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drawings/drawing3.xml" ContentType="application/vnd.openxmlformats-officedocument.drawing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drawings/drawing4.xml" ContentType="application/vnd.openxmlformats-officedocument.drawing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36" windowWidth="18192" windowHeight="12072" activeTab="3"/>
  </bookViews>
  <sheets>
    <sheet name="Base Case" sheetId="1" r:id="rId1"/>
    <sheet name="Neg Det All Recur at 5%" sheetId="5" r:id="rId2"/>
    <sheet name="Neg Det All Recur at 25%" sheetId="2" r:id="rId3"/>
    <sheet name="Neg Det All Recur at 45%" sheetId="3" r:id="rId4"/>
    <sheet name="Compare 5 to BC" sheetId="6" r:id="rId5"/>
    <sheet name="Compare 25 to BC" sheetId="8" r:id="rId6"/>
    <sheet name="Compare 45 to BC" sheetId="9" r:id="rId7"/>
  </sheets>
  <calcPr calcId="145621"/>
</workbook>
</file>

<file path=xl/calcChain.xml><?xml version="1.0" encoding="utf-8"?>
<calcChain xmlns="http://schemas.openxmlformats.org/spreadsheetml/2006/main">
  <c r="DE465" i="9" l="1"/>
  <c r="DF465" i="9" s="1"/>
  <c r="CY465" i="9"/>
  <c r="CZ465" i="9" s="1"/>
  <c r="CS465" i="9"/>
  <c r="CT465" i="9" s="1"/>
  <c r="CM465" i="9"/>
  <c r="CG465" i="9"/>
  <c r="CE465" i="9"/>
  <c r="DE464" i="9"/>
  <c r="DF464" i="9" s="1"/>
  <c r="CY464" i="9"/>
  <c r="CZ464" i="9" s="1"/>
  <c r="CS464" i="9"/>
  <c r="CT464" i="9" s="1"/>
  <c r="CM464" i="9"/>
  <c r="CN464" i="9" s="1"/>
  <c r="CG464" i="9"/>
  <c r="CH464" i="9" s="1"/>
  <c r="CE463" i="9"/>
  <c r="DE463" i="9"/>
  <c r="CY463" i="9"/>
  <c r="CZ463" i="9" s="1"/>
  <c r="CS463" i="9"/>
  <c r="CT463" i="9" s="1"/>
  <c r="CM463" i="9"/>
  <c r="CG463" i="9"/>
  <c r="CE460" i="9"/>
  <c r="DE462" i="9"/>
  <c r="DF462" i="9" s="1"/>
  <c r="CY462" i="9"/>
  <c r="CZ462" i="9" s="1"/>
  <c r="CS462" i="9"/>
  <c r="CM462" i="9"/>
  <c r="CG462" i="9"/>
  <c r="CH462" i="9" s="1"/>
  <c r="CE456" i="9"/>
  <c r="DE461" i="9"/>
  <c r="DF461" i="9" s="1"/>
  <c r="CY461" i="9"/>
  <c r="CS461" i="9"/>
  <c r="CT461" i="9" s="1"/>
  <c r="CM461" i="9"/>
  <c r="CH461" i="9"/>
  <c r="CG461" i="9"/>
  <c r="CE449" i="9"/>
  <c r="DE460" i="9"/>
  <c r="CY460" i="9"/>
  <c r="CZ460" i="9" s="1"/>
  <c r="CS460" i="9"/>
  <c r="CM460" i="9"/>
  <c r="CN460" i="9" s="1"/>
  <c r="CG460" i="9"/>
  <c r="CH460" i="9" s="1"/>
  <c r="CE439" i="9"/>
  <c r="DE459" i="9"/>
  <c r="DF459" i="9" s="1"/>
  <c r="CY459" i="9"/>
  <c r="CZ459" i="9" s="1"/>
  <c r="CS459" i="9"/>
  <c r="CT459" i="9" s="1"/>
  <c r="CM459" i="9"/>
  <c r="CN459" i="9" s="1"/>
  <c r="CG459" i="9"/>
  <c r="CH459" i="9" s="1"/>
  <c r="CE424" i="9"/>
  <c r="DE458" i="9"/>
  <c r="DF458" i="9" s="1"/>
  <c r="CY458" i="9"/>
  <c r="CZ458" i="9" s="1"/>
  <c r="CS458" i="9"/>
  <c r="CT458" i="9" s="1"/>
  <c r="CM458" i="9"/>
  <c r="CG458" i="9"/>
  <c r="CH458" i="9" s="1"/>
  <c r="CE464" i="9"/>
  <c r="DE457" i="9"/>
  <c r="DF457" i="9" s="1"/>
  <c r="CY457" i="9"/>
  <c r="CZ457" i="9" s="1"/>
  <c r="CS457" i="9"/>
  <c r="CT457" i="9" s="1"/>
  <c r="CM457" i="9"/>
  <c r="CN457" i="9" s="1"/>
  <c r="CG457" i="9"/>
  <c r="CH457" i="9" s="1"/>
  <c r="CE462" i="9"/>
  <c r="DE456" i="9"/>
  <c r="DF456" i="9" s="1"/>
  <c r="CY456" i="9"/>
  <c r="CZ456" i="9" s="1"/>
  <c r="CS456" i="9"/>
  <c r="CW216" i="9" s="1"/>
  <c r="CM456" i="9"/>
  <c r="CN456" i="9" s="1"/>
  <c r="CG456" i="9"/>
  <c r="CE458" i="9"/>
  <c r="DE455" i="9"/>
  <c r="DF455" i="9" s="1"/>
  <c r="CY455" i="9"/>
  <c r="CZ455" i="9" s="1"/>
  <c r="CS455" i="9"/>
  <c r="CT455" i="9" s="1"/>
  <c r="CM455" i="9"/>
  <c r="CN455" i="9" s="1"/>
  <c r="CG455" i="9"/>
  <c r="CH455" i="9" s="1"/>
  <c r="CE453" i="9"/>
  <c r="DF454" i="9"/>
  <c r="DE454" i="9"/>
  <c r="CY454" i="9"/>
  <c r="CZ454" i="9" s="1"/>
  <c r="CS454" i="9"/>
  <c r="CT454" i="9" s="1"/>
  <c r="CM454" i="9"/>
  <c r="CN454" i="9" s="1"/>
  <c r="CG454" i="9"/>
  <c r="CH454" i="9" s="1"/>
  <c r="CE447" i="9"/>
  <c r="DE453" i="9"/>
  <c r="CY453" i="9"/>
  <c r="CZ453" i="9" s="1"/>
  <c r="CS453" i="9"/>
  <c r="CT453" i="9" s="1"/>
  <c r="CM453" i="9"/>
  <c r="CG453" i="9"/>
  <c r="CE438" i="9"/>
  <c r="DE452" i="9"/>
  <c r="CY452" i="9"/>
  <c r="CZ452" i="9" s="1"/>
  <c r="CS452" i="9"/>
  <c r="CM452" i="9"/>
  <c r="CG452" i="9"/>
  <c r="CH452" i="9" s="1"/>
  <c r="CE461" i="9"/>
  <c r="DE451" i="9"/>
  <c r="DF451" i="9" s="1"/>
  <c r="CZ451" i="9"/>
  <c r="CY451" i="9"/>
  <c r="CS451" i="9"/>
  <c r="CT451" i="9" s="1"/>
  <c r="CM451" i="9"/>
  <c r="CN451" i="9" s="1"/>
  <c r="CG451" i="9"/>
  <c r="CH451" i="9" s="1"/>
  <c r="CE459" i="9"/>
  <c r="DE450" i="9"/>
  <c r="CY450" i="9"/>
  <c r="CZ450" i="9" s="1"/>
  <c r="CS450" i="9"/>
  <c r="CT450" i="9" s="1"/>
  <c r="CM450" i="9"/>
  <c r="CN450" i="9" s="1"/>
  <c r="CG450" i="9"/>
  <c r="CE455" i="9"/>
  <c r="DE449" i="9"/>
  <c r="DF449" i="9" s="1"/>
  <c r="CY449" i="9"/>
  <c r="CS449" i="9"/>
  <c r="CM449" i="9"/>
  <c r="CG449" i="9"/>
  <c r="CH449" i="9" s="1"/>
  <c r="CE450" i="9"/>
  <c r="DE448" i="9"/>
  <c r="DF448" i="9" s="1"/>
  <c r="CY448" i="9"/>
  <c r="CZ448" i="9" s="1"/>
  <c r="CS448" i="9"/>
  <c r="CT448" i="9" s="1"/>
  <c r="CM448" i="9"/>
  <c r="CN448" i="9" s="1"/>
  <c r="CG448" i="9"/>
  <c r="CE444" i="9"/>
  <c r="DE447" i="9"/>
  <c r="CY447" i="9"/>
  <c r="CZ447" i="9" s="1"/>
  <c r="CS447" i="9"/>
  <c r="CT447" i="9" s="1"/>
  <c r="CM447" i="9"/>
  <c r="CN447" i="9" s="1"/>
  <c r="CG447" i="9"/>
  <c r="CH447" i="9" s="1"/>
  <c r="CE435" i="9"/>
  <c r="DE446" i="9"/>
  <c r="DF446" i="9" s="1"/>
  <c r="CY446" i="9"/>
  <c r="CZ446" i="9" s="1"/>
  <c r="CS446" i="9"/>
  <c r="CM446" i="9"/>
  <c r="CN446" i="9" s="1"/>
  <c r="CG446" i="9"/>
  <c r="CH446" i="9" s="1"/>
  <c r="CE457" i="9"/>
  <c r="DE445" i="9"/>
  <c r="DF445" i="9" s="1"/>
  <c r="CY445" i="9"/>
  <c r="CZ445" i="9" s="1"/>
  <c r="CS445" i="9"/>
  <c r="CT445" i="9" s="1"/>
  <c r="CM445" i="9"/>
  <c r="CN445" i="9" s="1"/>
  <c r="CG445" i="9"/>
  <c r="CH445" i="9" s="1"/>
  <c r="CE454" i="9"/>
  <c r="DE444" i="9"/>
  <c r="DF444" i="9" s="1"/>
  <c r="CZ444" i="9"/>
  <c r="CY444" i="9"/>
  <c r="CS444" i="9"/>
  <c r="CM444" i="9"/>
  <c r="CN444" i="9" s="1"/>
  <c r="CG444" i="9"/>
  <c r="CH444" i="9" s="1"/>
  <c r="CE451" i="9"/>
  <c r="DE443" i="9"/>
  <c r="DF443" i="9" s="1"/>
  <c r="CY443" i="9"/>
  <c r="CS443" i="9"/>
  <c r="CT443" i="9" s="1"/>
  <c r="CM443" i="9"/>
  <c r="CG443" i="9"/>
  <c r="CH443" i="9" s="1"/>
  <c r="CE446" i="9"/>
  <c r="DE442" i="9"/>
  <c r="DF442" i="9" s="1"/>
  <c r="CZ442" i="9"/>
  <c r="CY442" i="9"/>
  <c r="CS442" i="9"/>
  <c r="CM442" i="9"/>
  <c r="CN442" i="9" s="1"/>
  <c r="CG442" i="9"/>
  <c r="CH442" i="9" s="1"/>
  <c r="CE440" i="9"/>
  <c r="DE441" i="9"/>
  <c r="DF441" i="9" s="1"/>
  <c r="CY441" i="9"/>
  <c r="CZ441" i="9" s="1"/>
  <c r="CS441" i="9"/>
  <c r="CT441" i="9" s="1"/>
  <c r="CM441" i="9"/>
  <c r="CN441" i="9" s="1"/>
  <c r="CG441" i="9"/>
  <c r="CH441" i="9" s="1"/>
  <c r="CE433" i="9"/>
  <c r="DE440" i="9"/>
  <c r="CY440" i="9"/>
  <c r="CZ440" i="9" s="1"/>
  <c r="CS440" i="9"/>
  <c r="CT440" i="9" s="1"/>
  <c r="CM440" i="9"/>
  <c r="CN440" i="9" s="1"/>
  <c r="CG440" i="9"/>
  <c r="CH440" i="9" s="1"/>
  <c r="CE452" i="9"/>
  <c r="DE439" i="9"/>
  <c r="DF439" i="9" s="1"/>
  <c r="CY439" i="9"/>
  <c r="CS439" i="9"/>
  <c r="CT439" i="9" s="1"/>
  <c r="CM439" i="9"/>
  <c r="CG439" i="9"/>
  <c r="CE448" i="9"/>
  <c r="DE438" i="9"/>
  <c r="DF438" i="9" s="1"/>
  <c r="CY438" i="9"/>
  <c r="CZ438" i="9" s="1"/>
  <c r="CS438" i="9"/>
  <c r="CT438" i="9" s="1"/>
  <c r="CM438" i="9"/>
  <c r="CN438" i="9" s="1"/>
  <c r="CG438" i="9"/>
  <c r="CH438" i="9" s="1"/>
  <c r="CE445" i="9"/>
  <c r="DE437" i="9"/>
  <c r="DF437" i="9" s="1"/>
  <c r="CY437" i="9"/>
  <c r="CZ437" i="9" s="1"/>
  <c r="CS437" i="9"/>
  <c r="CT437" i="9" s="1"/>
  <c r="CM437" i="9"/>
  <c r="CN437" i="9" s="1"/>
  <c r="CH437" i="9"/>
  <c r="CG437" i="9"/>
  <c r="CE442" i="9"/>
  <c r="DE436" i="9"/>
  <c r="DF436" i="9" s="1"/>
  <c r="CY436" i="9"/>
  <c r="CZ436" i="9" s="1"/>
  <c r="CS436" i="9"/>
  <c r="CT436" i="9" s="1"/>
  <c r="CM436" i="9"/>
  <c r="CN436" i="9" s="1"/>
  <c r="CH436" i="9"/>
  <c r="CG436" i="9"/>
  <c r="CE436" i="9"/>
  <c r="DE435" i="9"/>
  <c r="CY435" i="9"/>
  <c r="CZ435" i="9" s="1"/>
  <c r="CS435" i="9"/>
  <c r="CT435" i="9" s="1"/>
  <c r="CM435" i="9"/>
  <c r="CN435" i="9" s="1"/>
  <c r="CG435" i="9"/>
  <c r="CH435" i="9" s="1"/>
  <c r="CE430" i="9"/>
  <c r="DE434" i="9"/>
  <c r="DF434" i="9" s="1"/>
  <c r="CY434" i="9"/>
  <c r="CZ434" i="9" s="1"/>
  <c r="CS434" i="9"/>
  <c r="CT434" i="9" s="1"/>
  <c r="CM434" i="9"/>
  <c r="CN434" i="9" s="1"/>
  <c r="CG434" i="9"/>
  <c r="CH434" i="9" s="1"/>
  <c r="CE443" i="9"/>
  <c r="DE433" i="9"/>
  <c r="DF433" i="9" s="1"/>
  <c r="CY433" i="9"/>
  <c r="CS433" i="9"/>
  <c r="CT433" i="9" s="1"/>
  <c r="CM433" i="9"/>
  <c r="CG433" i="9"/>
  <c r="CE441" i="9"/>
  <c r="DE432" i="9"/>
  <c r="CY432" i="9"/>
  <c r="CZ432" i="9" s="1"/>
  <c r="CT432" i="9"/>
  <c r="CS432" i="9"/>
  <c r="CM432" i="9"/>
  <c r="CN432" i="9" s="1"/>
  <c r="CG432" i="9"/>
  <c r="CH432" i="9" s="1"/>
  <c r="CE437" i="9"/>
  <c r="DE431" i="9"/>
  <c r="DF431" i="9" s="1"/>
  <c r="CY431" i="9"/>
  <c r="CZ431" i="9" s="1"/>
  <c r="CS431" i="9"/>
  <c r="CT431" i="9" s="1"/>
  <c r="CM431" i="9"/>
  <c r="CN431" i="9" s="1"/>
  <c r="CG431" i="9"/>
  <c r="CH431" i="9" s="1"/>
  <c r="CE434" i="9"/>
  <c r="DE430" i="9"/>
  <c r="DF430" i="9" s="1"/>
  <c r="CY430" i="9"/>
  <c r="CZ430" i="9" s="1"/>
  <c r="CS430" i="9"/>
  <c r="CT430" i="9" s="1"/>
  <c r="CM430" i="9"/>
  <c r="CN430" i="9" s="1"/>
  <c r="CG430" i="9"/>
  <c r="CH430" i="9" s="1"/>
  <c r="CE432" i="9"/>
  <c r="DE429" i="9"/>
  <c r="DF429" i="9" s="1"/>
  <c r="CY429" i="9"/>
  <c r="CZ429" i="9" s="1"/>
  <c r="CS429" i="9"/>
  <c r="CT429" i="9" s="1"/>
  <c r="CM429" i="9"/>
  <c r="CN429" i="9" s="1"/>
  <c r="CG429" i="9"/>
  <c r="CH429" i="9" s="1"/>
  <c r="CE427" i="9"/>
  <c r="DE428" i="9"/>
  <c r="DF428" i="9" s="1"/>
  <c r="CY428" i="9"/>
  <c r="CZ428" i="9" s="1"/>
  <c r="CS428" i="9"/>
  <c r="CT428" i="9" s="1"/>
  <c r="CM428" i="9"/>
  <c r="CN428" i="9" s="1"/>
  <c r="CG428" i="9"/>
  <c r="CH428" i="9" s="1"/>
  <c r="CE431" i="9"/>
  <c r="DE427" i="9"/>
  <c r="DF427" i="9" s="1"/>
  <c r="CY427" i="9"/>
  <c r="CZ427" i="9" s="1"/>
  <c r="CS427" i="9"/>
  <c r="CM427" i="9"/>
  <c r="CG427" i="9"/>
  <c r="CE429" i="9"/>
  <c r="DE426" i="9"/>
  <c r="DF426" i="9" s="1"/>
  <c r="CY426" i="9"/>
  <c r="CZ426" i="9" s="1"/>
  <c r="CS426" i="9"/>
  <c r="CT426" i="9" s="1"/>
  <c r="CM426" i="9"/>
  <c r="CG426" i="9"/>
  <c r="CH426" i="9" s="1"/>
  <c r="CE428" i="9"/>
  <c r="DE425" i="9"/>
  <c r="CY425" i="9"/>
  <c r="CZ425" i="9" s="1"/>
  <c r="CS425" i="9"/>
  <c r="CM425" i="9"/>
  <c r="CN425" i="9" s="1"/>
  <c r="CG425" i="9"/>
  <c r="CH425" i="9" s="1"/>
  <c r="CE426" i="9"/>
  <c r="DF424" i="9"/>
  <c r="DE424" i="9"/>
  <c r="CY424" i="9"/>
  <c r="CS424" i="9"/>
  <c r="CT424" i="9" s="1"/>
  <c r="CM424" i="9"/>
  <c r="CN424" i="9" s="1"/>
  <c r="CG424" i="9"/>
  <c r="CE425" i="9"/>
  <c r="DE423" i="9"/>
  <c r="DF423" i="9" s="1"/>
  <c r="CY423" i="9"/>
  <c r="CZ423" i="9" s="1"/>
  <c r="CS423" i="9"/>
  <c r="CT423" i="9" s="1"/>
  <c r="CM423" i="9"/>
  <c r="CG423" i="9"/>
  <c r="CH423" i="9" s="1"/>
  <c r="CE423" i="9"/>
  <c r="DE422" i="9"/>
  <c r="DF422" i="9" s="1"/>
  <c r="CY422" i="9"/>
  <c r="CZ422" i="9" s="1"/>
  <c r="CS422" i="9"/>
  <c r="CT422" i="9" s="1"/>
  <c r="CM422" i="9"/>
  <c r="CN422" i="9" s="1"/>
  <c r="CG422" i="9"/>
  <c r="CE421" i="9"/>
  <c r="DE421" i="9"/>
  <c r="CY421" i="9"/>
  <c r="CZ421" i="9" s="1"/>
  <c r="CS421" i="9"/>
  <c r="CM421" i="9"/>
  <c r="CN421" i="9" s="1"/>
  <c r="CG421" i="9"/>
  <c r="CH421" i="9" s="1"/>
  <c r="CE418" i="9"/>
  <c r="DE420" i="9"/>
  <c r="DF420" i="9" s="1"/>
  <c r="CY420" i="9"/>
  <c r="CZ420" i="9" s="1"/>
  <c r="CS420" i="9"/>
  <c r="CT420" i="9" s="1"/>
  <c r="CM420" i="9"/>
  <c r="CG420" i="9"/>
  <c r="CE414" i="9"/>
  <c r="DE419" i="9"/>
  <c r="CY419" i="9"/>
  <c r="CS419" i="9"/>
  <c r="CT419" i="9" s="1"/>
  <c r="CM419" i="9"/>
  <c r="CN419" i="9" s="1"/>
  <c r="CG419" i="9"/>
  <c r="CH419" i="9" s="1"/>
  <c r="CE407" i="9"/>
  <c r="DE418" i="9"/>
  <c r="DF418" i="9" s="1"/>
  <c r="CY418" i="9"/>
  <c r="CZ418" i="9" s="1"/>
  <c r="CT418" i="9"/>
  <c r="CS418" i="9"/>
  <c r="CM418" i="9"/>
  <c r="CN418" i="9" s="1"/>
  <c r="CG418" i="9"/>
  <c r="CH418" i="9" s="1"/>
  <c r="CE397" i="9"/>
  <c r="DE417" i="9"/>
  <c r="DF417" i="9" s="1"/>
  <c r="CY417" i="9"/>
  <c r="CZ417" i="9" s="1"/>
  <c r="CS417" i="9"/>
  <c r="CT417" i="9" s="1"/>
  <c r="CM417" i="9"/>
  <c r="CN417" i="9" s="1"/>
  <c r="CG417" i="9"/>
  <c r="CH417" i="9" s="1"/>
  <c r="CE382" i="9"/>
  <c r="DE416" i="9"/>
  <c r="DF416" i="9" s="1"/>
  <c r="CY416" i="9"/>
  <c r="CZ416" i="9" s="1"/>
  <c r="CT416" i="9"/>
  <c r="CS416" i="9"/>
  <c r="CN416" i="9"/>
  <c r="CM416" i="9"/>
  <c r="CG416" i="9"/>
  <c r="CH416" i="9" s="1"/>
  <c r="CE422" i="9"/>
  <c r="DE415" i="9"/>
  <c r="CY415" i="9"/>
  <c r="CZ415" i="9" s="1"/>
  <c r="CS415" i="9"/>
  <c r="CM415" i="9"/>
  <c r="CN415" i="9" s="1"/>
  <c r="CG415" i="9"/>
  <c r="CE420" i="9"/>
  <c r="DE414" i="9"/>
  <c r="DF414" i="9" s="1"/>
  <c r="CY414" i="9"/>
  <c r="CZ414" i="9" s="1"/>
  <c r="CS414" i="9"/>
  <c r="CT414" i="9" s="1"/>
  <c r="CM414" i="9"/>
  <c r="CG414" i="9"/>
  <c r="CH414" i="9" s="1"/>
  <c r="CE416" i="9"/>
  <c r="DE413" i="9"/>
  <c r="DF413" i="9" s="1"/>
  <c r="CY413" i="9"/>
  <c r="CZ413" i="9" s="1"/>
  <c r="CS413" i="9"/>
  <c r="CT413" i="9" s="1"/>
  <c r="CM413" i="9"/>
  <c r="CN413" i="9" s="1"/>
  <c r="CG413" i="9"/>
  <c r="CH413" i="9" s="1"/>
  <c r="CE411" i="9"/>
  <c r="DE412" i="9"/>
  <c r="CY412" i="9"/>
  <c r="CZ412" i="9" s="1"/>
  <c r="CS412" i="9"/>
  <c r="CT412" i="9" s="1"/>
  <c r="CM412" i="9"/>
  <c r="CN412" i="9" s="1"/>
  <c r="CG412" i="9"/>
  <c r="CH412" i="9" s="1"/>
  <c r="CE405" i="9"/>
  <c r="DE411" i="9"/>
  <c r="DF411" i="9" s="1"/>
  <c r="CY411" i="9"/>
  <c r="CZ411" i="9" s="1"/>
  <c r="CS411" i="9"/>
  <c r="CM411" i="9"/>
  <c r="CN411" i="9" s="1"/>
  <c r="CG411" i="9"/>
  <c r="CE396" i="9"/>
  <c r="DE410" i="9"/>
  <c r="DF410" i="9" s="1"/>
  <c r="CY410" i="9"/>
  <c r="CZ410" i="9" s="1"/>
  <c r="CS410" i="9"/>
  <c r="CM410" i="9"/>
  <c r="CG410" i="9"/>
  <c r="CH410" i="9" s="1"/>
  <c r="CE419" i="9"/>
  <c r="DE409" i="9"/>
  <c r="DF409" i="9" s="1"/>
  <c r="CY409" i="9"/>
  <c r="CZ409" i="9" s="1"/>
  <c r="CS409" i="9"/>
  <c r="CT409" i="9" s="1"/>
  <c r="CM409" i="9"/>
  <c r="CG409" i="9"/>
  <c r="CH409" i="9" s="1"/>
  <c r="CE417" i="9"/>
  <c r="DE408" i="9"/>
  <c r="DF408" i="9" s="1"/>
  <c r="CY408" i="9"/>
  <c r="CZ408" i="9" s="1"/>
  <c r="CT408" i="9"/>
  <c r="CS408" i="9"/>
  <c r="CM408" i="9"/>
  <c r="CN408" i="9" s="1"/>
  <c r="CG408" i="9"/>
  <c r="CH408" i="9" s="1"/>
  <c r="CE413" i="9"/>
  <c r="DE407" i="9"/>
  <c r="DF407" i="9" s="1"/>
  <c r="CY407" i="9"/>
  <c r="CS407" i="9"/>
  <c r="CM407" i="9"/>
  <c r="CN407" i="9" s="1"/>
  <c r="CG407" i="9"/>
  <c r="CH407" i="9" s="1"/>
  <c r="CE408" i="9"/>
  <c r="DE406" i="9"/>
  <c r="DF406" i="9" s="1"/>
  <c r="CY406" i="9"/>
  <c r="CZ406" i="9" s="1"/>
  <c r="CS406" i="9"/>
  <c r="CT406" i="9" s="1"/>
  <c r="CM406" i="9"/>
  <c r="CN406" i="9" s="1"/>
  <c r="CG406" i="9"/>
  <c r="CH406" i="9" s="1"/>
  <c r="CE402" i="9"/>
  <c r="DE405" i="9"/>
  <c r="DF405" i="9" s="1"/>
  <c r="CY405" i="9"/>
  <c r="CS405" i="9"/>
  <c r="CT405" i="9" s="1"/>
  <c r="CM405" i="9"/>
  <c r="CN405" i="9" s="1"/>
  <c r="CG405" i="9"/>
  <c r="CH405" i="9" s="1"/>
  <c r="CE393" i="9"/>
  <c r="DE404" i="9"/>
  <c r="DF404" i="9" s="1"/>
  <c r="CY404" i="9"/>
  <c r="CZ404" i="9" s="1"/>
  <c r="CS404" i="9"/>
  <c r="CM404" i="9"/>
  <c r="CG404" i="9"/>
  <c r="CH404" i="9" s="1"/>
  <c r="CE415" i="9"/>
  <c r="DE403" i="9"/>
  <c r="CY403" i="9"/>
  <c r="CS403" i="9"/>
  <c r="CT403" i="9" s="1"/>
  <c r="CM403" i="9"/>
  <c r="CN403" i="9" s="1"/>
  <c r="CG403" i="9"/>
  <c r="CE412" i="9"/>
  <c r="DE402" i="9"/>
  <c r="DF402" i="9" s="1"/>
  <c r="CY402" i="9"/>
  <c r="CZ402" i="9" s="1"/>
  <c r="CS402" i="9"/>
  <c r="CT402" i="9" s="1"/>
  <c r="CM402" i="9"/>
  <c r="CN402" i="9" s="1"/>
  <c r="CG402" i="9"/>
  <c r="CH402" i="9" s="1"/>
  <c r="CE409" i="9"/>
  <c r="DE401" i="9"/>
  <c r="DF401" i="9" s="1"/>
  <c r="CY401" i="9"/>
  <c r="CZ401" i="9" s="1"/>
  <c r="CS401" i="9"/>
  <c r="CM401" i="9"/>
  <c r="CN401" i="9" s="1"/>
  <c r="CG401" i="9"/>
  <c r="CH401" i="9" s="1"/>
  <c r="CE404" i="9"/>
  <c r="DE400" i="9"/>
  <c r="DF400" i="9" s="1"/>
  <c r="CZ400" i="9"/>
  <c r="CY400" i="9"/>
  <c r="CS400" i="9"/>
  <c r="CT400" i="9" s="1"/>
  <c r="CM400" i="9"/>
  <c r="CN400" i="9" s="1"/>
  <c r="CG400" i="9"/>
  <c r="CH400" i="9" s="1"/>
  <c r="CE398" i="9"/>
  <c r="DE399" i="9"/>
  <c r="CY399" i="9"/>
  <c r="CZ399" i="9" s="1"/>
  <c r="CS399" i="9"/>
  <c r="CM399" i="9"/>
  <c r="CN399" i="9" s="1"/>
  <c r="CG399" i="9"/>
  <c r="CH399" i="9" s="1"/>
  <c r="CE391" i="9"/>
  <c r="DE398" i="9"/>
  <c r="DF398" i="9" s="1"/>
  <c r="CY398" i="9"/>
  <c r="CS398" i="9"/>
  <c r="CT398" i="9" s="1"/>
  <c r="CM398" i="9"/>
  <c r="CN398" i="9" s="1"/>
  <c r="CG398" i="9"/>
  <c r="CH398" i="9" s="1"/>
  <c r="CE410" i="9"/>
  <c r="DE397" i="9"/>
  <c r="DF397" i="9" s="1"/>
  <c r="CY397" i="9"/>
  <c r="CZ397" i="9" s="1"/>
  <c r="CS397" i="9"/>
  <c r="CT397" i="9" s="1"/>
  <c r="CM397" i="9"/>
  <c r="CN397" i="9" s="1"/>
  <c r="CG397" i="9"/>
  <c r="CH397" i="9" s="1"/>
  <c r="CE406" i="9"/>
  <c r="DE396" i="9"/>
  <c r="DF396" i="9" s="1"/>
  <c r="CY396" i="9"/>
  <c r="CZ396" i="9" s="1"/>
  <c r="CS396" i="9"/>
  <c r="CM396" i="9"/>
  <c r="CN396" i="9" s="1"/>
  <c r="CG396" i="9"/>
  <c r="CH396" i="9" s="1"/>
  <c r="CE403" i="9"/>
  <c r="DE395" i="9"/>
  <c r="DF395" i="9" s="1"/>
  <c r="CY395" i="9"/>
  <c r="CZ395" i="9" s="1"/>
  <c r="CS395" i="9"/>
  <c r="CT395" i="9" s="1"/>
  <c r="CM395" i="9"/>
  <c r="CN395" i="9" s="1"/>
  <c r="CG395" i="9"/>
  <c r="CE400" i="9"/>
  <c r="DE394" i="9"/>
  <c r="DF394" i="9" s="1"/>
  <c r="CY394" i="9"/>
  <c r="CZ394" i="9" s="1"/>
  <c r="CS394" i="9"/>
  <c r="CT394" i="9" s="1"/>
  <c r="CM394" i="9"/>
  <c r="CN394" i="9" s="1"/>
  <c r="CH394" i="9"/>
  <c r="CG394" i="9"/>
  <c r="CE394" i="9"/>
  <c r="DE393" i="9"/>
  <c r="DF393" i="9" s="1"/>
  <c r="CY393" i="9"/>
  <c r="CS393" i="9"/>
  <c r="CT393" i="9" s="1"/>
  <c r="CM393" i="9"/>
  <c r="CN393" i="9" s="1"/>
  <c r="CG393" i="9"/>
  <c r="CH393" i="9" s="1"/>
  <c r="CE388" i="9"/>
  <c r="DE392" i="9"/>
  <c r="DF392" i="9" s="1"/>
  <c r="CZ392" i="9"/>
  <c r="CY392" i="9"/>
  <c r="CS392" i="9"/>
  <c r="CT392" i="9" s="1"/>
  <c r="CM392" i="9"/>
  <c r="CN392" i="9" s="1"/>
  <c r="CG392" i="9"/>
  <c r="CH392" i="9" s="1"/>
  <c r="CE401" i="9"/>
  <c r="DE391" i="9"/>
  <c r="CY391" i="9"/>
  <c r="CZ391" i="9" s="1"/>
  <c r="CS391" i="9"/>
  <c r="CT391" i="9" s="1"/>
  <c r="CM391" i="9"/>
  <c r="CN391" i="9" s="1"/>
  <c r="CG391" i="9"/>
  <c r="CE399" i="9"/>
  <c r="DE390" i="9"/>
  <c r="DF390" i="9" s="1"/>
  <c r="CY390" i="9"/>
  <c r="CZ390" i="9" s="1"/>
  <c r="CT390" i="9"/>
  <c r="CS390" i="9"/>
  <c r="CN390" i="9"/>
  <c r="CM390" i="9"/>
  <c r="CG390" i="9"/>
  <c r="CH390" i="9" s="1"/>
  <c r="CE395" i="9"/>
  <c r="DE389" i="9"/>
  <c r="DF389" i="9" s="1"/>
  <c r="CY389" i="9"/>
  <c r="CZ389" i="9" s="1"/>
  <c r="CS389" i="9"/>
  <c r="CT389" i="9" s="1"/>
  <c r="CM389" i="9"/>
  <c r="CG389" i="9"/>
  <c r="CH389" i="9" s="1"/>
  <c r="CE392" i="9"/>
  <c r="DE388" i="9"/>
  <c r="DF388" i="9" s="1"/>
  <c r="CY388" i="9"/>
  <c r="CZ388" i="9" s="1"/>
  <c r="CS388" i="9"/>
  <c r="CM388" i="9"/>
  <c r="CN388" i="9" s="1"/>
  <c r="CH388" i="9"/>
  <c r="CG388" i="9"/>
  <c r="CE390" i="9"/>
  <c r="DE387" i="9"/>
  <c r="DF387" i="9" s="1"/>
  <c r="CY387" i="9"/>
  <c r="CZ387" i="9" s="1"/>
  <c r="CS387" i="9"/>
  <c r="CT387" i="9" s="1"/>
  <c r="CM387" i="9"/>
  <c r="CN387" i="9" s="1"/>
  <c r="CG387" i="9"/>
  <c r="CH387" i="9" s="1"/>
  <c r="CE385" i="9"/>
  <c r="DE386" i="9"/>
  <c r="DF386" i="9" s="1"/>
  <c r="CY386" i="9"/>
  <c r="CZ386" i="9" s="1"/>
  <c r="CS386" i="9"/>
  <c r="CT386" i="9" s="1"/>
  <c r="CM386" i="9"/>
  <c r="CN386" i="9" s="1"/>
  <c r="CG386" i="9"/>
  <c r="CE389" i="9"/>
  <c r="DE385" i="9"/>
  <c r="DF385" i="9" s="1"/>
  <c r="CY385" i="9"/>
  <c r="CZ385" i="9" s="1"/>
  <c r="CT385" i="9"/>
  <c r="CS385" i="9"/>
  <c r="CM385" i="9"/>
  <c r="CN385" i="9" s="1"/>
  <c r="CG385" i="9"/>
  <c r="CH385" i="9" s="1"/>
  <c r="CE387" i="9"/>
  <c r="DE384" i="9"/>
  <c r="DF384" i="9" s="1"/>
  <c r="CY384" i="9"/>
  <c r="CZ384" i="9" s="1"/>
  <c r="CS384" i="9"/>
  <c r="CT384" i="9" s="1"/>
  <c r="CM384" i="9"/>
  <c r="CN384" i="9" s="1"/>
  <c r="CG384" i="9"/>
  <c r="CH384" i="9" s="1"/>
  <c r="CE386" i="9"/>
  <c r="DE383" i="9"/>
  <c r="DF383" i="9" s="1"/>
  <c r="CY383" i="9"/>
  <c r="CZ383" i="9" s="1"/>
  <c r="CS383" i="9"/>
  <c r="CT383" i="9" s="1"/>
  <c r="CM383" i="9"/>
  <c r="CN383" i="9" s="1"/>
  <c r="CG383" i="9"/>
  <c r="CH383" i="9" s="1"/>
  <c r="CE384" i="9"/>
  <c r="DE382" i="9"/>
  <c r="DF382" i="9" s="1"/>
  <c r="CY382" i="9"/>
  <c r="CS382" i="9"/>
  <c r="CT382" i="9" s="1"/>
  <c r="CM382" i="9"/>
  <c r="CN382" i="9" s="1"/>
  <c r="CH382" i="9"/>
  <c r="CG382" i="9"/>
  <c r="CE383" i="9"/>
  <c r="DE381" i="9"/>
  <c r="DF381" i="9" s="1"/>
  <c r="CY381" i="9"/>
  <c r="CZ381" i="9" s="1"/>
  <c r="CS381" i="9"/>
  <c r="CM381" i="9"/>
  <c r="CN381" i="9" s="1"/>
  <c r="CG381" i="9"/>
  <c r="CE381" i="9"/>
  <c r="DE380" i="9"/>
  <c r="DF380" i="9" s="1"/>
  <c r="CY380" i="9"/>
  <c r="CZ380" i="9" s="1"/>
  <c r="CS380" i="9"/>
  <c r="CT380" i="9" s="1"/>
  <c r="CM380" i="9"/>
  <c r="CG380" i="9"/>
  <c r="CH380" i="9" s="1"/>
  <c r="CE379" i="9"/>
  <c r="DE379" i="9"/>
  <c r="DF379" i="9" s="1"/>
  <c r="CZ379" i="9"/>
  <c r="CY379" i="9"/>
  <c r="CS379" i="9"/>
  <c r="CM379" i="9"/>
  <c r="CN379" i="9" s="1"/>
  <c r="CG379" i="9"/>
  <c r="CE376" i="9"/>
  <c r="DE378" i="9"/>
  <c r="DF378" i="9" s="1"/>
  <c r="CZ378" i="9"/>
  <c r="CY378" i="9"/>
  <c r="CS378" i="9"/>
  <c r="CM378" i="9"/>
  <c r="CN378" i="9" s="1"/>
  <c r="CG378" i="9"/>
  <c r="CH378" i="9" s="1"/>
  <c r="CE372" i="9"/>
  <c r="DE377" i="9"/>
  <c r="DF377" i="9" s="1"/>
  <c r="CY377" i="9"/>
  <c r="CS377" i="9"/>
  <c r="CT377" i="9" s="1"/>
  <c r="CM377" i="9"/>
  <c r="CN377" i="9" s="1"/>
  <c r="CG377" i="9"/>
  <c r="CH377" i="9" s="1"/>
  <c r="CE365" i="9"/>
  <c r="DE376" i="9"/>
  <c r="CY376" i="9"/>
  <c r="CZ376" i="9" s="1"/>
  <c r="CS376" i="9"/>
  <c r="CT376" i="9" s="1"/>
  <c r="CM376" i="9"/>
  <c r="CN376" i="9" s="1"/>
  <c r="CG376" i="9"/>
  <c r="CE355" i="9"/>
  <c r="DE375" i="9"/>
  <c r="DF375" i="9" s="1"/>
  <c r="CY375" i="9"/>
  <c r="CZ375" i="9" s="1"/>
  <c r="CS375" i="9"/>
  <c r="CT375" i="9" s="1"/>
  <c r="CM375" i="9"/>
  <c r="CN375" i="9" s="1"/>
  <c r="CG375" i="9"/>
  <c r="CE340" i="9"/>
  <c r="DE374" i="9"/>
  <c r="CY374" i="9"/>
  <c r="CZ374" i="9" s="1"/>
  <c r="CS374" i="9"/>
  <c r="CM374" i="9"/>
  <c r="CN374" i="9" s="1"/>
  <c r="CG374" i="9"/>
  <c r="CH374" i="9" s="1"/>
  <c r="CE380" i="9"/>
  <c r="DE373" i="9"/>
  <c r="DF373" i="9" s="1"/>
  <c r="CY373" i="9"/>
  <c r="CZ373" i="9" s="1"/>
  <c r="CS373" i="9"/>
  <c r="CT373" i="9" s="1"/>
  <c r="CM373" i="9"/>
  <c r="CH373" i="9"/>
  <c r="CG373" i="9"/>
  <c r="CE378" i="9"/>
  <c r="DF372" i="9"/>
  <c r="DE372" i="9"/>
  <c r="CY372" i="9"/>
  <c r="CS372" i="9"/>
  <c r="CT372" i="9" s="1"/>
  <c r="CM372" i="9"/>
  <c r="CH372" i="9"/>
  <c r="CG372" i="9"/>
  <c r="CE374" i="9"/>
  <c r="DE371" i="9"/>
  <c r="DF371" i="9" s="1"/>
  <c r="CY371" i="9"/>
  <c r="CZ371" i="9" s="1"/>
  <c r="CS371" i="9"/>
  <c r="CT371" i="9" s="1"/>
  <c r="CM371" i="9"/>
  <c r="CN371" i="9" s="1"/>
  <c r="CG371" i="9"/>
  <c r="CH371" i="9" s="1"/>
  <c r="CE369" i="9"/>
  <c r="DE370" i="9"/>
  <c r="DF370" i="9" s="1"/>
  <c r="CY370" i="9"/>
  <c r="CZ370" i="9" s="1"/>
  <c r="CS370" i="9"/>
  <c r="CM370" i="9"/>
  <c r="CN370" i="9" s="1"/>
  <c r="CG370" i="9"/>
  <c r="CH370" i="9" s="1"/>
  <c r="CE363" i="9"/>
  <c r="DE369" i="9"/>
  <c r="CY369" i="9"/>
  <c r="CZ369" i="9" s="1"/>
  <c r="CS369" i="9"/>
  <c r="CT369" i="9" s="1"/>
  <c r="CM369" i="9"/>
  <c r="CG369" i="9"/>
  <c r="CH369" i="9" s="1"/>
  <c r="CE354" i="9"/>
  <c r="DE368" i="9"/>
  <c r="DF368" i="9" s="1"/>
  <c r="CY368" i="9"/>
  <c r="CZ368" i="9" s="1"/>
  <c r="CS368" i="9"/>
  <c r="CN368" i="9"/>
  <c r="CM368" i="9"/>
  <c r="CG368" i="9"/>
  <c r="CH368" i="9" s="1"/>
  <c r="CE377" i="9"/>
  <c r="DE367" i="9"/>
  <c r="DF367" i="9" s="1"/>
  <c r="CY367" i="9"/>
  <c r="CS367" i="9"/>
  <c r="CT367" i="9" s="1"/>
  <c r="CM367" i="9"/>
  <c r="CN367" i="9" s="1"/>
  <c r="CG367" i="9"/>
  <c r="CE375" i="9"/>
  <c r="DE366" i="9"/>
  <c r="DF366" i="9" s="1"/>
  <c r="CY366" i="9"/>
  <c r="CZ366" i="9" s="1"/>
  <c r="CS366" i="9"/>
  <c r="CT366" i="9" s="1"/>
  <c r="CM366" i="9"/>
  <c r="CN366" i="9" s="1"/>
  <c r="CG366" i="9"/>
  <c r="CH366" i="9" s="1"/>
  <c r="CE371" i="9"/>
  <c r="DE365" i="9"/>
  <c r="DF365" i="9" s="1"/>
  <c r="CY365" i="9"/>
  <c r="CZ365" i="9" s="1"/>
  <c r="CS365" i="9"/>
  <c r="CM365" i="9"/>
  <c r="CG365" i="9"/>
  <c r="CH365" i="9" s="1"/>
  <c r="CE366" i="9"/>
  <c r="DE364" i="9"/>
  <c r="DF364" i="9" s="1"/>
  <c r="CY364" i="9"/>
  <c r="CZ364" i="9" s="1"/>
  <c r="CS364" i="9"/>
  <c r="CT364" i="9" s="1"/>
  <c r="CM364" i="9"/>
  <c r="CN364" i="9" s="1"/>
  <c r="CH364" i="9"/>
  <c r="CG364" i="9"/>
  <c r="CE360" i="9"/>
  <c r="DE363" i="9"/>
  <c r="DF363" i="9" s="1"/>
  <c r="CY363" i="9"/>
  <c r="CZ363" i="9" s="1"/>
  <c r="CS363" i="9"/>
  <c r="CT363" i="9" s="1"/>
  <c r="CM363" i="9"/>
  <c r="CN363" i="9" s="1"/>
  <c r="CG363" i="9"/>
  <c r="CE351" i="9"/>
  <c r="DE362" i="9"/>
  <c r="DI172" i="9" s="1"/>
  <c r="CZ362" i="9"/>
  <c r="CY362" i="9"/>
  <c r="CS362" i="9"/>
  <c r="CT362" i="9" s="1"/>
  <c r="CM362" i="9"/>
  <c r="CG362" i="9"/>
  <c r="CH362" i="9" s="1"/>
  <c r="CE373" i="9"/>
  <c r="DE361" i="9"/>
  <c r="DF361" i="9" s="1"/>
  <c r="CY361" i="9"/>
  <c r="CZ361" i="9" s="1"/>
  <c r="CS361" i="9"/>
  <c r="CM361" i="9"/>
  <c r="CN361" i="9" s="1"/>
  <c r="CG361" i="9"/>
  <c r="CE370" i="9"/>
  <c r="DE360" i="9"/>
  <c r="CZ360" i="9"/>
  <c r="CY360" i="9"/>
  <c r="CS360" i="9"/>
  <c r="CT360" i="9" s="1"/>
  <c r="CM360" i="9"/>
  <c r="CG360" i="9"/>
  <c r="CH360" i="9" s="1"/>
  <c r="CE367" i="9"/>
  <c r="DE359" i="9"/>
  <c r="DF359" i="9" s="1"/>
  <c r="CY359" i="9"/>
  <c r="CZ359" i="9" s="1"/>
  <c r="CS359" i="9"/>
  <c r="CT359" i="9" s="1"/>
  <c r="CM359" i="9"/>
  <c r="CN359" i="9" s="1"/>
  <c r="CG359" i="9"/>
  <c r="CH359" i="9" s="1"/>
  <c r="CE362" i="9"/>
  <c r="DE358" i="9"/>
  <c r="DF358" i="9" s="1"/>
  <c r="CY358" i="9"/>
  <c r="CZ358" i="9" s="1"/>
  <c r="CS358" i="9"/>
  <c r="CT358" i="9" s="1"/>
  <c r="CM358" i="9"/>
  <c r="CN358" i="9" s="1"/>
  <c r="CG358" i="9"/>
  <c r="CH358" i="9" s="1"/>
  <c r="CE356" i="9"/>
  <c r="DE357" i="9"/>
  <c r="DF357" i="9" s="1"/>
  <c r="CY357" i="9"/>
  <c r="CZ357" i="9" s="1"/>
  <c r="CS357" i="9"/>
  <c r="CT357" i="9" s="1"/>
  <c r="CM357" i="9"/>
  <c r="CN357" i="9" s="1"/>
  <c r="CG357" i="9"/>
  <c r="CH357" i="9" s="1"/>
  <c r="CE349" i="9"/>
  <c r="DE356" i="9"/>
  <c r="DF356" i="9" s="1"/>
  <c r="CY356" i="9"/>
  <c r="CS356" i="9"/>
  <c r="CT356" i="9" s="1"/>
  <c r="CM356" i="9"/>
  <c r="CN356" i="9" s="1"/>
  <c r="CH356" i="9"/>
  <c r="CG356" i="9"/>
  <c r="CE368" i="9"/>
  <c r="DE355" i="9"/>
  <c r="DF355" i="9" s="1"/>
  <c r="CY355" i="9"/>
  <c r="CZ355" i="9" s="1"/>
  <c r="CS355" i="9"/>
  <c r="CT355" i="9" s="1"/>
  <c r="CM355" i="9"/>
  <c r="CG355" i="9"/>
  <c r="CE364" i="9"/>
  <c r="DE354" i="9"/>
  <c r="DF354" i="9" s="1"/>
  <c r="CY354" i="9"/>
  <c r="CZ354" i="9" s="1"/>
  <c r="CS354" i="9"/>
  <c r="CT354" i="9" s="1"/>
  <c r="CM354" i="9"/>
  <c r="CN354" i="9" s="1"/>
  <c r="CH354" i="9"/>
  <c r="CG354" i="9"/>
  <c r="CE361" i="9"/>
  <c r="DE353" i="9"/>
  <c r="DF353" i="9" s="1"/>
  <c r="CY353" i="9"/>
  <c r="CZ353" i="9" s="1"/>
  <c r="CS353" i="9"/>
  <c r="CT353" i="9" s="1"/>
  <c r="CM353" i="9"/>
  <c r="CN353" i="9" s="1"/>
  <c r="CG353" i="9"/>
  <c r="CH353" i="9" s="1"/>
  <c r="CE358" i="9"/>
  <c r="DE352" i="9"/>
  <c r="DF352" i="9" s="1"/>
  <c r="CY352" i="9"/>
  <c r="CZ352" i="9" s="1"/>
  <c r="CS352" i="9"/>
  <c r="CT352" i="9" s="1"/>
  <c r="CM352" i="9"/>
  <c r="CN352" i="9" s="1"/>
  <c r="CG352" i="9"/>
  <c r="CH352" i="9" s="1"/>
  <c r="CE352" i="9"/>
  <c r="DE351" i="9"/>
  <c r="DF351" i="9" s="1"/>
  <c r="CY351" i="9"/>
  <c r="CZ351" i="9" s="1"/>
  <c r="CS351" i="9"/>
  <c r="CM351" i="9"/>
  <c r="CG351" i="9"/>
  <c r="CH351" i="9" s="1"/>
  <c r="CE346" i="9"/>
  <c r="DE350" i="9"/>
  <c r="CY350" i="9"/>
  <c r="CS350" i="9"/>
  <c r="CT350" i="9" s="1"/>
  <c r="CM350" i="9"/>
  <c r="CN350" i="9" s="1"/>
  <c r="CG350" i="9"/>
  <c r="CH350" i="9" s="1"/>
  <c r="CE359" i="9"/>
  <c r="DE349" i="9"/>
  <c r="CY349" i="9"/>
  <c r="CS349" i="9"/>
  <c r="CM349" i="9"/>
  <c r="CN349" i="9" s="1"/>
  <c r="CG349" i="9"/>
  <c r="CH349" i="9" s="1"/>
  <c r="CE357" i="9"/>
  <c r="DE348" i="9"/>
  <c r="DF348" i="9" s="1"/>
  <c r="CZ348" i="9"/>
  <c r="CY348" i="9"/>
  <c r="CS348" i="9"/>
  <c r="CT348" i="9" s="1"/>
  <c r="CM348" i="9"/>
  <c r="CN348" i="9" s="1"/>
  <c r="CG348" i="9"/>
  <c r="CH348" i="9" s="1"/>
  <c r="CE353" i="9"/>
  <c r="DE347" i="9"/>
  <c r="DF347" i="9" s="1"/>
  <c r="CY347" i="9"/>
  <c r="CS347" i="9"/>
  <c r="CT347" i="9" s="1"/>
  <c r="CM347" i="9"/>
  <c r="CN347" i="9" s="1"/>
  <c r="CG347" i="9"/>
  <c r="CH347" i="9" s="1"/>
  <c r="CE350" i="9"/>
  <c r="DF346" i="9"/>
  <c r="DE346" i="9"/>
  <c r="CY346" i="9"/>
  <c r="CZ346" i="9" s="1"/>
  <c r="CS346" i="9"/>
  <c r="CT346" i="9" s="1"/>
  <c r="CM346" i="9"/>
  <c r="CN346" i="9" s="1"/>
  <c r="CG346" i="9"/>
  <c r="CH346" i="9" s="1"/>
  <c r="CE348" i="9"/>
  <c r="DE345" i="9"/>
  <c r="DF345" i="9" s="1"/>
  <c r="CY345" i="9"/>
  <c r="CZ345" i="9" s="1"/>
  <c r="CS345" i="9"/>
  <c r="CT345" i="9" s="1"/>
  <c r="CM345" i="9"/>
  <c r="CN345" i="9" s="1"/>
  <c r="CG345" i="9"/>
  <c r="CH345" i="9" s="1"/>
  <c r="CE343" i="9"/>
  <c r="DE344" i="9"/>
  <c r="DF344" i="9" s="1"/>
  <c r="CY344" i="9"/>
  <c r="CZ344" i="9" s="1"/>
  <c r="CS344" i="9"/>
  <c r="CT344" i="9" s="1"/>
  <c r="CM344" i="9"/>
  <c r="CG344" i="9"/>
  <c r="CH344" i="9" s="1"/>
  <c r="CE347" i="9"/>
  <c r="DE343" i="9"/>
  <c r="DF343" i="9" s="1"/>
  <c r="CY343" i="9"/>
  <c r="CZ343" i="9" s="1"/>
  <c r="CS343" i="9"/>
  <c r="CM343" i="9"/>
  <c r="CN343" i="9" s="1"/>
  <c r="CG343" i="9"/>
  <c r="CH343" i="9" s="1"/>
  <c r="CE345" i="9"/>
  <c r="DE342" i="9"/>
  <c r="DI166" i="9" s="1"/>
  <c r="CY342" i="9"/>
  <c r="CS342" i="9"/>
  <c r="CT342" i="9" s="1"/>
  <c r="CM342" i="9"/>
  <c r="CG342" i="9"/>
  <c r="CH342" i="9" s="1"/>
  <c r="CE344" i="9"/>
  <c r="DE341" i="9"/>
  <c r="DF341" i="9" s="1"/>
  <c r="CY341" i="9"/>
  <c r="CZ341" i="9" s="1"/>
  <c r="CS341" i="9"/>
  <c r="CM341" i="9"/>
  <c r="CN341" i="9" s="1"/>
  <c r="CG341" i="9"/>
  <c r="CH341" i="9" s="1"/>
  <c r="CE342" i="9"/>
  <c r="DE340" i="9"/>
  <c r="DF340" i="9" s="1"/>
  <c r="CY340" i="9"/>
  <c r="CZ340" i="9" s="1"/>
  <c r="CS340" i="9"/>
  <c r="CT340" i="9" s="1"/>
  <c r="CM340" i="9"/>
  <c r="CN340" i="9" s="1"/>
  <c r="CG340" i="9"/>
  <c r="CH340" i="9" s="1"/>
  <c r="CE341" i="9"/>
  <c r="DE339" i="9"/>
  <c r="CY339" i="9"/>
  <c r="CS339" i="9"/>
  <c r="CT339" i="9" s="1"/>
  <c r="CM339" i="9"/>
  <c r="CG339" i="9"/>
  <c r="CH339" i="9" s="1"/>
  <c r="CE339" i="9"/>
  <c r="DE338" i="9"/>
  <c r="DF338" i="9" s="1"/>
  <c r="CY338" i="9"/>
  <c r="CZ338" i="9" s="1"/>
  <c r="CS338" i="9"/>
  <c r="CT338" i="9" s="1"/>
  <c r="CM338" i="9"/>
  <c r="CG338" i="9"/>
  <c r="CH338" i="9" s="1"/>
  <c r="CE337" i="9"/>
  <c r="DE337" i="9"/>
  <c r="DF337" i="9" s="1"/>
  <c r="CY337" i="9"/>
  <c r="CS337" i="9"/>
  <c r="CM337" i="9"/>
  <c r="CN337" i="9" s="1"/>
  <c r="CG337" i="9"/>
  <c r="CE334" i="9"/>
  <c r="DE336" i="9"/>
  <c r="DF336" i="9" s="1"/>
  <c r="CY336" i="9"/>
  <c r="CS336" i="9"/>
  <c r="CT336" i="9" s="1"/>
  <c r="CM336" i="9"/>
  <c r="CN336" i="9" s="1"/>
  <c r="CG336" i="9"/>
  <c r="CE330" i="9"/>
  <c r="DE335" i="9"/>
  <c r="DF335" i="9" s="1"/>
  <c r="CY335" i="9"/>
  <c r="CS335" i="9"/>
  <c r="CT335" i="9" s="1"/>
  <c r="CM335" i="9"/>
  <c r="CN335" i="9" s="1"/>
  <c r="CG335" i="9"/>
  <c r="CH335" i="9" s="1"/>
  <c r="CE323" i="9"/>
  <c r="DE334" i="9"/>
  <c r="CY334" i="9"/>
  <c r="CZ334" i="9" s="1"/>
  <c r="CS334" i="9"/>
  <c r="CT334" i="9" s="1"/>
  <c r="CM334" i="9"/>
  <c r="CN334" i="9" s="1"/>
  <c r="CG334" i="9"/>
  <c r="CH334" i="9" s="1"/>
  <c r="CE313" i="9"/>
  <c r="DE333" i="9"/>
  <c r="DF333" i="9" s="1"/>
  <c r="CY333" i="9"/>
  <c r="CZ333" i="9" s="1"/>
  <c r="CS333" i="9"/>
  <c r="CT333" i="9" s="1"/>
  <c r="CM333" i="9"/>
  <c r="CN333" i="9" s="1"/>
  <c r="CG333" i="9"/>
  <c r="CH333" i="9" s="1"/>
  <c r="CE298" i="9"/>
  <c r="DE332" i="9"/>
  <c r="DF332" i="9" s="1"/>
  <c r="CY332" i="9"/>
  <c r="CZ332" i="9" s="1"/>
  <c r="CS332" i="9"/>
  <c r="CT332" i="9" s="1"/>
  <c r="CN332" i="9"/>
  <c r="CM332" i="9"/>
  <c r="CG332" i="9"/>
  <c r="CH332" i="9" s="1"/>
  <c r="CE338" i="9"/>
  <c r="DE331" i="9"/>
  <c r="CY331" i="9"/>
  <c r="CZ331" i="9" s="1"/>
  <c r="CS331" i="9"/>
  <c r="CM331" i="9"/>
  <c r="CN331" i="9" s="1"/>
  <c r="CG331" i="9"/>
  <c r="CE336" i="9"/>
  <c r="DE330" i="9"/>
  <c r="CY330" i="9"/>
  <c r="CS330" i="9"/>
  <c r="CT330" i="9" s="1"/>
  <c r="CN330" i="9"/>
  <c r="CM330" i="9"/>
  <c r="CG330" i="9"/>
  <c r="CE332" i="9"/>
  <c r="DE329" i="9"/>
  <c r="DF329" i="9" s="1"/>
  <c r="CZ329" i="9"/>
  <c r="CY329" i="9"/>
  <c r="CT329" i="9"/>
  <c r="CS329" i="9"/>
  <c r="CM329" i="9"/>
  <c r="CG329" i="9"/>
  <c r="CH329" i="9" s="1"/>
  <c r="CE327" i="9"/>
  <c r="DE328" i="9"/>
  <c r="DF328" i="9" s="1"/>
  <c r="CY328" i="9"/>
  <c r="CZ328" i="9" s="1"/>
  <c r="CS328" i="9"/>
  <c r="CT328" i="9" s="1"/>
  <c r="CM328" i="9"/>
  <c r="CN328" i="9" s="1"/>
  <c r="CG328" i="9"/>
  <c r="CH328" i="9" s="1"/>
  <c r="CE321" i="9"/>
  <c r="DE327" i="9"/>
  <c r="DI155" i="9" s="1"/>
  <c r="CY327" i="9"/>
  <c r="CZ327" i="9" s="1"/>
  <c r="CS327" i="9"/>
  <c r="CM327" i="9"/>
  <c r="CN327" i="9" s="1"/>
  <c r="CG327" i="9"/>
  <c r="CH327" i="9" s="1"/>
  <c r="CE312" i="9"/>
  <c r="DE326" i="9"/>
  <c r="CY326" i="9"/>
  <c r="CZ326" i="9" s="1"/>
  <c r="CS326" i="9"/>
  <c r="CT326" i="9" s="1"/>
  <c r="CM326" i="9"/>
  <c r="CG326" i="9"/>
  <c r="CH326" i="9" s="1"/>
  <c r="CE335" i="9"/>
  <c r="DF325" i="9"/>
  <c r="DE325" i="9"/>
  <c r="CY325" i="9"/>
  <c r="CZ325" i="9" s="1"/>
  <c r="CS325" i="9"/>
  <c r="CM325" i="9"/>
  <c r="CN325" i="9" s="1"/>
  <c r="CG325" i="9"/>
  <c r="CH325" i="9" s="1"/>
  <c r="CE333" i="9"/>
  <c r="DE324" i="9"/>
  <c r="DF324" i="9" s="1"/>
  <c r="CY324" i="9"/>
  <c r="CZ324" i="9" s="1"/>
  <c r="CS324" i="9"/>
  <c r="CT324" i="9" s="1"/>
  <c r="CM324" i="9"/>
  <c r="CN324" i="9" s="1"/>
  <c r="CG324" i="9"/>
  <c r="CH324" i="9" s="1"/>
  <c r="CE329" i="9"/>
  <c r="DE323" i="9"/>
  <c r="DF323" i="9" s="1"/>
  <c r="CY323" i="9"/>
  <c r="CZ323" i="9" s="1"/>
  <c r="CS323" i="9"/>
  <c r="CT323" i="9" s="1"/>
  <c r="CN323" i="9"/>
  <c r="CM323" i="9"/>
  <c r="CG323" i="9"/>
  <c r="CE324" i="9"/>
  <c r="DE322" i="9"/>
  <c r="DF322" i="9" s="1"/>
  <c r="CY322" i="9"/>
  <c r="CZ322" i="9" s="1"/>
  <c r="CS322" i="9"/>
  <c r="CM322" i="9"/>
  <c r="CN322" i="9" s="1"/>
  <c r="CG322" i="9"/>
  <c r="CH322" i="9" s="1"/>
  <c r="CE318" i="9"/>
  <c r="DE321" i="9"/>
  <c r="DF321" i="9" s="1"/>
  <c r="CY321" i="9"/>
  <c r="CZ321" i="9" s="1"/>
  <c r="CS321" i="9"/>
  <c r="CT321" i="9" s="1"/>
  <c r="CM321" i="9"/>
  <c r="CN321" i="9" s="1"/>
  <c r="CG321" i="9"/>
  <c r="CE309" i="9"/>
  <c r="DE320" i="9"/>
  <c r="CY320" i="9"/>
  <c r="CZ320" i="9" s="1"/>
  <c r="CS320" i="9"/>
  <c r="CT320" i="9" s="1"/>
  <c r="CM320" i="9"/>
  <c r="CG320" i="9"/>
  <c r="CH320" i="9" s="1"/>
  <c r="CE331" i="9"/>
  <c r="DE319" i="9"/>
  <c r="CY319" i="9"/>
  <c r="CZ319" i="9" s="1"/>
  <c r="CT319" i="9"/>
  <c r="CS319" i="9"/>
  <c r="CM319" i="9"/>
  <c r="CN319" i="9" s="1"/>
  <c r="CG319" i="9"/>
  <c r="CH319" i="9" s="1"/>
  <c r="CE328" i="9"/>
  <c r="DE318" i="9"/>
  <c r="DF318" i="9" s="1"/>
  <c r="CY318" i="9"/>
  <c r="CZ318" i="9" s="1"/>
  <c r="CS318" i="9"/>
  <c r="CM318" i="9"/>
  <c r="CN318" i="9" s="1"/>
  <c r="CG318" i="9"/>
  <c r="CE325" i="9"/>
  <c r="DE317" i="9"/>
  <c r="DF317" i="9" s="1"/>
  <c r="CY317" i="9"/>
  <c r="CT317" i="9"/>
  <c r="CS317" i="9"/>
  <c r="CM317" i="9"/>
  <c r="CN317" i="9" s="1"/>
  <c r="CG317" i="9"/>
  <c r="CH317" i="9" s="1"/>
  <c r="CE320" i="9"/>
  <c r="DE316" i="9"/>
  <c r="DF316" i="9" s="1"/>
  <c r="CY316" i="9"/>
  <c r="CZ316" i="9" s="1"/>
  <c r="CS316" i="9"/>
  <c r="CT316" i="9" s="1"/>
  <c r="CM316" i="9"/>
  <c r="CN316" i="9" s="1"/>
  <c r="CG316" i="9"/>
  <c r="CH316" i="9" s="1"/>
  <c r="CE314" i="9"/>
  <c r="DE315" i="9"/>
  <c r="CY315" i="9"/>
  <c r="CZ315" i="9" s="1"/>
  <c r="CS315" i="9"/>
  <c r="CT315" i="9" s="1"/>
  <c r="CM315" i="9"/>
  <c r="CN315" i="9" s="1"/>
  <c r="CG315" i="9"/>
  <c r="CE307" i="9"/>
  <c r="DE314" i="9"/>
  <c r="DF314" i="9" s="1"/>
  <c r="CY314" i="9"/>
  <c r="CZ314" i="9" s="1"/>
  <c r="CS314" i="9"/>
  <c r="CT314" i="9" s="1"/>
  <c r="CM314" i="9"/>
  <c r="CN314" i="9" s="1"/>
  <c r="CG314" i="9"/>
  <c r="CH314" i="9" s="1"/>
  <c r="CE326" i="9"/>
  <c r="DE313" i="9"/>
  <c r="DF313" i="9" s="1"/>
  <c r="CZ313" i="9"/>
  <c r="CY313" i="9"/>
  <c r="CT313" i="9"/>
  <c r="CS313" i="9"/>
  <c r="CM313" i="9"/>
  <c r="CG313" i="9"/>
  <c r="CH313" i="9" s="1"/>
  <c r="CE322" i="9"/>
  <c r="DE312" i="9"/>
  <c r="DF312" i="9" s="1"/>
  <c r="CY312" i="9"/>
  <c r="CZ312" i="9" s="1"/>
  <c r="CS312" i="9"/>
  <c r="CT312" i="9" s="1"/>
  <c r="CM312" i="9"/>
  <c r="CN312" i="9" s="1"/>
  <c r="CG312" i="9"/>
  <c r="CH312" i="9" s="1"/>
  <c r="CE319" i="9"/>
  <c r="DE311" i="9"/>
  <c r="DF311" i="9" s="1"/>
  <c r="CY311" i="9"/>
  <c r="CZ311" i="9" s="1"/>
  <c r="CS311" i="9"/>
  <c r="CM311" i="9"/>
  <c r="CN311" i="9" s="1"/>
  <c r="CG311" i="9"/>
  <c r="CH311" i="9" s="1"/>
  <c r="CE316" i="9"/>
  <c r="DE310" i="9"/>
  <c r="DF310" i="9" s="1"/>
  <c r="CY310" i="9"/>
  <c r="CZ310" i="9" s="1"/>
  <c r="CS310" i="9"/>
  <c r="CT310" i="9" s="1"/>
  <c r="CM310" i="9"/>
  <c r="CN310" i="9" s="1"/>
  <c r="CG310" i="9"/>
  <c r="CH310" i="9" s="1"/>
  <c r="CE310" i="9"/>
  <c r="DE309" i="9"/>
  <c r="DF309" i="9" s="1"/>
  <c r="CY309" i="9"/>
  <c r="CZ309" i="9" s="1"/>
  <c r="CS309" i="9"/>
  <c r="CT309" i="9" s="1"/>
  <c r="CM309" i="9"/>
  <c r="CN309" i="9" s="1"/>
  <c r="CG309" i="9"/>
  <c r="CH309" i="9" s="1"/>
  <c r="CE304" i="9"/>
  <c r="DE308" i="9"/>
  <c r="CY308" i="9"/>
  <c r="CZ308" i="9" s="1"/>
  <c r="CS308" i="9"/>
  <c r="CT308" i="9" s="1"/>
  <c r="CM308" i="9"/>
  <c r="CG308" i="9"/>
  <c r="CE317" i="9"/>
  <c r="DE307" i="9"/>
  <c r="CY307" i="9"/>
  <c r="CZ307" i="9" s="1"/>
  <c r="CS307" i="9"/>
  <c r="CT307" i="9" s="1"/>
  <c r="CM307" i="9"/>
  <c r="CG307" i="9"/>
  <c r="CE315" i="9"/>
  <c r="DE306" i="9"/>
  <c r="DF306" i="9" s="1"/>
  <c r="CY306" i="9"/>
  <c r="CZ306" i="9" s="1"/>
  <c r="CS306" i="9"/>
  <c r="CT306" i="9" s="1"/>
  <c r="CM306" i="9"/>
  <c r="CN306" i="9" s="1"/>
  <c r="CG306" i="9"/>
  <c r="CH306" i="9" s="1"/>
  <c r="CE311" i="9"/>
  <c r="DF305" i="9"/>
  <c r="DE305" i="9"/>
  <c r="CY305" i="9"/>
  <c r="CZ305" i="9" s="1"/>
  <c r="CS305" i="9"/>
  <c r="CT305" i="9" s="1"/>
  <c r="CM305" i="9"/>
  <c r="CN305" i="9" s="1"/>
  <c r="CG305" i="9"/>
  <c r="CH305" i="9" s="1"/>
  <c r="CE308" i="9"/>
  <c r="DE304" i="9"/>
  <c r="DF304" i="9" s="1"/>
  <c r="CY304" i="9"/>
  <c r="CZ304" i="9" s="1"/>
  <c r="CS304" i="9"/>
  <c r="CM304" i="9"/>
  <c r="CG304" i="9"/>
  <c r="CH304" i="9" s="1"/>
  <c r="CE306" i="9"/>
  <c r="DE303" i="9"/>
  <c r="DF303" i="9" s="1"/>
  <c r="CZ303" i="9"/>
  <c r="CY303" i="9"/>
  <c r="CS303" i="9"/>
  <c r="CT303" i="9" s="1"/>
  <c r="CM303" i="9"/>
  <c r="CN303" i="9" s="1"/>
  <c r="CG303" i="9"/>
  <c r="CH303" i="9" s="1"/>
  <c r="CE301" i="9"/>
  <c r="DE302" i="9"/>
  <c r="CY302" i="9"/>
  <c r="CZ302" i="9" s="1"/>
  <c r="CS302" i="9"/>
  <c r="CT302" i="9" s="1"/>
  <c r="CM302" i="9"/>
  <c r="CN302" i="9" s="1"/>
  <c r="CG302" i="9"/>
  <c r="CH302" i="9" s="1"/>
  <c r="CE305" i="9"/>
  <c r="DE301" i="9"/>
  <c r="DF301" i="9" s="1"/>
  <c r="CY301" i="9"/>
  <c r="CS301" i="9"/>
  <c r="CT301" i="9" s="1"/>
  <c r="CM301" i="9"/>
  <c r="CN301" i="9" s="1"/>
  <c r="CG301" i="9"/>
  <c r="CE303" i="9"/>
  <c r="DE300" i="9"/>
  <c r="CY300" i="9"/>
  <c r="CZ300" i="9" s="1"/>
  <c r="CS300" i="9"/>
  <c r="CM300" i="9"/>
  <c r="CN300" i="9" s="1"/>
  <c r="CG300" i="9"/>
  <c r="CH300" i="9" s="1"/>
  <c r="CE302" i="9"/>
  <c r="DE299" i="9"/>
  <c r="DF299" i="9" s="1"/>
  <c r="CY299" i="9"/>
  <c r="CZ299" i="9" s="1"/>
  <c r="CS299" i="9"/>
  <c r="CT299" i="9" s="1"/>
  <c r="CM299" i="9"/>
  <c r="CN299" i="9" s="1"/>
  <c r="CG299" i="9"/>
  <c r="CH299" i="9" s="1"/>
  <c r="CE300" i="9"/>
  <c r="DE298" i="9"/>
  <c r="DF298" i="9" s="1"/>
  <c r="CY298" i="9"/>
  <c r="CZ298" i="9" s="1"/>
  <c r="CS298" i="9"/>
  <c r="CT298" i="9" s="1"/>
  <c r="CM298" i="9"/>
  <c r="CG298" i="9"/>
  <c r="CH298" i="9" s="1"/>
  <c r="CE299" i="9"/>
  <c r="DE297" i="9"/>
  <c r="CY297" i="9"/>
  <c r="CS297" i="9"/>
  <c r="CM297" i="9"/>
  <c r="CN297" i="9" s="1"/>
  <c r="CG297" i="9"/>
  <c r="CH297" i="9" s="1"/>
  <c r="CE297" i="9"/>
  <c r="DE296" i="9"/>
  <c r="CY296" i="9"/>
  <c r="CZ296" i="9" s="1"/>
  <c r="CS296" i="9"/>
  <c r="CT296" i="9" s="1"/>
  <c r="CM296" i="9"/>
  <c r="CG296" i="9"/>
  <c r="CH296" i="9" s="1"/>
  <c r="CE295" i="9"/>
  <c r="DE295" i="9"/>
  <c r="DF295" i="9" s="1"/>
  <c r="CY295" i="9"/>
  <c r="CS295" i="9"/>
  <c r="CT295" i="9" s="1"/>
  <c r="CM295" i="9"/>
  <c r="CN295" i="9" s="1"/>
  <c r="CG295" i="9"/>
  <c r="CE292" i="9"/>
  <c r="DE294" i="9"/>
  <c r="DF294" i="9" s="1"/>
  <c r="CY294" i="9"/>
  <c r="CZ294" i="9" s="1"/>
  <c r="CS294" i="9"/>
  <c r="CT294" i="9" s="1"/>
  <c r="CM294" i="9"/>
  <c r="CN294" i="9" s="1"/>
  <c r="CG294" i="9"/>
  <c r="CH294" i="9" s="1"/>
  <c r="CE288" i="9"/>
  <c r="DE293" i="9"/>
  <c r="DF293" i="9" s="1"/>
  <c r="CY293" i="9"/>
  <c r="CZ293" i="9" s="1"/>
  <c r="CT293" i="9"/>
  <c r="CS293" i="9"/>
  <c r="CM293" i="9"/>
  <c r="CH293" i="9"/>
  <c r="CG293" i="9"/>
  <c r="CE281" i="9"/>
  <c r="DE292" i="9"/>
  <c r="CY292" i="9"/>
  <c r="CZ292" i="9" s="1"/>
  <c r="CS292" i="9"/>
  <c r="CM292" i="9"/>
  <c r="CN292" i="9" s="1"/>
  <c r="CG292" i="9"/>
  <c r="CE271" i="9"/>
  <c r="DE291" i="9"/>
  <c r="DF291" i="9" s="1"/>
  <c r="CY291" i="9"/>
  <c r="CS291" i="9"/>
  <c r="CT291" i="9" s="1"/>
  <c r="CM291" i="9"/>
  <c r="CN291" i="9" s="1"/>
  <c r="CG291" i="9"/>
  <c r="CE256" i="9"/>
  <c r="DE290" i="9"/>
  <c r="DF290" i="9" s="1"/>
  <c r="CY290" i="9"/>
  <c r="CZ290" i="9" s="1"/>
  <c r="CS290" i="9"/>
  <c r="CM290" i="9"/>
  <c r="CG290" i="9"/>
  <c r="CH290" i="9" s="1"/>
  <c r="CE296" i="9"/>
  <c r="DE289" i="9"/>
  <c r="CY289" i="9"/>
  <c r="CZ289" i="9" s="1"/>
  <c r="CS289" i="9"/>
  <c r="CT289" i="9" s="1"/>
  <c r="CM289" i="9"/>
  <c r="CN289" i="9" s="1"/>
  <c r="CG289" i="9"/>
  <c r="CH289" i="9" s="1"/>
  <c r="CE294" i="9"/>
  <c r="DE288" i="9"/>
  <c r="CY288" i="9"/>
  <c r="CS288" i="9"/>
  <c r="CM288" i="9"/>
  <c r="CG288" i="9"/>
  <c r="CH288" i="9" s="1"/>
  <c r="CE290" i="9"/>
  <c r="DE287" i="9"/>
  <c r="DF287" i="9" s="1"/>
  <c r="CY287" i="9"/>
  <c r="CZ287" i="9" s="1"/>
  <c r="CT287" i="9"/>
  <c r="CS287" i="9"/>
  <c r="CM287" i="9"/>
  <c r="CN287" i="9" s="1"/>
  <c r="CG287" i="9"/>
  <c r="CE285" i="9"/>
  <c r="DE286" i="9"/>
  <c r="DF286" i="9" s="1"/>
  <c r="CY286" i="9"/>
  <c r="CZ286" i="9" s="1"/>
  <c r="CS286" i="9"/>
  <c r="CT286" i="9" s="1"/>
  <c r="CM286" i="9"/>
  <c r="CG286" i="9"/>
  <c r="CH286" i="9" s="1"/>
  <c r="CE279" i="9"/>
  <c r="DE285" i="9"/>
  <c r="DF285" i="9" s="1"/>
  <c r="CY285" i="9"/>
  <c r="CZ285" i="9" s="1"/>
  <c r="CS285" i="9"/>
  <c r="CM285" i="9"/>
  <c r="CN285" i="9" s="1"/>
  <c r="CG285" i="9"/>
  <c r="CH285" i="9" s="1"/>
  <c r="CE270" i="9"/>
  <c r="DE284" i="9"/>
  <c r="CY284" i="9"/>
  <c r="CS284" i="9"/>
  <c r="CT284" i="9" s="1"/>
  <c r="CM284" i="9"/>
  <c r="CN284" i="9" s="1"/>
  <c r="CG284" i="9"/>
  <c r="CE293" i="9"/>
  <c r="DE283" i="9"/>
  <c r="DF283" i="9" s="1"/>
  <c r="CY283" i="9"/>
  <c r="CZ283" i="9" s="1"/>
  <c r="CS283" i="9"/>
  <c r="CT283" i="9" s="1"/>
  <c r="CM283" i="9"/>
  <c r="CN283" i="9" s="1"/>
  <c r="CG283" i="9"/>
  <c r="CH283" i="9" s="1"/>
  <c r="CE291" i="9"/>
  <c r="DE282" i="9"/>
  <c r="DF282" i="9" s="1"/>
  <c r="CY282" i="9"/>
  <c r="CZ282" i="9" s="1"/>
  <c r="CS282" i="9"/>
  <c r="CM282" i="9"/>
  <c r="CN282" i="9" s="1"/>
  <c r="CG282" i="9"/>
  <c r="CH282" i="9" s="1"/>
  <c r="CE287" i="9"/>
  <c r="DE281" i="9"/>
  <c r="DF281" i="9" s="1"/>
  <c r="CY281" i="9"/>
  <c r="CZ281" i="9" s="1"/>
  <c r="CS281" i="9"/>
  <c r="CT281" i="9" s="1"/>
  <c r="CM281" i="9"/>
  <c r="CN281" i="9" s="1"/>
  <c r="CG281" i="9"/>
  <c r="CH281" i="9" s="1"/>
  <c r="CE282" i="9"/>
  <c r="DE280" i="9"/>
  <c r="CY280" i="9"/>
  <c r="CZ280" i="9" s="1"/>
  <c r="CS280" i="9"/>
  <c r="CT280" i="9" s="1"/>
  <c r="CM280" i="9"/>
  <c r="CN280" i="9" s="1"/>
  <c r="CG280" i="9"/>
  <c r="CH280" i="9" s="1"/>
  <c r="CE276" i="9"/>
  <c r="DE279" i="9"/>
  <c r="DF279" i="9" s="1"/>
  <c r="CY279" i="9"/>
  <c r="CS279" i="9"/>
  <c r="CT279" i="9" s="1"/>
  <c r="CM279" i="9"/>
  <c r="CN279" i="9" s="1"/>
  <c r="CG279" i="9"/>
  <c r="CH279" i="9" s="1"/>
  <c r="CE267" i="9"/>
  <c r="DE278" i="9"/>
  <c r="DF278" i="9" s="1"/>
  <c r="CY278" i="9"/>
  <c r="CZ278" i="9" s="1"/>
  <c r="CS278" i="9"/>
  <c r="CT278" i="9" s="1"/>
  <c r="CM278" i="9"/>
  <c r="CG278" i="9"/>
  <c r="CE289" i="9"/>
  <c r="DE277" i="9"/>
  <c r="DF277" i="9" s="1"/>
  <c r="CZ277" i="9"/>
  <c r="CY277" i="9"/>
  <c r="CS277" i="9"/>
  <c r="CT277" i="9" s="1"/>
  <c r="CM277" i="9"/>
  <c r="CN277" i="9" s="1"/>
  <c r="CH277" i="9"/>
  <c r="CG277" i="9"/>
  <c r="CE286" i="9"/>
  <c r="DE276" i="9"/>
  <c r="CY276" i="9"/>
  <c r="CZ276" i="9" s="1"/>
  <c r="CS276" i="9"/>
  <c r="CT276" i="9" s="1"/>
  <c r="CM276" i="9"/>
  <c r="CN276" i="9" s="1"/>
  <c r="CG276" i="9"/>
  <c r="CH276" i="9" s="1"/>
  <c r="CE283" i="9"/>
  <c r="DE275" i="9"/>
  <c r="DF275" i="9" s="1"/>
  <c r="CY275" i="9"/>
  <c r="CT275" i="9"/>
  <c r="CS275" i="9"/>
  <c r="CM275" i="9"/>
  <c r="CG275" i="9"/>
  <c r="CE278" i="9"/>
  <c r="DE274" i="9"/>
  <c r="DF274" i="9" s="1"/>
  <c r="CY274" i="9"/>
  <c r="CZ274" i="9" s="1"/>
  <c r="CS274" i="9"/>
  <c r="CT274" i="9" s="1"/>
  <c r="CM274" i="9"/>
  <c r="CN274" i="9" s="1"/>
  <c r="CG274" i="9"/>
  <c r="CH274" i="9" s="1"/>
  <c r="CE272" i="9"/>
  <c r="DE273" i="9"/>
  <c r="DF273" i="9" s="1"/>
  <c r="CY273" i="9"/>
  <c r="CZ273" i="9" s="1"/>
  <c r="CS273" i="9"/>
  <c r="CT273" i="9" s="1"/>
  <c r="CM273" i="9"/>
  <c r="CN273" i="9" s="1"/>
  <c r="CG273" i="9"/>
  <c r="CE265" i="9"/>
  <c r="DE272" i="9"/>
  <c r="DF272" i="9" s="1"/>
  <c r="CY272" i="9"/>
  <c r="CZ272" i="9" s="1"/>
  <c r="CS272" i="9"/>
  <c r="CM272" i="9"/>
  <c r="CG272" i="9"/>
  <c r="CH272" i="9" s="1"/>
  <c r="CE284" i="9"/>
  <c r="DE271" i="9"/>
  <c r="CY271" i="9"/>
  <c r="CZ271" i="9" s="1"/>
  <c r="CS271" i="9"/>
  <c r="CT271" i="9" s="1"/>
  <c r="CM271" i="9"/>
  <c r="CN271" i="9" s="1"/>
  <c r="CG271" i="9"/>
  <c r="CH271" i="9" s="1"/>
  <c r="CE280" i="9"/>
  <c r="DE270" i="9"/>
  <c r="DF270" i="9" s="1"/>
  <c r="CY270" i="9"/>
  <c r="CZ270" i="9" s="1"/>
  <c r="CS270" i="9"/>
  <c r="CT270" i="9" s="1"/>
  <c r="CM270" i="9"/>
  <c r="CG270" i="9"/>
  <c r="CH270" i="9" s="1"/>
  <c r="CE277" i="9"/>
  <c r="DE269" i="9"/>
  <c r="DF269" i="9" s="1"/>
  <c r="CY269" i="9"/>
  <c r="CZ269" i="9" s="1"/>
  <c r="CS269" i="9"/>
  <c r="CT269" i="9" s="1"/>
  <c r="CM269" i="9"/>
  <c r="CN269" i="9" s="1"/>
  <c r="CG269" i="9"/>
  <c r="CH269" i="9" s="1"/>
  <c r="CE274" i="9"/>
  <c r="DE268" i="9"/>
  <c r="DF268" i="9" s="1"/>
  <c r="CY268" i="9"/>
  <c r="CZ268" i="9" s="1"/>
  <c r="CS268" i="9"/>
  <c r="CT268" i="9" s="1"/>
  <c r="CM268" i="9"/>
  <c r="CN268" i="9" s="1"/>
  <c r="CG268" i="9"/>
  <c r="CH268" i="9" s="1"/>
  <c r="CE268" i="9"/>
  <c r="DE267" i="9"/>
  <c r="DF267" i="9" s="1"/>
  <c r="CY267" i="9"/>
  <c r="CZ267" i="9" s="1"/>
  <c r="CS267" i="9"/>
  <c r="CT267" i="9" s="1"/>
  <c r="CM267" i="9"/>
  <c r="CN267" i="9" s="1"/>
  <c r="CG267" i="9"/>
  <c r="CH267" i="9" s="1"/>
  <c r="CE262" i="9"/>
  <c r="DE266" i="9"/>
  <c r="CY266" i="9"/>
  <c r="CS266" i="9"/>
  <c r="CM266" i="9"/>
  <c r="CN266" i="9" s="1"/>
  <c r="CG266" i="9"/>
  <c r="CH266" i="9" s="1"/>
  <c r="CE275" i="9"/>
  <c r="DE265" i="9"/>
  <c r="DI128" i="9" s="1"/>
  <c r="CY265" i="9"/>
  <c r="CZ265" i="9" s="1"/>
  <c r="CS265" i="9"/>
  <c r="CM265" i="9"/>
  <c r="CN265" i="9" s="1"/>
  <c r="CG265" i="9"/>
  <c r="CH265" i="9" s="1"/>
  <c r="CE273" i="9"/>
  <c r="DE264" i="9"/>
  <c r="DF264" i="9" s="1"/>
  <c r="CY264" i="9"/>
  <c r="CZ264" i="9" s="1"/>
  <c r="CS264" i="9"/>
  <c r="CT264" i="9" s="1"/>
  <c r="CM264" i="9"/>
  <c r="CN264" i="9" s="1"/>
  <c r="CG264" i="9"/>
  <c r="CH264" i="9" s="1"/>
  <c r="CE269" i="9"/>
  <c r="DE263" i="9"/>
  <c r="DF263" i="9" s="1"/>
  <c r="CY263" i="9"/>
  <c r="CZ263" i="9" s="1"/>
  <c r="CS263" i="9"/>
  <c r="CT263" i="9" s="1"/>
  <c r="CM263" i="9"/>
  <c r="CN263" i="9" s="1"/>
  <c r="CH263" i="9"/>
  <c r="CG263" i="9"/>
  <c r="CE266" i="9"/>
  <c r="DE262" i="9"/>
  <c r="DF262" i="9" s="1"/>
  <c r="CY262" i="9"/>
  <c r="CZ262" i="9" s="1"/>
  <c r="CS262" i="9"/>
  <c r="CT262" i="9" s="1"/>
  <c r="CM262" i="9"/>
  <c r="CG262" i="9"/>
  <c r="CH262" i="9" s="1"/>
  <c r="CE264" i="9"/>
  <c r="DE261" i="9"/>
  <c r="DF261" i="9" s="1"/>
  <c r="CY261" i="9"/>
  <c r="CZ261" i="9" s="1"/>
  <c r="CS261" i="9"/>
  <c r="CT261" i="9" s="1"/>
  <c r="CM261" i="9"/>
  <c r="CN261" i="9" s="1"/>
  <c r="CG261" i="9"/>
  <c r="CE259" i="9"/>
  <c r="DE260" i="9"/>
  <c r="DF260" i="9" s="1"/>
  <c r="CY260" i="9"/>
  <c r="CZ260" i="9" s="1"/>
  <c r="CS260" i="9"/>
  <c r="CT260" i="9" s="1"/>
  <c r="CM260" i="9"/>
  <c r="CN260" i="9" s="1"/>
  <c r="CG260" i="9"/>
  <c r="CH260" i="9" s="1"/>
  <c r="CE263" i="9"/>
  <c r="DE259" i="9"/>
  <c r="CY259" i="9"/>
  <c r="CS259" i="9"/>
  <c r="CM259" i="9"/>
  <c r="CN259" i="9" s="1"/>
  <c r="CG259" i="9"/>
  <c r="CH259" i="9" s="1"/>
  <c r="CE261" i="9"/>
  <c r="DE258" i="9"/>
  <c r="CY258" i="9"/>
  <c r="CZ258" i="9" s="1"/>
  <c r="CS258" i="9"/>
  <c r="CT258" i="9" s="1"/>
  <c r="CM258" i="9"/>
  <c r="CN258" i="9" s="1"/>
  <c r="CG258" i="9"/>
  <c r="CH258" i="9" s="1"/>
  <c r="CE260" i="9"/>
  <c r="DE257" i="9"/>
  <c r="DF257" i="9" s="1"/>
  <c r="CY257" i="9"/>
  <c r="CZ257" i="9" s="1"/>
  <c r="CS257" i="9"/>
  <c r="CT257" i="9" s="1"/>
  <c r="CN257" i="9"/>
  <c r="CM257" i="9"/>
  <c r="CG257" i="9"/>
  <c r="CH257" i="9" s="1"/>
  <c r="CE258" i="9"/>
  <c r="DE256" i="9"/>
  <c r="DF256" i="9" s="1"/>
  <c r="CY256" i="9"/>
  <c r="CZ256" i="9" s="1"/>
  <c r="CS256" i="9"/>
  <c r="CM256" i="9"/>
  <c r="CG256" i="9"/>
  <c r="CE257" i="9"/>
  <c r="DF255" i="9"/>
  <c r="DE255" i="9"/>
  <c r="CY255" i="9"/>
  <c r="CZ255" i="9" s="1"/>
  <c r="CS255" i="9"/>
  <c r="CW121" i="9" s="1"/>
  <c r="CM255" i="9"/>
  <c r="CN255" i="9" s="1"/>
  <c r="CH255" i="9"/>
  <c r="CG255" i="9"/>
  <c r="CE255" i="9"/>
  <c r="DE254" i="9"/>
  <c r="DF254" i="9" s="1"/>
  <c r="CY254" i="9"/>
  <c r="CZ254" i="9" s="1"/>
  <c r="CS254" i="9"/>
  <c r="CT254" i="9" s="1"/>
  <c r="CM254" i="9"/>
  <c r="CN254" i="9" s="1"/>
  <c r="CG254" i="9"/>
  <c r="CH254" i="9" s="1"/>
  <c r="CE253" i="9"/>
  <c r="DF253" i="9"/>
  <c r="DE253" i="9"/>
  <c r="CY253" i="9"/>
  <c r="CS253" i="9"/>
  <c r="CM253" i="9"/>
  <c r="CN253" i="9" s="1"/>
  <c r="CG253" i="9"/>
  <c r="CE250" i="9"/>
  <c r="DE252" i="9"/>
  <c r="DF252" i="9" s="1"/>
  <c r="CY252" i="9"/>
  <c r="CS252" i="9"/>
  <c r="CT252" i="9" s="1"/>
  <c r="CM252" i="9"/>
  <c r="CG252" i="9"/>
  <c r="CE246" i="9"/>
  <c r="DE251" i="9"/>
  <c r="DF251" i="9" s="1"/>
  <c r="CY251" i="9"/>
  <c r="CZ251" i="9" s="1"/>
  <c r="CS251" i="9"/>
  <c r="CT251" i="9" s="1"/>
  <c r="CM251" i="9"/>
  <c r="CN251" i="9" s="1"/>
  <c r="CG251" i="9"/>
  <c r="CH251" i="9" s="1"/>
  <c r="CE239" i="9"/>
  <c r="DE250" i="9"/>
  <c r="DF250" i="9" s="1"/>
  <c r="CY250" i="9"/>
  <c r="CS250" i="9"/>
  <c r="CM250" i="9"/>
  <c r="CG250" i="9"/>
  <c r="CE229" i="9"/>
  <c r="DE249" i="9"/>
  <c r="DF249" i="9" s="1"/>
  <c r="CY249" i="9"/>
  <c r="CZ249" i="9" s="1"/>
  <c r="CS249" i="9"/>
  <c r="CT249" i="9" s="1"/>
  <c r="CM249" i="9"/>
  <c r="CN249" i="9" s="1"/>
  <c r="CG249" i="9"/>
  <c r="CH249" i="9" s="1"/>
  <c r="CE214" i="9"/>
  <c r="DE248" i="9"/>
  <c r="DF248" i="9" s="1"/>
  <c r="CY248" i="9"/>
  <c r="CZ248" i="9" s="1"/>
  <c r="CS248" i="9"/>
  <c r="CT248" i="9" s="1"/>
  <c r="CM248" i="9"/>
  <c r="CN248" i="9" s="1"/>
  <c r="CG248" i="9"/>
  <c r="CH248" i="9" s="1"/>
  <c r="CE254" i="9"/>
  <c r="DE247" i="9"/>
  <c r="CY247" i="9"/>
  <c r="CS247" i="9"/>
  <c r="CT247" i="9" s="1"/>
  <c r="CM247" i="9"/>
  <c r="CG247" i="9"/>
  <c r="CE252" i="9"/>
  <c r="DE246" i="9"/>
  <c r="DF246" i="9" s="1"/>
  <c r="CY246" i="9"/>
  <c r="CS246" i="9"/>
  <c r="CT246" i="9" s="1"/>
  <c r="CM246" i="9"/>
  <c r="CN246" i="9" s="1"/>
  <c r="CG246" i="9"/>
  <c r="CE248" i="9"/>
  <c r="DE245" i="9"/>
  <c r="CY245" i="9"/>
  <c r="CZ245" i="9" s="1"/>
  <c r="CS245" i="9"/>
  <c r="CT245" i="9" s="1"/>
  <c r="CM245" i="9"/>
  <c r="CN245" i="9" s="1"/>
  <c r="CG245" i="9"/>
  <c r="CH245" i="9" s="1"/>
  <c r="CE243" i="9"/>
  <c r="DE244" i="9"/>
  <c r="DF244" i="9" s="1"/>
  <c r="CY244" i="9"/>
  <c r="CZ244" i="9" s="1"/>
  <c r="CS244" i="9"/>
  <c r="CT244" i="9" s="1"/>
  <c r="CM244" i="9"/>
  <c r="CN244" i="9" s="1"/>
  <c r="CG244" i="9"/>
  <c r="CH244" i="9" s="1"/>
  <c r="CE237" i="9"/>
  <c r="DF243" i="9"/>
  <c r="DE243" i="9"/>
  <c r="CY243" i="9"/>
  <c r="CZ243" i="9" s="1"/>
  <c r="CS243" i="9"/>
  <c r="CM243" i="9"/>
  <c r="CN243" i="9" s="1"/>
  <c r="CG243" i="9"/>
  <c r="CH243" i="9" s="1"/>
  <c r="CE228" i="9"/>
  <c r="DE242" i="9"/>
  <c r="DF242" i="9" s="1"/>
  <c r="CY242" i="9"/>
  <c r="DC114" i="9" s="1"/>
  <c r="CS242" i="9"/>
  <c r="CM242" i="9"/>
  <c r="CQ114" i="9" s="1"/>
  <c r="CG242" i="9"/>
  <c r="CE251" i="9"/>
  <c r="DE241" i="9"/>
  <c r="DF241" i="9" s="1"/>
  <c r="CY241" i="9"/>
  <c r="CZ241" i="9" s="1"/>
  <c r="CS241" i="9"/>
  <c r="CT241" i="9" s="1"/>
  <c r="CM241" i="9"/>
  <c r="CN241" i="9" s="1"/>
  <c r="CG241" i="9"/>
  <c r="CH241" i="9" s="1"/>
  <c r="CE249" i="9"/>
  <c r="DE240" i="9"/>
  <c r="DF240" i="9" s="1"/>
  <c r="CY240" i="9"/>
  <c r="CZ240" i="9" s="1"/>
  <c r="CS240" i="9"/>
  <c r="CT240" i="9" s="1"/>
  <c r="CM240" i="9"/>
  <c r="CN240" i="9" s="1"/>
  <c r="CG240" i="9"/>
  <c r="CH240" i="9" s="1"/>
  <c r="CE245" i="9"/>
  <c r="DE239" i="9"/>
  <c r="DF239" i="9" s="1"/>
  <c r="CY239" i="9"/>
  <c r="CZ239" i="9" s="1"/>
  <c r="CS239" i="9"/>
  <c r="CM239" i="9"/>
  <c r="CG239" i="9"/>
  <c r="CH239" i="9" s="1"/>
  <c r="CE240" i="9"/>
  <c r="DE238" i="9"/>
  <c r="CY238" i="9"/>
  <c r="CZ238" i="9" s="1"/>
  <c r="CS238" i="9"/>
  <c r="CT238" i="9" s="1"/>
  <c r="CM238" i="9"/>
  <c r="CQ112" i="9" s="1"/>
  <c r="CG238" i="9"/>
  <c r="CH238" i="9" s="1"/>
  <c r="CE234" i="9"/>
  <c r="DE237" i="9"/>
  <c r="DF237" i="9" s="1"/>
  <c r="CY237" i="9"/>
  <c r="CZ237" i="9" s="1"/>
  <c r="CS237" i="9"/>
  <c r="CT237" i="9" s="1"/>
  <c r="CM237" i="9"/>
  <c r="CN237" i="9" s="1"/>
  <c r="CG237" i="9"/>
  <c r="CH237" i="9" s="1"/>
  <c r="CE225" i="9"/>
  <c r="DE236" i="9"/>
  <c r="DF236" i="9" s="1"/>
  <c r="CY236" i="9"/>
  <c r="CS236" i="9"/>
  <c r="CT236" i="9" s="1"/>
  <c r="CM236" i="9"/>
  <c r="CN236" i="9" s="1"/>
  <c r="CG236" i="9"/>
  <c r="CE247" i="9"/>
  <c r="DE235" i="9"/>
  <c r="DF235" i="9" s="1"/>
  <c r="CY235" i="9"/>
  <c r="CZ235" i="9" s="1"/>
  <c r="CS235" i="9"/>
  <c r="CM235" i="9"/>
  <c r="CG235" i="9"/>
  <c r="CH235" i="9" s="1"/>
  <c r="CE244" i="9"/>
  <c r="DE234" i="9"/>
  <c r="CY234" i="9"/>
  <c r="CS234" i="9"/>
  <c r="CT234" i="9" s="1"/>
  <c r="CM234" i="9"/>
  <c r="CN234" i="9" s="1"/>
  <c r="CG234" i="9"/>
  <c r="CE241" i="9"/>
  <c r="DE233" i="9"/>
  <c r="DF233" i="9" s="1"/>
  <c r="CY233" i="9"/>
  <c r="CZ233" i="9" s="1"/>
  <c r="CS233" i="9"/>
  <c r="CT233" i="9" s="1"/>
  <c r="CM233" i="9"/>
  <c r="CN233" i="9" s="1"/>
  <c r="CG233" i="9"/>
  <c r="CH233" i="9" s="1"/>
  <c r="CE236" i="9"/>
  <c r="DE232" i="9"/>
  <c r="DF232" i="9" s="1"/>
  <c r="CY232" i="9"/>
  <c r="CZ232" i="9" s="1"/>
  <c r="CS232" i="9"/>
  <c r="CT232" i="9" s="1"/>
  <c r="CM232" i="9"/>
  <c r="CN232" i="9" s="1"/>
  <c r="CG232" i="9"/>
  <c r="CH232" i="9" s="1"/>
  <c r="CE230" i="9"/>
  <c r="DE231" i="9"/>
  <c r="CY231" i="9"/>
  <c r="CZ231" i="9" s="1"/>
  <c r="CS231" i="9"/>
  <c r="CT231" i="9" s="1"/>
  <c r="CM231" i="9"/>
  <c r="CN231" i="9" s="1"/>
  <c r="CG231" i="9"/>
  <c r="CH231" i="9" s="1"/>
  <c r="CE223" i="9"/>
  <c r="DE230" i="9"/>
  <c r="DF230" i="9" s="1"/>
  <c r="CY230" i="9"/>
  <c r="CZ230" i="9" s="1"/>
  <c r="CS230" i="9"/>
  <c r="CN230" i="9"/>
  <c r="CM230" i="9"/>
  <c r="CG230" i="9"/>
  <c r="CH230" i="9" s="1"/>
  <c r="CE242" i="9"/>
  <c r="DE229" i="9"/>
  <c r="DF229" i="9" s="1"/>
  <c r="CY229" i="9"/>
  <c r="CZ229" i="9" s="1"/>
  <c r="CS229" i="9"/>
  <c r="CT229" i="9" s="1"/>
  <c r="CM229" i="9"/>
  <c r="CN229" i="9" s="1"/>
  <c r="CG229" i="9"/>
  <c r="CE238" i="9"/>
  <c r="DE228" i="9"/>
  <c r="DF228" i="9" s="1"/>
  <c r="CY228" i="9"/>
  <c r="CZ228" i="9" s="1"/>
  <c r="CS228" i="9"/>
  <c r="CT228" i="9" s="1"/>
  <c r="CM228" i="9"/>
  <c r="CN228" i="9" s="1"/>
  <c r="CG228" i="9"/>
  <c r="CE235" i="9"/>
  <c r="DE227" i="9"/>
  <c r="DF227" i="9" s="1"/>
  <c r="CY227" i="9"/>
  <c r="CZ227" i="9" s="1"/>
  <c r="CS227" i="9"/>
  <c r="CT227" i="9" s="1"/>
  <c r="CM227" i="9"/>
  <c r="CN227" i="9" s="1"/>
  <c r="CG227" i="9"/>
  <c r="CH227" i="9" s="1"/>
  <c r="CE232" i="9"/>
  <c r="DE226" i="9"/>
  <c r="CZ226" i="9"/>
  <c r="CY226" i="9"/>
  <c r="CS226" i="9"/>
  <c r="CM226" i="9"/>
  <c r="CN226" i="9" s="1"/>
  <c r="CG226" i="9"/>
  <c r="CH226" i="9" s="1"/>
  <c r="CE226" i="9"/>
  <c r="DE225" i="9"/>
  <c r="DF225" i="9" s="1"/>
  <c r="CY225" i="9"/>
  <c r="CZ225" i="9" s="1"/>
  <c r="CS225" i="9"/>
  <c r="CT225" i="9" s="1"/>
  <c r="CM225" i="9"/>
  <c r="CN225" i="9" s="1"/>
  <c r="CG225" i="9"/>
  <c r="CH225" i="9" s="1"/>
  <c r="CE220" i="9"/>
  <c r="DE224" i="9"/>
  <c r="DF224" i="9" s="1"/>
  <c r="CY224" i="9"/>
  <c r="CZ224" i="9" s="1"/>
  <c r="CS224" i="9"/>
  <c r="CT224" i="9" s="1"/>
  <c r="CM224" i="9"/>
  <c r="CG224" i="9"/>
  <c r="CH224" i="9" s="1"/>
  <c r="CE233" i="9"/>
  <c r="DE223" i="9"/>
  <c r="CY223" i="9"/>
  <c r="CZ223" i="9" s="1"/>
  <c r="CS223" i="9"/>
  <c r="CM223" i="9"/>
  <c r="CG223" i="9"/>
  <c r="CE231" i="9"/>
  <c r="DE222" i="9"/>
  <c r="DF222" i="9" s="1"/>
  <c r="CY222" i="9"/>
  <c r="CZ222" i="9" s="1"/>
  <c r="CS222" i="9"/>
  <c r="CT222" i="9" s="1"/>
  <c r="CM222" i="9"/>
  <c r="CN222" i="9" s="1"/>
  <c r="CG222" i="9"/>
  <c r="CH222" i="9" s="1"/>
  <c r="CE227" i="9"/>
  <c r="DI221" i="9"/>
  <c r="DE221" i="9"/>
  <c r="DF221" i="9" s="1"/>
  <c r="CY221" i="9"/>
  <c r="CZ221" i="9" s="1"/>
  <c r="CW221" i="9"/>
  <c r="CS221" i="9"/>
  <c r="CT221" i="9" s="1"/>
  <c r="CM221" i="9"/>
  <c r="CN221" i="9" s="1"/>
  <c r="CG221" i="9"/>
  <c r="CH221" i="9" s="1"/>
  <c r="CE224" i="9"/>
  <c r="DE220" i="9"/>
  <c r="DF220" i="9" s="1"/>
  <c r="CY220" i="9"/>
  <c r="CZ220" i="9" s="1"/>
  <c r="CW220" i="9"/>
  <c r="CS220" i="9"/>
  <c r="CT220" i="9" s="1"/>
  <c r="CM220" i="9"/>
  <c r="CN220" i="9" s="1"/>
  <c r="CG220" i="9"/>
  <c r="CH220" i="9" s="1"/>
  <c r="CE222" i="9"/>
  <c r="DI219" i="9"/>
  <c r="DE219" i="9"/>
  <c r="CY219" i="9"/>
  <c r="CZ219" i="9" s="1"/>
  <c r="CS219" i="9"/>
  <c r="CT219" i="9" s="1"/>
  <c r="CM219" i="9"/>
  <c r="CN219" i="9" s="1"/>
  <c r="CK219" i="9"/>
  <c r="CG219" i="9"/>
  <c r="CH219" i="9" s="1"/>
  <c r="CE217" i="9"/>
  <c r="DF218" i="9"/>
  <c r="DE218" i="9"/>
  <c r="CY218" i="9"/>
  <c r="CZ218" i="9" s="1"/>
  <c r="CS218" i="9"/>
  <c r="CT218" i="9" s="1"/>
  <c r="CM218" i="9"/>
  <c r="CN218" i="9" s="1"/>
  <c r="CG218" i="9"/>
  <c r="CH218" i="9" s="1"/>
  <c r="CE221" i="9"/>
  <c r="DE217" i="9"/>
  <c r="DF217" i="9" s="1"/>
  <c r="CY217" i="9"/>
  <c r="CS217" i="9"/>
  <c r="CT217" i="9" s="1"/>
  <c r="CN217" i="9"/>
  <c r="CM217" i="9"/>
  <c r="CK217" i="9"/>
  <c r="CG217" i="9"/>
  <c r="CH217" i="9" s="1"/>
  <c r="CE219" i="9"/>
  <c r="DI216" i="9"/>
  <c r="DE216" i="9"/>
  <c r="DF216" i="9" s="1"/>
  <c r="DC216" i="9"/>
  <c r="CY216" i="9"/>
  <c r="CZ216" i="9" s="1"/>
  <c r="CS216" i="9"/>
  <c r="CT216" i="9" s="1"/>
  <c r="CM216" i="9"/>
  <c r="CN216" i="9" s="1"/>
  <c r="CG216" i="9"/>
  <c r="CH216" i="9" s="1"/>
  <c r="CE218" i="9"/>
  <c r="DE215" i="9"/>
  <c r="DF215" i="9" s="1"/>
  <c r="CY215" i="9"/>
  <c r="CZ215" i="9" s="1"/>
  <c r="CS215" i="9"/>
  <c r="CM215" i="9"/>
  <c r="CN215" i="9" s="1"/>
  <c r="CG215" i="9"/>
  <c r="CH215" i="9" s="1"/>
  <c r="CE216" i="9"/>
  <c r="DE214" i="9"/>
  <c r="DC214" i="9"/>
  <c r="CY214" i="9"/>
  <c r="CS214" i="9"/>
  <c r="CT214" i="9" s="1"/>
  <c r="CM214" i="9"/>
  <c r="CN214" i="9" s="1"/>
  <c r="CK214" i="9"/>
  <c r="CG214" i="9"/>
  <c r="CE215" i="9"/>
  <c r="DE213" i="9"/>
  <c r="DI101" i="9" s="1"/>
  <c r="CY213" i="9"/>
  <c r="CS213" i="9"/>
  <c r="CT213" i="9" s="1"/>
  <c r="CM213" i="9"/>
  <c r="CN213" i="9" s="1"/>
  <c r="CG213" i="9"/>
  <c r="CE213" i="9"/>
  <c r="DE212" i="9"/>
  <c r="DF212" i="9" s="1"/>
  <c r="CY212" i="9"/>
  <c r="CZ212" i="9" s="1"/>
  <c r="CS212" i="9"/>
  <c r="CT212" i="9" s="1"/>
  <c r="CN212" i="9"/>
  <c r="CM212" i="9"/>
  <c r="CG212" i="9"/>
  <c r="CH212" i="9" s="1"/>
  <c r="CE211" i="9"/>
  <c r="DI211" i="9"/>
  <c r="DE211" i="9"/>
  <c r="CY211" i="9"/>
  <c r="CS211" i="9"/>
  <c r="CN211" i="9"/>
  <c r="CM211" i="9"/>
  <c r="CG211" i="9"/>
  <c r="CH211" i="9" s="1"/>
  <c r="CE208" i="9"/>
  <c r="DE210" i="9"/>
  <c r="DI99" i="9" s="1"/>
  <c r="CY210" i="9"/>
  <c r="CS210" i="9"/>
  <c r="CT210" i="9" s="1"/>
  <c r="CN210" i="9"/>
  <c r="CM210" i="9"/>
  <c r="CG210" i="9"/>
  <c r="CE204" i="9"/>
  <c r="DE209" i="9"/>
  <c r="DF209" i="9" s="1"/>
  <c r="CY209" i="9"/>
  <c r="CZ209" i="9" s="1"/>
  <c r="CS209" i="9"/>
  <c r="CT209" i="9" s="1"/>
  <c r="CM209" i="9"/>
  <c r="CN209" i="9" s="1"/>
  <c r="CG209" i="9"/>
  <c r="CE197" i="9"/>
  <c r="DE208" i="9"/>
  <c r="CY208" i="9"/>
  <c r="CW208" i="9"/>
  <c r="CS208" i="9"/>
  <c r="CT208" i="9" s="1"/>
  <c r="CM208" i="9"/>
  <c r="CN208" i="9" s="1"/>
  <c r="CH208" i="9"/>
  <c r="CG208" i="9"/>
  <c r="CE187" i="9"/>
  <c r="DE207" i="9"/>
  <c r="DF207" i="9" s="1"/>
  <c r="CY207" i="9"/>
  <c r="CZ207" i="9" s="1"/>
  <c r="CS207" i="9"/>
  <c r="CT207" i="9" s="1"/>
  <c r="CM207" i="9"/>
  <c r="CN207" i="9" s="1"/>
  <c r="CG207" i="9"/>
  <c r="CH207" i="9" s="1"/>
  <c r="CE172" i="9"/>
  <c r="DE206" i="9"/>
  <c r="DF206" i="9" s="1"/>
  <c r="CY206" i="9"/>
  <c r="CS206" i="9"/>
  <c r="CT206" i="9" s="1"/>
  <c r="CM206" i="9"/>
  <c r="CN206" i="9" s="1"/>
  <c r="CG206" i="9"/>
  <c r="CH206" i="9" s="1"/>
  <c r="CE212" i="9"/>
  <c r="DE205" i="9"/>
  <c r="DF205" i="9" s="1"/>
  <c r="CY205" i="9"/>
  <c r="CZ205" i="9" s="1"/>
  <c r="CS205" i="9"/>
  <c r="CT205" i="9" s="1"/>
  <c r="CM205" i="9"/>
  <c r="CN205" i="9" s="1"/>
  <c r="CG205" i="9"/>
  <c r="CE210" i="9"/>
  <c r="DE204" i="9"/>
  <c r="CY204" i="9"/>
  <c r="CT204" i="9"/>
  <c r="CS204" i="9"/>
  <c r="CM204" i="9"/>
  <c r="CN204" i="9" s="1"/>
  <c r="CG204" i="9"/>
  <c r="CH204" i="9" s="1"/>
  <c r="CE206" i="9"/>
  <c r="DE203" i="9"/>
  <c r="DF203" i="9" s="1"/>
  <c r="CY203" i="9"/>
  <c r="CZ203" i="9" s="1"/>
  <c r="CT203" i="9"/>
  <c r="CS203" i="9"/>
  <c r="CM203" i="9"/>
  <c r="CN203" i="9" s="1"/>
  <c r="CG203" i="9"/>
  <c r="CH203" i="9" s="1"/>
  <c r="CE201" i="9"/>
  <c r="DE202" i="9"/>
  <c r="DF202" i="9" s="1"/>
  <c r="CZ202" i="9"/>
  <c r="CY202" i="9"/>
  <c r="CS202" i="9"/>
  <c r="CT202" i="9" s="1"/>
  <c r="CM202" i="9"/>
  <c r="CN202" i="9" s="1"/>
  <c r="CG202" i="9"/>
  <c r="CH202" i="9" s="1"/>
  <c r="CE195" i="9"/>
  <c r="DI201" i="9"/>
  <c r="DF201" i="9"/>
  <c r="DE201" i="9"/>
  <c r="CY201" i="9"/>
  <c r="CW201" i="9"/>
  <c r="CS201" i="9"/>
  <c r="CT201" i="9" s="1"/>
  <c r="CM201" i="9"/>
  <c r="CN201" i="9" s="1"/>
  <c r="CK201" i="9"/>
  <c r="CG201" i="9"/>
  <c r="CH201" i="9" s="1"/>
  <c r="CE186" i="9"/>
  <c r="DE200" i="9"/>
  <c r="DI94" i="9" s="1"/>
  <c r="CY200" i="9"/>
  <c r="CZ200" i="9" s="1"/>
  <c r="CS200" i="9"/>
  <c r="CT200" i="9" s="1"/>
  <c r="CQ200" i="9"/>
  <c r="CM200" i="9"/>
  <c r="CG200" i="9"/>
  <c r="CH200" i="9" s="1"/>
  <c r="CE209" i="9"/>
  <c r="DE199" i="9"/>
  <c r="DF199" i="9" s="1"/>
  <c r="DC199" i="9"/>
  <c r="CY199" i="9"/>
  <c r="CZ199" i="9" s="1"/>
  <c r="CW199" i="9"/>
  <c r="CS199" i="9"/>
  <c r="CT199" i="9" s="1"/>
  <c r="CM199" i="9"/>
  <c r="CG199" i="9"/>
  <c r="CH199" i="9" s="1"/>
  <c r="CE207" i="9"/>
  <c r="DE198" i="9"/>
  <c r="CY198" i="9"/>
  <c r="CZ198" i="9" s="1"/>
  <c r="CS198" i="9"/>
  <c r="CT198" i="9" s="1"/>
  <c r="CM198" i="9"/>
  <c r="CN198" i="9" s="1"/>
  <c r="CG198" i="9"/>
  <c r="CH198" i="9" s="1"/>
  <c r="CE203" i="9"/>
  <c r="DE197" i="9"/>
  <c r="DF197" i="9" s="1"/>
  <c r="DC197" i="9"/>
  <c r="CY197" i="9"/>
  <c r="CS197" i="9"/>
  <c r="CT197" i="9" s="1"/>
  <c r="CQ197" i="9"/>
  <c r="CM197" i="9"/>
  <c r="CN197" i="9" s="1"/>
  <c r="CG197" i="9"/>
  <c r="CH197" i="9" s="1"/>
  <c r="CE198" i="9"/>
  <c r="DI196" i="9"/>
  <c r="DE196" i="9"/>
  <c r="DF196" i="9" s="1"/>
  <c r="DC196" i="9"/>
  <c r="CZ196" i="9"/>
  <c r="CY196" i="9"/>
  <c r="CW196" i="9"/>
  <c r="CS196" i="9"/>
  <c r="CT196" i="9" s="1"/>
  <c r="CM196" i="9"/>
  <c r="CN196" i="9" s="1"/>
  <c r="CK196" i="9"/>
  <c r="CG196" i="9"/>
  <c r="CH196" i="9" s="1"/>
  <c r="CE192" i="9"/>
  <c r="DF195" i="9"/>
  <c r="DE195" i="9"/>
  <c r="CY195" i="9"/>
  <c r="CS195" i="9"/>
  <c r="CT195" i="9" s="1"/>
  <c r="CM195" i="9"/>
  <c r="CN195" i="9" s="1"/>
  <c r="CG195" i="9"/>
  <c r="CH195" i="9" s="1"/>
  <c r="CE183" i="9"/>
  <c r="DI194" i="9"/>
  <c r="DE194" i="9"/>
  <c r="DF194" i="9" s="1"/>
  <c r="DC194" i="9"/>
  <c r="CY194" i="9"/>
  <c r="CZ194" i="9" s="1"/>
  <c r="CS194" i="9"/>
  <c r="CT194" i="9" s="1"/>
  <c r="CM194" i="9"/>
  <c r="CN194" i="9" s="1"/>
  <c r="CG194" i="9"/>
  <c r="CE205" i="9"/>
  <c r="DE193" i="9"/>
  <c r="DF193" i="9" s="1"/>
  <c r="CY193" i="9"/>
  <c r="CZ193" i="9" s="1"/>
  <c r="CS193" i="9"/>
  <c r="CT193" i="9" s="1"/>
  <c r="CM193" i="9"/>
  <c r="CN193" i="9" s="1"/>
  <c r="CK193" i="9"/>
  <c r="CG193" i="9"/>
  <c r="CH193" i="9" s="1"/>
  <c r="CE202" i="9"/>
  <c r="DE192" i="9"/>
  <c r="DF192" i="9" s="1"/>
  <c r="CY192" i="9"/>
  <c r="CZ192" i="9" s="1"/>
  <c r="CS192" i="9"/>
  <c r="CT192" i="9" s="1"/>
  <c r="CM192" i="9"/>
  <c r="CN192" i="9" s="1"/>
  <c r="CG192" i="9"/>
  <c r="CH192" i="9" s="1"/>
  <c r="CE199" i="9"/>
  <c r="DF191" i="9"/>
  <c r="DE191" i="9"/>
  <c r="CY191" i="9"/>
  <c r="CZ191" i="9" s="1"/>
  <c r="CS191" i="9"/>
  <c r="CT191" i="9" s="1"/>
  <c r="CM191" i="9"/>
  <c r="CN191" i="9" s="1"/>
  <c r="CG191" i="9"/>
  <c r="CH191" i="9" s="1"/>
  <c r="CE194" i="9"/>
  <c r="DF190" i="9"/>
  <c r="DE190" i="9"/>
  <c r="CY190" i="9"/>
  <c r="CZ190" i="9" s="1"/>
  <c r="CS190" i="9"/>
  <c r="CT190" i="9" s="1"/>
  <c r="CM190" i="9"/>
  <c r="CN190" i="9" s="1"/>
  <c r="CG190" i="9"/>
  <c r="CH190" i="9" s="1"/>
  <c r="CE188" i="9"/>
  <c r="DF189" i="9"/>
  <c r="DE189" i="9"/>
  <c r="CY189" i="9"/>
  <c r="CZ189" i="9" s="1"/>
  <c r="CS189" i="9"/>
  <c r="CM189" i="9"/>
  <c r="CN189" i="9" s="1"/>
  <c r="CG189" i="9"/>
  <c r="CH189" i="9" s="1"/>
  <c r="CE181" i="9"/>
  <c r="DE188" i="9"/>
  <c r="DF188" i="9" s="1"/>
  <c r="DC188" i="9"/>
  <c r="CY188" i="9"/>
  <c r="CZ188" i="9" s="1"/>
  <c r="CS188" i="9"/>
  <c r="CT188" i="9" s="1"/>
  <c r="CQ188" i="9"/>
  <c r="CM188" i="9"/>
  <c r="CN188" i="9" s="1"/>
  <c r="CG188" i="9"/>
  <c r="CH188" i="9" s="1"/>
  <c r="CE200" i="9"/>
  <c r="DE187" i="9"/>
  <c r="DF187" i="9" s="1"/>
  <c r="CY187" i="9"/>
  <c r="CS187" i="9"/>
  <c r="CT187" i="9" s="1"/>
  <c r="CM187" i="9"/>
  <c r="CG187" i="9"/>
  <c r="CH187" i="9" s="1"/>
  <c r="CE196" i="9"/>
  <c r="DE186" i="9"/>
  <c r="DF186" i="9" s="1"/>
  <c r="CY186" i="9"/>
  <c r="CZ186" i="9" s="1"/>
  <c r="CW186" i="9"/>
  <c r="CS186" i="9"/>
  <c r="CT186" i="9" s="1"/>
  <c r="CQ186" i="9"/>
  <c r="CM186" i="9"/>
  <c r="CN186" i="9" s="1"/>
  <c r="CG186" i="9"/>
  <c r="CH186" i="9" s="1"/>
  <c r="CE193" i="9"/>
  <c r="DE185" i="9"/>
  <c r="DF185" i="9" s="1"/>
  <c r="CY185" i="9"/>
  <c r="CZ185" i="9" s="1"/>
  <c r="CS185" i="9"/>
  <c r="CM185" i="9"/>
  <c r="CG185" i="9"/>
  <c r="CH185" i="9" s="1"/>
  <c r="CE190" i="9"/>
  <c r="DE184" i="9"/>
  <c r="DF184" i="9" s="1"/>
  <c r="CY184" i="9"/>
  <c r="CZ184" i="9" s="1"/>
  <c r="CS184" i="9"/>
  <c r="CT184" i="9" s="1"/>
  <c r="CM184" i="9"/>
  <c r="CN184" i="9" s="1"/>
  <c r="CG184" i="9"/>
  <c r="CH184" i="9" s="1"/>
  <c r="CE184" i="9"/>
  <c r="DE183" i="9"/>
  <c r="DF183" i="9" s="1"/>
  <c r="CY183" i="9"/>
  <c r="CZ183" i="9" s="1"/>
  <c r="CS183" i="9"/>
  <c r="CT183" i="9" s="1"/>
  <c r="CM183" i="9"/>
  <c r="CN183" i="9" s="1"/>
  <c r="CG183" i="9"/>
  <c r="CH183" i="9" s="1"/>
  <c r="CE178" i="9"/>
  <c r="DE182" i="9"/>
  <c r="DF182" i="9" s="1"/>
  <c r="CY182" i="9"/>
  <c r="CS182" i="9"/>
  <c r="CT182" i="9" s="1"/>
  <c r="CM182" i="9"/>
  <c r="CN182" i="9" s="1"/>
  <c r="CG182" i="9"/>
  <c r="CH182" i="9" s="1"/>
  <c r="CE191" i="9"/>
  <c r="DI181" i="9"/>
  <c r="DE181" i="9"/>
  <c r="DF181" i="9" s="1"/>
  <c r="CY181" i="9"/>
  <c r="CT181" i="9"/>
  <c r="CS181" i="9"/>
  <c r="CQ181" i="9"/>
  <c r="CM181" i="9"/>
  <c r="CG181" i="9"/>
  <c r="CH181" i="9" s="1"/>
  <c r="CE189" i="9"/>
  <c r="DE180" i="9"/>
  <c r="DF180" i="9" s="1"/>
  <c r="DC180" i="9"/>
  <c r="CY180" i="9"/>
  <c r="CZ180" i="9" s="1"/>
  <c r="CS180" i="9"/>
  <c r="CT180" i="9" s="1"/>
  <c r="CM180" i="9"/>
  <c r="CN180" i="9" s="1"/>
  <c r="CG180" i="9"/>
  <c r="CH180" i="9" s="1"/>
  <c r="CE185" i="9"/>
  <c r="DE179" i="9"/>
  <c r="DF179" i="9" s="1"/>
  <c r="DC179" i="9"/>
  <c r="CY179" i="9"/>
  <c r="CZ179" i="9" s="1"/>
  <c r="CS179" i="9"/>
  <c r="CT179" i="9" s="1"/>
  <c r="CQ179" i="9"/>
  <c r="CM179" i="9"/>
  <c r="CN179" i="9" s="1"/>
  <c r="CK179" i="9"/>
  <c r="CG179" i="9"/>
  <c r="CH179" i="9" s="1"/>
  <c r="CE182" i="9"/>
  <c r="DE178" i="9"/>
  <c r="DF178" i="9" s="1"/>
  <c r="CY178" i="9"/>
  <c r="CZ178" i="9" s="1"/>
  <c r="CW178" i="9"/>
  <c r="CS178" i="9"/>
  <c r="CT178" i="9" s="1"/>
  <c r="CM178" i="9"/>
  <c r="CN178" i="9" s="1"/>
  <c r="CH178" i="9"/>
  <c r="CG178" i="9"/>
  <c r="CE180" i="9"/>
  <c r="DE177" i="9"/>
  <c r="DF177" i="9" s="1"/>
  <c r="CY177" i="9"/>
  <c r="CZ177" i="9" s="1"/>
  <c r="CS177" i="9"/>
  <c r="CT177" i="9" s="1"/>
  <c r="CM177" i="9"/>
  <c r="CN177" i="9" s="1"/>
  <c r="CG177" i="9"/>
  <c r="CH177" i="9" s="1"/>
  <c r="CE175" i="9"/>
  <c r="DI176" i="9"/>
  <c r="DE176" i="9"/>
  <c r="DF176" i="9" s="1"/>
  <c r="CY176" i="9"/>
  <c r="CZ176" i="9" s="1"/>
  <c r="CW176" i="9"/>
  <c r="CS176" i="9"/>
  <c r="CT176" i="9" s="1"/>
  <c r="CM176" i="9"/>
  <c r="CN176" i="9" s="1"/>
  <c r="CK176" i="9"/>
  <c r="CG176" i="9"/>
  <c r="CE179" i="9"/>
  <c r="DE175" i="9"/>
  <c r="DF175" i="9" s="1"/>
  <c r="CY175" i="9"/>
  <c r="CZ175" i="9" s="1"/>
  <c r="CS175" i="9"/>
  <c r="CT175" i="9" s="1"/>
  <c r="CM175" i="9"/>
  <c r="CN175" i="9" s="1"/>
  <c r="CG175" i="9"/>
  <c r="CH175" i="9" s="1"/>
  <c r="CE177" i="9"/>
  <c r="DE174" i="9"/>
  <c r="DF174" i="9" s="1"/>
  <c r="DC174" i="9"/>
  <c r="CY174" i="9"/>
  <c r="CZ174" i="9" s="1"/>
  <c r="CT174" i="9"/>
  <c r="CS174" i="9"/>
  <c r="CQ174" i="9"/>
  <c r="CM174" i="9"/>
  <c r="CN174" i="9" s="1"/>
  <c r="CG174" i="9"/>
  <c r="CH174" i="9" s="1"/>
  <c r="CE176" i="9"/>
  <c r="DI173" i="9"/>
  <c r="DE173" i="9"/>
  <c r="DF173" i="9" s="1"/>
  <c r="CY173" i="9"/>
  <c r="CS173" i="9"/>
  <c r="CT173" i="9" s="1"/>
  <c r="CM173" i="9"/>
  <c r="CN173" i="9" s="1"/>
  <c r="CG173" i="9"/>
  <c r="CH173" i="9" s="1"/>
  <c r="CE174" i="9"/>
  <c r="DE172" i="9"/>
  <c r="DF172" i="9" s="1"/>
  <c r="DC172" i="9"/>
  <c r="CY172" i="9"/>
  <c r="CZ172" i="9" s="1"/>
  <c r="CS172" i="9"/>
  <c r="CM172" i="9"/>
  <c r="CN172" i="9" s="1"/>
  <c r="CG172" i="9"/>
  <c r="CH172" i="9" s="1"/>
  <c r="CE173" i="9"/>
  <c r="DE171" i="9"/>
  <c r="DF171" i="9" s="1"/>
  <c r="DC171" i="9"/>
  <c r="CY171" i="9"/>
  <c r="CS171" i="9"/>
  <c r="CT171" i="9" s="1"/>
  <c r="CM171" i="9"/>
  <c r="CH171" i="9"/>
  <c r="CG171" i="9"/>
  <c r="CE171" i="9"/>
  <c r="DE170" i="9"/>
  <c r="DF170" i="9" s="1"/>
  <c r="CY170" i="9"/>
  <c r="CZ170" i="9" s="1"/>
  <c r="CS170" i="9"/>
  <c r="CT170" i="9" s="1"/>
  <c r="CM170" i="9"/>
  <c r="CN170" i="9" s="1"/>
  <c r="CG170" i="9"/>
  <c r="CH170" i="9" s="1"/>
  <c r="CE169" i="9"/>
  <c r="DE169" i="9"/>
  <c r="DF169" i="9" s="1"/>
  <c r="CY169" i="9"/>
  <c r="CS169" i="9"/>
  <c r="CT169" i="9" s="1"/>
  <c r="CM169" i="9"/>
  <c r="CN169" i="9" s="1"/>
  <c r="CG169" i="9"/>
  <c r="CH169" i="9" s="1"/>
  <c r="CE166" i="9"/>
  <c r="DE168" i="9"/>
  <c r="DF168" i="9" s="1"/>
  <c r="CZ168" i="9"/>
  <c r="CY168" i="9"/>
  <c r="CT168" i="9"/>
  <c r="CS168" i="9"/>
  <c r="CQ168" i="9"/>
  <c r="CM168" i="9"/>
  <c r="CN168" i="9" s="1"/>
  <c r="CH168" i="9"/>
  <c r="CG168" i="9"/>
  <c r="CE162" i="9"/>
  <c r="DI167" i="9"/>
  <c r="DE167" i="9"/>
  <c r="DF167" i="9" s="1"/>
  <c r="CY167" i="9"/>
  <c r="CZ167" i="9" s="1"/>
  <c r="CS167" i="9"/>
  <c r="CT167" i="9" s="1"/>
  <c r="CM167" i="9"/>
  <c r="CH167" i="9"/>
  <c r="CG167" i="9"/>
  <c r="CE155" i="9"/>
  <c r="DE166" i="9"/>
  <c r="DF166" i="9" s="1"/>
  <c r="CY166" i="9"/>
  <c r="CZ166" i="9" s="1"/>
  <c r="CS166" i="9"/>
  <c r="CT166" i="9" s="1"/>
  <c r="CM166" i="9"/>
  <c r="CN166" i="9" s="1"/>
  <c r="CG166" i="9"/>
  <c r="CH166" i="9" s="1"/>
  <c r="CE145" i="9"/>
  <c r="DE165" i="9"/>
  <c r="DF165" i="9" s="1"/>
  <c r="CY165" i="9"/>
  <c r="CZ165" i="9" s="1"/>
  <c r="CS165" i="9"/>
  <c r="CT165" i="9" s="1"/>
  <c r="CM165" i="9"/>
  <c r="CN165" i="9" s="1"/>
  <c r="CG165" i="9"/>
  <c r="CH165" i="9" s="1"/>
  <c r="CE130" i="9"/>
  <c r="DF164" i="9"/>
  <c r="DE164" i="9"/>
  <c r="CY164" i="9"/>
  <c r="CZ164" i="9" s="1"/>
  <c r="CS164" i="9"/>
  <c r="CT164" i="9" s="1"/>
  <c r="CM164" i="9"/>
  <c r="CN164" i="9" s="1"/>
  <c r="CH164" i="9"/>
  <c r="CG164" i="9"/>
  <c r="CE170" i="9"/>
  <c r="DE163" i="9"/>
  <c r="DF163" i="9" s="1"/>
  <c r="CY163" i="9"/>
  <c r="CZ163" i="9" s="1"/>
  <c r="CS163" i="9"/>
  <c r="CM163" i="9"/>
  <c r="CN163" i="9" s="1"/>
  <c r="CG163" i="9"/>
  <c r="CH163" i="9" s="1"/>
  <c r="CE168" i="9"/>
  <c r="DE162" i="9"/>
  <c r="DF162" i="9" s="1"/>
  <c r="CY162" i="9"/>
  <c r="CZ162" i="9" s="1"/>
  <c r="CS162" i="9"/>
  <c r="CT162" i="9" s="1"/>
  <c r="CM162" i="9"/>
  <c r="CN162" i="9" s="1"/>
  <c r="CG162" i="9"/>
  <c r="CH162" i="9" s="1"/>
  <c r="CE164" i="9"/>
  <c r="DE161" i="9"/>
  <c r="DF161" i="9" s="1"/>
  <c r="CY161" i="9"/>
  <c r="CZ161" i="9" s="1"/>
  <c r="CS161" i="9"/>
  <c r="CT161" i="9" s="1"/>
  <c r="CM161" i="9"/>
  <c r="CN161" i="9" s="1"/>
  <c r="CG161" i="9"/>
  <c r="CH161" i="9" s="1"/>
  <c r="CE159" i="9"/>
  <c r="DI160" i="9"/>
  <c r="DE160" i="9"/>
  <c r="DF160" i="9" s="1"/>
  <c r="CY160" i="9"/>
  <c r="CZ160" i="9" s="1"/>
  <c r="CS160" i="9"/>
  <c r="CT160" i="9" s="1"/>
  <c r="CM160" i="9"/>
  <c r="CN160" i="9" s="1"/>
  <c r="CG160" i="9"/>
  <c r="CH160" i="9" s="1"/>
  <c r="CE153" i="9"/>
  <c r="DI159" i="9"/>
  <c r="DE159" i="9"/>
  <c r="DF159" i="9" s="1"/>
  <c r="CY159" i="9"/>
  <c r="CZ159" i="9" s="1"/>
  <c r="CW159" i="9"/>
  <c r="CT159" i="9"/>
  <c r="CS159" i="9"/>
  <c r="CQ159" i="9"/>
  <c r="CM159" i="9"/>
  <c r="CN159" i="9" s="1"/>
  <c r="CG159" i="9"/>
  <c r="CH159" i="9" s="1"/>
  <c r="CE144" i="9"/>
  <c r="DE158" i="9"/>
  <c r="DF158" i="9" s="1"/>
  <c r="CY158" i="9"/>
  <c r="CZ158" i="9" s="1"/>
  <c r="CW158" i="9"/>
  <c r="CS158" i="9"/>
  <c r="CT158" i="9" s="1"/>
  <c r="CM158" i="9"/>
  <c r="CN158" i="9" s="1"/>
  <c r="CH158" i="9"/>
  <c r="CG158" i="9"/>
  <c r="CE167" i="9"/>
  <c r="DE157" i="9"/>
  <c r="DF157" i="9" s="1"/>
  <c r="DC157" i="9"/>
  <c r="CZ157" i="9"/>
  <c r="CY157" i="9"/>
  <c r="CT157" i="9"/>
  <c r="CS157" i="9"/>
  <c r="CM157" i="9"/>
  <c r="CN157" i="9" s="1"/>
  <c r="CG157" i="9"/>
  <c r="CH157" i="9" s="1"/>
  <c r="CE165" i="9"/>
  <c r="DE156" i="9"/>
  <c r="DF156" i="9" s="1"/>
  <c r="CY156" i="9"/>
  <c r="CW156" i="9"/>
  <c r="CS156" i="9"/>
  <c r="CT156" i="9" s="1"/>
  <c r="CQ156" i="9"/>
  <c r="CM156" i="9"/>
  <c r="CN156" i="9" s="1"/>
  <c r="CG156" i="9"/>
  <c r="CE161" i="9"/>
  <c r="DE155" i="9"/>
  <c r="DF155" i="9" s="1"/>
  <c r="CY155" i="9"/>
  <c r="CZ155" i="9" s="1"/>
  <c r="CS155" i="9"/>
  <c r="CW73" i="9" s="1"/>
  <c r="CM155" i="9"/>
  <c r="CN155" i="9" s="1"/>
  <c r="CG155" i="9"/>
  <c r="CH155" i="9" s="1"/>
  <c r="CE156" i="9"/>
  <c r="DE154" i="9"/>
  <c r="DF154" i="9" s="1"/>
  <c r="CY154" i="9"/>
  <c r="CZ154" i="9" s="1"/>
  <c r="CW154" i="9"/>
  <c r="CS154" i="9"/>
  <c r="CT154" i="9" s="1"/>
  <c r="CM154" i="9"/>
  <c r="CN154" i="9" s="1"/>
  <c r="CG154" i="9"/>
  <c r="CH154" i="9" s="1"/>
  <c r="CE150" i="9"/>
  <c r="DE153" i="9"/>
  <c r="DF153" i="9" s="1"/>
  <c r="CY153" i="9"/>
  <c r="CZ153" i="9" s="1"/>
  <c r="CS153" i="9"/>
  <c r="CT153" i="9" s="1"/>
  <c r="CM153" i="9"/>
  <c r="CN153" i="9" s="1"/>
  <c r="CH153" i="9"/>
  <c r="CG153" i="9"/>
  <c r="CE141" i="9"/>
  <c r="DF152" i="9"/>
  <c r="DE152" i="9"/>
  <c r="CY152" i="9"/>
  <c r="CZ152" i="9" s="1"/>
  <c r="CS152" i="9"/>
  <c r="CW72" i="9" s="1"/>
  <c r="CM152" i="9"/>
  <c r="CN152" i="9" s="1"/>
  <c r="CG152" i="9"/>
  <c r="CH152" i="9" s="1"/>
  <c r="CE163" i="9"/>
  <c r="DE151" i="9"/>
  <c r="DF151" i="9" s="1"/>
  <c r="CY151" i="9"/>
  <c r="CZ151" i="9" s="1"/>
  <c r="CT151" i="9"/>
  <c r="CS151" i="9"/>
  <c r="CQ151" i="9"/>
  <c r="CM151" i="9"/>
  <c r="CN151" i="9" s="1"/>
  <c r="CG151" i="9"/>
  <c r="CH151" i="9" s="1"/>
  <c r="CE160" i="9"/>
  <c r="DE150" i="9"/>
  <c r="DF150" i="9" s="1"/>
  <c r="CY150" i="9"/>
  <c r="CZ150" i="9" s="1"/>
  <c r="CS150" i="9"/>
  <c r="CT150" i="9" s="1"/>
  <c r="CM150" i="9"/>
  <c r="CN150" i="9" s="1"/>
  <c r="CG150" i="9"/>
  <c r="CH150" i="9" s="1"/>
  <c r="CE157" i="9"/>
  <c r="DE149" i="9"/>
  <c r="DF149" i="9" s="1"/>
  <c r="CY149" i="9"/>
  <c r="CZ149" i="9" s="1"/>
  <c r="CS149" i="9"/>
  <c r="CT149" i="9" s="1"/>
  <c r="CM149" i="9"/>
  <c r="CN149" i="9" s="1"/>
  <c r="CG149" i="9"/>
  <c r="CH149" i="9" s="1"/>
  <c r="CE152" i="9"/>
  <c r="DE148" i="9"/>
  <c r="DF148" i="9" s="1"/>
  <c r="DC148" i="9"/>
  <c r="CY148" i="9"/>
  <c r="CZ148" i="9" s="1"/>
  <c r="CW148" i="9"/>
  <c r="CS148" i="9"/>
  <c r="CT148" i="9" s="1"/>
  <c r="CM148" i="9"/>
  <c r="CN148" i="9" s="1"/>
  <c r="CG148" i="9"/>
  <c r="CH148" i="9" s="1"/>
  <c r="CE146" i="9"/>
  <c r="DE147" i="9"/>
  <c r="DF147" i="9" s="1"/>
  <c r="CY147" i="9"/>
  <c r="CZ147" i="9" s="1"/>
  <c r="CS147" i="9"/>
  <c r="CT147" i="9" s="1"/>
  <c r="CM147" i="9"/>
  <c r="CN147" i="9" s="1"/>
  <c r="CG147" i="9"/>
  <c r="CH147" i="9" s="1"/>
  <c r="CE139" i="9"/>
  <c r="DE146" i="9"/>
  <c r="DF146" i="9" s="1"/>
  <c r="CY146" i="9"/>
  <c r="CZ146" i="9" s="1"/>
  <c r="CS146" i="9"/>
  <c r="CT146" i="9" s="1"/>
  <c r="CM146" i="9"/>
  <c r="CN146" i="9" s="1"/>
  <c r="CG146" i="9"/>
  <c r="CH146" i="9" s="1"/>
  <c r="CE158" i="9"/>
  <c r="DE145" i="9"/>
  <c r="DF145" i="9" s="1"/>
  <c r="CY145" i="9"/>
  <c r="CS145" i="9"/>
  <c r="CM145" i="9"/>
  <c r="CN145" i="9" s="1"/>
  <c r="CG145" i="9"/>
  <c r="CH145" i="9" s="1"/>
  <c r="CE154" i="9"/>
  <c r="DE144" i="9"/>
  <c r="DF144" i="9" s="1"/>
  <c r="CY144" i="9"/>
  <c r="CZ144" i="9" s="1"/>
  <c r="CS144" i="9"/>
  <c r="CT144" i="9" s="1"/>
  <c r="CM144" i="9"/>
  <c r="CN144" i="9" s="1"/>
  <c r="CG144" i="9"/>
  <c r="CH144" i="9" s="1"/>
  <c r="CE151" i="9"/>
  <c r="DE143" i="9"/>
  <c r="DF143" i="9" s="1"/>
  <c r="CY143" i="9"/>
  <c r="CZ143" i="9" s="1"/>
  <c r="CS143" i="9"/>
  <c r="CT143" i="9" s="1"/>
  <c r="CM143" i="9"/>
  <c r="CN143" i="9" s="1"/>
  <c r="CG143" i="9"/>
  <c r="CH143" i="9" s="1"/>
  <c r="CE148" i="9"/>
  <c r="DE142" i="9"/>
  <c r="DF142" i="9" s="1"/>
  <c r="CY142" i="9"/>
  <c r="CZ142" i="9" s="1"/>
  <c r="CS142" i="9"/>
  <c r="CT142" i="9" s="1"/>
  <c r="CM142" i="9"/>
  <c r="CN142" i="9" s="1"/>
  <c r="CG142" i="9"/>
  <c r="CH142" i="9" s="1"/>
  <c r="CE142" i="9"/>
  <c r="DE141" i="9"/>
  <c r="DF141" i="9" s="1"/>
  <c r="CY141" i="9"/>
  <c r="CZ141" i="9" s="1"/>
  <c r="CS141" i="9"/>
  <c r="CT141" i="9" s="1"/>
  <c r="CQ141" i="9"/>
  <c r="CM141" i="9"/>
  <c r="CN141" i="9" s="1"/>
  <c r="CK141" i="9"/>
  <c r="CG141" i="9"/>
  <c r="CH141" i="9" s="1"/>
  <c r="CE136" i="9"/>
  <c r="DE140" i="9"/>
  <c r="CZ140" i="9"/>
  <c r="CY140" i="9"/>
  <c r="CS140" i="9"/>
  <c r="CT140" i="9" s="1"/>
  <c r="CM140" i="9"/>
  <c r="CN140" i="9" s="1"/>
  <c r="CG140" i="9"/>
  <c r="CH140" i="9" s="1"/>
  <c r="CE149" i="9"/>
  <c r="DE139" i="9"/>
  <c r="DF139" i="9" s="1"/>
  <c r="DC139" i="9"/>
  <c r="CY139" i="9"/>
  <c r="CZ139" i="9" s="1"/>
  <c r="CW139" i="9"/>
  <c r="CS139" i="9"/>
  <c r="CM139" i="9"/>
  <c r="CN139" i="9" s="1"/>
  <c r="CK139" i="9"/>
  <c r="CG139" i="9"/>
  <c r="CH139" i="9" s="1"/>
  <c r="CE147" i="9"/>
  <c r="DE138" i="9"/>
  <c r="DF138" i="9" s="1"/>
  <c r="DC138" i="9"/>
  <c r="CY138" i="9"/>
  <c r="CZ138" i="9" s="1"/>
  <c r="CS138" i="9"/>
  <c r="CT138" i="9" s="1"/>
  <c r="CM138" i="9"/>
  <c r="CN138" i="9" s="1"/>
  <c r="CG138" i="9"/>
  <c r="CH138" i="9" s="1"/>
  <c r="CE143" i="9"/>
  <c r="DE137" i="9"/>
  <c r="DF137" i="9" s="1"/>
  <c r="CY137" i="9"/>
  <c r="CZ137" i="9" s="1"/>
  <c r="CS137" i="9"/>
  <c r="CT137" i="9" s="1"/>
  <c r="CM137" i="9"/>
  <c r="CN137" i="9" s="1"/>
  <c r="CG137" i="9"/>
  <c r="CH137" i="9" s="1"/>
  <c r="CE140" i="9"/>
  <c r="DE136" i="9"/>
  <c r="DF136" i="9" s="1"/>
  <c r="CY136" i="9"/>
  <c r="CZ136" i="9" s="1"/>
  <c r="CS136" i="9"/>
  <c r="CT136" i="9" s="1"/>
  <c r="CM136" i="9"/>
  <c r="CN136" i="9" s="1"/>
  <c r="CK136" i="9"/>
  <c r="CG136" i="9"/>
  <c r="CH136" i="9" s="1"/>
  <c r="CE138" i="9"/>
  <c r="DE135" i="9"/>
  <c r="DF135" i="9" s="1"/>
  <c r="CY135" i="9"/>
  <c r="CZ135" i="9" s="1"/>
  <c r="CS135" i="9"/>
  <c r="CT135" i="9" s="1"/>
  <c r="CM135" i="9"/>
  <c r="CN135" i="9" s="1"/>
  <c r="CG135" i="9"/>
  <c r="CH135" i="9" s="1"/>
  <c r="CE133" i="9"/>
  <c r="DE134" i="9"/>
  <c r="DF134" i="9" s="1"/>
  <c r="CY134" i="9"/>
  <c r="CZ134" i="9" s="1"/>
  <c r="CS134" i="9"/>
  <c r="CT134" i="9" s="1"/>
  <c r="CM134" i="9"/>
  <c r="CN134" i="9" s="1"/>
  <c r="CG134" i="9"/>
  <c r="CH134" i="9" s="1"/>
  <c r="CE137" i="9"/>
  <c r="DE133" i="9"/>
  <c r="DC133" i="9"/>
  <c r="CY133" i="9"/>
  <c r="CZ133" i="9" s="1"/>
  <c r="CS133" i="9"/>
  <c r="CT133" i="9" s="1"/>
  <c r="CM133" i="9"/>
  <c r="CG133" i="9"/>
  <c r="CH133" i="9" s="1"/>
  <c r="CE135" i="9"/>
  <c r="DE132" i="9"/>
  <c r="DF132" i="9" s="1"/>
  <c r="CY132" i="9"/>
  <c r="CZ132" i="9" s="1"/>
  <c r="CS132" i="9"/>
  <c r="CT132" i="9" s="1"/>
  <c r="CM132" i="9"/>
  <c r="CN132" i="9" s="1"/>
  <c r="CG132" i="9"/>
  <c r="CH132" i="9" s="1"/>
  <c r="CE134" i="9"/>
  <c r="DE131" i="9"/>
  <c r="DF131" i="9" s="1"/>
  <c r="CY131" i="9"/>
  <c r="CZ131" i="9" s="1"/>
  <c r="CS131" i="9"/>
  <c r="CT131" i="9" s="1"/>
  <c r="CM131" i="9"/>
  <c r="CN131" i="9" s="1"/>
  <c r="CG131" i="9"/>
  <c r="CH131" i="9" s="1"/>
  <c r="CE132" i="9"/>
  <c r="DE130" i="9"/>
  <c r="DF130" i="9" s="1"/>
  <c r="CY130" i="9"/>
  <c r="CZ130" i="9" s="1"/>
  <c r="CS130" i="9"/>
  <c r="CT130" i="9" s="1"/>
  <c r="CM130" i="9"/>
  <c r="CN130" i="9" s="1"/>
  <c r="CG130" i="9"/>
  <c r="CH130" i="9" s="1"/>
  <c r="CE131" i="9"/>
  <c r="DE129" i="9"/>
  <c r="DF129" i="9" s="1"/>
  <c r="CY129" i="9"/>
  <c r="CZ129" i="9" s="1"/>
  <c r="CS129" i="9"/>
  <c r="CT129" i="9" s="1"/>
  <c r="CM129" i="9"/>
  <c r="CN129" i="9" s="1"/>
  <c r="CG129" i="9"/>
  <c r="CH129" i="9" s="1"/>
  <c r="CE129" i="9"/>
  <c r="DE128" i="9"/>
  <c r="DC128" i="9"/>
  <c r="CY128" i="9"/>
  <c r="CZ128" i="9" s="1"/>
  <c r="CS128" i="9"/>
  <c r="CT128" i="9" s="1"/>
  <c r="CM128" i="9"/>
  <c r="CN128" i="9" s="1"/>
  <c r="CK128" i="9"/>
  <c r="CG128" i="9"/>
  <c r="CH128" i="9" s="1"/>
  <c r="CE127" i="9"/>
  <c r="DE127" i="9"/>
  <c r="DF127" i="9" s="1"/>
  <c r="CY127" i="9"/>
  <c r="CZ127" i="9" s="1"/>
  <c r="CS127" i="9"/>
  <c r="CM127" i="9"/>
  <c r="CN127" i="9" s="1"/>
  <c r="CG127" i="9"/>
  <c r="CH127" i="9" s="1"/>
  <c r="CE124" i="9"/>
  <c r="DE126" i="9"/>
  <c r="DF126" i="9" s="1"/>
  <c r="DC126" i="9"/>
  <c r="CY126" i="9"/>
  <c r="CS126" i="9"/>
  <c r="CT126" i="9" s="1"/>
  <c r="CM126" i="9"/>
  <c r="CN126" i="9" s="1"/>
  <c r="CG126" i="9"/>
  <c r="CH126" i="9" s="1"/>
  <c r="CE120" i="9"/>
  <c r="DE125" i="9"/>
  <c r="DF125" i="9" s="1"/>
  <c r="CY125" i="9"/>
  <c r="CZ125" i="9" s="1"/>
  <c r="CS125" i="9"/>
  <c r="CT125" i="9" s="1"/>
  <c r="CN125" i="9"/>
  <c r="CM125" i="9"/>
  <c r="CG125" i="9"/>
  <c r="CH125" i="9" s="1"/>
  <c r="CE113" i="9"/>
  <c r="DE124" i="9"/>
  <c r="DF124" i="9" s="1"/>
  <c r="CY124" i="9"/>
  <c r="CS124" i="9"/>
  <c r="CT124" i="9" s="1"/>
  <c r="CM124" i="9"/>
  <c r="CN124" i="9" s="1"/>
  <c r="CH124" i="9"/>
  <c r="CG124" i="9"/>
  <c r="CE103" i="9"/>
  <c r="DE123" i="9"/>
  <c r="DF123" i="9" s="1"/>
  <c r="CY123" i="9"/>
  <c r="CZ123" i="9" s="1"/>
  <c r="CS123" i="9"/>
  <c r="CT123" i="9" s="1"/>
  <c r="CM123" i="9"/>
  <c r="CN123" i="9" s="1"/>
  <c r="CG123" i="9"/>
  <c r="CH123" i="9" s="1"/>
  <c r="CE88" i="9"/>
  <c r="DE122" i="9"/>
  <c r="DF122" i="9" s="1"/>
  <c r="CY122" i="9"/>
  <c r="CZ122" i="9" s="1"/>
  <c r="CT122" i="9"/>
  <c r="CS122" i="9"/>
  <c r="CM122" i="9"/>
  <c r="CN122" i="9" s="1"/>
  <c r="CG122" i="9"/>
  <c r="CH122" i="9" s="1"/>
  <c r="CE128" i="9"/>
  <c r="DI121" i="9"/>
  <c r="DE121" i="9"/>
  <c r="DF121" i="9" s="1"/>
  <c r="CY121" i="9"/>
  <c r="CZ121" i="9" s="1"/>
  <c r="CT121" i="9"/>
  <c r="CS121" i="9"/>
  <c r="CQ121" i="9"/>
  <c r="CM121" i="9"/>
  <c r="CN121" i="9" s="1"/>
  <c r="CK121" i="9"/>
  <c r="CG121" i="9"/>
  <c r="CH121" i="9" s="1"/>
  <c r="CE126" i="9"/>
  <c r="DI120" i="9"/>
  <c r="DE120" i="9"/>
  <c r="DF120" i="9" s="1"/>
  <c r="CY120" i="9"/>
  <c r="CS120" i="9"/>
  <c r="CT120" i="9" s="1"/>
  <c r="CM120" i="9"/>
  <c r="CN120" i="9" s="1"/>
  <c r="CH120" i="9"/>
  <c r="CG120" i="9"/>
  <c r="CE122" i="9"/>
  <c r="DI119" i="9"/>
  <c r="DE119" i="9"/>
  <c r="DF119" i="9" s="1"/>
  <c r="CY119" i="9"/>
  <c r="CZ119" i="9" s="1"/>
  <c r="CW119" i="9"/>
  <c r="CS119" i="9"/>
  <c r="CT119" i="9" s="1"/>
  <c r="CM119" i="9"/>
  <c r="CN119" i="9" s="1"/>
  <c r="CG119" i="9"/>
  <c r="CH119" i="9" s="1"/>
  <c r="CE117" i="9"/>
  <c r="DE118" i="9"/>
  <c r="DF118" i="9" s="1"/>
  <c r="CY118" i="9"/>
  <c r="CZ118" i="9" s="1"/>
  <c r="CS118" i="9"/>
  <c r="CT118" i="9" s="1"/>
  <c r="CM118" i="9"/>
  <c r="CN118" i="9" s="1"/>
  <c r="CG118" i="9"/>
  <c r="CH118" i="9" s="1"/>
  <c r="CE111" i="9"/>
  <c r="DE117" i="9"/>
  <c r="CY117" i="9"/>
  <c r="CZ117" i="9" s="1"/>
  <c r="CT117" i="9"/>
  <c r="CS117" i="9"/>
  <c r="CM117" i="9"/>
  <c r="CN117" i="9" s="1"/>
  <c r="CG117" i="9"/>
  <c r="CH117" i="9" s="1"/>
  <c r="CE102" i="9"/>
  <c r="DI116" i="9"/>
  <c r="DE116" i="9"/>
  <c r="DF116" i="9" s="1"/>
  <c r="CY116" i="9"/>
  <c r="CW116" i="9"/>
  <c r="CS116" i="9"/>
  <c r="CT116" i="9" s="1"/>
  <c r="CQ116" i="9"/>
  <c r="CM116" i="9"/>
  <c r="CN116" i="9" s="1"/>
  <c r="CG116" i="9"/>
  <c r="CE125" i="9"/>
  <c r="DF115" i="9"/>
  <c r="DE115" i="9"/>
  <c r="CY115" i="9"/>
  <c r="CZ115" i="9" s="1"/>
  <c r="CS115" i="9"/>
  <c r="CT115" i="9" s="1"/>
  <c r="CM115" i="9"/>
  <c r="CN115" i="9" s="1"/>
  <c r="CG115" i="9"/>
  <c r="CH115" i="9" s="1"/>
  <c r="CE123" i="9"/>
  <c r="DI114" i="9"/>
  <c r="DE114" i="9"/>
  <c r="DF114" i="9" s="1"/>
  <c r="CY114" i="9"/>
  <c r="CZ114" i="9" s="1"/>
  <c r="CS114" i="9"/>
  <c r="CT114" i="9" s="1"/>
  <c r="CM114" i="9"/>
  <c r="CN114" i="9" s="1"/>
  <c r="CG114" i="9"/>
  <c r="CH114" i="9" s="1"/>
  <c r="CE119" i="9"/>
  <c r="DE113" i="9"/>
  <c r="CY113" i="9"/>
  <c r="CZ113" i="9" s="1"/>
  <c r="CS113" i="9"/>
  <c r="CT113" i="9" s="1"/>
  <c r="CM113" i="9"/>
  <c r="CN113" i="9" s="1"/>
  <c r="CG113" i="9"/>
  <c r="CH113" i="9" s="1"/>
  <c r="CE114" i="9"/>
  <c r="DE112" i="9"/>
  <c r="DF112" i="9" s="1"/>
  <c r="CY112" i="9"/>
  <c r="CZ112" i="9" s="1"/>
  <c r="CS112" i="9"/>
  <c r="CT112" i="9" s="1"/>
  <c r="CN112" i="9"/>
  <c r="CM112" i="9"/>
  <c r="CG112" i="9"/>
  <c r="CH112" i="9" s="1"/>
  <c r="CE108" i="9"/>
  <c r="DE111" i="9"/>
  <c r="DF111" i="9" s="1"/>
  <c r="CY111" i="9"/>
  <c r="CZ111" i="9" s="1"/>
  <c r="CS111" i="9"/>
  <c r="CT111" i="9" s="1"/>
  <c r="CM111" i="9"/>
  <c r="CN111" i="9" s="1"/>
  <c r="CH111" i="9"/>
  <c r="CG111" i="9"/>
  <c r="CE99" i="9"/>
  <c r="DE110" i="9"/>
  <c r="DF110" i="9" s="1"/>
  <c r="CY110" i="9"/>
  <c r="CZ110" i="9" s="1"/>
  <c r="CS110" i="9"/>
  <c r="CT110" i="9" s="1"/>
  <c r="CM110" i="9"/>
  <c r="CN110" i="9" s="1"/>
  <c r="CG110" i="9"/>
  <c r="CH110" i="9" s="1"/>
  <c r="CE121" i="9"/>
  <c r="DE109" i="9"/>
  <c r="DF109" i="9" s="1"/>
  <c r="CY109" i="9"/>
  <c r="CZ109" i="9" s="1"/>
  <c r="CS109" i="9"/>
  <c r="CT109" i="9" s="1"/>
  <c r="CM109" i="9"/>
  <c r="CN109" i="9" s="1"/>
  <c r="CH109" i="9"/>
  <c r="CG109" i="9"/>
  <c r="CE118" i="9"/>
  <c r="DE108" i="9"/>
  <c r="DF108" i="9" s="1"/>
  <c r="DC108" i="9"/>
  <c r="CY108" i="9"/>
  <c r="CZ108" i="9" s="1"/>
  <c r="CS108" i="9"/>
  <c r="CT108" i="9" s="1"/>
  <c r="CM108" i="9"/>
  <c r="CN108" i="9" s="1"/>
  <c r="CG108" i="9"/>
  <c r="CH108" i="9" s="1"/>
  <c r="CE115" i="9"/>
  <c r="DE107" i="9"/>
  <c r="CY107" i="9"/>
  <c r="CZ107" i="9" s="1"/>
  <c r="CS107" i="9"/>
  <c r="CT107" i="9" s="1"/>
  <c r="CM107" i="9"/>
  <c r="CN107" i="9" s="1"/>
  <c r="CG107" i="9"/>
  <c r="CH107" i="9" s="1"/>
  <c r="CE110" i="9"/>
  <c r="DE106" i="9"/>
  <c r="DF106" i="9" s="1"/>
  <c r="CY106" i="9"/>
  <c r="CS106" i="9"/>
  <c r="CT106" i="9" s="1"/>
  <c r="CM106" i="9"/>
  <c r="CN106" i="9" s="1"/>
  <c r="CG106" i="9"/>
  <c r="CH106" i="9" s="1"/>
  <c r="CE104" i="9"/>
  <c r="DE105" i="9"/>
  <c r="DF105" i="9" s="1"/>
  <c r="CY105" i="9"/>
  <c r="CZ105" i="9" s="1"/>
  <c r="CS105" i="9"/>
  <c r="CT105" i="9" s="1"/>
  <c r="CM105" i="9"/>
  <c r="CN105" i="9" s="1"/>
  <c r="CG105" i="9"/>
  <c r="CH105" i="9" s="1"/>
  <c r="CE97" i="9"/>
  <c r="DE104" i="9"/>
  <c r="DF104" i="9" s="1"/>
  <c r="CY104" i="9"/>
  <c r="CZ104" i="9" s="1"/>
  <c r="CS104" i="9"/>
  <c r="CT104" i="9" s="1"/>
  <c r="CM104" i="9"/>
  <c r="CN104" i="9" s="1"/>
  <c r="CG104" i="9"/>
  <c r="CH104" i="9" s="1"/>
  <c r="CE116" i="9"/>
  <c r="DE103" i="9"/>
  <c r="DF103" i="9" s="1"/>
  <c r="CY103" i="9"/>
  <c r="CZ103" i="9" s="1"/>
  <c r="CS103" i="9"/>
  <c r="CM103" i="9"/>
  <c r="CN103" i="9" s="1"/>
  <c r="CH103" i="9"/>
  <c r="CG103" i="9"/>
  <c r="CE112" i="9"/>
  <c r="DE102" i="9"/>
  <c r="DF102" i="9" s="1"/>
  <c r="CY102" i="9"/>
  <c r="CZ102" i="9" s="1"/>
  <c r="CS102" i="9"/>
  <c r="CT102" i="9" s="1"/>
  <c r="CM102" i="9"/>
  <c r="CN102" i="9" s="1"/>
  <c r="CG102" i="9"/>
  <c r="CH102" i="9" s="1"/>
  <c r="CE109" i="9"/>
  <c r="DE101" i="9"/>
  <c r="DF101" i="9" s="1"/>
  <c r="CY101" i="9"/>
  <c r="CZ101" i="9" s="1"/>
  <c r="CS101" i="9"/>
  <c r="CT101" i="9" s="1"/>
  <c r="CQ101" i="9"/>
  <c r="CM101" i="9"/>
  <c r="CN101" i="9" s="1"/>
  <c r="CG101" i="9"/>
  <c r="CH101" i="9" s="1"/>
  <c r="CE106" i="9"/>
  <c r="DE100" i="9"/>
  <c r="DF100" i="9" s="1"/>
  <c r="CY100" i="9"/>
  <c r="CZ100" i="9" s="1"/>
  <c r="CS100" i="9"/>
  <c r="CT100" i="9" s="1"/>
  <c r="CQ100" i="9"/>
  <c r="CM100" i="9"/>
  <c r="CN100" i="9" s="1"/>
  <c r="CG100" i="9"/>
  <c r="CH100" i="9" s="1"/>
  <c r="CE100" i="9"/>
  <c r="DE99" i="9"/>
  <c r="DF99" i="9" s="1"/>
  <c r="CY99" i="9"/>
  <c r="CZ99" i="9" s="1"/>
  <c r="CS99" i="9"/>
  <c r="CT99" i="9" s="1"/>
  <c r="CQ99" i="9"/>
  <c r="CM99" i="9"/>
  <c r="CN99" i="9" s="1"/>
  <c r="CG99" i="9"/>
  <c r="CH99" i="9" s="1"/>
  <c r="CE94" i="9"/>
  <c r="DE98" i="9"/>
  <c r="CY98" i="9"/>
  <c r="CZ98" i="9" s="1"/>
  <c r="CS98" i="9"/>
  <c r="CT98" i="9" s="1"/>
  <c r="CM98" i="9"/>
  <c r="CN98" i="9" s="1"/>
  <c r="CG98" i="9"/>
  <c r="CE107" i="9"/>
  <c r="DE97" i="9"/>
  <c r="DF97" i="9" s="1"/>
  <c r="CY97" i="9"/>
  <c r="CS97" i="9"/>
  <c r="CT97" i="9" s="1"/>
  <c r="CM97" i="9"/>
  <c r="CN97" i="9" s="1"/>
  <c r="CG97" i="9"/>
  <c r="CE105" i="9"/>
  <c r="DE96" i="9"/>
  <c r="DF96" i="9" s="1"/>
  <c r="CY96" i="9"/>
  <c r="CZ96" i="9" s="1"/>
  <c r="CW96" i="9"/>
  <c r="CS96" i="9"/>
  <c r="CT96" i="9" s="1"/>
  <c r="CQ96" i="9"/>
  <c r="CM96" i="9"/>
  <c r="CG96" i="9"/>
  <c r="CH96" i="9" s="1"/>
  <c r="CE101" i="9"/>
  <c r="DE95" i="9"/>
  <c r="DF95" i="9" s="1"/>
  <c r="CY95" i="9"/>
  <c r="CZ95" i="9" s="1"/>
  <c r="CS95" i="9"/>
  <c r="CT95" i="9" s="1"/>
  <c r="CM95" i="9"/>
  <c r="CN95" i="9" s="1"/>
  <c r="CG95" i="9"/>
  <c r="CH95" i="9" s="1"/>
  <c r="CE98" i="9"/>
  <c r="DE94" i="9"/>
  <c r="CY94" i="9"/>
  <c r="CZ94" i="9" s="1"/>
  <c r="CS94" i="9"/>
  <c r="CT94" i="9" s="1"/>
  <c r="CM94" i="9"/>
  <c r="CN94" i="9" s="1"/>
  <c r="CG94" i="9"/>
  <c r="CH94" i="9" s="1"/>
  <c r="CE96" i="9"/>
  <c r="DE93" i="9"/>
  <c r="DF93" i="9" s="1"/>
  <c r="CY93" i="9"/>
  <c r="CZ93" i="9" s="1"/>
  <c r="CS93" i="9"/>
  <c r="CT93" i="9" s="1"/>
  <c r="CM93" i="9"/>
  <c r="CN93" i="9" s="1"/>
  <c r="CG93" i="9"/>
  <c r="CH93" i="9" s="1"/>
  <c r="CE91" i="9"/>
  <c r="DI92" i="9"/>
  <c r="DE92" i="9"/>
  <c r="DF92" i="9" s="1"/>
  <c r="CY92" i="9"/>
  <c r="CZ92" i="9" s="1"/>
  <c r="CS92" i="9"/>
  <c r="CT92" i="9" s="1"/>
  <c r="CM92" i="9"/>
  <c r="CN92" i="9" s="1"/>
  <c r="CG92" i="9"/>
  <c r="CH92" i="9" s="1"/>
  <c r="CE95" i="9"/>
  <c r="DI91" i="9"/>
  <c r="DE91" i="9"/>
  <c r="DF91" i="9" s="1"/>
  <c r="CY91" i="9"/>
  <c r="CZ91" i="9" s="1"/>
  <c r="CS91" i="9"/>
  <c r="CM91" i="9"/>
  <c r="CN91" i="9" s="1"/>
  <c r="CG91" i="9"/>
  <c r="CE93" i="9"/>
  <c r="DF90" i="9"/>
  <c r="DE90" i="9"/>
  <c r="CY90" i="9"/>
  <c r="CZ90" i="9" s="1"/>
  <c r="CS90" i="9"/>
  <c r="CT90" i="9" s="1"/>
  <c r="CM90" i="9"/>
  <c r="CN90" i="9" s="1"/>
  <c r="CG90" i="9"/>
  <c r="CH90" i="9" s="1"/>
  <c r="CE92" i="9"/>
  <c r="DE89" i="9"/>
  <c r="DF89" i="9" s="1"/>
  <c r="CY89" i="9"/>
  <c r="CZ89" i="9" s="1"/>
  <c r="CS89" i="9"/>
  <c r="CT89" i="9" s="1"/>
  <c r="CM89" i="9"/>
  <c r="CN89" i="9" s="1"/>
  <c r="CG89" i="9"/>
  <c r="CE90" i="9"/>
  <c r="DE88" i="9"/>
  <c r="DF88" i="9" s="1"/>
  <c r="CZ88" i="9"/>
  <c r="CY88" i="9"/>
  <c r="CW88" i="9"/>
  <c r="CS88" i="9"/>
  <c r="CT88" i="9" s="1"/>
  <c r="CM88" i="9"/>
  <c r="CN88" i="9" s="1"/>
  <c r="CG88" i="9"/>
  <c r="CH88" i="9" s="1"/>
  <c r="CE89" i="9"/>
  <c r="DE87" i="9"/>
  <c r="DF87" i="9" s="1"/>
  <c r="CY87" i="9"/>
  <c r="CZ87" i="9" s="1"/>
  <c r="CS87" i="9"/>
  <c r="CT87" i="9" s="1"/>
  <c r="CM87" i="9"/>
  <c r="CG87" i="9"/>
  <c r="CK41" i="9" s="1"/>
  <c r="CE87" i="9"/>
  <c r="DE86" i="9"/>
  <c r="DF86" i="9" s="1"/>
  <c r="CY86" i="9"/>
  <c r="CS86" i="9"/>
  <c r="CT86" i="9" s="1"/>
  <c r="CQ86" i="9"/>
  <c r="CM86" i="9"/>
  <c r="CN86" i="9" s="1"/>
  <c r="CG86" i="9"/>
  <c r="CH86" i="9" s="1"/>
  <c r="CE85" i="9"/>
  <c r="DE85" i="9"/>
  <c r="DF85" i="9" s="1"/>
  <c r="CY85" i="9"/>
  <c r="CZ85" i="9" s="1"/>
  <c r="CS85" i="9"/>
  <c r="CW40" i="9" s="1"/>
  <c r="CM85" i="9"/>
  <c r="CN85" i="9" s="1"/>
  <c r="CG85" i="9"/>
  <c r="CK40" i="9" s="1"/>
  <c r="CE82" i="9"/>
  <c r="DE84" i="9"/>
  <c r="DF84" i="9" s="1"/>
  <c r="CY84" i="9"/>
  <c r="DC39" i="9" s="1"/>
  <c r="CS84" i="9"/>
  <c r="CT84" i="9" s="1"/>
  <c r="CM84" i="9"/>
  <c r="CN84" i="9" s="1"/>
  <c r="CG84" i="9"/>
  <c r="CH84" i="9" s="1"/>
  <c r="CE78" i="9"/>
  <c r="DE83" i="9"/>
  <c r="DF83" i="9" s="1"/>
  <c r="CY83" i="9"/>
  <c r="CZ83" i="9" s="1"/>
  <c r="CT83" i="9"/>
  <c r="CS83" i="9"/>
  <c r="CM83" i="9"/>
  <c r="CN83" i="9" s="1"/>
  <c r="CG83" i="9"/>
  <c r="CK38" i="9" s="1"/>
  <c r="CE71" i="9"/>
  <c r="DE82" i="9"/>
  <c r="CY82" i="9"/>
  <c r="CZ82" i="9" s="1"/>
  <c r="CS82" i="9"/>
  <c r="CW38" i="9" s="1"/>
  <c r="CM82" i="9"/>
  <c r="CN82" i="9" s="1"/>
  <c r="CG82" i="9"/>
  <c r="CH82" i="9" s="1"/>
  <c r="CE61" i="9"/>
  <c r="DE81" i="9"/>
  <c r="DF81" i="9" s="1"/>
  <c r="CY81" i="9"/>
  <c r="CZ81" i="9" s="1"/>
  <c r="CW81" i="9"/>
  <c r="CS81" i="9"/>
  <c r="CT81" i="9" s="1"/>
  <c r="CM81" i="9"/>
  <c r="CN81" i="9" s="1"/>
  <c r="CK81" i="9"/>
  <c r="CG81" i="9"/>
  <c r="CH81" i="9" s="1"/>
  <c r="CE46" i="9"/>
  <c r="DE80" i="9"/>
  <c r="DF80" i="9" s="1"/>
  <c r="CY80" i="9"/>
  <c r="CZ80" i="9" s="1"/>
  <c r="CS80" i="9"/>
  <c r="CM80" i="9"/>
  <c r="CN80" i="9" s="1"/>
  <c r="CG80" i="9"/>
  <c r="CH80" i="9" s="1"/>
  <c r="CE86" i="9"/>
  <c r="DE79" i="9"/>
  <c r="DC79" i="9"/>
  <c r="CY79" i="9"/>
  <c r="CW79" i="9"/>
  <c r="CS79" i="9"/>
  <c r="CT79" i="9" s="1"/>
  <c r="CQ79" i="9"/>
  <c r="CM79" i="9"/>
  <c r="CN79" i="9" s="1"/>
  <c r="CK79" i="9"/>
  <c r="CG79" i="9"/>
  <c r="CE84" i="9"/>
  <c r="DI78" i="9"/>
  <c r="DE78" i="9"/>
  <c r="DF78" i="9" s="1"/>
  <c r="DC78" i="9"/>
  <c r="CY78" i="9"/>
  <c r="DC36" i="9" s="1"/>
  <c r="CS78" i="9"/>
  <c r="CM78" i="9"/>
  <c r="CN78" i="9" s="1"/>
  <c r="CG78" i="9"/>
  <c r="CK36" i="9" s="1"/>
  <c r="CE80" i="9"/>
  <c r="DI77" i="9"/>
  <c r="DE77" i="9"/>
  <c r="DF77" i="9" s="1"/>
  <c r="CY77" i="9"/>
  <c r="CZ77" i="9" s="1"/>
  <c r="CS77" i="9"/>
  <c r="CM77" i="9"/>
  <c r="CN77" i="9" s="1"/>
  <c r="CG77" i="9"/>
  <c r="CH77" i="9" s="1"/>
  <c r="CE75" i="9"/>
  <c r="DE76" i="9"/>
  <c r="DF76" i="9" s="1"/>
  <c r="CY76" i="9"/>
  <c r="CZ76" i="9" s="1"/>
  <c r="CS76" i="9"/>
  <c r="CT76" i="9" s="1"/>
  <c r="CQ76" i="9"/>
  <c r="CM76" i="9"/>
  <c r="CN76" i="9" s="1"/>
  <c r="CG76" i="9"/>
  <c r="CH76" i="9" s="1"/>
  <c r="CE69" i="9"/>
  <c r="DI75" i="9"/>
  <c r="DE75" i="9"/>
  <c r="DF75" i="9" s="1"/>
  <c r="DC75" i="9"/>
  <c r="CY75" i="9"/>
  <c r="CS75" i="9"/>
  <c r="CT75" i="9" s="1"/>
  <c r="CM75" i="9"/>
  <c r="CN75" i="9" s="1"/>
  <c r="CG75" i="9"/>
  <c r="CE60" i="9"/>
  <c r="DI74" i="9"/>
  <c r="DE74" i="9"/>
  <c r="DF74" i="9" s="1"/>
  <c r="DC74" i="9"/>
  <c r="CY74" i="9"/>
  <c r="CZ74" i="9" s="1"/>
  <c r="CW74" i="9"/>
  <c r="CS74" i="9"/>
  <c r="CT74" i="9" s="1"/>
  <c r="CM74" i="9"/>
  <c r="CN74" i="9" s="1"/>
  <c r="CK74" i="9"/>
  <c r="CH74" i="9"/>
  <c r="CG74" i="9"/>
  <c r="CE83" i="9"/>
  <c r="DE73" i="9"/>
  <c r="DF73" i="9" s="1"/>
  <c r="CY73" i="9"/>
  <c r="CZ73" i="9" s="1"/>
  <c r="CS73" i="9"/>
  <c r="CT73" i="9" s="1"/>
  <c r="CM73" i="9"/>
  <c r="CN73" i="9" s="1"/>
  <c r="CG73" i="9"/>
  <c r="CH73" i="9" s="1"/>
  <c r="CE81" i="9"/>
  <c r="DI72" i="9"/>
  <c r="DE72" i="9"/>
  <c r="DF72" i="9" s="1"/>
  <c r="CY72" i="9"/>
  <c r="CZ72" i="9" s="1"/>
  <c r="CS72" i="9"/>
  <c r="CM72" i="9"/>
  <c r="CN72" i="9" s="1"/>
  <c r="CK72" i="9"/>
  <c r="CG72" i="9"/>
  <c r="CH72" i="9" s="1"/>
  <c r="CE77" i="9"/>
  <c r="DE71" i="9"/>
  <c r="CY71" i="9"/>
  <c r="CS71" i="9"/>
  <c r="CT71" i="9" s="1"/>
  <c r="CM71" i="9"/>
  <c r="CN71" i="9" s="1"/>
  <c r="CG71" i="9"/>
  <c r="CE72" i="9"/>
  <c r="DE70" i="9"/>
  <c r="DF70" i="9" s="1"/>
  <c r="CY70" i="9"/>
  <c r="CZ70" i="9" s="1"/>
  <c r="CS70" i="9"/>
  <c r="CT70" i="9" s="1"/>
  <c r="CM70" i="9"/>
  <c r="CN70" i="9" s="1"/>
  <c r="CG70" i="9"/>
  <c r="CH70" i="9" s="1"/>
  <c r="CE66" i="9"/>
  <c r="DE69" i="9"/>
  <c r="DF69" i="9" s="1"/>
  <c r="CY69" i="9"/>
  <c r="CZ69" i="9" s="1"/>
  <c r="CS69" i="9"/>
  <c r="CM69" i="9"/>
  <c r="CN69" i="9" s="1"/>
  <c r="CG69" i="9"/>
  <c r="CH69" i="9" s="1"/>
  <c r="CE57" i="9"/>
  <c r="DI68" i="9"/>
  <c r="DE68" i="9"/>
  <c r="DF68" i="9" s="1"/>
  <c r="CY68" i="9"/>
  <c r="CZ68" i="9" s="1"/>
  <c r="CS68" i="9"/>
  <c r="CT68" i="9" s="1"/>
  <c r="CM68" i="9"/>
  <c r="CG68" i="9"/>
  <c r="CH68" i="9" s="1"/>
  <c r="CE79" i="9"/>
  <c r="DE67" i="9"/>
  <c r="DF67" i="9" s="1"/>
  <c r="CY67" i="9"/>
  <c r="CS67" i="9"/>
  <c r="CT67" i="9" s="1"/>
  <c r="CM67" i="9"/>
  <c r="CN67" i="9" s="1"/>
  <c r="CG67" i="9"/>
  <c r="CE76" i="9"/>
  <c r="DE66" i="9"/>
  <c r="DF66" i="9" s="1"/>
  <c r="CY66" i="9"/>
  <c r="CZ66" i="9" s="1"/>
  <c r="CS66" i="9"/>
  <c r="CT66" i="9" s="1"/>
  <c r="CM66" i="9"/>
  <c r="CN66" i="9" s="1"/>
  <c r="CK66" i="9"/>
  <c r="CG66" i="9"/>
  <c r="CH66" i="9" s="1"/>
  <c r="CE73" i="9"/>
  <c r="DE65" i="9"/>
  <c r="DF65" i="9" s="1"/>
  <c r="CY65" i="9"/>
  <c r="CZ65" i="9" s="1"/>
  <c r="CS65" i="9"/>
  <c r="CT65" i="9" s="1"/>
  <c r="CM65" i="9"/>
  <c r="CN65" i="9" s="1"/>
  <c r="CG65" i="9"/>
  <c r="CH65" i="9" s="1"/>
  <c r="CE68" i="9"/>
  <c r="DE64" i="9"/>
  <c r="DF64" i="9" s="1"/>
  <c r="CY64" i="9"/>
  <c r="CZ64" i="9" s="1"/>
  <c r="CS64" i="9"/>
  <c r="CT64" i="9" s="1"/>
  <c r="CM64" i="9"/>
  <c r="CN64" i="9" s="1"/>
  <c r="CG64" i="9"/>
  <c r="CH64" i="9" s="1"/>
  <c r="CE62" i="9"/>
  <c r="DE63" i="9"/>
  <c r="DF63" i="9" s="1"/>
  <c r="CZ63" i="9"/>
  <c r="CY63" i="9"/>
  <c r="CS63" i="9"/>
  <c r="CT63" i="9" s="1"/>
  <c r="CM63" i="9"/>
  <c r="CN63" i="9" s="1"/>
  <c r="CG63" i="9"/>
  <c r="CH63" i="9" s="1"/>
  <c r="CE55" i="9"/>
  <c r="DE62" i="9"/>
  <c r="DF62" i="9" s="1"/>
  <c r="CY62" i="9"/>
  <c r="CT62" i="9"/>
  <c r="CS62" i="9"/>
  <c r="CM62" i="9"/>
  <c r="CN62" i="9" s="1"/>
  <c r="CG62" i="9"/>
  <c r="CE74" i="9"/>
  <c r="DI61" i="9"/>
  <c r="DE61" i="9"/>
  <c r="DF61" i="9" s="1"/>
  <c r="CY61" i="9"/>
  <c r="CZ61" i="9" s="1"/>
  <c r="CS61" i="9"/>
  <c r="CT61" i="9" s="1"/>
  <c r="CM61" i="9"/>
  <c r="CN61" i="9" s="1"/>
  <c r="CG61" i="9"/>
  <c r="CH61" i="9" s="1"/>
  <c r="CE70" i="9"/>
  <c r="DE60" i="9"/>
  <c r="DF60" i="9" s="1"/>
  <c r="CY60" i="9"/>
  <c r="CZ60" i="9" s="1"/>
  <c r="CS60" i="9"/>
  <c r="CT60" i="9" s="1"/>
  <c r="CM60" i="9"/>
  <c r="CN60" i="9" s="1"/>
  <c r="CG60" i="9"/>
  <c r="CH60" i="9" s="1"/>
  <c r="CE67" i="9"/>
  <c r="DE59" i="9"/>
  <c r="DF59" i="9" s="1"/>
  <c r="CZ59" i="9"/>
  <c r="CY59" i="9"/>
  <c r="CS59" i="9"/>
  <c r="CT59" i="9" s="1"/>
  <c r="CM59" i="9"/>
  <c r="CN59" i="9" s="1"/>
  <c r="CK59" i="9"/>
  <c r="CG59" i="9"/>
  <c r="CH59" i="9" s="1"/>
  <c r="CE64" i="9"/>
  <c r="DE58" i="9"/>
  <c r="DF58" i="9" s="1"/>
  <c r="CY58" i="9"/>
  <c r="CZ58" i="9" s="1"/>
  <c r="CS58" i="9"/>
  <c r="CT58" i="9" s="1"/>
  <c r="CQ58" i="9"/>
  <c r="CM58" i="9"/>
  <c r="CN58" i="9" s="1"/>
  <c r="CK58" i="9"/>
  <c r="CG58" i="9"/>
  <c r="CH58" i="9" s="1"/>
  <c r="CE58" i="9"/>
  <c r="DE57" i="9"/>
  <c r="DF57" i="9" s="1"/>
  <c r="CZ57" i="9"/>
  <c r="CY57" i="9"/>
  <c r="CS57" i="9"/>
  <c r="CT57" i="9" s="1"/>
  <c r="CM57" i="9"/>
  <c r="CN57" i="9" s="1"/>
  <c r="CG57" i="9"/>
  <c r="CH57" i="9" s="1"/>
  <c r="CE52" i="9"/>
  <c r="DE56" i="9"/>
  <c r="DF56" i="9" s="1"/>
  <c r="CY56" i="9"/>
  <c r="CS56" i="9"/>
  <c r="CT56" i="9" s="1"/>
  <c r="CQ56" i="9"/>
  <c r="CM56" i="9"/>
  <c r="CN56" i="9" s="1"/>
  <c r="CK56" i="9"/>
  <c r="CG56" i="9"/>
  <c r="CH56" i="9" s="1"/>
  <c r="CE65" i="9"/>
  <c r="DE55" i="9"/>
  <c r="DI28" i="9" s="1"/>
  <c r="CY55" i="9"/>
  <c r="CZ55" i="9" s="1"/>
  <c r="CW55" i="9"/>
  <c r="CS55" i="9"/>
  <c r="CW28" i="9" s="1"/>
  <c r="CM55" i="9"/>
  <c r="CN55" i="9" s="1"/>
  <c r="CK55" i="9"/>
  <c r="CG55" i="9"/>
  <c r="CH55" i="9" s="1"/>
  <c r="CE63" i="9"/>
  <c r="DE54" i="9"/>
  <c r="DF54" i="9" s="1"/>
  <c r="CY54" i="9"/>
  <c r="CZ54" i="9" s="1"/>
  <c r="CW54" i="9"/>
  <c r="CS54" i="9"/>
  <c r="CT54" i="9" s="1"/>
  <c r="CQ54" i="9"/>
  <c r="CM54" i="9"/>
  <c r="CN54" i="9" s="1"/>
  <c r="CG54" i="9"/>
  <c r="CH54" i="9" s="1"/>
  <c r="CE59" i="9"/>
  <c r="DE53" i="9"/>
  <c r="DF53" i="9" s="1"/>
  <c r="CY53" i="9"/>
  <c r="CZ53" i="9" s="1"/>
  <c r="CS53" i="9"/>
  <c r="CT53" i="9" s="1"/>
  <c r="CM53" i="9"/>
  <c r="CN53" i="9" s="1"/>
  <c r="CG53" i="9"/>
  <c r="CH53" i="9" s="1"/>
  <c r="CE56" i="9"/>
  <c r="DE52" i="9"/>
  <c r="DF52" i="9" s="1"/>
  <c r="CY52" i="9"/>
  <c r="CZ52" i="9" s="1"/>
  <c r="CS52" i="9"/>
  <c r="CT52" i="9" s="1"/>
  <c r="CM52" i="9"/>
  <c r="CN52" i="9" s="1"/>
  <c r="CG52" i="9"/>
  <c r="CH52" i="9" s="1"/>
  <c r="CE54" i="9"/>
  <c r="DF51" i="9"/>
  <c r="DE51" i="9"/>
  <c r="CY51" i="9"/>
  <c r="CZ51" i="9" s="1"/>
  <c r="CS51" i="9"/>
  <c r="CT51" i="9" s="1"/>
  <c r="CM51" i="9"/>
  <c r="CN51" i="9" s="1"/>
  <c r="CG51" i="9"/>
  <c r="CH51" i="9" s="1"/>
  <c r="CE49" i="9"/>
  <c r="DE50" i="9"/>
  <c r="DF50" i="9" s="1"/>
  <c r="CY50" i="9"/>
  <c r="CZ50" i="9" s="1"/>
  <c r="CS50" i="9"/>
  <c r="CT50" i="9" s="1"/>
  <c r="CM50" i="9"/>
  <c r="CN50" i="9" s="1"/>
  <c r="CG50" i="9"/>
  <c r="CH50" i="9" s="1"/>
  <c r="CE53" i="9"/>
  <c r="DE49" i="9"/>
  <c r="DF49" i="9" s="1"/>
  <c r="CY49" i="9"/>
  <c r="CZ49" i="9" s="1"/>
  <c r="CS49" i="9"/>
  <c r="CT49" i="9" s="1"/>
  <c r="CM49" i="9"/>
  <c r="CN49" i="9" s="1"/>
  <c r="CG49" i="9"/>
  <c r="CH49" i="9" s="1"/>
  <c r="CE51" i="9"/>
  <c r="DI48" i="9"/>
  <c r="DE48" i="9"/>
  <c r="DF48" i="9" s="1"/>
  <c r="CY48" i="9"/>
  <c r="CZ48" i="9" s="1"/>
  <c r="CS48" i="9"/>
  <c r="CT48" i="9" s="1"/>
  <c r="CM48" i="9"/>
  <c r="CN48" i="9" s="1"/>
  <c r="CG48" i="9"/>
  <c r="CH48" i="9" s="1"/>
  <c r="CE50" i="9"/>
  <c r="DE47" i="9"/>
  <c r="DF47" i="9" s="1"/>
  <c r="CY47" i="9"/>
  <c r="CZ47" i="9" s="1"/>
  <c r="CS47" i="9"/>
  <c r="CT47" i="9" s="1"/>
  <c r="CM47" i="9"/>
  <c r="CN47" i="9" s="1"/>
  <c r="CG47" i="9"/>
  <c r="CH47" i="9" s="1"/>
  <c r="CE48" i="9"/>
  <c r="DE46" i="9"/>
  <c r="DF46" i="9" s="1"/>
  <c r="CY46" i="9"/>
  <c r="CS46" i="9"/>
  <c r="CT46" i="9" s="1"/>
  <c r="CM46" i="9"/>
  <c r="CN46" i="9" s="1"/>
  <c r="CG46" i="9"/>
  <c r="CH46" i="9" s="1"/>
  <c r="CE47" i="9"/>
  <c r="DE45" i="9"/>
  <c r="CY45" i="9"/>
  <c r="DC21" i="9" s="1"/>
  <c r="CS45" i="9"/>
  <c r="CT45" i="9" s="1"/>
  <c r="CM45" i="9"/>
  <c r="CN45" i="9" s="1"/>
  <c r="CG45" i="9"/>
  <c r="CE45" i="9"/>
  <c r="DE44" i="9"/>
  <c r="DF44" i="9" s="1"/>
  <c r="CY44" i="9"/>
  <c r="CZ44" i="9" s="1"/>
  <c r="CS44" i="9"/>
  <c r="CT44" i="9" s="1"/>
  <c r="CM44" i="9"/>
  <c r="CN44" i="9" s="1"/>
  <c r="CG44" i="9"/>
  <c r="CH44" i="9" s="1"/>
  <c r="CE43" i="9"/>
  <c r="DE43" i="9"/>
  <c r="DF43" i="9" s="1"/>
  <c r="CY43" i="9"/>
  <c r="CS43" i="9"/>
  <c r="CT43" i="9" s="1"/>
  <c r="CM43" i="9"/>
  <c r="CN43" i="9" s="1"/>
  <c r="CG43" i="9"/>
  <c r="CH43" i="9" s="1"/>
  <c r="CE40" i="9"/>
  <c r="DE42" i="9"/>
  <c r="DF42" i="9" s="1"/>
  <c r="CY42" i="9"/>
  <c r="CZ42" i="9" s="1"/>
  <c r="CS42" i="9"/>
  <c r="CM42" i="9"/>
  <c r="CN42" i="9" s="1"/>
  <c r="CG42" i="9"/>
  <c r="CH42" i="9" s="1"/>
  <c r="CE36" i="9"/>
  <c r="DE41" i="9"/>
  <c r="DF41" i="9" s="1"/>
  <c r="CY41" i="9"/>
  <c r="DC18" i="9" s="1"/>
  <c r="CS41" i="9"/>
  <c r="CT41" i="9" s="1"/>
  <c r="CM41" i="9"/>
  <c r="CN41" i="9" s="1"/>
  <c r="CG41" i="9"/>
  <c r="CH41" i="9" s="1"/>
  <c r="CE29" i="9"/>
  <c r="DE40" i="9"/>
  <c r="DF40" i="9" s="1"/>
  <c r="CY40" i="9"/>
  <c r="CZ40" i="9" s="1"/>
  <c r="CS40" i="9"/>
  <c r="CM40" i="9"/>
  <c r="CN40" i="9" s="1"/>
  <c r="CG40" i="9"/>
  <c r="CH40" i="9" s="1"/>
  <c r="CE19" i="9"/>
  <c r="DE39" i="9"/>
  <c r="DF39" i="9" s="1"/>
  <c r="CY39" i="9"/>
  <c r="CZ39" i="9" s="1"/>
  <c r="CS39" i="9"/>
  <c r="CT39" i="9" s="1"/>
  <c r="CN39" i="9"/>
  <c r="CM39" i="9"/>
  <c r="CG39" i="9"/>
  <c r="CH39" i="9" s="1"/>
  <c r="CE4" i="9"/>
  <c r="DE38" i="9"/>
  <c r="DF38" i="9" s="1"/>
  <c r="CY38" i="9"/>
  <c r="CZ38" i="9" s="1"/>
  <c r="CS38" i="9"/>
  <c r="CT38" i="9" s="1"/>
  <c r="CM38" i="9"/>
  <c r="CG38" i="9"/>
  <c r="CH38" i="9" s="1"/>
  <c r="CE44" i="9"/>
  <c r="DE37" i="9"/>
  <c r="DF37" i="9" s="1"/>
  <c r="CY37" i="9"/>
  <c r="CZ37" i="9" s="1"/>
  <c r="CS37" i="9"/>
  <c r="CN37" i="9"/>
  <c r="CM37" i="9"/>
  <c r="CG37" i="9"/>
  <c r="CH37" i="9" s="1"/>
  <c r="CE42" i="9"/>
  <c r="DE36" i="9"/>
  <c r="DF36" i="9" s="1"/>
  <c r="CY36" i="9"/>
  <c r="DC16" i="9" s="1"/>
  <c r="CS36" i="9"/>
  <c r="CM36" i="9"/>
  <c r="CG36" i="9"/>
  <c r="CH36" i="9" s="1"/>
  <c r="CE38" i="9"/>
  <c r="DI35" i="9"/>
  <c r="DE35" i="9"/>
  <c r="DF35" i="9" s="1"/>
  <c r="CY35" i="9"/>
  <c r="CZ35" i="9" s="1"/>
  <c r="CS35" i="9"/>
  <c r="CT35" i="9" s="1"/>
  <c r="CM35" i="9"/>
  <c r="CN35" i="9" s="1"/>
  <c r="CG35" i="9"/>
  <c r="CH35" i="9" s="1"/>
  <c r="CE33" i="9"/>
  <c r="DI34" i="9"/>
  <c r="DE34" i="9"/>
  <c r="DF34" i="9" s="1"/>
  <c r="DC34" i="9"/>
  <c r="CY34" i="9"/>
  <c r="CZ34" i="9" s="1"/>
  <c r="CS34" i="9"/>
  <c r="CT34" i="9" s="1"/>
  <c r="CM34" i="9"/>
  <c r="CN34" i="9" s="1"/>
  <c r="CK34" i="9"/>
  <c r="CG34" i="9"/>
  <c r="CH34" i="9" s="1"/>
  <c r="CE27" i="9"/>
  <c r="DE33" i="9"/>
  <c r="DF33" i="9" s="1"/>
  <c r="CY33" i="9"/>
  <c r="CZ33" i="9" s="1"/>
  <c r="CS33" i="9"/>
  <c r="CM33" i="9"/>
  <c r="CN33" i="9" s="1"/>
  <c r="CG33" i="9"/>
  <c r="CH33" i="9" s="1"/>
  <c r="CE18" i="9"/>
  <c r="DE32" i="9"/>
  <c r="DF32" i="9" s="1"/>
  <c r="CY32" i="9"/>
  <c r="CZ32" i="9" s="1"/>
  <c r="CS32" i="9"/>
  <c r="CM32" i="9"/>
  <c r="CN32" i="9" s="1"/>
  <c r="CG32" i="9"/>
  <c r="CH32" i="9" s="1"/>
  <c r="CE41" i="9"/>
  <c r="DE31" i="9"/>
  <c r="DF31" i="9" s="1"/>
  <c r="CZ31" i="9"/>
  <c r="CY31" i="9"/>
  <c r="DC13" i="9" s="1"/>
  <c r="CS31" i="9"/>
  <c r="CT31" i="9" s="1"/>
  <c r="CM31" i="9"/>
  <c r="CN31" i="9" s="1"/>
  <c r="CG31" i="9"/>
  <c r="CH31" i="9" s="1"/>
  <c r="CE39" i="9"/>
  <c r="DE30" i="9"/>
  <c r="DF30" i="9" s="1"/>
  <c r="CY30" i="9"/>
  <c r="CZ30" i="9" s="1"/>
  <c r="CS30" i="9"/>
  <c r="CT30" i="9" s="1"/>
  <c r="CM30" i="9"/>
  <c r="CN30" i="9" s="1"/>
  <c r="CG30" i="9"/>
  <c r="CH30" i="9" s="1"/>
  <c r="CE35" i="9"/>
  <c r="DE29" i="9"/>
  <c r="DF29" i="9" s="1"/>
  <c r="CY29" i="9"/>
  <c r="CZ29" i="9" s="1"/>
  <c r="CS29" i="9"/>
  <c r="CM29" i="9"/>
  <c r="CN29" i="9" s="1"/>
  <c r="CG29" i="9"/>
  <c r="CH29" i="9" s="1"/>
  <c r="CE30" i="9"/>
  <c r="DE28" i="9"/>
  <c r="DF28" i="9" s="1"/>
  <c r="DC28" i="9"/>
  <c r="CY28" i="9"/>
  <c r="CZ28" i="9" s="1"/>
  <c r="CS28" i="9"/>
  <c r="CT28" i="9" s="1"/>
  <c r="CM28" i="9"/>
  <c r="CN28" i="9" s="1"/>
  <c r="CK28" i="9"/>
  <c r="CG28" i="9"/>
  <c r="CH28" i="9" s="1"/>
  <c r="CE24" i="9"/>
  <c r="DE27" i="9"/>
  <c r="DF27" i="9" s="1"/>
  <c r="CY27" i="9"/>
  <c r="CZ27" i="9" s="1"/>
  <c r="CS27" i="9"/>
  <c r="CT27" i="9" s="1"/>
  <c r="CM27" i="9"/>
  <c r="CN27" i="9" s="1"/>
  <c r="CG27" i="9"/>
  <c r="CH27" i="9" s="1"/>
  <c r="CE15" i="9"/>
  <c r="DE26" i="9"/>
  <c r="DF26" i="9" s="1"/>
  <c r="CY26" i="9"/>
  <c r="CZ26" i="9" s="1"/>
  <c r="CS26" i="9"/>
  <c r="CM26" i="9"/>
  <c r="CG26" i="9"/>
  <c r="CH26" i="9" s="1"/>
  <c r="CE37" i="9"/>
  <c r="DE25" i="9"/>
  <c r="DF25" i="9" s="1"/>
  <c r="CY25" i="9"/>
  <c r="CZ25" i="9" s="1"/>
  <c r="CS25" i="9"/>
  <c r="CT25" i="9" s="1"/>
  <c r="CM25" i="9"/>
  <c r="CN25" i="9" s="1"/>
  <c r="CG25" i="9"/>
  <c r="CH25" i="9" s="1"/>
  <c r="CE34" i="9"/>
  <c r="DE24" i="9"/>
  <c r="DF24" i="9" s="1"/>
  <c r="CY24" i="9"/>
  <c r="CS24" i="9"/>
  <c r="CT24" i="9" s="1"/>
  <c r="CM24" i="9"/>
  <c r="CN24" i="9" s="1"/>
  <c r="CG24" i="9"/>
  <c r="CH24" i="9" s="1"/>
  <c r="CE31" i="9"/>
  <c r="DE23" i="9"/>
  <c r="DF23" i="9" s="1"/>
  <c r="CY23" i="9"/>
  <c r="CZ23" i="9" s="1"/>
  <c r="CS23" i="9"/>
  <c r="CT23" i="9" s="1"/>
  <c r="CM23" i="9"/>
  <c r="CN23" i="9" s="1"/>
  <c r="CG23" i="9"/>
  <c r="CH23" i="9" s="1"/>
  <c r="CE26" i="9"/>
  <c r="DE22" i="9"/>
  <c r="DF22" i="9" s="1"/>
  <c r="CY22" i="9"/>
  <c r="CZ22" i="9" s="1"/>
  <c r="CS22" i="9"/>
  <c r="CT22" i="9" s="1"/>
  <c r="CM22" i="9"/>
  <c r="CN22" i="9" s="1"/>
  <c r="CG22" i="9"/>
  <c r="CH22" i="9" s="1"/>
  <c r="CE20" i="9"/>
  <c r="DE21" i="9"/>
  <c r="DF21" i="9" s="1"/>
  <c r="CY21" i="9"/>
  <c r="CZ21" i="9" s="1"/>
  <c r="CW21" i="9"/>
  <c r="CS21" i="9"/>
  <c r="CT21" i="9" s="1"/>
  <c r="CM21" i="9"/>
  <c r="CG21" i="9"/>
  <c r="CH21" i="9" s="1"/>
  <c r="CE13" i="9"/>
  <c r="DE20" i="9"/>
  <c r="DF20" i="9" s="1"/>
  <c r="CY20" i="9"/>
  <c r="CZ20" i="9" s="1"/>
  <c r="CS20" i="9"/>
  <c r="CQ20" i="9"/>
  <c r="CM20" i="9"/>
  <c r="CN20" i="9" s="1"/>
  <c r="CG20" i="9"/>
  <c r="CH20" i="9" s="1"/>
  <c r="CE32" i="9"/>
  <c r="DE19" i="9"/>
  <c r="CY19" i="9"/>
  <c r="CT19" i="9"/>
  <c r="CS19" i="9"/>
  <c r="CQ19" i="9"/>
  <c r="CN19" i="9"/>
  <c r="CM19" i="9"/>
  <c r="CG19" i="9"/>
  <c r="CE28" i="9"/>
  <c r="DE18" i="9"/>
  <c r="DF18" i="9" s="1"/>
  <c r="CY18" i="9"/>
  <c r="CZ18" i="9" s="1"/>
  <c r="CS18" i="9"/>
  <c r="CT18" i="9" s="1"/>
  <c r="CN18" i="9"/>
  <c r="CM18" i="9"/>
  <c r="CG18" i="9"/>
  <c r="CH18" i="9" s="1"/>
  <c r="CE25" i="9"/>
  <c r="DE17" i="9"/>
  <c r="DF17" i="9" s="1"/>
  <c r="CY17" i="9"/>
  <c r="CZ17" i="9" s="1"/>
  <c r="CS17" i="9"/>
  <c r="CT17" i="9" s="1"/>
  <c r="CM17" i="9"/>
  <c r="CN17" i="9" s="1"/>
  <c r="CG17" i="9"/>
  <c r="CH17" i="9" s="1"/>
  <c r="CE22" i="9"/>
  <c r="DE16" i="9"/>
  <c r="DF16" i="9" s="1"/>
  <c r="CY16" i="9"/>
  <c r="CZ16" i="9" s="1"/>
  <c r="CS16" i="9"/>
  <c r="CT16" i="9" s="1"/>
  <c r="CM16" i="9"/>
  <c r="CN16" i="9" s="1"/>
  <c r="CG16" i="9"/>
  <c r="CH16" i="9" s="1"/>
  <c r="CE16" i="9"/>
  <c r="DE15" i="9"/>
  <c r="DF15" i="9" s="1"/>
  <c r="DC15" i="9"/>
  <c r="CY15" i="9"/>
  <c r="CZ15" i="9" s="1"/>
  <c r="CS15" i="9"/>
  <c r="CT15" i="9" s="1"/>
  <c r="CM15" i="9"/>
  <c r="CN15" i="9" s="1"/>
  <c r="CG15" i="9"/>
  <c r="CH15" i="9" s="1"/>
  <c r="CE10" i="9"/>
  <c r="DE14" i="9"/>
  <c r="DF14" i="9" s="1"/>
  <c r="DC14" i="9"/>
  <c r="CY14" i="9"/>
  <c r="CS14" i="9"/>
  <c r="CT14" i="9" s="1"/>
  <c r="CM14" i="9"/>
  <c r="CG14" i="9"/>
  <c r="CH14" i="9" s="1"/>
  <c r="CE23" i="9"/>
  <c r="DE13" i="9"/>
  <c r="CY13" i="9"/>
  <c r="DC8" i="9" s="1"/>
  <c r="CS13" i="9"/>
  <c r="CW8" i="9" s="1"/>
  <c r="CM13" i="9"/>
  <c r="CN13" i="9" s="1"/>
  <c r="CG13" i="9"/>
  <c r="CH13" i="9" s="1"/>
  <c r="CE21" i="9"/>
  <c r="DE12" i="9"/>
  <c r="DF12" i="9" s="1"/>
  <c r="CY12" i="9"/>
  <c r="CZ12" i="9" s="1"/>
  <c r="CS12" i="9"/>
  <c r="CT12" i="9" s="1"/>
  <c r="CM12" i="9"/>
  <c r="CN12" i="9" s="1"/>
  <c r="CG12" i="9"/>
  <c r="CH12" i="9" s="1"/>
  <c r="CE17" i="9"/>
  <c r="DE11" i="9"/>
  <c r="DF11" i="9" s="1"/>
  <c r="CY11" i="9"/>
  <c r="CZ11" i="9" s="1"/>
  <c r="CS11" i="9"/>
  <c r="CT11" i="9" s="1"/>
  <c r="CM11" i="9"/>
  <c r="CN11" i="9" s="1"/>
  <c r="CG11" i="9"/>
  <c r="CH11" i="9" s="1"/>
  <c r="CE14" i="9"/>
  <c r="DE10" i="9"/>
  <c r="DF10" i="9" s="1"/>
  <c r="CY10" i="9"/>
  <c r="CZ10" i="9" s="1"/>
  <c r="CS10" i="9"/>
  <c r="CT10" i="9" s="1"/>
  <c r="CM10" i="9"/>
  <c r="CN10" i="9" s="1"/>
  <c r="CG10" i="9"/>
  <c r="CH10" i="9" s="1"/>
  <c r="CE12" i="9"/>
  <c r="DE9" i="9"/>
  <c r="DF9" i="9" s="1"/>
  <c r="CY9" i="9"/>
  <c r="CZ9" i="9" s="1"/>
  <c r="CS9" i="9"/>
  <c r="CT9" i="9" s="1"/>
  <c r="CM9" i="9"/>
  <c r="CN9" i="9" s="1"/>
  <c r="CG9" i="9"/>
  <c r="CH9" i="9" s="1"/>
  <c r="CE7" i="9"/>
  <c r="DE8" i="9"/>
  <c r="DF8" i="9" s="1"/>
  <c r="CY8" i="9"/>
  <c r="CZ8" i="9" s="1"/>
  <c r="CS8" i="9"/>
  <c r="CT8" i="9" s="1"/>
  <c r="CN8" i="9"/>
  <c r="CM8" i="9"/>
  <c r="CG8" i="9"/>
  <c r="CH8" i="9" s="1"/>
  <c r="CE11" i="9"/>
  <c r="DE7" i="9"/>
  <c r="CY7" i="9"/>
  <c r="CT7" i="9"/>
  <c r="CS7" i="9"/>
  <c r="CN7" i="9"/>
  <c r="CM7" i="9"/>
  <c r="CG7" i="9"/>
  <c r="CE9" i="9"/>
  <c r="DE6" i="9"/>
  <c r="DF6" i="9" s="1"/>
  <c r="CY6" i="9"/>
  <c r="CZ6" i="9" s="1"/>
  <c r="CS6" i="9"/>
  <c r="CT6" i="9" s="1"/>
  <c r="CM6" i="9"/>
  <c r="CN6" i="9" s="1"/>
  <c r="CG6" i="9"/>
  <c r="CH6" i="9" s="1"/>
  <c r="CE8" i="9"/>
  <c r="DE5" i="9"/>
  <c r="DF5" i="9" s="1"/>
  <c r="CY5" i="9"/>
  <c r="CZ5" i="9" s="1"/>
  <c r="CS5" i="9"/>
  <c r="CT5" i="9" s="1"/>
  <c r="CM5" i="9"/>
  <c r="CQ6" i="9" s="1"/>
  <c r="CG5" i="9"/>
  <c r="CH5" i="9" s="1"/>
  <c r="CE6" i="9"/>
  <c r="DF4" i="9"/>
  <c r="DE4" i="9"/>
  <c r="CY4" i="9"/>
  <c r="CT4" i="9"/>
  <c r="CS4" i="9"/>
  <c r="CN4" i="9"/>
  <c r="CM4" i="9"/>
  <c r="CG4" i="9"/>
  <c r="CH4" i="9" s="1"/>
  <c r="CE5" i="9"/>
  <c r="DE465" i="8"/>
  <c r="DF465" i="8" s="1"/>
  <c r="CY465" i="8"/>
  <c r="CZ465" i="8" s="1"/>
  <c r="CS465" i="8"/>
  <c r="CT465" i="8" s="1"/>
  <c r="CM465" i="8"/>
  <c r="CN465" i="8" s="1"/>
  <c r="CG465" i="8"/>
  <c r="CE465" i="8"/>
  <c r="DF464" i="8"/>
  <c r="DE464" i="8"/>
  <c r="CZ464" i="8"/>
  <c r="CY464" i="8"/>
  <c r="CS464" i="8"/>
  <c r="CM464" i="8"/>
  <c r="CN464" i="8" s="1"/>
  <c r="CG464" i="8"/>
  <c r="CH464" i="8" s="1"/>
  <c r="CE463" i="8"/>
  <c r="DE463" i="8"/>
  <c r="CY463" i="8"/>
  <c r="CZ463" i="8" s="1"/>
  <c r="CS463" i="8"/>
  <c r="CT463" i="8" s="1"/>
  <c r="CM463" i="8"/>
  <c r="CG463" i="8"/>
  <c r="CE460" i="8"/>
  <c r="DE462" i="8"/>
  <c r="CY462" i="8"/>
  <c r="CZ462" i="8" s="1"/>
  <c r="CT462" i="8"/>
  <c r="CS462" i="8"/>
  <c r="CN462" i="8"/>
  <c r="CM462" i="8"/>
  <c r="CG462" i="8"/>
  <c r="CH462" i="8" s="1"/>
  <c r="CE456" i="8"/>
  <c r="DE461" i="8"/>
  <c r="CY461" i="8"/>
  <c r="CT461" i="8"/>
  <c r="CS461" i="8"/>
  <c r="CM461" i="8"/>
  <c r="CN461" i="8" s="1"/>
  <c r="CG461" i="8"/>
  <c r="CH461" i="8" s="1"/>
  <c r="CE449" i="8"/>
  <c r="DF460" i="8"/>
  <c r="DE460" i="8"/>
  <c r="CY460" i="8"/>
  <c r="CZ460" i="8" s="1"/>
  <c r="CS460" i="8"/>
  <c r="CT460" i="8" s="1"/>
  <c r="CM460" i="8"/>
  <c r="CN460" i="8" s="1"/>
  <c r="CG460" i="8"/>
  <c r="CH460" i="8" s="1"/>
  <c r="CE439" i="8"/>
  <c r="DE459" i="8"/>
  <c r="DF459" i="8" s="1"/>
  <c r="CY459" i="8"/>
  <c r="CS459" i="8"/>
  <c r="CT459" i="8" s="1"/>
  <c r="CM459" i="8"/>
  <c r="CN459" i="8" s="1"/>
  <c r="CG459" i="8"/>
  <c r="CH459" i="8" s="1"/>
  <c r="CE424" i="8"/>
  <c r="DF458" i="8"/>
  <c r="DE458" i="8"/>
  <c r="CY458" i="8"/>
  <c r="CZ458" i="8" s="1"/>
  <c r="CS458" i="8"/>
  <c r="CT458" i="8" s="1"/>
  <c r="CM458" i="8"/>
  <c r="CN458" i="8" s="1"/>
  <c r="CG458" i="8"/>
  <c r="CH458" i="8" s="1"/>
  <c r="CE464" i="8"/>
  <c r="DE457" i="8"/>
  <c r="DF457" i="8" s="1"/>
  <c r="CY457" i="8"/>
  <c r="CZ457" i="8" s="1"/>
  <c r="CS457" i="8"/>
  <c r="CM457" i="8"/>
  <c r="CN457" i="8" s="1"/>
  <c r="CG457" i="8"/>
  <c r="CH457" i="8" s="1"/>
  <c r="CE462" i="8"/>
  <c r="DE456" i="8"/>
  <c r="DF456" i="8" s="1"/>
  <c r="CY456" i="8"/>
  <c r="CZ456" i="8" s="1"/>
  <c r="CS456" i="8"/>
  <c r="CT456" i="8" s="1"/>
  <c r="CM456" i="8"/>
  <c r="CG456" i="8"/>
  <c r="CH456" i="8" s="1"/>
  <c r="CE458" i="8"/>
  <c r="DE455" i="8"/>
  <c r="DF455" i="8" s="1"/>
  <c r="CY455" i="8"/>
  <c r="CZ455" i="8" s="1"/>
  <c r="CS455" i="8"/>
  <c r="CT455" i="8" s="1"/>
  <c r="CM455" i="8"/>
  <c r="CN455" i="8" s="1"/>
  <c r="CG455" i="8"/>
  <c r="CH455" i="8" s="1"/>
  <c r="CE453" i="8"/>
  <c r="DE454" i="8"/>
  <c r="DF454" i="8" s="1"/>
  <c r="CY454" i="8"/>
  <c r="CZ454" i="8" s="1"/>
  <c r="CS454" i="8"/>
  <c r="CT454" i="8" s="1"/>
  <c r="CM454" i="8"/>
  <c r="CN454" i="8" s="1"/>
  <c r="CG454" i="8"/>
  <c r="CH454" i="8" s="1"/>
  <c r="CE447" i="8"/>
  <c r="DE453" i="8"/>
  <c r="CY453" i="8"/>
  <c r="CS453" i="8"/>
  <c r="CM453" i="8"/>
  <c r="CG453" i="8"/>
  <c r="CE438" i="8"/>
  <c r="DE452" i="8"/>
  <c r="CY452" i="8"/>
  <c r="DC214" i="8" s="1"/>
  <c r="CS452" i="8"/>
  <c r="CT452" i="8" s="1"/>
  <c r="CM452" i="8"/>
  <c r="CN452" i="8" s="1"/>
  <c r="CG452" i="8"/>
  <c r="CH452" i="8" s="1"/>
  <c r="CE461" i="8"/>
  <c r="DE451" i="8"/>
  <c r="DF451" i="8" s="1"/>
  <c r="CY451" i="8"/>
  <c r="CS451" i="8"/>
  <c r="CM451" i="8"/>
  <c r="CN451" i="8" s="1"/>
  <c r="CG451" i="8"/>
  <c r="CE459" i="8"/>
  <c r="DE450" i="8"/>
  <c r="DI213" i="8" s="1"/>
  <c r="CY450" i="8"/>
  <c r="CZ450" i="8" s="1"/>
  <c r="CS450" i="8"/>
  <c r="CT450" i="8" s="1"/>
  <c r="CM450" i="8"/>
  <c r="CN450" i="8" s="1"/>
  <c r="CG450" i="8"/>
  <c r="CH450" i="8" s="1"/>
  <c r="CE455" i="8"/>
  <c r="DF449" i="8"/>
  <c r="DE449" i="8"/>
  <c r="CY449" i="8"/>
  <c r="CZ449" i="8" s="1"/>
  <c r="CS449" i="8"/>
  <c r="CT449" i="8" s="1"/>
  <c r="CM449" i="8"/>
  <c r="CG449" i="8"/>
  <c r="CH449" i="8" s="1"/>
  <c r="CE450" i="8"/>
  <c r="DE448" i="8"/>
  <c r="CY448" i="8"/>
  <c r="CZ448" i="8" s="1"/>
  <c r="CS448" i="8"/>
  <c r="CT448" i="8" s="1"/>
  <c r="CM448" i="8"/>
  <c r="CN448" i="8" s="1"/>
  <c r="CG448" i="8"/>
  <c r="CH448" i="8" s="1"/>
  <c r="CE444" i="8"/>
  <c r="DE447" i="8"/>
  <c r="DF447" i="8" s="1"/>
  <c r="CY447" i="8"/>
  <c r="CZ447" i="8" s="1"/>
  <c r="CS447" i="8"/>
  <c r="CT447" i="8" s="1"/>
  <c r="CM447" i="8"/>
  <c r="CG447" i="8"/>
  <c r="CE435" i="8"/>
  <c r="DE446" i="8"/>
  <c r="DF446" i="8" s="1"/>
  <c r="CY446" i="8"/>
  <c r="CS446" i="8"/>
  <c r="CT446" i="8" s="1"/>
  <c r="CM446" i="8"/>
  <c r="CN446" i="8" s="1"/>
  <c r="CH446" i="8"/>
  <c r="CG446" i="8"/>
  <c r="CE457" i="8"/>
  <c r="DE445" i="8"/>
  <c r="DF445" i="8" s="1"/>
  <c r="CY445" i="8"/>
  <c r="CZ445" i="8" s="1"/>
  <c r="CS445" i="8"/>
  <c r="CT445" i="8" s="1"/>
  <c r="CM445" i="8"/>
  <c r="CN445" i="8" s="1"/>
  <c r="CG445" i="8"/>
  <c r="CH445" i="8" s="1"/>
  <c r="CE454" i="8"/>
  <c r="DE444" i="8"/>
  <c r="DF444" i="8" s="1"/>
  <c r="CY444" i="8"/>
  <c r="CZ444" i="8" s="1"/>
  <c r="CS444" i="8"/>
  <c r="CT444" i="8" s="1"/>
  <c r="CM444" i="8"/>
  <c r="CN444" i="8" s="1"/>
  <c r="CG444" i="8"/>
  <c r="CH444" i="8" s="1"/>
  <c r="CE451" i="8"/>
  <c r="DE443" i="8"/>
  <c r="CY443" i="8"/>
  <c r="CS443" i="8"/>
  <c r="CM443" i="8"/>
  <c r="CN443" i="8" s="1"/>
  <c r="CG443" i="8"/>
  <c r="CE446" i="8"/>
  <c r="DE442" i="8"/>
  <c r="DF442" i="8" s="1"/>
  <c r="CZ442" i="8"/>
  <c r="CY442" i="8"/>
  <c r="CS442" i="8"/>
  <c r="CM442" i="8"/>
  <c r="CN442" i="8" s="1"/>
  <c r="CG442" i="8"/>
  <c r="CH442" i="8" s="1"/>
  <c r="CE440" i="8"/>
  <c r="DE441" i="8"/>
  <c r="DF441" i="8" s="1"/>
  <c r="CY441" i="8"/>
  <c r="CS441" i="8"/>
  <c r="CT441" i="8" s="1"/>
  <c r="CM441" i="8"/>
  <c r="CN441" i="8" s="1"/>
  <c r="CH441" i="8"/>
  <c r="CG441" i="8"/>
  <c r="CE433" i="8"/>
  <c r="DE440" i="8"/>
  <c r="CZ440" i="8"/>
  <c r="CY440" i="8"/>
  <c r="CT440" i="8"/>
  <c r="CS440" i="8"/>
  <c r="CN440" i="8"/>
  <c r="CM440" i="8"/>
  <c r="CG440" i="8"/>
  <c r="CH440" i="8" s="1"/>
  <c r="CE452" i="8"/>
  <c r="DE439" i="8"/>
  <c r="DF439" i="8" s="1"/>
  <c r="CY439" i="8"/>
  <c r="CZ439" i="8" s="1"/>
  <c r="CS439" i="8"/>
  <c r="CT439" i="8" s="1"/>
  <c r="CM439" i="8"/>
  <c r="CG439" i="8"/>
  <c r="CE448" i="8"/>
  <c r="DE438" i="8"/>
  <c r="DF438" i="8" s="1"/>
  <c r="CY438" i="8"/>
  <c r="CZ438" i="8" s="1"/>
  <c r="CS438" i="8"/>
  <c r="CT438" i="8" s="1"/>
  <c r="CM438" i="8"/>
  <c r="CN438" i="8" s="1"/>
  <c r="CG438" i="8"/>
  <c r="CH438" i="8" s="1"/>
  <c r="CE445" i="8"/>
  <c r="DE437" i="8"/>
  <c r="DF437" i="8" s="1"/>
  <c r="CY437" i="8"/>
  <c r="CZ437" i="8" s="1"/>
  <c r="CS437" i="8"/>
  <c r="CT437" i="8" s="1"/>
  <c r="CM437" i="8"/>
  <c r="CN437" i="8" s="1"/>
  <c r="CG437" i="8"/>
  <c r="CH437" i="8" s="1"/>
  <c r="CE442" i="8"/>
  <c r="DE436" i="8"/>
  <c r="DF436" i="8" s="1"/>
  <c r="CY436" i="8"/>
  <c r="CZ436" i="8" s="1"/>
  <c r="CS436" i="8"/>
  <c r="CT436" i="8" s="1"/>
  <c r="CM436" i="8"/>
  <c r="CG436" i="8"/>
  <c r="CH436" i="8" s="1"/>
  <c r="CE436" i="8"/>
  <c r="DE435" i="8"/>
  <c r="DF435" i="8" s="1"/>
  <c r="CY435" i="8"/>
  <c r="CZ435" i="8" s="1"/>
  <c r="CS435" i="8"/>
  <c r="CT435" i="8" s="1"/>
  <c r="CN435" i="8"/>
  <c r="CM435" i="8"/>
  <c r="CG435" i="8"/>
  <c r="CH435" i="8" s="1"/>
  <c r="CE430" i="8"/>
  <c r="DE434" i="8"/>
  <c r="CY434" i="8"/>
  <c r="CS434" i="8"/>
  <c r="CT434" i="8" s="1"/>
  <c r="CM434" i="8"/>
  <c r="CN434" i="8" s="1"/>
  <c r="CG434" i="8"/>
  <c r="CE443" i="8"/>
  <c r="DE433" i="8"/>
  <c r="CY433" i="8"/>
  <c r="CZ433" i="8" s="1"/>
  <c r="CS433" i="8"/>
  <c r="CM433" i="8"/>
  <c r="CN433" i="8" s="1"/>
  <c r="CG433" i="8"/>
  <c r="CH433" i="8" s="1"/>
  <c r="CE441" i="8"/>
  <c r="DE432" i="8"/>
  <c r="DF432" i="8" s="1"/>
  <c r="CY432" i="8"/>
  <c r="CZ432" i="8" s="1"/>
  <c r="CS432" i="8"/>
  <c r="CT432" i="8" s="1"/>
  <c r="CM432" i="8"/>
  <c r="CN432" i="8" s="1"/>
  <c r="CG432" i="8"/>
  <c r="CH432" i="8" s="1"/>
  <c r="CE437" i="8"/>
  <c r="DE431" i="8"/>
  <c r="CY431" i="8"/>
  <c r="CZ431" i="8" s="1"/>
  <c r="CS431" i="8"/>
  <c r="CT431" i="8" s="1"/>
  <c r="CM431" i="8"/>
  <c r="CN431" i="8" s="1"/>
  <c r="CG431" i="8"/>
  <c r="CH431" i="8" s="1"/>
  <c r="CE434" i="8"/>
  <c r="DE430" i="8"/>
  <c r="DF430" i="8" s="1"/>
  <c r="CY430" i="8"/>
  <c r="CZ430" i="8" s="1"/>
  <c r="CT430" i="8"/>
  <c r="CS430" i="8"/>
  <c r="CM430" i="8"/>
  <c r="CN430" i="8" s="1"/>
  <c r="CG430" i="8"/>
  <c r="CH430" i="8" s="1"/>
  <c r="CE432" i="8"/>
  <c r="DE429" i="8"/>
  <c r="DF429" i="8" s="1"/>
  <c r="CY429" i="8"/>
  <c r="CZ429" i="8" s="1"/>
  <c r="CS429" i="8"/>
  <c r="CT429" i="8" s="1"/>
  <c r="CM429" i="8"/>
  <c r="CG429" i="8"/>
  <c r="CE427" i="8"/>
  <c r="DF428" i="8"/>
  <c r="DE428" i="8"/>
  <c r="CY428" i="8"/>
  <c r="CZ428" i="8" s="1"/>
  <c r="CS428" i="8"/>
  <c r="CT428" i="8" s="1"/>
  <c r="CM428" i="8"/>
  <c r="CN428" i="8" s="1"/>
  <c r="CG428" i="8"/>
  <c r="CH428" i="8" s="1"/>
  <c r="CE431" i="8"/>
  <c r="DE427" i="8"/>
  <c r="DF427" i="8" s="1"/>
  <c r="CY427" i="8"/>
  <c r="CS427" i="8"/>
  <c r="CM427" i="8"/>
  <c r="CN427" i="8" s="1"/>
  <c r="CG427" i="8"/>
  <c r="CH427" i="8" s="1"/>
  <c r="CE429" i="8"/>
  <c r="DE426" i="8"/>
  <c r="DF426" i="8" s="1"/>
  <c r="CY426" i="8"/>
  <c r="CS426" i="8"/>
  <c r="CT426" i="8" s="1"/>
  <c r="CM426" i="8"/>
  <c r="CN426" i="8" s="1"/>
  <c r="CG426" i="8"/>
  <c r="CH426" i="8" s="1"/>
  <c r="CE428" i="8"/>
  <c r="DE425" i="8"/>
  <c r="CY425" i="8"/>
  <c r="CZ425" i="8" s="1"/>
  <c r="CS425" i="8"/>
  <c r="CM425" i="8"/>
  <c r="CG425" i="8"/>
  <c r="CE426" i="8"/>
  <c r="DE424" i="8"/>
  <c r="DF424" i="8" s="1"/>
  <c r="CZ424" i="8"/>
  <c r="CY424" i="8"/>
  <c r="CT424" i="8"/>
  <c r="CS424" i="8"/>
  <c r="CM424" i="8"/>
  <c r="CN424" i="8" s="1"/>
  <c r="CG424" i="8"/>
  <c r="CH424" i="8" s="1"/>
  <c r="CE425" i="8"/>
  <c r="DE423" i="8"/>
  <c r="CY423" i="8"/>
  <c r="CZ423" i="8" s="1"/>
  <c r="CS423" i="8"/>
  <c r="CM423" i="8"/>
  <c r="CQ201" i="8" s="1"/>
  <c r="CG423" i="8"/>
  <c r="CE423" i="8"/>
  <c r="DE422" i="8"/>
  <c r="DF422" i="8" s="1"/>
  <c r="CY422" i="8"/>
  <c r="CZ422" i="8" s="1"/>
  <c r="CS422" i="8"/>
  <c r="CT422" i="8" s="1"/>
  <c r="CM422" i="8"/>
  <c r="CN422" i="8" s="1"/>
  <c r="CG422" i="8"/>
  <c r="CH422" i="8" s="1"/>
  <c r="CE421" i="8"/>
  <c r="DE421" i="8"/>
  <c r="CY421" i="8"/>
  <c r="CS421" i="8"/>
  <c r="CT421" i="8" s="1"/>
  <c r="CM421" i="8"/>
  <c r="CG421" i="8"/>
  <c r="CE418" i="8"/>
  <c r="DE420" i="8"/>
  <c r="DF420" i="8" s="1"/>
  <c r="CY420" i="8"/>
  <c r="CZ420" i="8" s="1"/>
  <c r="CS420" i="8"/>
  <c r="CW199" i="8" s="1"/>
  <c r="CM420" i="8"/>
  <c r="CN420" i="8" s="1"/>
  <c r="CG420" i="8"/>
  <c r="CH420" i="8" s="1"/>
  <c r="CE414" i="8"/>
  <c r="DE419" i="8"/>
  <c r="DF419" i="8" s="1"/>
  <c r="CY419" i="8"/>
  <c r="CS419" i="8"/>
  <c r="CT419" i="8" s="1"/>
  <c r="CM419" i="8"/>
  <c r="CN419" i="8" s="1"/>
  <c r="CG419" i="8"/>
  <c r="CH419" i="8" s="1"/>
  <c r="CE407" i="8"/>
  <c r="DE418" i="8"/>
  <c r="DF418" i="8" s="1"/>
  <c r="CY418" i="8"/>
  <c r="CZ418" i="8" s="1"/>
  <c r="CS418" i="8"/>
  <c r="CT418" i="8" s="1"/>
  <c r="CM418" i="8"/>
  <c r="CG418" i="8"/>
  <c r="CE397" i="8"/>
  <c r="DE417" i="8"/>
  <c r="DF417" i="8" s="1"/>
  <c r="CY417" i="8"/>
  <c r="CS417" i="8"/>
  <c r="CT417" i="8" s="1"/>
  <c r="CM417" i="8"/>
  <c r="CG417" i="8"/>
  <c r="CH417" i="8" s="1"/>
  <c r="CE382" i="8"/>
  <c r="DF416" i="8"/>
  <c r="DE416" i="8"/>
  <c r="CY416" i="8"/>
  <c r="CZ416" i="8" s="1"/>
  <c r="CS416" i="8"/>
  <c r="CT416" i="8" s="1"/>
  <c r="CM416" i="8"/>
  <c r="CN416" i="8" s="1"/>
  <c r="CH416" i="8"/>
  <c r="CG416" i="8"/>
  <c r="CE422" i="8"/>
  <c r="DE415" i="8"/>
  <c r="DF415" i="8" s="1"/>
  <c r="CY415" i="8"/>
  <c r="CZ415" i="8" s="1"/>
  <c r="CS415" i="8"/>
  <c r="CM415" i="8"/>
  <c r="CN415" i="8" s="1"/>
  <c r="CG415" i="8"/>
  <c r="CE420" i="8"/>
  <c r="DE414" i="8"/>
  <c r="DF414" i="8" s="1"/>
  <c r="CY414" i="8"/>
  <c r="DC196" i="8" s="1"/>
  <c r="CS414" i="8"/>
  <c r="CW196" i="8" s="1"/>
  <c r="CN414" i="8"/>
  <c r="CM414" i="8"/>
  <c r="CG414" i="8"/>
  <c r="CH414" i="8" s="1"/>
  <c r="CE416" i="8"/>
  <c r="DE413" i="8"/>
  <c r="CY413" i="8"/>
  <c r="CS413" i="8"/>
  <c r="CT413" i="8" s="1"/>
  <c r="CM413" i="8"/>
  <c r="CN413" i="8" s="1"/>
  <c r="CG413" i="8"/>
  <c r="CH413" i="8" s="1"/>
  <c r="CE411" i="8"/>
  <c r="DE412" i="8"/>
  <c r="DF412" i="8" s="1"/>
  <c r="CY412" i="8"/>
  <c r="CZ412" i="8" s="1"/>
  <c r="CS412" i="8"/>
  <c r="CT412" i="8" s="1"/>
  <c r="CM412" i="8"/>
  <c r="CN412" i="8" s="1"/>
  <c r="CG412" i="8"/>
  <c r="CH412" i="8" s="1"/>
  <c r="CE405" i="8"/>
  <c r="DE411" i="8"/>
  <c r="DF411" i="8" s="1"/>
  <c r="CY411" i="8"/>
  <c r="CZ411" i="8" s="1"/>
  <c r="CS411" i="8"/>
  <c r="CT411" i="8" s="1"/>
  <c r="CM411" i="8"/>
  <c r="CN411" i="8" s="1"/>
  <c r="CG411" i="8"/>
  <c r="CE396" i="8"/>
  <c r="DE410" i="8"/>
  <c r="CY410" i="8"/>
  <c r="CZ410" i="8" s="1"/>
  <c r="CS410" i="8"/>
  <c r="CW194" i="8" s="1"/>
  <c r="CM410" i="8"/>
  <c r="CN410" i="8" s="1"/>
  <c r="CG410" i="8"/>
  <c r="CK194" i="8" s="1"/>
  <c r="CE419" i="8"/>
  <c r="DE409" i="8"/>
  <c r="DF409" i="8" s="1"/>
  <c r="CY409" i="8"/>
  <c r="CS409" i="8"/>
  <c r="CM409" i="8"/>
  <c r="CG409" i="8"/>
  <c r="CH409" i="8" s="1"/>
  <c r="CE417" i="8"/>
  <c r="DE408" i="8"/>
  <c r="DF408" i="8" s="1"/>
  <c r="CY408" i="8"/>
  <c r="CZ408" i="8" s="1"/>
  <c r="CS408" i="8"/>
  <c r="CT408" i="8" s="1"/>
  <c r="CM408" i="8"/>
  <c r="CN408" i="8" s="1"/>
  <c r="CG408" i="8"/>
  <c r="CH408" i="8" s="1"/>
  <c r="CE413" i="8"/>
  <c r="DE407" i="8"/>
  <c r="DF407" i="8" s="1"/>
  <c r="CY407" i="8"/>
  <c r="CZ407" i="8" s="1"/>
  <c r="CS407" i="8"/>
  <c r="CT407" i="8" s="1"/>
  <c r="CM407" i="8"/>
  <c r="CN407" i="8" s="1"/>
  <c r="CG407" i="8"/>
  <c r="CE408" i="8"/>
  <c r="DE406" i="8"/>
  <c r="DF406" i="8" s="1"/>
  <c r="CZ406" i="8"/>
  <c r="CY406" i="8"/>
  <c r="CS406" i="8"/>
  <c r="CT406" i="8" s="1"/>
  <c r="CM406" i="8"/>
  <c r="CG406" i="8"/>
  <c r="CH406" i="8" s="1"/>
  <c r="CE402" i="8"/>
  <c r="DE405" i="8"/>
  <c r="DF405" i="8" s="1"/>
  <c r="CY405" i="8"/>
  <c r="CZ405" i="8" s="1"/>
  <c r="CS405" i="8"/>
  <c r="CT405" i="8" s="1"/>
  <c r="CM405" i="8"/>
  <c r="CN405" i="8" s="1"/>
  <c r="CG405" i="8"/>
  <c r="CH405" i="8" s="1"/>
  <c r="CE393" i="8"/>
  <c r="DE404" i="8"/>
  <c r="DF404" i="8" s="1"/>
  <c r="CY404" i="8"/>
  <c r="CZ404" i="8" s="1"/>
  <c r="CS404" i="8"/>
  <c r="CM404" i="8"/>
  <c r="CN404" i="8" s="1"/>
  <c r="CG404" i="8"/>
  <c r="CE415" i="8"/>
  <c r="DE403" i="8"/>
  <c r="DF403" i="8" s="1"/>
  <c r="CY403" i="8"/>
  <c r="CZ403" i="8" s="1"/>
  <c r="CS403" i="8"/>
  <c r="CT403" i="8" s="1"/>
  <c r="CM403" i="8"/>
  <c r="CN403" i="8" s="1"/>
  <c r="CG403" i="8"/>
  <c r="CE412" i="8"/>
  <c r="DE402" i="8"/>
  <c r="CY402" i="8"/>
  <c r="CS402" i="8"/>
  <c r="CT402" i="8" s="1"/>
  <c r="CM402" i="8"/>
  <c r="CN402" i="8" s="1"/>
  <c r="CG402" i="8"/>
  <c r="CH402" i="8" s="1"/>
  <c r="CE409" i="8"/>
  <c r="DE401" i="8"/>
  <c r="DF401" i="8" s="1"/>
  <c r="CY401" i="8"/>
  <c r="CZ401" i="8" s="1"/>
  <c r="CS401" i="8"/>
  <c r="CM401" i="8"/>
  <c r="CN401" i="8" s="1"/>
  <c r="CG401" i="8"/>
  <c r="CH401" i="8" s="1"/>
  <c r="CE404" i="8"/>
  <c r="DE400" i="8"/>
  <c r="DF400" i="8" s="1"/>
  <c r="CY400" i="8"/>
  <c r="CS400" i="8"/>
  <c r="CT400" i="8" s="1"/>
  <c r="CM400" i="8"/>
  <c r="CN400" i="8" s="1"/>
  <c r="CG400" i="8"/>
  <c r="CH400" i="8" s="1"/>
  <c r="CE398" i="8"/>
  <c r="DE399" i="8"/>
  <c r="DF399" i="8" s="1"/>
  <c r="CY399" i="8"/>
  <c r="CZ399" i="8" s="1"/>
  <c r="CS399" i="8"/>
  <c r="CM399" i="8"/>
  <c r="CN399" i="8" s="1"/>
  <c r="CG399" i="8"/>
  <c r="CH399" i="8" s="1"/>
  <c r="CE391" i="8"/>
  <c r="DE398" i="8"/>
  <c r="DF398" i="8" s="1"/>
  <c r="CY398" i="8"/>
  <c r="CZ398" i="8" s="1"/>
  <c r="CT398" i="8"/>
  <c r="CS398" i="8"/>
  <c r="CN398" i="8"/>
  <c r="CM398" i="8"/>
  <c r="CH398" i="8"/>
  <c r="CG398" i="8"/>
  <c r="CE410" i="8"/>
  <c r="DE397" i="8"/>
  <c r="DF397" i="8" s="1"/>
  <c r="CY397" i="8"/>
  <c r="CZ397" i="8" s="1"/>
  <c r="CS397" i="8"/>
  <c r="CT397" i="8" s="1"/>
  <c r="CM397" i="8"/>
  <c r="CG397" i="8"/>
  <c r="CH397" i="8" s="1"/>
  <c r="CE406" i="8"/>
  <c r="DE396" i="8"/>
  <c r="DF396" i="8" s="1"/>
  <c r="CY396" i="8"/>
  <c r="CZ396" i="8" s="1"/>
  <c r="CS396" i="8"/>
  <c r="CT396" i="8" s="1"/>
  <c r="CM396" i="8"/>
  <c r="CN396" i="8" s="1"/>
  <c r="CH396" i="8"/>
  <c r="CG396" i="8"/>
  <c r="CE403" i="8"/>
  <c r="DE395" i="8"/>
  <c r="DF395" i="8" s="1"/>
  <c r="CY395" i="8"/>
  <c r="CZ395" i="8" s="1"/>
  <c r="CS395" i="8"/>
  <c r="CM395" i="8"/>
  <c r="CN395" i="8" s="1"/>
  <c r="CG395" i="8"/>
  <c r="CH395" i="8" s="1"/>
  <c r="CE400" i="8"/>
  <c r="DE394" i="8"/>
  <c r="DF394" i="8" s="1"/>
  <c r="CY394" i="8"/>
  <c r="CZ394" i="8" s="1"/>
  <c r="CS394" i="8"/>
  <c r="CT394" i="8" s="1"/>
  <c r="CM394" i="8"/>
  <c r="CN394" i="8" s="1"/>
  <c r="CG394" i="8"/>
  <c r="CE394" i="8"/>
  <c r="DE393" i="8"/>
  <c r="DF393" i="8" s="1"/>
  <c r="CY393" i="8"/>
  <c r="CS393" i="8"/>
  <c r="CT393" i="8" s="1"/>
  <c r="CM393" i="8"/>
  <c r="CN393" i="8" s="1"/>
  <c r="CG393" i="8"/>
  <c r="CH393" i="8" s="1"/>
  <c r="CE388" i="8"/>
  <c r="DE392" i="8"/>
  <c r="DF392" i="8" s="1"/>
  <c r="CY392" i="8"/>
  <c r="CZ392" i="8" s="1"/>
  <c r="CS392" i="8"/>
  <c r="CT392" i="8" s="1"/>
  <c r="CM392" i="8"/>
  <c r="CG392" i="8"/>
  <c r="CH392" i="8" s="1"/>
  <c r="CE401" i="8"/>
  <c r="DE391" i="8"/>
  <c r="CY391" i="8"/>
  <c r="CZ391" i="8" s="1"/>
  <c r="CS391" i="8"/>
  <c r="CT391" i="8" s="1"/>
  <c r="CM391" i="8"/>
  <c r="CN391" i="8" s="1"/>
  <c r="CG391" i="8"/>
  <c r="CH391" i="8" s="1"/>
  <c r="CE399" i="8"/>
  <c r="DE390" i="8"/>
  <c r="DF390" i="8" s="1"/>
  <c r="CY390" i="8"/>
  <c r="CZ390" i="8" s="1"/>
  <c r="CS390" i="8"/>
  <c r="CT390" i="8" s="1"/>
  <c r="CM390" i="8"/>
  <c r="CN390" i="8" s="1"/>
  <c r="CG390" i="8"/>
  <c r="CH390" i="8" s="1"/>
  <c r="CE395" i="8"/>
  <c r="DE389" i="8"/>
  <c r="DF389" i="8" s="1"/>
  <c r="CY389" i="8"/>
  <c r="CZ389" i="8" s="1"/>
  <c r="CS389" i="8"/>
  <c r="CT389" i="8" s="1"/>
  <c r="CM389" i="8"/>
  <c r="CN389" i="8" s="1"/>
  <c r="CG389" i="8"/>
  <c r="CH389" i="8" s="1"/>
  <c r="CE392" i="8"/>
  <c r="DE388" i="8"/>
  <c r="CY388" i="8"/>
  <c r="CZ388" i="8" s="1"/>
  <c r="CS388" i="8"/>
  <c r="CT388" i="8" s="1"/>
  <c r="CM388" i="8"/>
  <c r="CN388" i="8" s="1"/>
  <c r="CG388" i="8"/>
  <c r="CH388" i="8" s="1"/>
  <c r="CE390" i="8"/>
  <c r="DE387" i="8"/>
  <c r="DF387" i="8" s="1"/>
  <c r="CY387" i="8"/>
  <c r="CZ387" i="8" s="1"/>
  <c r="CS387" i="8"/>
  <c r="CM387" i="8"/>
  <c r="CN387" i="8" s="1"/>
  <c r="CG387" i="8"/>
  <c r="CH387" i="8" s="1"/>
  <c r="CE385" i="8"/>
  <c r="DE386" i="8"/>
  <c r="DF386" i="8" s="1"/>
  <c r="CY386" i="8"/>
  <c r="CZ386" i="8" s="1"/>
  <c r="CS386" i="8"/>
  <c r="CT386" i="8" s="1"/>
  <c r="CM386" i="8"/>
  <c r="CN386" i="8" s="1"/>
  <c r="CG386" i="8"/>
  <c r="CH386" i="8" s="1"/>
  <c r="CE389" i="8"/>
  <c r="DE385" i="8"/>
  <c r="DF385" i="8" s="1"/>
  <c r="CY385" i="8"/>
  <c r="CT385" i="8"/>
  <c r="CS385" i="8"/>
  <c r="CM385" i="8"/>
  <c r="CG385" i="8"/>
  <c r="CH385" i="8" s="1"/>
  <c r="CE387" i="8"/>
  <c r="DE384" i="8"/>
  <c r="DF384" i="8" s="1"/>
  <c r="CY384" i="8"/>
  <c r="CZ384" i="8" s="1"/>
  <c r="CT384" i="8"/>
  <c r="CS384" i="8"/>
  <c r="CM384" i="8"/>
  <c r="CN384" i="8" s="1"/>
  <c r="CG384" i="8"/>
  <c r="CH384" i="8" s="1"/>
  <c r="CE386" i="8"/>
  <c r="DE383" i="8"/>
  <c r="DF383" i="8" s="1"/>
  <c r="CY383" i="8"/>
  <c r="CZ383" i="8" s="1"/>
  <c r="CS383" i="8"/>
  <c r="CM383" i="8"/>
  <c r="CG383" i="8"/>
  <c r="CH383" i="8" s="1"/>
  <c r="CE384" i="8"/>
  <c r="DE382" i="8"/>
  <c r="CY382" i="8"/>
  <c r="CZ382" i="8" s="1"/>
  <c r="CS382" i="8"/>
  <c r="CT382" i="8" s="1"/>
  <c r="CM382" i="8"/>
  <c r="CN382" i="8" s="1"/>
  <c r="CG382" i="8"/>
  <c r="CH382" i="8" s="1"/>
  <c r="CE383" i="8"/>
  <c r="DE381" i="8"/>
  <c r="DF381" i="8" s="1"/>
  <c r="CY381" i="8"/>
  <c r="CS381" i="8"/>
  <c r="CT381" i="8" s="1"/>
  <c r="CM381" i="8"/>
  <c r="CN381" i="8" s="1"/>
  <c r="CG381" i="8"/>
  <c r="CE381" i="8"/>
  <c r="DE380" i="8"/>
  <c r="CY380" i="8"/>
  <c r="CS380" i="8"/>
  <c r="CT380" i="8" s="1"/>
  <c r="CM380" i="8"/>
  <c r="CN380" i="8" s="1"/>
  <c r="CG380" i="8"/>
  <c r="CH380" i="8" s="1"/>
  <c r="CE379" i="8"/>
  <c r="DE379" i="8"/>
  <c r="DF379" i="8" s="1"/>
  <c r="CY379" i="8"/>
  <c r="CZ379" i="8" s="1"/>
  <c r="CS379" i="8"/>
  <c r="CM379" i="8"/>
  <c r="CN379" i="8" s="1"/>
  <c r="CG379" i="8"/>
  <c r="CH379" i="8" s="1"/>
  <c r="CE376" i="8"/>
  <c r="DE378" i="8"/>
  <c r="DF378" i="8" s="1"/>
  <c r="CY378" i="8"/>
  <c r="DC179" i="8" s="1"/>
  <c r="CT378" i="8"/>
  <c r="CS378" i="8"/>
  <c r="CM378" i="8"/>
  <c r="CG378" i="8"/>
  <c r="CH378" i="8" s="1"/>
  <c r="CE372" i="8"/>
  <c r="DE377" i="8"/>
  <c r="DF377" i="8" s="1"/>
  <c r="CY377" i="8"/>
  <c r="CS377" i="8"/>
  <c r="CT377" i="8" s="1"/>
  <c r="CM377" i="8"/>
  <c r="CN377" i="8" s="1"/>
  <c r="CG377" i="8"/>
  <c r="CH377" i="8" s="1"/>
  <c r="CE365" i="8"/>
  <c r="DE376" i="8"/>
  <c r="CY376" i="8"/>
  <c r="CZ376" i="8" s="1"/>
  <c r="CS376" i="8"/>
  <c r="CT376" i="8" s="1"/>
  <c r="CM376" i="8"/>
  <c r="CN376" i="8" s="1"/>
  <c r="CG376" i="8"/>
  <c r="CE355" i="8"/>
  <c r="DE375" i="8"/>
  <c r="DF375" i="8" s="1"/>
  <c r="CY375" i="8"/>
  <c r="CZ375" i="8" s="1"/>
  <c r="CS375" i="8"/>
  <c r="CT375" i="8" s="1"/>
  <c r="CM375" i="8"/>
  <c r="CN375" i="8" s="1"/>
  <c r="CG375" i="8"/>
  <c r="CE340" i="8"/>
  <c r="DE374" i="8"/>
  <c r="DF374" i="8" s="1"/>
  <c r="CY374" i="8"/>
  <c r="CZ374" i="8" s="1"/>
  <c r="CS374" i="8"/>
  <c r="CT374" i="8" s="1"/>
  <c r="CM374" i="8"/>
  <c r="CN374" i="8" s="1"/>
  <c r="CG374" i="8"/>
  <c r="CH374" i="8" s="1"/>
  <c r="CE380" i="8"/>
  <c r="DE373" i="8"/>
  <c r="DF373" i="8" s="1"/>
  <c r="CY373" i="8"/>
  <c r="CS373" i="8"/>
  <c r="CM373" i="8"/>
  <c r="CG373" i="8"/>
  <c r="CH373" i="8" s="1"/>
  <c r="CE378" i="8"/>
  <c r="DE372" i="8"/>
  <c r="CY372" i="8"/>
  <c r="CS372" i="8"/>
  <c r="CM372" i="8"/>
  <c r="CN372" i="8" s="1"/>
  <c r="CG372" i="8"/>
  <c r="CE374" i="8"/>
  <c r="DE371" i="8"/>
  <c r="DF371" i="8" s="1"/>
  <c r="CY371" i="8"/>
  <c r="CS371" i="8"/>
  <c r="CT371" i="8" s="1"/>
  <c r="CM371" i="8"/>
  <c r="CN371" i="8" s="1"/>
  <c r="CG371" i="8"/>
  <c r="CH371" i="8" s="1"/>
  <c r="CE369" i="8"/>
  <c r="DE370" i="8"/>
  <c r="CY370" i="8"/>
  <c r="CZ370" i="8" s="1"/>
  <c r="CS370" i="8"/>
  <c r="CT370" i="8" s="1"/>
  <c r="CM370" i="8"/>
  <c r="CG370" i="8"/>
  <c r="CE363" i="8"/>
  <c r="DE369" i="8"/>
  <c r="DF369" i="8" s="1"/>
  <c r="CY369" i="8"/>
  <c r="CZ369" i="8" s="1"/>
  <c r="CS369" i="8"/>
  <c r="CT369" i="8" s="1"/>
  <c r="CM369" i="8"/>
  <c r="CN369" i="8" s="1"/>
  <c r="CG369" i="8"/>
  <c r="CH369" i="8" s="1"/>
  <c r="CE354" i="8"/>
  <c r="DE368" i="8"/>
  <c r="CZ368" i="8"/>
  <c r="CY368" i="8"/>
  <c r="CS368" i="8"/>
  <c r="CT368" i="8" s="1"/>
  <c r="CN368" i="8"/>
  <c r="CM368" i="8"/>
  <c r="CG368" i="8"/>
  <c r="CE377" i="8"/>
  <c r="DE367" i="8"/>
  <c r="DF367" i="8" s="1"/>
  <c r="CY367" i="8"/>
  <c r="CZ367" i="8" s="1"/>
  <c r="CS367" i="8"/>
  <c r="CM367" i="8"/>
  <c r="CN367" i="8" s="1"/>
  <c r="CG367" i="8"/>
  <c r="CH367" i="8" s="1"/>
  <c r="CE375" i="8"/>
  <c r="DE366" i="8"/>
  <c r="CY366" i="8"/>
  <c r="CZ366" i="8" s="1"/>
  <c r="CS366" i="8"/>
  <c r="CT366" i="8" s="1"/>
  <c r="CM366" i="8"/>
  <c r="CN366" i="8" s="1"/>
  <c r="CG366" i="8"/>
  <c r="CE371" i="8"/>
  <c r="DF365" i="8"/>
  <c r="DE365" i="8"/>
  <c r="CY365" i="8"/>
  <c r="CZ365" i="8" s="1"/>
  <c r="CS365" i="8"/>
  <c r="CT365" i="8" s="1"/>
  <c r="CM365" i="8"/>
  <c r="CG365" i="8"/>
  <c r="CH365" i="8" s="1"/>
  <c r="CE366" i="8"/>
  <c r="DE364" i="8"/>
  <c r="DF364" i="8" s="1"/>
  <c r="CY364" i="8"/>
  <c r="CS364" i="8"/>
  <c r="CM364" i="8"/>
  <c r="CN364" i="8" s="1"/>
  <c r="CG364" i="8"/>
  <c r="CH364" i="8" s="1"/>
  <c r="CE360" i="8"/>
  <c r="DE363" i="8"/>
  <c r="CY363" i="8"/>
  <c r="CZ363" i="8" s="1"/>
  <c r="CS363" i="8"/>
  <c r="CT363" i="8" s="1"/>
  <c r="CM363" i="8"/>
  <c r="CG363" i="8"/>
  <c r="CH363" i="8" s="1"/>
  <c r="CE351" i="8"/>
  <c r="DE362" i="8"/>
  <c r="DF362" i="8" s="1"/>
  <c r="CY362" i="8"/>
  <c r="CZ362" i="8" s="1"/>
  <c r="CS362" i="8"/>
  <c r="CT362" i="8" s="1"/>
  <c r="CM362" i="8"/>
  <c r="CN362" i="8" s="1"/>
  <c r="CH362" i="8"/>
  <c r="CG362" i="8"/>
  <c r="CE373" i="8"/>
  <c r="DE361" i="8"/>
  <c r="DF361" i="8" s="1"/>
  <c r="CY361" i="8"/>
  <c r="CZ361" i="8" s="1"/>
  <c r="CS361" i="8"/>
  <c r="CT361" i="8" s="1"/>
  <c r="CM361" i="8"/>
  <c r="CN361" i="8" s="1"/>
  <c r="CG361" i="8"/>
  <c r="CH361" i="8" s="1"/>
  <c r="CE370" i="8"/>
  <c r="DE360" i="8"/>
  <c r="DF360" i="8" s="1"/>
  <c r="CZ360" i="8"/>
  <c r="CY360" i="8"/>
  <c r="CS360" i="8"/>
  <c r="CT360" i="8" s="1"/>
  <c r="CM360" i="8"/>
  <c r="CN360" i="8" s="1"/>
  <c r="CG360" i="8"/>
  <c r="CH360" i="8" s="1"/>
  <c r="CE367" i="8"/>
  <c r="DE359" i="8"/>
  <c r="DF359" i="8" s="1"/>
  <c r="CY359" i="8"/>
  <c r="CS359" i="8"/>
  <c r="CT359" i="8" s="1"/>
  <c r="CM359" i="8"/>
  <c r="CN359" i="8" s="1"/>
  <c r="CG359" i="8"/>
  <c r="CH359" i="8" s="1"/>
  <c r="CE362" i="8"/>
  <c r="DE358" i="8"/>
  <c r="DF358" i="8" s="1"/>
  <c r="CZ358" i="8"/>
  <c r="CY358" i="8"/>
  <c r="CS358" i="8"/>
  <c r="CT358" i="8" s="1"/>
  <c r="CM358" i="8"/>
  <c r="CN358" i="8" s="1"/>
  <c r="CG358" i="8"/>
  <c r="CH358" i="8" s="1"/>
  <c r="CE356" i="8"/>
  <c r="DE357" i="8"/>
  <c r="DF357" i="8" s="1"/>
  <c r="CY357" i="8"/>
  <c r="CZ357" i="8" s="1"/>
  <c r="CS357" i="8"/>
  <c r="CT357" i="8" s="1"/>
  <c r="CM357" i="8"/>
  <c r="CN357" i="8" s="1"/>
  <c r="CG357" i="8"/>
  <c r="CE349" i="8"/>
  <c r="DE356" i="8"/>
  <c r="DF356" i="8" s="1"/>
  <c r="CY356" i="8"/>
  <c r="CS356" i="8"/>
  <c r="CT356" i="8" s="1"/>
  <c r="CM356" i="8"/>
  <c r="CN356" i="8" s="1"/>
  <c r="CG356" i="8"/>
  <c r="CH356" i="8" s="1"/>
  <c r="CE368" i="8"/>
  <c r="DE355" i="8"/>
  <c r="CY355" i="8"/>
  <c r="CZ355" i="8" s="1"/>
  <c r="CS355" i="8"/>
  <c r="CM355" i="8"/>
  <c r="CN355" i="8" s="1"/>
  <c r="CG355" i="8"/>
  <c r="CH355" i="8" s="1"/>
  <c r="CE364" i="8"/>
  <c r="DE354" i="8"/>
  <c r="DF354" i="8" s="1"/>
  <c r="CY354" i="8"/>
  <c r="CZ354" i="8" s="1"/>
  <c r="CS354" i="8"/>
  <c r="CT354" i="8" s="1"/>
  <c r="CM354" i="8"/>
  <c r="CG354" i="8"/>
  <c r="CH354" i="8" s="1"/>
  <c r="CE361" i="8"/>
  <c r="DE353" i="8"/>
  <c r="DF353" i="8" s="1"/>
  <c r="CY353" i="8"/>
  <c r="CZ353" i="8" s="1"/>
  <c r="CS353" i="8"/>
  <c r="CT353" i="8" s="1"/>
  <c r="CM353" i="8"/>
  <c r="CN353" i="8" s="1"/>
  <c r="CH353" i="8"/>
  <c r="CG353" i="8"/>
  <c r="CE358" i="8"/>
  <c r="DE352" i="8"/>
  <c r="DF352" i="8" s="1"/>
  <c r="CY352" i="8"/>
  <c r="CZ352" i="8" s="1"/>
  <c r="CS352" i="8"/>
  <c r="CT352" i="8" s="1"/>
  <c r="CM352" i="8"/>
  <c r="CN352" i="8" s="1"/>
  <c r="CG352" i="8"/>
  <c r="CH352" i="8" s="1"/>
  <c r="CE352" i="8"/>
  <c r="DE351" i="8"/>
  <c r="CY351" i="8"/>
  <c r="CZ351" i="8" s="1"/>
  <c r="CS351" i="8"/>
  <c r="CM351" i="8"/>
  <c r="CN351" i="8" s="1"/>
  <c r="CG351" i="8"/>
  <c r="CH351" i="8" s="1"/>
  <c r="CE346" i="8"/>
  <c r="DE350" i="8"/>
  <c r="DF350" i="8" s="1"/>
  <c r="CY350" i="8"/>
  <c r="CS350" i="8"/>
  <c r="CT350" i="8" s="1"/>
  <c r="CM350" i="8"/>
  <c r="CN350" i="8" s="1"/>
  <c r="CG350" i="8"/>
  <c r="CE359" i="8"/>
  <c r="DE349" i="8"/>
  <c r="DF349" i="8" s="1"/>
  <c r="CY349" i="8"/>
  <c r="CS349" i="8"/>
  <c r="CT349" i="8" s="1"/>
  <c r="CM349" i="8"/>
  <c r="CG349" i="8"/>
  <c r="CH349" i="8" s="1"/>
  <c r="CE357" i="8"/>
  <c r="DE348" i="8"/>
  <c r="DF348" i="8" s="1"/>
  <c r="CY348" i="8"/>
  <c r="CZ348" i="8" s="1"/>
  <c r="CS348" i="8"/>
  <c r="CT348" i="8" s="1"/>
  <c r="CM348" i="8"/>
  <c r="CN348" i="8" s="1"/>
  <c r="CG348" i="8"/>
  <c r="CH348" i="8" s="1"/>
  <c r="CE353" i="8"/>
  <c r="DE347" i="8"/>
  <c r="DF347" i="8" s="1"/>
  <c r="CY347" i="8"/>
  <c r="CZ347" i="8" s="1"/>
  <c r="CS347" i="8"/>
  <c r="CT347" i="8" s="1"/>
  <c r="CM347" i="8"/>
  <c r="CN347" i="8" s="1"/>
  <c r="CG347" i="8"/>
  <c r="CH347" i="8" s="1"/>
  <c r="CE350" i="8"/>
  <c r="DE346" i="8"/>
  <c r="DF346" i="8" s="1"/>
  <c r="CY346" i="8"/>
  <c r="CZ346" i="8" s="1"/>
  <c r="CS346" i="8"/>
  <c r="CT346" i="8" s="1"/>
  <c r="CM346" i="8"/>
  <c r="CN346" i="8" s="1"/>
  <c r="CG346" i="8"/>
  <c r="CH346" i="8" s="1"/>
  <c r="CE348" i="8"/>
  <c r="DE345" i="8"/>
  <c r="DF345" i="8" s="1"/>
  <c r="CY345" i="8"/>
  <c r="CZ345" i="8" s="1"/>
  <c r="CS345" i="8"/>
  <c r="CT345" i="8" s="1"/>
  <c r="CM345" i="8"/>
  <c r="CN345" i="8" s="1"/>
  <c r="CG345" i="8"/>
  <c r="CE343" i="8"/>
  <c r="DE344" i="8"/>
  <c r="CY344" i="8"/>
  <c r="CZ344" i="8" s="1"/>
  <c r="CS344" i="8"/>
  <c r="CM344" i="8"/>
  <c r="CN344" i="8" s="1"/>
  <c r="CG344" i="8"/>
  <c r="CH344" i="8" s="1"/>
  <c r="CE347" i="8"/>
  <c r="DE343" i="8"/>
  <c r="DF343" i="8" s="1"/>
  <c r="CY343" i="8"/>
  <c r="CS343" i="8"/>
  <c r="CT343" i="8" s="1"/>
  <c r="CM343" i="8"/>
  <c r="CG343" i="8"/>
  <c r="CH343" i="8" s="1"/>
  <c r="CE345" i="8"/>
  <c r="DE342" i="8"/>
  <c r="DF342" i="8" s="1"/>
  <c r="CY342" i="8"/>
  <c r="CZ342" i="8" s="1"/>
  <c r="CS342" i="8"/>
  <c r="CT342" i="8" s="1"/>
  <c r="CM342" i="8"/>
  <c r="CN342" i="8" s="1"/>
  <c r="CG342" i="8"/>
  <c r="CH342" i="8" s="1"/>
  <c r="CE344" i="8"/>
  <c r="DE341" i="8"/>
  <c r="DF341" i="8" s="1"/>
  <c r="CY341" i="8"/>
  <c r="CZ341" i="8" s="1"/>
  <c r="CS341" i="8"/>
  <c r="CT341" i="8" s="1"/>
  <c r="CM341" i="8"/>
  <c r="CG341" i="8"/>
  <c r="CH341" i="8" s="1"/>
  <c r="CE342" i="8"/>
  <c r="DE340" i="8"/>
  <c r="DF340" i="8" s="1"/>
  <c r="CY340" i="8"/>
  <c r="CZ340" i="8" s="1"/>
  <c r="CS340" i="8"/>
  <c r="CM340" i="8"/>
  <c r="CN340" i="8" s="1"/>
  <c r="CG340" i="8"/>
  <c r="CH340" i="8" s="1"/>
  <c r="CE341" i="8"/>
  <c r="DE339" i="8"/>
  <c r="DF339" i="8" s="1"/>
  <c r="CY339" i="8"/>
  <c r="CS339" i="8"/>
  <c r="CT339" i="8" s="1"/>
  <c r="CM339" i="8"/>
  <c r="CG339" i="8"/>
  <c r="CH339" i="8" s="1"/>
  <c r="CE339" i="8"/>
  <c r="DE338" i="8"/>
  <c r="DF338" i="8" s="1"/>
  <c r="CY338" i="8"/>
  <c r="CS338" i="8"/>
  <c r="CT338" i="8" s="1"/>
  <c r="CM338" i="8"/>
  <c r="CN338" i="8" s="1"/>
  <c r="CG338" i="8"/>
  <c r="CH338" i="8" s="1"/>
  <c r="CE337" i="8"/>
  <c r="DE337" i="8"/>
  <c r="CY337" i="8"/>
  <c r="CZ337" i="8" s="1"/>
  <c r="CS337" i="8"/>
  <c r="CM337" i="8"/>
  <c r="CG337" i="8"/>
  <c r="CE334" i="8"/>
  <c r="DE336" i="8"/>
  <c r="DF336" i="8" s="1"/>
  <c r="CY336" i="8"/>
  <c r="CZ336" i="8" s="1"/>
  <c r="CS336" i="8"/>
  <c r="CT336" i="8" s="1"/>
  <c r="CM336" i="8"/>
  <c r="CG336" i="8"/>
  <c r="CH336" i="8" s="1"/>
  <c r="CE330" i="8"/>
  <c r="DE335" i="8"/>
  <c r="DF335" i="8" s="1"/>
  <c r="CY335" i="8"/>
  <c r="CS335" i="8"/>
  <c r="CM335" i="8"/>
  <c r="CN335" i="8" s="1"/>
  <c r="CG335" i="8"/>
  <c r="CH335" i="8" s="1"/>
  <c r="CE323" i="8"/>
  <c r="DE334" i="8"/>
  <c r="DF334" i="8" s="1"/>
  <c r="CY334" i="8"/>
  <c r="CZ334" i="8" s="1"/>
  <c r="CT334" i="8"/>
  <c r="CS334" i="8"/>
  <c r="CM334" i="8"/>
  <c r="CN334" i="8" s="1"/>
  <c r="CG334" i="8"/>
  <c r="CH334" i="8" s="1"/>
  <c r="CE313" i="8"/>
  <c r="DF333" i="8"/>
  <c r="DE333" i="8"/>
  <c r="CY333" i="8"/>
  <c r="CZ333" i="8" s="1"/>
  <c r="CS333" i="8"/>
  <c r="CT333" i="8" s="1"/>
  <c r="CM333" i="8"/>
  <c r="CG333" i="8"/>
  <c r="CH333" i="8" s="1"/>
  <c r="CE298" i="8"/>
  <c r="DE332" i="8"/>
  <c r="DF332" i="8" s="1"/>
  <c r="CZ332" i="8"/>
  <c r="CY332" i="8"/>
  <c r="CS332" i="8"/>
  <c r="CT332" i="8" s="1"/>
  <c r="CN332" i="8"/>
  <c r="CM332" i="8"/>
  <c r="CG332" i="8"/>
  <c r="CH332" i="8" s="1"/>
  <c r="CE338" i="8"/>
  <c r="DE331" i="8"/>
  <c r="CZ331" i="8"/>
  <c r="CY331" i="8"/>
  <c r="CS331" i="8"/>
  <c r="CT331" i="8" s="1"/>
  <c r="CM331" i="8"/>
  <c r="CN331" i="8" s="1"/>
  <c r="CG331" i="8"/>
  <c r="CH331" i="8" s="1"/>
  <c r="CE336" i="8"/>
  <c r="DE330" i="8"/>
  <c r="DF330" i="8" s="1"/>
  <c r="CY330" i="8"/>
  <c r="CS330" i="8"/>
  <c r="CT330" i="8" s="1"/>
  <c r="CM330" i="8"/>
  <c r="CN330" i="8" s="1"/>
  <c r="CG330" i="8"/>
  <c r="CH330" i="8" s="1"/>
  <c r="CE332" i="8"/>
  <c r="DE329" i="8"/>
  <c r="DF329" i="8" s="1"/>
  <c r="CY329" i="8"/>
  <c r="CZ329" i="8" s="1"/>
  <c r="CS329" i="8"/>
  <c r="CT329" i="8" s="1"/>
  <c r="CM329" i="8"/>
  <c r="CN329" i="8" s="1"/>
  <c r="CG329" i="8"/>
  <c r="CH329" i="8" s="1"/>
  <c r="CE327" i="8"/>
  <c r="DE328" i="8"/>
  <c r="CY328" i="8"/>
  <c r="CS328" i="8"/>
  <c r="CT328" i="8" s="1"/>
  <c r="CM328" i="8"/>
  <c r="CG328" i="8"/>
  <c r="CE321" i="8"/>
  <c r="DE327" i="8"/>
  <c r="DF327" i="8" s="1"/>
  <c r="CY327" i="8"/>
  <c r="CZ327" i="8" s="1"/>
  <c r="CS327" i="8"/>
  <c r="CM327" i="8"/>
  <c r="CN327" i="8" s="1"/>
  <c r="CG327" i="8"/>
  <c r="CH327" i="8" s="1"/>
  <c r="CE312" i="8"/>
  <c r="DE326" i="8"/>
  <c r="DF326" i="8" s="1"/>
  <c r="CY326" i="8"/>
  <c r="CS326" i="8"/>
  <c r="CW154" i="8" s="1"/>
  <c r="CM326" i="8"/>
  <c r="CG326" i="8"/>
  <c r="CE335" i="8"/>
  <c r="DE325" i="8"/>
  <c r="DF325" i="8" s="1"/>
  <c r="CY325" i="8"/>
  <c r="CZ325" i="8" s="1"/>
  <c r="CS325" i="8"/>
  <c r="CT325" i="8" s="1"/>
  <c r="CM325" i="8"/>
  <c r="CN325" i="8" s="1"/>
  <c r="CG325" i="8"/>
  <c r="CE333" i="8"/>
  <c r="DE324" i="8"/>
  <c r="CY324" i="8"/>
  <c r="CS324" i="8"/>
  <c r="CT324" i="8" s="1"/>
  <c r="CM324" i="8"/>
  <c r="CG324" i="8"/>
  <c r="CH324" i="8" s="1"/>
  <c r="CE329" i="8"/>
  <c r="DE323" i="8"/>
  <c r="DF323" i="8" s="1"/>
  <c r="CY323" i="8"/>
  <c r="CZ323" i="8" s="1"/>
  <c r="CS323" i="8"/>
  <c r="CM323" i="8"/>
  <c r="CN323" i="8" s="1"/>
  <c r="CH323" i="8"/>
  <c r="CG323" i="8"/>
  <c r="CE324" i="8"/>
  <c r="DE322" i="8"/>
  <c r="DF322" i="8" s="1"/>
  <c r="CY322" i="8"/>
  <c r="CZ322" i="8" s="1"/>
  <c r="CS322" i="8"/>
  <c r="CM322" i="8"/>
  <c r="CN322" i="8" s="1"/>
  <c r="CG322" i="8"/>
  <c r="CH322" i="8" s="1"/>
  <c r="CE318" i="8"/>
  <c r="DE321" i="8"/>
  <c r="CY321" i="8"/>
  <c r="CZ321" i="8" s="1"/>
  <c r="CS321" i="8"/>
  <c r="CT321" i="8" s="1"/>
  <c r="CM321" i="8"/>
  <c r="CN321" i="8" s="1"/>
  <c r="CG321" i="8"/>
  <c r="CE309" i="8"/>
  <c r="DE320" i="8"/>
  <c r="DF320" i="8" s="1"/>
  <c r="CY320" i="8"/>
  <c r="CS320" i="8"/>
  <c r="CT320" i="8" s="1"/>
  <c r="CM320" i="8"/>
  <c r="CG320" i="8"/>
  <c r="CH320" i="8" s="1"/>
  <c r="CE331" i="8"/>
  <c r="DE319" i="8"/>
  <c r="DF319" i="8" s="1"/>
  <c r="CY319" i="8"/>
  <c r="CZ319" i="8" s="1"/>
  <c r="CS319" i="8"/>
  <c r="CT319" i="8" s="1"/>
  <c r="CM319" i="8"/>
  <c r="CN319" i="8" s="1"/>
  <c r="CG319" i="8"/>
  <c r="CH319" i="8" s="1"/>
  <c r="CE328" i="8"/>
  <c r="DE318" i="8"/>
  <c r="DF318" i="8" s="1"/>
  <c r="CY318" i="8"/>
  <c r="CZ318" i="8" s="1"/>
  <c r="CS318" i="8"/>
  <c r="CM318" i="8"/>
  <c r="CN318" i="8" s="1"/>
  <c r="CG318" i="8"/>
  <c r="CE325" i="8"/>
  <c r="DE317" i="8"/>
  <c r="DF317" i="8" s="1"/>
  <c r="CZ317" i="8"/>
  <c r="CY317" i="8"/>
  <c r="CS317" i="8"/>
  <c r="CT317" i="8" s="1"/>
  <c r="CM317" i="8"/>
  <c r="CG317" i="8"/>
  <c r="CH317" i="8" s="1"/>
  <c r="CE320" i="8"/>
  <c r="DE316" i="8"/>
  <c r="DF316" i="8" s="1"/>
  <c r="CY316" i="8"/>
  <c r="CZ316" i="8" s="1"/>
  <c r="CS316" i="8"/>
  <c r="CT316" i="8" s="1"/>
  <c r="CM316" i="8"/>
  <c r="CG316" i="8"/>
  <c r="CH316" i="8" s="1"/>
  <c r="CE314" i="8"/>
  <c r="DE315" i="8"/>
  <c r="DF315" i="8" s="1"/>
  <c r="CY315" i="8"/>
  <c r="CZ315" i="8" s="1"/>
  <c r="CS315" i="8"/>
  <c r="CT315" i="8" s="1"/>
  <c r="CM315" i="8"/>
  <c r="CN315" i="8" s="1"/>
  <c r="CG315" i="8"/>
  <c r="CH315" i="8" s="1"/>
  <c r="CE307" i="8"/>
  <c r="DE314" i="8"/>
  <c r="DF314" i="8" s="1"/>
  <c r="CY314" i="8"/>
  <c r="CZ314" i="8" s="1"/>
  <c r="CS314" i="8"/>
  <c r="CM314" i="8"/>
  <c r="CN314" i="8" s="1"/>
  <c r="CG314" i="8"/>
  <c r="CH314" i="8" s="1"/>
  <c r="CE326" i="8"/>
  <c r="DE313" i="8"/>
  <c r="DF313" i="8" s="1"/>
  <c r="CZ313" i="8"/>
  <c r="CY313" i="8"/>
  <c r="CS313" i="8"/>
  <c r="CT313" i="8" s="1"/>
  <c r="CM313" i="8"/>
  <c r="CN313" i="8" s="1"/>
  <c r="CG313" i="8"/>
  <c r="CE322" i="8"/>
  <c r="DE312" i="8"/>
  <c r="DF312" i="8" s="1"/>
  <c r="CY312" i="8"/>
  <c r="CZ312" i="8" s="1"/>
  <c r="CS312" i="8"/>
  <c r="CT312" i="8" s="1"/>
  <c r="CM312" i="8"/>
  <c r="CN312" i="8" s="1"/>
  <c r="CG312" i="8"/>
  <c r="CH312" i="8" s="1"/>
  <c r="CE319" i="8"/>
  <c r="DF311" i="8"/>
  <c r="DE311" i="8"/>
  <c r="CY311" i="8"/>
  <c r="CS311" i="8"/>
  <c r="CT311" i="8" s="1"/>
  <c r="CM311" i="8"/>
  <c r="CN311" i="8" s="1"/>
  <c r="CG311" i="8"/>
  <c r="CH311" i="8" s="1"/>
  <c r="CE316" i="8"/>
  <c r="DE310" i="8"/>
  <c r="DF310" i="8" s="1"/>
  <c r="CY310" i="8"/>
  <c r="CZ310" i="8" s="1"/>
  <c r="CS310" i="8"/>
  <c r="CT310" i="8" s="1"/>
  <c r="CM310" i="8"/>
  <c r="CN310" i="8" s="1"/>
  <c r="CG310" i="8"/>
  <c r="CE310" i="8"/>
  <c r="DE309" i="8"/>
  <c r="DF309" i="8" s="1"/>
  <c r="CY309" i="8"/>
  <c r="CZ309" i="8" s="1"/>
  <c r="CS309" i="8"/>
  <c r="CT309" i="8" s="1"/>
  <c r="CM309" i="8"/>
  <c r="CN309" i="8" s="1"/>
  <c r="CG309" i="8"/>
  <c r="CH309" i="8" s="1"/>
  <c r="CE304" i="8"/>
  <c r="DE308" i="8"/>
  <c r="CY308" i="8"/>
  <c r="CZ308" i="8" s="1"/>
  <c r="CS308" i="8"/>
  <c r="CM308" i="8"/>
  <c r="CG308" i="8"/>
  <c r="CH308" i="8" s="1"/>
  <c r="CE317" i="8"/>
  <c r="DE307" i="8"/>
  <c r="CY307" i="8"/>
  <c r="CS307" i="8"/>
  <c r="CW148" i="8" s="1"/>
  <c r="CM307" i="8"/>
  <c r="CN307" i="8" s="1"/>
  <c r="CG307" i="8"/>
  <c r="CE315" i="8"/>
  <c r="DE306" i="8"/>
  <c r="DF306" i="8" s="1"/>
  <c r="CY306" i="8"/>
  <c r="CZ306" i="8" s="1"/>
  <c r="CS306" i="8"/>
  <c r="CT306" i="8" s="1"/>
  <c r="CM306" i="8"/>
  <c r="CN306" i="8" s="1"/>
  <c r="CG306" i="8"/>
  <c r="CH306" i="8" s="1"/>
  <c r="CE311" i="8"/>
  <c r="DE305" i="8"/>
  <c r="DF305" i="8" s="1"/>
  <c r="CY305" i="8"/>
  <c r="CZ305" i="8" s="1"/>
  <c r="CS305" i="8"/>
  <c r="CT305" i="8" s="1"/>
  <c r="CM305" i="8"/>
  <c r="CN305" i="8" s="1"/>
  <c r="CG305" i="8"/>
  <c r="CH305" i="8" s="1"/>
  <c r="CE308" i="8"/>
  <c r="DE304" i="8"/>
  <c r="DF304" i="8" s="1"/>
  <c r="CY304" i="8"/>
  <c r="CZ304" i="8" s="1"/>
  <c r="CS304" i="8"/>
  <c r="CT304" i="8" s="1"/>
  <c r="CM304" i="8"/>
  <c r="CG304" i="8"/>
  <c r="CH304" i="8" s="1"/>
  <c r="CE306" i="8"/>
  <c r="DF303" i="8"/>
  <c r="DE303" i="8"/>
  <c r="CY303" i="8"/>
  <c r="CZ303" i="8" s="1"/>
  <c r="CS303" i="8"/>
  <c r="CT303" i="8" s="1"/>
  <c r="CM303" i="8"/>
  <c r="CN303" i="8" s="1"/>
  <c r="CG303" i="8"/>
  <c r="CH303" i="8" s="1"/>
  <c r="CE301" i="8"/>
  <c r="DE302" i="8"/>
  <c r="DF302" i="8" s="1"/>
  <c r="CY302" i="8"/>
  <c r="CZ302" i="8" s="1"/>
  <c r="CS302" i="8"/>
  <c r="CM302" i="8"/>
  <c r="CN302" i="8" s="1"/>
  <c r="CG302" i="8"/>
  <c r="CH302" i="8" s="1"/>
  <c r="CE305" i="8"/>
  <c r="DE301" i="8"/>
  <c r="CY301" i="8"/>
  <c r="CZ301" i="8" s="1"/>
  <c r="CS301" i="8"/>
  <c r="CT301" i="8" s="1"/>
  <c r="CN301" i="8"/>
  <c r="CM301" i="8"/>
  <c r="CG301" i="8"/>
  <c r="CE303" i="8"/>
  <c r="DE300" i="8"/>
  <c r="DF300" i="8" s="1"/>
  <c r="CY300" i="8"/>
  <c r="CZ300" i="8" s="1"/>
  <c r="CS300" i="8"/>
  <c r="CT300" i="8" s="1"/>
  <c r="CM300" i="8"/>
  <c r="CG300" i="8"/>
  <c r="CH300" i="8" s="1"/>
  <c r="CE302" i="8"/>
  <c r="DF299" i="8"/>
  <c r="DE299" i="8"/>
  <c r="CY299" i="8"/>
  <c r="CZ299" i="8" s="1"/>
  <c r="CS299" i="8"/>
  <c r="CT299" i="8" s="1"/>
  <c r="CM299" i="8"/>
  <c r="CN299" i="8" s="1"/>
  <c r="CG299" i="8"/>
  <c r="CH299" i="8" s="1"/>
  <c r="CE300" i="8"/>
  <c r="DE298" i="8"/>
  <c r="DF298" i="8" s="1"/>
  <c r="CY298" i="8"/>
  <c r="CZ298" i="8" s="1"/>
  <c r="CS298" i="8"/>
  <c r="CT298" i="8" s="1"/>
  <c r="CM298" i="8"/>
  <c r="CN298" i="8" s="1"/>
  <c r="CG298" i="8"/>
  <c r="CE299" i="8"/>
  <c r="DE297" i="8"/>
  <c r="DF297" i="8" s="1"/>
  <c r="CY297" i="8"/>
  <c r="CS297" i="8"/>
  <c r="CT297" i="8" s="1"/>
  <c r="CM297" i="8"/>
  <c r="CN297" i="8" s="1"/>
  <c r="CG297" i="8"/>
  <c r="CE297" i="8"/>
  <c r="DE296" i="8"/>
  <c r="CY296" i="8"/>
  <c r="CS296" i="8"/>
  <c r="CT296" i="8" s="1"/>
  <c r="CM296" i="8"/>
  <c r="CN296" i="8" s="1"/>
  <c r="CG296" i="8"/>
  <c r="CH296" i="8" s="1"/>
  <c r="CE295" i="8"/>
  <c r="DE295" i="8"/>
  <c r="DF295" i="8" s="1"/>
  <c r="CY295" i="8"/>
  <c r="CZ295" i="8" s="1"/>
  <c r="CS295" i="8"/>
  <c r="CW140" i="8" s="1"/>
  <c r="CM295" i="8"/>
  <c r="CN295" i="8" s="1"/>
  <c r="CG295" i="8"/>
  <c r="CH295" i="8" s="1"/>
  <c r="CE292" i="8"/>
  <c r="DE294" i="8"/>
  <c r="CY294" i="8"/>
  <c r="CZ294" i="8" s="1"/>
  <c r="CS294" i="8"/>
  <c r="CM294" i="8"/>
  <c r="CG294" i="8"/>
  <c r="CH294" i="8" s="1"/>
  <c r="CE288" i="8"/>
  <c r="DE293" i="8"/>
  <c r="DF293" i="8" s="1"/>
  <c r="CY293" i="8"/>
  <c r="CZ293" i="8" s="1"/>
  <c r="CS293" i="8"/>
  <c r="CT293" i="8" s="1"/>
  <c r="CM293" i="8"/>
  <c r="CN293" i="8" s="1"/>
  <c r="CG293" i="8"/>
  <c r="CE281" i="8"/>
  <c r="DE292" i="8"/>
  <c r="DF292" i="8" s="1"/>
  <c r="CY292" i="8"/>
  <c r="CZ292" i="8" s="1"/>
  <c r="CS292" i="8"/>
  <c r="CT292" i="8" s="1"/>
  <c r="CM292" i="8"/>
  <c r="CG292" i="8"/>
  <c r="CH292" i="8" s="1"/>
  <c r="CE271" i="8"/>
  <c r="DE291" i="8"/>
  <c r="DF291" i="8" s="1"/>
  <c r="CY291" i="8"/>
  <c r="CZ291" i="8" s="1"/>
  <c r="CT291" i="8"/>
  <c r="CS291" i="8"/>
  <c r="CM291" i="8"/>
  <c r="CN291" i="8" s="1"/>
  <c r="CG291" i="8"/>
  <c r="CH291" i="8" s="1"/>
  <c r="CE256" i="8"/>
  <c r="DF290" i="8"/>
  <c r="DE290" i="8"/>
  <c r="CY290" i="8"/>
  <c r="CZ290" i="8" s="1"/>
  <c r="CS290" i="8"/>
  <c r="CT290" i="8" s="1"/>
  <c r="CM290" i="8"/>
  <c r="CG290" i="8"/>
  <c r="CH290" i="8" s="1"/>
  <c r="CE296" i="8"/>
  <c r="DE289" i="8"/>
  <c r="CY289" i="8"/>
  <c r="CS289" i="8"/>
  <c r="CM289" i="8"/>
  <c r="CN289" i="8" s="1"/>
  <c r="CG289" i="8"/>
  <c r="CH289" i="8" s="1"/>
  <c r="CE294" i="8"/>
  <c r="DE288" i="8"/>
  <c r="CY288" i="8"/>
  <c r="CS288" i="8"/>
  <c r="CM288" i="8"/>
  <c r="CG288" i="8"/>
  <c r="CE290" i="8"/>
  <c r="DE287" i="8"/>
  <c r="DF287" i="8" s="1"/>
  <c r="CY287" i="8"/>
  <c r="CZ287" i="8" s="1"/>
  <c r="CS287" i="8"/>
  <c r="CT287" i="8" s="1"/>
  <c r="CM287" i="8"/>
  <c r="CG287" i="8"/>
  <c r="CH287" i="8" s="1"/>
  <c r="CE285" i="8"/>
  <c r="DE286" i="8"/>
  <c r="DF286" i="8" s="1"/>
  <c r="CY286" i="8"/>
  <c r="CZ286" i="8" s="1"/>
  <c r="CS286" i="8"/>
  <c r="CM286" i="8"/>
  <c r="CN286" i="8" s="1"/>
  <c r="CG286" i="8"/>
  <c r="CH286" i="8" s="1"/>
  <c r="CE279" i="8"/>
  <c r="DE285" i="8"/>
  <c r="CY285" i="8"/>
  <c r="CZ285" i="8" s="1"/>
  <c r="CS285" i="8"/>
  <c r="CT285" i="8" s="1"/>
  <c r="CN285" i="8"/>
  <c r="CM285" i="8"/>
  <c r="CH285" i="8"/>
  <c r="CG285" i="8"/>
  <c r="CE270" i="8"/>
  <c r="DE284" i="8"/>
  <c r="CY284" i="8"/>
  <c r="CS284" i="8"/>
  <c r="CM284" i="8"/>
  <c r="CG284" i="8"/>
  <c r="CH284" i="8" s="1"/>
  <c r="CE293" i="8"/>
  <c r="DE283" i="8"/>
  <c r="DF283" i="8" s="1"/>
  <c r="CY283" i="8"/>
  <c r="CT283" i="8"/>
  <c r="CS283" i="8"/>
  <c r="CM283" i="8"/>
  <c r="CN283" i="8" s="1"/>
  <c r="CG283" i="8"/>
  <c r="CH283" i="8" s="1"/>
  <c r="CE291" i="8"/>
  <c r="DF282" i="8"/>
  <c r="DE282" i="8"/>
  <c r="CY282" i="8"/>
  <c r="CZ282" i="8" s="1"/>
  <c r="CS282" i="8"/>
  <c r="CT282" i="8" s="1"/>
  <c r="CM282" i="8"/>
  <c r="CN282" i="8" s="1"/>
  <c r="CG282" i="8"/>
  <c r="CH282" i="8" s="1"/>
  <c r="CE287" i="8"/>
  <c r="DE281" i="8"/>
  <c r="DF281" i="8" s="1"/>
  <c r="CY281" i="8"/>
  <c r="CZ281" i="8" s="1"/>
  <c r="CS281" i="8"/>
  <c r="CT281" i="8" s="1"/>
  <c r="CM281" i="8"/>
  <c r="CN281" i="8" s="1"/>
  <c r="CG281" i="8"/>
  <c r="CE282" i="8"/>
  <c r="DE280" i="8"/>
  <c r="CY280" i="8"/>
  <c r="CZ280" i="8" s="1"/>
  <c r="CS280" i="8"/>
  <c r="CT280" i="8" s="1"/>
  <c r="CM280" i="8"/>
  <c r="CN280" i="8" s="1"/>
  <c r="CG280" i="8"/>
  <c r="CH280" i="8" s="1"/>
  <c r="CE276" i="8"/>
  <c r="DE279" i="8"/>
  <c r="DF279" i="8" s="1"/>
  <c r="CY279" i="8"/>
  <c r="CZ279" i="8" s="1"/>
  <c r="CT279" i="8"/>
  <c r="CS279" i="8"/>
  <c r="CM279" i="8"/>
  <c r="CN279" i="8" s="1"/>
  <c r="CH279" i="8"/>
  <c r="CG279" i="8"/>
  <c r="CE267" i="8"/>
  <c r="DE278" i="8"/>
  <c r="DF278" i="8" s="1"/>
  <c r="CY278" i="8"/>
  <c r="CS278" i="8"/>
  <c r="CT278" i="8" s="1"/>
  <c r="CM278" i="8"/>
  <c r="CN278" i="8" s="1"/>
  <c r="CG278" i="8"/>
  <c r="CE289" i="8"/>
  <c r="DE277" i="8"/>
  <c r="DF277" i="8" s="1"/>
  <c r="CY277" i="8"/>
  <c r="CZ277" i="8" s="1"/>
  <c r="CS277" i="8"/>
  <c r="CM277" i="8"/>
  <c r="CN277" i="8" s="1"/>
  <c r="CG277" i="8"/>
  <c r="CH277" i="8" s="1"/>
  <c r="CE286" i="8"/>
  <c r="DE276" i="8"/>
  <c r="DF276" i="8" s="1"/>
  <c r="CY276" i="8"/>
  <c r="CZ276" i="8" s="1"/>
  <c r="CS276" i="8"/>
  <c r="CT276" i="8" s="1"/>
  <c r="CM276" i="8"/>
  <c r="CN276" i="8" s="1"/>
  <c r="CG276" i="8"/>
  <c r="CH276" i="8" s="1"/>
  <c r="CE283" i="8"/>
  <c r="DE275" i="8"/>
  <c r="CY275" i="8"/>
  <c r="CZ275" i="8" s="1"/>
  <c r="CS275" i="8"/>
  <c r="CT275" i="8" s="1"/>
  <c r="CM275" i="8"/>
  <c r="CN275" i="8" s="1"/>
  <c r="CG275" i="8"/>
  <c r="CH275" i="8" s="1"/>
  <c r="CE278" i="8"/>
  <c r="DE274" i="8"/>
  <c r="DF274" i="8" s="1"/>
  <c r="CZ274" i="8"/>
  <c r="CY274" i="8"/>
  <c r="CS274" i="8"/>
  <c r="CT274" i="8" s="1"/>
  <c r="CM274" i="8"/>
  <c r="CN274" i="8" s="1"/>
  <c r="CG274" i="8"/>
  <c r="CH274" i="8" s="1"/>
  <c r="CE272" i="8"/>
  <c r="DE273" i="8"/>
  <c r="DF273" i="8" s="1"/>
  <c r="CY273" i="8"/>
  <c r="CZ273" i="8" s="1"/>
  <c r="CS273" i="8"/>
  <c r="CM273" i="8"/>
  <c r="CN273" i="8" s="1"/>
  <c r="CG273" i="8"/>
  <c r="CH273" i="8" s="1"/>
  <c r="CE265" i="8"/>
  <c r="DE272" i="8"/>
  <c r="DF272" i="8" s="1"/>
  <c r="CY272" i="8"/>
  <c r="CZ272" i="8" s="1"/>
  <c r="CS272" i="8"/>
  <c r="CT272" i="8" s="1"/>
  <c r="CM272" i="8"/>
  <c r="CG272" i="8"/>
  <c r="CH272" i="8" s="1"/>
  <c r="CE284" i="8"/>
  <c r="DE271" i="8"/>
  <c r="CY271" i="8"/>
  <c r="CZ271" i="8" s="1"/>
  <c r="CT271" i="8"/>
  <c r="CS271" i="8"/>
  <c r="CM271" i="8"/>
  <c r="CN271" i="8" s="1"/>
  <c r="CH271" i="8"/>
  <c r="CG271" i="8"/>
  <c r="CE280" i="8"/>
  <c r="DE270" i="8"/>
  <c r="DF270" i="8" s="1"/>
  <c r="CY270" i="8"/>
  <c r="CZ270" i="8" s="1"/>
  <c r="CS270" i="8"/>
  <c r="CT270" i="8" s="1"/>
  <c r="CM270" i="8"/>
  <c r="CN270" i="8" s="1"/>
  <c r="CG270" i="8"/>
  <c r="CH270" i="8" s="1"/>
  <c r="CE277" i="8"/>
  <c r="DE269" i="8"/>
  <c r="DF269" i="8" s="1"/>
  <c r="CY269" i="8"/>
  <c r="CZ269" i="8" s="1"/>
  <c r="CS269" i="8"/>
  <c r="CT269" i="8" s="1"/>
  <c r="CM269" i="8"/>
  <c r="CN269" i="8" s="1"/>
  <c r="CG269" i="8"/>
  <c r="CH269" i="8" s="1"/>
  <c r="CE274" i="8"/>
  <c r="DE268" i="8"/>
  <c r="CY268" i="8"/>
  <c r="CZ268" i="8" s="1"/>
  <c r="CS268" i="8"/>
  <c r="CM268" i="8"/>
  <c r="CG268" i="8"/>
  <c r="CH268" i="8" s="1"/>
  <c r="CE268" i="8"/>
  <c r="DE267" i="8"/>
  <c r="DF267" i="8" s="1"/>
  <c r="CY267" i="8"/>
  <c r="CZ267" i="8" s="1"/>
  <c r="CS267" i="8"/>
  <c r="CT267" i="8" s="1"/>
  <c r="CM267" i="8"/>
  <c r="CN267" i="8" s="1"/>
  <c r="CG267" i="8"/>
  <c r="CE262" i="8"/>
  <c r="DF266" i="8"/>
  <c r="DE266" i="8"/>
  <c r="CZ266" i="8"/>
  <c r="CY266" i="8"/>
  <c r="CS266" i="8"/>
  <c r="CT266" i="8" s="1"/>
  <c r="CM266" i="8"/>
  <c r="CN266" i="8" s="1"/>
  <c r="CH266" i="8"/>
  <c r="CG266" i="8"/>
  <c r="CE275" i="8"/>
  <c r="DE265" i="8"/>
  <c r="DF265" i="8" s="1"/>
  <c r="CZ265" i="8"/>
  <c r="CY265" i="8"/>
  <c r="CS265" i="8"/>
  <c r="CT265" i="8" s="1"/>
  <c r="CN265" i="8"/>
  <c r="CM265" i="8"/>
  <c r="CG265" i="8"/>
  <c r="CH265" i="8" s="1"/>
  <c r="CE273" i="8"/>
  <c r="DE264" i="8"/>
  <c r="DF264" i="8" s="1"/>
  <c r="CY264" i="8"/>
  <c r="CZ264" i="8" s="1"/>
  <c r="CS264" i="8"/>
  <c r="CT264" i="8" s="1"/>
  <c r="CM264" i="8"/>
  <c r="CN264" i="8" s="1"/>
  <c r="CG264" i="8"/>
  <c r="CE269" i="8"/>
  <c r="DE263" i="8"/>
  <c r="DF263" i="8" s="1"/>
  <c r="CY263" i="8"/>
  <c r="CZ263" i="8" s="1"/>
  <c r="CS263" i="8"/>
  <c r="CT263" i="8" s="1"/>
  <c r="CM263" i="8"/>
  <c r="CH263" i="8"/>
  <c r="CG263" i="8"/>
  <c r="CE266" i="8"/>
  <c r="DE262" i="8"/>
  <c r="CY262" i="8"/>
  <c r="CZ262" i="8" s="1"/>
  <c r="CS262" i="8"/>
  <c r="CT262" i="8" s="1"/>
  <c r="CM262" i="8"/>
  <c r="CN262" i="8" s="1"/>
  <c r="CG262" i="8"/>
  <c r="CH262" i="8" s="1"/>
  <c r="CE264" i="8"/>
  <c r="DF261" i="8"/>
  <c r="DE261" i="8"/>
  <c r="CZ261" i="8"/>
  <c r="CY261" i="8"/>
  <c r="CS261" i="8"/>
  <c r="CT261" i="8" s="1"/>
  <c r="CM261" i="8"/>
  <c r="CN261" i="8" s="1"/>
  <c r="CG261" i="8"/>
  <c r="CH261" i="8" s="1"/>
  <c r="CE259" i="8"/>
  <c r="DE260" i="8"/>
  <c r="DF260" i="8" s="1"/>
  <c r="CY260" i="8"/>
  <c r="CZ260" i="8" s="1"/>
  <c r="CS260" i="8"/>
  <c r="CT260" i="8" s="1"/>
  <c r="CM260" i="8"/>
  <c r="CN260" i="8" s="1"/>
  <c r="CG260" i="8"/>
  <c r="CH260" i="8" s="1"/>
  <c r="CE263" i="8"/>
  <c r="DE259" i="8"/>
  <c r="DF259" i="8" s="1"/>
  <c r="CY259" i="8"/>
  <c r="CT259" i="8"/>
  <c r="CS259" i="8"/>
  <c r="CM259" i="8"/>
  <c r="CN259" i="8" s="1"/>
  <c r="CG259" i="8"/>
  <c r="CH259" i="8" s="1"/>
  <c r="CE261" i="8"/>
  <c r="DE258" i="8"/>
  <c r="DF258" i="8" s="1"/>
  <c r="CY258" i="8"/>
  <c r="CZ258" i="8" s="1"/>
  <c r="CS258" i="8"/>
  <c r="CT258" i="8" s="1"/>
  <c r="CM258" i="8"/>
  <c r="CG258" i="8"/>
  <c r="CH258" i="8" s="1"/>
  <c r="CE260" i="8"/>
  <c r="DE257" i="8"/>
  <c r="DF257" i="8" s="1"/>
  <c r="CY257" i="8"/>
  <c r="CZ257" i="8" s="1"/>
  <c r="CT257" i="8"/>
  <c r="CS257" i="8"/>
  <c r="CM257" i="8"/>
  <c r="CN257" i="8" s="1"/>
  <c r="CG257" i="8"/>
  <c r="CH257" i="8" s="1"/>
  <c r="CE258" i="8"/>
  <c r="DE256" i="8"/>
  <c r="CY256" i="8"/>
  <c r="CS256" i="8"/>
  <c r="CM256" i="8"/>
  <c r="CN256" i="8" s="1"/>
  <c r="CG256" i="8"/>
  <c r="CH256" i="8" s="1"/>
  <c r="CE257" i="8"/>
  <c r="DE255" i="8"/>
  <c r="DF255" i="8" s="1"/>
  <c r="CY255" i="8"/>
  <c r="CZ255" i="8" s="1"/>
  <c r="CS255" i="8"/>
  <c r="CM255" i="8"/>
  <c r="CN255" i="8" s="1"/>
  <c r="CG255" i="8"/>
  <c r="CH255" i="8" s="1"/>
  <c r="CE255" i="8"/>
  <c r="DE254" i="8"/>
  <c r="DF254" i="8" s="1"/>
  <c r="CY254" i="8"/>
  <c r="CZ254" i="8" s="1"/>
  <c r="CS254" i="8"/>
  <c r="CT254" i="8" s="1"/>
  <c r="CM254" i="8"/>
  <c r="CN254" i="8" s="1"/>
  <c r="CG254" i="8"/>
  <c r="CH254" i="8" s="1"/>
  <c r="CE253" i="8"/>
  <c r="DE253" i="8"/>
  <c r="CY253" i="8"/>
  <c r="CZ253" i="8" s="1"/>
  <c r="CS253" i="8"/>
  <c r="CT253" i="8" s="1"/>
  <c r="CM253" i="8"/>
  <c r="CN253" i="8" s="1"/>
  <c r="CG253" i="8"/>
  <c r="CH253" i="8" s="1"/>
  <c r="CE250" i="8"/>
  <c r="DE252" i="8"/>
  <c r="CY252" i="8"/>
  <c r="CZ252" i="8" s="1"/>
  <c r="CS252" i="8"/>
  <c r="CT252" i="8" s="1"/>
  <c r="CM252" i="8"/>
  <c r="CN252" i="8" s="1"/>
  <c r="CG252" i="8"/>
  <c r="CH252" i="8" s="1"/>
  <c r="CE246" i="8"/>
  <c r="DE251" i="8"/>
  <c r="DF251" i="8" s="1"/>
  <c r="CY251" i="8"/>
  <c r="CZ251" i="8" s="1"/>
  <c r="CS251" i="8"/>
  <c r="CT251" i="8" s="1"/>
  <c r="CM251" i="8"/>
  <c r="CN251" i="8" s="1"/>
  <c r="CH251" i="8"/>
  <c r="CG251" i="8"/>
  <c r="CE239" i="8"/>
  <c r="DE250" i="8"/>
  <c r="CY250" i="8"/>
  <c r="CZ250" i="8" s="1"/>
  <c r="CS250" i="8"/>
  <c r="CT250" i="8" s="1"/>
  <c r="CM250" i="8"/>
  <c r="CN250" i="8" s="1"/>
  <c r="CH250" i="8"/>
  <c r="CG250" i="8"/>
  <c r="CE229" i="8"/>
  <c r="DE249" i="8"/>
  <c r="DF249" i="8" s="1"/>
  <c r="CY249" i="8"/>
  <c r="CZ249" i="8" s="1"/>
  <c r="CS249" i="8"/>
  <c r="CT249" i="8" s="1"/>
  <c r="CM249" i="8"/>
  <c r="CN249" i="8" s="1"/>
  <c r="CG249" i="8"/>
  <c r="CH249" i="8" s="1"/>
  <c r="CE214" i="8"/>
  <c r="DE248" i="8"/>
  <c r="DF248" i="8" s="1"/>
  <c r="CY248" i="8"/>
  <c r="CZ248" i="8" s="1"/>
  <c r="CS248" i="8"/>
  <c r="CT248" i="8" s="1"/>
  <c r="CM248" i="8"/>
  <c r="CN248" i="8" s="1"/>
  <c r="CG248" i="8"/>
  <c r="CH248" i="8" s="1"/>
  <c r="CE254" i="8"/>
  <c r="DE247" i="8"/>
  <c r="CY247" i="8"/>
  <c r="CZ247" i="8" s="1"/>
  <c r="CS247" i="8"/>
  <c r="CT247" i="8" s="1"/>
  <c r="CM247" i="8"/>
  <c r="CN247" i="8" s="1"/>
  <c r="CH247" i="8"/>
  <c r="CG247" i="8"/>
  <c r="CE252" i="8"/>
  <c r="DE246" i="8"/>
  <c r="DF246" i="8" s="1"/>
  <c r="CY246" i="8"/>
  <c r="CZ246" i="8" s="1"/>
  <c r="CS246" i="8"/>
  <c r="CM246" i="8"/>
  <c r="CN246" i="8" s="1"/>
  <c r="CG246" i="8"/>
  <c r="CH246" i="8" s="1"/>
  <c r="CE248" i="8"/>
  <c r="DE245" i="8"/>
  <c r="DF245" i="8" s="1"/>
  <c r="CY245" i="8"/>
  <c r="CZ245" i="8" s="1"/>
  <c r="CS245" i="8"/>
  <c r="CT245" i="8" s="1"/>
  <c r="CM245" i="8"/>
  <c r="CN245" i="8" s="1"/>
  <c r="CG245" i="8"/>
  <c r="CH245" i="8" s="1"/>
  <c r="CE243" i="8"/>
  <c r="DE244" i="8"/>
  <c r="CY244" i="8"/>
  <c r="CZ244" i="8" s="1"/>
  <c r="CS244" i="8"/>
  <c r="CT244" i="8" s="1"/>
  <c r="CM244" i="8"/>
  <c r="CG244" i="8"/>
  <c r="CH244" i="8" s="1"/>
  <c r="CE237" i="8"/>
  <c r="DE243" i="8"/>
  <c r="DF243" i="8" s="1"/>
  <c r="CY243" i="8"/>
  <c r="CZ243" i="8" s="1"/>
  <c r="CS243" i="8"/>
  <c r="CT243" i="8" s="1"/>
  <c r="CM243" i="8"/>
  <c r="CN243" i="8" s="1"/>
  <c r="CG243" i="8"/>
  <c r="CE228" i="8"/>
  <c r="DF242" i="8"/>
  <c r="DE242" i="8"/>
  <c r="CY242" i="8"/>
  <c r="CZ242" i="8" s="1"/>
  <c r="CS242" i="8"/>
  <c r="CT242" i="8" s="1"/>
  <c r="CM242" i="8"/>
  <c r="CN242" i="8" s="1"/>
  <c r="CG242" i="8"/>
  <c r="CH242" i="8" s="1"/>
  <c r="CE251" i="8"/>
  <c r="DE241" i="8"/>
  <c r="DF241" i="8" s="1"/>
  <c r="CY241" i="8"/>
  <c r="CZ241" i="8" s="1"/>
  <c r="CS241" i="8"/>
  <c r="CM241" i="8"/>
  <c r="CN241" i="8" s="1"/>
  <c r="CG241" i="8"/>
  <c r="CH241" i="8" s="1"/>
  <c r="CE249" i="8"/>
  <c r="DE240" i="8"/>
  <c r="DF240" i="8" s="1"/>
  <c r="CY240" i="8"/>
  <c r="CS240" i="8"/>
  <c r="CT240" i="8" s="1"/>
  <c r="CM240" i="8"/>
  <c r="CG240" i="8"/>
  <c r="CH240" i="8" s="1"/>
  <c r="CE245" i="8"/>
  <c r="DE239" i="8"/>
  <c r="DF239" i="8" s="1"/>
  <c r="CY239" i="8"/>
  <c r="CZ239" i="8" s="1"/>
  <c r="CS239" i="8"/>
  <c r="CT239" i="8" s="1"/>
  <c r="CM239" i="8"/>
  <c r="CN239" i="8" s="1"/>
  <c r="CG239" i="8"/>
  <c r="CH239" i="8" s="1"/>
  <c r="CE240" i="8"/>
  <c r="DE238" i="8"/>
  <c r="DF238" i="8" s="1"/>
  <c r="CY238" i="8"/>
  <c r="CZ238" i="8" s="1"/>
  <c r="CS238" i="8"/>
  <c r="CT238" i="8" s="1"/>
  <c r="CM238" i="8"/>
  <c r="CN238" i="8" s="1"/>
  <c r="CG238" i="8"/>
  <c r="CH238" i="8" s="1"/>
  <c r="CE234" i="8"/>
  <c r="DE237" i="8"/>
  <c r="CY237" i="8"/>
  <c r="CS237" i="8"/>
  <c r="CM237" i="8"/>
  <c r="CN237" i="8" s="1"/>
  <c r="CG237" i="8"/>
  <c r="CH237" i="8" s="1"/>
  <c r="CE225" i="8"/>
  <c r="DE236" i="8"/>
  <c r="DF236" i="8" s="1"/>
  <c r="CY236" i="8"/>
  <c r="CZ236" i="8" s="1"/>
  <c r="CS236" i="8"/>
  <c r="CT236" i="8" s="1"/>
  <c r="CM236" i="8"/>
  <c r="CG236" i="8"/>
  <c r="CH236" i="8" s="1"/>
  <c r="CE247" i="8"/>
  <c r="DE235" i="8"/>
  <c r="DF235" i="8" s="1"/>
  <c r="CY235" i="8"/>
  <c r="CZ235" i="8" s="1"/>
  <c r="CS235" i="8"/>
  <c r="CT235" i="8" s="1"/>
  <c r="CM235" i="8"/>
  <c r="CN235" i="8" s="1"/>
  <c r="CG235" i="8"/>
  <c r="CH235" i="8" s="1"/>
  <c r="CE244" i="8"/>
  <c r="DE234" i="8"/>
  <c r="CY234" i="8"/>
  <c r="CZ234" i="8" s="1"/>
  <c r="CS234" i="8"/>
  <c r="CT234" i="8" s="1"/>
  <c r="CM234" i="8"/>
  <c r="CN234" i="8" s="1"/>
  <c r="CG234" i="8"/>
  <c r="CH234" i="8" s="1"/>
  <c r="CE241" i="8"/>
  <c r="DE233" i="8"/>
  <c r="DF233" i="8" s="1"/>
  <c r="CY233" i="8"/>
  <c r="CZ233" i="8" s="1"/>
  <c r="CS233" i="8"/>
  <c r="CT233" i="8" s="1"/>
  <c r="CM233" i="8"/>
  <c r="CG233" i="8"/>
  <c r="CH233" i="8" s="1"/>
  <c r="CE236" i="8"/>
  <c r="DE232" i="8"/>
  <c r="CY232" i="8"/>
  <c r="CZ232" i="8" s="1"/>
  <c r="CS232" i="8"/>
  <c r="CT232" i="8" s="1"/>
  <c r="CM232" i="8"/>
  <c r="CN232" i="8" s="1"/>
  <c r="CH232" i="8"/>
  <c r="CG232" i="8"/>
  <c r="CE230" i="8"/>
  <c r="DF231" i="8"/>
  <c r="DE231" i="8"/>
  <c r="CY231" i="8"/>
  <c r="CZ231" i="8" s="1"/>
  <c r="CS231" i="8"/>
  <c r="CT231" i="8" s="1"/>
  <c r="CM231" i="8"/>
  <c r="CN231" i="8" s="1"/>
  <c r="CH231" i="8"/>
  <c r="CG231" i="8"/>
  <c r="CE223" i="8"/>
  <c r="DE230" i="8"/>
  <c r="DF230" i="8" s="1"/>
  <c r="CY230" i="8"/>
  <c r="CZ230" i="8" s="1"/>
  <c r="CS230" i="8"/>
  <c r="CM230" i="8"/>
  <c r="CN230" i="8" s="1"/>
  <c r="CG230" i="8"/>
  <c r="CH230" i="8" s="1"/>
  <c r="CE242" i="8"/>
  <c r="DE229" i="8"/>
  <c r="DF229" i="8" s="1"/>
  <c r="CY229" i="8"/>
  <c r="CZ229" i="8" s="1"/>
  <c r="CS229" i="8"/>
  <c r="CT229" i="8" s="1"/>
  <c r="CM229" i="8"/>
  <c r="CH229" i="8"/>
  <c r="CG229" i="8"/>
  <c r="CE238" i="8"/>
  <c r="DE228" i="8"/>
  <c r="DF228" i="8" s="1"/>
  <c r="CY228" i="8"/>
  <c r="CS228" i="8"/>
  <c r="CT228" i="8" s="1"/>
  <c r="CM228" i="8"/>
  <c r="CN228" i="8" s="1"/>
  <c r="CG228" i="8"/>
  <c r="CH228" i="8" s="1"/>
  <c r="CE235" i="8"/>
  <c r="DE227" i="8"/>
  <c r="CZ227" i="8"/>
  <c r="CY227" i="8"/>
  <c r="CS227" i="8"/>
  <c r="CM227" i="8"/>
  <c r="CN227" i="8" s="1"/>
  <c r="CG227" i="8"/>
  <c r="CH227" i="8" s="1"/>
  <c r="CE232" i="8"/>
  <c r="DE226" i="8"/>
  <c r="DF226" i="8" s="1"/>
  <c r="CY226" i="8"/>
  <c r="CZ226" i="8" s="1"/>
  <c r="CS226" i="8"/>
  <c r="CT226" i="8" s="1"/>
  <c r="CM226" i="8"/>
  <c r="CN226" i="8" s="1"/>
  <c r="CG226" i="8"/>
  <c r="CH226" i="8" s="1"/>
  <c r="CE226" i="8"/>
  <c r="DE225" i="8"/>
  <c r="DF225" i="8" s="1"/>
  <c r="CY225" i="8"/>
  <c r="CZ225" i="8" s="1"/>
  <c r="CS225" i="8"/>
  <c r="CT225" i="8" s="1"/>
  <c r="CM225" i="8"/>
  <c r="CN225" i="8" s="1"/>
  <c r="CG225" i="8"/>
  <c r="CH225" i="8" s="1"/>
  <c r="CE220" i="8"/>
  <c r="DE224" i="8"/>
  <c r="DF224" i="8" s="1"/>
  <c r="CY224" i="8"/>
  <c r="CZ224" i="8" s="1"/>
  <c r="CS224" i="8"/>
  <c r="CT224" i="8" s="1"/>
  <c r="CM224" i="8"/>
  <c r="CG224" i="8"/>
  <c r="CH224" i="8" s="1"/>
  <c r="CE233" i="8"/>
  <c r="DE223" i="8"/>
  <c r="DF223" i="8" s="1"/>
  <c r="CY223" i="8"/>
  <c r="CZ223" i="8" s="1"/>
  <c r="CS223" i="8"/>
  <c r="CT223" i="8" s="1"/>
  <c r="CM223" i="8"/>
  <c r="CN223" i="8" s="1"/>
  <c r="CH223" i="8"/>
  <c r="CG223" i="8"/>
  <c r="CE231" i="8"/>
  <c r="DE222" i="8"/>
  <c r="DF222" i="8" s="1"/>
  <c r="CY222" i="8"/>
  <c r="CZ222" i="8" s="1"/>
  <c r="CS222" i="8"/>
  <c r="CT222" i="8" s="1"/>
  <c r="CM222" i="8"/>
  <c r="CN222" i="8" s="1"/>
  <c r="CG222" i="8"/>
  <c r="CH222" i="8" s="1"/>
  <c r="CE227" i="8"/>
  <c r="DE221" i="8"/>
  <c r="DF221" i="8" s="1"/>
  <c r="DC221" i="8"/>
  <c r="CY221" i="8"/>
  <c r="CZ221" i="8" s="1"/>
  <c r="CS221" i="8"/>
  <c r="CT221" i="8" s="1"/>
  <c r="CM221" i="8"/>
  <c r="CN221" i="8" s="1"/>
  <c r="CG221" i="8"/>
  <c r="CH221" i="8" s="1"/>
  <c r="CE224" i="8"/>
  <c r="DF220" i="8"/>
  <c r="DE220" i="8"/>
  <c r="DC220" i="8"/>
  <c r="CY220" i="8"/>
  <c r="CZ220" i="8" s="1"/>
  <c r="CS220" i="8"/>
  <c r="CT220" i="8" s="1"/>
  <c r="CM220" i="8"/>
  <c r="CN220" i="8" s="1"/>
  <c r="CH220" i="8"/>
  <c r="CG220" i="8"/>
  <c r="CE222" i="8"/>
  <c r="DE219" i="8"/>
  <c r="DF219" i="8" s="1"/>
  <c r="DC219" i="8"/>
  <c r="CY219" i="8"/>
  <c r="CZ219" i="8" s="1"/>
  <c r="CW219" i="8"/>
  <c r="CS219" i="8"/>
  <c r="CT219" i="8" s="1"/>
  <c r="CQ219" i="8"/>
  <c r="CM219" i="8"/>
  <c r="CN219" i="8" s="1"/>
  <c r="CG219" i="8"/>
  <c r="CE217" i="8"/>
  <c r="DE218" i="8"/>
  <c r="DF218" i="8" s="1"/>
  <c r="CY218" i="8"/>
  <c r="CZ218" i="8" s="1"/>
  <c r="CS218" i="8"/>
  <c r="CM218" i="8"/>
  <c r="CN218" i="8" s="1"/>
  <c r="CG218" i="8"/>
  <c r="CH218" i="8" s="1"/>
  <c r="CE221" i="8"/>
  <c r="DE217" i="8"/>
  <c r="CY217" i="8"/>
  <c r="CZ217" i="8" s="1"/>
  <c r="CS217" i="8"/>
  <c r="CT217" i="8" s="1"/>
  <c r="CM217" i="8"/>
  <c r="CH217" i="8"/>
  <c r="CG217" i="8"/>
  <c r="CE219" i="8"/>
  <c r="DI216" i="8"/>
  <c r="DE216" i="8"/>
  <c r="DF216" i="8" s="1"/>
  <c r="DC216" i="8"/>
  <c r="CY216" i="8"/>
  <c r="CZ216" i="8" s="1"/>
  <c r="CS216" i="8"/>
  <c r="CT216" i="8" s="1"/>
  <c r="CM216" i="8"/>
  <c r="CN216" i="8" s="1"/>
  <c r="CK216" i="8"/>
  <c r="CG216" i="8"/>
  <c r="CH216" i="8" s="1"/>
  <c r="CE218" i="8"/>
  <c r="DE215" i="8"/>
  <c r="DF215" i="8" s="1"/>
  <c r="CY215" i="8"/>
  <c r="CZ215" i="8" s="1"/>
  <c r="CS215" i="8"/>
  <c r="CT215" i="8" s="1"/>
  <c r="CM215" i="8"/>
  <c r="CN215" i="8" s="1"/>
  <c r="CG215" i="8"/>
  <c r="CE216" i="8"/>
  <c r="DE214" i="8"/>
  <c r="CY214" i="8"/>
  <c r="CW214" i="8"/>
  <c r="CS214" i="8"/>
  <c r="CT214" i="8" s="1"/>
  <c r="CM214" i="8"/>
  <c r="CN214" i="8" s="1"/>
  <c r="CK214" i="8"/>
  <c r="CG214" i="8"/>
  <c r="CH214" i="8" s="1"/>
  <c r="CE215" i="8"/>
  <c r="DE213" i="8"/>
  <c r="CY213" i="8"/>
  <c r="CS213" i="8"/>
  <c r="CT213" i="8" s="1"/>
  <c r="CM213" i="8"/>
  <c r="CN213" i="8" s="1"/>
  <c r="CG213" i="8"/>
  <c r="CE213" i="8"/>
  <c r="DE212" i="8"/>
  <c r="DF212" i="8" s="1"/>
  <c r="CY212" i="8"/>
  <c r="CZ212" i="8" s="1"/>
  <c r="CS212" i="8"/>
  <c r="CT212" i="8" s="1"/>
  <c r="CN212" i="8"/>
  <c r="CM212" i="8"/>
  <c r="CG212" i="8"/>
  <c r="CH212" i="8" s="1"/>
  <c r="CE211" i="8"/>
  <c r="DE211" i="8"/>
  <c r="CY211" i="8"/>
  <c r="CZ211" i="8" s="1"/>
  <c r="CS211" i="8"/>
  <c r="CT211" i="8" s="1"/>
  <c r="CM211" i="8"/>
  <c r="CN211" i="8" s="1"/>
  <c r="CG211" i="8"/>
  <c r="CH211" i="8" s="1"/>
  <c r="CE208" i="8"/>
  <c r="DE210" i="8"/>
  <c r="CY210" i="8"/>
  <c r="CZ210" i="8" s="1"/>
  <c r="CS210" i="8"/>
  <c r="CM210" i="8"/>
  <c r="CN210" i="8" s="1"/>
  <c r="CG210" i="8"/>
  <c r="CH210" i="8" s="1"/>
  <c r="CE204" i="8"/>
  <c r="DE209" i="8"/>
  <c r="CY209" i="8"/>
  <c r="CZ209" i="8" s="1"/>
  <c r="CS209" i="8"/>
  <c r="CT209" i="8" s="1"/>
  <c r="CM209" i="8"/>
  <c r="CN209" i="8" s="1"/>
  <c r="CG209" i="8"/>
  <c r="CH209" i="8" s="1"/>
  <c r="CE197" i="8"/>
  <c r="DE208" i="8"/>
  <c r="DF208" i="8" s="1"/>
  <c r="DC208" i="8"/>
  <c r="CY208" i="8"/>
  <c r="CZ208" i="8" s="1"/>
  <c r="CS208" i="8"/>
  <c r="CT208" i="8" s="1"/>
  <c r="CQ208" i="8"/>
  <c r="CN208" i="8"/>
  <c r="CM208" i="8"/>
  <c r="CG208" i="8"/>
  <c r="CH208" i="8" s="1"/>
  <c r="CE187" i="8"/>
  <c r="DE207" i="8"/>
  <c r="DF207" i="8" s="1"/>
  <c r="CY207" i="8"/>
  <c r="CZ207" i="8" s="1"/>
  <c r="CS207" i="8"/>
  <c r="CT207" i="8" s="1"/>
  <c r="CM207" i="8"/>
  <c r="CG207" i="8"/>
  <c r="CH207" i="8" s="1"/>
  <c r="CE172" i="8"/>
  <c r="DE206" i="8"/>
  <c r="DF206" i="8" s="1"/>
  <c r="CY206" i="8"/>
  <c r="CZ206" i="8" s="1"/>
  <c r="CS206" i="8"/>
  <c r="CT206" i="8" s="1"/>
  <c r="CM206" i="8"/>
  <c r="CN206" i="8" s="1"/>
  <c r="CH206" i="8"/>
  <c r="CG206" i="8"/>
  <c r="CE212" i="8"/>
  <c r="DE205" i="8"/>
  <c r="CY205" i="8"/>
  <c r="CS205" i="8"/>
  <c r="CT205" i="8" s="1"/>
  <c r="CM205" i="8"/>
  <c r="CN205" i="8" s="1"/>
  <c r="CG205" i="8"/>
  <c r="CE210" i="8"/>
  <c r="DE204" i="8"/>
  <c r="DF204" i="8" s="1"/>
  <c r="CY204" i="8"/>
  <c r="CZ204" i="8" s="1"/>
  <c r="CS204" i="8"/>
  <c r="CM204" i="8"/>
  <c r="CN204" i="8" s="1"/>
  <c r="CG204" i="8"/>
  <c r="CH204" i="8" s="1"/>
  <c r="CE206" i="8"/>
  <c r="DE203" i="8"/>
  <c r="DF203" i="8" s="1"/>
  <c r="CY203" i="8"/>
  <c r="CZ203" i="8" s="1"/>
  <c r="CS203" i="8"/>
  <c r="CT203" i="8" s="1"/>
  <c r="CM203" i="8"/>
  <c r="CN203" i="8" s="1"/>
  <c r="CG203" i="8"/>
  <c r="CH203" i="8" s="1"/>
  <c r="CE201" i="8"/>
  <c r="DE202" i="8"/>
  <c r="DF202" i="8" s="1"/>
  <c r="CY202" i="8"/>
  <c r="CZ202" i="8" s="1"/>
  <c r="CS202" i="8"/>
  <c r="CT202" i="8" s="1"/>
  <c r="CM202" i="8"/>
  <c r="CN202" i="8" s="1"/>
  <c r="CG202" i="8"/>
  <c r="CH202" i="8" s="1"/>
  <c r="CE195" i="8"/>
  <c r="DE201" i="8"/>
  <c r="DC201" i="8"/>
  <c r="CY201" i="8"/>
  <c r="CS201" i="8"/>
  <c r="CM201" i="8"/>
  <c r="CN201" i="8" s="1"/>
  <c r="CG201" i="8"/>
  <c r="CH201" i="8" s="1"/>
  <c r="CE186" i="8"/>
  <c r="DE200" i="8"/>
  <c r="CZ200" i="8"/>
  <c r="CY200" i="8"/>
  <c r="CS200" i="8"/>
  <c r="CM200" i="8"/>
  <c r="CN200" i="8" s="1"/>
  <c r="CG200" i="8"/>
  <c r="CH200" i="8" s="1"/>
  <c r="CE209" i="8"/>
  <c r="DI199" i="8"/>
  <c r="DE199" i="8"/>
  <c r="DF199" i="8" s="1"/>
  <c r="CY199" i="8"/>
  <c r="CZ199" i="8" s="1"/>
  <c r="CS199" i="8"/>
  <c r="CT199" i="8" s="1"/>
  <c r="CM199" i="8"/>
  <c r="CN199" i="8" s="1"/>
  <c r="CK199" i="8"/>
  <c r="CG199" i="8"/>
  <c r="CH199" i="8" s="1"/>
  <c r="CE207" i="8"/>
  <c r="DE198" i="8"/>
  <c r="DF198" i="8" s="1"/>
  <c r="CY198" i="8"/>
  <c r="CZ198" i="8" s="1"/>
  <c r="CS198" i="8"/>
  <c r="CT198" i="8" s="1"/>
  <c r="CM198" i="8"/>
  <c r="CN198" i="8" s="1"/>
  <c r="CG198" i="8"/>
  <c r="CH198" i="8" s="1"/>
  <c r="CE203" i="8"/>
  <c r="DI197" i="8"/>
  <c r="DE197" i="8"/>
  <c r="CY197" i="8"/>
  <c r="CZ197" i="8" s="1"/>
  <c r="CS197" i="8"/>
  <c r="CN197" i="8"/>
  <c r="CM197" i="8"/>
  <c r="CH197" i="8"/>
  <c r="CG197" i="8"/>
  <c r="CE198" i="8"/>
  <c r="DI196" i="8"/>
  <c r="DE196" i="8"/>
  <c r="DF196" i="8" s="1"/>
  <c r="CY196" i="8"/>
  <c r="CZ196" i="8" s="1"/>
  <c r="CS196" i="8"/>
  <c r="CT196" i="8" s="1"/>
  <c r="CQ196" i="8"/>
  <c r="CM196" i="8"/>
  <c r="CN196" i="8" s="1"/>
  <c r="CK196" i="8"/>
  <c r="CH196" i="8"/>
  <c r="CG196" i="8"/>
  <c r="CE192" i="8"/>
  <c r="DE195" i="8"/>
  <c r="DF195" i="8" s="1"/>
  <c r="CZ195" i="8"/>
  <c r="CY195" i="8"/>
  <c r="CS195" i="8"/>
  <c r="CT195" i="8" s="1"/>
  <c r="CN195" i="8"/>
  <c r="CM195" i="8"/>
  <c r="CG195" i="8"/>
  <c r="CH195" i="8" s="1"/>
  <c r="CE183" i="8"/>
  <c r="DF194" i="8"/>
  <c r="DE194" i="8"/>
  <c r="CY194" i="8"/>
  <c r="CZ194" i="8" s="1"/>
  <c r="CS194" i="8"/>
  <c r="CM194" i="8"/>
  <c r="CQ92" i="8" s="1"/>
  <c r="CG194" i="8"/>
  <c r="CH194" i="8" s="1"/>
  <c r="CE205" i="8"/>
  <c r="DI193" i="8"/>
  <c r="DE193" i="8"/>
  <c r="DF193" i="8" s="1"/>
  <c r="CY193" i="8"/>
  <c r="CZ193" i="8" s="1"/>
  <c r="CS193" i="8"/>
  <c r="CM193" i="8"/>
  <c r="CN193" i="8" s="1"/>
  <c r="CG193" i="8"/>
  <c r="CH193" i="8" s="1"/>
  <c r="CE202" i="8"/>
  <c r="DI192" i="8"/>
  <c r="DE192" i="8"/>
  <c r="DC192" i="8"/>
  <c r="CY192" i="8"/>
  <c r="CZ192" i="8" s="1"/>
  <c r="CS192" i="8"/>
  <c r="CT192" i="8" s="1"/>
  <c r="CM192" i="8"/>
  <c r="CN192" i="8" s="1"/>
  <c r="CH192" i="8"/>
  <c r="CG192" i="8"/>
  <c r="CE199" i="8"/>
  <c r="DE191" i="8"/>
  <c r="DF191" i="8" s="1"/>
  <c r="CY191" i="8"/>
  <c r="CZ191" i="8" s="1"/>
  <c r="CS191" i="8"/>
  <c r="CT191" i="8" s="1"/>
  <c r="CM191" i="8"/>
  <c r="CN191" i="8" s="1"/>
  <c r="CH191" i="8"/>
  <c r="CG191" i="8"/>
  <c r="CE194" i="8"/>
  <c r="DE190" i="8"/>
  <c r="DF190" i="8" s="1"/>
  <c r="CY190" i="8"/>
  <c r="CZ190" i="8" s="1"/>
  <c r="CS190" i="8"/>
  <c r="CT190" i="8" s="1"/>
  <c r="CM190" i="8"/>
  <c r="CN190" i="8" s="1"/>
  <c r="CG190" i="8"/>
  <c r="CH190" i="8" s="1"/>
  <c r="CE188" i="8"/>
  <c r="DF189" i="8"/>
  <c r="DE189" i="8"/>
  <c r="CY189" i="8"/>
  <c r="CZ189" i="8" s="1"/>
  <c r="CS189" i="8"/>
  <c r="CT189" i="8" s="1"/>
  <c r="CM189" i="8"/>
  <c r="CN189" i="8" s="1"/>
  <c r="CH189" i="8"/>
  <c r="CG189" i="8"/>
  <c r="CE181" i="8"/>
  <c r="DE188" i="8"/>
  <c r="DC188" i="8"/>
  <c r="CY188" i="8"/>
  <c r="CZ188" i="8" s="1"/>
  <c r="CS188" i="8"/>
  <c r="CT188" i="8" s="1"/>
  <c r="CQ188" i="8"/>
  <c r="CN188" i="8"/>
  <c r="CM188" i="8"/>
  <c r="CG188" i="8"/>
  <c r="CH188" i="8" s="1"/>
  <c r="CE200" i="8"/>
  <c r="DF187" i="8"/>
  <c r="DE187" i="8"/>
  <c r="CY187" i="8"/>
  <c r="CZ187" i="8" s="1"/>
  <c r="CS187" i="8"/>
  <c r="CM187" i="8"/>
  <c r="CN187" i="8" s="1"/>
  <c r="CG187" i="8"/>
  <c r="CH187" i="8" s="1"/>
  <c r="CE196" i="8"/>
  <c r="DE186" i="8"/>
  <c r="DF186" i="8" s="1"/>
  <c r="CY186" i="8"/>
  <c r="CZ186" i="8" s="1"/>
  <c r="CS186" i="8"/>
  <c r="CM186" i="8"/>
  <c r="CN186" i="8" s="1"/>
  <c r="CK186" i="8"/>
  <c r="CG186" i="8"/>
  <c r="CH186" i="8" s="1"/>
  <c r="CE193" i="8"/>
  <c r="DE185" i="8"/>
  <c r="DF185" i="8" s="1"/>
  <c r="CY185" i="8"/>
  <c r="CZ185" i="8" s="1"/>
  <c r="CS185" i="8"/>
  <c r="CT185" i="8" s="1"/>
  <c r="CM185" i="8"/>
  <c r="CN185" i="8" s="1"/>
  <c r="CG185" i="8"/>
  <c r="CH185" i="8" s="1"/>
  <c r="CE190" i="8"/>
  <c r="DE184" i="8"/>
  <c r="CZ184" i="8"/>
  <c r="CY184" i="8"/>
  <c r="CS184" i="8"/>
  <c r="CT184" i="8" s="1"/>
  <c r="CM184" i="8"/>
  <c r="CN184" i="8" s="1"/>
  <c r="CG184" i="8"/>
  <c r="CE184" i="8"/>
  <c r="DE183" i="8"/>
  <c r="DF183" i="8" s="1"/>
  <c r="CY183" i="8"/>
  <c r="CZ183" i="8" s="1"/>
  <c r="CS183" i="8"/>
  <c r="CT183" i="8" s="1"/>
  <c r="CM183" i="8"/>
  <c r="CN183" i="8" s="1"/>
  <c r="CG183" i="8"/>
  <c r="CH183" i="8" s="1"/>
  <c r="CE178" i="8"/>
  <c r="DE182" i="8"/>
  <c r="DF182" i="8" s="1"/>
  <c r="CZ182" i="8"/>
  <c r="CY182" i="8"/>
  <c r="CS182" i="8"/>
  <c r="CT182" i="8" s="1"/>
  <c r="CM182" i="8"/>
  <c r="CN182" i="8" s="1"/>
  <c r="CG182" i="8"/>
  <c r="CH182" i="8" s="1"/>
  <c r="CE191" i="8"/>
  <c r="DF181" i="8"/>
  <c r="DE181" i="8"/>
  <c r="CZ181" i="8"/>
  <c r="CY181" i="8"/>
  <c r="CW181" i="8"/>
  <c r="CS181" i="8"/>
  <c r="CQ181" i="8"/>
  <c r="CM181" i="8"/>
  <c r="CH181" i="8"/>
  <c r="CG181" i="8"/>
  <c r="CE189" i="8"/>
  <c r="DE180" i="8"/>
  <c r="DF180" i="8" s="1"/>
  <c r="CY180" i="8"/>
  <c r="CZ180" i="8" s="1"/>
  <c r="CS180" i="8"/>
  <c r="CT180" i="8" s="1"/>
  <c r="CQ180" i="8"/>
  <c r="CM180" i="8"/>
  <c r="CN180" i="8" s="1"/>
  <c r="CG180" i="8"/>
  <c r="CH180" i="8" s="1"/>
  <c r="CE185" i="8"/>
  <c r="DE179" i="8"/>
  <c r="DF179" i="8" s="1"/>
  <c r="CY179" i="8"/>
  <c r="CZ179" i="8" s="1"/>
  <c r="CW179" i="8"/>
  <c r="CS179" i="8"/>
  <c r="CT179" i="8" s="1"/>
  <c r="CM179" i="8"/>
  <c r="CN179" i="8" s="1"/>
  <c r="CK179" i="8"/>
  <c r="CG179" i="8"/>
  <c r="CH179" i="8" s="1"/>
  <c r="CE182" i="8"/>
  <c r="DE178" i="8"/>
  <c r="DF178" i="8" s="1"/>
  <c r="CY178" i="8"/>
  <c r="CZ178" i="8" s="1"/>
  <c r="CS178" i="8"/>
  <c r="CT178" i="8" s="1"/>
  <c r="CM178" i="8"/>
  <c r="CN178" i="8" s="1"/>
  <c r="CG178" i="8"/>
  <c r="CH178" i="8" s="1"/>
  <c r="CE180" i="8"/>
  <c r="DI177" i="8"/>
  <c r="DE177" i="8"/>
  <c r="DF177" i="8" s="1"/>
  <c r="CZ177" i="8"/>
  <c r="CY177" i="8"/>
  <c r="CS177" i="8"/>
  <c r="CT177" i="8" s="1"/>
  <c r="CM177" i="8"/>
  <c r="CN177" i="8" s="1"/>
  <c r="CG177" i="8"/>
  <c r="CH177" i="8" s="1"/>
  <c r="CE175" i="8"/>
  <c r="DE176" i="8"/>
  <c r="DF176" i="8" s="1"/>
  <c r="CY176" i="8"/>
  <c r="CZ176" i="8" s="1"/>
  <c r="CS176" i="8"/>
  <c r="CT176" i="8" s="1"/>
  <c r="CQ176" i="8"/>
  <c r="CM176" i="8"/>
  <c r="CN176" i="8" s="1"/>
  <c r="CG176" i="8"/>
  <c r="CH176" i="8" s="1"/>
  <c r="CE179" i="8"/>
  <c r="DE175" i="8"/>
  <c r="DF175" i="8" s="1"/>
  <c r="CY175" i="8"/>
  <c r="CZ175" i="8" s="1"/>
  <c r="CS175" i="8"/>
  <c r="CM175" i="8"/>
  <c r="CN175" i="8" s="1"/>
  <c r="CG175" i="8"/>
  <c r="CH175" i="8" s="1"/>
  <c r="CE177" i="8"/>
  <c r="DE174" i="8"/>
  <c r="DF174" i="8" s="1"/>
  <c r="DC174" i="8"/>
  <c r="CY174" i="8"/>
  <c r="CZ174" i="8" s="1"/>
  <c r="CW174" i="8"/>
  <c r="CT174" i="8"/>
  <c r="CS174" i="8"/>
  <c r="CQ174" i="8"/>
  <c r="CM174" i="8"/>
  <c r="CN174" i="8" s="1"/>
  <c r="CH174" i="8"/>
  <c r="CG174" i="8"/>
  <c r="CE176" i="8"/>
  <c r="DF173" i="8"/>
  <c r="DE173" i="8"/>
  <c r="CY173" i="8"/>
  <c r="CZ173" i="8" s="1"/>
  <c r="CS173" i="8"/>
  <c r="CM173" i="8"/>
  <c r="CN173" i="8" s="1"/>
  <c r="CG173" i="8"/>
  <c r="CH173" i="8" s="1"/>
  <c r="CE174" i="8"/>
  <c r="DE172" i="8"/>
  <c r="DF172" i="8" s="1"/>
  <c r="CZ172" i="8"/>
  <c r="CY172" i="8"/>
  <c r="CS172" i="8"/>
  <c r="CT172" i="8" s="1"/>
  <c r="CM172" i="8"/>
  <c r="CK172" i="8"/>
  <c r="CG172" i="8"/>
  <c r="CE173" i="8"/>
  <c r="DF171" i="8"/>
  <c r="DE171" i="8"/>
  <c r="CY171" i="8"/>
  <c r="CZ171" i="8" s="1"/>
  <c r="CW171" i="8"/>
  <c r="CS171" i="8"/>
  <c r="CT171" i="8" s="1"/>
  <c r="CM171" i="8"/>
  <c r="CN171" i="8" s="1"/>
  <c r="CK171" i="8"/>
  <c r="CG171" i="8"/>
  <c r="CH171" i="8" s="1"/>
  <c r="CE171" i="8"/>
  <c r="DE170" i="8"/>
  <c r="DF170" i="8" s="1"/>
  <c r="CY170" i="8"/>
  <c r="CZ170" i="8" s="1"/>
  <c r="CS170" i="8"/>
  <c r="CT170" i="8" s="1"/>
  <c r="CM170" i="8"/>
  <c r="CN170" i="8" s="1"/>
  <c r="CG170" i="8"/>
  <c r="CH170" i="8" s="1"/>
  <c r="CE169" i="8"/>
  <c r="DF169" i="8"/>
  <c r="DE169" i="8"/>
  <c r="CZ169" i="8"/>
  <c r="CY169" i="8"/>
  <c r="CS169" i="8"/>
  <c r="CT169" i="8" s="1"/>
  <c r="CM169" i="8"/>
  <c r="CN169" i="8" s="1"/>
  <c r="CG169" i="8"/>
  <c r="CH169" i="8" s="1"/>
  <c r="CE166" i="8"/>
  <c r="DI168" i="8"/>
  <c r="DE168" i="8"/>
  <c r="DF168" i="8" s="1"/>
  <c r="CY168" i="8"/>
  <c r="CZ168" i="8" s="1"/>
  <c r="CW168" i="8"/>
  <c r="CS168" i="8"/>
  <c r="CT168" i="8" s="1"/>
  <c r="CM168" i="8"/>
  <c r="CN168" i="8" s="1"/>
  <c r="CG168" i="8"/>
  <c r="CE162" i="8"/>
  <c r="DE167" i="8"/>
  <c r="DF167" i="8" s="1"/>
  <c r="CZ167" i="8"/>
  <c r="CY167" i="8"/>
  <c r="CS167" i="8"/>
  <c r="CT167" i="8" s="1"/>
  <c r="CM167" i="8"/>
  <c r="CN167" i="8" s="1"/>
  <c r="CG167" i="8"/>
  <c r="CH167" i="8" s="1"/>
  <c r="CE155" i="8"/>
  <c r="DF166" i="8"/>
  <c r="DE166" i="8"/>
  <c r="DC166" i="8"/>
  <c r="CY166" i="8"/>
  <c r="CZ166" i="8" s="1"/>
  <c r="CS166" i="8"/>
  <c r="CT166" i="8" s="1"/>
  <c r="CM166" i="8"/>
  <c r="CN166" i="8" s="1"/>
  <c r="CG166" i="8"/>
  <c r="CH166" i="8" s="1"/>
  <c r="CE145" i="8"/>
  <c r="DE165" i="8"/>
  <c r="DF165" i="8" s="1"/>
  <c r="CY165" i="8"/>
  <c r="CS165" i="8"/>
  <c r="CT165" i="8" s="1"/>
  <c r="CM165" i="8"/>
  <c r="CN165" i="8" s="1"/>
  <c r="CG165" i="8"/>
  <c r="CH165" i="8" s="1"/>
  <c r="CE130" i="8"/>
  <c r="DE164" i="8"/>
  <c r="DF164" i="8" s="1"/>
  <c r="CZ164" i="8"/>
  <c r="CY164" i="8"/>
  <c r="CS164" i="8"/>
  <c r="CT164" i="8" s="1"/>
  <c r="CM164" i="8"/>
  <c r="CN164" i="8" s="1"/>
  <c r="CG164" i="8"/>
  <c r="CH164" i="8" s="1"/>
  <c r="CE170" i="8"/>
  <c r="DE163" i="8"/>
  <c r="CY163" i="8"/>
  <c r="CZ163" i="8" s="1"/>
  <c r="CS163" i="8"/>
  <c r="CT163" i="8" s="1"/>
  <c r="CM163" i="8"/>
  <c r="CN163" i="8" s="1"/>
  <c r="CG163" i="8"/>
  <c r="CH163" i="8" s="1"/>
  <c r="CE168" i="8"/>
  <c r="DE162" i="8"/>
  <c r="DF162" i="8" s="1"/>
  <c r="CY162" i="8"/>
  <c r="CZ162" i="8" s="1"/>
  <c r="CS162" i="8"/>
  <c r="CN162" i="8"/>
  <c r="CM162" i="8"/>
  <c r="CG162" i="8"/>
  <c r="CH162" i="8" s="1"/>
  <c r="CE164" i="8"/>
  <c r="DI161" i="8"/>
  <c r="DE161" i="8"/>
  <c r="DF161" i="8" s="1"/>
  <c r="CY161" i="8"/>
  <c r="CZ161" i="8" s="1"/>
  <c r="CW161" i="8"/>
  <c r="CT161" i="8"/>
  <c r="CS161" i="8"/>
  <c r="CM161" i="8"/>
  <c r="CN161" i="8" s="1"/>
  <c r="CG161" i="8"/>
  <c r="CH161" i="8" s="1"/>
  <c r="CE159" i="8"/>
  <c r="DE160" i="8"/>
  <c r="DF160" i="8" s="1"/>
  <c r="CY160" i="8"/>
  <c r="CZ160" i="8" s="1"/>
  <c r="CS160" i="8"/>
  <c r="CT160" i="8" s="1"/>
  <c r="CM160" i="8"/>
  <c r="CQ75" i="8" s="1"/>
  <c r="CG160" i="8"/>
  <c r="CE153" i="8"/>
  <c r="DI159" i="8"/>
  <c r="DE159" i="8"/>
  <c r="DF159" i="8" s="1"/>
  <c r="DC159" i="8"/>
  <c r="CY159" i="8"/>
  <c r="CZ159" i="8" s="1"/>
  <c r="CS159" i="8"/>
  <c r="CT159" i="8" s="1"/>
  <c r="CM159" i="8"/>
  <c r="CN159" i="8" s="1"/>
  <c r="CK159" i="8"/>
  <c r="CG159" i="8"/>
  <c r="CH159" i="8" s="1"/>
  <c r="CE144" i="8"/>
  <c r="DE158" i="8"/>
  <c r="DF158" i="8" s="1"/>
  <c r="CY158" i="8"/>
  <c r="CS158" i="8"/>
  <c r="CT158" i="8" s="1"/>
  <c r="CQ158" i="8"/>
  <c r="CM158" i="8"/>
  <c r="CQ74" i="8" s="1"/>
  <c r="CK158" i="8"/>
  <c r="CG158" i="8"/>
  <c r="CH158" i="8" s="1"/>
  <c r="CE167" i="8"/>
  <c r="DE157" i="8"/>
  <c r="CY157" i="8"/>
  <c r="CS157" i="8"/>
  <c r="CT157" i="8" s="1"/>
  <c r="CM157" i="8"/>
  <c r="CN157" i="8" s="1"/>
  <c r="CK157" i="8"/>
  <c r="CG157" i="8"/>
  <c r="CE165" i="8"/>
  <c r="DE156" i="8"/>
  <c r="DF156" i="8" s="1"/>
  <c r="CY156" i="8"/>
  <c r="CZ156" i="8" s="1"/>
  <c r="CT156" i="8"/>
  <c r="CS156" i="8"/>
  <c r="CQ156" i="8"/>
  <c r="CM156" i="8"/>
  <c r="CN156" i="8" s="1"/>
  <c r="CK156" i="8"/>
  <c r="CG156" i="8"/>
  <c r="CH156" i="8" s="1"/>
  <c r="CE161" i="8"/>
  <c r="DE155" i="8"/>
  <c r="DF155" i="8" s="1"/>
  <c r="CY155" i="8"/>
  <c r="CZ155" i="8" s="1"/>
  <c r="CS155" i="8"/>
  <c r="CT155" i="8" s="1"/>
  <c r="CM155" i="8"/>
  <c r="CN155" i="8" s="1"/>
  <c r="CG155" i="8"/>
  <c r="CH155" i="8" s="1"/>
  <c r="CE156" i="8"/>
  <c r="DE154" i="8"/>
  <c r="DF154" i="8" s="1"/>
  <c r="CY154" i="8"/>
  <c r="CZ154" i="8" s="1"/>
  <c r="CS154" i="8"/>
  <c r="CT154" i="8" s="1"/>
  <c r="CM154" i="8"/>
  <c r="CN154" i="8" s="1"/>
  <c r="CG154" i="8"/>
  <c r="CH154" i="8" s="1"/>
  <c r="CE150" i="8"/>
  <c r="DE153" i="8"/>
  <c r="DF153" i="8" s="1"/>
  <c r="CY153" i="8"/>
  <c r="CZ153" i="8" s="1"/>
  <c r="CS153" i="8"/>
  <c r="CT153" i="8" s="1"/>
  <c r="CM153" i="8"/>
  <c r="CG153" i="8"/>
  <c r="CE141" i="8"/>
  <c r="DE152" i="8"/>
  <c r="DF152" i="8" s="1"/>
  <c r="CY152" i="8"/>
  <c r="CZ152" i="8" s="1"/>
  <c r="CS152" i="8"/>
  <c r="CT152" i="8" s="1"/>
  <c r="CM152" i="8"/>
  <c r="CN152" i="8" s="1"/>
  <c r="CG152" i="8"/>
  <c r="CH152" i="8" s="1"/>
  <c r="CE163" i="8"/>
  <c r="DE151" i="8"/>
  <c r="DF151" i="8" s="1"/>
  <c r="DC151" i="8"/>
  <c r="CY151" i="8"/>
  <c r="CZ151" i="8" s="1"/>
  <c r="CS151" i="8"/>
  <c r="CT151" i="8" s="1"/>
  <c r="CM151" i="8"/>
  <c r="CN151" i="8" s="1"/>
  <c r="CG151" i="8"/>
  <c r="CE160" i="8"/>
  <c r="DI150" i="8"/>
  <c r="DE150" i="8"/>
  <c r="DF150" i="8" s="1"/>
  <c r="DC150" i="8"/>
  <c r="CY150" i="8"/>
  <c r="CS150" i="8"/>
  <c r="CT150" i="8" s="1"/>
  <c r="CM150" i="8"/>
  <c r="CN150" i="8" s="1"/>
  <c r="CG150" i="8"/>
  <c r="CH150" i="8" s="1"/>
  <c r="CE157" i="8"/>
  <c r="DE149" i="8"/>
  <c r="DF149" i="8" s="1"/>
  <c r="CY149" i="8"/>
  <c r="CZ149" i="8" s="1"/>
  <c r="CS149" i="8"/>
  <c r="CT149" i="8" s="1"/>
  <c r="CM149" i="8"/>
  <c r="CN149" i="8" s="1"/>
  <c r="CG149" i="8"/>
  <c r="CH149" i="8" s="1"/>
  <c r="CE152" i="8"/>
  <c r="DE148" i="8"/>
  <c r="DF148" i="8" s="1"/>
  <c r="CY148" i="8"/>
  <c r="CZ148" i="8" s="1"/>
  <c r="CS148" i="8"/>
  <c r="CT148" i="8" s="1"/>
  <c r="CQ148" i="8"/>
  <c r="CM148" i="8"/>
  <c r="CN148" i="8" s="1"/>
  <c r="CG148" i="8"/>
  <c r="CH148" i="8" s="1"/>
  <c r="CE146" i="8"/>
  <c r="DE147" i="8"/>
  <c r="CY147" i="8"/>
  <c r="CZ147" i="8" s="1"/>
  <c r="CS147" i="8"/>
  <c r="CT147" i="8" s="1"/>
  <c r="CN147" i="8"/>
  <c r="CM147" i="8"/>
  <c r="CG147" i="8"/>
  <c r="CE139" i="8"/>
  <c r="DE146" i="8"/>
  <c r="DF146" i="8" s="1"/>
  <c r="CY146" i="8"/>
  <c r="CZ146" i="8" s="1"/>
  <c r="CS146" i="8"/>
  <c r="CM146" i="8"/>
  <c r="CG146" i="8"/>
  <c r="CH146" i="8" s="1"/>
  <c r="CE158" i="8"/>
  <c r="DE145" i="8"/>
  <c r="DF145" i="8" s="1"/>
  <c r="CY145" i="8"/>
  <c r="CZ145" i="8" s="1"/>
  <c r="CS145" i="8"/>
  <c r="CT145" i="8" s="1"/>
  <c r="CN145" i="8"/>
  <c r="CM145" i="8"/>
  <c r="CG145" i="8"/>
  <c r="CH145" i="8" s="1"/>
  <c r="CE154" i="8"/>
  <c r="DE144" i="8"/>
  <c r="DF144" i="8" s="1"/>
  <c r="CY144" i="8"/>
  <c r="CZ144" i="8" s="1"/>
  <c r="CS144" i="8"/>
  <c r="CT144" i="8" s="1"/>
  <c r="CM144" i="8"/>
  <c r="CN144" i="8" s="1"/>
  <c r="CG144" i="8"/>
  <c r="CE151" i="8"/>
  <c r="DE143" i="8"/>
  <c r="DF143" i="8" s="1"/>
  <c r="CZ143" i="8"/>
  <c r="CY143" i="8"/>
  <c r="CS143" i="8"/>
  <c r="CT143" i="8" s="1"/>
  <c r="CM143" i="8"/>
  <c r="CN143" i="8" s="1"/>
  <c r="CH143" i="8"/>
  <c r="CG143" i="8"/>
  <c r="CE148" i="8"/>
  <c r="DE142" i="8"/>
  <c r="DF142" i="8" s="1"/>
  <c r="CY142" i="8"/>
  <c r="CZ142" i="8" s="1"/>
  <c r="CS142" i="8"/>
  <c r="CT142" i="8" s="1"/>
  <c r="CM142" i="8"/>
  <c r="CN142" i="8" s="1"/>
  <c r="CG142" i="8"/>
  <c r="CH142" i="8" s="1"/>
  <c r="CE142" i="8"/>
  <c r="DI141" i="8"/>
  <c r="DE141" i="8"/>
  <c r="DF141" i="8" s="1"/>
  <c r="CY141" i="8"/>
  <c r="CZ141" i="8" s="1"/>
  <c r="CW141" i="8"/>
  <c r="CS141" i="8"/>
  <c r="CT141" i="8" s="1"/>
  <c r="CM141" i="8"/>
  <c r="CN141" i="8" s="1"/>
  <c r="CG141" i="8"/>
  <c r="CH141" i="8" s="1"/>
  <c r="CE136" i="8"/>
  <c r="DE140" i="8"/>
  <c r="DF140" i="8" s="1"/>
  <c r="CY140" i="8"/>
  <c r="CS140" i="8"/>
  <c r="CT140" i="8" s="1"/>
  <c r="CM140" i="8"/>
  <c r="CH140" i="8"/>
  <c r="CG140" i="8"/>
  <c r="CE149" i="8"/>
  <c r="DE139" i="8"/>
  <c r="DF139" i="8" s="1"/>
  <c r="DC139" i="8"/>
  <c r="CY139" i="8"/>
  <c r="DC68" i="8" s="1"/>
  <c r="CS139" i="8"/>
  <c r="CW68" i="8" s="1"/>
  <c r="CM139" i="8"/>
  <c r="CK139" i="8"/>
  <c r="CG139" i="8"/>
  <c r="CH139" i="8" s="1"/>
  <c r="CE147" i="8"/>
  <c r="DF138" i="8"/>
  <c r="DE138" i="8"/>
  <c r="DC138" i="8"/>
  <c r="CY138" i="8"/>
  <c r="CZ138" i="8" s="1"/>
  <c r="CS138" i="8"/>
  <c r="CT138" i="8" s="1"/>
  <c r="CM138" i="8"/>
  <c r="CN138" i="8" s="1"/>
  <c r="CG138" i="8"/>
  <c r="CH138" i="8" s="1"/>
  <c r="CE143" i="8"/>
  <c r="DE137" i="8"/>
  <c r="DF137" i="8" s="1"/>
  <c r="CY137" i="8"/>
  <c r="CZ137" i="8" s="1"/>
  <c r="CS137" i="8"/>
  <c r="CT137" i="8" s="1"/>
  <c r="CM137" i="8"/>
  <c r="CN137" i="8" s="1"/>
  <c r="CG137" i="8"/>
  <c r="CH137" i="8" s="1"/>
  <c r="CE140" i="8"/>
  <c r="DE136" i="8"/>
  <c r="DF136" i="8" s="1"/>
  <c r="CY136" i="8"/>
  <c r="CZ136" i="8" s="1"/>
  <c r="CS136" i="8"/>
  <c r="CT136" i="8" s="1"/>
  <c r="CM136" i="8"/>
  <c r="CN136" i="8" s="1"/>
  <c r="CG136" i="8"/>
  <c r="CH136" i="8" s="1"/>
  <c r="CE138" i="8"/>
  <c r="DE135" i="8"/>
  <c r="DF135" i="8" s="1"/>
  <c r="CY135" i="8"/>
  <c r="CZ135" i="8" s="1"/>
  <c r="CS135" i="8"/>
  <c r="CT135" i="8" s="1"/>
  <c r="CM135" i="8"/>
  <c r="CN135" i="8" s="1"/>
  <c r="CG135" i="8"/>
  <c r="CH135" i="8" s="1"/>
  <c r="CE133" i="8"/>
  <c r="DE134" i="8"/>
  <c r="DF134" i="8" s="1"/>
  <c r="CY134" i="8"/>
  <c r="CZ134" i="8" s="1"/>
  <c r="CS134" i="8"/>
  <c r="CT134" i="8" s="1"/>
  <c r="CM134" i="8"/>
  <c r="CK134" i="8"/>
  <c r="CH134" i="8"/>
  <c r="CG134" i="8"/>
  <c r="CE137" i="8"/>
  <c r="DE133" i="8"/>
  <c r="DF133" i="8" s="1"/>
  <c r="CY133" i="8"/>
  <c r="CZ133" i="8" s="1"/>
  <c r="CW133" i="8"/>
  <c r="CS133" i="8"/>
  <c r="CT133" i="8" s="1"/>
  <c r="CQ133" i="8"/>
  <c r="CM133" i="8"/>
  <c r="CN133" i="8" s="1"/>
  <c r="CG133" i="8"/>
  <c r="CH133" i="8" s="1"/>
  <c r="CE135" i="8"/>
  <c r="DE132" i="8"/>
  <c r="CY132" i="8"/>
  <c r="CZ132" i="8" s="1"/>
  <c r="CW132" i="8"/>
  <c r="CS132" i="8"/>
  <c r="CT132" i="8" s="1"/>
  <c r="CM132" i="8"/>
  <c r="CN132" i="8" s="1"/>
  <c r="CG132" i="8"/>
  <c r="CE134" i="8"/>
  <c r="DE131" i="8"/>
  <c r="DF131" i="8" s="1"/>
  <c r="CY131" i="8"/>
  <c r="CZ131" i="8" s="1"/>
  <c r="CT131" i="8"/>
  <c r="CS131" i="8"/>
  <c r="CM131" i="8"/>
  <c r="CN131" i="8" s="1"/>
  <c r="CK131" i="8"/>
  <c r="CG131" i="8"/>
  <c r="CH131" i="8" s="1"/>
  <c r="CE132" i="8"/>
  <c r="DE130" i="8"/>
  <c r="DF130" i="8" s="1"/>
  <c r="DC130" i="8"/>
  <c r="CY130" i="8"/>
  <c r="CS130" i="8"/>
  <c r="CT130" i="8" s="1"/>
  <c r="CM130" i="8"/>
  <c r="CN130" i="8" s="1"/>
  <c r="CG130" i="8"/>
  <c r="CH130" i="8" s="1"/>
  <c r="CE131" i="8"/>
  <c r="DE129" i="8"/>
  <c r="DI61" i="8" s="1"/>
  <c r="CY129" i="8"/>
  <c r="CZ129" i="8" s="1"/>
  <c r="CS129" i="8"/>
  <c r="CT129" i="8" s="1"/>
  <c r="CM129" i="8"/>
  <c r="CG129" i="8"/>
  <c r="CH129" i="8" s="1"/>
  <c r="CE129" i="8"/>
  <c r="DI128" i="8"/>
  <c r="DE128" i="8"/>
  <c r="DF128" i="8" s="1"/>
  <c r="DC128" i="8"/>
  <c r="CY128" i="8"/>
  <c r="CW128" i="8"/>
  <c r="CS128" i="8"/>
  <c r="CT128" i="8" s="1"/>
  <c r="CQ128" i="8"/>
  <c r="CM128" i="8"/>
  <c r="CG128" i="8"/>
  <c r="CH128" i="8" s="1"/>
  <c r="CE127" i="8"/>
  <c r="DE127" i="8"/>
  <c r="DF127" i="8" s="1"/>
  <c r="CY127" i="8"/>
  <c r="CZ127" i="8" s="1"/>
  <c r="CS127" i="8"/>
  <c r="CT127" i="8" s="1"/>
  <c r="CM127" i="8"/>
  <c r="CN127" i="8" s="1"/>
  <c r="CH127" i="8"/>
  <c r="CG127" i="8"/>
  <c r="CE124" i="8"/>
  <c r="DE126" i="8"/>
  <c r="DF126" i="8" s="1"/>
  <c r="CY126" i="8"/>
  <c r="CS126" i="8"/>
  <c r="CM126" i="8"/>
  <c r="CN126" i="8" s="1"/>
  <c r="CG126" i="8"/>
  <c r="CE120" i="8"/>
  <c r="DE125" i="8"/>
  <c r="DF125" i="8" s="1"/>
  <c r="CY125" i="8"/>
  <c r="CZ125" i="8" s="1"/>
  <c r="CS125" i="8"/>
  <c r="CT125" i="8" s="1"/>
  <c r="CM125" i="8"/>
  <c r="CN125" i="8" s="1"/>
  <c r="CG125" i="8"/>
  <c r="CH125" i="8" s="1"/>
  <c r="CE113" i="8"/>
  <c r="DF124" i="8"/>
  <c r="DE124" i="8"/>
  <c r="CZ124" i="8"/>
  <c r="CY124" i="8"/>
  <c r="CS124" i="8"/>
  <c r="CT124" i="8" s="1"/>
  <c r="CM124" i="8"/>
  <c r="CG124" i="8"/>
  <c r="CH124" i="8" s="1"/>
  <c r="CE103" i="8"/>
  <c r="DE123" i="8"/>
  <c r="CY123" i="8"/>
  <c r="CZ123" i="8" s="1"/>
  <c r="CS123" i="8"/>
  <c r="CM123" i="8"/>
  <c r="CN123" i="8" s="1"/>
  <c r="CG123" i="8"/>
  <c r="CH123" i="8" s="1"/>
  <c r="CE88" i="8"/>
  <c r="DE122" i="8"/>
  <c r="DF122" i="8" s="1"/>
  <c r="CZ122" i="8"/>
  <c r="CY122" i="8"/>
  <c r="CS122" i="8"/>
  <c r="CT122" i="8" s="1"/>
  <c r="CM122" i="8"/>
  <c r="CG122" i="8"/>
  <c r="CH122" i="8" s="1"/>
  <c r="CE128" i="8"/>
  <c r="DI121" i="8"/>
  <c r="DE121" i="8"/>
  <c r="DF121" i="8" s="1"/>
  <c r="DC121" i="8"/>
  <c r="CY121" i="8"/>
  <c r="CZ121" i="8" s="1"/>
  <c r="CS121" i="8"/>
  <c r="CT121" i="8" s="1"/>
  <c r="CM121" i="8"/>
  <c r="CN121" i="8" s="1"/>
  <c r="CG121" i="8"/>
  <c r="CH121" i="8" s="1"/>
  <c r="CE126" i="8"/>
  <c r="DE120" i="8"/>
  <c r="DF120" i="8" s="1"/>
  <c r="CY120" i="8"/>
  <c r="CZ120" i="8" s="1"/>
  <c r="CS120" i="8"/>
  <c r="CT120" i="8" s="1"/>
  <c r="CQ120" i="8"/>
  <c r="CM120" i="8"/>
  <c r="CN120" i="8" s="1"/>
  <c r="CK120" i="8"/>
  <c r="CG120" i="8"/>
  <c r="CH120" i="8" s="1"/>
  <c r="CE122" i="8"/>
  <c r="DE119" i="8"/>
  <c r="DF119" i="8" s="1"/>
  <c r="CZ119" i="8"/>
  <c r="CY119" i="8"/>
  <c r="CS119" i="8"/>
  <c r="CT119" i="8" s="1"/>
  <c r="CQ119" i="8"/>
  <c r="CM119" i="8"/>
  <c r="CN119" i="8" s="1"/>
  <c r="CG119" i="8"/>
  <c r="CH119" i="8" s="1"/>
  <c r="CE117" i="8"/>
  <c r="DE118" i="8"/>
  <c r="DF118" i="8" s="1"/>
  <c r="CY118" i="8"/>
  <c r="CZ118" i="8" s="1"/>
  <c r="CW118" i="8"/>
  <c r="CS118" i="8"/>
  <c r="CT118" i="8" s="1"/>
  <c r="CM118" i="8"/>
  <c r="CN118" i="8" s="1"/>
  <c r="CK118" i="8"/>
  <c r="CG118" i="8"/>
  <c r="CH118" i="8" s="1"/>
  <c r="CE111" i="8"/>
  <c r="DE117" i="8"/>
  <c r="DC117" i="8"/>
  <c r="CY117" i="8"/>
  <c r="CZ117" i="8" s="1"/>
  <c r="CS117" i="8"/>
  <c r="CT117" i="8" s="1"/>
  <c r="CQ117" i="8"/>
  <c r="CM117" i="8"/>
  <c r="CN117" i="8" s="1"/>
  <c r="CG117" i="8"/>
  <c r="CE102" i="8"/>
  <c r="DE116" i="8"/>
  <c r="DF116" i="8" s="1"/>
  <c r="DC116" i="8"/>
  <c r="CY116" i="8"/>
  <c r="CZ116" i="8" s="1"/>
  <c r="CS116" i="8"/>
  <c r="CT116" i="8" s="1"/>
  <c r="CM116" i="8"/>
  <c r="CN116" i="8" s="1"/>
  <c r="CK116" i="8"/>
  <c r="CG116" i="8"/>
  <c r="CE125" i="8"/>
  <c r="DE115" i="8"/>
  <c r="DF115" i="8" s="1"/>
  <c r="CY115" i="8"/>
  <c r="CZ115" i="8" s="1"/>
  <c r="CS115" i="8"/>
  <c r="CT115" i="8" s="1"/>
  <c r="CM115" i="8"/>
  <c r="CN115" i="8" s="1"/>
  <c r="CG115" i="8"/>
  <c r="CH115" i="8" s="1"/>
  <c r="CE123" i="8"/>
  <c r="DI114" i="8"/>
  <c r="DE114" i="8"/>
  <c r="DF114" i="8" s="1"/>
  <c r="DC114" i="8"/>
  <c r="CY114" i="8"/>
  <c r="CZ114" i="8" s="1"/>
  <c r="CS114" i="8"/>
  <c r="CQ114" i="8"/>
  <c r="CM114" i="8"/>
  <c r="CN114" i="8" s="1"/>
  <c r="CG114" i="8"/>
  <c r="CE119" i="8"/>
  <c r="DE113" i="8"/>
  <c r="DF113" i="8" s="1"/>
  <c r="CY113" i="8"/>
  <c r="CZ113" i="8" s="1"/>
  <c r="CS113" i="8"/>
  <c r="CT113" i="8" s="1"/>
  <c r="CM113" i="8"/>
  <c r="CG113" i="8"/>
  <c r="CH113" i="8" s="1"/>
  <c r="CE114" i="8"/>
  <c r="DE112" i="8"/>
  <c r="DF112" i="8" s="1"/>
  <c r="CY112" i="8"/>
  <c r="CS112" i="8"/>
  <c r="CT112" i="8" s="1"/>
  <c r="CM112" i="8"/>
  <c r="CN112" i="8" s="1"/>
  <c r="CG112" i="8"/>
  <c r="CH112" i="8" s="1"/>
  <c r="CE108" i="8"/>
  <c r="DE111" i="8"/>
  <c r="DF111" i="8" s="1"/>
  <c r="CZ111" i="8"/>
  <c r="CY111" i="8"/>
  <c r="CS111" i="8"/>
  <c r="CT111" i="8" s="1"/>
  <c r="CN111" i="8"/>
  <c r="CM111" i="8"/>
  <c r="CG111" i="8"/>
  <c r="CH111" i="8" s="1"/>
  <c r="CE99" i="8"/>
  <c r="DE110" i="8"/>
  <c r="CY110" i="8"/>
  <c r="CZ110" i="8" s="1"/>
  <c r="CS110" i="8"/>
  <c r="CT110" i="8" s="1"/>
  <c r="CM110" i="8"/>
  <c r="CN110" i="8" s="1"/>
  <c r="CK110" i="8"/>
  <c r="CG110" i="8"/>
  <c r="CH110" i="8" s="1"/>
  <c r="CE121" i="8"/>
  <c r="DE109" i="8"/>
  <c r="CY109" i="8"/>
  <c r="CS109" i="8"/>
  <c r="CT109" i="8" s="1"/>
  <c r="CM109" i="8"/>
  <c r="CN109" i="8" s="1"/>
  <c r="CG109" i="8"/>
  <c r="CH109" i="8" s="1"/>
  <c r="CE118" i="8"/>
  <c r="DE108" i="8"/>
  <c r="DF108" i="8" s="1"/>
  <c r="DC108" i="8"/>
  <c r="CY108" i="8"/>
  <c r="CZ108" i="8" s="1"/>
  <c r="CW108" i="8"/>
  <c r="CS108" i="8"/>
  <c r="CT108" i="8" s="1"/>
  <c r="CM108" i="8"/>
  <c r="CN108" i="8" s="1"/>
  <c r="CK108" i="8"/>
  <c r="CG108" i="8"/>
  <c r="CH108" i="8" s="1"/>
  <c r="CE115" i="8"/>
  <c r="DE107" i="8"/>
  <c r="DF107" i="8" s="1"/>
  <c r="CY107" i="8"/>
  <c r="CZ107" i="8" s="1"/>
  <c r="CS107" i="8"/>
  <c r="CM107" i="8"/>
  <c r="CG107" i="8"/>
  <c r="CH107" i="8" s="1"/>
  <c r="CE110" i="8"/>
  <c r="DE106" i="8"/>
  <c r="DF106" i="8" s="1"/>
  <c r="CY106" i="8"/>
  <c r="CZ106" i="8" s="1"/>
  <c r="CS106" i="8"/>
  <c r="CT106" i="8" s="1"/>
  <c r="CM106" i="8"/>
  <c r="CG106" i="8"/>
  <c r="CE104" i="8"/>
  <c r="DE105" i="8"/>
  <c r="DF105" i="8" s="1"/>
  <c r="CY105" i="8"/>
  <c r="CZ105" i="8" s="1"/>
  <c r="CS105" i="8"/>
  <c r="CT105" i="8" s="1"/>
  <c r="CM105" i="8"/>
  <c r="CN105" i="8" s="1"/>
  <c r="CG105" i="8"/>
  <c r="CH105" i="8" s="1"/>
  <c r="CE97" i="8"/>
  <c r="DE104" i="8"/>
  <c r="CY104" i="8"/>
  <c r="CZ104" i="8" s="1"/>
  <c r="CS104" i="8"/>
  <c r="CT104" i="8" s="1"/>
  <c r="CM104" i="8"/>
  <c r="CN104" i="8" s="1"/>
  <c r="CG104" i="8"/>
  <c r="CH104" i="8" s="1"/>
  <c r="CE116" i="8"/>
  <c r="DE103" i="8"/>
  <c r="DF103" i="8" s="1"/>
  <c r="CY103" i="8"/>
  <c r="CZ103" i="8" s="1"/>
  <c r="CS103" i="8"/>
  <c r="CM103" i="8"/>
  <c r="CN103" i="8" s="1"/>
  <c r="CG103" i="8"/>
  <c r="CH103" i="8" s="1"/>
  <c r="CE112" i="8"/>
  <c r="DE102" i="8"/>
  <c r="DF102" i="8" s="1"/>
  <c r="CY102" i="8"/>
  <c r="CZ102" i="8" s="1"/>
  <c r="CS102" i="8"/>
  <c r="CT102" i="8" s="1"/>
  <c r="CM102" i="8"/>
  <c r="CN102" i="8" s="1"/>
  <c r="CG102" i="8"/>
  <c r="CH102" i="8" s="1"/>
  <c r="CE109" i="8"/>
  <c r="DE101" i="8"/>
  <c r="DF101" i="8" s="1"/>
  <c r="CY101" i="8"/>
  <c r="CW101" i="8"/>
  <c r="CS101" i="8"/>
  <c r="CT101" i="8" s="1"/>
  <c r="CM101" i="8"/>
  <c r="CN101" i="8" s="1"/>
  <c r="CG101" i="8"/>
  <c r="CH101" i="8" s="1"/>
  <c r="CE106" i="8"/>
  <c r="DE100" i="8"/>
  <c r="DF100" i="8" s="1"/>
  <c r="CY100" i="8"/>
  <c r="CZ100" i="8" s="1"/>
  <c r="CS100" i="8"/>
  <c r="CT100" i="8" s="1"/>
  <c r="CM100" i="8"/>
  <c r="CN100" i="8" s="1"/>
  <c r="CG100" i="8"/>
  <c r="CH100" i="8" s="1"/>
  <c r="CE100" i="8"/>
  <c r="DE99" i="8"/>
  <c r="DF99" i="8" s="1"/>
  <c r="DC99" i="8"/>
  <c r="CY99" i="8"/>
  <c r="CZ99" i="8" s="1"/>
  <c r="CS99" i="8"/>
  <c r="CT99" i="8" s="1"/>
  <c r="CM99" i="8"/>
  <c r="CN99" i="8" s="1"/>
  <c r="CK99" i="8"/>
  <c r="CG99" i="8"/>
  <c r="CH99" i="8" s="1"/>
  <c r="CE94" i="8"/>
  <c r="DE98" i="8"/>
  <c r="DF98" i="8" s="1"/>
  <c r="CY98" i="8"/>
  <c r="CZ98" i="8" s="1"/>
  <c r="CS98" i="8"/>
  <c r="CT98" i="8" s="1"/>
  <c r="CM98" i="8"/>
  <c r="CG98" i="8"/>
  <c r="CH98" i="8" s="1"/>
  <c r="CE107" i="8"/>
  <c r="DE97" i="8"/>
  <c r="DF97" i="8" s="1"/>
  <c r="CY97" i="8"/>
  <c r="CS97" i="8"/>
  <c r="CT97" i="8" s="1"/>
  <c r="CM97" i="8"/>
  <c r="CN97" i="8" s="1"/>
  <c r="CG97" i="8"/>
  <c r="CH97" i="8" s="1"/>
  <c r="CE105" i="8"/>
  <c r="DI96" i="8"/>
  <c r="DE96" i="8"/>
  <c r="DF96" i="8" s="1"/>
  <c r="CY96" i="8"/>
  <c r="CZ96" i="8" s="1"/>
  <c r="CS96" i="8"/>
  <c r="CT96" i="8" s="1"/>
  <c r="CQ96" i="8"/>
  <c r="CN96" i="8"/>
  <c r="CM96" i="8"/>
  <c r="CK96" i="8"/>
  <c r="CG96" i="8"/>
  <c r="CH96" i="8" s="1"/>
  <c r="CE101" i="8"/>
  <c r="DE95" i="8"/>
  <c r="DF95" i="8" s="1"/>
  <c r="CY95" i="8"/>
  <c r="CZ95" i="8" s="1"/>
  <c r="CT95" i="8"/>
  <c r="CS95" i="8"/>
  <c r="CQ95" i="8"/>
  <c r="CM95" i="8"/>
  <c r="CN95" i="8" s="1"/>
  <c r="CG95" i="8"/>
  <c r="CH95" i="8" s="1"/>
  <c r="CE98" i="8"/>
  <c r="DE94" i="8"/>
  <c r="DF94" i="8" s="1"/>
  <c r="DC94" i="8"/>
  <c r="CY94" i="8"/>
  <c r="CZ94" i="8" s="1"/>
  <c r="CS94" i="8"/>
  <c r="CT94" i="8" s="1"/>
  <c r="CQ94" i="8"/>
  <c r="CM94" i="8"/>
  <c r="CN94" i="8" s="1"/>
  <c r="CG94" i="8"/>
  <c r="CH94" i="8" s="1"/>
  <c r="CE96" i="8"/>
  <c r="DE93" i="8"/>
  <c r="DF93" i="8" s="1"/>
  <c r="CY93" i="8"/>
  <c r="CZ93" i="8" s="1"/>
  <c r="CS93" i="8"/>
  <c r="CT93" i="8" s="1"/>
  <c r="CM93" i="8"/>
  <c r="CN93" i="8" s="1"/>
  <c r="CG93" i="8"/>
  <c r="CH93" i="8" s="1"/>
  <c r="CE91" i="8"/>
  <c r="DE92" i="8"/>
  <c r="DF92" i="8" s="1"/>
  <c r="CY92" i="8"/>
  <c r="CZ92" i="8" s="1"/>
  <c r="CS92" i="8"/>
  <c r="CT92" i="8" s="1"/>
  <c r="CM92" i="8"/>
  <c r="CN92" i="8" s="1"/>
  <c r="CH92" i="8"/>
  <c r="CG92" i="8"/>
  <c r="CE95" i="8"/>
  <c r="DE91" i="8"/>
  <c r="DF91" i="8" s="1"/>
  <c r="CY91" i="8"/>
  <c r="CZ91" i="8" s="1"/>
  <c r="CS91" i="8"/>
  <c r="CM91" i="8"/>
  <c r="CK91" i="8"/>
  <c r="CG91" i="8"/>
  <c r="CH91" i="8" s="1"/>
  <c r="CE93" i="8"/>
  <c r="DE90" i="8"/>
  <c r="DF90" i="8" s="1"/>
  <c r="CY90" i="8"/>
  <c r="CZ90" i="8" s="1"/>
  <c r="CS90" i="8"/>
  <c r="CT90" i="8" s="1"/>
  <c r="CN90" i="8"/>
  <c r="CM90" i="8"/>
  <c r="CG90" i="8"/>
  <c r="CH90" i="8" s="1"/>
  <c r="CE92" i="8"/>
  <c r="DE89" i="8"/>
  <c r="DF89" i="8" s="1"/>
  <c r="CY89" i="8"/>
  <c r="CZ89" i="8" s="1"/>
  <c r="CS89" i="8"/>
  <c r="CM89" i="8"/>
  <c r="CG89" i="8"/>
  <c r="CH89" i="8" s="1"/>
  <c r="CE90" i="8"/>
  <c r="DI88" i="8"/>
  <c r="DE88" i="8"/>
  <c r="DF88" i="8" s="1"/>
  <c r="DC88" i="8"/>
  <c r="CY88" i="8"/>
  <c r="CZ88" i="8" s="1"/>
  <c r="CS88" i="8"/>
  <c r="CT88" i="8" s="1"/>
  <c r="CM88" i="8"/>
  <c r="CN88" i="8" s="1"/>
  <c r="CK88" i="8"/>
  <c r="CG88" i="8"/>
  <c r="CH88" i="8" s="1"/>
  <c r="CE89" i="8"/>
  <c r="DE87" i="8"/>
  <c r="DF87" i="8" s="1"/>
  <c r="CY87" i="8"/>
  <c r="CS87" i="8"/>
  <c r="CT87" i="8" s="1"/>
  <c r="CQ87" i="8"/>
  <c r="CM87" i="8"/>
  <c r="CQ41" i="8" s="1"/>
  <c r="CK87" i="8"/>
  <c r="CG87" i="8"/>
  <c r="CH87" i="8" s="1"/>
  <c r="CE87" i="8"/>
  <c r="DE86" i="8"/>
  <c r="DF86" i="8" s="1"/>
  <c r="CY86" i="8"/>
  <c r="CZ86" i="8" s="1"/>
  <c r="CS86" i="8"/>
  <c r="CT86" i="8" s="1"/>
  <c r="CM86" i="8"/>
  <c r="CN86" i="8" s="1"/>
  <c r="CH86" i="8"/>
  <c r="CG86" i="8"/>
  <c r="CE85" i="8"/>
  <c r="DE85" i="8"/>
  <c r="CY85" i="8"/>
  <c r="CZ85" i="8" s="1"/>
  <c r="CS85" i="8"/>
  <c r="CT85" i="8" s="1"/>
  <c r="CM85" i="8"/>
  <c r="CG85" i="8"/>
  <c r="CE82" i="8"/>
  <c r="DE84" i="8"/>
  <c r="DI39" i="8" s="1"/>
  <c r="CY84" i="8"/>
  <c r="CZ84" i="8" s="1"/>
  <c r="CS84" i="8"/>
  <c r="CT84" i="8" s="1"/>
  <c r="CM84" i="8"/>
  <c r="CQ39" i="8" s="1"/>
  <c r="CG84" i="8"/>
  <c r="CH84" i="8" s="1"/>
  <c r="CE78" i="8"/>
  <c r="DE83" i="8"/>
  <c r="DF83" i="8" s="1"/>
  <c r="CY83" i="8"/>
  <c r="CZ83" i="8" s="1"/>
  <c r="CS83" i="8"/>
  <c r="CT83" i="8" s="1"/>
  <c r="CM83" i="8"/>
  <c r="CG83" i="8"/>
  <c r="CH83" i="8" s="1"/>
  <c r="CE71" i="8"/>
  <c r="DE82" i="8"/>
  <c r="CY82" i="8"/>
  <c r="CZ82" i="8" s="1"/>
  <c r="CS82" i="8"/>
  <c r="CT82" i="8" s="1"/>
  <c r="CM82" i="8"/>
  <c r="CN82" i="8" s="1"/>
  <c r="CG82" i="8"/>
  <c r="CH82" i="8" s="1"/>
  <c r="CE61" i="8"/>
  <c r="DI81" i="8"/>
  <c r="DE81" i="8"/>
  <c r="DC81" i="8"/>
  <c r="CY81" i="8"/>
  <c r="CZ81" i="8" s="1"/>
  <c r="CS81" i="8"/>
  <c r="CT81" i="8" s="1"/>
  <c r="CM81" i="8"/>
  <c r="CN81" i="8" s="1"/>
  <c r="CK81" i="8"/>
  <c r="CG81" i="8"/>
  <c r="CH81" i="8" s="1"/>
  <c r="CE46" i="8"/>
  <c r="DI80" i="8"/>
  <c r="DE80" i="8"/>
  <c r="DF80" i="8" s="1"/>
  <c r="CY80" i="8"/>
  <c r="CZ80" i="8" s="1"/>
  <c r="CS80" i="8"/>
  <c r="CT80" i="8" s="1"/>
  <c r="CM80" i="8"/>
  <c r="CG80" i="8"/>
  <c r="CH80" i="8" s="1"/>
  <c r="CE86" i="8"/>
  <c r="DI79" i="8"/>
  <c r="DE79" i="8"/>
  <c r="DF79" i="8" s="1"/>
  <c r="DC79" i="8"/>
  <c r="CY79" i="8"/>
  <c r="CS79" i="8"/>
  <c r="CT79" i="8" s="1"/>
  <c r="CM79" i="8"/>
  <c r="CN79" i="8" s="1"/>
  <c r="CG79" i="8"/>
  <c r="CH79" i="8" s="1"/>
  <c r="CE84" i="8"/>
  <c r="DI78" i="8"/>
  <c r="DE78" i="8"/>
  <c r="DF78" i="8" s="1"/>
  <c r="CY78" i="8"/>
  <c r="CZ78" i="8" s="1"/>
  <c r="CS78" i="8"/>
  <c r="CM78" i="8"/>
  <c r="CN78" i="8" s="1"/>
  <c r="CG78" i="8"/>
  <c r="CH78" i="8" s="1"/>
  <c r="CE80" i="8"/>
  <c r="DE77" i="8"/>
  <c r="DF77" i="8" s="1"/>
  <c r="CY77" i="8"/>
  <c r="CZ77" i="8" s="1"/>
  <c r="CS77" i="8"/>
  <c r="CT77" i="8" s="1"/>
  <c r="CM77" i="8"/>
  <c r="CN77" i="8" s="1"/>
  <c r="CK77" i="8"/>
  <c r="CG77" i="8"/>
  <c r="CH77" i="8" s="1"/>
  <c r="CE75" i="8"/>
  <c r="DI76" i="8"/>
  <c r="DE76" i="8"/>
  <c r="DF76" i="8" s="1"/>
  <c r="CY76" i="8"/>
  <c r="CZ76" i="8" s="1"/>
  <c r="CS76" i="8"/>
  <c r="CT76" i="8" s="1"/>
  <c r="CQ76" i="8"/>
  <c r="CM76" i="8"/>
  <c r="CN76" i="8" s="1"/>
  <c r="CK76" i="8"/>
  <c r="CG76" i="8"/>
  <c r="CH76" i="8" s="1"/>
  <c r="CE69" i="8"/>
  <c r="DE75" i="8"/>
  <c r="DC75" i="8"/>
  <c r="CY75" i="8"/>
  <c r="CZ75" i="8" s="1"/>
  <c r="CW75" i="8"/>
  <c r="CS75" i="8"/>
  <c r="CM75" i="8"/>
  <c r="CN75" i="8" s="1"/>
  <c r="CG75" i="8"/>
  <c r="CH75" i="8" s="1"/>
  <c r="CE60" i="8"/>
  <c r="DI74" i="8"/>
  <c r="DE74" i="8"/>
  <c r="DF74" i="8" s="1"/>
  <c r="CY74" i="8"/>
  <c r="DC34" i="8" s="1"/>
  <c r="CW74" i="8"/>
  <c r="CS74" i="8"/>
  <c r="CT74" i="8" s="1"/>
  <c r="CM74" i="8"/>
  <c r="CN74" i="8" s="1"/>
  <c r="CK74" i="8"/>
  <c r="CG74" i="8"/>
  <c r="CE83" i="8"/>
  <c r="DE73" i="8"/>
  <c r="CY73" i="8"/>
  <c r="CZ73" i="8" s="1"/>
  <c r="CS73" i="8"/>
  <c r="CT73" i="8" s="1"/>
  <c r="CM73" i="8"/>
  <c r="CG73" i="8"/>
  <c r="CH73" i="8" s="1"/>
  <c r="CE81" i="8"/>
  <c r="DE72" i="8"/>
  <c r="DF72" i="8" s="1"/>
  <c r="CY72" i="8"/>
  <c r="CZ72" i="8" s="1"/>
  <c r="CS72" i="8"/>
  <c r="CT72" i="8" s="1"/>
  <c r="CM72" i="8"/>
  <c r="CN72" i="8" s="1"/>
  <c r="CG72" i="8"/>
  <c r="CH72" i="8" s="1"/>
  <c r="CE77" i="8"/>
  <c r="DE71" i="8"/>
  <c r="DF71" i="8" s="1"/>
  <c r="CY71" i="8"/>
  <c r="CZ71" i="8" s="1"/>
  <c r="CS71" i="8"/>
  <c r="CM71" i="8"/>
  <c r="CN71" i="8" s="1"/>
  <c r="CG71" i="8"/>
  <c r="CH71" i="8" s="1"/>
  <c r="CE72" i="8"/>
  <c r="DE70" i="8"/>
  <c r="CZ70" i="8"/>
  <c r="CY70" i="8"/>
  <c r="CS70" i="8"/>
  <c r="CT70" i="8" s="1"/>
  <c r="CM70" i="8"/>
  <c r="CN70" i="8" s="1"/>
  <c r="CG70" i="8"/>
  <c r="CH70" i="8" s="1"/>
  <c r="CE66" i="8"/>
  <c r="DE69" i="8"/>
  <c r="DF69" i="8" s="1"/>
  <c r="CY69" i="8"/>
  <c r="CZ69" i="8" s="1"/>
  <c r="CS69" i="8"/>
  <c r="CT69" i="8" s="1"/>
  <c r="CM69" i="8"/>
  <c r="CN69" i="8" s="1"/>
  <c r="CG69" i="8"/>
  <c r="CE57" i="8"/>
  <c r="DI68" i="8"/>
  <c r="DE68" i="8"/>
  <c r="DF68" i="8" s="1"/>
  <c r="CY68" i="8"/>
  <c r="CZ68" i="8" s="1"/>
  <c r="CS68" i="8"/>
  <c r="CM68" i="8"/>
  <c r="CN68" i="8" s="1"/>
  <c r="CG68" i="8"/>
  <c r="CH68" i="8" s="1"/>
  <c r="CE79" i="8"/>
  <c r="DE67" i="8"/>
  <c r="DI31" i="8" s="1"/>
  <c r="CZ67" i="8"/>
  <c r="CY67" i="8"/>
  <c r="CS67" i="8"/>
  <c r="CT67" i="8" s="1"/>
  <c r="CM67" i="8"/>
  <c r="CN67" i="8" s="1"/>
  <c r="CG67" i="8"/>
  <c r="CH67" i="8" s="1"/>
  <c r="CE76" i="8"/>
  <c r="DE66" i="8"/>
  <c r="DF66" i="8" s="1"/>
  <c r="CY66" i="8"/>
  <c r="CZ66" i="8" s="1"/>
  <c r="CS66" i="8"/>
  <c r="CT66" i="8" s="1"/>
  <c r="CM66" i="8"/>
  <c r="CN66" i="8" s="1"/>
  <c r="CG66" i="8"/>
  <c r="CH66" i="8" s="1"/>
  <c r="CE73" i="8"/>
  <c r="DF65" i="8"/>
  <c r="DE65" i="8"/>
  <c r="CY65" i="8"/>
  <c r="CS65" i="8"/>
  <c r="CT65" i="8" s="1"/>
  <c r="CM65" i="8"/>
  <c r="CN65" i="8" s="1"/>
  <c r="CG65" i="8"/>
  <c r="CH65" i="8" s="1"/>
  <c r="CE68" i="8"/>
  <c r="DE64" i="8"/>
  <c r="DF64" i="8" s="1"/>
  <c r="CY64" i="8"/>
  <c r="CZ64" i="8" s="1"/>
  <c r="CS64" i="8"/>
  <c r="CT64" i="8" s="1"/>
  <c r="CM64" i="8"/>
  <c r="CN64" i="8" s="1"/>
  <c r="CG64" i="8"/>
  <c r="CH64" i="8" s="1"/>
  <c r="CE62" i="8"/>
  <c r="DE63" i="8"/>
  <c r="DF63" i="8" s="1"/>
  <c r="CY63" i="8"/>
  <c r="CZ63" i="8" s="1"/>
  <c r="CS63" i="8"/>
  <c r="CT63" i="8" s="1"/>
  <c r="CM63" i="8"/>
  <c r="CN63" i="8" s="1"/>
  <c r="CG63" i="8"/>
  <c r="CH63" i="8" s="1"/>
  <c r="CE55" i="8"/>
  <c r="DE62" i="8"/>
  <c r="DF62" i="8" s="1"/>
  <c r="CY62" i="8"/>
  <c r="CZ62" i="8" s="1"/>
  <c r="CS62" i="8"/>
  <c r="CM62" i="8"/>
  <c r="CN62" i="8" s="1"/>
  <c r="CG62" i="8"/>
  <c r="CH62" i="8" s="1"/>
  <c r="CE74" i="8"/>
  <c r="DE61" i="8"/>
  <c r="DC61" i="8"/>
  <c r="CY61" i="8"/>
  <c r="CZ61" i="8" s="1"/>
  <c r="CS61" i="8"/>
  <c r="CT61" i="8" s="1"/>
  <c r="CM61" i="8"/>
  <c r="CN61" i="8" s="1"/>
  <c r="CK61" i="8"/>
  <c r="CG61" i="8"/>
  <c r="CH61" i="8" s="1"/>
  <c r="CE70" i="8"/>
  <c r="DE60" i="8"/>
  <c r="DF60" i="8" s="1"/>
  <c r="CY60" i="8"/>
  <c r="CZ60" i="8" s="1"/>
  <c r="CW60" i="8"/>
  <c r="CS60" i="8"/>
  <c r="CT60" i="8" s="1"/>
  <c r="CM60" i="8"/>
  <c r="CN60" i="8" s="1"/>
  <c r="CG60" i="8"/>
  <c r="CH60" i="8" s="1"/>
  <c r="CE67" i="8"/>
  <c r="DI59" i="8"/>
  <c r="DE59" i="8"/>
  <c r="DF59" i="8" s="1"/>
  <c r="CY59" i="8"/>
  <c r="CZ59" i="8" s="1"/>
  <c r="CS59" i="8"/>
  <c r="CT59" i="8" s="1"/>
  <c r="CQ59" i="8"/>
  <c r="CM59" i="8"/>
  <c r="CN59" i="8" s="1"/>
  <c r="CG59" i="8"/>
  <c r="CH59" i="8" s="1"/>
  <c r="CE64" i="8"/>
  <c r="DI58" i="8"/>
  <c r="DE58" i="8"/>
  <c r="DF58" i="8" s="1"/>
  <c r="CY58" i="8"/>
  <c r="CZ58" i="8" s="1"/>
  <c r="CS58" i="8"/>
  <c r="CT58" i="8" s="1"/>
  <c r="CM58" i="8"/>
  <c r="CN58" i="8" s="1"/>
  <c r="CK58" i="8"/>
  <c r="CG58" i="8"/>
  <c r="CH58" i="8" s="1"/>
  <c r="CE58" i="8"/>
  <c r="DF57" i="8"/>
  <c r="DE57" i="8"/>
  <c r="CY57" i="8"/>
  <c r="CZ57" i="8" s="1"/>
  <c r="CS57" i="8"/>
  <c r="CT57" i="8" s="1"/>
  <c r="CM57" i="8"/>
  <c r="CN57" i="8" s="1"/>
  <c r="CG57" i="8"/>
  <c r="CH57" i="8" s="1"/>
  <c r="CE52" i="8"/>
  <c r="DI56" i="8"/>
  <c r="DE56" i="8"/>
  <c r="DF56" i="8" s="1"/>
  <c r="CY56" i="8"/>
  <c r="CZ56" i="8" s="1"/>
  <c r="CW56" i="8"/>
  <c r="CS56" i="8"/>
  <c r="CT56" i="8" s="1"/>
  <c r="CQ56" i="8"/>
  <c r="CM56" i="8"/>
  <c r="CN56" i="8" s="1"/>
  <c r="CG56" i="8"/>
  <c r="CH56" i="8" s="1"/>
  <c r="CE65" i="8"/>
  <c r="DE55" i="8"/>
  <c r="DF55" i="8" s="1"/>
  <c r="CY55" i="8"/>
  <c r="CZ55" i="8" s="1"/>
  <c r="CT55" i="8"/>
  <c r="CS55" i="8"/>
  <c r="CM55" i="8"/>
  <c r="CN55" i="8" s="1"/>
  <c r="CG55" i="8"/>
  <c r="CH55" i="8" s="1"/>
  <c r="CE63" i="8"/>
  <c r="DE54" i="8"/>
  <c r="DF54" i="8" s="1"/>
  <c r="CY54" i="8"/>
  <c r="CZ54" i="8" s="1"/>
  <c r="CW54" i="8"/>
  <c r="CS54" i="8"/>
  <c r="CT54" i="8" s="1"/>
  <c r="CQ54" i="8"/>
  <c r="CM54" i="8"/>
  <c r="CN54" i="8" s="1"/>
  <c r="CG54" i="8"/>
  <c r="CH54" i="8" s="1"/>
  <c r="CE59" i="8"/>
  <c r="DE53" i="8"/>
  <c r="DF53" i="8" s="1"/>
  <c r="CY53" i="8"/>
  <c r="CZ53" i="8" s="1"/>
  <c r="CS53" i="8"/>
  <c r="CT53" i="8" s="1"/>
  <c r="CM53" i="8"/>
  <c r="CN53" i="8" s="1"/>
  <c r="CG53" i="8"/>
  <c r="CH53" i="8" s="1"/>
  <c r="CE56" i="8"/>
  <c r="DE52" i="8"/>
  <c r="DF52" i="8" s="1"/>
  <c r="CY52" i="8"/>
  <c r="CZ52" i="8" s="1"/>
  <c r="CS52" i="8"/>
  <c r="CT52" i="8" s="1"/>
  <c r="CQ52" i="8"/>
  <c r="CM52" i="8"/>
  <c r="CN52" i="8" s="1"/>
  <c r="CK52" i="8"/>
  <c r="CG52" i="8"/>
  <c r="CH52" i="8" s="1"/>
  <c r="CE54" i="8"/>
  <c r="DF51" i="8"/>
  <c r="DE51" i="8"/>
  <c r="CZ51" i="8"/>
  <c r="CY51" i="8"/>
  <c r="CS51" i="8"/>
  <c r="CT51" i="8" s="1"/>
  <c r="CM51" i="8"/>
  <c r="CG51" i="8"/>
  <c r="CH51" i="8" s="1"/>
  <c r="CE49" i="8"/>
  <c r="DE50" i="8"/>
  <c r="DF50" i="8" s="1"/>
  <c r="CY50" i="8"/>
  <c r="CZ50" i="8" s="1"/>
  <c r="CS50" i="8"/>
  <c r="CT50" i="8" s="1"/>
  <c r="CM50" i="8"/>
  <c r="CN50" i="8" s="1"/>
  <c r="CG50" i="8"/>
  <c r="CH50" i="8" s="1"/>
  <c r="CE53" i="8"/>
  <c r="DE49" i="8"/>
  <c r="DF49" i="8" s="1"/>
  <c r="CY49" i="8"/>
  <c r="CS49" i="8"/>
  <c r="CT49" i="8" s="1"/>
  <c r="CM49" i="8"/>
  <c r="CN49" i="8" s="1"/>
  <c r="CG49" i="8"/>
  <c r="CH49" i="8" s="1"/>
  <c r="CE51" i="8"/>
  <c r="DE48" i="8"/>
  <c r="DF48" i="8" s="1"/>
  <c r="CY48" i="8"/>
  <c r="CZ48" i="8" s="1"/>
  <c r="CS48" i="8"/>
  <c r="CT48" i="8" s="1"/>
  <c r="CQ48" i="8"/>
  <c r="CM48" i="8"/>
  <c r="CN48" i="8" s="1"/>
  <c r="CK48" i="8"/>
  <c r="CG48" i="8"/>
  <c r="CH48" i="8" s="1"/>
  <c r="CE50" i="8"/>
  <c r="DE47" i="8"/>
  <c r="DF47" i="8" s="1"/>
  <c r="CY47" i="8"/>
  <c r="CZ47" i="8" s="1"/>
  <c r="CS47" i="8"/>
  <c r="CT47" i="8" s="1"/>
  <c r="CM47" i="8"/>
  <c r="CG47" i="8"/>
  <c r="CH47" i="8" s="1"/>
  <c r="CE48" i="8"/>
  <c r="DE46" i="8"/>
  <c r="DF46" i="8" s="1"/>
  <c r="CY46" i="8"/>
  <c r="CZ46" i="8" s="1"/>
  <c r="CS46" i="8"/>
  <c r="CT46" i="8" s="1"/>
  <c r="CM46" i="8"/>
  <c r="CN46" i="8" s="1"/>
  <c r="CG46" i="8"/>
  <c r="CE47" i="8"/>
  <c r="DE45" i="8"/>
  <c r="CY45" i="8"/>
  <c r="CS45" i="8"/>
  <c r="CM45" i="8"/>
  <c r="CN45" i="8" s="1"/>
  <c r="CG45" i="8"/>
  <c r="CE45" i="8"/>
  <c r="DE44" i="8"/>
  <c r="DF44" i="8" s="1"/>
  <c r="CY44" i="8"/>
  <c r="CZ44" i="8" s="1"/>
  <c r="CS44" i="8"/>
  <c r="CT44" i="8" s="1"/>
  <c r="CM44" i="8"/>
  <c r="CN44" i="8" s="1"/>
  <c r="CG44" i="8"/>
  <c r="CH44" i="8" s="1"/>
  <c r="CE43" i="8"/>
  <c r="DE43" i="8"/>
  <c r="DF43" i="8" s="1"/>
  <c r="CY43" i="8"/>
  <c r="CZ43" i="8" s="1"/>
  <c r="CS43" i="8"/>
  <c r="CM43" i="8"/>
  <c r="CN43" i="8" s="1"/>
  <c r="CG43" i="8"/>
  <c r="CH43" i="8" s="1"/>
  <c r="CE40" i="8"/>
  <c r="DE42" i="8"/>
  <c r="CY42" i="8"/>
  <c r="DC19" i="8" s="1"/>
  <c r="CS42" i="8"/>
  <c r="CT42" i="8" s="1"/>
  <c r="CM42" i="8"/>
  <c r="CN42" i="8" s="1"/>
  <c r="CG42" i="8"/>
  <c r="CE36" i="8"/>
  <c r="DI41" i="8"/>
  <c r="DE41" i="8"/>
  <c r="DF41" i="8" s="1"/>
  <c r="CY41" i="8"/>
  <c r="CS41" i="8"/>
  <c r="CT41" i="8" s="1"/>
  <c r="CM41" i="8"/>
  <c r="CG41" i="8"/>
  <c r="CE29" i="8"/>
  <c r="DE40" i="8"/>
  <c r="CY40" i="8"/>
  <c r="CZ40" i="8" s="1"/>
  <c r="CS40" i="8"/>
  <c r="CM40" i="8"/>
  <c r="CN40" i="8" s="1"/>
  <c r="CG40" i="8"/>
  <c r="CH40" i="8" s="1"/>
  <c r="CE19" i="8"/>
  <c r="DE39" i="8"/>
  <c r="DF39" i="8" s="1"/>
  <c r="DC39" i="8"/>
  <c r="CY39" i="8"/>
  <c r="CZ39" i="8" s="1"/>
  <c r="CS39" i="8"/>
  <c r="CT39" i="8" s="1"/>
  <c r="CM39" i="8"/>
  <c r="CN39" i="8" s="1"/>
  <c r="CK39" i="8"/>
  <c r="CG39" i="8"/>
  <c r="CH39" i="8" s="1"/>
  <c r="CE4" i="8"/>
  <c r="DE38" i="8"/>
  <c r="CY38" i="8"/>
  <c r="CS38" i="8"/>
  <c r="CT38" i="8" s="1"/>
  <c r="CM38" i="8"/>
  <c r="CN38" i="8" s="1"/>
  <c r="CG38" i="8"/>
  <c r="CH38" i="8" s="1"/>
  <c r="CE44" i="8"/>
  <c r="DE37" i="8"/>
  <c r="DF37" i="8" s="1"/>
  <c r="CY37" i="8"/>
  <c r="CZ37" i="8" s="1"/>
  <c r="CS37" i="8"/>
  <c r="CM37" i="8"/>
  <c r="CG37" i="8"/>
  <c r="CE42" i="8"/>
  <c r="DI36" i="8"/>
  <c r="DE36" i="8"/>
  <c r="DF36" i="8" s="1"/>
  <c r="CY36" i="8"/>
  <c r="CZ36" i="8" s="1"/>
  <c r="CS36" i="8"/>
  <c r="CW16" i="8" s="1"/>
  <c r="CQ36" i="8"/>
  <c r="CM36" i="8"/>
  <c r="CQ16" i="8" s="1"/>
  <c r="CG36" i="8"/>
  <c r="CK16" i="8" s="1"/>
  <c r="CE38" i="8"/>
  <c r="DE35" i="8"/>
  <c r="DF35" i="8" s="1"/>
  <c r="CY35" i="8"/>
  <c r="CZ35" i="8" s="1"/>
  <c r="CS35" i="8"/>
  <c r="CT35" i="8" s="1"/>
  <c r="CM35" i="8"/>
  <c r="CN35" i="8" s="1"/>
  <c r="CG35" i="8"/>
  <c r="CE33" i="8"/>
  <c r="DE34" i="8"/>
  <c r="DF34" i="8" s="1"/>
  <c r="CY34" i="8"/>
  <c r="CZ34" i="8" s="1"/>
  <c r="CS34" i="8"/>
  <c r="CT34" i="8" s="1"/>
  <c r="CQ34" i="8"/>
  <c r="CM34" i="8"/>
  <c r="CG34" i="8"/>
  <c r="CH34" i="8" s="1"/>
  <c r="CE27" i="8"/>
  <c r="DE33" i="8"/>
  <c r="CY33" i="8"/>
  <c r="CZ33" i="8" s="1"/>
  <c r="CS33" i="8"/>
  <c r="CM33" i="8"/>
  <c r="CN33" i="8" s="1"/>
  <c r="CG33" i="8"/>
  <c r="CH33" i="8" s="1"/>
  <c r="CE18" i="8"/>
  <c r="DE32" i="8"/>
  <c r="CY32" i="8"/>
  <c r="CZ32" i="8" s="1"/>
  <c r="CS32" i="8"/>
  <c r="CT32" i="8" s="1"/>
  <c r="CM32" i="8"/>
  <c r="CQ14" i="8" s="1"/>
  <c r="CG32" i="8"/>
  <c r="CH32" i="8" s="1"/>
  <c r="CE41" i="8"/>
  <c r="DE31" i="8"/>
  <c r="DF31" i="8" s="1"/>
  <c r="CY31" i="8"/>
  <c r="CZ31" i="8" s="1"/>
  <c r="CS31" i="8"/>
  <c r="CT31" i="8" s="1"/>
  <c r="CM31" i="8"/>
  <c r="CN31" i="8" s="1"/>
  <c r="CG31" i="8"/>
  <c r="CH31" i="8" s="1"/>
  <c r="CE39" i="8"/>
  <c r="DE30" i="8"/>
  <c r="DF30" i="8" s="1"/>
  <c r="CY30" i="8"/>
  <c r="CZ30" i="8" s="1"/>
  <c r="CS30" i="8"/>
  <c r="CT30" i="8" s="1"/>
  <c r="CM30" i="8"/>
  <c r="CN30" i="8" s="1"/>
  <c r="CG30" i="8"/>
  <c r="CH30" i="8" s="1"/>
  <c r="CE35" i="8"/>
  <c r="DE29" i="8"/>
  <c r="CY29" i="8"/>
  <c r="CS29" i="8"/>
  <c r="CM29" i="8"/>
  <c r="CG29" i="8"/>
  <c r="CE30" i="8"/>
  <c r="DE28" i="8"/>
  <c r="DF28" i="8" s="1"/>
  <c r="DC28" i="8"/>
  <c r="CY28" i="8"/>
  <c r="CZ28" i="8" s="1"/>
  <c r="CW28" i="8"/>
  <c r="CS28" i="8"/>
  <c r="CT28" i="8" s="1"/>
  <c r="CM28" i="8"/>
  <c r="CN28" i="8" s="1"/>
  <c r="CG28" i="8"/>
  <c r="CH28" i="8" s="1"/>
  <c r="CE24" i="8"/>
  <c r="DE27" i="8"/>
  <c r="DF27" i="8" s="1"/>
  <c r="CY27" i="8"/>
  <c r="CZ27" i="8" s="1"/>
  <c r="CS27" i="8"/>
  <c r="CT27" i="8" s="1"/>
  <c r="CM27" i="8"/>
  <c r="CN27" i="8" s="1"/>
  <c r="CG27" i="8"/>
  <c r="CH27" i="8" s="1"/>
  <c r="CE15" i="8"/>
  <c r="DI26" i="8"/>
  <c r="DE26" i="8"/>
  <c r="CY26" i="8"/>
  <c r="CZ26" i="8" s="1"/>
  <c r="CS26" i="8"/>
  <c r="CT26" i="8" s="1"/>
  <c r="CM26" i="8"/>
  <c r="CN26" i="8" s="1"/>
  <c r="CG26" i="8"/>
  <c r="CE37" i="8"/>
  <c r="DE25" i="8"/>
  <c r="DF25" i="8" s="1"/>
  <c r="CY25" i="8"/>
  <c r="CZ25" i="8" s="1"/>
  <c r="CS25" i="8"/>
  <c r="CT25" i="8" s="1"/>
  <c r="CM25" i="8"/>
  <c r="CG25" i="8"/>
  <c r="CH25" i="8" s="1"/>
  <c r="CE34" i="8"/>
  <c r="DE24" i="8"/>
  <c r="DF24" i="8" s="1"/>
  <c r="CY24" i="8"/>
  <c r="CZ24" i="8" s="1"/>
  <c r="CS24" i="8"/>
  <c r="CT24" i="8" s="1"/>
  <c r="CM24" i="8"/>
  <c r="CN24" i="8" s="1"/>
  <c r="CG24" i="8"/>
  <c r="CH24" i="8" s="1"/>
  <c r="CE31" i="8"/>
  <c r="DE23" i="8"/>
  <c r="DF23" i="8" s="1"/>
  <c r="CY23" i="8"/>
  <c r="CZ23" i="8" s="1"/>
  <c r="CS23" i="8"/>
  <c r="CM23" i="8"/>
  <c r="CN23" i="8" s="1"/>
  <c r="CH23" i="8"/>
  <c r="CG23" i="8"/>
  <c r="CE26" i="8"/>
  <c r="DE22" i="8"/>
  <c r="DF22" i="8" s="1"/>
  <c r="CY22" i="8"/>
  <c r="CZ22" i="8" s="1"/>
  <c r="CS22" i="8"/>
  <c r="CT22" i="8" s="1"/>
  <c r="CM22" i="8"/>
  <c r="CN22" i="8" s="1"/>
  <c r="CG22" i="8"/>
  <c r="CH22" i="8" s="1"/>
  <c r="CE20" i="8"/>
  <c r="DE21" i="8"/>
  <c r="DF21" i="8" s="1"/>
  <c r="CY21" i="8"/>
  <c r="CZ21" i="8" s="1"/>
  <c r="CS21" i="8"/>
  <c r="CT21" i="8" s="1"/>
  <c r="CM21" i="8"/>
  <c r="CN21" i="8" s="1"/>
  <c r="CG21" i="8"/>
  <c r="CH21" i="8" s="1"/>
  <c r="CE13" i="8"/>
  <c r="DE20" i="8"/>
  <c r="DF20" i="8" s="1"/>
  <c r="DC20" i="8"/>
  <c r="CY20" i="8"/>
  <c r="CZ20" i="8" s="1"/>
  <c r="CS20" i="8"/>
  <c r="CT20" i="8" s="1"/>
  <c r="CM20" i="8"/>
  <c r="CG20" i="8"/>
  <c r="CH20" i="8" s="1"/>
  <c r="CE32" i="8"/>
  <c r="DE19" i="8"/>
  <c r="DF19" i="8" s="1"/>
  <c r="CY19" i="8"/>
  <c r="CZ19" i="8" s="1"/>
  <c r="CS19" i="8"/>
  <c r="CT19" i="8" s="1"/>
  <c r="CM19" i="8"/>
  <c r="CN19" i="8" s="1"/>
  <c r="CG19" i="8"/>
  <c r="CH19" i="8" s="1"/>
  <c r="CE28" i="8"/>
  <c r="DE18" i="8"/>
  <c r="DF18" i="8" s="1"/>
  <c r="CY18" i="8"/>
  <c r="CZ18" i="8" s="1"/>
  <c r="CS18" i="8"/>
  <c r="CT18" i="8" s="1"/>
  <c r="CM18" i="8"/>
  <c r="CN18" i="8" s="1"/>
  <c r="CG18" i="8"/>
  <c r="CH18" i="8" s="1"/>
  <c r="CE25" i="8"/>
  <c r="DE17" i="8"/>
  <c r="DF17" i="8" s="1"/>
  <c r="CY17" i="8"/>
  <c r="CZ17" i="8" s="1"/>
  <c r="CS17" i="8"/>
  <c r="CT17" i="8" s="1"/>
  <c r="CM17" i="8"/>
  <c r="CN17" i="8" s="1"/>
  <c r="CH17" i="8"/>
  <c r="CG17" i="8"/>
  <c r="CE22" i="8"/>
  <c r="DI16" i="8"/>
  <c r="DE16" i="8"/>
  <c r="DF16" i="8" s="1"/>
  <c r="DC16" i="8"/>
  <c r="CY16" i="8"/>
  <c r="CZ16" i="8" s="1"/>
  <c r="CS16" i="8"/>
  <c r="CM16" i="8"/>
  <c r="CN16" i="8" s="1"/>
  <c r="CG16" i="8"/>
  <c r="CH16" i="8" s="1"/>
  <c r="CE16" i="8"/>
  <c r="DE15" i="8"/>
  <c r="DF15" i="8" s="1"/>
  <c r="CY15" i="8"/>
  <c r="CZ15" i="8" s="1"/>
  <c r="CS15" i="8"/>
  <c r="CT15" i="8" s="1"/>
  <c r="CM15" i="8"/>
  <c r="CN15" i="8" s="1"/>
  <c r="CG15" i="8"/>
  <c r="CH15" i="8" s="1"/>
  <c r="CE10" i="8"/>
  <c r="DE14" i="8"/>
  <c r="DF14" i="8" s="1"/>
  <c r="CY14" i="8"/>
  <c r="CZ14" i="8" s="1"/>
  <c r="CS14" i="8"/>
  <c r="CT14" i="8" s="1"/>
  <c r="CM14" i="8"/>
  <c r="CN14" i="8" s="1"/>
  <c r="CG14" i="8"/>
  <c r="CH14" i="8" s="1"/>
  <c r="CE23" i="8"/>
  <c r="DE13" i="8"/>
  <c r="DI8" i="8" s="1"/>
  <c r="CY13" i="8"/>
  <c r="CZ13" i="8" s="1"/>
  <c r="CS13" i="8"/>
  <c r="CM13" i="8"/>
  <c r="CN13" i="8" s="1"/>
  <c r="CG13" i="8"/>
  <c r="CK8" i="8" s="1"/>
  <c r="CE21" i="8"/>
  <c r="DE12" i="8"/>
  <c r="DF12" i="8" s="1"/>
  <c r="CY12" i="8"/>
  <c r="CZ12" i="8" s="1"/>
  <c r="CS12" i="8"/>
  <c r="CT12" i="8" s="1"/>
  <c r="CM12" i="8"/>
  <c r="CN12" i="8" s="1"/>
  <c r="CG12" i="8"/>
  <c r="CH12" i="8" s="1"/>
  <c r="CE17" i="8"/>
  <c r="DE11" i="8"/>
  <c r="DF11" i="8" s="1"/>
  <c r="CY11" i="8"/>
  <c r="CZ11" i="8" s="1"/>
  <c r="CS11" i="8"/>
  <c r="CT11" i="8" s="1"/>
  <c r="CM11" i="8"/>
  <c r="CN11" i="8" s="1"/>
  <c r="CG11" i="8"/>
  <c r="CH11" i="8" s="1"/>
  <c r="CE14" i="8"/>
  <c r="DE10" i="8"/>
  <c r="DF10" i="8" s="1"/>
  <c r="CY10" i="8"/>
  <c r="CZ10" i="8" s="1"/>
  <c r="CS10" i="8"/>
  <c r="CT10" i="8" s="1"/>
  <c r="CM10" i="8"/>
  <c r="CN10" i="8" s="1"/>
  <c r="CH10" i="8"/>
  <c r="CG10" i="8"/>
  <c r="CE12" i="8"/>
  <c r="DE9" i="8"/>
  <c r="DF9" i="8" s="1"/>
  <c r="CY9" i="8"/>
  <c r="CZ9" i="8" s="1"/>
  <c r="CS9" i="8"/>
  <c r="CT9" i="8" s="1"/>
  <c r="CM9" i="8"/>
  <c r="CN9" i="8" s="1"/>
  <c r="CG9" i="8"/>
  <c r="CH9" i="8" s="1"/>
  <c r="CE7" i="8"/>
  <c r="DE8" i="8"/>
  <c r="DF8" i="8" s="1"/>
  <c r="CY8" i="8"/>
  <c r="CZ8" i="8" s="1"/>
  <c r="CS8" i="8"/>
  <c r="CT8" i="8" s="1"/>
  <c r="CM8" i="8"/>
  <c r="CN8" i="8" s="1"/>
  <c r="CG8" i="8"/>
  <c r="CH8" i="8" s="1"/>
  <c r="CE11" i="8"/>
  <c r="DE7" i="8"/>
  <c r="DF7" i="8" s="1"/>
  <c r="CY7" i="8"/>
  <c r="CZ7" i="8" s="1"/>
  <c r="CS7" i="8"/>
  <c r="CM7" i="8"/>
  <c r="CN7" i="8" s="1"/>
  <c r="CG7" i="8"/>
  <c r="CE9" i="8"/>
  <c r="DE6" i="8"/>
  <c r="DF6" i="8" s="1"/>
  <c r="CY6" i="8"/>
  <c r="CZ6" i="8" s="1"/>
  <c r="CS6" i="8"/>
  <c r="CT6" i="8" s="1"/>
  <c r="CM6" i="8"/>
  <c r="CN6" i="8" s="1"/>
  <c r="CG6" i="8"/>
  <c r="CH6" i="8" s="1"/>
  <c r="CE8" i="8"/>
  <c r="DE5" i="8"/>
  <c r="DF5" i="8" s="1"/>
  <c r="CY5" i="8"/>
  <c r="CZ5" i="8" s="1"/>
  <c r="CS5" i="8"/>
  <c r="CM5" i="8"/>
  <c r="CN5" i="8" s="1"/>
  <c r="CG5" i="8"/>
  <c r="CH5" i="8" s="1"/>
  <c r="CE6" i="8"/>
  <c r="DE4" i="8"/>
  <c r="DF4" i="8" s="1"/>
  <c r="CY4" i="8"/>
  <c r="CZ4" i="8" s="1"/>
  <c r="CS4" i="8"/>
  <c r="CT4" i="8" s="1"/>
  <c r="CM4" i="8"/>
  <c r="CG4" i="8"/>
  <c r="CH4" i="8" s="1"/>
  <c r="CE5" i="8"/>
  <c r="DE465" i="6"/>
  <c r="DF465" i="6" s="1"/>
  <c r="CY465" i="6"/>
  <c r="CZ465" i="6" s="1"/>
  <c r="CS465" i="6"/>
  <c r="CT465" i="6" s="1"/>
  <c r="CM465" i="6"/>
  <c r="CG465" i="6"/>
  <c r="CH465" i="6" s="1"/>
  <c r="CE465" i="6"/>
  <c r="DE464" i="6"/>
  <c r="DF464" i="6" s="1"/>
  <c r="CY464" i="6"/>
  <c r="DC220" i="6" s="1"/>
  <c r="CS464" i="6"/>
  <c r="CM464" i="6"/>
  <c r="CN464" i="6" s="1"/>
  <c r="CG464" i="6"/>
  <c r="CH464" i="6" s="1"/>
  <c r="CE463" i="6"/>
  <c r="DE463" i="6"/>
  <c r="CY463" i="6"/>
  <c r="CZ463" i="6" s="1"/>
  <c r="CS463" i="6"/>
  <c r="CT463" i="6" s="1"/>
  <c r="CM463" i="6"/>
  <c r="CG463" i="6"/>
  <c r="CE460" i="6"/>
  <c r="DE462" i="6"/>
  <c r="CY462" i="6"/>
  <c r="CZ462" i="6" s="1"/>
  <c r="CT462" i="6"/>
  <c r="CS462" i="6"/>
  <c r="CM462" i="6"/>
  <c r="CN462" i="6" s="1"/>
  <c r="CG462" i="6"/>
  <c r="CH462" i="6" s="1"/>
  <c r="CE456" i="6"/>
  <c r="DE461" i="6"/>
  <c r="DF461" i="6" s="1"/>
  <c r="CY461" i="6"/>
  <c r="CS461" i="6"/>
  <c r="CM461" i="6"/>
  <c r="CN461" i="6" s="1"/>
  <c r="CG461" i="6"/>
  <c r="CH461" i="6" s="1"/>
  <c r="CE449" i="6"/>
  <c r="DE460" i="6"/>
  <c r="CY460" i="6"/>
  <c r="CZ460" i="6" s="1"/>
  <c r="CS460" i="6"/>
  <c r="CT460" i="6" s="1"/>
  <c r="CM460" i="6"/>
  <c r="CG460" i="6"/>
  <c r="CH460" i="6" s="1"/>
  <c r="CE439" i="6"/>
  <c r="DE459" i="6"/>
  <c r="CY459" i="6"/>
  <c r="CS459" i="6"/>
  <c r="CT459" i="6" s="1"/>
  <c r="CM459" i="6"/>
  <c r="CN459" i="6" s="1"/>
  <c r="CG459" i="6"/>
  <c r="CH459" i="6" s="1"/>
  <c r="CE424" i="6"/>
  <c r="DE458" i="6"/>
  <c r="DF458" i="6" s="1"/>
  <c r="CZ458" i="6"/>
  <c r="CY458" i="6"/>
  <c r="CS458" i="6"/>
  <c r="CT458" i="6" s="1"/>
  <c r="CM458" i="6"/>
  <c r="CN458" i="6" s="1"/>
  <c r="CG458" i="6"/>
  <c r="CH458" i="6" s="1"/>
  <c r="CE464" i="6"/>
  <c r="DE457" i="6"/>
  <c r="DF457" i="6" s="1"/>
  <c r="CY457" i="6"/>
  <c r="CZ457" i="6" s="1"/>
  <c r="CS457" i="6"/>
  <c r="CT457" i="6" s="1"/>
  <c r="CM457" i="6"/>
  <c r="CG457" i="6"/>
  <c r="CH457" i="6" s="1"/>
  <c r="CE462" i="6"/>
  <c r="DE456" i="6"/>
  <c r="CY456" i="6"/>
  <c r="CZ456" i="6" s="1"/>
  <c r="CS456" i="6"/>
  <c r="CW216" i="6" s="1"/>
  <c r="CM456" i="6"/>
  <c r="CN456" i="6" s="1"/>
  <c r="CG456" i="6"/>
  <c r="CE458" i="6"/>
  <c r="DE455" i="6"/>
  <c r="DF455" i="6" s="1"/>
  <c r="CY455" i="6"/>
  <c r="CZ455" i="6" s="1"/>
  <c r="CS455" i="6"/>
  <c r="CT455" i="6" s="1"/>
  <c r="CM455" i="6"/>
  <c r="CN455" i="6" s="1"/>
  <c r="CG455" i="6"/>
  <c r="CE453" i="6"/>
  <c r="DE454" i="6"/>
  <c r="DF454" i="6" s="1"/>
  <c r="CY454" i="6"/>
  <c r="CS454" i="6"/>
  <c r="CT454" i="6" s="1"/>
  <c r="CM454" i="6"/>
  <c r="CN454" i="6" s="1"/>
  <c r="CG454" i="6"/>
  <c r="CH454" i="6" s="1"/>
  <c r="CE447" i="6"/>
  <c r="DE453" i="6"/>
  <c r="CY453" i="6"/>
  <c r="CZ453" i="6" s="1"/>
  <c r="CS453" i="6"/>
  <c r="CM453" i="6"/>
  <c r="CG453" i="6"/>
  <c r="CH453" i="6" s="1"/>
  <c r="CE438" i="6"/>
  <c r="DE452" i="6"/>
  <c r="CY452" i="6"/>
  <c r="CT452" i="6"/>
  <c r="CS452" i="6"/>
  <c r="CM452" i="6"/>
  <c r="CG452" i="6"/>
  <c r="CH452" i="6" s="1"/>
  <c r="CE461" i="6"/>
  <c r="DE451" i="6"/>
  <c r="CY451" i="6"/>
  <c r="CZ451" i="6" s="1"/>
  <c r="CS451" i="6"/>
  <c r="CT451" i="6" s="1"/>
  <c r="CM451" i="6"/>
  <c r="CN451" i="6" s="1"/>
  <c r="CG451" i="6"/>
  <c r="CH451" i="6" s="1"/>
  <c r="CE459" i="6"/>
  <c r="DE450" i="6"/>
  <c r="DF450" i="6" s="1"/>
  <c r="CY450" i="6"/>
  <c r="CZ450" i="6" s="1"/>
  <c r="CS450" i="6"/>
  <c r="CT450" i="6" s="1"/>
  <c r="CM450" i="6"/>
  <c r="CN450" i="6" s="1"/>
  <c r="CG450" i="6"/>
  <c r="CH450" i="6" s="1"/>
  <c r="CE455" i="6"/>
  <c r="DE449" i="6"/>
  <c r="DF449" i="6" s="1"/>
  <c r="CY449" i="6"/>
  <c r="CZ449" i="6" s="1"/>
  <c r="CS449" i="6"/>
  <c r="CM449" i="6"/>
  <c r="CN449" i="6" s="1"/>
  <c r="CG449" i="6"/>
  <c r="CE450" i="6"/>
  <c r="DE448" i="6"/>
  <c r="DF448" i="6" s="1"/>
  <c r="CY448" i="6"/>
  <c r="CZ448" i="6" s="1"/>
  <c r="CS448" i="6"/>
  <c r="CM448" i="6"/>
  <c r="CN448" i="6" s="1"/>
  <c r="CG448" i="6"/>
  <c r="CH448" i="6" s="1"/>
  <c r="CE444" i="6"/>
  <c r="DE447" i="6"/>
  <c r="DF447" i="6" s="1"/>
  <c r="CY447" i="6"/>
  <c r="CZ447" i="6" s="1"/>
  <c r="CS447" i="6"/>
  <c r="CT447" i="6" s="1"/>
  <c r="CM447" i="6"/>
  <c r="CN447" i="6" s="1"/>
  <c r="CG447" i="6"/>
  <c r="CE435" i="6"/>
  <c r="DE446" i="6"/>
  <c r="CY446" i="6"/>
  <c r="CS446" i="6"/>
  <c r="CT446" i="6" s="1"/>
  <c r="CM446" i="6"/>
  <c r="CN446" i="6" s="1"/>
  <c r="CG446" i="6"/>
  <c r="CH446" i="6" s="1"/>
  <c r="CE457" i="6"/>
  <c r="DE445" i="6"/>
  <c r="DF445" i="6" s="1"/>
  <c r="CY445" i="6"/>
  <c r="CS445" i="6"/>
  <c r="CT445" i="6" s="1"/>
  <c r="CM445" i="6"/>
  <c r="CN445" i="6" s="1"/>
  <c r="CG445" i="6"/>
  <c r="CE454" i="6"/>
  <c r="DE444" i="6"/>
  <c r="DF444" i="6" s="1"/>
  <c r="CY444" i="6"/>
  <c r="CZ444" i="6" s="1"/>
  <c r="CS444" i="6"/>
  <c r="CT444" i="6" s="1"/>
  <c r="CM444" i="6"/>
  <c r="CN444" i="6" s="1"/>
  <c r="CG444" i="6"/>
  <c r="CH444" i="6" s="1"/>
  <c r="CE451" i="6"/>
  <c r="DE443" i="6"/>
  <c r="CY443" i="6"/>
  <c r="CZ443" i="6" s="1"/>
  <c r="CS443" i="6"/>
  <c r="CT443" i="6" s="1"/>
  <c r="CM443" i="6"/>
  <c r="CN443" i="6" s="1"/>
  <c r="CG443" i="6"/>
  <c r="CH443" i="6" s="1"/>
  <c r="CE446" i="6"/>
  <c r="DE442" i="6"/>
  <c r="DF442" i="6" s="1"/>
  <c r="CZ442" i="6"/>
  <c r="CY442" i="6"/>
  <c r="CS442" i="6"/>
  <c r="CT442" i="6" s="1"/>
  <c r="CM442" i="6"/>
  <c r="CN442" i="6" s="1"/>
  <c r="CG442" i="6"/>
  <c r="CH442" i="6" s="1"/>
  <c r="CE440" i="6"/>
  <c r="DE441" i="6"/>
  <c r="DF441" i="6" s="1"/>
  <c r="CY441" i="6"/>
  <c r="CZ441" i="6" s="1"/>
  <c r="CS441" i="6"/>
  <c r="CT441" i="6" s="1"/>
  <c r="CM441" i="6"/>
  <c r="CG441" i="6"/>
  <c r="CH441" i="6" s="1"/>
  <c r="CE433" i="6"/>
  <c r="DE440" i="6"/>
  <c r="DF440" i="6" s="1"/>
  <c r="CY440" i="6"/>
  <c r="CS440" i="6"/>
  <c r="CT440" i="6" s="1"/>
  <c r="CM440" i="6"/>
  <c r="CN440" i="6" s="1"/>
  <c r="CG440" i="6"/>
  <c r="CH440" i="6" s="1"/>
  <c r="CE452" i="6"/>
  <c r="DE439" i="6"/>
  <c r="CY439" i="6"/>
  <c r="CZ439" i="6" s="1"/>
  <c r="CS439" i="6"/>
  <c r="CM439" i="6"/>
  <c r="CN439" i="6" s="1"/>
  <c r="CG439" i="6"/>
  <c r="CE448" i="6"/>
  <c r="DE438" i="6"/>
  <c r="DF438" i="6" s="1"/>
  <c r="CY438" i="6"/>
  <c r="CS438" i="6"/>
  <c r="CT438" i="6" s="1"/>
  <c r="CM438" i="6"/>
  <c r="CN438" i="6" s="1"/>
  <c r="CG438" i="6"/>
  <c r="CH438" i="6" s="1"/>
  <c r="CE445" i="6"/>
  <c r="DE437" i="6"/>
  <c r="CY437" i="6"/>
  <c r="CZ437" i="6" s="1"/>
  <c r="CS437" i="6"/>
  <c r="CT437" i="6" s="1"/>
  <c r="CM437" i="6"/>
  <c r="CN437" i="6" s="1"/>
  <c r="CG437" i="6"/>
  <c r="CH437" i="6" s="1"/>
  <c r="CE442" i="6"/>
  <c r="DE436" i="6"/>
  <c r="DF436" i="6" s="1"/>
  <c r="CY436" i="6"/>
  <c r="CZ436" i="6" s="1"/>
  <c r="CS436" i="6"/>
  <c r="CT436" i="6" s="1"/>
  <c r="CM436" i="6"/>
  <c r="CN436" i="6" s="1"/>
  <c r="CG436" i="6"/>
  <c r="CH436" i="6" s="1"/>
  <c r="CE436" i="6"/>
  <c r="DE435" i="6"/>
  <c r="DF435" i="6" s="1"/>
  <c r="CY435" i="6"/>
  <c r="CZ435" i="6" s="1"/>
  <c r="CS435" i="6"/>
  <c r="CT435" i="6" s="1"/>
  <c r="CM435" i="6"/>
  <c r="CN435" i="6" s="1"/>
  <c r="CG435" i="6"/>
  <c r="CE430" i="6"/>
  <c r="DE434" i="6"/>
  <c r="DF434" i="6" s="1"/>
  <c r="CY434" i="6"/>
  <c r="CZ434" i="6" s="1"/>
  <c r="CT434" i="6"/>
  <c r="CS434" i="6"/>
  <c r="CM434" i="6"/>
  <c r="CN434" i="6" s="1"/>
  <c r="CG434" i="6"/>
  <c r="CH434" i="6" s="1"/>
  <c r="CE443" i="6"/>
  <c r="DE433" i="6"/>
  <c r="DF433" i="6" s="1"/>
  <c r="CY433" i="6"/>
  <c r="CS433" i="6"/>
  <c r="CT433" i="6" s="1"/>
  <c r="CM433" i="6"/>
  <c r="CG433" i="6"/>
  <c r="CH433" i="6" s="1"/>
  <c r="CE441" i="6"/>
  <c r="DE432" i="6"/>
  <c r="DF432" i="6" s="1"/>
  <c r="CY432" i="6"/>
  <c r="CZ432" i="6" s="1"/>
  <c r="CS432" i="6"/>
  <c r="CT432" i="6" s="1"/>
  <c r="CM432" i="6"/>
  <c r="CN432" i="6" s="1"/>
  <c r="CH432" i="6"/>
  <c r="CG432" i="6"/>
  <c r="CE437" i="6"/>
  <c r="DE431" i="6"/>
  <c r="DF431" i="6" s="1"/>
  <c r="CY431" i="6"/>
  <c r="CZ431" i="6" s="1"/>
  <c r="CS431" i="6"/>
  <c r="CT431" i="6" s="1"/>
  <c r="CM431" i="6"/>
  <c r="CN431" i="6" s="1"/>
  <c r="CG431" i="6"/>
  <c r="CH431" i="6" s="1"/>
  <c r="CE434" i="6"/>
  <c r="DE430" i="6"/>
  <c r="DF430" i="6" s="1"/>
  <c r="CY430" i="6"/>
  <c r="CS430" i="6"/>
  <c r="CT430" i="6" s="1"/>
  <c r="CM430" i="6"/>
  <c r="CN430" i="6" s="1"/>
  <c r="CG430" i="6"/>
  <c r="CH430" i="6" s="1"/>
  <c r="CE432" i="6"/>
  <c r="DE429" i="6"/>
  <c r="CY429" i="6"/>
  <c r="CZ429" i="6" s="1"/>
  <c r="CS429" i="6"/>
  <c r="CT429" i="6" s="1"/>
  <c r="CM429" i="6"/>
  <c r="CN429" i="6" s="1"/>
  <c r="CG429" i="6"/>
  <c r="CH429" i="6" s="1"/>
  <c r="CE427" i="6"/>
  <c r="DE428" i="6"/>
  <c r="DF428" i="6" s="1"/>
  <c r="CY428" i="6"/>
  <c r="CZ428" i="6" s="1"/>
  <c r="CS428" i="6"/>
  <c r="CT428" i="6" s="1"/>
  <c r="CM428" i="6"/>
  <c r="CN428" i="6" s="1"/>
  <c r="CG428" i="6"/>
  <c r="CE431" i="6"/>
  <c r="DE427" i="6"/>
  <c r="DF427" i="6" s="1"/>
  <c r="CY427" i="6"/>
  <c r="CZ427" i="6" s="1"/>
  <c r="CS427" i="6"/>
  <c r="CT427" i="6" s="1"/>
  <c r="CM427" i="6"/>
  <c r="CN427" i="6" s="1"/>
  <c r="CG427" i="6"/>
  <c r="CH427" i="6" s="1"/>
  <c r="CE429" i="6"/>
  <c r="DE426" i="6"/>
  <c r="DF426" i="6" s="1"/>
  <c r="CY426" i="6"/>
  <c r="CS426" i="6"/>
  <c r="CT426" i="6" s="1"/>
  <c r="CM426" i="6"/>
  <c r="CN426" i="6" s="1"/>
  <c r="CG426" i="6"/>
  <c r="CH426" i="6" s="1"/>
  <c r="CE428" i="6"/>
  <c r="DE425" i="6"/>
  <c r="DF425" i="6" s="1"/>
  <c r="CY425" i="6"/>
  <c r="CZ425" i="6" s="1"/>
  <c r="CS425" i="6"/>
  <c r="CT425" i="6" s="1"/>
  <c r="CM425" i="6"/>
  <c r="CN425" i="6" s="1"/>
  <c r="CG425" i="6"/>
  <c r="CH425" i="6" s="1"/>
  <c r="CE426" i="6"/>
  <c r="DE424" i="6"/>
  <c r="CY424" i="6"/>
  <c r="CZ424" i="6" s="1"/>
  <c r="CS424" i="6"/>
  <c r="CN424" i="6"/>
  <c r="CM424" i="6"/>
  <c r="CG424" i="6"/>
  <c r="CE425" i="6"/>
  <c r="DE423" i="6"/>
  <c r="CY423" i="6"/>
  <c r="CZ423" i="6" s="1"/>
  <c r="CS423" i="6"/>
  <c r="CT423" i="6" s="1"/>
  <c r="CM423" i="6"/>
  <c r="CG423" i="6"/>
  <c r="CE423" i="6"/>
  <c r="DE422" i="6"/>
  <c r="CY422" i="6"/>
  <c r="CS422" i="6"/>
  <c r="CT422" i="6" s="1"/>
  <c r="CM422" i="6"/>
  <c r="CN422" i="6" s="1"/>
  <c r="CG422" i="6"/>
  <c r="CH422" i="6" s="1"/>
  <c r="CE421" i="6"/>
  <c r="DE421" i="6"/>
  <c r="DF421" i="6" s="1"/>
  <c r="CY421" i="6"/>
  <c r="CZ421" i="6" s="1"/>
  <c r="CS421" i="6"/>
  <c r="CT421" i="6" s="1"/>
  <c r="CM421" i="6"/>
  <c r="CG421" i="6"/>
  <c r="CH421" i="6" s="1"/>
  <c r="CE418" i="6"/>
  <c r="DE420" i="6"/>
  <c r="DF420" i="6" s="1"/>
  <c r="CY420" i="6"/>
  <c r="CZ420" i="6" s="1"/>
  <c r="CS420" i="6"/>
  <c r="CM420" i="6"/>
  <c r="CN420" i="6" s="1"/>
  <c r="CH420" i="6"/>
  <c r="CG420" i="6"/>
  <c r="CE414" i="6"/>
  <c r="DE419" i="6"/>
  <c r="DF419" i="6" s="1"/>
  <c r="CY419" i="6"/>
  <c r="CZ419" i="6" s="1"/>
  <c r="CS419" i="6"/>
  <c r="CT419" i="6" s="1"/>
  <c r="CM419" i="6"/>
  <c r="CN419" i="6" s="1"/>
  <c r="CG419" i="6"/>
  <c r="CH419" i="6" s="1"/>
  <c r="CE407" i="6"/>
  <c r="DE418" i="6"/>
  <c r="DF418" i="6" s="1"/>
  <c r="CY418" i="6"/>
  <c r="CZ418" i="6" s="1"/>
  <c r="CS418" i="6"/>
  <c r="CT418" i="6" s="1"/>
  <c r="CM418" i="6"/>
  <c r="CG418" i="6"/>
  <c r="CH418" i="6" s="1"/>
  <c r="CE397" i="6"/>
  <c r="DE417" i="6"/>
  <c r="DF417" i="6" s="1"/>
  <c r="CY417" i="6"/>
  <c r="CS417" i="6"/>
  <c r="CT417" i="6" s="1"/>
  <c r="CM417" i="6"/>
  <c r="CN417" i="6" s="1"/>
  <c r="CG417" i="6"/>
  <c r="CH417" i="6" s="1"/>
  <c r="CE382" i="6"/>
  <c r="DE416" i="6"/>
  <c r="CY416" i="6"/>
  <c r="CZ416" i="6" s="1"/>
  <c r="CS416" i="6"/>
  <c r="CT416" i="6" s="1"/>
  <c r="CM416" i="6"/>
  <c r="CG416" i="6"/>
  <c r="CH416" i="6" s="1"/>
  <c r="CE422" i="6"/>
  <c r="DE415" i="6"/>
  <c r="DF415" i="6" s="1"/>
  <c r="CY415" i="6"/>
  <c r="CZ415" i="6" s="1"/>
  <c r="CS415" i="6"/>
  <c r="CM415" i="6"/>
  <c r="CN415" i="6" s="1"/>
  <c r="CG415" i="6"/>
  <c r="CE420" i="6"/>
  <c r="DE414" i="6"/>
  <c r="DF414" i="6" s="1"/>
  <c r="CY414" i="6"/>
  <c r="CS414" i="6"/>
  <c r="CM414" i="6"/>
  <c r="CQ196" i="6" s="1"/>
  <c r="CG414" i="6"/>
  <c r="CH414" i="6" s="1"/>
  <c r="CE416" i="6"/>
  <c r="DE413" i="6"/>
  <c r="DF413" i="6" s="1"/>
  <c r="CY413" i="6"/>
  <c r="CZ413" i="6" s="1"/>
  <c r="CS413" i="6"/>
  <c r="CM413" i="6"/>
  <c r="CN413" i="6" s="1"/>
  <c r="CG413" i="6"/>
  <c r="CH413" i="6" s="1"/>
  <c r="CE411" i="6"/>
  <c r="DE412" i="6"/>
  <c r="DF412" i="6" s="1"/>
  <c r="CY412" i="6"/>
  <c r="CZ412" i="6" s="1"/>
  <c r="CS412" i="6"/>
  <c r="CT412" i="6" s="1"/>
  <c r="CM412" i="6"/>
  <c r="CG412" i="6"/>
  <c r="CH412" i="6" s="1"/>
  <c r="CE405" i="6"/>
  <c r="DE411" i="6"/>
  <c r="CY411" i="6"/>
  <c r="CS411" i="6"/>
  <c r="CT411" i="6" s="1"/>
  <c r="CM411" i="6"/>
  <c r="CN411" i="6" s="1"/>
  <c r="CG411" i="6"/>
  <c r="CH411" i="6" s="1"/>
  <c r="CE396" i="6"/>
  <c r="DE410" i="6"/>
  <c r="CY410" i="6"/>
  <c r="CZ410" i="6" s="1"/>
  <c r="CS410" i="6"/>
  <c r="CT410" i="6" s="1"/>
  <c r="CM410" i="6"/>
  <c r="CG410" i="6"/>
  <c r="CH410" i="6" s="1"/>
  <c r="CE419" i="6"/>
  <c r="DE409" i="6"/>
  <c r="DF409" i="6" s="1"/>
  <c r="CY409" i="6"/>
  <c r="CZ409" i="6" s="1"/>
  <c r="CS409" i="6"/>
  <c r="CT409" i="6" s="1"/>
  <c r="CM409" i="6"/>
  <c r="CN409" i="6" s="1"/>
  <c r="CG409" i="6"/>
  <c r="CH409" i="6" s="1"/>
  <c r="CE417" i="6"/>
  <c r="DE408" i="6"/>
  <c r="CY408" i="6"/>
  <c r="CZ408" i="6" s="1"/>
  <c r="CS408" i="6"/>
  <c r="CT408" i="6" s="1"/>
  <c r="CM408" i="6"/>
  <c r="CN408" i="6" s="1"/>
  <c r="CG408" i="6"/>
  <c r="CH408" i="6" s="1"/>
  <c r="CE413" i="6"/>
  <c r="DE407" i="6"/>
  <c r="DF407" i="6" s="1"/>
  <c r="CY407" i="6"/>
  <c r="CZ407" i="6" s="1"/>
  <c r="CS407" i="6"/>
  <c r="CM407" i="6"/>
  <c r="CG407" i="6"/>
  <c r="CE408" i="6"/>
  <c r="DE406" i="6"/>
  <c r="DF406" i="6" s="1"/>
  <c r="CY406" i="6"/>
  <c r="CZ406" i="6" s="1"/>
  <c r="CS406" i="6"/>
  <c r="CT406" i="6" s="1"/>
  <c r="CM406" i="6"/>
  <c r="CN406" i="6" s="1"/>
  <c r="CG406" i="6"/>
  <c r="CH406" i="6" s="1"/>
  <c r="CE402" i="6"/>
  <c r="DE405" i="6"/>
  <c r="DF405" i="6" s="1"/>
  <c r="CY405" i="6"/>
  <c r="CZ405" i="6" s="1"/>
  <c r="CS405" i="6"/>
  <c r="CT405" i="6" s="1"/>
  <c r="CM405" i="6"/>
  <c r="CG405" i="6"/>
  <c r="CH405" i="6" s="1"/>
  <c r="CE393" i="6"/>
  <c r="DE404" i="6"/>
  <c r="DF404" i="6" s="1"/>
  <c r="CY404" i="6"/>
  <c r="CS404" i="6"/>
  <c r="CT404" i="6" s="1"/>
  <c r="CM404" i="6"/>
  <c r="CN404" i="6" s="1"/>
  <c r="CG404" i="6"/>
  <c r="CH404" i="6" s="1"/>
  <c r="CE415" i="6"/>
  <c r="DE403" i="6"/>
  <c r="DF403" i="6" s="1"/>
  <c r="CZ403" i="6"/>
  <c r="CY403" i="6"/>
  <c r="CS403" i="6"/>
  <c r="CT403" i="6" s="1"/>
  <c r="CM403" i="6"/>
  <c r="CN403" i="6" s="1"/>
  <c r="CG403" i="6"/>
  <c r="CH403" i="6" s="1"/>
  <c r="CE412" i="6"/>
  <c r="DE402" i="6"/>
  <c r="CY402" i="6"/>
  <c r="CZ402" i="6" s="1"/>
  <c r="CS402" i="6"/>
  <c r="CT402" i="6" s="1"/>
  <c r="CM402" i="6"/>
  <c r="CG402" i="6"/>
  <c r="CH402" i="6" s="1"/>
  <c r="CE409" i="6"/>
  <c r="DE401" i="6"/>
  <c r="DF401" i="6" s="1"/>
  <c r="CY401" i="6"/>
  <c r="CZ401" i="6" s="1"/>
  <c r="CS401" i="6"/>
  <c r="CM401" i="6"/>
  <c r="CN401" i="6" s="1"/>
  <c r="CG401" i="6"/>
  <c r="CH401" i="6" s="1"/>
  <c r="CE404" i="6"/>
  <c r="DE400" i="6"/>
  <c r="CY400" i="6"/>
  <c r="CZ400" i="6" s="1"/>
  <c r="CS400" i="6"/>
  <c r="CT400" i="6" s="1"/>
  <c r="CM400" i="6"/>
  <c r="CN400" i="6" s="1"/>
  <c r="CG400" i="6"/>
  <c r="CH400" i="6" s="1"/>
  <c r="CE398" i="6"/>
  <c r="DE399" i="6"/>
  <c r="DF399" i="6" s="1"/>
  <c r="CY399" i="6"/>
  <c r="CZ399" i="6" s="1"/>
  <c r="CS399" i="6"/>
  <c r="CT399" i="6" s="1"/>
  <c r="CM399" i="6"/>
  <c r="CN399" i="6" s="1"/>
  <c r="CG399" i="6"/>
  <c r="CE391" i="6"/>
  <c r="DE398" i="6"/>
  <c r="DF398" i="6" s="1"/>
  <c r="CY398" i="6"/>
  <c r="CZ398" i="6" s="1"/>
  <c r="CS398" i="6"/>
  <c r="CM398" i="6"/>
  <c r="CN398" i="6" s="1"/>
  <c r="CG398" i="6"/>
  <c r="CH398" i="6" s="1"/>
  <c r="CE410" i="6"/>
  <c r="DE397" i="6"/>
  <c r="DF397" i="6" s="1"/>
  <c r="CY397" i="6"/>
  <c r="CS397" i="6"/>
  <c r="CT397" i="6" s="1"/>
  <c r="CM397" i="6"/>
  <c r="CG397" i="6"/>
  <c r="CH397" i="6" s="1"/>
  <c r="CE406" i="6"/>
  <c r="DE396" i="6"/>
  <c r="DF396" i="6" s="1"/>
  <c r="CZ396" i="6"/>
  <c r="CY396" i="6"/>
  <c r="CS396" i="6"/>
  <c r="CT396" i="6" s="1"/>
  <c r="CM396" i="6"/>
  <c r="CN396" i="6" s="1"/>
  <c r="CG396" i="6"/>
  <c r="CH396" i="6" s="1"/>
  <c r="CE403" i="6"/>
  <c r="DE395" i="6"/>
  <c r="DF395" i="6" s="1"/>
  <c r="CY395" i="6"/>
  <c r="CS395" i="6"/>
  <c r="CT395" i="6" s="1"/>
  <c r="CM395" i="6"/>
  <c r="CN395" i="6" s="1"/>
  <c r="CG395" i="6"/>
  <c r="CH395" i="6" s="1"/>
  <c r="CE400" i="6"/>
  <c r="DE394" i="6"/>
  <c r="DF394" i="6" s="1"/>
  <c r="CZ394" i="6"/>
  <c r="CY394" i="6"/>
  <c r="CS394" i="6"/>
  <c r="CT394" i="6" s="1"/>
  <c r="CM394" i="6"/>
  <c r="CN394" i="6" s="1"/>
  <c r="CG394" i="6"/>
  <c r="CH394" i="6" s="1"/>
  <c r="CE394" i="6"/>
  <c r="DE393" i="6"/>
  <c r="DF393" i="6" s="1"/>
  <c r="CY393" i="6"/>
  <c r="CZ393" i="6" s="1"/>
  <c r="CS393" i="6"/>
  <c r="CT393" i="6" s="1"/>
  <c r="CM393" i="6"/>
  <c r="CG393" i="6"/>
  <c r="CE388" i="6"/>
  <c r="DE392" i="6"/>
  <c r="CZ392" i="6"/>
  <c r="CY392" i="6"/>
  <c r="CS392" i="6"/>
  <c r="CM392" i="6"/>
  <c r="CN392" i="6" s="1"/>
  <c r="CG392" i="6"/>
  <c r="CH392" i="6" s="1"/>
  <c r="CE401" i="6"/>
  <c r="DE391" i="6"/>
  <c r="DF391" i="6" s="1"/>
  <c r="CY391" i="6"/>
  <c r="CZ391" i="6" s="1"/>
  <c r="CS391" i="6"/>
  <c r="CM391" i="6"/>
  <c r="CN391" i="6" s="1"/>
  <c r="CG391" i="6"/>
  <c r="CH391" i="6" s="1"/>
  <c r="CE399" i="6"/>
  <c r="DE390" i="6"/>
  <c r="DF390" i="6" s="1"/>
  <c r="CY390" i="6"/>
  <c r="CZ390" i="6" s="1"/>
  <c r="CS390" i="6"/>
  <c r="CT390" i="6" s="1"/>
  <c r="CM390" i="6"/>
  <c r="CN390" i="6" s="1"/>
  <c r="CG390" i="6"/>
  <c r="CH390" i="6" s="1"/>
  <c r="CE395" i="6"/>
  <c r="DE389" i="6"/>
  <c r="CY389" i="6"/>
  <c r="CS389" i="6"/>
  <c r="CM389" i="6"/>
  <c r="CN389" i="6" s="1"/>
  <c r="CG389" i="6"/>
  <c r="CH389" i="6" s="1"/>
  <c r="CE392" i="6"/>
  <c r="DE388" i="6"/>
  <c r="DF388" i="6" s="1"/>
  <c r="CY388" i="6"/>
  <c r="CZ388" i="6" s="1"/>
  <c r="CS388" i="6"/>
  <c r="CT388" i="6" s="1"/>
  <c r="CM388" i="6"/>
  <c r="CN388" i="6" s="1"/>
  <c r="CG388" i="6"/>
  <c r="CH388" i="6" s="1"/>
  <c r="CE390" i="6"/>
  <c r="DE387" i="6"/>
  <c r="DF387" i="6" s="1"/>
  <c r="CY387" i="6"/>
  <c r="CZ387" i="6" s="1"/>
  <c r="CS387" i="6"/>
  <c r="CT387" i="6" s="1"/>
  <c r="CM387" i="6"/>
  <c r="CN387" i="6" s="1"/>
  <c r="CG387" i="6"/>
  <c r="CH387" i="6" s="1"/>
  <c r="CE385" i="6"/>
  <c r="DE386" i="6"/>
  <c r="DF386" i="6" s="1"/>
  <c r="CZ386" i="6"/>
  <c r="CY386" i="6"/>
  <c r="CS386" i="6"/>
  <c r="CT386" i="6" s="1"/>
  <c r="CM386" i="6"/>
  <c r="CG386" i="6"/>
  <c r="CH386" i="6" s="1"/>
  <c r="CE389" i="6"/>
  <c r="DE385" i="6"/>
  <c r="DF385" i="6" s="1"/>
  <c r="CY385" i="6"/>
  <c r="CZ385" i="6" s="1"/>
  <c r="CS385" i="6"/>
  <c r="CT385" i="6" s="1"/>
  <c r="CM385" i="6"/>
  <c r="CN385" i="6" s="1"/>
  <c r="CG385" i="6"/>
  <c r="CE387" i="6"/>
  <c r="DE384" i="6"/>
  <c r="DF384" i="6" s="1"/>
  <c r="CZ384" i="6"/>
  <c r="CY384" i="6"/>
  <c r="CS384" i="6"/>
  <c r="CT384" i="6" s="1"/>
  <c r="CN384" i="6"/>
  <c r="CM384" i="6"/>
  <c r="CG384" i="6"/>
  <c r="CH384" i="6" s="1"/>
  <c r="CE386" i="6"/>
  <c r="DE383" i="6"/>
  <c r="DF383" i="6" s="1"/>
  <c r="CY383" i="6"/>
  <c r="CZ383" i="6" s="1"/>
  <c r="CS383" i="6"/>
  <c r="CT383" i="6" s="1"/>
  <c r="CN383" i="6"/>
  <c r="CM383" i="6"/>
  <c r="CG383" i="6"/>
  <c r="CH383" i="6" s="1"/>
  <c r="CE384" i="6"/>
  <c r="DE382" i="6"/>
  <c r="CY382" i="6"/>
  <c r="CS382" i="6"/>
  <c r="CM382" i="6"/>
  <c r="CN382" i="6" s="1"/>
  <c r="CG382" i="6"/>
  <c r="CH382" i="6" s="1"/>
  <c r="CE383" i="6"/>
  <c r="DE381" i="6"/>
  <c r="DF381" i="6" s="1"/>
  <c r="CY381" i="6"/>
  <c r="CS381" i="6"/>
  <c r="CT381" i="6" s="1"/>
  <c r="CM381" i="6"/>
  <c r="CN381" i="6" s="1"/>
  <c r="CG381" i="6"/>
  <c r="CE381" i="6"/>
  <c r="DE380" i="6"/>
  <c r="CY380" i="6"/>
  <c r="CZ380" i="6" s="1"/>
  <c r="CS380" i="6"/>
  <c r="CT380" i="6" s="1"/>
  <c r="CM380" i="6"/>
  <c r="CG380" i="6"/>
  <c r="CH380" i="6" s="1"/>
  <c r="CE379" i="6"/>
  <c r="DE379" i="6"/>
  <c r="DF379" i="6" s="1"/>
  <c r="CY379" i="6"/>
  <c r="CZ379" i="6" s="1"/>
  <c r="CS379" i="6"/>
  <c r="CT379" i="6" s="1"/>
  <c r="CM379" i="6"/>
  <c r="CN379" i="6" s="1"/>
  <c r="CG379" i="6"/>
  <c r="CE376" i="6"/>
  <c r="DE378" i="6"/>
  <c r="DF378" i="6" s="1"/>
  <c r="CZ378" i="6"/>
  <c r="CY378" i="6"/>
  <c r="CS378" i="6"/>
  <c r="CT378" i="6" s="1"/>
  <c r="CM378" i="6"/>
  <c r="CG378" i="6"/>
  <c r="CE372" i="6"/>
  <c r="DE377" i="6"/>
  <c r="DF377" i="6" s="1"/>
  <c r="CY377" i="6"/>
  <c r="CS377" i="6"/>
  <c r="CT377" i="6" s="1"/>
  <c r="CM377" i="6"/>
  <c r="CN377" i="6" s="1"/>
  <c r="CG377" i="6"/>
  <c r="CH377" i="6" s="1"/>
  <c r="CE365" i="6"/>
  <c r="DE376" i="6"/>
  <c r="DF376" i="6" s="1"/>
  <c r="CY376" i="6"/>
  <c r="CZ376" i="6" s="1"/>
  <c r="CS376" i="6"/>
  <c r="CM376" i="6"/>
  <c r="CN376" i="6" s="1"/>
  <c r="CG376" i="6"/>
  <c r="CH376" i="6" s="1"/>
  <c r="CE355" i="6"/>
  <c r="DE375" i="6"/>
  <c r="CY375" i="6"/>
  <c r="CZ375" i="6" s="1"/>
  <c r="CS375" i="6"/>
  <c r="CM375" i="6"/>
  <c r="CN375" i="6" s="1"/>
  <c r="CG375" i="6"/>
  <c r="CH375" i="6" s="1"/>
  <c r="CE340" i="6"/>
  <c r="DE374" i="6"/>
  <c r="DF374" i="6" s="1"/>
  <c r="CY374" i="6"/>
  <c r="CS374" i="6"/>
  <c r="CT374" i="6" s="1"/>
  <c r="CN374" i="6"/>
  <c r="CM374" i="6"/>
  <c r="CG374" i="6"/>
  <c r="CH374" i="6" s="1"/>
  <c r="CE380" i="6"/>
  <c r="DE373" i="6"/>
  <c r="DF373" i="6" s="1"/>
  <c r="CY373" i="6"/>
  <c r="CZ373" i="6" s="1"/>
  <c r="CS373" i="6"/>
  <c r="CT373" i="6" s="1"/>
  <c r="CM373" i="6"/>
  <c r="CN373" i="6" s="1"/>
  <c r="CG373" i="6"/>
  <c r="CE378" i="6"/>
  <c r="DE372" i="6"/>
  <c r="CY372" i="6"/>
  <c r="CS372" i="6"/>
  <c r="CM372" i="6"/>
  <c r="CG372" i="6"/>
  <c r="CH372" i="6" s="1"/>
  <c r="CE374" i="6"/>
  <c r="DE371" i="6"/>
  <c r="DF371" i="6" s="1"/>
  <c r="CY371" i="6"/>
  <c r="CZ371" i="6" s="1"/>
  <c r="CS371" i="6"/>
  <c r="CT371" i="6" s="1"/>
  <c r="CM371" i="6"/>
  <c r="CN371" i="6" s="1"/>
  <c r="CG371" i="6"/>
  <c r="CH371" i="6" s="1"/>
  <c r="CE369" i="6"/>
  <c r="DE370" i="6"/>
  <c r="DF370" i="6" s="1"/>
  <c r="CY370" i="6"/>
  <c r="CZ370" i="6" s="1"/>
  <c r="CS370" i="6"/>
  <c r="CT370" i="6" s="1"/>
  <c r="CM370" i="6"/>
  <c r="CN370" i="6" s="1"/>
  <c r="CG370" i="6"/>
  <c r="CH370" i="6" s="1"/>
  <c r="CE363" i="6"/>
  <c r="DE369" i="6"/>
  <c r="CY369" i="6"/>
  <c r="CZ369" i="6" s="1"/>
  <c r="CS369" i="6"/>
  <c r="CM369" i="6"/>
  <c r="CG369" i="6"/>
  <c r="CE354" i="6"/>
  <c r="DE368" i="6"/>
  <c r="DF368" i="6" s="1"/>
  <c r="CY368" i="6"/>
  <c r="CS368" i="6"/>
  <c r="CM368" i="6"/>
  <c r="CN368" i="6" s="1"/>
  <c r="CG368" i="6"/>
  <c r="CH368" i="6" s="1"/>
  <c r="CE377" i="6"/>
  <c r="DE367" i="6"/>
  <c r="DF367" i="6" s="1"/>
  <c r="CY367" i="6"/>
  <c r="CZ367" i="6" s="1"/>
  <c r="CS367" i="6"/>
  <c r="CM367" i="6"/>
  <c r="CN367" i="6" s="1"/>
  <c r="CG367" i="6"/>
  <c r="CH367" i="6" s="1"/>
  <c r="CE375" i="6"/>
  <c r="DE366" i="6"/>
  <c r="CY366" i="6"/>
  <c r="CS366" i="6"/>
  <c r="CT366" i="6" s="1"/>
  <c r="CM366" i="6"/>
  <c r="CN366" i="6" s="1"/>
  <c r="CG366" i="6"/>
  <c r="CH366" i="6" s="1"/>
  <c r="CE371" i="6"/>
  <c r="DE365" i="6"/>
  <c r="DF365" i="6" s="1"/>
  <c r="CY365" i="6"/>
  <c r="CZ365" i="6" s="1"/>
  <c r="CS365" i="6"/>
  <c r="CT365" i="6" s="1"/>
  <c r="CM365" i="6"/>
  <c r="CN365" i="6" s="1"/>
  <c r="CG365" i="6"/>
  <c r="CH365" i="6" s="1"/>
  <c r="CE366" i="6"/>
  <c r="DE364" i="6"/>
  <c r="DF364" i="6" s="1"/>
  <c r="CY364" i="6"/>
  <c r="CZ364" i="6" s="1"/>
  <c r="CS364" i="6"/>
  <c r="CT364" i="6" s="1"/>
  <c r="CM364" i="6"/>
  <c r="CN364" i="6" s="1"/>
  <c r="CH364" i="6"/>
  <c r="CG364" i="6"/>
  <c r="CE360" i="6"/>
  <c r="DE363" i="6"/>
  <c r="DF363" i="6" s="1"/>
  <c r="CY363" i="6"/>
  <c r="CS363" i="6"/>
  <c r="CT363" i="6" s="1"/>
  <c r="CM363" i="6"/>
  <c r="CN363" i="6" s="1"/>
  <c r="CG363" i="6"/>
  <c r="CE351" i="6"/>
  <c r="DE362" i="6"/>
  <c r="DF362" i="6" s="1"/>
  <c r="CY362" i="6"/>
  <c r="CZ362" i="6" s="1"/>
  <c r="CS362" i="6"/>
  <c r="CT362" i="6" s="1"/>
  <c r="CM362" i="6"/>
  <c r="CN362" i="6" s="1"/>
  <c r="CG362" i="6"/>
  <c r="CH362" i="6" s="1"/>
  <c r="CE373" i="6"/>
  <c r="DE361" i="6"/>
  <c r="DF361" i="6" s="1"/>
  <c r="CY361" i="6"/>
  <c r="CZ361" i="6" s="1"/>
  <c r="CS361" i="6"/>
  <c r="CM361" i="6"/>
  <c r="CG361" i="6"/>
  <c r="CH361" i="6" s="1"/>
  <c r="CE370" i="6"/>
  <c r="DE360" i="6"/>
  <c r="DF360" i="6" s="1"/>
  <c r="CY360" i="6"/>
  <c r="CZ360" i="6" s="1"/>
  <c r="CS360" i="6"/>
  <c r="CT360" i="6" s="1"/>
  <c r="CM360" i="6"/>
  <c r="CN360" i="6" s="1"/>
  <c r="CG360" i="6"/>
  <c r="CE367" i="6"/>
  <c r="DE359" i="6"/>
  <c r="DF359" i="6" s="1"/>
  <c r="CY359" i="6"/>
  <c r="CZ359" i="6" s="1"/>
  <c r="CS359" i="6"/>
  <c r="CT359" i="6" s="1"/>
  <c r="CM359" i="6"/>
  <c r="CN359" i="6" s="1"/>
  <c r="CG359" i="6"/>
  <c r="CH359" i="6" s="1"/>
  <c r="CE362" i="6"/>
  <c r="DE358" i="6"/>
  <c r="DF358" i="6" s="1"/>
  <c r="CY358" i="6"/>
  <c r="CZ358" i="6" s="1"/>
  <c r="CS358" i="6"/>
  <c r="CT358" i="6" s="1"/>
  <c r="CM358" i="6"/>
  <c r="CN358" i="6" s="1"/>
  <c r="CG358" i="6"/>
  <c r="CH358" i="6" s="1"/>
  <c r="CE356" i="6"/>
  <c r="DE357" i="6"/>
  <c r="DF357" i="6" s="1"/>
  <c r="CY357" i="6"/>
  <c r="CZ357" i="6" s="1"/>
  <c r="CS357" i="6"/>
  <c r="CT357" i="6" s="1"/>
  <c r="CM357" i="6"/>
  <c r="CN357" i="6" s="1"/>
  <c r="CG357" i="6"/>
  <c r="CH357" i="6" s="1"/>
  <c r="CE349" i="6"/>
  <c r="DE356" i="6"/>
  <c r="CY356" i="6"/>
  <c r="CZ356" i="6" s="1"/>
  <c r="CS356" i="6"/>
  <c r="CT356" i="6" s="1"/>
  <c r="CM356" i="6"/>
  <c r="CN356" i="6" s="1"/>
  <c r="CG356" i="6"/>
  <c r="CH356" i="6" s="1"/>
  <c r="CE368" i="6"/>
  <c r="DE355" i="6"/>
  <c r="DF355" i="6" s="1"/>
  <c r="CY355" i="6"/>
  <c r="CZ355" i="6" s="1"/>
  <c r="CS355" i="6"/>
  <c r="CM355" i="6"/>
  <c r="CG355" i="6"/>
  <c r="CH355" i="6" s="1"/>
  <c r="CE364" i="6"/>
  <c r="DE354" i="6"/>
  <c r="DF354" i="6" s="1"/>
  <c r="CY354" i="6"/>
  <c r="CZ354" i="6" s="1"/>
  <c r="CS354" i="6"/>
  <c r="CT354" i="6" s="1"/>
  <c r="CM354" i="6"/>
  <c r="CN354" i="6" s="1"/>
  <c r="CG354" i="6"/>
  <c r="CH354" i="6" s="1"/>
  <c r="CE361" i="6"/>
  <c r="DE353" i="6"/>
  <c r="CY353" i="6"/>
  <c r="CS353" i="6"/>
  <c r="CT353" i="6" s="1"/>
  <c r="CM353" i="6"/>
  <c r="CN353" i="6" s="1"/>
  <c r="CG353" i="6"/>
  <c r="CH353" i="6" s="1"/>
  <c r="CE358" i="6"/>
  <c r="DE352" i="6"/>
  <c r="DF352" i="6" s="1"/>
  <c r="CY352" i="6"/>
  <c r="CZ352" i="6" s="1"/>
  <c r="CS352" i="6"/>
  <c r="CT352" i="6" s="1"/>
  <c r="CM352" i="6"/>
  <c r="CN352" i="6" s="1"/>
  <c r="CH352" i="6"/>
  <c r="CG352" i="6"/>
  <c r="CE352" i="6"/>
  <c r="DE351" i="6"/>
  <c r="DF351" i="6" s="1"/>
  <c r="CY351" i="6"/>
  <c r="CZ351" i="6" s="1"/>
  <c r="CS351" i="6"/>
  <c r="CM351" i="6"/>
  <c r="CN351" i="6" s="1"/>
  <c r="CG351" i="6"/>
  <c r="CE346" i="6"/>
  <c r="DE350" i="6"/>
  <c r="DF350" i="6" s="1"/>
  <c r="CY350" i="6"/>
  <c r="CZ350" i="6" s="1"/>
  <c r="CS350" i="6"/>
  <c r="CT350" i="6" s="1"/>
  <c r="CM350" i="6"/>
  <c r="CG350" i="6"/>
  <c r="CH350" i="6" s="1"/>
  <c r="CE359" i="6"/>
  <c r="DE349" i="6"/>
  <c r="DF349" i="6" s="1"/>
  <c r="CY349" i="6"/>
  <c r="CZ349" i="6" s="1"/>
  <c r="CS349" i="6"/>
  <c r="CM349" i="6"/>
  <c r="CH349" i="6"/>
  <c r="CG349" i="6"/>
  <c r="CE357" i="6"/>
  <c r="DE348" i="6"/>
  <c r="DF348" i="6" s="1"/>
  <c r="CY348" i="6"/>
  <c r="CZ348" i="6" s="1"/>
  <c r="CS348" i="6"/>
  <c r="CT348" i="6" s="1"/>
  <c r="CM348" i="6"/>
  <c r="CN348" i="6" s="1"/>
  <c r="CG348" i="6"/>
  <c r="CH348" i="6" s="1"/>
  <c r="CE353" i="6"/>
  <c r="DE347" i="6"/>
  <c r="DF347" i="6" s="1"/>
  <c r="CY347" i="6"/>
  <c r="CZ347" i="6" s="1"/>
  <c r="CS347" i="6"/>
  <c r="CT347" i="6" s="1"/>
  <c r="CM347" i="6"/>
  <c r="CN347" i="6" s="1"/>
  <c r="CG347" i="6"/>
  <c r="CH347" i="6" s="1"/>
  <c r="CE350" i="6"/>
  <c r="DF346" i="6"/>
  <c r="DE346" i="6"/>
  <c r="CY346" i="6"/>
  <c r="CZ346" i="6" s="1"/>
  <c r="CS346" i="6"/>
  <c r="CT346" i="6" s="1"/>
  <c r="CM346" i="6"/>
  <c r="CN346" i="6" s="1"/>
  <c r="CG346" i="6"/>
  <c r="CE348" i="6"/>
  <c r="DE345" i="6"/>
  <c r="DF345" i="6" s="1"/>
  <c r="CY345" i="6"/>
  <c r="CZ345" i="6" s="1"/>
  <c r="CS345" i="6"/>
  <c r="CT345" i="6" s="1"/>
  <c r="CM345" i="6"/>
  <c r="CN345" i="6" s="1"/>
  <c r="CG345" i="6"/>
  <c r="CH345" i="6" s="1"/>
  <c r="CE343" i="6"/>
  <c r="DE344" i="6"/>
  <c r="DF344" i="6" s="1"/>
  <c r="CY344" i="6"/>
  <c r="CZ344" i="6" s="1"/>
  <c r="CS344" i="6"/>
  <c r="CT344" i="6" s="1"/>
  <c r="CM344" i="6"/>
  <c r="CN344" i="6" s="1"/>
  <c r="CG344" i="6"/>
  <c r="CH344" i="6" s="1"/>
  <c r="CE347" i="6"/>
  <c r="DE343" i="6"/>
  <c r="DF343" i="6" s="1"/>
  <c r="CY343" i="6"/>
  <c r="CZ343" i="6" s="1"/>
  <c r="CS343" i="6"/>
  <c r="CM343" i="6"/>
  <c r="CG343" i="6"/>
  <c r="CH343" i="6" s="1"/>
  <c r="CE345" i="6"/>
  <c r="DE342" i="6"/>
  <c r="CY342" i="6"/>
  <c r="CZ342" i="6" s="1"/>
  <c r="CS342" i="6"/>
  <c r="CT342" i="6" s="1"/>
  <c r="CM342" i="6"/>
  <c r="CN342" i="6" s="1"/>
  <c r="CG342" i="6"/>
  <c r="CH342" i="6" s="1"/>
  <c r="CE344" i="6"/>
  <c r="DE341" i="6"/>
  <c r="DF341" i="6" s="1"/>
  <c r="CY341" i="6"/>
  <c r="CZ341" i="6" s="1"/>
  <c r="CS341" i="6"/>
  <c r="CT341" i="6" s="1"/>
  <c r="CM341" i="6"/>
  <c r="CG341" i="6"/>
  <c r="CE342" i="6"/>
  <c r="DE340" i="6"/>
  <c r="DF340" i="6" s="1"/>
  <c r="CY340" i="6"/>
  <c r="CZ340" i="6" s="1"/>
  <c r="CS340" i="6"/>
  <c r="CT340" i="6" s="1"/>
  <c r="CM340" i="6"/>
  <c r="CN340" i="6" s="1"/>
  <c r="CG340" i="6"/>
  <c r="CH340" i="6" s="1"/>
  <c r="CE341" i="6"/>
  <c r="DE339" i="6"/>
  <c r="DF339" i="6" s="1"/>
  <c r="CY339" i="6"/>
  <c r="CS339" i="6"/>
  <c r="CM339" i="6"/>
  <c r="CN339" i="6" s="1"/>
  <c r="CG339" i="6"/>
  <c r="CH339" i="6" s="1"/>
  <c r="CE339" i="6"/>
  <c r="DE338" i="6"/>
  <c r="DF338" i="6" s="1"/>
  <c r="CY338" i="6"/>
  <c r="CZ338" i="6" s="1"/>
  <c r="CS338" i="6"/>
  <c r="CT338" i="6" s="1"/>
  <c r="CM338" i="6"/>
  <c r="CG338" i="6"/>
  <c r="CH338" i="6" s="1"/>
  <c r="CE337" i="6"/>
  <c r="DE337" i="6"/>
  <c r="CY337" i="6"/>
  <c r="CZ337" i="6" s="1"/>
  <c r="CS337" i="6"/>
  <c r="CT337" i="6" s="1"/>
  <c r="CM337" i="6"/>
  <c r="CN337" i="6" s="1"/>
  <c r="CG337" i="6"/>
  <c r="CE334" i="6"/>
  <c r="DE336" i="6"/>
  <c r="DF336" i="6" s="1"/>
  <c r="CY336" i="6"/>
  <c r="CZ336" i="6" s="1"/>
  <c r="CS336" i="6"/>
  <c r="CT336" i="6" s="1"/>
  <c r="CM336" i="6"/>
  <c r="CN336" i="6" s="1"/>
  <c r="CG336" i="6"/>
  <c r="CE330" i="6"/>
  <c r="DE335" i="6"/>
  <c r="CY335" i="6"/>
  <c r="CZ335" i="6" s="1"/>
  <c r="CS335" i="6"/>
  <c r="CT335" i="6" s="1"/>
  <c r="CM335" i="6"/>
  <c r="CG335" i="6"/>
  <c r="CH335" i="6" s="1"/>
  <c r="CE323" i="6"/>
  <c r="DE334" i="6"/>
  <c r="DF334" i="6" s="1"/>
  <c r="CY334" i="6"/>
  <c r="CZ334" i="6" s="1"/>
  <c r="CS334" i="6"/>
  <c r="CM334" i="6"/>
  <c r="CN334" i="6" s="1"/>
  <c r="CG334" i="6"/>
  <c r="CE313" i="6"/>
  <c r="DE333" i="6"/>
  <c r="DF333" i="6" s="1"/>
  <c r="CY333" i="6"/>
  <c r="CZ333" i="6" s="1"/>
  <c r="CS333" i="6"/>
  <c r="CT333" i="6" s="1"/>
  <c r="CM333" i="6"/>
  <c r="CN333" i="6" s="1"/>
  <c r="CG333" i="6"/>
  <c r="CH333" i="6" s="1"/>
  <c r="CE298" i="6"/>
  <c r="DE332" i="6"/>
  <c r="DF332" i="6" s="1"/>
  <c r="CY332" i="6"/>
  <c r="CZ332" i="6" s="1"/>
  <c r="CS332" i="6"/>
  <c r="CT332" i="6" s="1"/>
  <c r="CM332" i="6"/>
  <c r="CN332" i="6" s="1"/>
  <c r="CG332" i="6"/>
  <c r="CH332" i="6" s="1"/>
  <c r="CE338" i="6"/>
  <c r="DE331" i="6"/>
  <c r="DF331" i="6" s="1"/>
  <c r="CY331" i="6"/>
  <c r="CZ331" i="6" s="1"/>
  <c r="CS331" i="6"/>
  <c r="CT331" i="6" s="1"/>
  <c r="CM331" i="6"/>
  <c r="CG331" i="6"/>
  <c r="CE336" i="6"/>
  <c r="DE330" i="6"/>
  <c r="DF330" i="6" s="1"/>
  <c r="CY330" i="6"/>
  <c r="CZ330" i="6" s="1"/>
  <c r="CS330" i="6"/>
  <c r="CT330" i="6" s="1"/>
  <c r="CM330" i="6"/>
  <c r="CG330" i="6"/>
  <c r="CH330" i="6" s="1"/>
  <c r="CE332" i="6"/>
  <c r="DE329" i="6"/>
  <c r="DF329" i="6" s="1"/>
  <c r="CY329" i="6"/>
  <c r="CZ329" i="6" s="1"/>
  <c r="CS329" i="6"/>
  <c r="CT329" i="6" s="1"/>
  <c r="CM329" i="6"/>
  <c r="CN329" i="6" s="1"/>
  <c r="CG329" i="6"/>
  <c r="CH329" i="6" s="1"/>
  <c r="CE327" i="6"/>
  <c r="DF328" i="6"/>
  <c r="DE328" i="6"/>
  <c r="CY328" i="6"/>
  <c r="CZ328" i="6" s="1"/>
  <c r="CS328" i="6"/>
  <c r="CT328" i="6" s="1"/>
  <c r="CM328" i="6"/>
  <c r="CN328" i="6" s="1"/>
  <c r="CG328" i="6"/>
  <c r="CE321" i="6"/>
  <c r="DE327" i="6"/>
  <c r="CY327" i="6"/>
  <c r="CS327" i="6"/>
  <c r="CM327" i="6"/>
  <c r="CG327" i="6"/>
  <c r="CH327" i="6" s="1"/>
  <c r="CE312" i="6"/>
  <c r="DE326" i="6"/>
  <c r="DI154" i="6" s="1"/>
  <c r="CY326" i="6"/>
  <c r="CZ326" i="6" s="1"/>
  <c r="CS326" i="6"/>
  <c r="CT326" i="6" s="1"/>
  <c r="CM326" i="6"/>
  <c r="CN326" i="6" s="1"/>
  <c r="CG326" i="6"/>
  <c r="CH326" i="6" s="1"/>
  <c r="CE335" i="6"/>
  <c r="DE325" i="6"/>
  <c r="DF325" i="6" s="1"/>
  <c r="CY325" i="6"/>
  <c r="CZ325" i="6" s="1"/>
  <c r="CS325" i="6"/>
  <c r="CT325" i="6" s="1"/>
  <c r="CM325" i="6"/>
  <c r="CN325" i="6" s="1"/>
  <c r="CG325" i="6"/>
  <c r="CH325" i="6" s="1"/>
  <c r="CE333" i="6"/>
  <c r="DE324" i="6"/>
  <c r="DF324" i="6" s="1"/>
  <c r="CY324" i="6"/>
  <c r="CS324" i="6"/>
  <c r="CT324" i="6" s="1"/>
  <c r="CM324" i="6"/>
  <c r="CN324" i="6" s="1"/>
  <c r="CG324" i="6"/>
  <c r="CH324" i="6" s="1"/>
  <c r="CE329" i="6"/>
  <c r="DE323" i="6"/>
  <c r="CY323" i="6"/>
  <c r="CZ323" i="6" s="1"/>
  <c r="CS323" i="6"/>
  <c r="CM323" i="6"/>
  <c r="CG323" i="6"/>
  <c r="CE324" i="6"/>
  <c r="DE322" i="6"/>
  <c r="DF322" i="6" s="1"/>
  <c r="CY322" i="6"/>
  <c r="CZ322" i="6" s="1"/>
  <c r="CS322" i="6"/>
  <c r="CM322" i="6"/>
  <c r="CN322" i="6" s="1"/>
  <c r="CG322" i="6"/>
  <c r="CE318" i="6"/>
  <c r="DE321" i="6"/>
  <c r="DF321" i="6" s="1"/>
  <c r="CY321" i="6"/>
  <c r="CZ321" i="6" s="1"/>
  <c r="CS321" i="6"/>
  <c r="CT321" i="6" s="1"/>
  <c r="CM321" i="6"/>
  <c r="CG321" i="6"/>
  <c r="CH321" i="6" s="1"/>
  <c r="CE309" i="6"/>
  <c r="DE320" i="6"/>
  <c r="DF320" i="6" s="1"/>
  <c r="CY320" i="6"/>
  <c r="CS320" i="6"/>
  <c r="CT320" i="6" s="1"/>
  <c r="CM320" i="6"/>
  <c r="CN320" i="6" s="1"/>
  <c r="CG320" i="6"/>
  <c r="CH320" i="6" s="1"/>
  <c r="CE331" i="6"/>
  <c r="DE319" i="6"/>
  <c r="DF319" i="6" s="1"/>
  <c r="CY319" i="6"/>
  <c r="CZ319" i="6" s="1"/>
  <c r="CS319" i="6"/>
  <c r="CT319" i="6" s="1"/>
  <c r="CM319" i="6"/>
  <c r="CN319" i="6" s="1"/>
  <c r="CG319" i="6"/>
  <c r="CH319" i="6" s="1"/>
  <c r="CE328" i="6"/>
  <c r="DE318" i="6"/>
  <c r="CZ318" i="6"/>
  <c r="CY318" i="6"/>
  <c r="CS318" i="6"/>
  <c r="CM318" i="6"/>
  <c r="CN318" i="6" s="1"/>
  <c r="CG318" i="6"/>
  <c r="CH318" i="6" s="1"/>
  <c r="CE325" i="6"/>
  <c r="DE317" i="6"/>
  <c r="DF317" i="6" s="1"/>
  <c r="CY317" i="6"/>
  <c r="CZ317" i="6" s="1"/>
  <c r="CS317" i="6"/>
  <c r="CT317" i="6" s="1"/>
  <c r="CM317" i="6"/>
  <c r="CG317" i="6"/>
  <c r="CH317" i="6" s="1"/>
  <c r="CE320" i="6"/>
  <c r="DE316" i="6"/>
  <c r="DF316" i="6" s="1"/>
  <c r="CY316" i="6"/>
  <c r="CZ316" i="6" s="1"/>
  <c r="CS316" i="6"/>
  <c r="CT316" i="6" s="1"/>
  <c r="CM316" i="6"/>
  <c r="CN316" i="6" s="1"/>
  <c r="CG316" i="6"/>
  <c r="CH316" i="6" s="1"/>
  <c r="CE314" i="6"/>
  <c r="DE315" i="6"/>
  <c r="CY315" i="6"/>
  <c r="CZ315" i="6" s="1"/>
  <c r="CS315" i="6"/>
  <c r="CT315" i="6" s="1"/>
  <c r="CM315" i="6"/>
  <c r="CG315" i="6"/>
  <c r="CH315" i="6" s="1"/>
  <c r="CE307" i="6"/>
  <c r="DE314" i="6"/>
  <c r="DF314" i="6" s="1"/>
  <c r="CY314" i="6"/>
  <c r="CZ314" i="6" s="1"/>
  <c r="CS314" i="6"/>
  <c r="CT314" i="6" s="1"/>
  <c r="CM314" i="6"/>
  <c r="CN314" i="6" s="1"/>
  <c r="CG314" i="6"/>
  <c r="CE326" i="6"/>
  <c r="DE313" i="6"/>
  <c r="DF313" i="6" s="1"/>
  <c r="CY313" i="6"/>
  <c r="CS313" i="6"/>
  <c r="CT313" i="6" s="1"/>
  <c r="CM313" i="6"/>
  <c r="CN313" i="6" s="1"/>
  <c r="CG313" i="6"/>
  <c r="CH313" i="6" s="1"/>
  <c r="CE322" i="6"/>
  <c r="DE312" i="6"/>
  <c r="DF312" i="6" s="1"/>
  <c r="CY312" i="6"/>
  <c r="CZ312" i="6" s="1"/>
  <c r="CT312" i="6"/>
  <c r="CS312" i="6"/>
  <c r="CM312" i="6"/>
  <c r="CG312" i="6"/>
  <c r="CH312" i="6" s="1"/>
  <c r="CE319" i="6"/>
  <c r="DE311" i="6"/>
  <c r="DF311" i="6" s="1"/>
  <c r="CY311" i="6"/>
  <c r="CZ311" i="6" s="1"/>
  <c r="CS311" i="6"/>
  <c r="CM311" i="6"/>
  <c r="CN311" i="6" s="1"/>
  <c r="CG311" i="6"/>
  <c r="CE316" i="6"/>
  <c r="DE310" i="6"/>
  <c r="DF310" i="6" s="1"/>
  <c r="CY310" i="6"/>
  <c r="CZ310" i="6" s="1"/>
  <c r="CS310" i="6"/>
  <c r="CT310" i="6" s="1"/>
  <c r="CM310" i="6"/>
  <c r="CN310" i="6" s="1"/>
  <c r="CG310" i="6"/>
  <c r="CH310" i="6" s="1"/>
  <c r="CE310" i="6"/>
  <c r="DE309" i="6"/>
  <c r="DF309" i="6" s="1"/>
  <c r="CY309" i="6"/>
  <c r="CS309" i="6"/>
  <c r="CT309" i="6" s="1"/>
  <c r="CM309" i="6"/>
  <c r="CN309" i="6" s="1"/>
  <c r="CG309" i="6"/>
  <c r="CH309" i="6" s="1"/>
  <c r="CE304" i="6"/>
  <c r="DE308" i="6"/>
  <c r="DF308" i="6" s="1"/>
  <c r="CY308" i="6"/>
  <c r="CZ308" i="6" s="1"/>
  <c r="CS308" i="6"/>
  <c r="CT308" i="6" s="1"/>
  <c r="CM308" i="6"/>
  <c r="CN308" i="6" s="1"/>
  <c r="CG308" i="6"/>
  <c r="CH308" i="6" s="1"/>
  <c r="CE317" i="6"/>
  <c r="DE307" i="6"/>
  <c r="DF307" i="6" s="1"/>
  <c r="CY307" i="6"/>
  <c r="CS307" i="6"/>
  <c r="CT307" i="6" s="1"/>
  <c r="CM307" i="6"/>
  <c r="CN307" i="6" s="1"/>
  <c r="CG307" i="6"/>
  <c r="CH307" i="6" s="1"/>
  <c r="CE315" i="6"/>
  <c r="DE306" i="6"/>
  <c r="DF306" i="6" s="1"/>
  <c r="CY306" i="6"/>
  <c r="CZ306" i="6" s="1"/>
  <c r="CS306" i="6"/>
  <c r="CT306" i="6" s="1"/>
  <c r="CM306" i="6"/>
  <c r="CN306" i="6" s="1"/>
  <c r="CG306" i="6"/>
  <c r="CH306" i="6" s="1"/>
  <c r="CE311" i="6"/>
  <c r="DE305" i="6"/>
  <c r="DF305" i="6" s="1"/>
  <c r="CY305" i="6"/>
  <c r="CZ305" i="6" s="1"/>
  <c r="CS305" i="6"/>
  <c r="CT305" i="6" s="1"/>
  <c r="CM305" i="6"/>
  <c r="CG305" i="6"/>
  <c r="CH305" i="6" s="1"/>
  <c r="CE308" i="6"/>
  <c r="DE304" i="6"/>
  <c r="DF304" i="6" s="1"/>
  <c r="CY304" i="6"/>
  <c r="CZ304" i="6" s="1"/>
  <c r="CS304" i="6"/>
  <c r="CT304" i="6" s="1"/>
  <c r="CM304" i="6"/>
  <c r="CN304" i="6" s="1"/>
  <c r="CG304" i="6"/>
  <c r="CH304" i="6" s="1"/>
  <c r="CE306" i="6"/>
  <c r="DE303" i="6"/>
  <c r="DF303" i="6" s="1"/>
  <c r="CY303" i="6"/>
  <c r="CZ303" i="6" s="1"/>
  <c r="CS303" i="6"/>
  <c r="CM303" i="6"/>
  <c r="CN303" i="6" s="1"/>
  <c r="CG303" i="6"/>
  <c r="CH303" i="6" s="1"/>
  <c r="CE301" i="6"/>
  <c r="DF302" i="6"/>
  <c r="DE302" i="6"/>
  <c r="CY302" i="6"/>
  <c r="CZ302" i="6" s="1"/>
  <c r="CT302" i="6"/>
  <c r="CS302" i="6"/>
  <c r="CN302" i="6"/>
  <c r="CM302" i="6"/>
  <c r="CG302" i="6"/>
  <c r="CE305" i="6"/>
  <c r="DE301" i="6"/>
  <c r="DF301" i="6" s="1"/>
  <c r="CY301" i="6"/>
  <c r="CS301" i="6"/>
  <c r="CT301" i="6" s="1"/>
  <c r="CM301" i="6"/>
  <c r="CN301" i="6" s="1"/>
  <c r="CG301" i="6"/>
  <c r="CH301" i="6" s="1"/>
  <c r="CE303" i="6"/>
  <c r="DE300" i="6"/>
  <c r="DF300" i="6" s="1"/>
  <c r="CY300" i="6"/>
  <c r="CS300" i="6"/>
  <c r="CT300" i="6" s="1"/>
  <c r="CM300" i="6"/>
  <c r="CN300" i="6" s="1"/>
  <c r="CG300" i="6"/>
  <c r="CH300" i="6" s="1"/>
  <c r="CE302" i="6"/>
  <c r="DE299" i="6"/>
  <c r="DF299" i="6" s="1"/>
  <c r="CY299" i="6"/>
  <c r="CZ299" i="6" s="1"/>
  <c r="CS299" i="6"/>
  <c r="CT299" i="6" s="1"/>
  <c r="CM299" i="6"/>
  <c r="CG299" i="6"/>
  <c r="CE300" i="6"/>
  <c r="DE298" i="6"/>
  <c r="DF298" i="6" s="1"/>
  <c r="CY298" i="6"/>
  <c r="CZ298" i="6" s="1"/>
  <c r="CS298" i="6"/>
  <c r="CM298" i="6"/>
  <c r="CN298" i="6" s="1"/>
  <c r="CG298" i="6"/>
  <c r="CH298" i="6" s="1"/>
  <c r="CE299" i="6"/>
  <c r="DE297" i="6"/>
  <c r="DF297" i="6" s="1"/>
  <c r="CY297" i="6"/>
  <c r="CS297" i="6"/>
  <c r="CM297" i="6"/>
  <c r="CG297" i="6"/>
  <c r="CH297" i="6" s="1"/>
  <c r="CE297" i="6"/>
  <c r="DE296" i="6"/>
  <c r="DF296" i="6" s="1"/>
  <c r="CY296" i="6"/>
  <c r="CZ296" i="6" s="1"/>
  <c r="CS296" i="6"/>
  <c r="CT296" i="6" s="1"/>
  <c r="CM296" i="6"/>
  <c r="CN296" i="6" s="1"/>
  <c r="CG296" i="6"/>
  <c r="CH296" i="6" s="1"/>
  <c r="CE295" i="6"/>
  <c r="DE295" i="6"/>
  <c r="CY295" i="6"/>
  <c r="CZ295" i="6" s="1"/>
  <c r="CS295" i="6"/>
  <c r="CT295" i="6" s="1"/>
  <c r="CM295" i="6"/>
  <c r="CN295" i="6" s="1"/>
  <c r="CG295" i="6"/>
  <c r="CE292" i="6"/>
  <c r="DE294" i="6"/>
  <c r="DF294" i="6" s="1"/>
  <c r="CY294" i="6"/>
  <c r="CZ294" i="6" s="1"/>
  <c r="CS294" i="6"/>
  <c r="CM294" i="6"/>
  <c r="CN294" i="6" s="1"/>
  <c r="CG294" i="6"/>
  <c r="CE288" i="6"/>
  <c r="DE293" i="6"/>
  <c r="DF293" i="6" s="1"/>
  <c r="CY293" i="6"/>
  <c r="CS293" i="6"/>
  <c r="CT293" i="6" s="1"/>
  <c r="CN293" i="6"/>
  <c r="CM293" i="6"/>
  <c r="CG293" i="6"/>
  <c r="CH293" i="6" s="1"/>
  <c r="CE281" i="6"/>
  <c r="DE292" i="6"/>
  <c r="DF292" i="6" s="1"/>
  <c r="CZ292" i="6"/>
  <c r="CY292" i="6"/>
  <c r="CS292" i="6"/>
  <c r="CT292" i="6" s="1"/>
  <c r="CM292" i="6"/>
  <c r="CG292" i="6"/>
  <c r="CH292" i="6" s="1"/>
  <c r="CE271" i="6"/>
  <c r="DE291" i="6"/>
  <c r="DF291" i="6" s="1"/>
  <c r="CY291" i="6"/>
  <c r="CZ291" i="6" s="1"/>
  <c r="CS291" i="6"/>
  <c r="CT291" i="6" s="1"/>
  <c r="CM291" i="6"/>
  <c r="CN291" i="6" s="1"/>
  <c r="CG291" i="6"/>
  <c r="CH291" i="6" s="1"/>
  <c r="CE256" i="6"/>
  <c r="DE290" i="6"/>
  <c r="DF290" i="6" s="1"/>
  <c r="CY290" i="6"/>
  <c r="CZ290" i="6" s="1"/>
  <c r="CS290" i="6"/>
  <c r="CN290" i="6"/>
  <c r="CM290" i="6"/>
  <c r="CG290" i="6"/>
  <c r="CE296" i="6"/>
  <c r="DE289" i="6"/>
  <c r="CY289" i="6"/>
  <c r="CS289" i="6"/>
  <c r="CT289" i="6" s="1"/>
  <c r="CM289" i="6"/>
  <c r="CN289" i="6" s="1"/>
  <c r="CG289" i="6"/>
  <c r="CH289" i="6" s="1"/>
  <c r="CE294" i="6"/>
  <c r="DE288" i="6"/>
  <c r="DF288" i="6" s="1"/>
  <c r="CY288" i="6"/>
  <c r="DC136" i="6" s="1"/>
  <c r="CS288" i="6"/>
  <c r="CT288" i="6" s="1"/>
  <c r="CM288" i="6"/>
  <c r="CN288" i="6" s="1"/>
  <c r="CG288" i="6"/>
  <c r="CE290" i="6"/>
  <c r="DE287" i="6"/>
  <c r="DF287" i="6" s="1"/>
  <c r="CY287" i="6"/>
  <c r="CZ287" i="6" s="1"/>
  <c r="CS287" i="6"/>
  <c r="CT287" i="6" s="1"/>
  <c r="CM287" i="6"/>
  <c r="CN287" i="6" s="1"/>
  <c r="CG287" i="6"/>
  <c r="CH287" i="6" s="1"/>
  <c r="CE285" i="6"/>
  <c r="DE286" i="6"/>
  <c r="CY286" i="6"/>
  <c r="CS286" i="6"/>
  <c r="CT286" i="6" s="1"/>
  <c r="CM286" i="6"/>
  <c r="CN286" i="6" s="1"/>
  <c r="CG286" i="6"/>
  <c r="CE279" i="6"/>
  <c r="DE285" i="6"/>
  <c r="DF285" i="6" s="1"/>
  <c r="CY285" i="6"/>
  <c r="CZ285" i="6" s="1"/>
  <c r="CS285" i="6"/>
  <c r="CM285" i="6"/>
  <c r="CN285" i="6" s="1"/>
  <c r="CG285" i="6"/>
  <c r="CH285" i="6" s="1"/>
  <c r="CE270" i="6"/>
  <c r="DE284" i="6"/>
  <c r="DF284" i="6" s="1"/>
  <c r="CY284" i="6"/>
  <c r="CZ284" i="6" s="1"/>
  <c r="CS284" i="6"/>
  <c r="CT284" i="6" s="1"/>
  <c r="CM284" i="6"/>
  <c r="CQ134" i="6" s="1"/>
  <c r="CG284" i="6"/>
  <c r="CE293" i="6"/>
  <c r="DE283" i="6"/>
  <c r="DF283" i="6" s="1"/>
  <c r="CY283" i="6"/>
  <c r="CZ283" i="6" s="1"/>
  <c r="CS283" i="6"/>
  <c r="CT283" i="6" s="1"/>
  <c r="CM283" i="6"/>
  <c r="CN283" i="6" s="1"/>
  <c r="CG283" i="6"/>
  <c r="CH283" i="6" s="1"/>
  <c r="CE291" i="6"/>
  <c r="DF282" i="6"/>
  <c r="DE282" i="6"/>
  <c r="CY282" i="6"/>
  <c r="CZ282" i="6" s="1"/>
  <c r="CS282" i="6"/>
  <c r="CT282" i="6" s="1"/>
  <c r="CM282" i="6"/>
  <c r="CN282" i="6" s="1"/>
  <c r="CG282" i="6"/>
  <c r="CH282" i="6" s="1"/>
  <c r="CE287" i="6"/>
  <c r="DE281" i="6"/>
  <c r="CY281" i="6"/>
  <c r="CS281" i="6"/>
  <c r="CT281" i="6" s="1"/>
  <c r="CM281" i="6"/>
  <c r="CN281" i="6" s="1"/>
  <c r="CG281" i="6"/>
  <c r="CE282" i="6"/>
  <c r="DE280" i="6"/>
  <c r="DF280" i="6" s="1"/>
  <c r="CY280" i="6"/>
  <c r="CZ280" i="6" s="1"/>
  <c r="CS280" i="6"/>
  <c r="CT280" i="6" s="1"/>
  <c r="CN280" i="6"/>
  <c r="CM280" i="6"/>
  <c r="CG280" i="6"/>
  <c r="CH280" i="6" s="1"/>
  <c r="CE276" i="6"/>
  <c r="DE279" i="6"/>
  <c r="DF279" i="6" s="1"/>
  <c r="CY279" i="6"/>
  <c r="CS279" i="6"/>
  <c r="CT279" i="6" s="1"/>
  <c r="CM279" i="6"/>
  <c r="CN279" i="6" s="1"/>
  <c r="CG279" i="6"/>
  <c r="CH279" i="6" s="1"/>
  <c r="CE267" i="6"/>
  <c r="DE278" i="6"/>
  <c r="DF278" i="6" s="1"/>
  <c r="CY278" i="6"/>
  <c r="CZ278" i="6" s="1"/>
  <c r="CS278" i="6"/>
  <c r="CT278" i="6" s="1"/>
  <c r="CM278" i="6"/>
  <c r="CG278" i="6"/>
  <c r="CE289" i="6"/>
  <c r="DE277" i="6"/>
  <c r="CY277" i="6"/>
  <c r="CZ277" i="6" s="1"/>
  <c r="CS277" i="6"/>
  <c r="CT277" i="6" s="1"/>
  <c r="CM277" i="6"/>
  <c r="CN277" i="6" s="1"/>
  <c r="CG277" i="6"/>
  <c r="CH277" i="6" s="1"/>
  <c r="CE286" i="6"/>
  <c r="DE276" i="6"/>
  <c r="DF276" i="6" s="1"/>
  <c r="CY276" i="6"/>
  <c r="CZ276" i="6" s="1"/>
  <c r="CS276" i="6"/>
  <c r="CT276" i="6" s="1"/>
  <c r="CM276" i="6"/>
  <c r="CN276" i="6" s="1"/>
  <c r="CG276" i="6"/>
  <c r="CH276" i="6" s="1"/>
  <c r="CE283" i="6"/>
  <c r="DE275" i="6"/>
  <c r="DF275" i="6" s="1"/>
  <c r="CY275" i="6"/>
  <c r="CZ275" i="6" s="1"/>
  <c r="CS275" i="6"/>
  <c r="CM275" i="6"/>
  <c r="CG275" i="6"/>
  <c r="CE278" i="6"/>
  <c r="DE274" i="6"/>
  <c r="DF274" i="6" s="1"/>
  <c r="CY274" i="6"/>
  <c r="CZ274" i="6" s="1"/>
  <c r="CS274" i="6"/>
  <c r="CM274" i="6"/>
  <c r="CN274" i="6" s="1"/>
  <c r="CG274" i="6"/>
  <c r="CH274" i="6" s="1"/>
  <c r="CE272" i="6"/>
  <c r="DE273" i="6"/>
  <c r="CY273" i="6"/>
  <c r="CZ273" i="6" s="1"/>
  <c r="CS273" i="6"/>
  <c r="CT273" i="6" s="1"/>
  <c r="CM273" i="6"/>
  <c r="CN273" i="6" s="1"/>
  <c r="CG273" i="6"/>
  <c r="CH273" i="6" s="1"/>
  <c r="CE265" i="6"/>
  <c r="DE272" i="6"/>
  <c r="DF272" i="6" s="1"/>
  <c r="CY272" i="6"/>
  <c r="CZ272" i="6" s="1"/>
  <c r="CS272" i="6"/>
  <c r="CT272" i="6" s="1"/>
  <c r="CM272" i="6"/>
  <c r="CN272" i="6" s="1"/>
  <c r="CG272" i="6"/>
  <c r="CH272" i="6" s="1"/>
  <c r="CE284" i="6"/>
  <c r="DE271" i="6"/>
  <c r="DF271" i="6" s="1"/>
  <c r="CY271" i="6"/>
  <c r="CS271" i="6"/>
  <c r="CT271" i="6" s="1"/>
  <c r="CM271" i="6"/>
  <c r="CN271" i="6" s="1"/>
  <c r="CG271" i="6"/>
  <c r="CH271" i="6" s="1"/>
  <c r="CE280" i="6"/>
  <c r="DE270" i="6"/>
  <c r="DF270" i="6" s="1"/>
  <c r="CY270" i="6"/>
  <c r="CZ270" i="6" s="1"/>
  <c r="CS270" i="6"/>
  <c r="CT270" i="6" s="1"/>
  <c r="CM270" i="6"/>
  <c r="CN270" i="6" s="1"/>
  <c r="CG270" i="6"/>
  <c r="CH270" i="6" s="1"/>
  <c r="CE277" i="6"/>
  <c r="DE269" i="6"/>
  <c r="DF269" i="6" s="1"/>
  <c r="CY269" i="6"/>
  <c r="CZ269" i="6" s="1"/>
  <c r="CS269" i="6"/>
  <c r="CT269" i="6" s="1"/>
  <c r="CM269" i="6"/>
  <c r="CN269" i="6" s="1"/>
  <c r="CG269" i="6"/>
  <c r="CE274" i="6"/>
  <c r="DE268" i="6"/>
  <c r="DF268" i="6" s="1"/>
  <c r="CY268" i="6"/>
  <c r="CZ268" i="6" s="1"/>
  <c r="CS268" i="6"/>
  <c r="CT268" i="6" s="1"/>
  <c r="CN268" i="6"/>
  <c r="CM268" i="6"/>
  <c r="CG268" i="6"/>
  <c r="CH268" i="6" s="1"/>
  <c r="CE268" i="6"/>
  <c r="DE267" i="6"/>
  <c r="DF267" i="6" s="1"/>
  <c r="CY267" i="6"/>
  <c r="CS267" i="6"/>
  <c r="CM267" i="6"/>
  <c r="CG267" i="6"/>
  <c r="CH267" i="6" s="1"/>
  <c r="CE262" i="6"/>
  <c r="DE266" i="6"/>
  <c r="DF266" i="6" s="1"/>
  <c r="CY266" i="6"/>
  <c r="CZ266" i="6" s="1"/>
  <c r="CS266" i="6"/>
  <c r="CT266" i="6" s="1"/>
  <c r="CM266" i="6"/>
  <c r="CN266" i="6" s="1"/>
  <c r="CG266" i="6"/>
  <c r="CH266" i="6" s="1"/>
  <c r="CE275" i="6"/>
  <c r="DE265" i="6"/>
  <c r="CY265" i="6"/>
  <c r="DC128" i="6" s="1"/>
  <c r="CS265" i="6"/>
  <c r="CT265" i="6" s="1"/>
  <c r="CM265" i="6"/>
  <c r="CN265" i="6" s="1"/>
  <c r="CG265" i="6"/>
  <c r="CH265" i="6" s="1"/>
  <c r="CE273" i="6"/>
  <c r="DF264" i="6"/>
  <c r="DE264" i="6"/>
  <c r="CY264" i="6"/>
  <c r="CZ264" i="6" s="1"/>
  <c r="CS264" i="6"/>
  <c r="CT264" i="6" s="1"/>
  <c r="CM264" i="6"/>
  <c r="CN264" i="6" s="1"/>
  <c r="CG264" i="6"/>
  <c r="CH264" i="6" s="1"/>
  <c r="CE269" i="6"/>
  <c r="DE263" i="6"/>
  <c r="DF263" i="6" s="1"/>
  <c r="CY263" i="6"/>
  <c r="CZ263" i="6" s="1"/>
  <c r="CS263" i="6"/>
  <c r="CT263" i="6" s="1"/>
  <c r="CM263" i="6"/>
  <c r="CN263" i="6" s="1"/>
  <c r="CG263" i="6"/>
  <c r="CH263" i="6" s="1"/>
  <c r="CE266" i="6"/>
  <c r="DE262" i="6"/>
  <c r="DF262" i="6" s="1"/>
  <c r="CY262" i="6"/>
  <c r="CZ262" i="6" s="1"/>
  <c r="CS262" i="6"/>
  <c r="CW127" i="6" s="1"/>
  <c r="CM262" i="6"/>
  <c r="CN262" i="6" s="1"/>
  <c r="CG262" i="6"/>
  <c r="CH262" i="6" s="1"/>
  <c r="CE264" i="6"/>
  <c r="DE261" i="6"/>
  <c r="DF261" i="6" s="1"/>
  <c r="CY261" i="6"/>
  <c r="CZ261" i="6" s="1"/>
  <c r="CS261" i="6"/>
  <c r="CT261" i="6" s="1"/>
  <c r="CM261" i="6"/>
  <c r="CN261" i="6" s="1"/>
  <c r="CG261" i="6"/>
  <c r="CE259" i="6"/>
  <c r="DE260" i="6"/>
  <c r="DF260" i="6" s="1"/>
  <c r="CY260" i="6"/>
  <c r="CZ260" i="6" s="1"/>
  <c r="CS260" i="6"/>
  <c r="CT260" i="6" s="1"/>
  <c r="CM260" i="6"/>
  <c r="CN260" i="6" s="1"/>
  <c r="CG260" i="6"/>
  <c r="CH260" i="6" s="1"/>
  <c r="CE263" i="6"/>
  <c r="DE259" i="6"/>
  <c r="CY259" i="6"/>
  <c r="CZ259" i="6" s="1"/>
  <c r="CS259" i="6"/>
  <c r="CT259" i="6" s="1"/>
  <c r="CM259" i="6"/>
  <c r="CN259" i="6" s="1"/>
  <c r="CG259" i="6"/>
  <c r="CH259" i="6" s="1"/>
  <c r="CE261" i="6"/>
  <c r="DE258" i="6"/>
  <c r="CY258" i="6"/>
  <c r="CS258" i="6"/>
  <c r="CT258" i="6" s="1"/>
  <c r="CM258" i="6"/>
  <c r="CN258" i="6" s="1"/>
  <c r="CG258" i="6"/>
  <c r="CH258" i="6" s="1"/>
  <c r="CE260" i="6"/>
  <c r="DE257" i="6"/>
  <c r="DF257" i="6" s="1"/>
  <c r="CY257" i="6"/>
  <c r="CZ257" i="6" s="1"/>
  <c r="CS257" i="6"/>
  <c r="CM257" i="6"/>
  <c r="CN257" i="6" s="1"/>
  <c r="CG257" i="6"/>
  <c r="CH257" i="6" s="1"/>
  <c r="CE258" i="6"/>
  <c r="DE256" i="6"/>
  <c r="DF256" i="6" s="1"/>
  <c r="CY256" i="6"/>
  <c r="CZ256" i="6" s="1"/>
  <c r="CS256" i="6"/>
  <c r="CT256" i="6" s="1"/>
  <c r="CM256" i="6"/>
  <c r="CN256" i="6" s="1"/>
  <c r="CG256" i="6"/>
  <c r="CE257" i="6"/>
  <c r="DE255" i="6"/>
  <c r="DF255" i="6" s="1"/>
  <c r="CY255" i="6"/>
  <c r="CZ255" i="6" s="1"/>
  <c r="CS255" i="6"/>
  <c r="CM255" i="6"/>
  <c r="CG255" i="6"/>
  <c r="CE255" i="6"/>
  <c r="DE254" i="6"/>
  <c r="DF254" i="6" s="1"/>
  <c r="CY254" i="6"/>
  <c r="CZ254" i="6" s="1"/>
  <c r="CS254" i="6"/>
  <c r="CT254" i="6" s="1"/>
  <c r="CM254" i="6"/>
  <c r="CN254" i="6" s="1"/>
  <c r="CG254" i="6"/>
  <c r="CE253" i="6"/>
  <c r="DE253" i="6"/>
  <c r="CY253" i="6"/>
  <c r="CZ253" i="6" s="1"/>
  <c r="CS253" i="6"/>
  <c r="CT253" i="6" s="1"/>
  <c r="CM253" i="6"/>
  <c r="CG253" i="6"/>
  <c r="CH253" i="6" s="1"/>
  <c r="CE250" i="6"/>
  <c r="DE252" i="6"/>
  <c r="DF252" i="6" s="1"/>
  <c r="CY252" i="6"/>
  <c r="CZ252" i="6" s="1"/>
  <c r="CS252" i="6"/>
  <c r="CT252" i="6" s="1"/>
  <c r="CM252" i="6"/>
  <c r="CQ119" i="6" s="1"/>
  <c r="CG252" i="6"/>
  <c r="CK119" i="6" s="1"/>
  <c r="CE246" i="6"/>
  <c r="DE251" i="6"/>
  <c r="DF251" i="6" s="1"/>
  <c r="CY251" i="6"/>
  <c r="CZ251" i="6" s="1"/>
  <c r="CS251" i="6"/>
  <c r="CT251" i="6" s="1"/>
  <c r="CM251" i="6"/>
  <c r="CG251" i="6"/>
  <c r="CH251" i="6" s="1"/>
  <c r="CE239" i="6"/>
  <c r="DE250" i="6"/>
  <c r="DF250" i="6" s="1"/>
  <c r="CY250" i="6"/>
  <c r="CZ250" i="6" s="1"/>
  <c r="CT250" i="6"/>
  <c r="CS250" i="6"/>
  <c r="CM250" i="6"/>
  <c r="CN250" i="6" s="1"/>
  <c r="CG250" i="6"/>
  <c r="CE229" i="6"/>
  <c r="DE249" i="6"/>
  <c r="DF249" i="6" s="1"/>
  <c r="CZ249" i="6"/>
  <c r="CY249" i="6"/>
  <c r="CS249" i="6"/>
  <c r="CT249" i="6" s="1"/>
  <c r="CM249" i="6"/>
  <c r="CN249" i="6" s="1"/>
  <c r="CG249" i="6"/>
  <c r="CH249" i="6" s="1"/>
  <c r="CE214" i="6"/>
  <c r="DE248" i="6"/>
  <c r="CY248" i="6"/>
  <c r="CZ248" i="6" s="1"/>
  <c r="CS248" i="6"/>
  <c r="CT248" i="6" s="1"/>
  <c r="CM248" i="6"/>
  <c r="CN248" i="6" s="1"/>
  <c r="CH248" i="6"/>
  <c r="CG248" i="6"/>
  <c r="CE254" i="6"/>
  <c r="DE247" i="6"/>
  <c r="DF247" i="6" s="1"/>
  <c r="CY247" i="6"/>
  <c r="CZ247" i="6" s="1"/>
  <c r="CS247" i="6"/>
  <c r="CM247" i="6"/>
  <c r="CN247" i="6" s="1"/>
  <c r="CG247" i="6"/>
  <c r="CH247" i="6" s="1"/>
  <c r="CE252" i="6"/>
  <c r="DE246" i="6"/>
  <c r="DF246" i="6" s="1"/>
  <c r="CY246" i="6"/>
  <c r="CZ246" i="6" s="1"/>
  <c r="CS246" i="6"/>
  <c r="CW116" i="6" s="1"/>
  <c r="CM246" i="6"/>
  <c r="CN246" i="6" s="1"/>
  <c r="CG246" i="6"/>
  <c r="CE248" i="6"/>
  <c r="DE245" i="6"/>
  <c r="DF245" i="6" s="1"/>
  <c r="CY245" i="6"/>
  <c r="CS245" i="6"/>
  <c r="CT245" i="6" s="1"/>
  <c r="CM245" i="6"/>
  <c r="CN245" i="6" s="1"/>
  <c r="CG245" i="6"/>
  <c r="CH245" i="6" s="1"/>
  <c r="CE243" i="6"/>
  <c r="DF244" i="6"/>
  <c r="DE244" i="6"/>
  <c r="CY244" i="6"/>
  <c r="CZ244" i="6" s="1"/>
  <c r="CS244" i="6"/>
  <c r="CT244" i="6" s="1"/>
  <c r="CM244" i="6"/>
  <c r="CN244" i="6" s="1"/>
  <c r="CG244" i="6"/>
  <c r="CK115" i="6" s="1"/>
  <c r="CE237" i="6"/>
  <c r="DE243" i="6"/>
  <c r="CY243" i="6"/>
  <c r="CZ243" i="6" s="1"/>
  <c r="CS243" i="6"/>
  <c r="CT243" i="6" s="1"/>
  <c r="CM243" i="6"/>
  <c r="CG243" i="6"/>
  <c r="CH243" i="6" s="1"/>
  <c r="CE228" i="6"/>
  <c r="DE242" i="6"/>
  <c r="CY242" i="6"/>
  <c r="CS242" i="6"/>
  <c r="CT242" i="6" s="1"/>
  <c r="CM242" i="6"/>
  <c r="CN242" i="6" s="1"/>
  <c r="CG242" i="6"/>
  <c r="CE251" i="6"/>
  <c r="DE241" i="6"/>
  <c r="DF241" i="6" s="1"/>
  <c r="CY241" i="6"/>
  <c r="CZ241" i="6" s="1"/>
  <c r="CS241" i="6"/>
  <c r="CT241" i="6" s="1"/>
  <c r="CM241" i="6"/>
  <c r="CN241" i="6" s="1"/>
  <c r="CG241" i="6"/>
  <c r="CE249" i="6"/>
  <c r="DE240" i="6"/>
  <c r="DF240" i="6" s="1"/>
  <c r="CY240" i="6"/>
  <c r="CS240" i="6"/>
  <c r="CT240" i="6" s="1"/>
  <c r="CM240" i="6"/>
  <c r="CG240" i="6"/>
  <c r="CH240" i="6" s="1"/>
  <c r="CE245" i="6"/>
  <c r="DE239" i="6"/>
  <c r="CY239" i="6"/>
  <c r="CZ239" i="6" s="1"/>
  <c r="CS239" i="6"/>
  <c r="CM239" i="6"/>
  <c r="CN239" i="6" s="1"/>
  <c r="CG239" i="6"/>
  <c r="CH239" i="6" s="1"/>
  <c r="CE240" i="6"/>
  <c r="DE238" i="6"/>
  <c r="DF238" i="6" s="1"/>
  <c r="CY238" i="6"/>
  <c r="CZ238" i="6" s="1"/>
  <c r="CS238" i="6"/>
  <c r="CT238" i="6" s="1"/>
  <c r="CM238" i="6"/>
  <c r="CN238" i="6" s="1"/>
  <c r="CG238" i="6"/>
  <c r="CH238" i="6" s="1"/>
  <c r="CE234" i="6"/>
  <c r="DE237" i="6"/>
  <c r="DF237" i="6" s="1"/>
  <c r="CY237" i="6"/>
  <c r="CS237" i="6"/>
  <c r="CT237" i="6" s="1"/>
  <c r="CN237" i="6"/>
  <c r="CM237" i="6"/>
  <c r="CG237" i="6"/>
  <c r="CH237" i="6" s="1"/>
  <c r="CE225" i="6"/>
  <c r="DE236" i="6"/>
  <c r="CY236" i="6"/>
  <c r="CZ236" i="6" s="1"/>
  <c r="CS236" i="6"/>
  <c r="CT236" i="6" s="1"/>
  <c r="CM236" i="6"/>
  <c r="CG236" i="6"/>
  <c r="CE247" i="6"/>
  <c r="DE235" i="6"/>
  <c r="DF235" i="6" s="1"/>
  <c r="CY235" i="6"/>
  <c r="CZ235" i="6" s="1"/>
  <c r="CS235" i="6"/>
  <c r="CT235" i="6" s="1"/>
  <c r="CM235" i="6"/>
  <c r="CN235" i="6" s="1"/>
  <c r="CG235" i="6"/>
  <c r="CH235" i="6" s="1"/>
  <c r="CE244" i="6"/>
  <c r="DE234" i="6"/>
  <c r="DF234" i="6" s="1"/>
  <c r="CY234" i="6"/>
  <c r="CS234" i="6"/>
  <c r="CT234" i="6" s="1"/>
  <c r="CM234" i="6"/>
  <c r="CN234" i="6" s="1"/>
  <c r="CG234" i="6"/>
  <c r="CH234" i="6" s="1"/>
  <c r="CE241" i="6"/>
  <c r="DE233" i="6"/>
  <c r="CY233" i="6"/>
  <c r="CZ233" i="6" s="1"/>
  <c r="CS233" i="6"/>
  <c r="CT233" i="6" s="1"/>
  <c r="CM233" i="6"/>
  <c r="CG233" i="6"/>
  <c r="CE236" i="6"/>
  <c r="DE232" i="6"/>
  <c r="DF232" i="6" s="1"/>
  <c r="CY232" i="6"/>
  <c r="CS232" i="6"/>
  <c r="CM232" i="6"/>
  <c r="CN232" i="6" s="1"/>
  <c r="CG232" i="6"/>
  <c r="CH232" i="6" s="1"/>
  <c r="CE230" i="6"/>
  <c r="DE231" i="6"/>
  <c r="DF231" i="6" s="1"/>
  <c r="CY231" i="6"/>
  <c r="CZ231" i="6" s="1"/>
  <c r="CS231" i="6"/>
  <c r="CT231" i="6" s="1"/>
  <c r="CM231" i="6"/>
  <c r="CN231" i="6" s="1"/>
  <c r="CG231" i="6"/>
  <c r="CH231" i="6" s="1"/>
  <c r="CE223" i="6"/>
  <c r="DE230" i="6"/>
  <c r="DF230" i="6" s="1"/>
  <c r="CY230" i="6"/>
  <c r="CZ230" i="6" s="1"/>
  <c r="CS230" i="6"/>
  <c r="CT230" i="6" s="1"/>
  <c r="CM230" i="6"/>
  <c r="CG230" i="6"/>
  <c r="CH230" i="6" s="1"/>
  <c r="CE242" i="6"/>
  <c r="DE229" i="6"/>
  <c r="DF229" i="6" s="1"/>
  <c r="CY229" i="6"/>
  <c r="CZ229" i="6" s="1"/>
  <c r="CS229" i="6"/>
  <c r="CT229" i="6" s="1"/>
  <c r="CM229" i="6"/>
  <c r="CN229" i="6" s="1"/>
  <c r="CG229" i="6"/>
  <c r="CH229" i="6" s="1"/>
  <c r="CE238" i="6"/>
  <c r="DE228" i="6"/>
  <c r="DF228" i="6" s="1"/>
  <c r="CY228" i="6"/>
  <c r="CZ228" i="6" s="1"/>
  <c r="CS228" i="6"/>
  <c r="CT228" i="6" s="1"/>
  <c r="CM228" i="6"/>
  <c r="CG228" i="6"/>
  <c r="CH228" i="6" s="1"/>
  <c r="CE235" i="6"/>
  <c r="DE227" i="6"/>
  <c r="DF227" i="6" s="1"/>
  <c r="CY227" i="6"/>
  <c r="CZ227" i="6" s="1"/>
  <c r="CS227" i="6"/>
  <c r="CM227" i="6"/>
  <c r="CN227" i="6" s="1"/>
  <c r="CH227" i="6"/>
  <c r="CG227" i="6"/>
  <c r="CE232" i="6"/>
  <c r="DE226" i="6"/>
  <c r="DF226" i="6" s="1"/>
  <c r="CY226" i="6"/>
  <c r="CS226" i="6"/>
  <c r="CT226" i="6" s="1"/>
  <c r="CM226" i="6"/>
  <c r="CN226" i="6" s="1"/>
  <c r="CG226" i="6"/>
  <c r="CH226" i="6" s="1"/>
  <c r="CE226" i="6"/>
  <c r="DE225" i="6"/>
  <c r="DF225" i="6" s="1"/>
  <c r="CY225" i="6"/>
  <c r="CZ225" i="6" s="1"/>
  <c r="CS225" i="6"/>
  <c r="CT225" i="6" s="1"/>
  <c r="CN225" i="6"/>
  <c r="CM225" i="6"/>
  <c r="CG225" i="6"/>
  <c r="CH225" i="6" s="1"/>
  <c r="CE220" i="6"/>
  <c r="DE224" i="6"/>
  <c r="CY224" i="6"/>
  <c r="CZ224" i="6" s="1"/>
  <c r="CS224" i="6"/>
  <c r="CT224" i="6" s="1"/>
  <c r="CM224" i="6"/>
  <c r="CN224" i="6" s="1"/>
  <c r="CG224" i="6"/>
  <c r="CE233" i="6"/>
  <c r="DE223" i="6"/>
  <c r="CY223" i="6"/>
  <c r="CZ223" i="6" s="1"/>
  <c r="CS223" i="6"/>
  <c r="CT223" i="6" s="1"/>
  <c r="CM223" i="6"/>
  <c r="CH223" i="6"/>
  <c r="CG223" i="6"/>
  <c r="CE231" i="6"/>
  <c r="DE222" i="6"/>
  <c r="DF222" i="6" s="1"/>
  <c r="CY222" i="6"/>
  <c r="CZ222" i="6" s="1"/>
  <c r="CS222" i="6"/>
  <c r="CT222" i="6" s="1"/>
  <c r="CM222" i="6"/>
  <c r="CN222" i="6" s="1"/>
  <c r="CG222" i="6"/>
  <c r="CH222" i="6" s="1"/>
  <c r="CE227" i="6"/>
  <c r="DE221" i="6"/>
  <c r="DF221" i="6" s="1"/>
  <c r="CY221" i="6"/>
  <c r="CZ221" i="6" s="1"/>
  <c r="CW221" i="6"/>
  <c r="CS221" i="6"/>
  <c r="CT221" i="6" s="1"/>
  <c r="CM221" i="6"/>
  <c r="CN221" i="6" s="1"/>
  <c r="CK221" i="6"/>
  <c r="CG221" i="6"/>
  <c r="CH221" i="6" s="1"/>
  <c r="CE224" i="6"/>
  <c r="DE220" i="6"/>
  <c r="DF220" i="6" s="1"/>
  <c r="CY220" i="6"/>
  <c r="CZ220" i="6" s="1"/>
  <c r="CS220" i="6"/>
  <c r="CT220" i="6" s="1"/>
  <c r="CM220" i="6"/>
  <c r="CN220" i="6" s="1"/>
  <c r="CG220" i="6"/>
  <c r="CH220" i="6" s="1"/>
  <c r="CE222" i="6"/>
  <c r="DE219" i="6"/>
  <c r="DC219" i="6"/>
  <c r="CY219" i="6"/>
  <c r="CW219" i="6"/>
  <c r="CS219" i="6"/>
  <c r="CT219" i="6" s="1"/>
  <c r="CN219" i="6"/>
  <c r="CM219" i="6"/>
  <c r="CG219" i="6"/>
  <c r="CE217" i="6"/>
  <c r="DE218" i="6"/>
  <c r="DF218" i="6" s="1"/>
  <c r="CY218" i="6"/>
  <c r="CZ218" i="6" s="1"/>
  <c r="CS218" i="6"/>
  <c r="CT218" i="6" s="1"/>
  <c r="CM218" i="6"/>
  <c r="CN218" i="6" s="1"/>
  <c r="CG218" i="6"/>
  <c r="CH218" i="6" s="1"/>
  <c r="CE221" i="6"/>
  <c r="DE217" i="6"/>
  <c r="DF217" i="6" s="1"/>
  <c r="CY217" i="6"/>
  <c r="CZ217" i="6" s="1"/>
  <c r="CS217" i="6"/>
  <c r="CT217" i="6" s="1"/>
  <c r="CM217" i="6"/>
  <c r="CN217" i="6" s="1"/>
  <c r="CG217" i="6"/>
  <c r="CH217" i="6" s="1"/>
  <c r="CE219" i="6"/>
  <c r="DE216" i="6"/>
  <c r="DF216" i="6" s="1"/>
  <c r="CY216" i="6"/>
  <c r="CZ216" i="6" s="1"/>
  <c r="CS216" i="6"/>
  <c r="CQ216" i="6"/>
  <c r="CM216" i="6"/>
  <c r="CN216" i="6" s="1"/>
  <c r="CG216" i="6"/>
  <c r="CH216" i="6" s="1"/>
  <c r="CE218" i="6"/>
  <c r="DE215" i="6"/>
  <c r="CY215" i="6"/>
  <c r="CZ215" i="6" s="1"/>
  <c r="CS215" i="6"/>
  <c r="CT215" i="6" s="1"/>
  <c r="CM215" i="6"/>
  <c r="CG215" i="6"/>
  <c r="CH215" i="6" s="1"/>
  <c r="CE216" i="6"/>
  <c r="DE214" i="6"/>
  <c r="DF214" i="6" s="1"/>
  <c r="CY214" i="6"/>
  <c r="CW214" i="6"/>
  <c r="CS214" i="6"/>
  <c r="CT214" i="6" s="1"/>
  <c r="CM214" i="6"/>
  <c r="CN214" i="6" s="1"/>
  <c r="CK214" i="6"/>
  <c r="CG214" i="6"/>
  <c r="CH214" i="6" s="1"/>
  <c r="CE215" i="6"/>
  <c r="DE213" i="6"/>
  <c r="DF213" i="6" s="1"/>
  <c r="CY213" i="6"/>
  <c r="CZ213" i="6" s="1"/>
  <c r="CS213" i="6"/>
  <c r="CM213" i="6"/>
  <c r="CG213" i="6"/>
  <c r="CE213" i="6"/>
  <c r="DE212" i="6"/>
  <c r="CY212" i="6"/>
  <c r="CZ212" i="6" s="1"/>
  <c r="CS212" i="6"/>
  <c r="CT212" i="6" s="1"/>
  <c r="CM212" i="6"/>
  <c r="CN212" i="6" s="1"/>
  <c r="CG212" i="6"/>
  <c r="CH212" i="6" s="1"/>
  <c r="CE211" i="6"/>
  <c r="DE211" i="6"/>
  <c r="DF211" i="6" s="1"/>
  <c r="CY211" i="6"/>
  <c r="CS211" i="6"/>
  <c r="CT211" i="6" s="1"/>
  <c r="CN211" i="6"/>
  <c r="CM211" i="6"/>
  <c r="CG211" i="6"/>
  <c r="CE208" i="6"/>
  <c r="DE210" i="6"/>
  <c r="DI99" i="6" s="1"/>
  <c r="CY210" i="6"/>
  <c r="CS210" i="6"/>
  <c r="CT210" i="6" s="1"/>
  <c r="CM210" i="6"/>
  <c r="CN210" i="6" s="1"/>
  <c r="CG210" i="6"/>
  <c r="CE204" i="6"/>
  <c r="DE209" i="6"/>
  <c r="DF209" i="6" s="1"/>
  <c r="CY209" i="6"/>
  <c r="CZ209" i="6" s="1"/>
  <c r="CS209" i="6"/>
  <c r="CT209" i="6" s="1"/>
  <c r="CM209" i="6"/>
  <c r="CN209" i="6" s="1"/>
  <c r="CG209" i="6"/>
  <c r="CH209" i="6" s="1"/>
  <c r="CE197" i="6"/>
  <c r="DE208" i="6"/>
  <c r="CY208" i="6"/>
  <c r="CZ208" i="6" s="1"/>
  <c r="CS208" i="6"/>
  <c r="CT208" i="6" s="1"/>
  <c r="CM208" i="6"/>
  <c r="CQ98" i="6" s="1"/>
  <c r="CG208" i="6"/>
  <c r="CE187" i="6"/>
  <c r="DE207" i="6"/>
  <c r="DF207" i="6" s="1"/>
  <c r="CY207" i="6"/>
  <c r="CT207" i="6"/>
  <c r="CS207" i="6"/>
  <c r="CM207" i="6"/>
  <c r="CN207" i="6" s="1"/>
  <c r="CG207" i="6"/>
  <c r="CE172" i="6"/>
  <c r="DE206" i="6"/>
  <c r="DF206" i="6" s="1"/>
  <c r="CY206" i="6"/>
  <c r="CZ206" i="6" s="1"/>
  <c r="CS206" i="6"/>
  <c r="CT206" i="6" s="1"/>
  <c r="CQ206" i="6"/>
  <c r="CN206" i="6"/>
  <c r="CM206" i="6"/>
  <c r="CG206" i="6"/>
  <c r="CH206" i="6" s="1"/>
  <c r="CE212" i="6"/>
  <c r="DE205" i="6"/>
  <c r="CY205" i="6"/>
  <c r="CZ205" i="6" s="1"/>
  <c r="CS205" i="6"/>
  <c r="CM205" i="6"/>
  <c r="CN205" i="6" s="1"/>
  <c r="CG205" i="6"/>
  <c r="CH205" i="6" s="1"/>
  <c r="CE210" i="6"/>
  <c r="DE204" i="6"/>
  <c r="DF204" i="6" s="1"/>
  <c r="CY204" i="6"/>
  <c r="CZ204" i="6" s="1"/>
  <c r="CS204" i="6"/>
  <c r="CM204" i="6"/>
  <c r="CN204" i="6" s="1"/>
  <c r="CG204" i="6"/>
  <c r="CE206" i="6"/>
  <c r="DE203" i="6"/>
  <c r="CY203" i="6"/>
  <c r="CZ203" i="6" s="1"/>
  <c r="CS203" i="6"/>
  <c r="CM203" i="6"/>
  <c r="CN203" i="6" s="1"/>
  <c r="CG203" i="6"/>
  <c r="CH203" i="6" s="1"/>
  <c r="CE201" i="6"/>
  <c r="DE202" i="6"/>
  <c r="DF202" i="6" s="1"/>
  <c r="CY202" i="6"/>
  <c r="CZ202" i="6" s="1"/>
  <c r="CS202" i="6"/>
  <c r="CT202" i="6" s="1"/>
  <c r="CM202" i="6"/>
  <c r="CN202" i="6" s="1"/>
  <c r="CG202" i="6"/>
  <c r="CH202" i="6" s="1"/>
  <c r="CE195" i="6"/>
  <c r="DE201" i="6"/>
  <c r="DF201" i="6" s="1"/>
  <c r="CY201" i="6"/>
  <c r="CZ201" i="6" s="1"/>
  <c r="CW201" i="6"/>
  <c r="CS201" i="6"/>
  <c r="CT201" i="6" s="1"/>
  <c r="CM201" i="6"/>
  <c r="CN201" i="6" s="1"/>
  <c r="CG201" i="6"/>
  <c r="CH201" i="6" s="1"/>
  <c r="CE186" i="6"/>
  <c r="DE200" i="6"/>
  <c r="DF200" i="6" s="1"/>
  <c r="CY200" i="6"/>
  <c r="CZ200" i="6" s="1"/>
  <c r="CW200" i="6"/>
  <c r="CS200" i="6"/>
  <c r="CT200" i="6" s="1"/>
  <c r="CM200" i="6"/>
  <c r="CG200" i="6"/>
  <c r="CH200" i="6" s="1"/>
  <c r="CE209" i="6"/>
  <c r="DI199" i="6"/>
  <c r="DE199" i="6"/>
  <c r="DF199" i="6" s="1"/>
  <c r="DC199" i="6"/>
  <c r="CY199" i="6"/>
  <c r="CZ199" i="6" s="1"/>
  <c r="CS199" i="6"/>
  <c r="CT199" i="6" s="1"/>
  <c r="CQ199" i="6"/>
  <c r="CM199" i="6"/>
  <c r="CN199" i="6" s="1"/>
  <c r="CK199" i="6"/>
  <c r="CG199" i="6"/>
  <c r="CH199" i="6" s="1"/>
  <c r="CE207" i="6"/>
  <c r="DF198" i="6"/>
  <c r="DE198" i="6"/>
  <c r="DC198" i="6"/>
  <c r="CY198" i="6"/>
  <c r="CZ198" i="6" s="1"/>
  <c r="CS198" i="6"/>
  <c r="CT198" i="6" s="1"/>
  <c r="CM198" i="6"/>
  <c r="CN198" i="6" s="1"/>
  <c r="CK198" i="6"/>
  <c r="CG198" i="6"/>
  <c r="CH198" i="6" s="1"/>
  <c r="CE203" i="6"/>
  <c r="DE197" i="6"/>
  <c r="CY197" i="6"/>
  <c r="CZ197" i="6" s="1"/>
  <c r="CS197" i="6"/>
  <c r="CM197" i="6"/>
  <c r="CN197" i="6" s="1"/>
  <c r="CG197" i="6"/>
  <c r="CH197" i="6" s="1"/>
  <c r="CE198" i="6"/>
  <c r="DI196" i="6"/>
  <c r="DE196" i="6"/>
  <c r="DF196" i="6" s="1"/>
  <c r="CY196" i="6"/>
  <c r="CZ196" i="6" s="1"/>
  <c r="CS196" i="6"/>
  <c r="CT196" i="6" s="1"/>
  <c r="CM196" i="6"/>
  <c r="CN196" i="6" s="1"/>
  <c r="CK196" i="6"/>
  <c r="CG196" i="6"/>
  <c r="CH196" i="6" s="1"/>
  <c r="CE192" i="6"/>
  <c r="DE195" i="6"/>
  <c r="CY195" i="6"/>
  <c r="CZ195" i="6" s="1"/>
  <c r="CS195" i="6"/>
  <c r="CT195" i="6" s="1"/>
  <c r="CM195" i="6"/>
  <c r="CH195" i="6"/>
  <c r="CG195" i="6"/>
  <c r="CE183" i="6"/>
  <c r="DF194" i="6"/>
  <c r="DE194" i="6"/>
  <c r="CY194" i="6"/>
  <c r="CS194" i="6"/>
  <c r="CM194" i="6"/>
  <c r="CN194" i="6" s="1"/>
  <c r="CK194" i="6"/>
  <c r="CG194" i="6"/>
  <c r="CE205" i="6"/>
  <c r="DE193" i="6"/>
  <c r="DF193" i="6" s="1"/>
  <c r="CY193" i="6"/>
  <c r="CZ193" i="6" s="1"/>
  <c r="CS193" i="6"/>
  <c r="CT193" i="6" s="1"/>
  <c r="CM193" i="6"/>
  <c r="CN193" i="6" s="1"/>
  <c r="CG193" i="6"/>
  <c r="CH193" i="6" s="1"/>
  <c r="CE202" i="6"/>
  <c r="DE192" i="6"/>
  <c r="DF192" i="6" s="1"/>
  <c r="CY192" i="6"/>
  <c r="CZ192" i="6" s="1"/>
  <c r="CS192" i="6"/>
  <c r="CT192" i="6" s="1"/>
  <c r="CM192" i="6"/>
  <c r="CG192" i="6"/>
  <c r="CH192" i="6" s="1"/>
  <c r="CE199" i="6"/>
  <c r="DE191" i="6"/>
  <c r="DF191" i="6" s="1"/>
  <c r="CY191" i="6"/>
  <c r="CZ191" i="6" s="1"/>
  <c r="CS191" i="6"/>
  <c r="CT191" i="6" s="1"/>
  <c r="CM191" i="6"/>
  <c r="CN191" i="6" s="1"/>
  <c r="CG191" i="6"/>
  <c r="CE194" i="6"/>
  <c r="DE190" i="6"/>
  <c r="DF190" i="6" s="1"/>
  <c r="CY190" i="6"/>
  <c r="CZ190" i="6" s="1"/>
  <c r="CS190" i="6"/>
  <c r="CT190" i="6" s="1"/>
  <c r="CM190" i="6"/>
  <c r="CN190" i="6" s="1"/>
  <c r="CG190" i="6"/>
  <c r="CH190" i="6" s="1"/>
  <c r="CE188" i="6"/>
  <c r="DF189" i="6"/>
  <c r="DE189" i="6"/>
  <c r="CY189" i="6"/>
  <c r="CZ189" i="6" s="1"/>
  <c r="CS189" i="6"/>
  <c r="CT189" i="6" s="1"/>
  <c r="CM189" i="6"/>
  <c r="CN189" i="6" s="1"/>
  <c r="CG189" i="6"/>
  <c r="CH189" i="6" s="1"/>
  <c r="CE181" i="6"/>
  <c r="DI188" i="6"/>
  <c r="DF188" i="6"/>
  <c r="DE188" i="6"/>
  <c r="DC188" i="6"/>
  <c r="CY188" i="6"/>
  <c r="CZ188" i="6" s="1"/>
  <c r="CS188" i="6"/>
  <c r="CT188" i="6" s="1"/>
  <c r="CQ188" i="6"/>
  <c r="CM188" i="6"/>
  <c r="CN188" i="6" s="1"/>
  <c r="CG188" i="6"/>
  <c r="CH188" i="6" s="1"/>
  <c r="CE200" i="6"/>
  <c r="DE187" i="6"/>
  <c r="CY187" i="6"/>
  <c r="CZ187" i="6" s="1"/>
  <c r="CS187" i="6"/>
  <c r="CT187" i="6" s="1"/>
  <c r="CM187" i="6"/>
  <c r="CG187" i="6"/>
  <c r="CE196" i="6"/>
  <c r="DE186" i="6"/>
  <c r="DF186" i="6" s="1"/>
  <c r="CY186" i="6"/>
  <c r="CZ186" i="6" s="1"/>
  <c r="CS186" i="6"/>
  <c r="CT186" i="6" s="1"/>
  <c r="CQ186" i="6"/>
  <c r="CM186" i="6"/>
  <c r="CN186" i="6" s="1"/>
  <c r="CK186" i="6"/>
  <c r="CG186" i="6"/>
  <c r="CH186" i="6" s="1"/>
  <c r="CE193" i="6"/>
  <c r="DE185" i="6"/>
  <c r="DF185" i="6" s="1"/>
  <c r="CY185" i="6"/>
  <c r="CZ185" i="6" s="1"/>
  <c r="CS185" i="6"/>
  <c r="CT185" i="6" s="1"/>
  <c r="CM185" i="6"/>
  <c r="CN185" i="6" s="1"/>
  <c r="CG185" i="6"/>
  <c r="CH185" i="6" s="1"/>
  <c r="CE190" i="6"/>
  <c r="DE184" i="6"/>
  <c r="DF184" i="6" s="1"/>
  <c r="CY184" i="6"/>
  <c r="CZ184" i="6" s="1"/>
  <c r="CS184" i="6"/>
  <c r="CM184" i="6"/>
  <c r="CN184" i="6" s="1"/>
  <c r="CG184" i="6"/>
  <c r="CE184" i="6"/>
  <c r="DE183" i="6"/>
  <c r="DF183" i="6" s="1"/>
  <c r="CY183" i="6"/>
  <c r="CZ183" i="6" s="1"/>
  <c r="CS183" i="6"/>
  <c r="CT183" i="6" s="1"/>
  <c r="CM183" i="6"/>
  <c r="CG183" i="6"/>
  <c r="CH183" i="6" s="1"/>
  <c r="CE178" i="6"/>
  <c r="DE182" i="6"/>
  <c r="DF182" i="6" s="1"/>
  <c r="CY182" i="6"/>
  <c r="CZ182" i="6" s="1"/>
  <c r="CS182" i="6"/>
  <c r="CT182" i="6" s="1"/>
  <c r="CM182" i="6"/>
  <c r="CN182" i="6" s="1"/>
  <c r="CG182" i="6"/>
  <c r="CH182" i="6" s="1"/>
  <c r="CE191" i="6"/>
  <c r="DE181" i="6"/>
  <c r="DF181" i="6" s="1"/>
  <c r="CY181" i="6"/>
  <c r="CZ181" i="6" s="1"/>
  <c r="CW181" i="6"/>
  <c r="CS181" i="6"/>
  <c r="CT181" i="6" s="1"/>
  <c r="CM181" i="6"/>
  <c r="CN181" i="6" s="1"/>
  <c r="CG181" i="6"/>
  <c r="CK88" i="6" s="1"/>
  <c r="CE189" i="6"/>
  <c r="DE180" i="6"/>
  <c r="DF180" i="6" s="1"/>
  <c r="DC180" i="6"/>
  <c r="CY180" i="6"/>
  <c r="CZ180" i="6" s="1"/>
  <c r="CW180" i="6"/>
  <c r="CS180" i="6"/>
  <c r="CT180" i="6" s="1"/>
  <c r="CM180" i="6"/>
  <c r="CN180" i="6" s="1"/>
  <c r="CG180" i="6"/>
  <c r="CH180" i="6" s="1"/>
  <c r="CE185" i="6"/>
  <c r="DE179" i="6"/>
  <c r="DF179" i="6" s="1"/>
  <c r="DC179" i="6"/>
  <c r="CY179" i="6"/>
  <c r="CZ179" i="6" s="1"/>
  <c r="CW179" i="6"/>
  <c r="CS179" i="6"/>
  <c r="CT179" i="6" s="1"/>
  <c r="CM179" i="6"/>
  <c r="CN179" i="6" s="1"/>
  <c r="CG179" i="6"/>
  <c r="CH179" i="6" s="1"/>
  <c r="CE182" i="6"/>
  <c r="DI178" i="6"/>
  <c r="DE178" i="6"/>
  <c r="DF178" i="6" s="1"/>
  <c r="CY178" i="6"/>
  <c r="CZ178" i="6" s="1"/>
  <c r="CS178" i="6"/>
  <c r="CT178" i="6" s="1"/>
  <c r="CM178" i="6"/>
  <c r="CN178" i="6" s="1"/>
  <c r="CG178" i="6"/>
  <c r="CH178" i="6" s="1"/>
  <c r="CE180" i="6"/>
  <c r="DE177" i="6"/>
  <c r="DF177" i="6" s="1"/>
  <c r="CY177" i="6"/>
  <c r="CZ177" i="6" s="1"/>
  <c r="CS177" i="6"/>
  <c r="CT177" i="6" s="1"/>
  <c r="CQ177" i="6"/>
  <c r="CM177" i="6"/>
  <c r="CN177" i="6" s="1"/>
  <c r="CG177" i="6"/>
  <c r="CH177" i="6" s="1"/>
  <c r="CE175" i="6"/>
  <c r="DE176" i="6"/>
  <c r="CZ176" i="6"/>
  <c r="CY176" i="6"/>
  <c r="CS176" i="6"/>
  <c r="CT176" i="6" s="1"/>
  <c r="CM176" i="6"/>
  <c r="CN176" i="6" s="1"/>
  <c r="CK176" i="6"/>
  <c r="CG176" i="6"/>
  <c r="CH176" i="6" s="1"/>
  <c r="CE179" i="6"/>
  <c r="DE175" i="6"/>
  <c r="DF175" i="6" s="1"/>
  <c r="CY175" i="6"/>
  <c r="CZ175" i="6" s="1"/>
  <c r="CS175" i="6"/>
  <c r="CT175" i="6" s="1"/>
  <c r="CM175" i="6"/>
  <c r="CN175" i="6" s="1"/>
  <c r="CH175" i="6"/>
  <c r="CG175" i="6"/>
  <c r="CE177" i="6"/>
  <c r="DI174" i="6"/>
  <c r="DE174" i="6"/>
  <c r="DF174" i="6" s="1"/>
  <c r="CY174" i="6"/>
  <c r="CZ174" i="6" s="1"/>
  <c r="CS174" i="6"/>
  <c r="CT174" i="6" s="1"/>
  <c r="CM174" i="6"/>
  <c r="CN174" i="6" s="1"/>
  <c r="CK174" i="6"/>
  <c r="CG174" i="6"/>
  <c r="CH174" i="6" s="1"/>
  <c r="CE176" i="6"/>
  <c r="DE173" i="6"/>
  <c r="DF173" i="6" s="1"/>
  <c r="CY173" i="6"/>
  <c r="CS173" i="6"/>
  <c r="CT173" i="6" s="1"/>
  <c r="CQ173" i="6"/>
  <c r="CM173" i="6"/>
  <c r="CG173" i="6"/>
  <c r="CH173" i="6" s="1"/>
  <c r="CE174" i="6"/>
  <c r="DE172" i="6"/>
  <c r="DF172" i="6" s="1"/>
  <c r="CY172" i="6"/>
  <c r="CZ172" i="6" s="1"/>
  <c r="CS172" i="6"/>
  <c r="CT172" i="6" s="1"/>
  <c r="CM172" i="6"/>
  <c r="CN172" i="6" s="1"/>
  <c r="CG172" i="6"/>
  <c r="CE173" i="6"/>
  <c r="DE171" i="6"/>
  <c r="DF171" i="6" s="1"/>
  <c r="CY171" i="6"/>
  <c r="DC81" i="6" s="1"/>
  <c r="CS171" i="6"/>
  <c r="CT171" i="6" s="1"/>
  <c r="CM171" i="6"/>
  <c r="CH171" i="6"/>
  <c r="CG171" i="6"/>
  <c r="CE171" i="6"/>
  <c r="DE170" i="6"/>
  <c r="CY170" i="6"/>
  <c r="CZ170" i="6" s="1"/>
  <c r="CS170" i="6"/>
  <c r="CT170" i="6" s="1"/>
  <c r="CM170" i="6"/>
  <c r="CN170" i="6" s="1"/>
  <c r="CG170" i="6"/>
  <c r="CH170" i="6" s="1"/>
  <c r="CE169" i="6"/>
  <c r="DE169" i="6"/>
  <c r="DF169" i="6" s="1"/>
  <c r="CY169" i="6"/>
  <c r="CS169" i="6"/>
  <c r="CM169" i="6"/>
  <c r="CN169" i="6" s="1"/>
  <c r="CH169" i="6"/>
  <c r="CG169" i="6"/>
  <c r="CE166" i="6"/>
  <c r="DE168" i="6"/>
  <c r="DF168" i="6" s="1"/>
  <c r="CY168" i="6"/>
  <c r="CS168" i="6"/>
  <c r="CM168" i="6"/>
  <c r="CN168" i="6" s="1"/>
  <c r="CK168" i="6"/>
  <c r="CH168" i="6"/>
  <c r="CG168" i="6"/>
  <c r="CE162" i="6"/>
  <c r="DE167" i="6"/>
  <c r="DF167" i="6" s="1"/>
  <c r="CY167" i="6"/>
  <c r="CZ167" i="6" s="1"/>
  <c r="CS167" i="6"/>
  <c r="CM167" i="6"/>
  <c r="CN167" i="6" s="1"/>
  <c r="CG167" i="6"/>
  <c r="CH167" i="6" s="1"/>
  <c r="CE155" i="6"/>
  <c r="DE166" i="6"/>
  <c r="CY166" i="6"/>
  <c r="CS166" i="6"/>
  <c r="CT166" i="6" s="1"/>
  <c r="CM166" i="6"/>
  <c r="CG166" i="6"/>
  <c r="CK78" i="6" s="1"/>
  <c r="CE145" i="6"/>
  <c r="DE165" i="6"/>
  <c r="CY165" i="6"/>
  <c r="CZ165" i="6" s="1"/>
  <c r="CS165" i="6"/>
  <c r="CT165" i="6" s="1"/>
  <c r="CM165" i="6"/>
  <c r="CN165" i="6" s="1"/>
  <c r="CG165" i="6"/>
  <c r="CH165" i="6" s="1"/>
  <c r="CE130" i="6"/>
  <c r="DE164" i="6"/>
  <c r="DF164" i="6" s="1"/>
  <c r="CY164" i="6"/>
  <c r="CS164" i="6"/>
  <c r="CT164" i="6" s="1"/>
  <c r="CM164" i="6"/>
  <c r="CN164" i="6" s="1"/>
  <c r="CG164" i="6"/>
  <c r="CH164" i="6" s="1"/>
  <c r="CE170" i="6"/>
  <c r="DE163" i="6"/>
  <c r="DF163" i="6" s="1"/>
  <c r="CY163" i="6"/>
  <c r="CZ163" i="6" s="1"/>
  <c r="CS163" i="6"/>
  <c r="CT163" i="6" s="1"/>
  <c r="CM163" i="6"/>
  <c r="CQ77" i="6" s="1"/>
  <c r="CG163" i="6"/>
  <c r="CH163" i="6" s="1"/>
  <c r="CE168" i="6"/>
  <c r="DE162" i="6"/>
  <c r="DF162" i="6" s="1"/>
  <c r="CY162" i="6"/>
  <c r="CZ162" i="6" s="1"/>
  <c r="CS162" i="6"/>
  <c r="CT162" i="6" s="1"/>
  <c r="CM162" i="6"/>
  <c r="CG162" i="6"/>
  <c r="CH162" i="6" s="1"/>
  <c r="CE164" i="6"/>
  <c r="DE161" i="6"/>
  <c r="CY161" i="6"/>
  <c r="CZ161" i="6" s="1"/>
  <c r="CS161" i="6"/>
  <c r="CT161" i="6" s="1"/>
  <c r="CQ161" i="6"/>
  <c r="CM161" i="6"/>
  <c r="CN161" i="6" s="1"/>
  <c r="CK161" i="6"/>
  <c r="CG161" i="6"/>
  <c r="CH161" i="6" s="1"/>
  <c r="CE159" i="6"/>
  <c r="DE160" i="6"/>
  <c r="DF160" i="6" s="1"/>
  <c r="CY160" i="6"/>
  <c r="CZ160" i="6" s="1"/>
  <c r="CS160" i="6"/>
  <c r="CT160" i="6" s="1"/>
  <c r="CM160" i="6"/>
  <c r="CN160" i="6" s="1"/>
  <c r="CG160" i="6"/>
  <c r="CH160" i="6" s="1"/>
  <c r="CE153" i="6"/>
  <c r="DI159" i="6"/>
  <c r="DE159" i="6"/>
  <c r="DF159" i="6" s="1"/>
  <c r="CZ159" i="6"/>
  <c r="CY159" i="6"/>
  <c r="CW159" i="6"/>
  <c r="CS159" i="6"/>
  <c r="CT159" i="6" s="1"/>
  <c r="CQ159" i="6"/>
  <c r="CM159" i="6"/>
  <c r="CG159" i="6"/>
  <c r="CH159" i="6" s="1"/>
  <c r="CE144" i="6"/>
  <c r="DF158" i="6"/>
  <c r="DE158" i="6"/>
  <c r="CY158" i="6"/>
  <c r="CZ158" i="6" s="1"/>
  <c r="CT158" i="6"/>
  <c r="CS158" i="6"/>
  <c r="CW74" i="6" s="1"/>
  <c r="CM158" i="6"/>
  <c r="CN158" i="6" s="1"/>
  <c r="CG158" i="6"/>
  <c r="CH158" i="6" s="1"/>
  <c r="CE167" i="6"/>
  <c r="DI157" i="6"/>
  <c r="DE157" i="6"/>
  <c r="DF157" i="6" s="1"/>
  <c r="DC157" i="6"/>
  <c r="CZ157" i="6"/>
  <c r="CY157" i="6"/>
  <c r="CS157" i="6"/>
  <c r="CT157" i="6" s="1"/>
  <c r="CM157" i="6"/>
  <c r="CN157" i="6" s="1"/>
  <c r="CG157" i="6"/>
  <c r="CH157" i="6" s="1"/>
  <c r="CE165" i="6"/>
  <c r="DI156" i="6"/>
  <c r="DE156" i="6"/>
  <c r="DF156" i="6" s="1"/>
  <c r="CZ156" i="6"/>
  <c r="CY156" i="6"/>
  <c r="CS156" i="6"/>
  <c r="CT156" i="6" s="1"/>
  <c r="CM156" i="6"/>
  <c r="CN156" i="6" s="1"/>
  <c r="CG156" i="6"/>
  <c r="CE161" i="6"/>
  <c r="DE155" i="6"/>
  <c r="CY155" i="6"/>
  <c r="CZ155" i="6" s="1"/>
  <c r="CS155" i="6"/>
  <c r="CM155" i="6"/>
  <c r="CN155" i="6" s="1"/>
  <c r="CG155" i="6"/>
  <c r="CH155" i="6" s="1"/>
  <c r="CE156" i="6"/>
  <c r="DE154" i="6"/>
  <c r="DC154" i="6"/>
  <c r="CY154" i="6"/>
  <c r="CZ154" i="6" s="1"/>
  <c r="CS154" i="6"/>
  <c r="CT154" i="6" s="1"/>
  <c r="CQ154" i="6"/>
  <c r="CM154" i="6"/>
  <c r="CN154" i="6" s="1"/>
  <c r="CG154" i="6"/>
  <c r="CE150" i="6"/>
  <c r="DE153" i="6"/>
  <c r="DF153" i="6" s="1"/>
  <c r="CY153" i="6"/>
  <c r="CZ153" i="6" s="1"/>
  <c r="CS153" i="6"/>
  <c r="CT153" i="6" s="1"/>
  <c r="CM153" i="6"/>
  <c r="CN153" i="6" s="1"/>
  <c r="CG153" i="6"/>
  <c r="CH153" i="6" s="1"/>
  <c r="CE141" i="6"/>
  <c r="DE152" i="6"/>
  <c r="DF152" i="6" s="1"/>
  <c r="CY152" i="6"/>
  <c r="CZ152" i="6" s="1"/>
  <c r="CS152" i="6"/>
  <c r="CT152" i="6" s="1"/>
  <c r="CM152" i="6"/>
  <c r="CG152" i="6"/>
  <c r="CH152" i="6" s="1"/>
  <c r="CE163" i="6"/>
  <c r="DE151" i="6"/>
  <c r="DF151" i="6" s="1"/>
  <c r="CY151" i="6"/>
  <c r="CS151" i="6"/>
  <c r="CT151" i="6" s="1"/>
  <c r="CM151" i="6"/>
  <c r="CN151" i="6" s="1"/>
  <c r="CG151" i="6"/>
  <c r="CH151" i="6" s="1"/>
  <c r="CE160" i="6"/>
  <c r="DE150" i="6"/>
  <c r="DF150" i="6" s="1"/>
  <c r="CY150" i="6"/>
  <c r="CZ150" i="6" s="1"/>
  <c r="CS150" i="6"/>
  <c r="CT150" i="6" s="1"/>
  <c r="CM150" i="6"/>
  <c r="CN150" i="6" s="1"/>
  <c r="CG150" i="6"/>
  <c r="CH150" i="6" s="1"/>
  <c r="CE157" i="6"/>
  <c r="DE149" i="6"/>
  <c r="DF149" i="6" s="1"/>
  <c r="CY149" i="6"/>
  <c r="CZ149" i="6" s="1"/>
  <c r="CS149" i="6"/>
  <c r="CM149" i="6"/>
  <c r="CN149" i="6" s="1"/>
  <c r="CG149" i="6"/>
  <c r="CE152" i="6"/>
  <c r="DI148" i="6"/>
  <c r="DE148" i="6"/>
  <c r="DF148" i="6" s="1"/>
  <c r="CY148" i="6"/>
  <c r="CZ148" i="6" s="1"/>
  <c r="CW148" i="6"/>
  <c r="CS148" i="6"/>
  <c r="CT148" i="6" s="1"/>
  <c r="CQ148" i="6"/>
  <c r="CM148" i="6"/>
  <c r="CN148" i="6" s="1"/>
  <c r="CG148" i="6"/>
  <c r="CH148" i="6" s="1"/>
  <c r="CE146" i="6"/>
  <c r="DE147" i="6"/>
  <c r="DF147" i="6" s="1"/>
  <c r="CY147" i="6"/>
  <c r="CS147" i="6"/>
  <c r="CT147" i="6" s="1"/>
  <c r="CM147" i="6"/>
  <c r="CN147" i="6" s="1"/>
  <c r="CG147" i="6"/>
  <c r="CH147" i="6" s="1"/>
  <c r="CE139" i="6"/>
  <c r="DF146" i="6"/>
  <c r="DE146" i="6"/>
  <c r="CY146" i="6"/>
  <c r="CZ146" i="6" s="1"/>
  <c r="CS146" i="6"/>
  <c r="CM146" i="6"/>
  <c r="CG146" i="6"/>
  <c r="CH146" i="6" s="1"/>
  <c r="CE158" i="6"/>
  <c r="DF145" i="6"/>
  <c r="DE145" i="6"/>
  <c r="CY145" i="6"/>
  <c r="CZ145" i="6" s="1"/>
  <c r="CT145" i="6"/>
  <c r="CS145" i="6"/>
  <c r="CM145" i="6"/>
  <c r="CN145" i="6" s="1"/>
  <c r="CG145" i="6"/>
  <c r="CH145" i="6" s="1"/>
  <c r="CE154" i="6"/>
  <c r="DE144" i="6"/>
  <c r="CY144" i="6"/>
  <c r="CS144" i="6"/>
  <c r="CT144" i="6" s="1"/>
  <c r="CM144" i="6"/>
  <c r="CN144" i="6" s="1"/>
  <c r="CG144" i="6"/>
  <c r="CH144" i="6" s="1"/>
  <c r="CE151" i="6"/>
  <c r="DE143" i="6"/>
  <c r="DF143" i="6" s="1"/>
  <c r="CY143" i="6"/>
  <c r="CZ143" i="6" s="1"/>
  <c r="CS143" i="6"/>
  <c r="CT143" i="6" s="1"/>
  <c r="CM143" i="6"/>
  <c r="CN143" i="6" s="1"/>
  <c r="CG143" i="6"/>
  <c r="CH143" i="6" s="1"/>
  <c r="CE148" i="6"/>
  <c r="DE142" i="6"/>
  <c r="DF142" i="6" s="1"/>
  <c r="CY142" i="6"/>
  <c r="CZ142" i="6" s="1"/>
  <c r="CS142" i="6"/>
  <c r="CT142" i="6" s="1"/>
  <c r="CM142" i="6"/>
  <c r="CN142" i="6" s="1"/>
  <c r="CG142" i="6"/>
  <c r="CH142" i="6" s="1"/>
  <c r="CE142" i="6"/>
  <c r="DI141" i="6"/>
  <c r="DE141" i="6"/>
  <c r="DF141" i="6" s="1"/>
  <c r="CY141" i="6"/>
  <c r="CZ141" i="6" s="1"/>
  <c r="CS141" i="6"/>
  <c r="CM141" i="6"/>
  <c r="CN141" i="6" s="1"/>
  <c r="CK141" i="6"/>
  <c r="CG141" i="6"/>
  <c r="CH141" i="6" s="1"/>
  <c r="CE136" i="6"/>
  <c r="DF140" i="6"/>
  <c r="DE140" i="6"/>
  <c r="CY140" i="6"/>
  <c r="CZ140" i="6" s="1"/>
  <c r="CS140" i="6"/>
  <c r="CT140" i="6" s="1"/>
  <c r="CM140" i="6"/>
  <c r="CG140" i="6"/>
  <c r="CH140" i="6" s="1"/>
  <c r="CE149" i="6"/>
  <c r="DI139" i="6"/>
  <c r="DE139" i="6"/>
  <c r="DF139" i="6" s="1"/>
  <c r="CY139" i="6"/>
  <c r="CZ139" i="6" s="1"/>
  <c r="CS139" i="6"/>
  <c r="CT139" i="6" s="1"/>
  <c r="CM139" i="6"/>
  <c r="CN139" i="6" s="1"/>
  <c r="CG139" i="6"/>
  <c r="CH139" i="6" s="1"/>
  <c r="CE147" i="6"/>
  <c r="DI138" i="6"/>
  <c r="DF138" i="6"/>
  <c r="DE138" i="6"/>
  <c r="CY138" i="6"/>
  <c r="CZ138" i="6" s="1"/>
  <c r="CS138" i="6"/>
  <c r="CT138" i="6" s="1"/>
  <c r="CM138" i="6"/>
  <c r="CN138" i="6" s="1"/>
  <c r="CG138" i="6"/>
  <c r="CH138" i="6" s="1"/>
  <c r="CE143" i="6"/>
  <c r="DE137" i="6"/>
  <c r="DF137" i="6" s="1"/>
  <c r="CY137" i="6"/>
  <c r="CZ137" i="6" s="1"/>
  <c r="CS137" i="6"/>
  <c r="CT137" i="6" s="1"/>
  <c r="CM137" i="6"/>
  <c r="CN137" i="6" s="1"/>
  <c r="CG137" i="6"/>
  <c r="CH137" i="6" s="1"/>
  <c r="CE140" i="6"/>
  <c r="DI136" i="6"/>
  <c r="DE136" i="6"/>
  <c r="DF136" i="6" s="1"/>
  <c r="CY136" i="6"/>
  <c r="CZ136" i="6" s="1"/>
  <c r="CW136" i="6"/>
  <c r="CS136" i="6"/>
  <c r="CT136" i="6" s="1"/>
  <c r="CM136" i="6"/>
  <c r="CN136" i="6" s="1"/>
  <c r="CG136" i="6"/>
  <c r="CH136" i="6" s="1"/>
  <c r="CE138" i="6"/>
  <c r="DE135" i="6"/>
  <c r="DF135" i="6" s="1"/>
  <c r="CY135" i="6"/>
  <c r="CZ135" i="6" s="1"/>
  <c r="CS135" i="6"/>
  <c r="CT135" i="6" s="1"/>
  <c r="CM135" i="6"/>
  <c r="CN135" i="6" s="1"/>
  <c r="CG135" i="6"/>
  <c r="CH135" i="6" s="1"/>
  <c r="CE133" i="6"/>
  <c r="DI134" i="6"/>
  <c r="DE134" i="6"/>
  <c r="CY134" i="6"/>
  <c r="CZ134" i="6" s="1"/>
  <c r="CS134" i="6"/>
  <c r="CM134" i="6"/>
  <c r="CN134" i="6" s="1"/>
  <c r="CG134" i="6"/>
  <c r="CE137" i="6"/>
  <c r="DF133" i="6"/>
  <c r="DE133" i="6"/>
  <c r="CY133" i="6"/>
  <c r="CZ133" i="6" s="1"/>
  <c r="CS133" i="6"/>
  <c r="CT133" i="6" s="1"/>
  <c r="CM133" i="6"/>
  <c r="CG133" i="6"/>
  <c r="CH133" i="6" s="1"/>
  <c r="CE135" i="6"/>
  <c r="DE132" i="6"/>
  <c r="DF132" i="6" s="1"/>
  <c r="CY132" i="6"/>
  <c r="CZ132" i="6" s="1"/>
  <c r="CS132" i="6"/>
  <c r="CT132" i="6" s="1"/>
  <c r="CM132" i="6"/>
  <c r="CN132" i="6" s="1"/>
  <c r="CG132" i="6"/>
  <c r="CH132" i="6" s="1"/>
  <c r="CE134" i="6"/>
  <c r="DE131" i="6"/>
  <c r="DF131" i="6" s="1"/>
  <c r="CY131" i="6"/>
  <c r="CZ131" i="6" s="1"/>
  <c r="CS131" i="6"/>
  <c r="CT131" i="6" s="1"/>
  <c r="CM131" i="6"/>
  <c r="CG131" i="6"/>
  <c r="CE132" i="6"/>
  <c r="DE130" i="6"/>
  <c r="DF130" i="6" s="1"/>
  <c r="CY130" i="6"/>
  <c r="CZ130" i="6" s="1"/>
  <c r="CS130" i="6"/>
  <c r="CT130" i="6" s="1"/>
  <c r="CM130" i="6"/>
  <c r="CN130" i="6" s="1"/>
  <c r="CG130" i="6"/>
  <c r="CH130" i="6" s="1"/>
  <c r="CE131" i="6"/>
  <c r="DE129" i="6"/>
  <c r="DF129" i="6" s="1"/>
  <c r="CY129" i="6"/>
  <c r="CZ129" i="6" s="1"/>
  <c r="CS129" i="6"/>
  <c r="CM129" i="6"/>
  <c r="CN129" i="6" s="1"/>
  <c r="CH129" i="6"/>
  <c r="CG129" i="6"/>
  <c r="CE129" i="6"/>
  <c r="DE128" i="6"/>
  <c r="DF128" i="6" s="1"/>
  <c r="CY128" i="6"/>
  <c r="CW128" i="6"/>
  <c r="CS128" i="6"/>
  <c r="CT128" i="6" s="1"/>
  <c r="CM128" i="6"/>
  <c r="CN128" i="6" s="1"/>
  <c r="CK128" i="6"/>
  <c r="CG128" i="6"/>
  <c r="CE127" i="6"/>
  <c r="DE127" i="6"/>
  <c r="DF127" i="6" s="1"/>
  <c r="CY127" i="6"/>
  <c r="CZ127" i="6" s="1"/>
  <c r="CS127" i="6"/>
  <c r="CM127" i="6"/>
  <c r="CN127" i="6" s="1"/>
  <c r="CG127" i="6"/>
  <c r="CH127" i="6" s="1"/>
  <c r="CE124" i="6"/>
  <c r="DE126" i="6"/>
  <c r="DF126" i="6" s="1"/>
  <c r="CY126" i="6"/>
  <c r="CZ126" i="6" s="1"/>
  <c r="CS126" i="6"/>
  <c r="CW59" i="6" s="1"/>
  <c r="CM126" i="6"/>
  <c r="CN126" i="6" s="1"/>
  <c r="CG126" i="6"/>
  <c r="CE120" i="6"/>
  <c r="DE125" i="6"/>
  <c r="CY125" i="6"/>
  <c r="CZ125" i="6" s="1"/>
  <c r="CS125" i="6"/>
  <c r="CT125" i="6" s="1"/>
  <c r="CM125" i="6"/>
  <c r="CG125" i="6"/>
  <c r="CH125" i="6" s="1"/>
  <c r="CE113" i="6"/>
  <c r="DE124" i="6"/>
  <c r="DF124" i="6" s="1"/>
  <c r="CZ124" i="6"/>
  <c r="CY124" i="6"/>
  <c r="CS124" i="6"/>
  <c r="CW58" i="6" s="1"/>
  <c r="CM124" i="6"/>
  <c r="CN124" i="6" s="1"/>
  <c r="CG124" i="6"/>
  <c r="CH124" i="6" s="1"/>
  <c r="CE103" i="6"/>
  <c r="DE123" i="6"/>
  <c r="DF123" i="6" s="1"/>
  <c r="CY123" i="6"/>
  <c r="CZ123" i="6" s="1"/>
  <c r="CS123" i="6"/>
  <c r="CT123" i="6" s="1"/>
  <c r="CM123" i="6"/>
  <c r="CN123" i="6" s="1"/>
  <c r="CG123" i="6"/>
  <c r="CH123" i="6" s="1"/>
  <c r="CE88" i="6"/>
  <c r="DE122" i="6"/>
  <c r="DF122" i="6" s="1"/>
  <c r="CY122" i="6"/>
  <c r="CS122" i="6"/>
  <c r="CT122" i="6" s="1"/>
  <c r="CN122" i="6"/>
  <c r="CM122" i="6"/>
  <c r="CG122" i="6"/>
  <c r="CH122" i="6" s="1"/>
  <c r="CE128" i="6"/>
  <c r="DE121" i="6"/>
  <c r="DF121" i="6" s="1"/>
  <c r="DC121" i="6"/>
  <c r="CY121" i="6"/>
  <c r="CZ121" i="6" s="1"/>
  <c r="CS121" i="6"/>
  <c r="CM121" i="6"/>
  <c r="CN121" i="6" s="1"/>
  <c r="CG121" i="6"/>
  <c r="CH121" i="6" s="1"/>
  <c r="CE126" i="6"/>
  <c r="DE120" i="6"/>
  <c r="DC120" i="6"/>
  <c r="CY120" i="6"/>
  <c r="DC56" i="6" s="1"/>
  <c r="CS120" i="6"/>
  <c r="CM120" i="6"/>
  <c r="CN120" i="6" s="1"/>
  <c r="CG120" i="6"/>
  <c r="CE122" i="6"/>
  <c r="DI119" i="6"/>
  <c r="DE119" i="6"/>
  <c r="DF119" i="6" s="1"/>
  <c r="CY119" i="6"/>
  <c r="CZ119" i="6" s="1"/>
  <c r="CW119" i="6"/>
  <c r="CS119" i="6"/>
  <c r="CT119" i="6" s="1"/>
  <c r="CM119" i="6"/>
  <c r="CN119" i="6" s="1"/>
  <c r="CG119" i="6"/>
  <c r="CH119" i="6" s="1"/>
  <c r="CE117" i="6"/>
  <c r="DI118" i="6"/>
  <c r="DE118" i="6"/>
  <c r="DF118" i="6" s="1"/>
  <c r="DC118" i="6"/>
  <c r="CY118" i="6"/>
  <c r="CZ118" i="6" s="1"/>
  <c r="CW118" i="6"/>
  <c r="CS118" i="6"/>
  <c r="CM118" i="6"/>
  <c r="CG118" i="6"/>
  <c r="CH118" i="6" s="1"/>
  <c r="CE111" i="6"/>
  <c r="DE117" i="6"/>
  <c r="DC117" i="6"/>
  <c r="CY117" i="6"/>
  <c r="CZ117" i="6" s="1"/>
  <c r="CS117" i="6"/>
  <c r="CT117" i="6" s="1"/>
  <c r="CM117" i="6"/>
  <c r="CN117" i="6" s="1"/>
  <c r="CK117" i="6"/>
  <c r="CG117" i="6"/>
  <c r="CH117" i="6" s="1"/>
  <c r="CE102" i="6"/>
  <c r="DI116" i="6"/>
  <c r="DE116" i="6"/>
  <c r="DF116" i="6" s="1"/>
  <c r="CY116" i="6"/>
  <c r="CS116" i="6"/>
  <c r="CT116" i="6" s="1"/>
  <c r="CQ116" i="6"/>
  <c r="CM116" i="6"/>
  <c r="CG116" i="6"/>
  <c r="CH116" i="6" s="1"/>
  <c r="CE125" i="6"/>
  <c r="DE115" i="6"/>
  <c r="DF115" i="6" s="1"/>
  <c r="CZ115" i="6"/>
  <c r="CY115" i="6"/>
  <c r="CS115" i="6"/>
  <c r="CT115" i="6" s="1"/>
  <c r="CM115" i="6"/>
  <c r="CN115" i="6" s="1"/>
  <c r="CG115" i="6"/>
  <c r="CH115" i="6" s="1"/>
  <c r="CE123" i="6"/>
  <c r="DE114" i="6"/>
  <c r="DF114" i="6" s="1"/>
  <c r="CY114" i="6"/>
  <c r="CZ114" i="6" s="1"/>
  <c r="CW114" i="6"/>
  <c r="CS114" i="6"/>
  <c r="CM114" i="6"/>
  <c r="CN114" i="6" s="1"/>
  <c r="CG114" i="6"/>
  <c r="CH114" i="6" s="1"/>
  <c r="CE119" i="6"/>
  <c r="DE113" i="6"/>
  <c r="CY113" i="6"/>
  <c r="CS113" i="6"/>
  <c r="CT113" i="6" s="1"/>
  <c r="CM113" i="6"/>
  <c r="CG113" i="6"/>
  <c r="CE114" i="6"/>
  <c r="DE112" i="6"/>
  <c r="DF112" i="6" s="1"/>
  <c r="CY112" i="6"/>
  <c r="CZ112" i="6" s="1"/>
  <c r="CS112" i="6"/>
  <c r="CT112" i="6" s="1"/>
  <c r="CM112" i="6"/>
  <c r="CN112" i="6" s="1"/>
  <c r="CG112" i="6"/>
  <c r="CH112" i="6" s="1"/>
  <c r="CE108" i="6"/>
  <c r="DE111" i="6"/>
  <c r="DF111" i="6" s="1"/>
  <c r="CY111" i="6"/>
  <c r="CS111" i="6"/>
  <c r="CT111" i="6" s="1"/>
  <c r="CM111" i="6"/>
  <c r="CN111" i="6" s="1"/>
  <c r="CG111" i="6"/>
  <c r="CH111" i="6" s="1"/>
  <c r="CE99" i="6"/>
  <c r="DE110" i="6"/>
  <c r="CY110" i="6"/>
  <c r="CZ110" i="6" s="1"/>
  <c r="CS110" i="6"/>
  <c r="CT110" i="6" s="1"/>
  <c r="CM110" i="6"/>
  <c r="CG110" i="6"/>
  <c r="CH110" i="6" s="1"/>
  <c r="CE121" i="6"/>
  <c r="DE109" i="6"/>
  <c r="DF109" i="6" s="1"/>
  <c r="CY109" i="6"/>
  <c r="CZ109" i="6" s="1"/>
  <c r="CS109" i="6"/>
  <c r="CT109" i="6" s="1"/>
  <c r="CM109" i="6"/>
  <c r="CN109" i="6" s="1"/>
  <c r="CG109" i="6"/>
  <c r="CH109" i="6" s="1"/>
  <c r="CE118" i="6"/>
  <c r="DE108" i="6"/>
  <c r="DF108" i="6" s="1"/>
  <c r="CY108" i="6"/>
  <c r="CZ108" i="6" s="1"/>
  <c r="CW108" i="6"/>
  <c r="CS108" i="6"/>
  <c r="CM108" i="6"/>
  <c r="CN108" i="6" s="1"/>
  <c r="CK108" i="6"/>
  <c r="CG108" i="6"/>
  <c r="CH108" i="6" s="1"/>
  <c r="CE115" i="6"/>
  <c r="DE107" i="6"/>
  <c r="CY107" i="6"/>
  <c r="CZ107" i="6" s="1"/>
  <c r="CS107" i="6"/>
  <c r="CT107" i="6" s="1"/>
  <c r="CQ107" i="6"/>
  <c r="CM107" i="6"/>
  <c r="CG107" i="6"/>
  <c r="CH107" i="6" s="1"/>
  <c r="CE110" i="6"/>
  <c r="DE106" i="6"/>
  <c r="DF106" i="6" s="1"/>
  <c r="CY106" i="6"/>
  <c r="CS106" i="6"/>
  <c r="CT106" i="6" s="1"/>
  <c r="CM106" i="6"/>
  <c r="CN106" i="6" s="1"/>
  <c r="CG106" i="6"/>
  <c r="CH106" i="6" s="1"/>
  <c r="CE104" i="6"/>
  <c r="DE105" i="6"/>
  <c r="DF105" i="6" s="1"/>
  <c r="CY105" i="6"/>
  <c r="CZ105" i="6" s="1"/>
  <c r="CS105" i="6"/>
  <c r="CT105" i="6" s="1"/>
  <c r="CN105" i="6"/>
  <c r="CM105" i="6"/>
  <c r="CG105" i="6"/>
  <c r="CH105" i="6" s="1"/>
  <c r="CE97" i="6"/>
  <c r="DE104" i="6"/>
  <c r="DF104" i="6" s="1"/>
  <c r="CY104" i="6"/>
  <c r="CZ104" i="6" s="1"/>
  <c r="CS104" i="6"/>
  <c r="CT104" i="6" s="1"/>
  <c r="CM104" i="6"/>
  <c r="CG104" i="6"/>
  <c r="CH104" i="6" s="1"/>
  <c r="CE116" i="6"/>
  <c r="DE103" i="6"/>
  <c r="DF103" i="6" s="1"/>
  <c r="CY103" i="6"/>
  <c r="CZ103" i="6" s="1"/>
  <c r="CS103" i="6"/>
  <c r="CT103" i="6" s="1"/>
  <c r="CM103" i="6"/>
  <c r="CN103" i="6" s="1"/>
  <c r="CG103" i="6"/>
  <c r="CH103" i="6" s="1"/>
  <c r="CE112" i="6"/>
  <c r="DF102" i="6"/>
  <c r="DE102" i="6"/>
  <c r="CY102" i="6"/>
  <c r="CZ102" i="6" s="1"/>
  <c r="CS102" i="6"/>
  <c r="CT102" i="6" s="1"/>
  <c r="CM102" i="6"/>
  <c r="CN102" i="6" s="1"/>
  <c r="CH102" i="6"/>
  <c r="CG102" i="6"/>
  <c r="CE109" i="6"/>
  <c r="DI101" i="6"/>
  <c r="DE101" i="6"/>
  <c r="DF101" i="6" s="1"/>
  <c r="DC101" i="6"/>
  <c r="CY101" i="6"/>
  <c r="CZ101" i="6" s="1"/>
  <c r="CS101" i="6"/>
  <c r="CT101" i="6" s="1"/>
  <c r="CM101" i="6"/>
  <c r="CN101" i="6" s="1"/>
  <c r="CG101" i="6"/>
  <c r="CH101" i="6" s="1"/>
  <c r="CE106" i="6"/>
  <c r="DF100" i="6"/>
  <c r="DE100" i="6"/>
  <c r="CY100" i="6"/>
  <c r="CZ100" i="6" s="1"/>
  <c r="CW100" i="6"/>
  <c r="CS100" i="6"/>
  <c r="CT100" i="6" s="1"/>
  <c r="CQ100" i="6"/>
  <c r="CM100" i="6"/>
  <c r="CN100" i="6" s="1"/>
  <c r="CG100" i="6"/>
  <c r="CH100" i="6" s="1"/>
  <c r="CE100" i="6"/>
  <c r="DE99" i="6"/>
  <c r="DF99" i="6" s="1"/>
  <c r="CY99" i="6"/>
  <c r="CZ99" i="6" s="1"/>
  <c r="CW99" i="6"/>
  <c r="CS99" i="6"/>
  <c r="CT99" i="6" s="1"/>
  <c r="CM99" i="6"/>
  <c r="CG99" i="6"/>
  <c r="CE94" i="6"/>
  <c r="DE98" i="6"/>
  <c r="DF98" i="6" s="1"/>
  <c r="CY98" i="6"/>
  <c r="CZ98" i="6" s="1"/>
  <c r="CS98" i="6"/>
  <c r="CT98" i="6" s="1"/>
  <c r="CM98" i="6"/>
  <c r="CN98" i="6" s="1"/>
  <c r="CG98" i="6"/>
  <c r="CH98" i="6" s="1"/>
  <c r="CE107" i="6"/>
  <c r="DE97" i="6"/>
  <c r="CY97" i="6"/>
  <c r="CZ97" i="6" s="1"/>
  <c r="CS97" i="6"/>
  <c r="CM97" i="6"/>
  <c r="CG97" i="6"/>
  <c r="CE105" i="6"/>
  <c r="DE96" i="6"/>
  <c r="DF96" i="6" s="1"/>
  <c r="DC96" i="6"/>
  <c r="CY96" i="6"/>
  <c r="CZ96" i="6" s="1"/>
  <c r="CT96" i="6"/>
  <c r="CS96" i="6"/>
  <c r="CM96" i="6"/>
  <c r="CN96" i="6" s="1"/>
  <c r="CG96" i="6"/>
  <c r="CH96" i="6" s="1"/>
  <c r="CE101" i="6"/>
  <c r="DE95" i="6"/>
  <c r="DF95" i="6" s="1"/>
  <c r="CY95" i="6"/>
  <c r="CZ95" i="6" s="1"/>
  <c r="CS95" i="6"/>
  <c r="CT95" i="6" s="1"/>
  <c r="CM95" i="6"/>
  <c r="CN95" i="6" s="1"/>
  <c r="CG95" i="6"/>
  <c r="CH95" i="6" s="1"/>
  <c r="CE98" i="6"/>
  <c r="DI94" i="6"/>
  <c r="DE94" i="6"/>
  <c r="DF94" i="6" s="1"/>
  <c r="CY94" i="6"/>
  <c r="CZ94" i="6" s="1"/>
  <c r="CW94" i="6"/>
  <c r="CS94" i="6"/>
  <c r="CT94" i="6" s="1"/>
  <c r="CM94" i="6"/>
  <c r="CN94" i="6" s="1"/>
  <c r="CG94" i="6"/>
  <c r="CH94" i="6" s="1"/>
  <c r="CE96" i="6"/>
  <c r="DE93" i="6"/>
  <c r="DF93" i="6" s="1"/>
  <c r="CY93" i="6"/>
  <c r="CZ93" i="6" s="1"/>
  <c r="CS93" i="6"/>
  <c r="CT93" i="6" s="1"/>
  <c r="CM93" i="6"/>
  <c r="CN93" i="6" s="1"/>
  <c r="CG93" i="6"/>
  <c r="CH93" i="6" s="1"/>
  <c r="CE91" i="6"/>
  <c r="DE92" i="6"/>
  <c r="DF92" i="6" s="1"/>
  <c r="CY92" i="6"/>
  <c r="CZ92" i="6" s="1"/>
  <c r="CT92" i="6"/>
  <c r="CS92" i="6"/>
  <c r="CM92" i="6"/>
  <c r="CN92" i="6" s="1"/>
  <c r="CG92" i="6"/>
  <c r="CH92" i="6" s="1"/>
  <c r="CE95" i="6"/>
  <c r="DE91" i="6"/>
  <c r="DF91" i="6" s="1"/>
  <c r="DC91" i="6"/>
  <c r="CY91" i="6"/>
  <c r="CZ91" i="6" s="1"/>
  <c r="CW91" i="6"/>
  <c r="CS91" i="6"/>
  <c r="CM91" i="6"/>
  <c r="CG91" i="6"/>
  <c r="CH91" i="6" s="1"/>
  <c r="CE93" i="6"/>
  <c r="DE90" i="6"/>
  <c r="DF90" i="6" s="1"/>
  <c r="DC90" i="6"/>
  <c r="CY90" i="6"/>
  <c r="CZ90" i="6" s="1"/>
  <c r="CT90" i="6"/>
  <c r="CS90" i="6"/>
  <c r="CM90" i="6"/>
  <c r="CN90" i="6" s="1"/>
  <c r="CG90" i="6"/>
  <c r="CH90" i="6" s="1"/>
  <c r="CE92" i="6"/>
  <c r="DE89" i="6"/>
  <c r="DF89" i="6" s="1"/>
  <c r="CY89" i="6"/>
  <c r="CZ89" i="6" s="1"/>
  <c r="CS89" i="6"/>
  <c r="CT89" i="6" s="1"/>
  <c r="CM89" i="6"/>
  <c r="CN89" i="6" s="1"/>
  <c r="CG89" i="6"/>
  <c r="CH89" i="6" s="1"/>
  <c r="CE90" i="6"/>
  <c r="DE88" i="6"/>
  <c r="DC88" i="6"/>
  <c r="CY88" i="6"/>
  <c r="CT88" i="6"/>
  <c r="CS88" i="6"/>
  <c r="CQ88" i="6"/>
  <c r="CM88" i="6"/>
  <c r="CG88" i="6"/>
  <c r="CH88" i="6" s="1"/>
  <c r="CE89" i="6"/>
  <c r="DE87" i="6"/>
  <c r="DC87" i="6"/>
  <c r="CY87" i="6"/>
  <c r="CZ87" i="6" s="1"/>
  <c r="CS87" i="6"/>
  <c r="CT87" i="6" s="1"/>
  <c r="CM87" i="6"/>
  <c r="CQ41" i="6" s="1"/>
  <c r="CG87" i="6"/>
  <c r="CH87" i="6" s="1"/>
  <c r="CE87" i="6"/>
  <c r="DE86" i="6"/>
  <c r="CY86" i="6"/>
  <c r="CZ86" i="6" s="1"/>
  <c r="CS86" i="6"/>
  <c r="CT86" i="6" s="1"/>
  <c r="CM86" i="6"/>
  <c r="CN86" i="6" s="1"/>
  <c r="CG86" i="6"/>
  <c r="CH86" i="6" s="1"/>
  <c r="CE85" i="6"/>
  <c r="DE85" i="6"/>
  <c r="DF85" i="6" s="1"/>
  <c r="CY85" i="6"/>
  <c r="CZ85" i="6" s="1"/>
  <c r="CS85" i="6"/>
  <c r="CW40" i="6" s="1"/>
  <c r="CM85" i="6"/>
  <c r="CG85" i="6"/>
  <c r="CH85" i="6" s="1"/>
  <c r="CE82" i="6"/>
  <c r="DE84" i="6"/>
  <c r="CY84" i="6"/>
  <c r="DC39" i="6" s="1"/>
  <c r="CT84" i="6"/>
  <c r="CS84" i="6"/>
  <c r="CM84" i="6"/>
  <c r="CN84" i="6" s="1"/>
  <c r="CG84" i="6"/>
  <c r="CH84" i="6" s="1"/>
  <c r="CE78" i="6"/>
  <c r="DE83" i="6"/>
  <c r="DF83" i="6" s="1"/>
  <c r="CY83" i="6"/>
  <c r="CZ83" i="6" s="1"/>
  <c r="CS83" i="6"/>
  <c r="CT83" i="6" s="1"/>
  <c r="CM83" i="6"/>
  <c r="CG83" i="6"/>
  <c r="CE71" i="6"/>
  <c r="DE82" i="6"/>
  <c r="CY82" i="6"/>
  <c r="CZ82" i="6" s="1"/>
  <c r="CS82" i="6"/>
  <c r="CT82" i="6" s="1"/>
  <c r="CM82" i="6"/>
  <c r="CN82" i="6" s="1"/>
  <c r="CG82" i="6"/>
  <c r="CH82" i="6" s="1"/>
  <c r="CE61" i="6"/>
  <c r="DI81" i="6"/>
  <c r="DE81" i="6"/>
  <c r="DF81" i="6" s="1"/>
  <c r="CY81" i="6"/>
  <c r="CZ81" i="6" s="1"/>
  <c r="CS81" i="6"/>
  <c r="CT81" i="6" s="1"/>
  <c r="CM81" i="6"/>
  <c r="CN81" i="6" s="1"/>
  <c r="CK81" i="6"/>
  <c r="CG81" i="6"/>
  <c r="CH81" i="6" s="1"/>
  <c r="CE46" i="6"/>
  <c r="DE80" i="6"/>
  <c r="CY80" i="6"/>
  <c r="CS80" i="6"/>
  <c r="CM80" i="6"/>
  <c r="CK80" i="6"/>
  <c r="CG80" i="6"/>
  <c r="CH80" i="6" s="1"/>
  <c r="CE86" i="6"/>
  <c r="DI79" i="6"/>
  <c r="DE79" i="6"/>
  <c r="DF79" i="6" s="1"/>
  <c r="CY79" i="6"/>
  <c r="CZ79" i="6" s="1"/>
  <c r="CS79" i="6"/>
  <c r="CT79" i="6" s="1"/>
  <c r="CM79" i="6"/>
  <c r="CN79" i="6" s="1"/>
  <c r="CK79" i="6"/>
  <c r="CH79" i="6"/>
  <c r="CG79" i="6"/>
  <c r="CE84" i="6"/>
  <c r="DE78" i="6"/>
  <c r="DI36" i="6" s="1"/>
  <c r="CY78" i="6"/>
  <c r="DC36" i="6" s="1"/>
  <c r="CS78" i="6"/>
  <c r="CT78" i="6" s="1"/>
  <c r="CM78" i="6"/>
  <c r="CQ36" i="6" s="1"/>
  <c r="CG78" i="6"/>
  <c r="CK36" i="6" s="1"/>
  <c r="CE80" i="6"/>
  <c r="DE77" i="6"/>
  <c r="DF77" i="6" s="1"/>
  <c r="CY77" i="6"/>
  <c r="CZ77" i="6" s="1"/>
  <c r="CS77" i="6"/>
  <c r="CT77" i="6" s="1"/>
  <c r="CM77" i="6"/>
  <c r="CN77" i="6" s="1"/>
  <c r="CG77" i="6"/>
  <c r="CH77" i="6" s="1"/>
  <c r="CE75" i="6"/>
  <c r="DI76" i="6"/>
  <c r="DE76" i="6"/>
  <c r="DC76" i="6"/>
  <c r="CY76" i="6"/>
  <c r="CZ76" i="6" s="1"/>
  <c r="CS76" i="6"/>
  <c r="CT76" i="6" s="1"/>
  <c r="CM76" i="6"/>
  <c r="CK76" i="6"/>
  <c r="CG76" i="6"/>
  <c r="CE69" i="6"/>
  <c r="DE75" i="6"/>
  <c r="DF75" i="6" s="1"/>
  <c r="CY75" i="6"/>
  <c r="CZ75" i="6" s="1"/>
  <c r="CS75" i="6"/>
  <c r="CT75" i="6" s="1"/>
  <c r="CM75" i="6"/>
  <c r="CN75" i="6" s="1"/>
  <c r="CK75" i="6"/>
  <c r="CG75" i="6"/>
  <c r="CH75" i="6" s="1"/>
  <c r="CE60" i="6"/>
  <c r="DI74" i="6"/>
  <c r="DF74" i="6"/>
  <c r="DE74" i="6"/>
  <c r="CY74" i="6"/>
  <c r="DC34" i="6" s="1"/>
  <c r="CS74" i="6"/>
  <c r="CT74" i="6" s="1"/>
  <c r="CM74" i="6"/>
  <c r="CN74" i="6" s="1"/>
  <c r="CK74" i="6"/>
  <c r="CG74" i="6"/>
  <c r="CK34" i="6" s="1"/>
  <c r="CE83" i="6"/>
  <c r="DF73" i="6"/>
  <c r="DE73" i="6"/>
  <c r="DC73" i="6"/>
  <c r="CY73" i="6"/>
  <c r="CZ73" i="6" s="1"/>
  <c r="CS73" i="6"/>
  <c r="CT73" i="6" s="1"/>
  <c r="CQ73" i="6"/>
  <c r="CM73" i="6"/>
  <c r="CN73" i="6" s="1"/>
  <c r="CG73" i="6"/>
  <c r="CH73" i="6" s="1"/>
  <c r="CE81" i="6"/>
  <c r="DE72" i="6"/>
  <c r="CY72" i="6"/>
  <c r="CZ72" i="6" s="1"/>
  <c r="CS72" i="6"/>
  <c r="CT72" i="6" s="1"/>
  <c r="CM72" i="6"/>
  <c r="CG72" i="6"/>
  <c r="CH72" i="6" s="1"/>
  <c r="CE77" i="6"/>
  <c r="DE71" i="6"/>
  <c r="DF71" i="6" s="1"/>
  <c r="CY71" i="6"/>
  <c r="CZ71" i="6" s="1"/>
  <c r="CS71" i="6"/>
  <c r="CT71" i="6" s="1"/>
  <c r="CQ71" i="6"/>
  <c r="CM71" i="6"/>
  <c r="CN71" i="6" s="1"/>
  <c r="CG71" i="6"/>
  <c r="CH71" i="6" s="1"/>
  <c r="CE72" i="6"/>
  <c r="DE70" i="6"/>
  <c r="DF70" i="6" s="1"/>
  <c r="CZ70" i="6"/>
  <c r="CY70" i="6"/>
  <c r="CS70" i="6"/>
  <c r="CT70" i="6" s="1"/>
  <c r="CM70" i="6"/>
  <c r="CN70" i="6" s="1"/>
  <c r="CG70" i="6"/>
  <c r="CH70" i="6" s="1"/>
  <c r="CE66" i="6"/>
  <c r="DE69" i="6"/>
  <c r="DF69" i="6" s="1"/>
  <c r="CY69" i="6"/>
  <c r="CS69" i="6"/>
  <c r="CT69" i="6" s="1"/>
  <c r="CM69" i="6"/>
  <c r="CN69" i="6" s="1"/>
  <c r="CG69" i="6"/>
  <c r="CH69" i="6" s="1"/>
  <c r="CE57" i="6"/>
  <c r="DE68" i="6"/>
  <c r="DC68" i="6"/>
  <c r="CY68" i="6"/>
  <c r="CZ68" i="6" s="1"/>
  <c r="CW68" i="6"/>
  <c r="CS68" i="6"/>
  <c r="CT68" i="6" s="1"/>
  <c r="CQ68" i="6"/>
  <c r="CM68" i="6"/>
  <c r="CG68" i="6"/>
  <c r="CH68" i="6" s="1"/>
  <c r="CE79" i="6"/>
  <c r="DE67" i="6"/>
  <c r="DF67" i="6" s="1"/>
  <c r="CZ67" i="6"/>
  <c r="CY67" i="6"/>
  <c r="CS67" i="6"/>
  <c r="CT67" i="6" s="1"/>
  <c r="CM67" i="6"/>
  <c r="CN67" i="6" s="1"/>
  <c r="CG67" i="6"/>
  <c r="CH67" i="6" s="1"/>
  <c r="CE76" i="6"/>
  <c r="DF66" i="6"/>
  <c r="DE66" i="6"/>
  <c r="CY66" i="6"/>
  <c r="CZ66" i="6" s="1"/>
  <c r="CW66" i="6"/>
  <c r="CS66" i="6"/>
  <c r="CT66" i="6" s="1"/>
  <c r="CM66" i="6"/>
  <c r="CG66" i="6"/>
  <c r="CH66" i="6" s="1"/>
  <c r="CE73" i="6"/>
  <c r="DE65" i="6"/>
  <c r="CY65" i="6"/>
  <c r="CZ65" i="6" s="1"/>
  <c r="CS65" i="6"/>
  <c r="CT65" i="6" s="1"/>
  <c r="CM65" i="6"/>
  <c r="CN65" i="6" s="1"/>
  <c r="CG65" i="6"/>
  <c r="CH65" i="6" s="1"/>
  <c r="CE68" i="6"/>
  <c r="DE64" i="6"/>
  <c r="DF64" i="6" s="1"/>
  <c r="CY64" i="6"/>
  <c r="CZ64" i="6" s="1"/>
  <c r="CS64" i="6"/>
  <c r="CT64" i="6" s="1"/>
  <c r="CM64" i="6"/>
  <c r="CN64" i="6" s="1"/>
  <c r="CG64" i="6"/>
  <c r="CH64" i="6" s="1"/>
  <c r="CE62" i="6"/>
  <c r="DE63" i="6"/>
  <c r="DF63" i="6" s="1"/>
  <c r="CY63" i="6"/>
  <c r="CZ63" i="6" s="1"/>
  <c r="CS63" i="6"/>
  <c r="CT63" i="6" s="1"/>
  <c r="CM63" i="6"/>
  <c r="CN63" i="6" s="1"/>
  <c r="CG63" i="6"/>
  <c r="CH63" i="6" s="1"/>
  <c r="CE55" i="6"/>
  <c r="DE62" i="6"/>
  <c r="DF62" i="6" s="1"/>
  <c r="CY62" i="6"/>
  <c r="CZ62" i="6" s="1"/>
  <c r="CS62" i="6"/>
  <c r="CT62" i="6" s="1"/>
  <c r="CM62" i="6"/>
  <c r="CN62" i="6" s="1"/>
  <c r="CG62" i="6"/>
  <c r="CH62" i="6" s="1"/>
  <c r="CE74" i="6"/>
  <c r="DI61" i="6"/>
  <c r="DE61" i="6"/>
  <c r="CY61" i="6"/>
  <c r="CS61" i="6"/>
  <c r="CT61" i="6" s="1"/>
  <c r="CQ61" i="6"/>
  <c r="CM61" i="6"/>
  <c r="CK61" i="6"/>
  <c r="CG61" i="6"/>
  <c r="CH61" i="6" s="1"/>
  <c r="CE70" i="6"/>
  <c r="DI60" i="6"/>
  <c r="DE60" i="6"/>
  <c r="DF60" i="6" s="1"/>
  <c r="CY60" i="6"/>
  <c r="CZ60" i="6" s="1"/>
  <c r="CS60" i="6"/>
  <c r="CT60" i="6" s="1"/>
  <c r="CM60" i="6"/>
  <c r="CN60" i="6" s="1"/>
  <c r="CG60" i="6"/>
  <c r="CH60" i="6" s="1"/>
  <c r="CE67" i="6"/>
  <c r="DE59" i="6"/>
  <c r="DF59" i="6" s="1"/>
  <c r="CY59" i="6"/>
  <c r="CZ59" i="6" s="1"/>
  <c r="CS59" i="6"/>
  <c r="CT59" i="6" s="1"/>
  <c r="CM59" i="6"/>
  <c r="CN59" i="6" s="1"/>
  <c r="CG59" i="6"/>
  <c r="CH59" i="6" s="1"/>
  <c r="CE64" i="6"/>
  <c r="DE58" i="6"/>
  <c r="DF58" i="6" s="1"/>
  <c r="CY58" i="6"/>
  <c r="CZ58" i="6" s="1"/>
  <c r="CS58" i="6"/>
  <c r="CT58" i="6" s="1"/>
  <c r="CM58" i="6"/>
  <c r="CN58" i="6" s="1"/>
  <c r="CG58" i="6"/>
  <c r="CH58" i="6" s="1"/>
  <c r="CE58" i="6"/>
  <c r="DE57" i="6"/>
  <c r="CY57" i="6"/>
  <c r="CZ57" i="6" s="1"/>
  <c r="CS57" i="6"/>
  <c r="CT57" i="6" s="1"/>
  <c r="CQ57" i="6"/>
  <c r="CM57" i="6"/>
  <c r="CN57" i="6" s="1"/>
  <c r="CG57" i="6"/>
  <c r="CE52" i="6"/>
  <c r="DE56" i="6"/>
  <c r="DF56" i="6" s="1"/>
  <c r="CY56" i="6"/>
  <c r="CZ56" i="6" s="1"/>
  <c r="CS56" i="6"/>
  <c r="CQ56" i="6"/>
  <c r="CM56" i="6"/>
  <c r="CG56" i="6"/>
  <c r="CH56" i="6" s="1"/>
  <c r="CE65" i="6"/>
  <c r="DE55" i="6"/>
  <c r="DF55" i="6" s="1"/>
  <c r="DC55" i="6"/>
  <c r="CY55" i="6"/>
  <c r="CZ55" i="6" s="1"/>
  <c r="CS55" i="6"/>
  <c r="CT55" i="6" s="1"/>
  <c r="CM55" i="6"/>
  <c r="CG55" i="6"/>
  <c r="CH55" i="6" s="1"/>
  <c r="CE63" i="6"/>
  <c r="DI54" i="6"/>
  <c r="DE54" i="6"/>
  <c r="DF54" i="6" s="1"/>
  <c r="CY54" i="6"/>
  <c r="CZ54" i="6" s="1"/>
  <c r="CW54" i="6"/>
  <c r="CT54" i="6"/>
  <c r="CS54" i="6"/>
  <c r="CM54" i="6"/>
  <c r="CN54" i="6" s="1"/>
  <c r="CG54" i="6"/>
  <c r="CH54" i="6" s="1"/>
  <c r="CE59" i="6"/>
  <c r="DE53" i="6"/>
  <c r="DF53" i="6" s="1"/>
  <c r="CY53" i="6"/>
  <c r="CZ53" i="6" s="1"/>
  <c r="CS53" i="6"/>
  <c r="CT53" i="6" s="1"/>
  <c r="CM53" i="6"/>
  <c r="CN53" i="6" s="1"/>
  <c r="CH53" i="6"/>
  <c r="CG53" i="6"/>
  <c r="CE56" i="6"/>
  <c r="DE52" i="6"/>
  <c r="DF52" i="6" s="1"/>
  <c r="CY52" i="6"/>
  <c r="CZ52" i="6" s="1"/>
  <c r="CS52" i="6"/>
  <c r="CT52" i="6" s="1"/>
  <c r="CM52" i="6"/>
  <c r="CN52" i="6" s="1"/>
  <c r="CG52" i="6"/>
  <c r="CH52" i="6" s="1"/>
  <c r="CE54" i="6"/>
  <c r="DE51" i="6"/>
  <c r="CY51" i="6"/>
  <c r="CZ51" i="6" s="1"/>
  <c r="CS51" i="6"/>
  <c r="CT51" i="6" s="1"/>
  <c r="CM51" i="6"/>
  <c r="CN51" i="6" s="1"/>
  <c r="CG51" i="6"/>
  <c r="CE49" i="6"/>
  <c r="DE50" i="6"/>
  <c r="DF50" i="6" s="1"/>
  <c r="CY50" i="6"/>
  <c r="CZ50" i="6" s="1"/>
  <c r="CS50" i="6"/>
  <c r="CT50" i="6" s="1"/>
  <c r="CM50" i="6"/>
  <c r="CN50" i="6" s="1"/>
  <c r="CG50" i="6"/>
  <c r="CH50" i="6" s="1"/>
  <c r="CE53" i="6"/>
  <c r="DE49" i="6"/>
  <c r="DF49" i="6" s="1"/>
  <c r="CY49" i="6"/>
  <c r="CS49" i="6"/>
  <c r="CM49" i="6"/>
  <c r="CH49" i="6"/>
  <c r="CG49" i="6"/>
  <c r="CE51" i="6"/>
  <c r="DE48" i="6"/>
  <c r="DF48" i="6" s="1"/>
  <c r="CY48" i="6"/>
  <c r="CZ48" i="6" s="1"/>
  <c r="CS48" i="6"/>
  <c r="CT48" i="6" s="1"/>
  <c r="CM48" i="6"/>
  <c r="CN48" i="6" s="1"/>
  <c r="CH48" i="6"/>
  <c r="CG48" i="6"/>
  <c r="CE50" i="6"/>
  <c r="DE47" i="6"/>
  <c r="DF47" i="6" s="1"/>
  <c r="CY47" i="6"/>
  <c r="CZ47" i="6" s="1"/>
  <c r="CS47" i="6"/>
  <c r="CM47" i="6"/>
  <c r="CN47" i="6" s="1"/>
  <c r="CG47" i="6"/>
  <c r="CH47" i="6" s="1"/>
  <c r="CE48" i="6"/>
  <c r="DE46" i="6"/>
  <c r="DF46" i="6" s="1"/>
  <c r="CY46" i="6"/>
  <c r="CZ46" i="6" s="1"/>
  <c r="CS46" i="6"/>
  <c r="CT46" i="6" s="1"/>
  <c r="CM46" i="6"/>
  <c r="CG46" i="6"/>
  <c r="CH46" i="6" s="1"/>
  <c r="CE47" i="6"/>
  <c r="DE45" i="6"/>
  <c r="DF45" i="6" s="1"/>
  <c r="CY45" i="6"/>
  <c r="CZ45" i="6" s="1"/>
  <c r="CS45" i="6"/>
  <c r="CT45" i="6" s="1"/>
  <c r="CM45" i="6"/>
  <c r="CN45" i="6" s="1"/>
  <c r="CG45" i="6"/>
  <c r="CH45" i="6" s="1"/>
  <c r="CE45" i="6"/>
  <c r="DE44" i="6"/>
  <c r="DF44" i="6" s="1"/>
  <c r="CY44" i="6"/>
  <c r="CZ44" i="6" s="1"/>
  <c r="CS44" i="6"/>
  <c r="CT44" i="6" s="1"/>
  <c r="CM44" i="6"/>
  <c r="CN44" i="6" s="1"/>
  <c r="CG44" i="6"/>
  <c r="CH44" i="6" s="1"/>
  <c r="CE43" i="6"/>
  <c r="DE43" i="6"/>
  <c r="CY43" i="6"/>
  <c r="DC20" i="6" s="1"/>
  <c r="CS43" i="6"/>
  <c r="CT43" i="6" s="1"/>
  <c r="CM43" i="6"/>
  <c r="CN43" i="6" s="1"/>
  <c r="CG43" i="6"/>
  <c r="CE40" i="6"/>
  <c r="DE42" i="6"/>
  <c r="CY42" i="6"/>
  <c r="CZ42" i="6" s="1"/>
  <c r="CS42" i="6"/>
  <c r="CT42" i="6" s="1"/>
  <c r="CM42" i="6"/>
  <c r="CQ19" i="6" s="1"/>
  <c r="CG42" i="6"/>
  <c r="CE36" i="6"/>
  <c r="DE41" i="6"/>
  <c r="DF41" i="6" s="1"/>
  <c r="DC41" i="6"/>
  <c r="CZ41" i="6"/>
  <c r="CY41" i="6"/>
  <c r="CW41" i="6"/>
  <c r="CS41" i="6"/>
  <c r="CT41" i="6" s="1"/>
  <c r="CM41" i="6"/>
  <c r="CN41" i="6" s="1"/>
  <c r="CG41" i="6"/>
  <c r="CH41" i="6" s="1"/>
  <c r="CE29" i="6"/>
  <c r="DE40" i="6"/>
  <c r="CZ40" i="6"/>
  <c r="CY40" i="6"/>
  <c r="CS40" i="6"/>
  <c r="CM40" i="6"/>
  <c r="CN40" i="6" s="1"/>
  <c r="CK40" i="6"/>
  <c r="CG40" i="6"/>
  <c r="CE19" i="6"/>
  <c r="DE39" i="6"/>
  <c r="DF39" i="6" s="1"/>
  <c r="CY39" i="6"/>
  <c r="CZ39" i="6" s="1"/>
  <c r="CW39" i="6"/>
  <c r="CS39" i="6"/>
  <c r="CT39" i="6" s="1"/>
  <c r="CM39" i="6"/>
  <c r="CN39" i="6" s="1"/>
  <c r="CK39" i="6"/>
  <c r="CG39" i="6"/>
  <c r="CH39" i="6" s="1"/>
  <c r="CE4" i="6"/>
  <c r="DE38" i="6"/>
  <c r="DF38" i="6" s="1"/>
  <c r="DC38" i="6"/>
  <c r="CY38" i="6"/>
  <c r="CZ38" i="6" s="1"/>
  <c r="CS38" i="6"/>
  <c r="CT38" i="6" s="1"/>
  <c r="CM38" i="6"/>
  <c r="CN38" i="6" s="1"/>
  <c r="CG38" i="6"/>
  <c r="CH38" i="6" s="1"/>
  <c r="CE44" i="6"/>
  <c r="DE37" i="6"/>
  <c r="CY37" i="6"/>
  <c r="CZ37" i="6" s="1"/>
  <c r="CS37" i="6"/>
  <c r="CT37" i="6" s="1"/>
  <c r="CM37" i="6"/>
  <c r="CG37" i="6"/>
  <c r="CE42" i="6"/>
  <c r="DE36" i="6"/>
  <c r="CY36" i="6"/>
  <c r="CZ36" i="6" s="1"/>
  <c r="CS36" i="6"/>
  <c r="CT36" i="6" s="1"/>
  <c r="CM36" i="6"/>
  <c r="CN36" i="6" s="1"/>
  <c r="CG36" i="6"/>
  <c r="CE38" i="6"/>
  <c r="DE35" i="6"/>
  <c r="DF35" i="6" s="1"/>
  <c r="CZ35" i="6"/>
  <c r="CY35" i="6"/>
  <c r="CS35" i="6"/>
  <c r="CT35" i="6" s="1"/>
  <c r="CM35" i="6"/>
  <c r="CN35" i="6" s="1"/>
  <c r="CG35" i="6"/>
  <c r="CH35" i="6" s="1"/>
  <c r="CE33" i="6"/>
  <c r="DI34" i="6"/>
  <c r="DE34" i="6"/>
  <c r="DF34" i="6" s="1"/>
  <c r="CY34" i="6"/>
  <c r="CZ34" i="6" s="1"/>
  <c r="CW34" i="6"/>
  <c r="CS34" i="6"/>
  <c r="CT34" i="6" s="1"/>
  <c r="CM34" i="6"/>
  <c r="CN34" i="6" s="1"/>
  <c r="CG34" i="6"/>
  <c r="CH34" i="6" s="1"/>
  <c r="CE27" i="6"/>
  <c r="DE33" i="6"/>
  <c r="CY33" i="6"/>
  <c r="CZ33" i="6" s="1"/>
  <c r="CS33" i="6"/>
  <c r="CT33" i="6" s="1"/>
  <c r="CM33" i="6"/>
  <c r="CG33" i="6"/>
  <c r="CE18" i="6"/>
  <c r="DE32" i="6"/>
  <c r="CY32" i="6"/>
  <c r="CZ32" i="6" s="1"/>
  <c r="CS32" i="6"/>
  <c r="CT32" i="6" s="1"/>
  <c r="CM32" i="6"/>
  <c r="CN32" i="6" s="1"/>
  <c r="CG32" i="6"/>
  <c r="CE41" i="6"/>
  <c r="DE31" i="6"/>
  <c r="DF31" i="6" s="1"/>
  <c r="CY31" i="6"/>
  <c r="CZ31" i="6" s="1"/>
  <c r="CS31" i="6"/>
  <c r="CT31" i="6" s="1"/>
  <c r="CM31" i="6"/>
  <c r="CN31" i="6" s="1"/>
  <c r="CG31" i="6"/>
  <c r="CH31" i="6" s="1"/>
  <c r="CE39" i="6"/>
  <c r="DE30" i="6"/>
  <c r="DF30" i="6" s="1"/>
  <c r="CY30" i="6"/>
  <c r="CZ30" i="6" s="1"/>
  <c r="CS30" i="6"/>
  <c r="CT30" i="6" s="1"/>
  <c r="CM30" i="6"/>
  <c r="CN30" i="6" s="1"/>
  <c r="CG30" i="6"/>
  <c r="CH30" i="6" s="1"/>
  <c r="CE35" i="6"/>
  <c r="DE29" i="6"/>
  <c r="CY29" i="6"/>
  <c r="CZ29" i="6" s="1"/>
  <c r="CS29" i="6"/>
  <c r="CT29" i="6" s="1"/>
  <c r="CM29" i="6"/>
  <c r="CG29" i="6"/>
  <c r="CE30" i="6"/>
  <c r="DE28" i="6"/>
  <c r="DF28" i="6" s="1"/>
  <c r="CY28" i="6"/>
  <c r="CZ28" i="6" s="1"/>
  <c r="CW28" i="6"/>
  <c r="CS28" i="6"/>
  <c r="CM28" i="6"/>
  <c r="CN28" i="6" s="1"/>
  <c r="CG28" i="6"/>
  <c r="CH28" i="6" s="1"/>
  <c r="CE24" i="6"/>
  <c r="DE27" i="6"/>
  <c r="DF27" i="6" s="1"/>
  <c r="CY27" i="6"/>
  <c r="CZ27" i="6" s="1"/>
  <c r="CS27" i="6"/>
  <c r="CT27" i="6" s="1"/>
  <c r="CM27" i="6"/>
  <c r="CN27" i="6" s="1"/>
  <c r="CG27" i="6"/>
  <c r="CH27" i="6" s="1"/>
  <c r="CE15" i="6"/>
  <c r="DE26" i="6"/>
  <c r="CZ26" i="6"/>
  <c r="CY26" i="6"/>
  <c r="CS26" i="6"/>
  <c r="CT26" i="6" s="1"/>
  <c r="CM26" i="6"/>
  <c r="CN26" i="6" s="1"/>
  <c r="CG26" i="6"/>
  <c r="CE37" i="6"/>
  <c r="DE25" i="6"/>
  <c r="DF25" i="6" s="1"/>
  <c r="CY25" i="6"/>
  <c r="CZ25" i="6" s="1"/>
  <c r="CS25" i="6"/>
  <c r="CT25" i="6" s="1"/>
  <c r="CM25" i="6"/>
  <c r="CN25" i="6" s="1"/>
  <c r="CG25" i="6"/>
  <c r="CH25" i="6" s="1"/>
  <c r="CE34" i="6"/>
  <c r="DE24" i="6"/>
  <c r="DF24" i="6" s="1"/>
  <c r="CY24" i="6"/>
  <c r="CZ24" i="6" s="1"/>
  <c r="CS24" i="6"/>
  <c r="CT24" i="6" s="1"/>
  <c r="CM24" i="6"/>
  <c r="CN24" i="6" s="1"/>
  <c r="CH24" i="6"/>
  <c r="CG24" i="6"/>
  <c r="CE31" i="6"/>
  <c r="DE23" i="6"/>
  <c r="CY23" i="6"/>
  <c r="CZ23" i="6" s="1"/>
  <c r="CS23" i="6"/>
  <c r="CT23" i="6" s="1"/>
  <c r="CM23" i="6"/>
  <c r="CN23" i="6" s="1"/>
  <c r="CG23" i="6"/>
  <c r="CE26" i="6"/>
  <c r="DE22" i="6"/>
  <c r="DF22" i="6" s="1"/>
  <c r="CY22" i="6"/>
  <c r="CZ22" i="6" s="1"/>
  <c r="CS22" i="6"/>
  <c r="CT22" i="6" s="1"/>
  <c r="CM22" i="6"/>
  <c r="CN22" i="6" s="1"/>
  <c r="CG22" i="6"/>
  <c r="CH22" i="6" s="1"/>
  <c r="CE20" i="6"/>
  <c r="DE21" i="6"/>
  <c r="DF21" i="6" s="1"/>
  <c r="CY21" i="6"/>
  <c r="CZ21" i="6" s="1"/>
  <c r="CS21" i="6"/>
  <c r="CT21" i="6" s="1"/>
  <c r="CM21" i="6"/>
  <c r="CN21" i="6" s="1"/>
  <c r="CG21" i="6"/>
  <c r="CH21" i="6" s="1"/>
  <c r="CE13" i="6"/>
  <c r="DE20" i="6"/>
  <c r="DF20" i="6" s="1"/>
  <c r="CY20" i="6"/>
  <c r="CZ20" i="6" s="1"/>
  <c r="CS20" i="6"/>
  <c r="CT20" i="6" s="1"/>
  <c r="CM20" i="6"/>
  <c r="CN20" i="6" s="1"/>
  <c r="CG20" i="6"/>
  <c r="CH20" i="6" s="1"/>
  <c r="CE32" i="6"/>
  <c r="DE19" i="6"/>
  <c r="DF19" i="6" s="1"/>
  <c r="DC19" i="6"/>
  <c r="CY19" i="6"/>
  <c r="CZ19" i="6" s="1"/>
  <c r="CS19" i="6"/>
  <c r="CT19" i="6" s="1"/>
  <c r="CM19" i="6"/>
  <c r="CN19" i="6" s="1"/>
  <c r="CG19" i="6"/>
  <c r="CE28" i="6"/>
  <c r="DE18" i="6"/>
  <c r="DF18" i="6" s="1"/>
  <c r="DC18" i="6"/>
  <c r="CY18" i="6"/>
  <c r="CZ18" i="6" s="1"/>
  <c r="CS18" i="6"/>
  <c r="CT18" i="6" s="1"/>
  <c r="CM18" i="6"/>
  <c r="CN18" i="6" s="1"/>
  <c r="CG18" i="6"/>
  <c r="CH18" i="6" s="1"/>
  <c r="CE25" i="6"/>
  <c r="DE17" i="6"/>
  <c r="DF17" i="6" s="1"/>
  <c r="CY17" i="6"/>
  <c r="CZ17" i="6" s="1"/>
  <c r="CS17" i="6"/>
  <c r="CT17" i="6" s="1"/>
  <c r="CM17" i="6"/>
  <c r="CN17" i="6" s="1"/>
  <c r="CG17" i="6"/>
  <c r="CH17" i="6" s="1"/>
  <c r="CE22" i="6"/>
  <c r="DE16" i="6"/>
  <c r="DF16" i="6" s="1"/>
  <c r="DC16" i="6"/>
  <c r="CY16" i="6"/>
  <c r="CZ16" i="6" s="1"/>
  <c r="CW16" i="6"/>
  <c r="CS16" i="6"/>
  <c r="CT16" i="6" s="1"/>
  <c r="CM16" i="6"/>
  <c r="CN16" i="6" s="1"/>
  <c r="CG16" i="6"/>
  <c r="CH16" i="6" s="1"/>
  <c r="CE16" i="6"/>
  <c r="DE15" i="6"/>
  <c r="DF15" i="6" s="1"/>
  <c r="CY15" i="6"/>
  <c r="CZ15" i="6" s="1"/>
  <c r="CS15" i="6"/>
  <c r="CT15" i="6" s="1"/>
  <c r="CM15" i="6"/>
  <c r="CN15" i="6" s="1"/>
  <c r="CG15" i="6"/>
  <c r="CH15" i="6" s="1"/>
  <c r="CE10" i="6"/>
  <c r="DE14" i="6"/>
  <c r="DF14" i="6" s="1"/>
  <c r="DC14" i="6"/>
  <c r="CY14" i="6"/>
  <c r="CZ14" i="6" s="1"/>
  <c r="CS14" i="6"/>
  <c r="CT14" i="6" s="1"/>
  <c r="CQ14" i="6"/>
  <c r="CM14" i="6"/>
  <c r="CG14" i="6"/>
  <c r="CH14" i="6" s="1"/>
  <c r="CE23" i="6"/>
  <c r="DE13" i="6"/>
  <c r="DF13" i="6" s="1"/>
  <c r="CY13" i="6"/>
  <c r="CZ13" i="6" s="1"/>
  <c r="CS13" i="6"/>
  <c r="CT13" i="6" s="1"/>
  <c r="CM13" i="6"/>
  <c r="CQ8" i="6" s="1"/>
  <c r="CG13" i="6"/>
  <c r="CK8" i="6" s="1"/>
  <c r="CE21" i="6"/>
  <c r="DE12" i="6"/>
  <c r="DF12" i="6" s="1"/>
  <c r="CY12" i="6"/>
  <c r="CZ12" i="6" s="1"/>
  <c r="CS12" i="6"/>
  <c r="CT12" i="6" s="1"/>
  <c r="CQ12" i="6"/>
  <c r="CM12" i="6"/>
  <c r="CN12" i="6" s="1"/>
  <c r="CG12" i="6"/>
  <c r="CH12" i="6" s="1"/>
  <c r="CE17" i="6"/>
  <c r="DE11" i="6"/>
  <c r="DF11" i="6" s="1"/>
  <c r="CY11" i="6"/>
  <c r="CZ11" i="6" s="1"/>
  <c r="CS11" i="6"/>
  <c r="CT11" i="6" s="1"/>
  <c r="CM11" i="6"/>
  <c r="CN11" i="6" s="1"/>
  <c r="CG11" i="6"/>
  <c r="CH11" i="6" s="1"/>
  <c r="CE14" i="6"/>
  <c r="DE10" i="6"/>
  <c r="DF10" i="6" s="1"/>
  <c r="CY10" i="6"/>
  <c r="CZ10" i="6" s="1"/>
  <c r="CS10" i="6"/>
  <c r="CT10" i="6" s="1"/>
  <c r="CM10" i="6"/>
  <c r="CN10" i="6" s="1"/>
  <c r="CG10" i="6"/>
  <c r="CH10" i="6" s="1"/>
  <c r="CE12" i="6"/>
  <c r="DE9" i="6"/>
  <c r="DF9" i="6" s="1"/>
  <c r="CY9" i="6"/>
  <c r="CZ9" i="6" s="1"/>
  <c r="CS9" i="6"/>
  <c r="CT9" i="6" s="1"/>
  <c r="CM9" i="6"/>
  <c r="CN9" i="6" s="1"/>
  <c r="CG9" i="6"/>
  <c r="CH9" i="6" s="1"/>
  <c r="CE7" i="6"/>
  <c r="DE8" i="6"/>
  <c r="DF8" i="6" s="1"/>
  <c r="CY8" i="6"/>
  <c r="CZ8" i="6" s="1"/>
  <c r="CW8" i="6"/>
  <c r="CS8" i="6"/>
  <c r="CT8" i="6" s="1"/>
  <c r="CM8" i="6"/>
  <c r="CN8" i="6" s="1"/>
  <c r="CG8" i="6"/>
  <c r="CH8" i="6" s="1"/>
  <c r="CE11" i="6"/>
  <c r="DE7" i="6"/>
  <c r="DF7" i="6" s="1"/>
  <c r="CY7" i="6"/>
  <c r="CZ7" i="6" s="1"/>
  <c r="CS7" i="6"/>
  <c r="CT7" i="6" s="1"/>
  <c r="CM7" i="6"/>
  <c r="CN7" i="6" s="1"/>
  <c r="CG7" i="6"/>
  <c r="CH7" i="6" s="1"/>
  <c r="CE9" i="6"/>
  <c r="DE6" i="6"/>
  <c r="CY6" i="6"/>
  <c r="CZ6" i="6" s="1"/>
  <c r="CS6" i="6"/>
  <c r="CT6" i="6" s="1"/>
  <c r="CM6" i="6"/>
  <c r="CN6" i="6" s="1"/>
  <c r="CG6" i="6"/>
  <c r="CH6" i="6" s="1"/>
  <c r="CE8" i="6"/>
  <c r="DE5" i="6"/>
  <c r="DF5" i="6" s="1"/>
  <c r="CY5" i="6"/>
  <c r="CZ5" i="6" s="1"/>
  <c r="CS5" i="6"/>
  <c r="CT5" i="6" s="1"/>
  <c r="CM5" i="6"/>
  <c r="CG5" i="6"/>
  <c r="CH5" i="6" s="1"/>
  <c r="CE6" i="6"/>
  <c r="DE4" i="6"/>
  <c r="DF4" i="6" s="1"/>
  <c r="CY4" i="6"/>
  <c r="CS4" i="6"/>
  <c r="CM4" i="6"/>
  <c r="CN4" i="6" s="1"/>
  <c r="CG4" i="6"/>
  <c r="CH4" i="6" s="1"/>
  <c r="CE5" i="6"/>
  <c r="DF391" i="9" l="1"/>
  <c r="DI188" i="9"/>
  <c r="CN187" i="9"/>
  <c r="CQ90" i="9"/>
  <c r="CN200" i="9"/>
  <c r="CQ94" i="9"/>
  <c r="CH116" i="9"/>
  <c r="CK54" i="9"/>
  <c r="DF211" i="9"/>
  <c r="DI100" i="9"/>
  <c r="DF297" i="9"/>
  <c r="DI141" i="9"/>
  <c r="CN36" i="9"/>
  <c r="CQ16" i="9"/>
  <c r="DF204" i="9"/>
  <c r="DI96" i="9"/>
  <c r="CT337" i="9"/>
  <c r="CW160" i="9"/>
  <c r="CN38" i="9"/>
  <c r="CQ17" i="9"/>
  <c r="DI56" i="9"/>
  <c r="CN87" i="9"/>
  <c r="CQ41" i="9"/>
  <c r="CK115" i="9"/>
  <c r="CH228" i="9"/>
  <c r="CK109" i="9"/>
  <c r="CN272" i="9"/>
  <c r="CQ130" i="9"/>
  <c r="DF334" i="9"/>
  <c r="DI158" i="9"/>
  <c r="CT139" i="9"/>
  <c r="CW68" i="9"/>
  <c r="CH156" i="9"/>
  <c r="CK73" i="9"/>
  <c r="CH331" i="9"/>
  <c r="CK157" i="9"/>
  <c r="CZ350" i="9"/>
  <c r="DC169" i="9"/>
  <c r="CT421" i="9"/>
  <c r="CW200" i="9"/>
  <c r="CH424" i="9"/>
  <c r="CK206" i="9"/>
  <c r="CH456" i="9"/>
  <c r="CK216" i="9"/>
  <c r="DI8" i="9"/>
  <c r="DF13" i="9"/>
  <c r="CW61" i="9"/>
  <c r="DI38" i="9"/>
  <c r="DF82" i="9"/>
  <c r="CT127" i="9"/>
  <c r="CW60" i="9"/>
  <c r="DI98" i="9"/>
  <c r="DF208" i="9"/>
  <c r="CT349" i="9"/>
  <c r="CW168" i="9"/>
  <c r="CZ407" i="9"/>
  <c r="DC193" i="9"/>
  <c r="CT411" i="9"/>
  <c r="CW195" i="9"/>
  <c r="CT415" i="9"/>
  <c r="CW197" i="9"/>
  <c r="CN420" i="9"/>
  <c r="CQ199" i="9"/>
  <c r="CT452" i="9"/>
  <c r="CW214" i="9"/>
  <c r="CH336" i="9"/>
  <c r="CK159" i="9"/>
  <c r="CH261" i="9"/>
  <c r="CK127" i="9"/>
  <c r="CZ126" i="9"/>
  <c r="DC59" i="9"/>
  <c r="DI133" i="9"/>
  <c r="DI108" i="9"/>
  <c r="DF223" i="9"/>
  <c r="CH256" i="9"/>
  <c r="CK126" i="9"/>
  <c r="CZ433" i="9"/>
  <c r="DC208" i="9"/>
  <c r="CW57" i="9"/>
  <c r="DC40" i="9"/>
  <c r="DI97" i="9"/>
  <c r="DI152" i="9"/>
  <c r="CQ60" i="9"/>
  <c r="DI71" i="9"/>
  <c r="CK80" i="9"/>
  <c r="DI88" i="9"/>
  <c r="CK95" i="9"/>
  <c r="CK100" i="9"/>
  <c r="CQ120" i="9"/>
  <c r="CW132" i="9"/>
  <c r="CW134" i="9"/>
  <c r="DI139" i="9"/>
  <c r="DC155" i="9"/>
  <c r="CW161" i="9"/>
  <c r="DI179" i="9"/>
  <c r="DI180" i="9"/>
  <c r="DC181" i="9"/>
  <c r="DI186" i="9"/>
  <c r="DI192" i="9"/>
  <c r="DI199" i="9"/>
  <c r="DC200" i="9"/>
  <c r="CK209" i="9"/>
  <c r="DI137" i="9"/>
  <c r="CQ160" i="9"/>
  <c r="DC190" i="9"/>
  <c r="CQ89" i="9"/>
  <c r="CW41" i="9"/>
  <c r="CK51" i="9"/>
  <c r="CW76" i="9"/>
  <c r="CK86" i="9"/>
  <c r="CH87" i="9"/>
  <c r="CW93" i="9"/>
  <c r="CQ97" i="9"/>
  <c r="CQ98" i="9"/>
  <c r="DI118" i="9"/>
  <c r="CQ128" i="9"/>
  <c r="CQ139" i="9"/>
  <c r="DI153" i="9"/>
  <c r="CW172" i="9"/>
  <c r="DC86" i="9"/>
  <c r="CQ178" i="9"/>
  <c r="DI189" i="9"/>
  <c r="CW198" i="9"/>
  <c r="DF200" i="9"/>
  <c r="CQ209" i="9"/>
  <c r="DF265" i="9"/>
  <c r="CQ9" i="9"/>
  <c r="DI41" i="9"/>
  <c r="CW51" i="9"/>
  <c r="DC53" i="9"/>
  <c r="CK70" i="9"/>
  <c r="CW33" i="9"/>
  <c r="DI37" i="9"/>
  <c r="DI95" i="9"/>
  <c r="DC121" i="9"/>
  <c r="CT152" i="9"/>
  <c r="CQ153" i="9"/>
  <c r="DC175" i="9"/>
  <c r="CW188" i="9"/>
  <c r="DI208" i="9"/>
  <c r="DC219" i="9"/>
  <c r="DC132" i="9"/>
  <c r="CK76" i="9"/>
  <c r="DC29" i="9"/>
  <c r="CQ68" i="9"/>
  <c r="DI87" i="9"/>
  <c r="DI90" i="9"/>
  <c r="CQ157" i="9"/>
  <c r="CK168" i="9"/>
  <c r="CK174" i="9"/>
  <c r="CK186" i="9"/>
  <c r="DI187" i="9"/>
  <c r="CW20" i="9"/>
  <c r="CQ40" i="9"/>
  <c r="CW52" i="9"/>
  <c r="CQ92" i="9"/>
  <c r="CT215" i="9"/>
  <c r="CW106" i="9"/>
  <c r="CZ253" i="9"/>
  <c r="DC120" i="9"/>
  <c r="CT272" i="9"/>
  <c r="CW130" i="9"/>
  <c r="CH284" i="9"/>
  <c r="CK134" i="9"/>
  <c r="CT297" i="9"/>
  <c r="CW141" i="9"/>
  <c r="CH391" i="9"/>
  <c r="CK188" i="9"/>
  <c r="CQ37" i="9"/>
  <c r="DC26" i="9"/>
  <c r="DC51" i="9"/>
  <c r="DI54" i="9"/>
  <c r="DI57" i="9"/>
  <c r="DC61" i="9"/>
  <c r="CZ78" i="9"/>
  <c r="DF79" i="9"/>
  <c r="CW80" i="9"/>
  <c r="CK88" i="9"/>
  <c r="CQ106" i="9"/>
  <c r="CW107" i="9"/>
  <c r="DC115" i="9"/>
  <c r="DC187" i="9"/>
  <c r="CQ195" i="9"/>
  <c r="CH210" i="9"/>
  <c r="CK99" i="9"/>
  <c r="DF213" i="9"/>
  <c r="CW215" i="9"/>
  <c r="CQ216" i="9"/>
  <c r="CZ266" i="9"/>
  <c r="DC129" i="9"/>
  <c r="CH275" i="9"/>
  <c r="CK131" i="9"/>
  <c r="CN296" i="9"/>
  <c r="CQ140" i="9"/>
  <c r="DF320" i="9"/>
  <c r="CZ349" i="9"/>
  <c r="DC168" i="9"/>
  <c r="DF360" i="9"/>
  <c r="DI171" i="9"/>
  <c r="CH375" i="9"/>
  <c r="CK177" i="9"/>
  <c r="CH381" i="9"/>
  <c r="CK181" i="9"/>
  <c r="CW6" i="9"/>
  <c r="DC19" i="9"/>
  <c r="CW58" i="9"/>
  <c r="DI73" i="9"/>
  <c r="CK154" i="9"/>
  <c r="CZ214" i="9"/>
  <c r="DC106" i="9"/>
  <c r="CN329" i="9"/>
  <c r="CQ155" i="9"/>
  <c r="CH330" i="9"/>
  <c r="CK156" i="9"/>
  <c r="CZ337" i="9"/>
  <c r="DC160" i="9"/>
  <c r="CZ393" i="9"/>
  <c r="DC189" i="9"/>
  <c r="CN452" i="9"/>
  <c r="CQ214" i="9"/>
  <c r="CN463" i="9"/>
  <c r="CQ220" i="9"/>
  <c r="DI7" i="9"/>
  <c r="DC32" i="9"/>
  <c r="CW53" i="9"/>
  <c r="CW56" i="9"/>
  <c r="CQ57" i="9"/>
  <c r="DI79" i="9"/>
  <c r="CW101" i="9"/>
  <c r="CQ110" i="9"/>
  <c r="CK169" i="9"/>
  <c r="CK175" i="9"/>
  <c r="DC201" i="9"/>
  <c r="CK211" i="9"/>
  <c r="DF214" i="9"/>
  <c r="DI106" i="9"/>
  <c r="CN223" i="9"/>
  <c r="CQ108" i="9"/>
  <c r="CZ246" i="9"/>
  <c r="DC116" i="9"/>
  <c r="CZ252" i="9"/>
  <c r="DC119" i="9"/>
  <c r="DF266" i="9"/>
  <c r="DI129" i="9"/>
  <c r="CZ279" i="9"/>
  <c r="DF292" i="9"/>
  <c r="DI138" i="9"/>
  <c r="CK140" i="9"/>
  <c r="CH295" i="9"/>
  <c r="CT341" i="9"/>
  <c r="CW166" i="9"/>
  <c r="CN362" i="9"/>
  <c r="CQ172" i="9"/>
  <c r="CT370" i="9"/>
  <c r="CW175" i="9"/>
  <c r="CZ398" i="9"/>
  <c r="CZ419" i="9"/>
  <c r="DC198" i="9"/>
  <c r="CH450" i="9"/>
  <c r="CK213" i="9"/>
  <c r="CN250" i="9"/>
  <c r="CQ118" i="9"/>
  <c r="CZ284" i="9"/>
  <c r="DC134" i="9"/>
  <c r="DC137" i="9"/>
  <c r="CZ291" i="9"/>
  <c r="CZ317" i="9"/>
  <c r="DC151" i="9"/>
  <c r="CZ382" i="9"/>
  <c r="DC186" i="9"/>
  <c r="CZ424" i="9"/>
  <c r="DC206" i="9"/>
  <c r="DF452" i="9"/>
  <c r="DI214" i="9"/>
  <c r="DI36" i="9"/>
  <c r="DI39" i="9"/>
  <c r="DI52" i="9"/>
  <c r="CZ56" i="9"/>
  <c r="CH78" i="9"/>
  <c r="CQ47" i="9"/>
  <c r="CN185" i="9"/>
  <c r="CK218" i="9"/>
  <c r="DF276" i="9"/>
  <c r="DI131" i="9"/>
  <c r="CH308" i="9"/>
  <c r="CK149" i="9"/>
  <c r="CZ335" i="9"/>
  <c r="DC158" i="9"/>
  <c r="CN339" i="9"/>
  <c r="CQ161" i="9"/>
  <c r="CH355" i="9"/>
  <c r="CK170" i="9"/>
  <c r="CH379" i="9"/>
  <c r="CK180" i="9"/>
  <c r="CQ180" i="9"/>
  <c r="CN380" i="9"/>
  <c r="CT388" i="9"/>
  <c r="CW187" i="9"/>
  <c r="CT407" i="9"/>
  <c r="CW193" i="9"/>
  <c r="CW212" i="9"/>
  <c r="CT446" i="9"/>
  <c r="CN461" i="9"/>
  <c r="CQ218" i="9"/>
  <c r="CQ10" i="9"/>
  <c r="CW67" i="9"/>
  <c r="DI33" i="9"/>
  <c r="CK78" i="9"/>
  <c r="DI80" i="9"/>
  <c r="DI86" i="9"/>
  <c r="CQ91" i="9"/>
  <c r="CQ95" i="9"/>
  <c r="CK129" i="9"/>
  <c r="CK146" i="9"/>
  <c r="DC195" i="9"/>
  <c r="CW209" i="9"/>
  <c r="CT211" i="9"/>
  <c r="CW100" i="9"/>
  <c r="CQ212" i="9"/>
  <c r="CN242" i="9"/>
  <c r="CZ250" i="9"/>
  <c r="DC118" i="9"/>
  <c r="CZ275" i="9"/>
  <c r="DC131" i="9"/>
  <c r="CT282" i="9"/>
  <c r="CW133" i="9"/>
  <c r="CZ295" i="9"/>
  <c r="DC140" i="9"/>
  <c r="DF300" i="9"/>
  <c r="DI146" i="9"/>
  <c r="CH307" i="9"/>
  <c r="CK148" i="9"/>
  <c r="DF330" i="9"/>
  <c r="DI156" i="9"/>
  <c r="CH337" i="9"/>
  <c r="CK160" i="9"/>
  <c r="CN427" i="9"/>
  <c r="CQ207" i="9"/>
  <c r="CN433" i="9"/>
  <c r="CQ208" i="9"/>
  <c r="CN439" i="9"/>
  <c r="CQ210" i="9"/>
  <c r="CN449" i="9"/>
  <c r="CQ213" i="9"/>
  <c r="CN224" i="9"/>
  <c r="CQ109" i="9"/>
  <c r="CH321" i="9"/>
  <c r="CK152" i="9"/>
  <c r="CH361" i="9"/>
  <c r="CK171" i="9"/>
  <c r="CT381" i="9"/>
  <c r="CW181" i="9"/>
  <c r="CH386" i="9"/>
  <c r="CK187" i="9"/>
  <c r="DF463" i="9"/>
  <c r="DI220" i="9"/>
  <c r="DC73" i="9"/>
  <c r="CZ211" i="9"/>
  <c r="DC100" i="9"/>
  <c r="CN247" i="9"/>
  <c r="CQ117" i="9"/>
  <c r="CN256" i="9"/>
  <c r="CQ126" i="9"/>
  <c r="CZ288" i="9"/>
  <c r="DC136" i="9"/>
  <c r="DC142" i="9" s="1"/>
  <c r="CH292" i="9"/>
  <c r="CK138" i="9"/>
  <c r="CQ146" i="9"/>
  <c r="CN307" i="9"/>
  <c r="CQ148" i="9"/>
  <c r="CH318" i="9"/>
  <c r="CK151" i="9"/>
  <c r="CT325" i="9"/>
  <c r="CW153" i="9"/>
  <c r="CZ339" i="9"/>
  <c r="DC161" i="9"/>
  <c r="CZ356" i="9"/>
  <c r="DC170" i="9"/>
  <c r="CT368" i="9"/>
  <c r="CW174" i="9"/>
  <c r="CT379" i="9"/>
  <c r="CW180" i="9"/>
  <c r="CQ194" i="9"/>
  <c r="CN410" i="9"/>
  <c r="CN414" i="9"/>
  <c r="CQ196" i="9"/>
  <c r="CH448" i="9"/>
  <c r="CK212" i="9"/>
  <c r="CN453" i="9"/>
  <c r="CQ215" i="9"/>
  <c r="CQ8" i="9"/>
  <c r="DC12" i="9"/>
  <c r="CW10" i="9"/>
  <c r="CQ12" i="9"/>
  <c r="CW34" i="9"/>
  <c r="CQ55" i="9"/>
  <c r="DI59" i="9"/>
  <c r="DC66" i="9"/>
  <c r="CK35" i="9"/>
  <c r="CQ80" i="9"/>
  <c r="DI81" i="9"/>
  <c r="CK93" i="9"/>
  <c r="CQ158" i="9"/>
  <c r="CK198" i="9"/>
  <c r="DF210" i="9"/>
  <c r="DC217" i="9"/>
  <c r="CH229" i="9"/>
  <c r="CK110" i="9"/>
  <c r="CZ236" i="9"/>
  <c r="DC112" i="9"/>
  <c r="CT255" i="9"/>
  <c r="DF289" i="9"/>
  <c r="DF326" i="9"/>
  <c r="DI154" i="9"/>
  <c r="DF327" i="9"/>
  <c r="DF339" i="9"/>
  <c r="DI161" i="9"/>
  <c r="DF362" i="9"/>
  <c r="CN404" i="9"/>
  <c r="CQ192" i="9"/>
  <c r="CW194" i="9"/>
  <c r="CT410" i="9"/>
  <c r="CZ439" i="9"/>
  <c r="DC210" i="9"/>
  <c r="DF440" i="9"/>
  <c r="DI210" i="9"/>
  <c r="CQ107" i="9"/>
  <c r="DC221" i="9"/>
  <c r="CT75" i="8"/>
  <c r="CW35" i="8"/>
  <c r="CT78" i="8"/>
  <c r="CW36" i="8"/>
  <c r="DI54" i="8"/>
  <c r="CW139" i="8"/>
  <c r="CT294" i="8"/>
  <c r="CH425" i="8"/>
  <c r="CK206" i="8"/>
  <c r="DF284" i="8"/>
  <c r="DI134" i="8"/>
  <c r="CH350" i="8"/>
  <c r="CK169" i="8"/>
  <c r="DF421" i="8"/>
  <c r="DI200" i="8"/>
  <c r="DC33" i="8"/>
  <c r="CZ109" i="8"/>
  <c r="DC51" i="8"/>
  <c r="DC110" i="8"/>
  <c r="CN139" i="8"/>
  <c r="CQ68" i="8"/>
  <c r="DI117" i="8"/>
  <c r="DF247" i="8"/>
  <c r="CZ380" i="8"/>
  <c r="DC180" i="8"/>
  <c r="CN383" i="8"/>
  <c r="CQ186" i="8"/>
  <c r="CN406" i="8"/>
  <c r="CQ192" i="8"/>
  <c r="CT288" i="8"/>
  <c r="CW136" i="8"/>
  <c r="CT114" i="8"/>
  <c r="CW53" i="8"/>
  <c r="CH168" i="8"/>
  <c r="CK79" i="8"/>
  <c r="CT210" i="8"/>
  <c r="CW99" i="8"/>
  <c r="DF307" i="8"/>
  <c r="DI148" i="8"/>
  <c r="CZ402" i="8"/>
  <c r="DC191" i="8"/>
  <c r="CT126" i="8"/>
  <c r="CW59" i="8"/>
  <c r="DF200" i="8"/>
  <c r="DI94" i="8"/>
  <c r="CH46" i="8"/>
  <c r="CK26" i="8"/>
  <c r="CH423" i="8"/>
  <c r="CK201" i="8"/>
  <c r="CT91" i="8"/>
  <c r="CW47" i="8"/>
  <c r="CN124" i="8"/>
  <c r="CQ58" i="8"/>
  <c r="DF328" i="8"/>
  <c r="DI155" i="8"/>
  <c r="DI175" i="8"/>
  <c r="DF370" i="8"/>
  <c r="DF410" i="8"/>
  <c r="DI194" i="8"/>
  <c r="CQ8" i="8"/>
  <c r="CQ46" i="8"/>
  <c r="CZ150" i="8"/>
  <c r="DC71" i="8"/>
  <c r="CT322" i="8"/>
  <c r="CW152" i="8"/>
  <c r="CN326" i="8"/>
  <c r="CQ154" i="8"/>
  <c r="DF433" i="8"/>
  <c r="DI208" i="8"/>
  <c r="DC76" i="8"/>
  <c r="DC78" i="8"/>
  <c r="CK100" i="8"/>
  <c r="CQ101" i="8"/>
  <c r="CW30" i="8"/>
  <c r="CW80" i="8"/>
  <c r="DI86" i="8"/>
  <c r="DC89" i="8"/>
  <c r="CW98" i="8"/>
  <c r="DC52" i="8"/>
  <c r="DC115" i="8"/>
  <c r="CK119" i="8"/>
  <c r="CK126" i="8"/>
  <c r="CQ132" i="8"/>
  <c r="CW156" i="8"/>
  <c r="CW157" i="8"/>
  <c r="CW159" i="8"/>
  <c r="CN160" i="8"/>
  <c r="CK188" i="8"/>
  <c r="CN194" i="8"/>
  <c r="DC199" i="8"/>
  <c r="CQ211" i="8"/>
  <c r="CW218" i="8"/>
  <c r="CT307" i="8"/>
  <c r="DC171" i="8"/>
  <c r="CT410" i="8"/>
  <c r="DF450" i="8"/>
  <c r="DI75" i="8"/>
  <c r="DI48" i="8"/>
  <c r="CQ66" i="8"/>
  <c r="CW81" i="8"/>
  <c r="CW97" i="8"/>
  <c r="CW106" i="8"/>
  <c r="CQ118" i="8"/>
  <c r="CW138" i="8"/>
  <c r="DI154" i="8"/>
  <c r="CW178" i="8"/>
  <c r="CQ194" i="8"/>
  <c r="DI112" i="8"/>
  <c r="CQ78" i="8"/>
  <c r="DI108" i="8"/>
  <c r="CK113" i="8"/>
  <c r="CQ121" i="8"/>
  <c r="CQ140" i="8"/>
  <c r="CQ141" i="8"/>
  <c r="DC147" i="8"/>
  <c r="CQ171" i="8"/>
  <c r="CK86" i="8"/>
  <c r="DC186" i="8"/>
  <c r="CW209" i="8"/>
  <c r="CQ111" i="8"/>
  <c r="DC157" i="8"/>
  <c r="CZ378" i="8"/>
  <c r="CH410" i="8"/>
  <c r="CT414" i="8"/>
  <c r="CN423" i="8"/>
  <c r="DC198" i="8"/>
  <c r="CK18" i="8"/>
  <c r="DI72" i="8"/>
  <c r="CQ79" i="8"/>
  <c r="DC86" i="8"/>
  <c r="CW114" i="8"/>
  <c r="CQ116" i="8"/>
  <c r="DC119" i="8"/>
  <c r="CK128" i="8"/>
  <c r="DI138" i="8"/>
  <c r="CK161" i="8"/>
  <c r="DI179" i="8"/>
  <c r="CW216" i="8"/>
  <c r="CK217" i="8"/>
  <c r="CQ218" i="8"/>
  <c r="DI221" i="8"/>
  <c r="CZ414" i="8"/>
  <c r="DF271" i="8"/>
  <c r="DI130" i="8"/>
  <c r="CH321" i="8"/>
  <c r="CK152" i="8"/>
  <c r="CN418" i="8"/>
  <c r="CQ198" i="8"/>
  <c r="CW13" i="8"/>
  <c r="DI47" i="8"/>
  <c r="CW49" i="8"/>
  <c r="CQ221" i="8"/>
  <c r="DF252" i="8"/>
  <c r="DI119" i="8"/>
  <c r="CH288" i="8"/>
  <c r="CK136" i="8"/>
  <c r="CZ427" i="8"/>
  <c r="DC207" i="8"/>
  <c r="DC12" i="8"/>
  <c r="CK28" i="8"/>
  <c r="CW40" i="8"/>
  <c r="CK47" i="8"/>
  <c r="DC55" i="8"/>
  <c r="DI69" i="8"/>
  <c r="DC72" i="8"/>
  <c r="DI87" i="8"/>
  <c r="CQ99" i="8"/>
  <c r="CW100" i="8"/>
  <c r="CK112" i="8"/>
  <c r="CK121" i="8"/>
  <c r="DI133" i="8"/>
  <c r="CW188" i="8"/>
  <c r="CQ214" i="8"/>
  <c r="CK219" i="8"/>
  <c r="CW221" i="8"/>
  <c r="CW117" i="8"/>
  <c r="DC133" i="8"/>
  <c r="CZ283" i="8"/>
  <c r="DF285" i="8"/>
  <c r="DI135" i="8"/>
  <c r="CZ289" i="8"/>
  <c r="DC137" i="8"/>
  <c r="CT295" i="8"/>
  <c r="CZ320" i="8"/>
  <c r="DC152" i="8"/>
  <c r="CZ356" i="8"/>
  <c r="DC170" i="8"/>
  <c r="CH366" i="8"/>
  <c r="CK173" i="8"/>
  <c r="CH407" i="8"/>
  <c r="CK193" i="8"/>
  <c r="CN425" i="8"/>
  <c r="CQ206" i="8"/>
  <c r="CZ426" i="8"/>
  <c r="DC206" i="8"/>
  <c r="CQ131" i="8"/>
  <c r="CK190" i="8"/>
  <c r="CT246" i="8"/>
  <c r="CW116" i="8"/>
  <c r="CN287" i="8"/>
  <c r="CQ135" i="8"/>
  <c r="DF289" i="8"/>
  <c r="DI137" i="8"/>
  <c r="CH298" i="8"/>
  <c r="CK146" i="8"/>
  <c r="DC148" i="8"/>
  <c r="CZ307" i="8"/>
  <c r="CN349" i="8"/>
  <c r="CQ168" i="8"/>
  <c r="CZ373" i="8"/>
  <c r="DC177" i="8"/>
  <c r="CZ377" i="8"/>
  <c r="DC178" i="8"/>
  <c r="CH421" i="8"/>
  <c r="CK200" i="8"/>
  <c r="CT423" i="8"/>
  <c r="CW201" i="8"/>
  <c r="DC212" i="8"/>
  <c r="CZ446" i="8"/>
  <c r="CN453" i="8"/>
  <c r="CQ215" i="8"/>
  <c r="CQ28" i="8"/>
  <c r="DI28" i="8"/>
  <c r="CN32" i="8"/>
  <c r="CN36" i="8"/>
  <c r="DI60" i="8"/>
  <c r="CW61" i="8"/>
  <c r="CZ74" i="8"/>
  <c r="CW79" i="8"/>
  <c r="DC91" i="8"/>
  <c r="CK93" i="8"/>
  <c r="DC98" i="8"/>
  <c r="DC100" i="8"/>
  <c r="DI116" i="8"/>
  <c r="DC66" i="8"/>
  <c r="CT139" i="8"/>
  <c r="CW146" i="8"/>
  <c r="CN158" i="8"/>
  <c r="DC173" i="8"/>
  <c r="DF237" i="8"/>
  <c r="CZ259" i="8"/>
  <c r="DC127" i="8"/>
  <c r="CT277" i="8"/>
  <c r="CW131" i="8"/>
  <c r="CZ278" i="8"/>
  <c r="DC132" i="8"/>
  <c r="CK135" i="8"/>
  <c r="DF288" i="8"/>
  <c r="DI136" i="8"/>
  <c r="CZ324" i="8"/>
  <c r="DC153" i="8"/>
  <c r="CN328" i="8"/>
  <c r="CQ155" i="8"/>
  <c r="CZ350" i="8"/>
  <c r="DC169" i="8"/>
  <c r="CN365" i="8"/>
  <c r="CQ173" i="8"/>
  <c r="CW215" i="8"/>
  <c r="CT453" i="8"/>
  <c r="CH370" i="8"/>
  <c r="CK175" i="8"/>
  <c r="CZ372" i="8"/>
  <c r="DC176" i="8"/>
  <c r="CH404" i="8"/>
  <c r="CK192" i="8"/>
  <c r="DC26" i="8"/>
  <c r="DC57" i="8"/>
  <c r="CK60" i="8"/>
  <c r="CT62" i="8"/>
  <c r="CK94" i="8"/>
  <c r="CK98" i="8"/>
  <c r="CW115" i="8"/>
  <c r="DC120" i="8"/>
  <c r="DF129" i="8"/>
  <c r="CQ199" i="8"/>
  <c r="DF366" i="8"/>
  <c r="DI173" i="8"/>
  <c r="CN370" i="8"/>
  <c r="CQ175" i="8"/>
  <c r="CZ421" i="8"/>
  <c r="DC200" i="8"/>
  <c r="CT464" i="8"/>
  <c r="CW220" i="8"/>
  <c r="CQ10" i="8"/>
  <c r="CT36" i="8"/>
  <c r="CK38" i="8"/>
  <c r="CW48" i="8"/>
  <c r="DC53" i="8"/>
  <c r="CW66" i="8"/>
  <c r="CW71" i="8"/>
  <c r="DC92" i="8"/>
  <c r="CQ93" i="8"/>
  <c r="CQ100" i="8"/>
  <c r="CQ50" i="8"/>
  <c r="CQ108" i="8"/>
  <c r="DC131" i="8"/>
  <c r="DI151" i="8"/>
  <c r="CH172" i="8"/>
  <c r="CW175" i="8"/>
  <c r="CQ178" i="8"/>
  <c r="DI189" i="8"/>
  <c r="CW198" i="8"/>
  <c r="CH301" i="8"/>
  <c r="CK147" i="8"/>
  <c r="DF344" i="8"/>
  <c r="DI167" i="8"/>
  <c r="CZ359" i="8"/>
  <c r="CN363" i="8"/>
  <c r="CQ172" i="8"/>
  <c r="CT364" i="8"/>
  <c r="CW172" i="8"/>
  <c r="CT404" i="8"/>
  <c r="CW192" i="8"/>
  <c r="CN417" i="8"/>
  <c r="CQ197" i="8"/>
  <c r="CT420" i="8"/>
  <c r="DF443" i="8"/>
  <c r="DI211" i="8"/>
  <c r="DI217" i="8"/>
  <c r="DF324" i="8"/>
  <c r="DI153" i="8"/>
  <c r="CZ349" i="8"/>
  <c r="DC168" i="8"/>
  <c r="CQ6" i="8"/>
  <c r="CQ20" i="8"/>
  <c r="CQ21" i="8"/>
  <c r="CW37" i="8"/>
  <c r="DC87" i="8"/>
  <c r="CQ195" i="8"/>
  <c r="CK101" i="8"/>
  <c r="CH213" i="8"/>
  <c r="DF452" i="8"/>
  <c r="DI214" i="8"/>
  <c r="CW14" i="8"/>
  <c r="DI34" i="8"/>
  <c r="CW41" i="8"/>
  <c r="CK51" i="8"/>
  <c r="DC54" i="8"/>
  <c r="DC70" i="8"/>
  <c r="CW77" i="8"/>
  <c r="CQ90" i="8"/>
  <c r="CQ91" i="8"/>
  <c r="DI92" i="8"/>
  <c r="CK95" i="8"/>
  <c r="DC107" i="8"/>
  <c r="CK109" i="8"/>
  <c r="CK111" i="8"/>
  <c r="CK114" i="8"/>
  <c r="DC118" i="8"/>
  <c r="CW119" i="8"/>
  <c r="DI166" i="8"/>
  <c r="DI190" i="8"/>
  <c r="CW200" i="8"/>
  <c r="CT237" i="8"/>
  <c r="CW112" i="8"/>
  <c r="DF275" i="8"/>
  <c r="DI131" i="8"/>
  <c r="CN294" i="8"/>
  <c r="CQ139" i="8"/>
  <c r="CT308" i="8"/>
  <c r="CW149" i="8"/>
  <c r="DF321" i="8"/>
  <c r="DI152" i="8"/>
  <c r="CZ326" i="8"/>
  <c r="DC154" i="8"/>
  <c r="CN337" i="8"/>
  <c r="CQ160" i="8"/>
  <c r="CN385" i="8"/>
  <c r="CQ187" i="8"/>
  <c r="CH394" i="8"/>
  <c r="CK189" i="8"/>
  <c r="CN397" i="8"/>
  <c r="CQ190" i="8"/>
  <c r="DC209" i="8"/>
  <c r="CZ434" i="8"/>
  <c r="DI212" i="8"/>
  <c r="CQ107" i="8"/>
  <c r="CW127" i="8"/>
  <c r="CW137" i="8"/>
  <c r="CW147" i="8"/>
  <c r="CQ210" i="8"/>
  <c r="DC73" i="8"/>
  <c r="DI98" i="8"/>
  <c r="CW155" i="8"/>
  <c r="CZ452" i="8"/>
  <c r="CT285" i="9"/>
  <c r="CW135" i="9"/>
  <c r="DC9" i="9"/>
  <c r="CQ15" i="9"/>
  <c r="DI29" i="9"/>
  <c r="DC135" i="9"/>
  <c r="CH209" i="9"/>
  <c r="CK98" i="9"/>
  <c r="CT253" i="9"/>
  <c r="CW120" i="9"/>
  <c r="CT374" i="9"/>
  <c r="CW177" i="9"/>
  <c r="DF376" i="9"/>
  <c r="DI178" i="9"/>
  <c r="CT396" i="9"/>
  <c r="CW189" i="9"/>
  <c r="DF399" i="9"/>
  <c r="DI190" i="9"/>
  <c r="CT442" i="9"/>
  <c r="CW210" i="9"/>
  <c r="CN458" i="9"/>
  <c r="CQ217" i="9"/>
  <c r="DF460" i="9"/>
  <c r="DI218" i="9"/>
  <c r="CQ7" i="9"/>
  <c r="CQ18" i="9"/>
  <c r="DI10" i="9"/>
  <c r="CT20" i="9"/>
  <c r="CN21" i="9"/>
  <c r="CN26" i="9"/>
  <c r="DI30" i="9"/>
  <c r="CZ41" i="9"/>
  <c r="CQ46" i="9"/>
  <c r="DI50" i="9"/>
  <c r="CQ53" i="9"/>
  <c r="DF55" i="9"/>
  <c r="DC57" i="9"/>
  <c r="DI58" i="9"/>
  <c r="CW59" i="9"/>
  <c r="DC60" i="9"/>
  <c r="CQ61" i="9"/>
  <c r="DC68" i="9"/>
  <c r="CQ74" i="9"/>
  <c r="CW75" i="9"/>
  <c r="DC76" i="9"/>
  <c r="CQ77" i="9"/>
  <c r="CQ87" i="9"/>
  <c r="CK94" i="9"/>
  <c r="CN96" i="9"/>
  <c r="DI113" i="9"/>
  <c r="CW117" i="9"/>
  <c r="CW140" i="9"/>
  <c r="DC150" i="9"/>
  <c r="CT155" i="9"/>
  <c r="DI170" i="9"/>
  <c r="DI174" i="9"/>
  <c r="CQ189" i="9"/>
  <c r="CK194" i="9"/>
  <c r="DC92" i="9"/>
  <c r="CZ195" i="9"/>
  <c r="DC215" i="9"/>
  <c r="DI217" i="9"/>
  <c r="CN252" i="9"/>
  <c r="CQ119" i="9"/>
  <c r="CT256" i="9"/>
  <c r="CW126" i="9"/>
  <c r="CZ259" i="9"/>
  <c r="DC127" i="9"/>
  <c r="CN286" i="9"/>
  <c r="CQ135" i="9"/>
  <c r="CT288" i="9"/>
  <c r="CW136" i="9"/>
  <c r="CZ297" i="9"/>
  <c r="DC141" i="9"/>
  <c r="DF350" i="9"/>
  <c r="DI169" i="9"/>
  <c r="CN372" i="9"/>
  <c r="CQ176" i="9"/>
  <c r="DF288" i="9"/>
  <c r="DI136" i="9"/>
  <c r="CT462" i="9"/>
  <c r="CW219" i="9"/>
  <c r="DC11" i="9"/>
  <c r="DC27" i="9"/>
  <c r="CK29" i="9"/>
  <c r="DI46" i="9"/>
  <c r="CW66" i="9"/>
  <c r="CN199" i="9"/>
  <c r="CQ93" i="9"/>
  <c r="CH205" i="9"/>
  <c r="CK97" i="9"/>
  <c r="CT259" i="9"/>
  <c r="CW127" i="9"/>
  <c r="CT265" i="9"/>
  <c r="CW128" i="9"/>
  <c r="CH420" i="9"/>
  <c r="CK199" i="9"/>
  <c r="DF425" i="9"/>
  <c r="DI206" i="9"/>
  <c r="DI6" i="9"/>
  <c r="CW9" i="9"/>
  <c r="CQ13" i="9"/>
  <c r="DI9" i="9"/>
  <c r="DC17" i="9"/>
  <c r="DF19" i="9"/>
  <c r="CQ21" i="9"/>
  <c r="CK27" i="9"/>
  <c r="DI27" i="9"/>
  <c r="DI31" i="9"/>
  <c r="CQ33" i="9"/>
  <c r="DC38" i="9"/>
  <c r="CW39" i="9"/>
  <c r="DC41" i="9"/>
  <c r="CQ49" i="9"/>
  <c r="CK52" i="9"/>
  <c r="CK57" i="9"/>
  <c r="CK30" i="9"/>
  <c r="CW69" i="9"/>
  <c r="DI70" i="9"/>
  <c r="CW71" i="9"/>
  <c r="DC35" i="9"/>
  <c r="CW35" i="9"/>
  <c r="CK49" i="9"/>
  <c r="CW99" i="9"/>
  <c r="DC109" i="9"/>
  <c r="DI135" i="9"/>
  <c r="CK158" i="9"/>
  <c r="CK167" i="9"/>
  <c r="CT189" i="9"/>
  <c r="CW90" i="9"/>
  <c r="CK190" i="9"/>
  <c r="CH250" i="9"/>
  <c r="CK118" i="9"/>
  <c r="CT331" i="9"/>
  <c r="CW157" i="9"/>
  <c r="CH433" i="9"/>
  <c r="CK208" i="9"/>
  <c r="DF245" i="9"/>
  <c r="DI115" i="9"/>
  <c r="DF280" i="9"/>
  <c r="DI132" i="9"/>
  <c r="CH291" i="9"/>
  <c r="CK137" i="9"/>
  <c r="CK147" i="9"/>
  <c r="CH301" i="9"/>
  <c r="CN342" i="9"/>
  <c r="CQ166" i="9"/>
  <c r="CZ367" i="9"/>
  <c r="DC173" i="9"/>
  <c r="DF374" i="9"/>
  <c r="DI177" i="9"/>
  <c r="CT378" i="9"/>
  <c r="CW179" i="9"/>
  <c r="CN389" i="9"/>
  <c r="CQ187" i="9"/>
  <c r="CZ405" i="9"/>
  <c r="DC192" i="9"/>
  <c r="CN426" i="9"/>
  <c r="CQ206" i="9"/>
  <c r="CT427" i="9"/>
  <c r="CW207" i="9"/>
  <c r="CT449" i="9"/>
  <c r="CW213" i="9"/>
  <c r="DF450" i="9"/>
  <c r="DI213" i="9"/>
  <c r="CH465" i="9"/>
  <c r="CK221" i="9"/>
  <c r="CW7" i="9"/>
  <c r="CT13" i="9"/>
  <c r="CN14" i="9"/>
  <c r="CZ36" i="9"/>
  <c r="CZ46" i="9"/>
  <c r="CQ52" i="9"/>
  <c r="DC31" i="9"/>
  <c r="CQ134" i="9"/>
  <c r="CW170" i="9"/>
  <c r="CQ190" i="9"/>
  <c r="CT239" i="9"/>
  <c r="CW113" i="9"/>
  <c r="CT318" i="9"/>
  <c r="CW151" i="9"/>
  <c r="CZ330" i="9"/>
  <c r="DC156" i="9"/>
  <c r="DF331" i="9"/>
  <c r="DI157" i="9"/>
  <c r="CQ169" i="9"/>
  <c r="CN351" i="9"/>
  <c r="CH411" i="9"/>
  <c r="CK195" i="9"/>
  <c r="CT456" i="9"/>
  <c r="CN465" i="9"/>
  <c r="CQ221" i="9"/>
  <c r="DC7" i="9"/>
  <c r="CQ14" i="9"/>
  <c r="CK32" i="9"/>
  <c r="DI32" i="9"/>
  <c r="DC46" i="9"/>
  <c r="DC67" i="9"/>
  <c r="DC69" i="9"/>
  <c r="CK71" i="9"/>
  <c r="DF71" i="9"/>
  <c r="CK75" i="9"/>
  <c r="DC77" i="9"/>
  <c r="DC37" i="9"/>
  <c r="CT82" i="9"/>
  <c r="CW112" i="9"/>
  <c r="CK133" i="9"/>
  <c r="CK155" i="9"/>
  <c r="CK161" i="9"/>
  <c r="CN181" i="9"/>
  <c r="CQ88" i="9"/>
  <c r="CQ191" i="9"/>
  <c r="CK192" i="9"/>
  <c r="DF198" i="9"/>
  <c r="DI93" i="9"/>
  <c r="DI107" i="9"/>
  <c r="DF219" i="9"/>
  <c r="CN308" i="9"/>
  <c r="CQ149" i="9"/>
  <c r="CN313" i="9"/>
  <c r="CQ150" i="9"/>
  <c r="CN360" i="9"/>
  <c r="CQ171" i="9"/>
  <c r="CZ377" i="9"/>
  <c r="DC178" i="9"/>
  <c r="CH415" i="9"/>
  <c r="CK197" i="9"/>
  <c r="CH422" i="9"/>
  <c r="CK200" i="9"/>
  <c r="CZ169" i="9"/>
  <c r="DC80" i="9"/>
  <c r="CN239" i="9"/>
  <c r="CQ113" i="9"/>
  <c r="CZ336" i="9"/>
  <c r="DC159" i="9"/>
  <c r="CH363" i="9"/>
  <c r="CK172" i="9"/>
  <c r="CZ372" i="9"/>
  <c r="DC176" i="9"/>
  <c r="CH376" i="9"/>
  <c r="CK178" i="9"/>
  <c r="DC110" i="9"/>
  <c r="DC130" i="9"/>
  <c r="CN171" i="9"/>
  <c r="CQ81" i="9"/>
  <c r="CH176" i="9"/>
  <c r="CK87" i="9"/>
  <c r="DI193" i="9"/>
  <c r="CH234" i="9"/>
  <c r="CK111" i="9"/>
  <c r="CN235" i="9"/>
  <c r="CQ111" i="9"/>
  <c r="CK120" i="9"/>
  <c r="CH253" i="9"/>
  <c r="CN275" i="9"/>
  <c r="CQ131" i="9"/>
  <c r="CN278" i="9"/>
  <c r="CQ132" i="9"/>
  <c r="DF284" i="9"/>
  <c r="DI134" i="9"/>
  <c r="CT292" i="9"/>
  <c r="CW138" i="9"/>
  <c r="CZ301" i="9"/>
  <c r="DC147" i="9"/>
  <c r="CH323" i="9"/>
  <c r="CK153" i="9"/>
  <c r="CH395" i="9"/>
  <c r="CK189" i="9"/>
  <c r="CT399" i="9"/>
  <c r="CW190" i="9"/>
  <c r="DF403" i="9"/>
  <c r="DI191" i="9"/>
  <c r="DF412" i="9"/>
  <c r="DI195" i="9"/>
  <c r="CT460" i="9"/>
  <c r="CW218" i="9"/>
  <c r="DF7" i="9"/>
  <c r="CW11" i="9"/>
  <c r="DC10" i="9"/>
  <c r="CK26" i="9"/>
  <c r="DI26" i="9"/>
  <c r="CQ48" i="9"/>
  <c r="CQ51" i="9"/>
  <c r="CK53" i="9"/>
  <c r="CQ59" i="9"/>
  <c r="CK61" i="9"/>
  <c r="DC30" i="9"/>
  <c r="CK31" i="9"/>
  <c r="CQ71" i="9"/>
  <c r="CK77" i="9"/>
  <c r="CW37" i="9"/>
  <c r="DC94" i="9"/>
  <c r="CK96" i="9"/>
  <c r="CW98" i="9"/>
  <c r="DC113" i="9"/>
  <c r="CQ133" i="9"/>
  <c r="CW150" i="9"/>
  <c r="DC177" i="9"/>
  <c r="DC93" i="9"/>
  <c r="CZ197" i="9"/>
  <c r="CQ198" i="9"/>
  <c r="DC207" i="9"/>
  <c r="DC209" i="9"/>
  <c r="DC212" i="9"/>
  <c r="DC220" i="9"/>
  <c r="CT223" i="9"/>
  <c r="CW108" i="9"/>
  <c r="CH242" i="9"/>
  <c r="CK114" i="9"/>
  <c r="DC117" i="9"/>
  <c r="CZ247" i="9"/>
  <c r="CT266" i="9"/>
  <c r="CW129" i="9"/>
  <c r="DF271" i="9"/>
  <c r="DI130" i="9"/>
  <c r="CH273" i="9"/>
  <c r="CK130" i="9"/>
  <c r="CH287" i="9"/>
  <c r="CK135" i="9"/>
  <c r="CT290" i="9"/>
  <c r="CW137" i="9"/>
  <c r="CN298" i="9"/>
  <c r="CT300" i="9"/>
  <c r="CW146" i="9"/>
  <c r="DI151" i="9"/>
  <c r="DF319" i="9"/>
  <c r="CN338" i="9"/>
  <c r="DF342" i="9"/>
  <c r="CN443" i="9"/>
  <c r="CQ211" i="9"/>
  <c r="CW70" i="9"/>
  <c r="CN462" i="9"/>
  <c r="CQ219" i="9"/>
  <c r="CW77" i="9"/>
  <c r="CW86" i="9"/>
  <c r="CK46" i="9"/>
  <c r="CK113" i="9"/>
  <c r="CW115" i="9"/>
  <c r="CK14" i="8"/>
  <c r="CW34" i="8"/>
  <c r="DF73" i="8"/>
  <c r="DI33" i="8"/>
  <c r="CT146" i="8"/>
  <c r="CW70" i="8"/>
  <c r="DF157" i="8"/>
  <c r="DI73" i="8"/>
  <c r="CT29" i="8"/>
  <c r="CQ53" i="8"/>
  <c r="CN113" i="8"/>
  <c r="CZ128" i="8"/>
  <c r="DC60" i="8"/>
  <c r="CH157" i="8"/>
  <c r="CK73" i="8"/>
  <c r="CT204" i="8"/>
  <c r="CW96" i="8"/>
  <c r="DF355" i="8"/>
  <c r="DI170" i="8"/>
  <c r="CQ37" i="8"/>
  <c r="CN80" i="8"/>
  <c r="CN129" i="8"/>
  <c r="CQ61" i="8"/>
  <c r="CH132" i="8"/>
  <c r="CK66" i="8"/>
  <c r="CZ158" i="8"/>
  <c r="DC74" i="8"/>
  <c r="DC6" i="8"/>
  <c r="CW12" i="8"/>
  <c r="CT13" i="8"/>
  <c r="CW8" i="8"/>
  <c r="CN25" i="8"/>
  <c r="CQ11" i="8"/>
  <c r="CZ29" i="8"/>
  <c r="DC13" i="8"/>
  <c r="DC30" i="8"/>
  <c r="CN37" i="8"/>
  <c r="CQ17" i="8"/>
  <c r="CK19" i="8"/>
  <c r="CH42" i="8"/>
  <c r="CZ65" i="8"/>
  <c r="DC31" i="8"/>
  <c r="CQ71" i="8"/>
  <c r="CZ79" i="8"/>
  <c r="DC37" i="8"/>
  <c r="CH126" i="8"/>
  <c r="CK59" i="8"/>
  <c r="CN181" i="8"/>
  <c r="CQ88" i="8"/>
  <c r="DI181" i="8"/>
  <c r="CZ201" i="8"/>
  <c r="DC95" i="8"/>
  <c r="CZ339" i="8"/>
  <c r="DC161" i="8"/>
  <c r="DF110" i="8"/>
  <c r="DI52" i="8"/>
  <c r="CT16" i="8"/>
  <c r="CW9" i="8"/>
  <c r="DI30" i="8"/>
  <c r="DF461" i="8"/>
  <c r="DI218" i="8"/>
  <c r="DF462" i="8"/>
  <c r="DI219" i="8"/>
  <c r="CT7" i="8"/>
  <c r="CW7" i="8"/>
  <c r="CN34" i="8"/>
  <c r="CQ15" i="8"/>
  <c r="CZ49" i="8"/>
  <c r="DC27" i="8"/>
  <c r="CN73" i="8"/>
  <c r="CQ33" i="8"/>
  <c r="CH85" i="8"/>
  <c r="CK40" i="8"/>
  <c r="DF147" i="8"/>
  <c r="DI70" i="8"/>
  <c r="CT162" i="8"/>
  <c r="CW76" i="8"/>
  <c r="CZ296" i="8"/>
  <c r="DC140" i="8"/>
  <c r="CQ18" i="8"/>
  <c r="CN41" i="8"/>
  <c r="CZ45" i="8"/>
  <c r="DC21" i="8"/>
  <c r="CN153" i="8"/>
  <c r="CQ72" i="8"/>
  <c r="DC15" i="8"/>
  <c r="CZ38" i="8"/>
  <c r="DC17" i="8"/>
  <c r="CT89" i="8"/>
  <c r="CW46" i="8"/>
  <c r="CZ213" i="8"/>
  <c r="DC101" i="8"/>
  <c r="CH278" i="8"/>
  <c r="CK132" i="8"/>
  <c r="CH281" i="8"/>
  <c r="CK133" i="8"/>
  <c r="DF372" i="8"/>
  <c r="DI176" i="8"/>
  <c r="DF402" i="8"/>
  <c r="DI191" i="8"/>
  <c r="CZ409" i="8"/>
  <c r="DC193" i="8"/>
  <c r="CH434" i="8"/>
  <c r="CK209" i="8"/>
  <c r="CW19" i="8"/>
  <c r="DF132" i="8"/>
  <c r="DI66" i="8"/>
  <c r="DI100" i="8"/>
  <c r="DF211" i="8"/>
  <c r="DF250" i="8"/>
  <c r="DI118" i="8"/>
  <c r="CT255" i="8"/>
  <c r="CW121" i="8"/>
  <c r="DF256" i="8"/>
  <c r="DI126" i="8"/>
  <c r="CK31" i="8"/>
  <c r="CQ35" i="8"/>
  <c r="CK46" i="8"/>
  <c r="CN244" i="8"/>
  <c r="CQ115" i="8"/>
  <c r="CZ343" i="8"/>
  <c r="DC167" i="8"/>
  <c r="CH411" i="8"/>
  <c r="CK195" i="8"/>
  <c r="CN421" i="8"/>
  <c r="CQ200" i="8"/>
  <c r="CN4" i="8"/>
  <c r="CK7" i="8"/>
  <c r="CW10" i="8"/>
  <c r="CH13" i="8"/>
  <c r="DI20" i="8"/>
  <c r="CW11" i="8"/>
  <c r="DI27" i="8"/>
  <c r="CK29" i="8"/>
  <c r="DI29" i="8"/>
  <c r="CK36" i="8"/>
  <c r="DC36" i="8"/>
  <c r="CH41" i="8"/>
  <c r="CZ42" i="8"/>
  <c r="DC50" i="8"/>
  <c r="CW55" i="8"/>
  <c r="CK56" i="8"/>
  <c r="DC56" i="8"/>
  <c r="DF61" i="8"/>
  <c r="CW67" i="8"/>
  <c r="CW72" i="8"/>
  <c r="CQ77" i="8"/>
  <c r="CK78" i="8"/>
  <c r="DF84" i="8"/>
  <c r="CN89" i="8"/>
  <c r="DC90" i="8"/>
  <c r="CK92" i="8"/>
  <c r="DC96" i="8"/>
  <c r="DI113" i="8"/>
  <c r="DI146" i="8"/>
  <c r="DI156" i="8"/>
  <c r="CZ157" i="8"/>
  <c r="DI198" i="8"/>
  <c r="CK218" i="8"/>
  <c r="CH219" i="8"/>
  <c r="CK107" i="8"/>
  <c r="DI120" i="8"/>
  <c r="DF253" i="8"/>
  <c r="CT256" i="8"/>
  <c r="CW126" i="8"/>
  <c r="DF268" i="8"/>
  <c r="DI129" i="8"/>
  <c r="CZ297" i="8"/>
  <c r="DC141" i="8"/>
  <c r="CH307" i="8"/>
  <c r="CK148" i="8"/>
  <c r="CQ151" i="8"/>
  <c r="CN317" i="8"/>
  <c r="CT326" i="8"/>
  <c r="CT327" i="8"/>
  <c r="CZ328" i="8"/>
  <c r="DC155" i="8"/>
  <c r="DF368" i="8"/>
  <c r="DI174" i="8"/>
  <c r="CW176" i="8"/>
  <c r="CT372" i="8"/>
  <c r="DI186" i="8"/>
  <c r="DF382" i="8"/>
  <c r="CN409" i="8"/>
  <c r="CQ193" i="8"/>
  <c r="CT415" i="8"/>
  <c r="CW197" i="8"/>
  <c r="DF434" i="8"/>
  <c r="DI209" i="8"/>
  <c r="CN456" i="8"/>
  <c r="CQ216" i="8"/>
  <c r="DF463" i="8"/>
  <c r="DI220" i="8"/>
  <c r="CW39" i="8"/>
  <c r="CK68" i="8"/>
  <c r="CT227" i="8"/>
  <c r="CW109" i="8"/>
  <c r="CH243" i="8"/>
  <c r="CK115" i="8"/>
  <c r="CH7" i="8"/>
  <c r="CK9" i="8"/>
  <c r="CK20" i="8"/>
  <c r="CQ13" i="8"/>
  <c r="CQ31" i="8"/>
  <c r="DC32" i="8"/>
  <c r="CW18" i="8"/>
  <c r="CK41" i="8"/>
  <c r="CK49" i="8"/>
  <c r="DI71" i="8"/>
  <c r="CK80" i="8"/>
  <c r="DC80" i="8"/>
  <c r="CN87" i="8"/>
  <c r="CQ89" i="8"/>
  <c r="CK90" i="8"/>
  <c r="CW111" i="8"/>
  <c r="CK137" i="8"/>
  <c r="CK168" i="8"/>
  <c r="CQ170" i="8"/>
  <c r="CN172" i="8"/>
  <c r="CQ86" i="8"/>
  <c r="CW195" i="8"/>
  <c r="CK208" i="8"/>
  <c r="CW212" i="8"/>
  <c r="CK106" i="8"/>
  <c r="CH215" i="8"/>
  <c r="CQ217" i="8"/>
  <c r="DC126" i="8"/>
  <c r="CZ256" i="8"/>
  <c r="CH293" i="8"/>
  <c r="CK138" i="8"/>
  <c r="CZ311" i="8"/>
  <c r="DC149" i="8"/>
  <c r="CH345" i="8"/>
  <c r="CK167" i="8"/>
  <c r="CZ364" i="8"/>
  <c r="DC172" i="8"/>
  <c r="CN439" i="8"/>
  <c r="CT442" i="8"/>
  <c r="CW210" i="8"/>
  <c r="CZ443" i="8"/>
  <c r="DC211" i="8"/>
  <c r="CT218" i="8"/>
  <c r="CW107" i="8"/>
  <c r="CN240" i="8"/>
  <c r="CQ113" i="8"/>
  <c r="CW113" i="8"/>
  <c r="CT241" i="8"/>
  <c r="CH267" i="8"/>
  <c r="CK129" i="8"/>
  <c r="CH313" i="8"/>
  <c r="CK150" i="8"/>
  <c r="CH337" i="8"/>
  <c r="CK160" i="8"/>
  <c r="DC175" i="8"/>
  <c r="CZ371" i="8"/>
  <c r="DF391" i="8"/>
  <c r="DI188" i="8"/>
  <c r="CZ441" i="8"/>
  <c r="DC210" i="8"/>
  <c r="CH465" i="8"/>
  <c r="CK221" i="8"/>
  <c r="CK10" i="8"/>
  <c r="CK11" i="8"/>
  <c r="CW29" i="8"/>
  <c r="CW31" i="8"/>
  <c r="DC35" i="8"/>
  <c r="CK17" i="8"/>
  <c r="CW38" i="8"/>
  <c r="DC40" i="8"/>
  <c r="CK67" i="8"/>
  <c r="DI67" i="8"/>
  <c r="DI32" i="8"/>
  <c r="CQ73" i="8"/>
  <c r="CQ80" i="8"/>
  <c r="DC93" i="8"/>
  <c r="CZ112" i="8"/>
  <c r="CK140" i="8"/>
  <c r="DI158" i="8"/>
  <c r="CK166" i="8"/>
  <c r="CQ191" i="8"/>
  <c r="DF217" i="8"/>
  <c r="DI107" i="8"/>
  <c r="CW135" i="8"/>
  <c r="CT323" i="8"/>
  <c r="CW153" i="8"/>
  <c r="DF380" i="8"/>
  <c r="DI180" i="8"/>
  <c r="CT383" i="8"/>
  <c r="CW186" i="8"/>
  <c r="DF388" i="8"/>
  <c r="DI187" i="8"/>
  <c r="DF423" i="8"/>
  <c r="DI201" i="8"/>
  <c r="DF425" i="8"/>
  <c r="DI206" i="8"/>
  <c r="CN449" i="8"/>
  <c r="CQ213" i="8"/>
  <c r="CH451" i="8"/>
  <c r="CK213" i="8"/>
  <c r="CZ214" i="8"/>
  <c r="DC106" i="8"/>
  <c r="CN268" i="8"/>
  <c r="CQ129" i="8"/>
  <c r="DF294" i="8"/>
  <c r="DI139" i="8"/>
  <c r="CH297" i="8"/>
  <c r="CK141" i="8"/>
  <c r="DF301" i="8"/>
  <c r="DI147" i="8"/>
  <c r="DF308" i="8"/>
  <c r="DI149" i="8"/>
  <c r="CH328" i="8"/>
  <c r="CK155" i="8"/>
  <c r="CT337" i="8"/>
  <c r="CW160" i="8"/>
  <c r="CN341" i="8"/>
  <c r="CQ166" i="8"/>
  <c r="CN343" i="8"/>
  <c r="CQ167" i="8"/>
  <c r="CZ400" i="8"/>
  <c r="DC190" i="8"/>
  <c r="CQ32" i="8"/>
  <c r="CK33" i="8"/>
  <c r="DC18" i="8"/>
  <c r="DC46" i="8"/>
  <c r="DC58" i="8"/>
  <c r="CW73" i="8"/>
  <c r="CQ57" i="8"/>
  <c r="CZ139" i="8"/>
  <c r="DC146" i="8"/>
  <c r="CK180" i="8"/>
  <c r="CK187" i="8"/>
  <c r="CT193" i="8"/>
  <c r="CW91" i="8"/>
  <c r="DC194" i="8"/>
  <c r="DF214" i="8"/>
  <c r="DI106" i="8"/>
  <c r="CN233" i="8"/>
  <c r="CZ237" i="8"/>
  <c r="DC112" i="8"/>
  <c r="CZ330" i="8"/>
  <c r="DC156" i="8"/>
  <c r="CN336" i="8"/>
  <c r="CQ159" i="8"/>
  <c r="CH372" i="8"/>
  <c r="CK176" i="8"/>
  <c r="CQ179" i="8"/>
  <c r="CN378" i="8"/>
  <c r="CN392" i="8"/>
  <c r="CQ189" i="8"/>
  <c r="CH415" i="8"/>
  <c r="CK197" i="8"/>
  <c r="CZ453" i="8"/>
  <c r="DC215" i="8"/>
  <c r="CZ419" i="8"/>
  <c r="CQ55" i="8"/>
  <c r="DI115" i="8"/>
  <c r="DI178" i="8"/>
  <c r="DF376" i="8"/>
  <c r="CH418" i="8"/>
  <c r="CK198" i="8"/>
  <c r="CZ459" i="8"/>
  <c r="DC217" i="8"/>
  <c r="CK178" i="8"/>
  <c r="CH376" i="8"/>
  <c r="CN436" i="8"/>
  <c r="CQ209" i="8"/>
  <c r="CZ451" i="8"/>
  <c r="DC213" i="8"/>
  <c r="CW58" i="8"/>
  <c r="CQ97" i="8"/>
  <c r="CQ18" i="6"/>
  <c r="CW72" i="6"/>
  <c r="CW46" i="6"/>
  <c r="DC66" i="6"/>
  <c r="CQ80" i="6"/>
  <c r="DC108" i="6"/>
  <c r="CQ117" i="6"/>
  <c r="DC168" i="6"/>
  <c r="CW6" i="6"/>
  <c r="CW14" i="6"/>
  <c r="CW15" i="6"/>
  <c r="CK21" i="6"/>
  <c r="CK54" i="6"/>
  <c r="CW75" i="6"/>
  <c r="CQ99" i="6"/>
  <c r="DC139" i="6"/>
  <c r="CW140" i="6"/>
  <c r="CK151" i="6"/>
  <c r="CK154" i="6"/>
  <c r="DI161" i="6"/>
  <c r="DI168" i="6"/>
  <c r="CK191" i="6"/>
  <c r="CK200" i="6"/>
  <c r="CW211" i="6"/>
  <c r="DI57" i="6"/>
  <c r="CW88" i="6"/>
  <c r="CQ96" i="6"/>
  <c r="CQ174" i="6"/>
  <c r="CK178" i="6"/>
  <c r="DC194" i="6"/>
  <c r="CQ207" i="6"/>
  <c r="CQ17" i="6"/>
  <c r="CQ39" i="6"/>
  <c r="CW27" i="6"/>
  <c r="CK55" i="6"/>
  <c r="DC61" i="6"/>
  <c r="CQ31" i="6"/>
  <c r="CK68" i="6"/>
  <c r="DI68" i="6"/>
  <c r="DI86" i="6"/>
  <c r="DC94" i="6"/>
  <c r="CW98" i="6"/>
  <c r="CZ120" i="6"/>
  <c r="CQ128" i="6"/>
  <c r="CK67" i="6"/>
  <c r="CK138" i="6"/>
  <c r="CW150" i="6"/>
  <c r="CK156" i="6"/>
  <c r="CK170" i="6"/>
  <c r="CW172" i="6"/>
  <c r="CW208" i="6"/>
  <c r="CK217" i="6"/>
  <c r="DI109" i="6"/>
  <c r="DI173" i="6"/>
  <c r="CW18" i="6"/>
  <c r="DC95" i="6"/>
  <c r="CQ136" i="6"/>
  <c r="CQ34" i="6"/>
  <c r="CW29" i="6"/>
  <c r="CQ59" i="6"/>
  <c r="CQ60" i="6"/>
  <c r="CN78" i="6"/>
  <c r="DI88" i="6"/>
  <c r="CW134" i="6"/>
  <c r="CQ135" i="6"/>
  <c r="CW138" i="6"/>
  <c r="CQ139" i="6"/>
  <c r="DC151" i="6"/>
  <c r="CW154" i="6"/>
  <c r="DC160" i="6"/>
  <c r="DI172" i="6"/>
  <c r="DI208" i="6"/>
  <c r="DC216" i="6"/>
  <c r="CN252" i="6"/>
  <c r="DI121" i="6"/>
  <c r="CK28" i="6"/>
  <c r="DI129" i="6"/>
  <c r="DI152" i="6"/>
  <c r="CW157" i="6"/>
  <c r="DC175" i="6"/>
  <c r="DC74" i="6"/>
  <c r="DI96" i="6"/>
  <c r="DC116" i="6"/>
  <c r="CT124" i="6"/>
  <c r="DC134" i="6"/>
  <c r="DC156" i="6"/>
  <c r="DI179" i="6"/>
  <c r="CK188" i="6"/>
  <c r="CW198" i="6"/>
  <c r="DC213" i="6"/>
  <c r="DI221" i="6"/>
  <c r="CK137" i="6"/>
  <c r="CN152" i="6"/>
  <c r="CQ72" i="6"/>
  <c r="DF195" i="6"/>
  <c r="DI92" i="6"/>
  <c r="CH284" i="6"/>
  <c r="CK134" i="6"/>
  <c r="CZ377" i="6"/>
  <c r="DC178" i="6"/>
  <c r="CZ411" i="6"/>
  <c r="DC195" i="6"/>
  <c r="CT415" i="6"/>
  <c r="CW197" i="6"/>
  <c r="CT420" i="6"/>
  <c r="CW199" i="6"/>
  <c r="DI11" i="6"/>
  <c r="CN116" i="6"/>
  <c r="CQ54" i="6"/>
  <c r="CH126" i="6"/>
  <c r="CK59" i="6"/>
  <c r="CW80" i="6"/>
  <c r="CT169" i="6"/>
  <c r="DF233" i="6"/>
  <c r="DI111" i="6"/>
  <c r="CZ242" i="6"/>
  <c r="DC114" i="6"/>
  <c r="CH294" i="6"/>
  <c r="CK139" i="6"/>
  <c r="CH337" i="6"/>
  <c r="CK160" i="6"/>
  <c r="CN350" i="6"/>
  <c r="CQ169" i="6"/>
  <c r="CN402" i="6"/>
  <c r="CQ191" i="6"/>
  <c r="CH407" i="6"/>
  <c r="CK193" i="6"/>
  <c r="DF463" i="6"/>
  <c r="DI220" i="6"/>
  <c r="CK26" i="6"/>
  <c r="DC35" i="6"/>
  <c r="CT40" i="6"/>
  <c r="CZ43" i="6"/>
  <c r="DI50" i="6"/>
  <c r="CK130" i="6"/>
  <c r="CN131" i="6"/>
  <c r="CQ66" i="6"/>
  <c r="CQ137" i="6"/>
  <c r="CQ70" i="6"/>
  <c r="CK148" i="6"/>
  <c r="DI149" i="6"/>
  <c r="CW156" i="6"/>
  <c r="CN163" i="6"/>
  <c r="DF165" i="6"/>
  <c r="DI77" i="6"/>
  <c r="DI167" i="6"/>
  <c r="DC170" i="6"/>
  <c r="DC171" i="6"/>
  <c r="DI181" i="6"/>
  <c r="DI90" i="6"/>
  <c r="DF187" i="6"/>
  <c r="CW194" i="6"/>
  <c r="CK195" i="6"/>
  <c r="DF210" i="6"/>
  <c r="CZ211" i="6"/>
  <c r="DC100" i="6"/>
  <c r="DF242" i="6"/>
  <c r="DI114" i="6"/>
  <c r="DF289" i="6"/>
  <c r="DI137" i="6"/>
  <c r="CH322" i="6"/>
  <c r="CK152" i="6"/>
  <c r="CT323" i="6"/>
  <c r="CW153" i="6"/>
  <c r="DC161" i="6"/>
  <c r="CZ339" i="6"/>
  <c r="CH369" i="6"/>
  <c r="CK175" i="6"/>
  <c r="CN378" i="6"/>
  <c r="CQ179" i="6"/>
  <c r="CT391" i="6"/>
  <c r="CW188" i="6"/>
  <c r="DF423" i="6"/>
  <c r="DI201" i="6"/>
  <c r="CZ452" i="6"/>
  <c r="DC214" i="6"/>
  <c r="CT456" i="6"/>
  <c r="CN460" i="6"/>
  <c r="CQ218" i="6"/>
  <c r="CW218" i="6"/>
  <c r="CT461" i="6"/>
  <c r="CN213" i="6"/>
  <c r="CQ101" i="6"/>
  <c r="CN410" i="6"/>
  <c r="CQ194" i="6"/>
  <c r="CW32" i="6"/>
  <c r="CW9" i="6"/>
  <c r="DC17" i="6"/>
  <c r="CW20" i="6"/>
  <c r="CN299" i="6"/>
  <c r="CQ146" i="6"/>
  <c r="CK179" i="6"/>
  <c r="CH378" i="6"/>
  <c r="DC196" i="6"/>
  <c r="CZ414" i="6"/>
  <c r="DC8" i="6"/>
  <c r="CQ79" i="6"/>
  <c r="CH113" i="6"/>
  <c r="CK53" i="6"/>
  <c r="CQ114" i="6"/>
  <c r="DC159" i="6"/>
  <c r="CQ178" i="6"/>
  <c r="DC193" i="6"/>
  <c r="CT197" i="6"/>
  <c r="CW93" i="6"/>
  <c r="DF224" i="6"/>
  <c r="CH244" i="6"/>
  <c r="CT246" i="6"/>
  <c r="CH252" i="6"/>
  <c r="DF273" i="6"/>
  <c r="DI130" i="6"/>
  <c r="CH275" i="6"/>
  <c r="CK131" i="6"/>
  <c r="CN292" i="6"/>
  <c r="CQ138" i="6"/>
  <c r="CN327" i="6"/>
  <c r="CQ155" i="6"/>
  <c r="DF380" i="6"/>
  <c r="DI180" i="6"/>
  <c r="DF392" i="6"/>
  <c r="DI189" i="6"/>
  <c r="CZ433" i="6"/>
  <c r="DC208" i="6"/>
  <c r="CH449" i="6"/>
  <c r="CK213" i="6"/>
  <c r="CZ382" i="6"/>
  <c r="DC186" i="6"/>
  <c r="CQ6" i="6"/>
  <c r="CW12" i="6"/>
  <c r="CK50" i="6"/>
  <c r="DC127" i="6"/>
  <c r="CQ130" i="6"/>
  <c r="DI171" i="6"/>
  <c r="CN183" i="6"/>
  <c r="CQ89" i="6"/>
  <c r="DF223" i="6"/>
  <c r="DI108" i="6"/>
  <c r="DF277" i="6"/>
  <c r="DI131" i="6"/>
  <c r="CT298" i="6"/>
  <c r="CW146" i="6"/>
  <c r="CH341" i="6"/>
  <c r="CK166" i="6"/>
  <c r="DF356" i="6"/>
  <c r="DI170" i="6"/>
  <c r="CT401" i="6"/>
  <c r="CW191" i="6"/>
  <c r="CZ446" i="6"/>
  <c r="DC212" i="6"/>
  <c r="DF456" i="6"/>
  <c r="DI216" i="6"/>
  <c r="DI6" i="6"/>
  <c r="CQ16" i="6"/>
  <c r="DI21" i="6"/>
  <c r="CK11" i="6"/>
  <c r="CK37" i="6"/>
  <c r="DI91" i="6"/>
  <c r="CQ97" i="6"/>
  <c r="CZ116" i="6"/>
  <c r="DC54" i="6"/>
  <c r="DC131" i="6"/>
  <c r="CQ140" i="6"/>
  <c r="CN166" i="6"/>
  <c r="CQ78" i="6"/>
  <c r="CQ181" i="6"/>
  <c r="DI192" i="6"/>
  <c r="CK218" i="6"/>
  <c r="CK219" i="6"/>
  <c r="DI107" i="6"/>
  <c r="DF219" i="6"/>
  <c r="DC221" i="6"/>
  <c r="CN243" i="6"/>
  <c r="CQ115" i="6"/>
  <c r="CH290" i="6"/>
  <c r="CN297" i="6"/>
  <c r="CQ141" i="6"/>
  <c r="CN321" i="6"/>
  <c r="CQ152" i="6"/>
  <c r="DF337" i="6"/>
  <c r="DI160" i="6"/>
  <c r="CQ172" i="6"/>
  <c r="CQ176" i="6"/>
  <c r="CN372" i="6"/>
  <c r="CT382" i="6"/>
  <c r="CW186" i="6"/>
  <c r="CW202" i="6" s="1"/>
  <c r="DI209" i="6"/>
  <c r="DF446" i="6"/>
  <c r="DI212" i="6"/>
  <c r="DI218" i="6"/>
  <c r="CK109" i="6"/>
  <c r="CH224" i="6"/>
  <c r="CQ158" i="6"/>
  <c r="CN335" i="6"/>
  <c r="CT368" i="6"/>
  <c r="CW174" i="6"/>
  <c r="DC13" i="6"/>
  <c r="CQ20" i="6"/>
  <c r="CW111" i="6"/>
  <c r="CT149" i="6"/>
  <c r="CW71" i="6"/>
  <c r="CK173" i="6"/>
  <c r="DF176" i="6"/>
  <c r="DI87" i="6"/>
  <c r="CN187" i="6"/>
  <c r="CQ90" i="6"/>
  <c r="CK192" i="6"/>
  <c r="CH204" i="6"/>
  <c r="CK96" i="6"/>
  <c r="CN208" i="6"/>
  <c r="CQ211" i="6"/>
  <c r="CQ212" i="6"/>
  <c r="CT262" i="6"/>
  <c r="CN267" i="6"/>
  <c r="CQ129" i="6"/>
  <c r="CQ132" i="6"/>
  <c r="CN278" i="6"/>
  <c r="DF281" i="6"/>
  <c r="DI133" i="6"/>
  <c r="DF286" i="6"/>
  <c r="DI135" i="6"/>
  <c r="CH288" i="6"/>
  <c r="CK136" i="6"/>
  <c r="CZ297" i="6"/>
  <c r="DC141" i="6"/>
  <c r="CZ307" i="6"/>
  <c r="DC148" i="6"/>
  <c r="CZ372" i="6"/>
  <c r="DC176" i="6"/>
  <c r="CT376" i="6"/>
  <c r="CW178" i="6"/>
  <c r="DF382" i="6"/>
  <c r="DI186" i="6"/>
  <c r="DI187" i="6"/>
  <c r="DF389" i="6"/>
  <c r="DF411" i="6"/>
  <c r="DI195" i="6"/>
  <c r="CN414" i="6"/>
  <c r="CN423" i="6"/>
  <c r="CQ201" i="6"/>
  <c r="CZ440" i="6"/>
  <c r="DC210" i="6"/>
  <c r="CT453" i="6"/>
  <c r="CW215" i="6"/>
  <c r="CH456" i="6"/>
  <c r="CK216" i="6"/>
  <c r="CZ464" i="6"/>
  <c r="DC11" i="6"/>
  <c r="DC12" i="6"/>
  <c r="DC15" i="6"/>
  <c r="DI26" i="6"/>
  <c r="CK30" i="6"/>
  <c r="DC51" i="6"/>
  <c r="DC72" i="6"/>
  <c r="CQ74" i="6"/>
  <c r="CW107" i="6"/>
  <c r="CQ133" i="6"/>
  <c r="DI146" i="6"/>
  <c r="DC158" i="6"/>
  <c r="DC166" i="6"/>
  <c r="DC167" i="6"/>
  <c r="CT168" i="6"/>
  <c r="CW79" i="6"/>
  <c r="DC201" i="6"/>
  <c r="CZ210" i="6"/>
  <c r="DC99" i="6"/>
  <c r="CW217" i="6"/>
  <c r="CQ219" i="6"/>
  <c r="CH241" i="6"/>
  <c r="CK113" i="6"/>
  <c r="DF243" i="6"/>
  <c r="DI115" i="6"/>
  <c r="CH246" i="6"/>
  <c r="CK116" i="6"/>
  <c r="CW132" i="6"/>
  <c r="CZ279" i="6"/>
  <c r="DC132" i="6"/>
  <c r="CH328" i="6"/>
  <c r="CK155" i="6"/>
  <c r="CT351" i="6"/>
  <c r="CW169" i="6"/>
  <c r="DF372" i="6"/>
  <c r="DI176" i="6"/>
  <c r="CH379" i="6"/>
  <c r="CK180" i="6"/>
  <c r="CN380" i="6"/>
  <c r="CQ180" i="6"/>
  <c r="CH385" i="6"/>
  <c r="CK187" i="6"/>
  <c r="CT392" i="6"/>
  <c r="CW189" i="6"/>
  <c r="CT398" i="6"/>
  <c r="CW190" i="6"/>
  <c r="CQ198" i="6"/>
  <c r="CN418" i="6"/>
  <c r="CT439" i="6"/>
  <c r="CW210" i="6"/>
  <c r="DC50" i="6"/>
  <c r="CK92" i="6"/>
  <c r="CW47" i="6"/>
  <c r="DC71" i="6"/>
  <c r="DC70" i="6"/>
  <c r="CK97" i="6"/>
  <c r="CK35" i="6"/>
  <c r="DC52" i="6"/>
  <c r="CQ55" i="6"/>
  <c r="CK58" i="6"/>
  <c r="CT80" i="6"/>
  <c r="CW37" i="6"/>
  <c r="CZ374" i="6"/>
  <c r="DC177" i="6"/>
  <c r="CT49" i="6"/>
  <c r="CH51" i="6"/>
  <c r="CK27" i="6"/>
  <c r="CT56" i="6"/>
  <c r="CT91" i="6"/>
  <c r="CN118" i="6"/>
  <c r="CW13" i="6"/>
  <c r="CW19" i="6"/>
  <c r="CW36" i="6"/>
  <c r="DF51" i="6"/>
  <c r="DI27" i="6"/>
  <c r="CK29" i="6"/>
  <c r="CH57" i="6"/>
  <c r="CW77" i="6"/>
  <c r="CW86" i="6"/>
  <c r="DC46" i="6"/>
  <c r="CZ88" i="6"/>
  <c r="CK48" i="6"/>
  <c r="CH97" i="6"/>
  <c r="CK106" i="6"/>
  <c r="CZ128" i="6"/>
  <c r="DC60" i="6"/>
  <c r="CZ169" i="6"/>
  <c r="DC80" i="6"/>
  <c r="CH172" i="6"/>
  <c r="CK86" i="6"/>
  <c r="CN195" i="6"/>
  <c r="CQ92" i="6"/>
  <c r="CK208" i="6"/>
  <c r="CH242" i="6"/>
  <c r="CK114" i="6"/>
  <c r="DF248" i="6"/>
  <c r="DI117" i="6"/>
  <c r="CK147" i="6"/>
  <c r="CH302" i="6"/>
  <c r="CZ320" i="6"/>
  <c r="DC152" i="6"/>
  <c r="CQ7" i="6"/>
  <c r="CT28" i="6"/>
  <c r="CK31" i="6"/>
  <c r="CK57" i="6"/>
  <c r="DC58" i="6"/>
  <c r="CH76" i="6"/>
  <c r="CQ87" i="6"/>
  <c r="DI47" i="6"/>
  <c r="CK94" i="6"/>
  <c r="CQ51" i="6"/>
  <c r="CN107" i="6"/>
  <c r="CK110" i="6"/>
  <c r="CZ113" i="6"/>
  <c r="DC53" i="6"/>
  <c r="DC119" i="6"/>
  <c r="CW120" i="6"/>
  <c r="CQ127" i="6"/>
  <c r="CK60" i="6"/>
  <c r="CH128" i="6"/>
  <c r="CZ164" i="6"/>
  <c r="DC77" i="6"/>
  <c r="CW166" i="6"/>
  <c r="CT167" i="6"/>
  <c r="CW78" i="6"/>
  <c r="CH233" i="6"/>
  <c r="CK111" i="6"/>
  <c r="CH250" i="6"/>
  <c r="CK118" i="6"/>
  <c r="CZ366" i="6"/>
  <c r="DC173" i="6"/>
  <c r="DF375" i="6"/>
  <c r="DI177" i="6"/>
  <c r="DI191" i="6"/>
  <c r="DF402" i="6"/>
  <c r="CN192" i="6"/>
  <c r="CQ91" i="6"/>
  <c r="CT216" i="6"/>
  <c r="CW106" i="6"/>
  <c r="CH134" i="6"/>
  <c r="CZ151" i="6"/>
  <c r="DF170" i="6"/>
  <c r="DI80" i="6"/>
  <c r="CT204" i="6"/>
  <c r="CW96" i="6"/>
  <c r="DF215" i="6"/>
  <c r="DI106" i="6"/>
  <c r="CN223" i="6"/>
  <c r="CQ108" i="6"/>
  <c r="CH299" i="6"/>
  <c r="CK146" i="6"/>
  <c r="DC6" i="6"/>
  <c r="CW21" i="6"/>
  <c r="CW49" i="6"/>
  <c r="CZ80" i="6"/>
  <c r="DC37" i="6"/>
  <c r="CZ122" i="6"/>
  <c r="DC57" i="6"/>
  <c r="CW133" i="6"/>
  <c r="CZ147" i="6"/>
  <c r="CQ209" i="6"/>
  <c r="CQ213" i="6"/>
  <c r="DF253" i="6"/>
  <c r="DI120" i="6"/>
  <c r="CT257" i="6"/>
  <c r="CW126" i="6"/>
  <c r="DF295" i="6"/>
  <c r="DI140" i="6"/>
  <c r="CH334" i="6"/>
  <c r="CK158" i="6"/>
  <c r="CT464" i="6"/>
  <c r="CW220" i="6"/>
  <c r="CZ4" i="6"/>
  <c r="CW10" i="6"/>
  <c r="DI59" i="6"/>
  <c r="CN66" i="6"/>
  <c r="DI66" i="6"/>
  <c r="DI71" i="6"/>
  <c r="DC75" i="6"/>
  <c r="CW76" i="6"/>
  <c r="CZ78" i="6"/>
  <c r="DI38" i="6"/>
  <c r="DI48" i="6"/>
  <c r="DF97" i="6"/>
  <c r="DC98" i="6"/>
  <c r="CZ106" i="6"/>
  <c r="CQ53" i="6"/>
  <c r="CW115" i="6"/>
  <c r="CH120" i="6"/>
  <c r="CK56" i="6"/>
  <c r="CH131" i="6"/>
  <c r="CK66" i="6"/>
  <c r="CN146" i="6"/>
  <c r="CH166" i="6"/>
  <c r="CH181" i="6"/>
  <c r="CW101" i="6"/>
  <c r="CT213" i="6"/>
  <c r="CT239" i="6"/>
  <c r="CW113" i="6"/>
  <c r="CZ281" i="6"/>
  <c r="DC133" i="6"/>
  <c r="CZ288" i="6"/>
  <c r="CZ293" i="6"/>
  <c r="DC138" i="6"/>
  <c r="CT327" i="6"/>
  <c r="CW155" i="6"/>
  <c r="CH393" i="6"/>
  <c r="CK189" i="6"/>
  <c r="CZ397" i="6"/>
  <c r="DC190" i="6"/>
  <c r="CT414" i="6"/>
  <c r="CW196" i="6"/>
  <c r="DF416" i="6"/>
  <c r="DI197" i="6"/>
  <c r="CW26" i="6"/>
  <c r="CT47" i="6"/>
  <c r="CT155" i="6"/>
  <c r="CW73" i="6"/>
  <c r="CT355" i="6"/>
  <c r="CW170" i="6"/>
  <c r="CT372" i="6"/>
  <c r="CW176" i="6"/>
  <c r="CN452" i="6"/>
  <c r="CQ214" i="6"/>
  <c r="CT4" i="6"/>
  <c r="CH149" i="6"/>
  <c r="CK71" i="6"/>
  <c r="CT322" i="6"/>
  <c r="CW152" i="6"/>
  <c r="CT339" i="6"/>
  <c r="CW161" i="6"/>
  <c r="DF366" i="6"/>
  <c r="CZ459" i="6"/>
  <c r="DC217" i="6"/>
  <c r="CN465" i="6"/>
  <c r="CQ221" i="6"/>
  <c r="DC9" i="6"/>
  <c r="DC28" i="6"/>
  <c r="DC67" i="6"/>
  <c r="CZ168" i="6"/>
  <c r="DC79" i="6"/>
  <c r="CZ258" i="6"/>
  <c r="DC126" i="6"/>
  <c r="DC142" i="6" s="1"/>
  <c r="CH286" i="6"/>
  <c r="CK135" i="6"/>
  <c r="CH314" i="6"/>
  <c r="CK150" i="6"/>
  <c r="CW11" i="6"/>
  <c r="CW17" i="6"/>
  <c r="DC21" i="6"/>
  <c r="DI28" i="6"/>
  <c r="DC31" i="6"/>
  <c r="CH78" i="6"/>
  <c r="DF82" i="6"/>
  <c r="CQ95" i="6"/>
  <c r="DI49" i="6"/>
  <c r="CZ111" i="6"/>
  <c r="CW112" i="6"/>
  <c r="CN113" i="6"/>
  <c r="CZ144" i="6"/>
  <c r="DC69" i="6"/>
  <c r="CH156" i="6"/>
  <c r="CK73" i="6"/>
  <c r="CH211" i="6"/>
  <c r="CK100" i="6"/>
  <c r="DI100" i="6"/>
  <c r="DF212" i="6"/>
  <c r="CN275" i="6"/>
  <c r="CQ131" i="6"/>
  <c r="CW158" i="6"/>
  <c r="CT334" i="6"/>
  <c r="DC192" i="6"/>
  <c r="CZ404" i="6"/>
  <c r="DF410" i="6"/>
  <c r="DI194" i="6"/>
  <c r="CT413" i="6"/>
  <c r="CW195" i="6"/>
  <c r="DF422" i="6"/>
  <c r="DI200" i="6"/>
  <c r="CZ426" i="6"/>
  <c r="DC206" i="6"/>
  <c r="CN110" i="6"/>
  <c r="CQ52" i="6"/>
  <c r="DF134" i="6"/>
  <c r="DI67" i="6"/>
  <c r="CT205" i="6"/>
  <c r="CW97" i="6"/>
  <c r="CN457" i="6"/>
  <c r="CQ217" i="6"/>
  <c r="DF462" i="6"/>
  <c r="DI219" i="6"/>
  <c r="DC59" i="6"/>
  <c r="CT97" i="6"/>
  <c r="CW48" i="6"/>
  <c r="DI72" i="6"/>
  <c r="DF154" i="6"/>
  <c r="CZ171" i="6"/>
  <c r="CZ271" i="6"/>
  <c r="DC130" i="6"/>
  <c r="CT294" i="6"/>
  <c r="CW139" i="6"/>
  <c r="CH336" i="6"/>
  <c r="CK159" i="6"/>
  <c r="CH360" i="6"/>
  <c r="CK171" i="6"/>
  <c r="CZ363" i="6"/>
  <c r="DC172" i="6"/>
  <c r="CH439" i="6"/>
  <c r="CK210" i="6"/>
  <c r="DF460" i="6"/>
  <c r="DI89" i="6"/>
  <c r="DF166" i="6"/>
  <c r="DI78" i="6"/>
  <c r="DI198" i="6"/>
  <c r="CN200" i="6"/>
  <c r="CQ94" i="6"/>
  <c r="CT203" i="6"/>
  <c r="CW95" i="6"/>
  <c r="CZ289" i="6"/>
  <c r="DC137" i="6"/>
  <c r="CH455" i="6"/>
  <c r="CK215" i="6"/>
  <c r="DF459" i="6"/>
  <c r="DI217" i="6"/>
  <c r="CK6" i="6"/>
  <c r="DI9" i="6"/>
  <c r="CQ9" i="6"/>
  <c r="CW38" i="6"/>
  <c r="CZ61" i="6"/>
  <c r="DC30" i="6"/>
  <c r="CZ69" i="6"/>
  <c r="DC32" i="6"/>
  <c r="CK87" i="6"/>
  <c r="CQ93" i="6"/>
  <c r="DI110" i="6"/>
  <c r="CW61" i="6"/>
  <c r="CT129" i="6"/>
  <c r="DC140" i="6"/>
  <c r="CW160" i="6"/>
  <c r="DC86" i="6"/>
  <c r="CZ173" i="6"/>
  <c r="DI93" i="6"/>
  <c r="DF197" i="6"/>
  <c r="DF208" i="6"/>
  <c r="DI98" i="6"/>
  <c r="CW209" i="6"/>
  <c r="CN215" i="6"/>
  <c r="CQ106" i="6"/>
  <c r="CT255" i="6"/>
  <c r="CW121" i="6"/>
  <c r="CZ265" i="6"/>
  <c r="CK153" i="6"/>
  <c r="CH323" i="6"/>
  <c r="CZ368" i="6"/>
  <c r="DC174" i="6"/>
  <c r="CK181" i="6"/>
  <c r="CH381" i="6"/>
  <c r="CT407" i="6"/>
  <c r="CW193" i="6"/>
  <c r="CN412" i="6"/>
  <c r="CQ195" i="6"/>
  <c r="CQ15" i="6"/>
  <c r="DI58" i="6"/>
  <c r="DI126" i="6"/>
  <c r="DF258" i="6"/>
  <c r="CN315" i="6"/>
  <c r="CQ150" i="6"/>
  <c r="CH445" i="6"/>
  <c r="CK211" i="6"/>
  <c r="CW212" i="6"/>
  <c r="CT448" i="6"/>
  <c r="DC27" i="6"/>
  <c r="DC150" i="6"/>
  <c r="CZ313" i="6"/>
  <c r="CN323" i="6"/>
  <c r="CQ153" i="6"/>
  <c r="DF327" i="6"/>
  <c r="DI155" i="6"/>
  <c r="CN343" i="6"/>
  <c r="CQ167" i="6"/>
  <c r="CH423" i="6"/>
  <c r="CK201" i="6"/>
  <c r="CQ13" i="6"/>
  <c r="CK38" i="6"/>
  <c r="DI73" i="6"/>
  <c r="CT318" i="6"/>
  <c r="CW151" i="6"/>
  <c r="CZ353" i="6"/>
  <c r="DC169" i="6"/>
  <c r="CN386" i="6"/>
  <c r="CQ187" i="6"/>
  <c r="CT389" i="6"/>
  <c r="CW187" i="6"/>
  <c r="CN416" i="6"/>
  <c r="CQ197" i="6"/>
  <c r="CW206" i="6"/>
  <c r="CH428" i="6"/>
  <c r="CK207" i="6"/>
  <c r="DI214" i="6"/>
  <c r="DF452" i="6"/>
  <c r="CK10" i="6"/>
  <c r="CN29" i="6"/>
  <c r="CQ46" i="6"/>
  <c r="CK49" i="6"/>
  <c r="CW51" i="6"/>
  <c r="CK126" i="6"/>
  <c r="CH256" i="6"/>
  <c r="CN284" i="6"/>
  <c r="CZ286" i="6"/>
  <c r="DC135" i="6"/>
  <c r="CT297" i="6"/>
  <c r="CW141" i="6"/>
  <c r="DI147" i="6"/>
  <c r="CN317" i="6"/>
  <c r="CQ151" i="6"/>
  <c r="CZ324" i="6"/>
  <c r="DC153" i="6"/>
  <c r="DF326" i="6"/>
  <c r="CN330" i="6"/>
  <c r="CQ156" i="6"/>
  <c r="CH346" i="6"/>
  <c r="CK167" i="6"/>
  <c r="CN349" i="6"/>
  <c r="CQ168" i="6"/>
  <c r="DF353" i="6"/>
  <c r="DI169" i="6"/>
  <c r="DF369" i="6"/>
  <c r="DI175" i="6"/>
  <c r="DF400" i="6"/>
  <c r="DI190" i="6"/>
  <c r="CH415" i="6"/>
  <c r="CK197" i="6"/>
  <c r="CT424" i="6"/>
  <c r="CT449" i="6"/>
  <c r="CW213" i="6"/>
  <c r="DC146" i="6"/>
  <c r="CK70" i="6"/>
  <c r="DI95" i="6"/>
  <c r="CK107" i="6"/>
  <c r="CW147" i="6"/>
  <c r="CK112" i="6"/>
  <c r="DC189" i="6"/>
  <c r="DC191" i="6"/>
  <c r="CW192" i="6"/>
  <c r="CZ217" i="9"/>
  <c r="DC107" i="9"/>
  <c r="DF421" i="9"/>
  <c r="DI200" i="9"/>
  <c r="CT425" i="9"/>
  <c r="CW206" i="9"/>
  <c r="CK6" i="9"/>
  <c r="CW12" i="9"/>
  <c r="CT26" i="9"/>
  <c r="CT36" i="9"/>
  <c r="CW16" i="9"/>
  <c r="CT42" i="9"/>
  <c r="CW19" i="9"/>
  <c r="CW91" i="9"/>
  <c r="CZ106" i="9"/>
  <c r="DC50" i="9"/>
  <c r="DF128" i="9"/>
  <c r="DI60" i="9"/>
  <c r="DC95" i="9"/>
  <c r="CZ201" i="9"/>
  <c r="CT29" i="9"/>
  <c r="CW13" i="9"/>
  <c r="CW15" i="9"/>
  <c r="CT33" i="9"/>
  <c r="CK67" i="9"/>
  <c r="CT78" i="9"/>
  <c r="CW36" i="9"/>
  <c r="CK37" i="9"/>
  <c r="DF140" i="9"/>
  <c r="DI69" i="9"/>
  <c r="CT322" i="9"/>
  <c r="CW152" i="9"/>
  <c r="CT327" i="9"/>
  <c r="CW155" i="9"/>
  <c r="CZ342" i="9"/>
  <c r="DC166" i="9"/>
  <c r="DF419" i="9"/>
  <c r="DI198" i="9"/>
  <c r="CQ69" i="9"/>
  <c r="CZ97" i="9"/>
  <c r="DC48" i="9"/>
  <c r="DF133" i="9"/>
  <c r="DI67" i="9"/>
  <c r="CZ145" i="9"/>
  <c r="DC70" i="9"/>
  <c r="CK92" i="9"/>
  <c r="CH194" i="9"/>
  <c r="CN5" i="9"/>
  <c r="CQ50" i="9"/>
  <c r="CW32" i="9"/>
  <c r="CQ67" i="9"/>
  <c r="CN133" i="9"/>
  <c r="CN68" i="9"/>
  <c r="CQ32" i="9"/>
  <c r="CK48" i="9"/>
  <c r="CH97" i="9"/>
  <c r="DI51" i="9"/>
  <c r="DF107" i="9"/>
  <c r="DF117" i="9"/>
  <c r="DI55" i="9"/>
  <c r="CN167" i="9"/>
  <c r="CQ78" i="9"/>
  <c r="DC90" i="9"/>
  <c r="CZ187" i="9"/>
  <c r="DC96" i="9"/>
  <c r="CZ204" i="9"/>
  <c r="CW18" i="9"/>
  <c r="CT40" i="9"/>
  <c r="DF94" i="9"/>
  <c r="DI47" i="9"/>
  <c r="CH278" i="9"/>
  <c r="CK132" i="9"/>
  <c r="CK47" i="9"/>
  <c r="CH91" i="9"/>
  <c r="CH7" i="9"/>
  <c r="CK7" i="9"/>
  <c r="DF113" i="9"/>
  <c r="DI53" i="9"/>
  <c r="CZ124" i="9"/>
  <c r="DC58" i="9"/>
  <c r="CZ171" i="9"/>
  <c r="DC81" i="9"/>
  <c r="CH213" i="9"/>
  <c r="CK101" i="9"/>
  <c r="DC6" i="9"/>
  <c r="CZ4" i="9"/>
  <c r="CW14" i="9"/>
  <c r="CT32" i="9"/>
  <c r="DI40" i="9"/>
  <c r="DC33" i="9"/>
  <c r="CT185" i="9"/>
  <c r="CW89" i="9"/>
  <c r="CW111" i="9"/>
  <c r="CT235" i="9"/>
  <c r="DC20" i="9"/>
  <c r="CZ43" i="9"/>
  <c r="CZ120" i="9"/>
  <c r="DC56" i="9"/>
  <c r="DF302" i="9"/>
  <c r="DI147" i="9"/>
  <c r="CH315" i="9"/>
  <c r="CK150" i="9"/>
  <c r="DF415" i="9"/>
  <c r="DI197" i="9"/>
  <c r="CT37" i="9"/>
  <c r="CW17" i="9"/>
  <c r="CW50" i="9"/>
  <c r="CT103" i="9"/>
  <c r="DF45" i="9"/>
  <c r="DI21" i="9"/>
  <c r="CK10" i="9"/>
  <c r="CH45" i="9"/>
  <c r="CK21" i="9"/>
  <c r="CK33" i="9"/>
  <c r="CW47" i="9"/>
  <c r="DF98" i="9"/>
  <c r="DI49" i="9"/>
  <c r="CZ116" i="9"/>
  <c r="DC54" i="9"/>
  <c r="DC111" i="9"/>
  <c r="CZ234" i="9"/>
  <c r="CQ11" i="9"/>
  <c r="DC47" i="9"/>
  <c r="DC49" i="9"/>
  <c r="DC52" i="9"/>
  <c r="DC55" i="9"/>
  <c r="CK69" i="9"/>
  <c r="DC152" i="9"/>
  <c r="CZ181" i="9"/>
  <c r="DC88" i="9"/>
  <c r="CZ208" i="9"/>
  <c r="DC98" i="9"/>
  <c r="CH214" i="9"/>
  <c r="CK106" i="9"/>
  <c r="CH236" i="9"/>
  <c r="CK112" i="9"/>
  <c r="CH246" i="9"/>
  <c r="CK116" i="9"/>
  <c r="DF259" i="9"/>
  <c r="DI127" i="9"/>
  <c r="CN270" i="9"/>
  <c r="CQ129" i="9"/>
  <c r="CN304" i="9"/>
  <c r="CQ147" i="9"/>
  <c r="CQ167" i="9"/>
  <c r="CN344" i="9"/>
  <c r="DF435" i="9"/>
  <c r="DI209" i="9"/>
  <c r="CZ461" i="9"/>
  <c r="DC218" i="9"/>
  <c r="DI11" i="9"/>
  <c r="DI12" i="9"/>
  <c r="DI13" i="9"/>
  <c r="DI14" i="9"/>
  <c r="DI15" i="9"/>
  <c r="DI16" i="9"/>
  <c r="DI17" i="9"/>
  <c r="DI18" i="9"/>
  <c r="DI19" i="9"/>
  <c r="DI20" i="9"/>
  <c r="CQ26" i="9"/>
  <c r="CQ27" i="9"/>
  <c r="CQ28" i="9"/>
  <c r="CQ29" i="9"/>
  <c r="CQ30" i="9"/>
  <c r="CQ31" i="9"/>
  <c r="CQ34" i="9"/>
  <c r="CQ35" i="9"/>
  <c r="CQ36" i="9"/>
  <c r="CQ38" i="9"/>
  <c r="CQ39" i="9"/>
  <c r="CZ45" i="9"/>
  <c r="CH67" i="9"/>
  <c r="CZ67" i="9"/>
  <c r="CK68" i="9"/>
  <c r="CQ70" i="9"/>
  <c r="CT72" i="9"/>
  <c r="CH75" i="9"/>
  <c r="CZ75" i="9"/>
  <c r="CT80" i="9"/>
  <c r="CH83" i="9"/>
  <c r="CZ84" i="9"/>
  <c r="CT85" i="9"/>
  <c r="CZ86" i="9"/>
  <c r="DI89" i="9"/>
  <c r="CT91" i="9"/>
  <c r="CW92" i="9"/>
  <c r="CW97" i="9"/>
  <c r="CH98" i="9"/>
  <c r="CQ115" i="9"/>
  <c r="CT145" i="9"/>
  <c r="CZ156" i="9"/>
  <c r="CT163" i="9"/>
  <c r="CZ173" i="9"/>
  <c r="CK107" i="9"/>
  <c r="CW217" i="9"/>
  <c r="CN238" i="9"/>
  <c r="CZ242" i="9"/>
  <c r="CT243" i="9"/>
  <c r="CN293" i="9"/>
  <c r="CQ138" i="9"/>
  <c r="CT304" i="9"/>
  <c r="CW147" i="9"/>
  <c r="DI150" i="9"/>
  <c r="DF315" i="9"/>
  <c r="CN326" i="9"/>
  <c r="CQ154" i="9"/>
  <c r="CW167" i="9"/>
  <c r="CT343" i="9"/>
  <c r="DI207" i="9"/>
  <c r="DF432" i="9"/>
  <c r="CZ182" i="9"/>
  <c r="DC89" i="9"/>
  <c r="CT311" i="9"/>
  <c r="CW149" i="9"/>
  <c r="CH19" i="9"/>
  <c r="CW27" i="9"/>
  <c r="CW30" i="9"/>
  <c r="CW31" i="9"/>
  <c r="CT55" i="9"/>
  <c r="CT77" i="9"/>
  <c r="CK91" i="9"/>
  <c r="CW131" i="9"/>
  <c r="CK166" i="9"/>
  <c r="CH223" i="9"/>
  <c r="CK108" i="9"/>
  <c r="DF234" i="9"/>
  <c r="DI111" i="9"/>
  <c r="CN262" i="9"/>
  <c r="CQ127" i="9"/>
  <c r="CZ7" i="9"/>
  <c r="CK8" i="9"/>
  <c r="CK9" i="9"/>
  <c r="CK11" i="9"/>
  <c r="CK12" i="9"/>
  <c r="CK13" i="9"/>
  <c r="CZ13" i="9"/>
  <c r="CK14" i="9"/>
  <c r="CZ14" i="9"/>
  <c r="CK15" i="9"/>
  <c r="CK16" i="9"/>
  <c r="CK17" i="9"/>
  <c r="CK18" i="9"/>
  <c r="CK19" i="9"/>
  <c r="CZ19" i="9"/>
  <c r="CK20" i="9"/>
  <c r="CZ24" i="9"/>
  <c r="CW46" i="9"/>
  <c r="CW48" i="9"/>
  <c r="CW49" i="9"/>
  <c r="CH62" i="9"/>
  <c r="CZ62" i="9"/>
  <c r="CQ66" i="9"/>
  <c r="CH71" i="9"/>
  <c r="CZ71" i="9"/>
  <c r="DC72" i="9"/>
  <c r="CH79" i="9"/>
  <c r="CZ79" i="9"/>
  <c r="CH85" i="9"/>
  <c r="CH89" i="9"/>
  <c r="CK90" i="9"/>
  <c r="CW95" i="9"/>
  <c r="DC154" i="9"/>
  <c r="CT172" i="9"/>
  <c r="DC91" i="9"/>
  <c r="CZ206" i="9"/>
  <c r="DC97" i="9"/>
  <c r="DF238" i="9"/>
  <c r="DI112" i="9"/>
  <c r="DF247" i="9"/>
  <c r="DI117" i="9"/>
  <c r="CT250" i="9"/>
  <c r="CW118" i="9"/>
  <c r="CH252" i="9"/>
  <c r="CK119" i="9"/>
  <c r="DI148" i="9"/>
  <c r="DF307" i="9"/>
  <c r="CN355" i="9"/>
  <c r="CQ170" i="9"/>
  <c r="CT401" i="9"/>
  <c r="CW191" i="9"/>
  <c r="CZ210" i="9"/>
  <c r="DC99" i="9"/>
  <c r="CZ213" i="9"/>
  <c r="DC101" i="9"/>
  <c r="CN290" i="9"/>
  <c r="CQ137" i="9"/>
  <c r="CH367" i="9"/>
  <c r="CK173" i="9"/>
  <c r="CN369" i="9"/>
  <c r="CQ175" i="9"/>
  <c r="DF453" i="9"/>
  <c r="DI215" i="9"/>
  <c r="CW26" i="9"/>
  <c r="CT69" i="9"/>
  <c r="DI76" i="9"/>
  <c r="CW78" i="9"/>
  <c r="DF308" i="9"/>
  <c r="DI149" i="9"/>
  <c r="CT444" i="9"/>
  <c r="CW211" i="9"/>
  <c r="CK39" i="9"/>
  <c r="DI66" i="9"/>
  <c r="DC71" i="9"/>
  <c r="CQ73" i="9"/>
  <c r="CW87" i="9"/>
  <c r="CK89" i="9"/>
  <c r="CW94" i="9"/>
  <c r="DC87" i="9"/>
  <c r="DF226" i="9"/>
  <c r="DI109" i="9"/>
  <c r="DF296" i="9"/>
  <c r="DI140" i="9"/>
  <c r="CT351" i="9"/>
  <c r="CW169" i="9"/>
  <c r="CT404" i="9"/>
  <c r="CW192" i="9"/>
  <c r="CN409" i="9"/>
  <c r="CQ193" i="9"/>
  <c r="CT226" i="9"/>
  <c r="CW109" i="9"/>
  <c r="DI110" i="9"/>
  <c r="DF231" i="9"/>
  <c r="CN288" i="9"/>
  <c r="CQ136" i="9"/>
  <c r="CN365" i="9"/>
  <c r="CQ173" i="9"/>
  <c r="CH463" i="9"/>
  <c r="CK220" i="9"/>
  <c r="CW29" i="9"/>
  <c r="CQ75" i="9"/>
  <c r="CH403" i="9"/>
  <c r="CK191" i="9"/>
  <c r="CK50" i="9"/>
  <c r="CK60" i="9"/>
  <c r="CQ72" i="9"/>
  <c r="DC146" i="9"/>
  <c r="DC149" i="9"/>
  <c r="DC153" i="9"/>
  <c r="CT230" i="9"/>
  <c r="CW110" i="9"/>
  <c r="CT242" i="9"/>
  <c r="CW114" i="9"/>
  <c r="CH247" i="9"/>
  <c r="CK117" i="9"/>
  <c r="DF258" i="9"/>
  <c r="DI126" i="9"/>
  <c r="CN320" i="9"/>
  <c r="CQ152" i="9"/>
  <c r="CZ347" i="9"/>
  <c r="DC167" i="9"/>
  <c r="DF349" i="9"/>
  <c r="DI168" i="9"/>
  <c r="DF369" i="9"/>
  <c r="DI175" i="9"/>
  <c r="CN373" i="9"/>
  <c r="CQ177" i="9"/>
  <c r="CT365" i="9"/>
  <c r="CW173" i="9"/>
  <c r="CZ403" i="9"/>
  <c r="DC191" i="9"/>
  <c r="DC211" i="9"/>
  <c r="CZ443" i="9"/>
  <c r="CT361" i="9"/>
  <c r="CW171" i="9"/>
  <c r="CQ201" i="9"/>
  <c r="CN423" i="9"/>
  <c r="CZ449" i="9"/>
  <c r="DC213" i="9"/>
  <c r="CH453" i="9"/>
  <c r="CK215" i="9"/>
  <c r="CH427" i="9"/>
  <c r="CK207" i="9"/>
  <c r="CH439" i="9"/>
  <c r="CK210" i="9"/>
  <c r="DF447" i="9"/>
  <c r="DI212" i="9"/>
  <c r="DF33" i="8"/>
  <c r="DI15" i="8"/>
  <c r="CT71" i="8"/>
  <c r="CW33" i="8"/>
  <c r="CK69" i="8"/>
  <c r="CH144" i="8"/>
  <c r="CZ240" i="8"/>
  <c r="DC113" i="8"/>
  <c r="CH264" i="8"/>
  <c r="CK127" i="8"/>
  <c r="CQ7" i="8"/>
  <c r="DC8" i="8"/>
  <c r="CQ9" i="8"/>
  <c r="DC10" i="8"/>
  <c r="DC14" i="8"/>
  <c r="DF26" i="8"/>
  <c r="DI12" i="8"/>
  <c r="DF29" i="8"/>
  <c r="DI13" i="8"/>
  <c r="DF38" i="8"/>
  <c r="DI17" i="8"/>
  <c r="DI49" i="8"/>
  <c r="CN51" i="8"/>
  <c r="CQ27" i="8"/>
  <c r="DI37" i="8"/>
  <c r="DF81" i="8"/>
  <c r="CQ51" i="8"/>
  <c r="CN107" i="8"/>
  <c r="CN134" i="8"/>
  <c r="CQ67" i="8"/>
  <c r="CH147" i="8"/>
  <c r="CK70" i="8"/>
  <c r="CH151" i="8"/>
  <c r="CK71" i="8"/>
  <c r="CW86" i="8"/>
  <c r="CT173" i="8"/>
  <c r="CZ288" i="8"/>
  <c r="DC136" i="8"/>
  <c r="DI9" i="8"/>
  <c r="DI11" i="8"/>
  <c r="CW27" i="8"/>
  <c r="CN29" i="8"/>
  <c r="CH35" i="8"/>
  <c r="CK15" i="8"/>
  <c r="CZ41" i="8"/>
  <c r="DI21" i="8"/>
  <c r="DF45" i="8"/>
  <c r="CK57" i="8"/>
  <c r="DF67" i="8"/>
  <c r="CT68" i="8"/>
  <c r="CW32" i="8"/>
  <c r="CH69" i="8"/>
  <c r="CK32" i="8"/>
  <c r="CZ101" i="8"/>
  <c r="DC49" i="8"/>
  <c r="CT107" i="8"/>
  <c r="CW51" i="8"/>
  <c r="DC135" i="8"/>
  <c r="CT268" i="8"/>
  <c r="CW129" i="8"/>
  <c r="CN272" i="8"/>
  <c r="CQ130" i="8"/>
  <c r="CZ284" i="8"/>
  <c r="DC134" i="8"/>
  <c r="CZ126" i="8"/>
  <c r="DC59" i="8"/>
  <c r="CN447" i="8"/>
  <c r="CQ212" i="8"/>
  <c r="DC11" i="8"/>
  <c r="CZ87" i="8"/>
  <c r="DC41" i="8"/>
  <c r="CH106" i="8"/>
  <c r="CK50" i="8"/>
  <c r="CZ165" i="8"/>
  <c r="DC77" i="8"/>
  <c r="DI215" i="8"/>
  <c r="DF453" i="8"/>
  <c r="CH463" i="8"/>
  <c r="CK220" i="8"/>
  <c r="DC7" i="8"/>
  <c r="CK27" i="8"/>
  <c r="CK30" i="8"/>
  <c r="CK37" i="8"/>
  <c r="CW50" i="8"/>
  <c r="CT103" i="8"/>
  <c r="DF163" i="8"/>
  <c r="DI77" i="8"/>
  <c r="DC160" i="8"/>
  <c r="CZ338" i="8"/>
  <c r="DI7" i="8"/>
  <c r="DF13" i="8"/>
  <c r="DF32" i="8"/>
  <c r="DI14" i="8"/>
  <c r="CH36" i="8"/>
  <c r="CT43" i="8"/>
  <c r="CW20" i="8"/>
  <c r="CQ49" i="8"/>
  <c r="CN98" i="8"/>
  <c r="DF109" i="8"/>
  <c r="DI51" i="8"/>
  <c r="CH160" i="8"/>
  <c r="CK75" i="8"/>
  <c r="CT201" i="8"/>
  <c r="CW95" i="8"/>
  <c r="DF205" i="8"/>
  <c r="DI97" i="8"/>
  <c r="DI160" i="8"/>
  <c r="DF337" i="8"/>
  <c r="CH114" i="8"/>
  <c r="CK53" i="8"/>
  <c r="CN354" i="8"/>
  <c r="CQ169" i="8"/>
  <c r="CQ12" i="8"/>
  <c r="CN20" i="8"/>
  <c r="CH37" i="8"/>
  <c r="CT40" i="8"/>
  <c r="CN47" i="8"/>
  <c r="CQ26" i="8"/>
  <c r="DF70" i="8"/>
  <c r="DI38" i="8"/>
  <c r="DF82" i="8"/>
  <c r="CT340" i="8"/>
  <c r="CW166" i="8"/>
  <c r="DC9" i="8"/>
  <c r="DI10" i="8"/>
  <c r="CW26" i="8"/>
  <c r="DF85" i="8"/>
  <c r="DI40" i="8"/>
  <c r="CZ130" i="8"/>
  <c r="DC69" i="8"/>
  <c r="CZ140" i="8"/>
  <c r="CZ205" i="8"/>
  <c r="DC97" i="8"/>
  <c r="DF209" i="8"/>
  <c r="DI6" i="8"/>
  <c r="CH26" i="8"/>
  <c r="CK12" i="8"/>
  <c r="CH29" i="8"/>
  <c r="CK13" i="8"/>
  <c r="CW15" i="8"/>
  <c r="CT33" i="8"/>
  <c r="CN91" i="8"/>
  <c r="CQ47" i="8"/>
  <c r="CH117" i="8"/>
  <c r="CK55" i="8"/>
  <c r="CN128" i="8"/>
  <c r="CQ60" i="8"/>
  <c r="CN146" i="8"/>
  <c r="CQ70" i="8"/>
  <c r="CT186" i="8"/>
  <c r="CW89" i="8"/>
  <c r="DF188" i="8"/>
  <c r="DI90" i="8"/>
  <c r="DI109" i="8"/>
  <c r="DF227" i="8"/>
  <c r="CK153" i="8"/>
  <c r="CH325" i="8"/>
  <c r="CH116" i="8"/>
  <c r="CK54" i="8"/>
  <c r="CT273" i="8"/>
  <c r="CW130" i="8"/>
  <c r="CN429" i="8"/>
  <c r="CQ207" i="8"/>
  <c r="DF75" i="8"/>
  <c r="DI35" i="8"/>
  <c r="CN236" i="8"/>
  <c r="CQ112" i="8"/>
  <c r="CW6" i="8"/>
  <c r="CT5" i="8"/>
  <c r="CH45" i="8"/>
  <c r="CK21" i="8"/>
  <c r="CH74" i="8"/>
  <c r="CK34" i="8"/>
  <c r="CN122" i="8"/>
  <c r="CZ228" i="8"/>
  <c r="DC109" i="8"/>
  <c r="CT230" i="8"/>
  <c r="CW110" i="8"/>
  <c r="CK6" i="8"/>
  <c r="CQ19" i="8"/>
  <c r="CT23" i="8"/>
  <c r="DC29" i="8"/>
  <c r="CW17" i="8"/>
  <c r="CT37" i="8"/>
  <c r="DC38" i="8"/>
  <c r="DF40" i="8"/>
  <c r="DI18" i="8"/>
  <c r="DF42" i="8"/>
  <c r="DI19" i="8"/>
  <c r="CW21" i="8"/>
  <c r="CT45" i="8"/>
  <c r="DI46" i="8"/>
  <c r="CZ97" i="8"/>
  <c r="DC48" i="8"/>
  <c r="DI50" i="8"/>
  <c r="DF117" i="8"/>
  <c r="DI55" i="8"/>
  <c r="DF123" i="8"/>
  <c r="DI57" i="8"/>
  <c r="CN140" i="8"/>
  <c r="CQ69" i="8"/>
  <c r="CH153" i="8"/>
  <c r="CK72" i="8"/>
  <c r="CT187" i="8"/>
  <c r="CW90" i="8"/>
  <c r="DF192" i="8"/>
  <c r="DI91" i="8"/>
  <c r="DI95" i="8"/>
  <c r="DF201" i="8"/>
  <c r="DF213" i="8"/>
  <c r="DI101" i="8"/>
  <c r="CQ110" i="8"/>
  <c r="CN229" i="8"/>
  <c r="CN258" i="8"/>
  <c r="CQ126" i="8"/>
  <c r="DF262" i="8"/>
  <c r="DI127" i="8"/>
  <c r="CN284" i="8"/>
  <c r="CQ134" i="8"/>
  <c r="CN288" i="8"/>
  <c r="CQ136" i="8"/>
  <c r="CN290" i="8"/>
  <c r="CQ137" i="8"/>
  <c r="CN300" i="8"/>
  <c r="CQ146" i="8"/>
  <c r="CN304" i="8"/>
  <c r="CQ147" i="8"/>
  <c r="CH310" i="8"/>
  <c r="CK149" i="8"/>
  <c r="CN373" i="8"/>
  <c r="CQ177" i="8"/>
  <c r="CH375" i="8"/>
  <c r="CK177" i="8"/>
  <c r="CZ381" i="8"/>
  <c r="DC181" i="8"/>
  <c r="CZ385" i="8"/>
  <c r="DC187" i="8"/>
  <c r="CT409" i="8"/>
  <c r="CW193" i="8"/>
  <c r="CZ461" i="8"/>
  <c r="DC218" i="8"/>
  <c r="DI53" i="8"/>
  <c r="CW69" i="8"/>
  <c r="CK117" i="8"/>
  <c r="CH184" i="8"/>
  <c r="CK89" i="8"/>
  <c r="CT197" i="8"/>
  <c r="CW93" i="8"/>
  <c r="DF280" i="8"/>
  <c r="DI132" i="8"/>
  <c r="CT284" i="8"/>
  <c r="CW134" i="8"/>
  <c r="CT286" i="8"/>
  <c r="CT289" i="8"/>
  <c r="CN292" i="8"/>
  <c r="CQ138" i="8"/>
  <c r="CT302" i="8"/>
  <c r="CN308" i="8"/>
  <c r="CQ149" i="8"/>
  <c r="CT314" i="8"/>
  <c r="CW150" i="8"/>
  <c r="DF331" i="8"/>
  <c r="DI157" i="8"/>
  <c r="CN339" i="8"/>
  <c r="CQ161" i="8"/>
  <c r="CH357" i="8"/>
  <c r="CK170" i="8"/>
  <c r="CT373" i="8"/>
  <c r="CW177" i="8"/>
  <c r="CT457" i="8"/>
  <c r="CW217" i="8"/>
  <c r="CQ29" i="8"/>
  <c r="CQ30" i="8"/>
  <c r="CW78" i="8"/>
  <c r="CQ81" i="8"/>
  <c r="CN83" i="8"/>
  <c r="CQ38" i="8"/>
  <c r="CQ98" i="8"/>
  <c r="DF104" i="8"/>
  <c r="CN106" i="8"/>
  <c r="CW120" i="8"/>
  <c r="DF197" i="8"/>
  <c r="DI93" i="8"/>
  <c r="CN207" i="8"/>
  <c r="CN217" i="8"/>
  <c r="CN224" i="8"/>
  <c r="CQ109" i="8"/>
  <c r="DI110" i="8"/>
  <c r="DF232" i="8"/>
  <c r="DF234" i="8"/>
  <c r="DI111" i="8"/>
  <c r="CH318" i="8"/>
  <c r="CK151" i="8"/>
  <c r="CH326" i="8"/>
  <c r="CK154" i="8"/>
  <c r="CZ335" i="8"/>
  <c r="DC158" i="8"/>
  <c r="CT379" i="8"/>
  <c r="CW180" i="8"/>
  <c r="CK181" i="8"/>
  <c r="CH381" i="8"/>
  <c r="CW191" i="8"/>
  <c r="CT401" i="8"/>
  <c r="CN263" i="8"/>
  <c r="CQ127" i="8"/>
  <c r="CT335" i="8"/>
  <c r="CW158" i="8"/>
  <c r="CH403" i="8"/>
  <c r="CK191" i="8"/>
  <c r="DF413" i="8"/>
  <c r="DI195" i="8"/>
  <c r="CK35" i="8"/>
  <c r="CN84" i="8"/>
  <c r="DC111" i="8"/>
  <c r="CT123" i="8"/>
  <c r="CW57" i="8"/>
  <c r="CK130" i="8"/>
  <c r="DC67" i="8"/>
  <c r="DI171" i="8"/>
  <c r="CW87" i="8"/>
  <c r="CT175" i="8"/>
  <c r="CH205" i="8"/>
  <c r="CK97" i="8"/>
  <c r="CQ106" i="8"/>
  <c r="DF244" i="8"/>
  <c r="CN320" i="8"/>
  <c r="CQ152" i="8"/>
  <c r="DF351" i="8"/>
  <c r="DI169" i="8"/>
  <c r="CT433" i="8"/>
  <c r="CW208" i="8"/>
  <c r="CH443" i="8"/>
  <c r="CK211" i="8"/>
  <c r="CW88" i="8"/>
  <c r="CT181" i="8"/>
  <c r="CT200" i="8"/>
  <c r="CW94" i="8"/>
  <c r="CN333" i="8"/>
  <c r="CQ157" i="8"/>
  <c r="CN463" i="8"/>
  <c r="CQ220" i="8"/>
  <c r="DC47" i="8"/>
  <c r="CN85" i="8"/>
  <c r="CQ40" i="8"/>
  <c r="DC129" i="8"/>
  <c r="DF184" i="8"/>
  <c r="DI89" i="8"/>
  <c r="CT194" i="8"/>
  <c r="CW92" i="8"/>
  <c r="DI99" i="8"/>
  <c r="DF210" i="8"/>
  <c r="CN316" i="8"/>
  <c r="CQ150" i="8"/>
  <c r="CW151" i="8"/>
  <c r="CT318" i="8"/>
  <c r="DF363" i="8"/>
  <c r="DI172" i="8"/>
  <c r="CT367" i="8"/>
  <c r="CW173" i="8"/>
  <c r="CT387" i="8"/>
  <c r="CW187" i="8"/>
  <c r="CZ417" i="8"/>
  <c r="DC197" i="8"/>
  <c r="CT425" i="8"/>
  <c r="CW206" i="8"/>
  <c r="CT344" i="8"/>
  <c r="CW167" i="8"/>
  <c r="CT399" i="8"/>
  <c r="CW190" i="8"/>
  <c r="CW52" i="8"/>
  <c r="CN324" i="8"/>
  <c r="CQ153" i="8"/>
  <c r="DF296" i="8"/>
  <c r="DI140" i="8"/>
  <c r="CT351" i="8"/>
  <c r="CW169" i="8"/>
  <c r="CT355" i="8"/>
  <c r="CW170" i="8"/>
  <c r="CK174" i="8"/>
  <c r="CH368" i="8"/>
  <c r="CZ393" i="8"/>
  <c r="DC189" i="8"/>
  <c r="CT395" i="8"/>
  <c r="CW189" i="8"/>
  <c r="CT427" i="8"/>
  <c r="CW207" i="8"/>
  <c r="CK207" i="8"/>
  <c r="DF431" i="8"/>
  <c r="DI207" i="8"/>
  <c r="DF440" i="8"/>
  <c r="DI210" i="8"/>
  <c r="CT451" i="8"/>
  <c r="CW213" i="8"/>
  <c r="CH453" i="8"/>
  <c r="CK215" i="8"/>
  <c r="CZ413" i="8"/>
  <c r="DC195" i="8"/>
  <c r="CH429" i="8"/>
  <c r="CH439" i="8"/>
  <c r="CK210" i="8"/>
  <c r="CT443" i="8"/>
  <c r="CW211" i="8"/>
  <c r="CH447" i="8"/>
  <c r="CK212" i="8"/>
  <c r="DF448" i="8"/>
  <c r="DF26" i="6"/>
  <c r="DI12" i="6"/>
  <c r="DF40" i="6"/>
  <c r="DI18" i="6"/>
  <c r="DI10" i="6"/>
  <c r="CH26" i="6"/>
  <c r="CK12" i="6"/>
  <c r="DC29" i="6"/>
  <c r="CH33" i="6"/>
  <c r="CK15" i="6"/>
  <c r="CW35" i="6"/>
  <c r="DF36" i="6"/>
  <c r="DI16" i="6"/>
  <c r="CH40" i="6"/>
  <c r="CK18" i="6"/>
  <c r="CH42" i="6"/>
  <c r="CK19" i="6"/>
  <c r="CN49" i="6"/>
  <c r="CQ27" i="6"/>
  <c r="CK51" i="6"/>
  <c r="CQ30" i="6"/>
  <c r="CN61" i="6"/>
  <c r="DI37" i="6"/>
  <c r="DF80" i="6"/>
  <c r="CW81" i="6"/>
  <c r="CW57" i="6"/>
  <c r="CT121" i="6"/>
  <c r="CK90" i="6"/>
  <c r="CH187" i="6"/>
  <c r="DC109" i="6"/>
  <c r="CZ226" i="6"/>
  <c r="CZ245" i="6"/>
  <c r="DC115" i="6"/>
  <c r="CT247" i="6"/>
  <c r="CW117" i="6"/>
  <c r="CH255" i="6"/>
  <c r="CK121" i="6"/>
  <c r="CT267" i="6"/>
  <c r="CW129" i="6"/>
  <c r="CZ301" i="6"/>
  <c r="DC147" i="6"/>
  <c r="CH373" i="6"/>
  <c r="CK177" i="6"/>
  <c r="CN393" i="6"/>
  <c r="CQ189" i="6"/>
  <c r="CZ461" i="6"/>
  <c r="DC218" i="6"/>
  <c r="CN5" i="6"/>
  <c r="DI7" i="6"/>
  <c r="CQ10" i="6"/>
  <c r="CN14" i="6"/>
  <c r="DC26" i="6"/>
  <c r="DF29" i="6"/>
  <c r="DI13" i="6"/>
  <c r="CW30" i="6"/>
  <c r="CK33" i="6"/>
  <c r="DC33" i="6"/>
  <c r="DC40" i="6"/>
  <c r="CK46" i="6"/>
  <c r="DC48" i="6"/>
  <c r="DI32" i="6"/>
  <c r="DF68" i="6"/>
  <c r="DI70" i="6"/>
  <c r="DI33" i="6"/>
  <c r="DF72" i="6"/>
  <c r="CH74" i="6"/>
  <c r="CZ74" i="6"/>
  <c r="CT85" i="6"/>
  <c r="CW87" i="6"/>
  <c r="CH99" i="6"/>
  <c r="CT114" i="6"/>
  <c r="CW53" i="6"/>
  <c r="DF125" i="6"/>
  <c r="CT126" i="6"/>
  <c r="CT146" i="6"/>
  <c r="CW70" i="6"/>
  <c r="CH191" i="6"/>
  <c r="CK91" i="6"/>
  <c r="DC92" i="6"/>
  <c r="CZ194" i="6"/>
  <c r="CH213" i="6"/>
  <c r="CK101" i="6"/>
  <c r="CN233" i="6"/>
  <c r="CQ111" i="6"/>
  <c r="CH236" i="6"/>
  <c r="CN255" i="6"/>
  <c r="CQ121" i="6"/>
  <c r="CH261" i="6"/>
  <c r="CK127" i="6"/>
  <c r="DF265" i="6"/>
  <c r="DI128" i="6"/>
  <c r="CZ267" i="6"/>
  <c r="DC129" i="6"/>
  <c r="CK132" i="6"/>
  <c r="CH278" i="6"/>
  <c r="CT285" i="6"/>
  <c r="CW135" i="6"/>
  <c r="CT290" i="6"/>
  <c r="CW137" i="6"/>
  <c r="CH295" i="6"/>
  <c r="CK140" i="6"/>
  <c r="CZ300" i="6"/>
  <c r="CT303" i="6"/>
  <c r="CN305" i="6"/>
  <c r="CQ147" i="6"/>
  <c r="CH351" i="6"/>
  <c r="CK169" i="6"/>
  <c r="CN361" i="6"/>
  <c r="CQ171" i="6"/>
  <c r="CH363" i="6"/>
  <c r="CK172" i="6"/>
  <c r="CH37" i="6"/>
  <c r="CK17" i="6"/>
  <c r="DI20" i="6"/>
  <c r="DF43" i="6"/>
  <c r="CN68" i="6"/>
  <c r="CQ32" i="6"/>
  <c r="CN159" i="6"/>
  <c r="CQ75" i="6"/>
  <c r="DF6" i="6"/>
  <c r="CH13" i="6"/>
  <c r="CN33" i="6"/>
  <c r="CN42" i="6"/>
  <c r="DI31" i="6"/>
  <c r="DF65" i="6"/>
  <c r="CZ84" i="6"/>
  <c r="CN88" i="6"/>
  <c r="DF107" i="6"/>
  <c r="DI51" i="6"/>
  <c r="CT134" i="6"/>
  <c r="CW67" i="6"/>
  <c r="CZ166" i="6"/>
  <c r="DC78" i="6"/>
  <c r="CK99" i="6"/>
  <c r="CH210" i="6"/>
  <c r="CH219" i="6"/>
  <c r="DC200" i="6"/>
  <c r="CZ422" i="6"/>
  <c r="CW7" i="6"/>
  <c r="CH32" i="6"/>
  <c r="CK14" i="6"/>
  <c r="DF37" i="6"/>
  <c r="DI17" i="6"/>
  <c r="DC47" i="6"/>
  <c r="CK52" i="6"/>
  <c r="CW55" i="6"/>
  <c r="CN441" i="6"/>
  <c r="CQ210" i="6"/>
  <c r="DC10" i="6"/>
  <c r="CN13" i="6"/>
  <c r="CH23" i="6"/>
  <c r="CK32" i="6"/>
  <c r="CN37" i="6"/>
  <c r="CK41" i="6"/>
  <c r="CK47" i="6"/>
  <c r="CZ49" i="6"/>
  <c r="CK69" i="6"/>
  <c r="CN76" i="6"/>
  <c r="CQ35" i="6"/>
  <c r="CH83" i="6"/>
  <c r="CN87" i="6"/>
  <c r="DI41" i="6"/>
  <c r="DF87" i="6"/>
  <c r="DF117" i="6"/>
  <c r="DI55" i="6"/>
  <c r="CT118" i="6"/>
  <c r="CT120" i="6"/>
  <c r="CW56" i="6"/>
  <c r="CN125" i="6"/>
  <c r="CQ58" i="6"/>
  <c r="CW60" i="6"/>
  <c r="CT127" i="6"/>
  <c r="CW207" i="6"/>
  <c r="CZ240" i="6"/>
  <c r="DC113" i="6"/>
  <c r="DF259" i="6"/>
  <c r="DI127" i="6"/>
  <c r="CH311" i="6"/>
  <c r="CK149" i="6"/>
  <c r="CN312" i="6"/>
  <c r="CQ149" i="6"/>
  <c r="DF318" i="6"/>
  <c r="DI151" i="6"/>
  <c r="CH331" i="6"/>
  <c r="CK157" i="6"/>
  <c r="DF335" i="6"/>
  <c r="DI158" i="6"/>
  <c r="CN338" i="6"/>
  <c r="CQ160" i="6"/>
  <c r="DF342" i="6"/>
  <c r="DI166" i="6"/>
  <c r="DF33" i="6"/>
  <c r="DI15" i="6"/>
  <c r="DF42" i="6"/>
  <c r="DI19" i="6"/>
  <c r="CN46" i="6"/>
  <c r="CQ26" i="6"/>
  <c r="DI29" i="6"/>
  <c r="DF57" i="6"/>
  <c r="CN99" i="6"/>
  <c r="CQ49" i="6"/>
  <c r="DF113" i="6"/>
  <c r="DI53" i="6"/>
  <c r="CN162" i="6"/>
  <c r="CQ76" i="6"/>
  <c r="CN171" i="6"/>
  <c r="CQ81" i="6"/>
  <c r="CN173" i="6"/>
  <c r="CQ86" i="6"/>
  <c r="CN433" i="6"/>
  <c r="CQ208" i="6"/>
  <c r="CN55" i="6"/>
  <c r="CQ28" i="6"/>
  <c r="DI35" i="6"/>
  <c r="DF76" i="6"/>
  <c r="DI46" i="6"/>
  <c r="DF88" i="6"/>
  <c r="CN133" i="6"/>
  <c r="CQ67" i="6"/>
  <c r="CN453" i="6"/>
  <c r="CQ215" i="6"/>
  <c r="DC93" i="6"/>
  <c r="DF408" i="6"/>
  <c r="DI193" i="6"/>
  <c r="CK7" i="6"/>
  <c r="DC7" i="6"/>
  <c r="DI8" i="6"/>
  <c r="CQ11" i="6"/>
  <c r="CK9" i="6"/>
  <c r="CW31" i="6"/>
  <c r="DF32" i="6"/>
  <c r="DI14" i="6"/>
  <c r="CW33" i="6"/>
  <c r="CH36" i="6"/>
  <c r="CK16" i="6"/>
  <c r="DC49" i="6"/>
  <c r="DI30" i="6"/>
  <c r="DF61" i="6"/>
  <c r="DF78" i="6"/>
  <c r="CN83" i="6"/>
  <c r="CQ38" i="6"/>
  <c r="CW90" i="6"/>
  <c r="CN104" i="6"/>
  <c r="CQ50" i="6"/>
  <c r="CW69" i="6"/>
  <c r="DF161" i="6"/>
  <c r="DI75" i="6"/>
  <c r="DF203" i="6"/>
  <c r="CH207" i="6"/>
  <c r="CZ207" i="6"/>
  <c r="DC97" i="6"/>
  <c r="CN228" i="6"/>
  <c r="CQ109" i="6"/>
  <c r="DF236" i="6"/>
  <c r="DI112" i="6"/>
  <c r="DI113" i="6"/>
  <c r="DF239" i="6"/>
  <c r="CQ37" i="6"/>
  <c r="CN80" i="6"/>
  <c r="DF120" i="6"/>
  <c r="DI56" i="6"/>
  <c r="CT232" i="6"/>
  <c r="CW110" i="6"/>
  <c r="CN236" i="6"/>
  <c r="CQ112" i="6"/>
  <c r="CH435" i="6"/>
  <c r="CK209" i="6"/>
  <c r="CH19" i="6"/>
  <c r="CQ33" i="6"/>
  <c r="CN72" i="6"/>
  <c r="CN97" i="6"/>
  <c r="CQ48" i="6"/>
  <c r="CW52" i="6"/>
  <c r="CZ219" i="6"/>
  <c r="DC107" i="6"/>
  <c r="DI207" i="6"/>
  <c r="DF429" i="6"/>
  <c r="CH463" i="6"/>
  <c r="CK220" i="6"/>
  <c r="DF23" i="6"/>
  <c r="CH43" i="6"/>
  <c r="CK20" i="6"/>
  <c r="DI39" i="6"/>
  <c r="DF84" i="6"/>
  <c r="DC89" i="6"/>
  <c r="CT108" i="6"/>
  <c r="CN463" i="6"/>
  <c r="CQ220" i="6"/>
  <c r="CQ21" i="6"/>
  <c r="CH29" i="6"/>
  <c r="CK13" i="6"/>
  <c r="CN56" i="6"/>
  <c r="CQ29" i="6"/>
  <c r="CK77" i="6"/>
  <c r="CQ40" i="6"/>
  <c r="CN85" i="6"/>
  <c r="DI40" i="6"/>
  <c r="DF86" i="6"/>
  <c r="CN91" i="6"/>
  <c r="CQ47" i="6"/>
  <c r="CW50" i="6"/>
  <c r="DF110" i="6"/>
  <c r="DI52" i="6"/>
  <c r="CQ126" i="6"/>
  <c r="DI132" i="6"/>
  <c r="CN140" i="6"/>
  <c r="CQ69" i="6"/>
  <c r="CT141" i="6"/>
  <c r="DF144" i="6"/>
  <c r="DI69" i="6"/>
  <c r="CH154" i="6"/>
  <c r="CK72" i="6"/>
  <c r="DF155" i="6"/>
  <c r="CT184" i="6"/>
  <c r="CW89" i="6"/>
  <c r="CT194" i="6"/>
  <c r="CW92" i="6"/>
  <c r="DF205" i="6"/>
  <c r="DI97" i="6"/>
  <c r="CT227" i="6"/>
  <c r="CW109" i="6"/>
  <c r="CH254" i="6"/>
  <c r="CK120" i="6"/>
  <c r="CH269" i="6"/>
  <c r="CK129" i="6"/>
  <c r="CZ309" i="6"/>
  <c r="DC149" i="6"/>
  <c r="CT311" i="6"/>
  <c r="CW149" i="6"/>
  <c r="CK93" i="6"/>
  <c r="CN230" i="6"/>
  <c r="CQ110" i="6"/>
  <c r="CZ327" i="6"/>
  <c r="DC155" i="6"/>
  <c r="CN331" i="6"/>
  <c r="CQ157" i="6"/>
  <c r="CH184" i="6"/>
  <c r="CK89" i="6"/>
  <c r="CZ232" i="6"/>
  <c r="DC110" i="6"/>
  <c r="CN240" i="6"/>
  <c r="CQ113" i="6"/>
  <c r="CN251" i="6"/>
  <c r="CQ118" i="6"/>
  <c r="CN253" i="6"/>
  <c r="CQ120" i="6"/>
  <c r="CW130" i="6"/>
  <c r="CT274" i="6"/>
  <c r="CT375" i="6"/>
  <c r="CW177" i="6"/>
  <c r="CZ389" i="6"/>
  <c r="DC187" i="6"/>
  <c r="CH424" i="6"/>
  <c r="CK206" i="6"/>
  <c r="CH194" i="6"/>
  <c r="CK95" i="6"/>
  <c r="CZ214" i="6"/>
  <c r="DC106" i="6"/>
  <c r="DC111" i="6"/>
  <c r="CZ234" i="6"/>
  <c r="CT275" i="6"/>
  <c r="CW131" i="6"/>
  <c r="CH281" i="6"/>
  <c r="CK133" i="6"/>
  <c r="CN405" i="6"/>
  <c r="CQ192" i="6"/>
  <c r="CZ417" i="6"/>
  <c r="DC197" i="6"/>
  <c r="CK98" i="6"/>
  <c r="CH208" i="6"/>
  <c r="DC112" i="6"/>
  <c r="CZ237" i="6"/>
  <c r="DF315" i="6"/>
  <c r="DI150" i="6"/>
  <c r="DF323" i="6"/>
  <c r="DI153" i="6"/>
  <c r="CZ381" i="6"/>
  <c r="DC181" i="6"/>
  <c r="CZ395" i="6"/>
  <c r="CN397" i="6"/>
  <c r="CQ190" i="6"/>
  <c r="CH399" i="6"/>
  <c r="CK190" i="6"/>
  <c r="CN407" i="6"/>
  <c r="CQ193" i="6"/>
  <c r="CN421" i="6"/>
  <c r="CQ200" i="6"/>
  <c r="CT349" i="6"/>
  <c r="CW168" i="6"/>
  <c r="CT361" i="6"/>
  <c r="CW171" i="6"/>
  <c r="DF424" i="6"/>
  <c r="DI206" i="6"/>
  <c r="DC207" i="6"/>
  <c r="CZ430" i="6"/>
  <c r="CN355" i="6"/>
  <c r="CQ170" i="6"/>
  <c r="CH447" i="6"/>
  <c r="CK212" i="6"/>
  <c r="DF451" i="6"/>
  <c r="DI213" i="6"/>
  <c r="CT367" i="6"/>
  <c r="CW173" i="6"/>
  <c r="CN369" i="6"/>
  <c r="CQ175" i="6"/>
  <c r="CZ454" i="6"/>
  <c r="DC215" i="6"/>
  <c r="CN341" i="6"/>
  <c r="CQ166" i="6"/>
  <c r="CT343" i="6"/>
  <c r="CW167" i="6"/>
  <c r="CT369" i="6"/>
  <c r="CW175" i="6"/>
  <c r="DF437" i="6"/>
  <c r="CZ438" i="6"/>
  <c r="DC209" i="6"/>
  <c r="DF439" i="6"/>
  <c r="DI210" i="6"/>
  <c r="DF443" i="6"/>
  <c r="DI211" i="6"/>
  <c r="CZ445" i="6"/>
  <c r="DC211" i="6"/>
  <c r="DF453" i="6"/>
  <c r="DI215" i="6"/>
  <c r="CQ22" i="9" l="1"/>
  <c r="DI122" i="9"/>
  <c r="CQ222" i="9"/>
  <c r="DC82" i="9"/>
  <c r="CK182" i="9"/>
  <c r="CW182" i="9"/>
  <c r="DI202" i="9"/>
  <c r="CK82" i="9"/>
  <c r="CQ102" i="9"/>
  <c r="CQ182" i="9"/>
  <c r="DC182" i="8"/>
  <c r="CK162" i="8"/>
  <c r="DC22" i="8"/>
  <c r="CK122" i="8"/>
  <c r="CQ202" i="8"/>
  <c r="CW62" i="8"/>
  <c r="DC102" i="8"/>
  <c r="CQ82" i="8"/>
  <c r="CW162" i="8"/>
  <c r="DC162" i="8"/>
  <c r="DI102" i="8"/>
  <c r="CK102" i="8"/>
  <c r="DC222" i="8"/>
  <c r="DI142" i="8"/>
  <c r="CQ62" i="8"/>
  <c r="CK202" i="8"/>
  <c r="DC202" i="8"/>
  <c r="DC62" i="8"/>
  <c r="DC82" i="8"/>
  <c r="CW142" i="9"/>
  <c r="CQ162" i="9"/>
  <c r="DI22" i="9"/>
  <c r="CK142" i="9"/>
  <c r="DC122" i="9"/>
  <c r="CK202" i="9"/>
  <c r="CQ142" i="9"/>
  <c r="DC102" i="9"/>
  <c r="CW42" i="9"/>
  <c r="CQ122" i="9"/>
  <c r="CK162" i="9"/>
  <c r="CQ62" i="9"/>
  <c r="CQ202" i="9"/>
  <c r="DI142" i="9"/>
  <c r="DC22" i="9"/>
  <c r="DC202" i="9"/>
  <c r="DI182" i="9"/>
  <c r="DC62" i="9"/>
  <c r="DC222" i="9"/>
  <c r="DI162" i="9"/>
  <c r="CW122" i="9"/>
  <c r="CW102" i="9"/>
  <c r="DI222" i="9"/>
  <c r="CK42" i="9"/>
  <c r="DC42" i="9"/>
  <c r="DI62" i="9"/>
  <c r="CW22" i="9"/>
  <c r="CK222" i="9"/>
  <c r="CW82" i="9"/>
  <c r="CW202" i="9"/>
  <c r="DI102" i="9"/>
  <c r="DI42" i="9"/>
  <c r="CK62" i="9"/>
  <c r="CQ102" i="8"/>
  <c r="DC122" i="8"/>
  <c r="CK42" i="8"/>
  <c r="CW202" i="8"/>
  <c r="DC142" i="8"/>
  <c r="DI182" i="8"/>
  <c r="DI82" i="8"/>
  <c r="DI42" i="8"/>
  <c r="CW82" i="8"/>
  <c r="DI202" i="8"/>
  <c r="DI122" i="8"/>
  <c r="CW222" i="8"/>
  <c r="CW122" i="8"/>
  <c r="DI162" i="8"/>
  <c r="DI62" i="8"/>
  <c r="DC42" i="8"/>
  <c r="DI222" i="8"/>
  <c r="CW22" i="8"/>
  <c r="CQ22" i="8"/>
  <c r="CK222" i="8"/>
  <c r="CK182" i="8"/>
  <c r="CQ182" i="8"/>
  <c r="CK142" i="8"/>
  <c r="CK22" i="6"/>
  <c r="CW22" i="6"/>
  <c r="CW82" i="6"/>
  <c r="CK182" i="6"/>
  <c r="DI142" i="6"/>
  <c r="DC182" i="6"/>
  <c r="DC202" i="6"/>
  <c r="CQ142" i="6"/>
  <c r="CK82" i="6"/>
  <c r="CW102" i="6"/>
  <c r="CW222" i="6"/>
  <c r="DC82" i="6"/>
  <c r="CW162" i="6"/>
  <c r="CQ122" i="6"/>
  <c r="CK202" i="6"/>
  <c r="CW42" i="6"/>
  <c r="CK102" i="6"/>
  <c r="DC102" i="6"/>
  <c r="CQ82" i="6"/>
  <c r="DC222" i="6"/>
  <c r="CW122" i="6"/>
  <c r="DI162" i="6"/>
  <c r="CQ202" i="6"/>
  <c r="CQ102" i="6"/>
  <c r="CQ162" i="6"/>
  <c r="DI22" i="6"/>
  <c r="DI82" i="6"/>
  <c r="CQ62" i="6"/>
  <c r="DI202" i="6"/>
  <c r="CW62" i="6"/>
  <c r="CK42" i="6"/>
  <c r="DC62" i="6"/>
  <c r="DI102" i="6"/>
  <c r="CK162" i="6"/>
  <c r="CK142" i="6"/>
  <c r="CW182" i="6"/>
  <c r="DI122" i="6"/>
  <c r="DI182" i="6"/>
  <c r="DC22" i="6"/>
  <c r="CQ22" i="6"/>
  <c r="DC162" i="6"/>
  <c r="CW142" i="6"/>
  <c r="CK122" i="6"/>
  <c r="DI42" i="6"/>
  <c r="DI82" i="9"/>
  <c r="CW62" i="9"/>
  <c r="CQ82" i="9"/>
  <c r="CK102" i="9"/>
  <c r="DC162" i="9"/>
  <c r="CQ42" i="9"/>
  <c r="CK22" i="9"/>
  <c r="CW162" i="9"/>
  <c r="CK122" i="9"/>
  <c r="DC182" i="9"/>
  <c r="CW222" i="9"/>
  <c r="CK22" i="8"/>
  <c r="CQ222" i="8"/>
  <c r="CW102" i="8"/>
  <c r="CK82" i="8"/>
  <c r="CW182" i="8"/>
  <c r="CQ122" i="8"/>
  <c r="CQ162" i="8"/>
  <c r="CW142" i="8"/>
  <c r="CW42" i="8"/>
  <c r="CQ42" i="8"/>
  <c r="CK62" i="8"/>
  <c r="DI22" i="8"/>
  <c r="CQ142" i="8"/>
  <c r="DC42" i="6"/>
  <c r="CK222" i="6"/>
  <c r="CK62" i="6"/>
  <c r="DC122" i="6"/>
  <c r="CQ42" i="6"/>
  <c r="CQ182" i="6"/>
  <c r="CQ222" i="6"/>
  <c r="DI222" i="6"/>
  <c r="DI62" i="6"/>
  <c r="AP5" i="1" l="1"/>
  <c r="AP6" i="1"/>
  <c r="AP7" i="1"/>
  <c r="AP8" i="1"/>
  <c r="AP9" i="1"/>
  <c r="AP10" i="1"/>
  <c r="AP11" i="1"/>
  <c r="AP12" i="1"/>
  <c r="AP13" i="1"/>
  <c r="AP14" i="1"/>
  <c r="AP15" i="1"/>
  <c r="AP16" i="1"/>
  <c r="AP17" i="1"/>
  <c r="AP18" i="1"/>
  <c r="AP19" i="1"/>
  <c r="AP20" i="1"/>
  <c r="AP21" i="1"/>
  <c r="AP22" i="1"/>
  <c r="AP23" i="1"/>
  <c r="AP24" i="1"/>
  <c r="AP25" i="1"/>
  <c r="AP26" i="1"/>
  <c r="AP27" i="1"/>
  <c r="AP28" i="1"/>
  <c r="AP29" i="1"/>
  <c r="AP30" i="1"/>
  <c r="AP31" i="1"/>
  <c r="AP32" i="1"/>
  <c r="AP33" i="1"/>
  <c r="AP34" i="1"/>
  <c r="AP35" i="1"/>
  <c r="AP36" i="1"/>
  <c r="AP37" i="1"/>
  <c r="AP38" i="1"/>
  <c r="AP39" i="1"/>
  <c r="AP40" i="1"/>
  <c r="AP41" i="1"/>
  <c r="AP42" i="1"/>
  <c r="AP43" i="1"/>
  <c r="AP44" i="1"/>
  <c r="AP45" i="1"/>
  <c r="AP46" i="1"/>
  <c r="AP47" i="1"/>
  <c r="AP48" i="1"/>
  <c r="AP49" i="1"/>
  <c r="AP50" i="1"/>
  <c r="AP51" i="1"/>
  <c r="AP52" i="1"/>
  <c r="AP53" i="1"/>
  <c r="AP54" i="1"/>
  <c r="AP55" i="1"/>
  <c r="AP56" i="1"/>
  <c r="AP57" i="1"/>
  <c r="AP58" i="1"/>
  <c r="AP59" i="1"/>
  <c r="AP60" i="1"/>
  <c r="AP61" i="1"/>
  <c r="AP62" i="1"/>
  <c r="AP63" i="1"/>
  <c r="AP64" i="1"/>
  <c r="AP65" i="1"/>
  <c r="AP66" i="1"/>
  <c r="AP67" i="1"/>
  <c r="AP68" i="1"/>
  <c r="AP69" i="1"/>
  <c r="AP70" i="1"/>
  <c r="AP71" i="1"/>
  <c r="AP72" i="1"/>
  <c r="AP73" i="1"/>
  <c r="AP74" i="1"/>
  <c r="AP75" i="1"/>
  <c r="AP76" i="1"/>
  <c r="AP77" i="1"/>
  <c r="AP78" i="1"/>
  <c r="AP79" i="1"/>
  <c r="AP80" i="1"/>
  <c r="AP81" i="1"/>
  <c r="AP82" i="1"/>
  <c r="AP83" i="1"/>
  <c r="AP84" i="1"/>
  <c r="AP85" i="1"/>
  <c r="AP86" i="1"/>
  <c r="AP87" i="1"/>
  <c r="AP88" i="1"/>
  <c r="AP89" i="1"/>
  <c r="AP90" i="1"/>
  <c r="AP91" i="1"/>
  <c r="AP92" i="1"/>
  <c r="AP93" i="1"/>
  <c r="AP94" i="1"/>
  <c r="AP95" i="1"/>
  <c r="AP96" i="1"/>
  <c r="AP97" i="1"/>
  <c r="AP98" i="1"/>
  <c r="AP99" i="1"/>
  <c r="AP100" i="1"/>
  <c r="AP101" i="1"/>
  <c r="AP102" i="1"/>
  <c r="AP103" i="1"/>
  <c r="AP104" i="1"/>
  <c r="AP105" i="1"/>
  <c r="AP106" i="1"/>
  <c r="AP107" i="1"/>
  <c r="AP108" i="1"/>
  <c r="AP109" i="1"/>
  <c r="AP110" i="1"/>
  <c r="AP111" i="1"/>
  <c r="AP112" i="1"/>
  <c r="AP113" i="1"/>
  <c r="AP114" i="1"/>
  <c r="AP115" i="1"/>
  <c r="AP116" i="1"/>
  <c r="AP117" i="1"/>
  <c r="AP118" i="1"/>
  <c r="AP119" i="1"/>
  <c r="AP120" i="1"/>
  <c r="AP121" i="1"/>
  <c r="AP122" i="1"/>
  <c r="AP123" i="1"/>
  <c r="AP124" i="1"/>
  <c r="AP125" i="1"/>
  <c r="AP126" i="1"/>
  <c r="AP127" i="1"/>
  <c r="AP128" i="1"/>
  <c r="AP129" i="1"/>
  <c r="AP130" i="1"/>
  <c r="AP131" i="1"/>
  <c r="AP132" i="1"/>
  <c r="AP133" i="1"/>
  <c r="AP134" i="1"/>
  <c r="AP135" i="1"/>
  <c r="AP136" i="1"/>
  <c r="AP137" i="1"/>
  <c r="AP138" i="1"/>
  <c r="AP139" i="1"/>
  <c r="AP140" i="1"/>
  <c r="AP141" i="1"/>
  <c r="AP142" i="1"/>
  <c r="AP143" i="1"/>
  <c r="AP144" i="1"/>
  <c r="AP145" i="1"/>
  <c r="AP146" i="1"/>
  <c r="AP147" i="1"/>
  <c r="AP148" i="1"/>
  <c r="AP149" i="1"/>
  <c r="AP150" i="1"/>
  <c r="AP151" i="1"/>
  <c r="AP152" i="1"/>
  <c r="AP153" i="1"/>
  <c r="AP154" i="1"/>
  <c r="AP155" i="1"/>
  <c r="AP156" i="1"/>
  <c r="AP157" i="1"/>
  <c r="AP158" i="1"/>
  <c r="AP159" i="1"/>
  <c r="AP160" i="1"/>
  <c r="AP161" i="1"/>
  <c r="AP162" i="1"/>
  <c r="AP163" i="1"/>
  <c r="AP164" i="1"/>
  <c r="AP165" i="1"/>
  <c r="AP166" i="1"/>
  <c r="AP167" i="1"/>
  <c r="AP168" i="1"/>
  <c r="AP169" i="1"/>
  <c r="AP170" i="1"/>
  <c r="AP171" i="1"/>
  <c r="AP172" i="1"/>
  <c r="AP173" i="1"/>
  <c r="AP174" i="1"/>
  <c r="AP175" i="1"/>
  <c r="AP176" i="1"/>
  <c r="AP177" i="1"/>
  <c r="AP178" i="1"/>
  <c r="AP179" i="1"/>
  <c r="AP180" i="1"/>
  <c r="AP181" i="1"/>
  <c r="AP182" i="1"/>
  <c r="AP183" i="1"/>
  <c r="AP184" i="1"/>
  <c r="AP185" i="1"/>
  <c r="AP186" i="1"/>
  <c r="AP187" i="1"/>
  <c r="AP188" i="1"/>
  <c r="AP189" i="1"/>
  <c r="AP190" i="1"/>
  <c r="AP191" i="1"/>
  <c r="AP192" i="1"/>
  <c r="AP193" i="1"/>
  <c r="AP194" i="1"/>
  <c r="AP195" i="1"/>
  <c r="AP196" i="1"/>
  <c r="AP197" i="1"/>
  <c r="AP198" i="1"/>
  <c r="AP199" i="1"/>
  <c r="AP200" i="1"/>
  <c r="AP201" i="1"/>
  <c r="AP202" i="1"/>
  <c r="AP203" i="1"/>
  <c r="AP204" i="1"/>
  <c r="AP205" i="1"/>
  <c r="AP206" i="1"/>
  <c r="AP207" i="1"/>
  <c r="AP208" i="1"/>
  <c r="AP209" i="1"/>
  <c r="AP210" i="1"/>
  <c r="AP211" i="1"/>
  <c r="AP212" i="1"/>
  <c r="AP213" i="1"/>
  <c r="AP214" i="1"/>
  <c r="AP215" i="1"/>
  <c r="AP216" i="1"/>
  <c r="AP217" i="1"/>
  <c r="AP218" i="1"/>
  <c r="AP219" i="1"/>
  <c r="AP220" i="1"/>
  <c r="AP221" i="1"/>
  <c r="AP222" i="1"/>
  <c r="AP223" i="1"/>
  <c r="AP224" i="1"/>
  <c r="AP225" i="1"/>
  <c r="AP226" i="1"/>
  <c r="AP227" i="1"/>
  <c r="AP228" i="1"/>
  <c r="AP229" i="1"/>
  <c r="AP230" i="1"/>
  <c r="AP231" i="1"/>
  <c r="AP232" i="1"/>
  <c r="AP233" i="1"/>
  <c r="AP234" i="1"/>
  <c r="AP235" i="1"/>
  <c r="AP236" i="1"/>
  <c r="AP237" i="1"/>
  <c r="AP238" i="1"/>
  <c r="AP239" i="1"/>
  <c r="AP240" i="1"/>
  <c r="AP241" i="1"/>
  <c r="AP242" i="1"/>
  <c r="AP243" i="1"/>
  <c r="AP244" i="1"/>
  <c r="AP245" i="1"/>
  <c r="AP246" i="1"/>
  <c r="AP247" i="1"/>
  <c r="AP248" i="1"/>
  <c r="AP249" i="1"/>
  <c r="AP250" i="1"/>
  <c r="AP251" i="1"/>
  <c r="AP252" i="1"/>
  <c r="AP253" i="1"/>
  <c r="AP254" i="1"/>
  <c r="AP255" i="1"/>
  <c r="AP256" i="1"/>
  <c r="AP257" i="1"/>
  <c r="AP258" i="1"/>
  <c r="AP259" i="1"/>
  <c r="AP260" i="1"/>
  <c r="AP261" i="1"/>
  <c r="AP262" i="1"/>
  <c r="AP263" i="1"/>
  <c r="AP264" i="1"/>
  <c r="AP265" i="1"/>
  <c r="AP266" i="1"/>
  <c r="AP267" i="1"/>
  <c r="AP268" i="1"/>
  <c r="AP269" i="1"/>
  <c r="AP270" i="1"/>
  <c r="AP271" i="1"/>
  <c r="AP272" i="1"/>
  <c r="AP273" i="1"/>
  <c r="AP274" i="1"/>
  <c r="AP275" i="1"/>
  <c r="AP276" i="1"/>
  <c r="AP277" i="1"/>
  <c r="AP278" i="1"/>
  <c r="AP279" i="1"/>
  <c r="AP280" i="1"/>
  <c r="AP281" i="1"/>
  <c r="AP282" i="1"/>
  <c r="AP283" i="1"/>
  <c r="AP284" i="1"/>
  <c r="AP285" i="1"/>
  <c r="AP286" i="1"/>
  <c r="AP287" i="1"/>
  <c r="AP288" i="1"/>
  <c r="AP289" i="1"/>
  <c r="AP290" i="1"/>
  <c r="AP291" i="1"/>
  <c r="AP292" i="1"/>
  <c r="AP293" i="1"/>
  <c r="AP294" i="1"/>
  <c r="AP295" i="1"/>
  <c r="AP296" i="1"/>
  <c r="AP297" i="1"/>
  <c r="AP298" i="1"/>
  <c r="AP299" i="1"/>
  <c r="AP300" i="1"/>
  <c r="AP301" i="1"/>
  <c r="AP302" i="1"/>
  <c r="AP303" i="1"/>
  <c r="AP304" i="1"/>
  <c r="AP305" i="1"/>
  <c r="AP306" i="1"/>
  <c r="AP307" i="1"/>
  <c r="AP308" i="1"/>
  <c r="AP309" i="1"/>
  <c r="AP310" i="1"/>
  <c r="AP311" i="1"/>
  <c r="AP312" i="1"/>
  <c r="AP313" i="1"/>
  <c r="AP314" i="1"/>
  <c r="AP315" i="1"/>
  <c r="AP316" i="1"/>
  <c r="AP317" i="1"/>
  <c r="AP318" i="1"/>
  <c r="AP319" i="1"/>
  <c r="AP320" i="1"/>
  <c r="AP321" i="1"/>
  <c r="AP322" i="1"/>
  <c r="AP323" i="1"/>
  <c r="AP324" i="1"/>
  <c r="AP325" i="1"/>
  <c r="AP326" i="1"/>
  <c r="AP327" i="1"/>
  <c r="AP328" i="1"/>
  <c r="AP329" i="1"/>
  <c r="AP330" i="1"/>
  <c r="AP331" i="1"/>
  <c r="AP332" i="1"/>
  <c r="AP333" i="1"/>
  <c r="AP334" i="1"/>
  <c r="AP335" i="1"/>
  <c r="AP336" i="1"/>
  <c r="AP337" i="1"/>
  <c r="AP338" i="1"/>
  <c r="AP339" i="1"/>
  <c r="AP340" i="1"/>
  <c r="AP341" i="1"/>
  <c r="AP342" i="1"/>
  <c r="AP343" i="1"/>
  <c r="AP344" i="1"/>
  <c r="AP345" i="1"/>
  <c r="AP346" i="1"/>
  <c r="AP347" i="1"/>
  <c r="AP348" i="1"/>
  <c r="AP349" i="1"/>
  <c r="AP350" i="1"/>
  <c r="AP351" i="1"/>
  <c r="AP352" i="1"/>
  <c r="AP353" i="1"/>
  <c r="AP354" i="1"/>
  <c r="AP355" i="1"/>
  <c r="AP356" i="1"/>
  <c r="AP357" i="1"/>
  <c r="AP358" i="1"/>
  <c r="AP359" i="1"/>
  <c r="AP360" i="1"/>
  <c r="AP361" i="1"/>
  <c r="AP362" i="1"/>
  <c r="AP363" i="1"/>
  <c r="AP364" i="1"/>
  <c r="AP365" i="1"/>
  <c r="AP366" i="1"/>
  <c r="AP367" i="1"/>
  <c r="AP368" i="1"/>
  <c r="AP369" i="1"/>
  <c r="AP370" i="1"/>
  <c r="AP371" i="1"/>
  <c r="AP372" i="1"/>
  <c r="AP373" i="1"/>
  <c r="AP374" i="1"/>
  <c r="AP375" i="1"/>
  <c r="AP376" i="1"/>
  <c r="AP377" i="1"/>
  <c r="AP378" i="1"/>
  <c r="AP379" i="1"/>
  <c r="AP380" i="1"/>
  <c r="AP381" i="1"/>
  <c r="AP382" i="1"/>
  <c r="AP383" i="1"/>
  <c r="AP384" i="1"/>
  <c r="AP385" i="1"/>
  <c r="AP386" i="1"/>
  <c r="AP387" i="1"/>
  <c r="AP388" i="1"/>
  <c r="AP389" i="1"/>
  <c r="AP390" i="1"/>
  <c r="AP391" i="1"/>
  <c r="AP392" i="1"/>
  <c r="AP393" i="1"/>
  <c r="AP394" i="1"/>
  <c r="AP395" i="1"/>
  <c r="AP396" i="1"/>
  <c r="AP397" i="1"/>
  <c r="AP398" i="1"/>
  <c r="AP399" i="1"/>
  <c r="AP400" i="1"/>
  <c r="AP401" i="1"/>
  <c r="AP402" i="1"/>
  <c r="AP403" i="1"/>
  <c r="AP404" i="1"/>
  <c r="AP405" i="1"/>
  <c r="AP406" i="1"/>
  <c r="AP407" i="1"/>
  <c r="AP408" i="1"/>
  <c r="AP409" i="1"/>
  <c r="AP410" i="1"/>
  <c r="AP411" i="1"/>
  <c r="AP412" i="1"/>
  <c r="AP413" i="1"/>
  <c r="AP414" i="1"/>
  <c r="AP415" i="1"/>
  <c r="AP416" i="1"/>
  <c r="AP417" i="1"/>
  <c r="AP418" i="1"/>
  <c r="AP419" i="1"/>
  <c r="AP420" i="1"/>
  <c r="AP421" i="1"/>
  <c r="AP422" i="1"/>
  <c r="AP423" i="1"/>
  <c r="AP424" i="1"/>
  <c r="AP425" i="1"/>
  <c r="AP426" i="1"/>
  <c r="AP427" i="1"/>
  <c r="AP428" i="1"/>
  <c r="AP429" i="1"/>
  <c r="AP430" i="1"/>
  <c r="AP431" i="1"/>
  <c r="AP432" i="1"/>
  <c r="AP433" i="1"/>
  <c r="AP434" i="1"/>
  <c r="AP435" i="1"/>
  <c r="AP436" i="1"/>
  <c r="AP437" i="1"/>
  <c r="AP438" i="1"/>
  <c r="AP439" i="1"/>
  <c r="AP440" i="1"/>
  <c r="AP441" i="1"/>
  <c r="AP442" i="1"/>
  <c r="AP443" i="1"/>
  <c r="AP444" i="1"/>
  <c r="AP445" i="1"/>
  <c r="AP446" i="1"/>
  <c r="AP447" i="1"/>
  <c r="AP448" i="1"/>
  <c r="AP449" i="1"/>
  <c r="AP450" i="1"/>
  <c r="AP451" i="1"/>
  <c r="AP452" i="1"/>
  <c r="AP453" i="1"/>
  <c r="AP454" i="1"/>
  <c r="AP455" i="1"/>
  <c r="AP456" i="1"/>
  <c r="AP457" i="1"/>
  <c r="AP458" i="1"/>
  <c r="AP459" i="1"/>
  <c r="AP460" i="1"/>
  <c r="AP461" i="1"/>
  <c r="AP462" i="1"/>
  <c r="AP463" i="1"/>
  <c r="AP464" i="1"/>
  <c r="AP465" i="1"/>
  <c r="AP4" i="1"/>
</calcChain>
</file>

<file path=xl/sharedStrings.xml><?xml version="1.0" encoding="utf-8"?>
<sst xmlns="http://schemas.openxmlformats.org/spreadsheetml/2006/main" count="3832" uniqueCount="79">
  <si>
    <t>Input</t>
  </si>
  <si>
    <t>Output</t>
  </si>
  <si>
    <t>Data Set #</t>
  </si>
  <si>
    <t>Main Variables</t>
  </si>
  <si>
    <t>Movement</t>
  </si>
  <si>
    <t>Visuals</t>
  </si>
  <si>
    <t>System Degradation</t>
  </si>
  <si>
    <t># Runs</t>
  </si>
  <si>
    <t>CL</t>
  </si>
  <si>
    <t>Steps</t>
  </si>
  <si>
    <t>Error</t>
  </si>
  <si>
    <t>Density</t>
  </si>
  <si>
    <t>Source Str</t>
  </si>
  <si>
    <t>Sensor Str</t>
  </si>
  <si>
    <t>So Rnd</t>
  </si>
  <si>
    <t>So Avoid</t>
  </si>
  <si>
    <t>So Persist</t>
  </si>
  <si>
    <t>Crowd Move</t>
  </si>
  <si>
    <t>Crowd %</t>
  </si>
  <si>
    <t>Crowd Leave</t>
  </si>
  <si>
    <t xml:space="preserve">Parade </t>
  </si>
  <si>
    <t>Vis</t>
  </si>
  <si>
    <t>GIS</t>
  </si>
  <si>
    <t>Min Sensor Eff</t>
  </si>
  <si>
    <t>False Detect</t>
  </si>
  <si>
    <t>False %</t>
  </si>
  <si>
    <t>Neg Detect</t>
  </si>
  <si>
    <t>Neg %</t>
  </si>
  <si>
    <t>Att. Number</t>
  </si>
  <si>
    <t>Att. Dist</t>
  </si>
  <si>
    <t>% Seen</t>
  </si>
  <si>
    <t>HW</t>
  </si>
  <si>
    <t>Avg Detects for Est. Pos.</t>
  </si>
  <si>
    <t>Min Error</t>
  </si>
  <si>
    <t>Avg Error</t>
  </si>
  <si>
    <t>Max Error</t>
  </si>
  <si>
    <t>Last Position Error:</t>
  </si>
  <si>
    <t>Max location error</t>
  </si>
  <si>
    <t>Steps Not Seen</t>
  </si>
  <si>
    <t>R=sqrt(so strength*sensor strength)</t>
  </si>
  <si>
    <t>% seen difference</t>
  </si>
  <si>
    <t>Avg Error difference</t>
  </si>
  <si>
    <t>Max Error Difference</t>
  </si>
  <si>
    <t>MLE difference</t>
  </si>
  <si>
    <t>LPE difference</t>
  </si>
  <si>
    <t>LPE</t>
  </si>
  <si>
    <t>R</t>
  </si>
  <si>
    <t>Do CI overlap?</t>
  </si>
  <si>
    <t>MLE</t>
  </si>
  <si>
    <t>D=.25</t>
  </si>
  <si>
    <t>See Distance</t>
  </si>
  <si>
    <t>Avg Diff</t>
  </si>
  <si>
    <t>[1, 1.412)</t>
  </si>
  <si>
    <t>[1.412, 2)</t>
  </si>
  <si>
    <t>[2, 2.236)</t>
  </si>
  <si>
    <t>[2.236, 2.828)</t>
  </si>
  <si>
    <t>[3, 3.1623)</t>
  </si>
  <si>
    <t>[3.1623, 3.6055)</t>
  </si>
  <si>
    <t>[3.6055, 4)</t>
  </si>
  <si>
    <t>[4.1231, 4.2426)</t>
  </si>
  <si>
    <t>[4.2426, 4.4721)</t>
  </si>
  <si>
    <t>[4.4721, 5)</t>
  </si>
  <si>
    <t>[5, 5.099)</t>
  </si>
  <si>
    <t>[5.099, 5.385)</t>
  </si>
  <si>
    <t>[5.6569, 5.8309)</t>
  </si>
  <si>
    <t>[5.8309, 6)</t>
  </si>
  <si>
    <t>[6.403, 6.708)</t>
  </si>
  <si>
    <t>[7,)</t>
  </si>
  <si>
    <t>Overall Avg</t>
  </si>
  <si>
    <t>D=.925</t>
  </si>
  <si>
    <t>D=1.6</t>
  </si>
  <si>
    <t>D=2.275</t>
  </si>
  <si>
    <t>D=2.95</t>
  </si>
  <si>
    <t>D=3.625</t>
  </si>
  <si>
    <t>D=4.3</t>
  </si>
  <si>
    <t>D=4.975</t>
  </si>
  <si>
    <t>D=5.65</t>
  </si>
  <si>
    <t>D=6.325</t>
  </si>
  <si>
    <t>D=7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</si>
</sst>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.0000"/>
    <numFmt numFmtId="166" formatCode="0.00000"/>
    <numFmt numFmtId="167" formatCode="0.00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</cellStyleXfs>
  <cellXfs count="90">
    <xf numFmtId="0" fontId="0" fillId="0" borderId="0" xfId="0"/>
    <xf numFmtId="0" fontId="0" fillId="0" borderId="19" xfId="0" applyBorder="1" applyAlignment="1">
      <alignment horizontal="center" wrapText="1"/>
    </xf>
    <xf numFmtId="165" fontId="0" fillId="0" borderId="0" xfId="0" applyNumberFormat="1"/>
    <xf numFmtId="165" fontId="3" fillId="3" borderId="0" xfId="0" applyNumberFormat="1" applyFont="1" applyFill="1" applyAlignment="1">
      <alignment horizontal="center"/>
    </xf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5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center" vertical="center" wrapText="1"/>
    </xf>
    <xf numFmtId="165" fontId="3" fillId="0" borderId="18" xfId="0" applyNumberFormat="1" applyFont="1" applyFill="1" applyBorder="1" applyAlignment="1">
      <alignment horizontal="center" vertical="center" wrapText="1"/>
    </xf>
    <xf numFmtId="165" fontId="0" fillId="0" borderId="19" xfId="0" applyNumberFormat="1" applyFill="1" applyBorder="1" applyAlignment="1">
      <alignment horizontal="center" vertical="center" wrapText="1"/>
    </xf>
    <xf numFmtId="164" fontId="3" fillId="0" borderId="5" xfId="0" applyNumberFormat="1" applyFont="1" applyFill="1" applyBorder="1" applyAlignment="1">
      <alignment horizontal="center" vertical="center" wrapText="1"/>
    </xf>
    <xf numFmtId="164" fontId="0" fillId="0" borderId="5" xfId="0" applyNumberFormat="1" applyFill="1" applyBorder="1" applyAlignment="1">
      <alignment horizontal="center" vertical="center" wrapText="1"/>
    </xf>
    <xf numFmtId="164" fontId="3" fillId="0" borderId="18" xfId="0" applyNumberFormat="1" applyFont="1" applyFill="1" applyBorder="1" applyAlignment="1">
      <alignment horizontal="center" vertical="center" wrapText="1"/>
    </xf>
    <xf numFmtId="165" fontId="3" fillId="0" borderId="5" xfId="0" applyNumberFormat="1" applyFont="1" applyFill="1" applyBorder="1" applyAlignment="1">
      <alignment horizontal="center" vertical="center" wrapText="1"/>
    </xf>
    <xf numFmtId="0" fontId="0" fillId="0" borderId="0" xfId="0"/>
    <xf numFmtId="0" fontId="0" fillId="0" borderId="0" xfId="0"/>
    <xf numFmtId="165" fontId="3" fillId="3" borderId="0" xfId="0" applyNumberFormat="1" applyFont="1" applyFill="1" applyAlignment="1">
      <alignment horizontal="center"/>
    </xf>
    <xf numFmtId="165" fontId="3" fillId="0" borderId="5" xfId="0" applyNumberFormat="1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center" vertical="center" wrapText="1"/>
    </xf>
    <xf numFmtId="165" fontId="3" fillId="0" borderId="18" xfId="0" applyNumberFormat="1" applyFont="1" applyFill="1" applyBorder="1" applyAlignment="1">
      <alignment horizontal="center" vertical="center" wrapText="1"/>
    </xf>
    <xf numFmtId="165" fontId="0" fillId="0" borderId="19" xfId="0" applyNumberFormat="1" applyFill="1" applyBorder="1" applyAlignment="1">
      <alignment horizontal="center" vertical="center" wrapText="1"/>
    </xf>
    <xf numFmtId="164" fontId="3" fillId="0" borderId="5" xfId="0" applyNumberFormat="1" applyFont="1" applyFill="1" applyBorder="1" applyAlignment="1">
      <alignment horizontal="center" vertical="center" wrapText="1"/>
    </xf>
    <xf numFmtId="164" fontId="0" fillId="0" borderId="5" xfId="0" applyNumberFormat="1" applyFill="1" applyBorder="1" applyAlignment="1">
      <alignment horizontal="center" vertical="center" wrapText="1"/>
    </xf>
    <xf numFmtId="164" fontId="3" fillId="0" borderId="18" xfId="0" applyNumberFormat="1" applyFont="1" applyFill="1" applyBorder="1" applyAlignment="1">
      <alignment horizontal="center" vertical="center" wrapText="1"/>
    </xf>
    <xf numFmtId="165" fontId="3" fillId="0" borderId="0" xfId="0" applyNumberFormat="1" applyFont="1" applyFill="1" applyAlignment="1">
      <alignment horizontal="center"/>
    </xf>
    <xf numFmtId="165" fontId="3" fillId="0" borderId="0" xfId="2" applyNumberFormat="1" applyFont="1" applyFill="1" applyBorder="1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10" xfId="1" applyNumberFormat="1" applyFont="1" applyFill="1" applyBorder="1" applyAlignment="1">
      <alignment horizontal="center"/>
    </xf>
    <xf numFmtId="165" fontId="3" fillId="0" borderId="0" xfId="0" applyNumberFormat="1" applyFont="1" applyFill="1" applyAlignment="1">
      <alignment horizontal="center"/>
    </xf>
    <xf numFmtId="165" fontId="3" fillId="0" borderId="3" xfId="0" applyNumberFormat="1" applyFont="1" applyFill="1" applyBorder="1" applyAlignment="1">
      <alignment horizontal="center"/>
    </xf>
    <xf numFmtId="165" fontId="3" fillId="0" borderId="0" xfId="0" applyNumberFormat="1" applyFont="1" applyFill="1" applyBorder="1" applyAlignment="1">
      <alignment horizontal="center"/>
    </xf>
    <xf numFmtId="165" fontId="3" fillId="0" borderId="9" xfId="0" applyNumberFormat="1" applyFont="1" applyFill="1" applyBorder="1" applyAlignment="1">
      <alignment horizontal="center"/>
    </xf>
    <xf numFmtId="165" fontId="3" fillId="0" borderId="10" xfId="0" applyNumberFormat="1" applyFont="1" applyFill="1" applyBorder="1" applyAlignment="1">
      <alignment horizontal="center"/>
    </xf>
    <xf numFmtId="165" fontId="3" fillId="0" borderId="15" xfId="0" applyNumberFormat="1" applyFont="1" applyFill="1" applyBorder="1" applyAlignment="1">
      <alignment horizontal="center"/>
    </xf>
    <xf numFmtId="165" fontId="3" fillId="0" borderId="0" xfId="2" applyNumberFormat="1" applyFont="1" applyFill="1" applyBorder="1" applyAlignment="1">
      <alignment horizontal="center"/>
    </xf>
    <xf numFmtId="165" fontId="3" fillId="0" borderId="9" xfId="2" applyNumberFormat="1" applyFont="1" applyFill="1" applyBorder="1" applyAlignment="1">
      <alignment horizontal="center"/>
    </xf>
    <xf numFmtId="165" fontId="3" fillId="0" borderId="10" xfId="2" applyNumberFormat="1" applyFont="1" applyFill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3" fillId="0" borderId="15" xfId="2" applyNumberFormat="1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5" fontId="0" fillId="0" borderId="10" xfId="0" applyNumberFormat="1" applyFill="1" applyBorder="1" applyAlignment="1">
      <alignment horizontal="center"/>
    </xf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6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165" fontId="3" fillId="0" borderId="0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166" fontId="0" fillId="0" borderId="0" xfId="0" applyNumberFormat="1" applyBorder="1"/>
    <xf numFmtId="165" fontId="0" fillId="0" borderId="0" xfId="0" applyNumberFormat="1" applyBorder="1"/>
    <xf numFmtId="0" fontId="0" fillId="0" borderId="3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165" fontId="0" fillId="0" borderId="3" xfId="0" applyNumberFormat="1" applyBorder="1"/>
    <xf numFmtId="165" fontId="0" fillId="0" borderId="24" xfId="0" applyNumberFormat="1" applyBorder="1"/>
    <xf numFmtId="167" fontId="0" fillId="0" borderId="0" xfId="0" applyNumberFormat="1" applyBorder="1"/>
    <xf numFmtId="0" fontId="0" fillId="0" borderId="24" xfId="0" applyBorder="1"/>
    <xf numFmtId="166" fontId="0" fillId="0" borderId="24" xfId="0" applyNumberFormat="1" applyBorder="1"/>
    <xf numFmtId="0" fontId="0" fillId="0" borderId="0" xfId="0" applyBorder="1"/>
    <xf numFmtId="165" fontId="0" fillId="0" borderId="4" xfId="0" applyNumberFormat="1" applyBorder="1"/>
    <xf numFmtId="166" fontId="0" fillId="0" borderId="5" xfId="0" applyNumberFormat="1" applyBorder="1"/>
    <xf numFmtId="165" fontId="0" fillId="0" borderId="5" xfId="0" applyNumberFormat="1" applyBorder="1"/>
    <xf numFmtId="165" fontId="0" fillId="0" borderId="6" xfId="0" applyNumberFormat="1" applyBorder="1"/>
    <xf numFmtId="0" fontId="0" fillId="0" borderId="6" xfId="0" applyBorder="1"/>
    <xf numFmtId="165" fontId="3" fillId="0" borderId="4" xfId="0" applyNumberFormat="1" applyFont="1" applyFill="1" applyBorder="1" applyAlignment="1">
      <alignment horizontal="center"/>
    </xf>
    <xf numFmtId="165" fontId="3" fillId="0" borderId="5" xfId="0" applyNumberFormat="1" applyFont="1" applyFill="1" applyBorder="1" applyAlignment="1">
      <alignment horizontal="center"/>
    </xf>
    <xf numFmtId="165" fontId="3" fillId="0" borderId="11" xfId="0" applyNumberFormat="1" applyFont="1" applyFill="1" applyBorder="1" applyAlignment="1">
      <alignment horizontal="center"/>
    </xf>
    <xf numFmtId="165" fontId="3" fillId="0" borderId="12" xfId="0" applyNumberFormat="1" applyFont="1" applyFill="1" applyBorder="1" applyAlignment="1">
      <alignment horizontal="center"/>
    </xf>
    <xf numFmtId="165" fontId="3" fillId="0" borderId="13" xfId="0" applyNumberFormat="1" applyFont="1" applyFill="1" applyBorder="1" applyAlignment="1">
      <alignment horizontal="center"/>
    </xf>
    <xf numFmtId="165" fontId="3" fillId="0" borderId="6" xfId="0" applyNumberFormat="1" applyFont="1" applyFill="1" applyBorder="1" applyAlignment="1">
      <alignment horizontal="center"/>
    </xf>
    <xf numFmtId="165" fontId="3" fillId="0" borderId="16" xfId="0" applyNumberFormat="1" applyFont="1" applyFill="1" applyBorder="1" applyAlignment="1">
      <alignment horizontal="center" vertical="center" wrapText="1"/>
    </xf>
    <xf numFmtId="165" fontId="3" fillId="0" borderId="17" xfId="0" applyNumberFormat="1" applyFont="1" applyFill="1" applyBorder="1" applyAlignment="1">
      <alignment horizontal="center" vertical="center" wrapText="1"/>
    </xf>
    <xf numFmtId="165" fontId="3" fillId="0" borderId="1" xfId="0" applyNumberFormat="1" applyFont="1" applyFill="1" applyBorder="1" applyAlignment="1">
      <alignment horizontal="center" vertical="center" wrapText="1"/>
    </xf>
    <xf numFmtId="165" fontId="3" fillId="0" borderId="4" xfId="0" applyNumberFormat="1" applyFont="1" applyFill="1" applyBorder="1" applyAlignment="1">
      <alignment horizontal="center" vertical="center" wrapText="1"/>
    </xf>
    <xf numFmtId="165" fontId="0" fillId="0" borderId="11" xfId="0" applyNumberFormat="1" applyFont="1" applyBorder="1" applyAlignment="1">
      <alignment horizontal="center" vertical="center"/>
    </xf>
    <xf numFmtId="165" fontId="0" fillId="0" borderId="12" xfId="0" applyNumberFormat="1" applyFont="1" applyBorder="1" applyAlignment="1">
      <alignment horizontal="center" vertical="center"/>
    </xf>
    <xf numFmtId="165" fontId="0" fillId="0" borderId="13" xfId="0" applyNumberFormat="1" applyFont="1" applyBorder="1" applyAlignment="1">
      <alignment horizontal="center" vertical="center"/>
    </xf>
    <xf numFmtId="165" fontId="0" fillId="0" borderId="20" xfId="0" applyNumberFormat="1" applyFont="1" applyBorder="1" applyAlignment="1">
      <alignment horizontal="center" vertical="center"/>
    </xf>
    <xf numFmtId="165" fontId="0" fillId="0" borderId="21" xfId="0" applyNumberFormat="1" applyFont="1" applyBorder="1" applyAlignment="1">
      <alignment horizontal="center" vertical="center"/>
    </xf>
    <xf numFmtId="165" fontId="0" fillId="0" borderId="22" xfId="0" applyNumberFormat="1" applyFont="1" applyBorder="1" applyAlignment="1">
      <alignment horizontal="center" vertical="center"/>
    </xf>
    <xf numFmtId="165" fontId="3" fillId="0" borderId="2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14" xfId="0" applyNumberFormat="1" applyFont="1" applyFill="1" applyBorder="1" applyAlignment="1">
      <alignment horizontal="center" vertical="center"/>
    </xf>
    <xf numFmtId="165" fontId="3" fillId="0" borderId="12" xfId="0" applyNumberFormat="1" applyFont="1" applyFill="1" applyBorder="1" applyAlignment="1">
      <alignment horizontal="center" vertical="center"/>
    </xf>
    <xf numFmtId="165" fontId="0" fillId="0" borderId="11" xfId="0" applyNumberForma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3" xfId="0" applyBorder="1" applyAlignment="1">
      <alignment horizontal="center"/>
    </xf>
  </cellXfs>
  <cellStyles count="3">
    <cellStyle name="Neutral" xfId="2" builtinId="28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076480"/>
        <c:axId val="115152000"/>
      </c:scatterChart>
      <c:valAx>
        <c:axId val="115076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5152000"/>
        <c:crosses val="autoZero"/>
        <c:crossBetween val="midCat"/>
      </c:valAx>
      <c:valAx>
        <c:axId val="1151520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150764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Case'!$AG$4:$AG$45</c:f>
              <c:numCache>
                <c:formatCode>0.0000</c:formatCode>
                <c:ptCount val="42"/>
                <c:pt idx="0">
                  <c:v>0.7902771160470291</c:v>
                </c:pt>
                <c:pt idx="1">
                  <c:v>0.77699930473393797</c:v>
                </c:pt>
                <c:pt idx="2">
                  <c:v>1.0243905076463811</c:v>
                </c:pt>
                <c:pt idx="3">
                  <c:v>1.0295543647472645</c:v>
                </c:pt>
                <c:pt idx="4">
                  <c:v>1.0344318819269649</c:v>
                </c:pt>
                <c:pt idx="5">
                  <c:v>1.0372572784994789</c:v>
                </c:pt>
                <c:pt idx="6">
                  <c:v>1.0348407798858681</c:v>
                </c:pt>
                <c:pt idx="7">
                  <c:v>1.5291527096156934</c:v>
                </c:pt>
                <c:pt idx="8">
                  <c:v>1.5290749097814638</c:v>
                </c:pt>
                <c:pt idx="9">
                  <c:v>1.7776417188561808</c:v>
                </c:pt>
                <c:pt idx="10">
                  <c:v>1.9273604628250063</c:v>
                </c:pt>
                <c:pt idx="11">
                  <c:v>1.0288312215681641</c:v>
                </c:pt>
                <c:pt idx="12">
                  <c:v>1.5377523615639459</c:v>
                </c:pt>
                <c:pt idx="13">
                  <c:v>1.7535822390506439</c:v>
                </c:pt>
                <c:pt idx="14">
                  <c:v>1.948746645889988</c:v>
                </c:pt>
                <c:pt idx="15">
                  <c:v>2.089588656259056</c:v>
                </c:pt>
                <c:pt idx="16">
                  <c:v>2.3269513309687135</c:v>
                </c:pt>
                <c:pt idx="17">
                  <c:v>1.270921898115666</c:v>
                </c:pt>
                <c:pt idx="18">
                  <c:v>1.7695779807119514</c:v>
                </c:pt>
                <c:pt idx="19">
                  <c:v>2.0921674404031725</c:v>
                </c:pt>
                <c:pt idx="20">
                  <c:v>2.2873761287713212</c:v>
                </c:pt>
                <c:pt idx="21">
                  <c:v>2.438091365924699</c:v>
                </c:pt>
                <c:pt idx="22">
                  <c:v>2.6332336940163628</c:v>
                </c:pt>
                <c:pt idx="23">
                  <c:v>1.5356197042614645</c:v>
                </c:pt>
                <c:pt idx="24">
                  <c:v>1.9417807051251881</c:v>
                </c:pt>
                <c:pt idx="25">
                  <c:v>2.2755296212867488</c:v>
                </c:pt>
                <c:pt idx="26">
                  <c:v>2.4321825154608998</c:v>
                </c:pt>
                <c:pt idx="27">
                  <c:v>2.659851905387943</c:v>
                </c:pt>
                <c:pt idx="28">
                  <c:v>2.778541508520056</c:v>
                </c:pt>
                <c:pt idx="29">
                  <c:v>1.5348317376294358</c:v>
                </c:pt>
                <c:pt idx="30">
                  <c:v>2.1041575790293821</c:v>
                </c:pt>
                <c:pt idx="31">
                  <c:v>2.4249943674281944</c:v>
                </c:pt>
                <c:pt idx="32">
                  <c:v>2.6025039629962778</c:v>
                </c:pt>
                <c:pt idx="33">
                  <c:v>2.8439098631390491</c:v>
                </c:pt>
                <c:pt idx="34">
                  <c:v>2.9846851012142328</c:v>
                </c:pt>
                <c:pt idx="35">
                  <c:v>0.79650168242710706</c:v>
                </c:pt>
                <c:pt idx="36">
                  <c:v>1.7810025078413023</c:v>
                </c:pt>
                <c:pt idx="37">
                  <c:v>2.2823696939029787</c:v>
                </c:pt>
                <c:pt idx="38">
                  <c:v>2.5899570203735971</c:v>
                </c:pt>
                <c:pt idx="39">
                  <c:v>2.7304818104320008</c:v>
                </c:pt>
                <c:pt idx="40">
                  <c:v>2.9670528997875971</c:v>
                </c:pt>
                <c:pt idx="41">
                  <c:v>3.0475393459605056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198208"/>
        <c:axId val="115200000"/>
      </c:scatterChart>
      <c:valAx>
        <c:axId val="11519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5200000"/>
        <c:crosses val="autoZero"/>
        <c:crossBetween val="midCat"/>
      </c:valAx>
      <c:valAx>
        <c:axId val="1152000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151982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258112"/>
        <c:axId val="115259648"/>
      </c:scatterChart>
      <c:valAx>
        <c:axId val="115258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5259648"/>
        <c:crosses val="autoZero"/>
        <c:crossBetween val="midCat"/>
      </c:valAx>
      <c:valAx>
        <c:axId val="1152596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152581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Case'!$AK$4:$AK$45</c:f>
              <c:numCache>
                <c:formatCode>0.0000</c:formatCode>
                <c:ptCount val="42"/>
                <c:pt idx="0">
                  <c:v>5.4056257200616198</c:v>
                </c:pt>
                <c:pt idx="1">
                  <c:v>6.5806999281824439</c:v>
                </c:pt>
                <c:pt idx="2">
                  <c:v>4.661435876613413</c:v>
                </c:pt>
                <c:pt idx="3">
                  <c:v>5.0398178089090617</c:v>
                </c:pt>
                <c:pt idx="4">
                  <c:v>4.5822132047810058</c:v>
                </c:pt>
                <c:pt idx="5">
                  <c:v>4.6224902211919447</c:v>
                </c:pt>
                <c:pt idx="6">
                  <c:v>5.3560163389016644</c:v>
                </c:pt>
                <c:pt idx="7">
                  <c:v>3.754182538539208</c:v>
                </c:pt>
                <c:pt idx="8">
                  <c:v>3.3168124981477156</c:v>
                </c:pt>
                <c:pt idx="9">
                  <c:v>3.1386335297305612</c:v>
                </c:pt>
                <c:pt idx="10">
                  <c:v>3.0190999008835395</c:v>
                </c:pt>
                <c:pt idx="11">
                  <c:v>4.6167968398952448</c:v>
                </c:pt>
                <c:pt idx="12">
                  <c:v>3.610671439656294</c:v>
                </c:pt>
                <c:pt idx="13">
                  <c:v>3.5544164686193103</c:v>
                </c:pt>
                <c:pt idx="14">
                  <c:v>2.8802636299808602</c:v>
                </c:pt>
                <c:pt idx="15">
                  <c:v>2.9523426523975336</c:v>
                </c:pt>
                <c:pt idx="16">
                  <c:v>2.5912005519105197</c:v>
                </c:pt>
                <c:pt idx="17">
                  <c:v>3.5416778294905931</c:v>
                </c:pt>
                <c:pt idx="18">
                  <c:v>3.5998005759243568</c:v>
                </c:pt>
                <c:pt idx="19">
                  <c:v>3.1951735082420187</c:v>
                </c:pt>
                <c:pt idx="20">
                  <c:v>2.9743967032055911</c:v>
                </c:pt>
                <c:pt idx="21">
                  <c:v>2.4672037135727702</c:v>
                </c:pt>
                <c:pt idx="22">
                  <c:v>2.2894252750020616</c:v>
                </c:pt>
                <c:pt idx="23">
                  <c:v>3.611530159300782</c:v>
                </c:pt>
                <c:pt idx="24">
                  <c:v>3.3454570142730411</c:v>
                </c:pt>
                <c:pt idx="25">
                  <c:v>2.858248716836929</c:v>
                </c:pt>
                <c:pt idx="26">
                  <c:v>2.6119143386270554</c:v>
                </c:pt>
                <c:pt idx="27">
                  <c:v>2.6359451122313633</c:v>
                </c:pt>
                <c:pt idx="28">
                  <c:v>2.6040832541537431</c:v>
                </c:pt>
                <c:pt idx="29">
                  <c:v>3.2735466333550822</c:v>
                </c:pt>
                <c:pt idx="30">
                  <c:v>3.004374807740382</c:v>
                </c:pt>
                <c:pt idx="31">
                  <c:v>2.4536946425450026</c:v>
                </c:pt>
                <c:pt idx="32">
                  <c:v>2.4785302282150359</c:v>
                </c:pt>
                <c:pt idx="33">
                  <c:v>2.5348951061249152</c:v>
                </c:pt>
                <c:pt idx="34">
                  <c:v>2.6837870531250729</c:v>
                </c:pt>
                <c:pt idx="35">
                  <c:v>5.6115237773696149</c:v>
                </c:pt>
                <c:pt idx="36">
                  <c:v>3.1350798734479843</c:v>
                </c:pt>
                <c:pt idx="37">
                  <c:v>2.5261613333466992</c:v>
                </c:pt>
                <c:pt idx="38">
                  <c:v>2.5901932111935149</c:v>
                </c:pt>
                <c:pt idx="39">
                  <c:v>2.6100905577939875</c:v>
                </c:pt>
                <c:pt idx="40">
                  <c:v>2.5216175544687931</c:v>
                </c:pt>
                <c:pt idx="41">
                  <c:v>2.767089085486897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432448"/>
        <c:axId val="115434240"/>
      </c:scatterChart>
      <c:valAx>
        <c:axId val="115432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5434240"/>
        <c:crosses val="autoZero"/>
        <c:crossBetween val="midCat"/>
      </c:valAx>
      <c:valAx>
        <c:axId val="1154342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15432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Case'!$AM$4:$AM$45</c:f>
              <c:numCache>
                <c:formatCode>0.0000</c:formatCode>
                <c:ptCount val="42"/>
                <c:pt idx="0">
                  <c:v>37.255677503131217</c:v>
                </c:pt>
                <c:pt idx="1">
                  <c:v>39.080811757858591</c:v>
                </c:pt>
                <c:pt idx="2">
                  <c:v>37.784189549797276</c:v>
                </c:pt>
                <c:pt idx="3">
                  <c:v>38.245688314074542</c:v>
                </c:pt>
                <c:pt idx="4">
                  <c:v>37.98515241024586</c:v>
                </c:pt>
                <c:pt idx="5">
                  <c:v>36.331077009663652</c:v>
                </c:pt>
                <c:pt idx="6">
                  <c:v>38.670343068687863</c:v>
                </c:pt>
                <c:pt idx="7">
                  <c:v>25.524392883128073</c:v>
                </c:pt>
                <c:pt idx="8">
                  <c:v>27.397830119628821</c:v>
                </c:pt>
                <c:pt idx="9">
                  <c:v>22.168475861219726</c:v>
                </c:pt>
                <c:pt idx="10">
                  <c:v>20.645696884548347</c:v>
                </c:pt>
                <c:pt idx="11">
                  <c:v>37.705183105981881</c:v>
                </c:pt>
                <c:pt idx="12">
                  <c:v>27.409899903562277</c:v>
                </c:pt>
                <c:pt idx="13">
                  <c:v>21.40056427058391</c:v>
                </c:pt>
                <c:pt idx="14">
                  <c:v>21.628109618599787</c:v>
                </c:pt>
                <c:pt idx="15">
                  <c:v>21.363774020476889</c:v>
                </c:pt>
                <c:pt idx="16">
                  <c:v>16.884878339680789</c:v>
                </c:pt>
                <c:pt idx="17">
                  <c:v>26.373619734811836</c:v>
                </c:pt>
                <c:pt idx="18">
                  <c:v>21.837576181426972</c:v>
                </c:pt>
                <c:pt idx="19">
                  <c:v>20.948556970571399</c:v>
                </c:pt>
                <c:pt idx="20">
                  <c:v>16.774903813615715</c:v>
                </c:pt>
                <c:pt idx="21">
                  <c:v>16.596099568386954</c:v>
                </c:pt>
                <c:pt idx="22">
                  <c:v>13.147713856912512</c:v>
                </c:pt>
                <c:pt idx="23">
                  <c:v>27.196640266804415</c:v>
                </c:pt>
                <c:pt idx="24">
                  <c:v>21.687277693477444</c:v>
                </c:pt>
                <c:pt idx="25">
                  <c:v>15.791562286813564</c:v>
                </c:pt>
                <c:pt idx="26">
                  <c:v>16.051313871182352</c:v>
                </c:pt>
                <c:pt idx="27">
                  <c:v>13.60334049794043</c:v>
                </c:pt>
                <c:pt idx="28">
                  <c:v>12.692607885239232</c:v>
                </c:pt>
                <c:pt idx="29">
                  <c:v>28.074756661853122</c:v>
                </c:pt>
                <c:pt idx="30">
                  <c:v>20.136305923629685</c:v>
                </c:pt>
                <c:pt idx="31">
                  <c:v>15.453313210108394</c:v>
                </c:pt>
                <c:pt idx="32">
                  <c:v>13.441658152171307</c:v>
                </c:pt>
                <c:pt idx="33">
                  <c:v>12.792487447908464</c:v>
                </c:pt>
                <c:pt idx="34">
                  <c:v>11.344904178309376</c:v>
                </c:pt>
                <c:pt idx="35">
                  <c:v>37.461223405225333</c:v>
                </c:pt>
                <c:pt idx="36">
                  <c:v>23.025329822787832</c:v>
                </c:pt>
                <c:pt idx="37">
                  <c:v>16.666530937414205</c:v>
                </c:pt>
                <c:pt idx="38">
                  <c:v>13.991548697949847</c:v>
                </c:pt>
                <c:pt idx="39">
                  <c:v>12.902365678392972</c:v>
                </c:pt>
                <c:pt idx="40">
                  <c:v>11.172072591026881</c:v>
                </c:pt>
                <c:pt idx="41">
                  <c:v>10.918460697104363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261760"/>
        <c:axId val="132263296"/>
      </c:scatterChart>
      <c:valAx>
        <c:axId val="132261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2263296"/>
        <c:crosses val="autoZero"/>
        <c:crossBetween val="midCat"/>
      </c:valAx>
      <c:valAx>
        <c:axId val="1322632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2617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5%'!$AA$4:$AA$45</c:f>
              <c:numCache>
                <c:formatCode>0.0000</c:formatCode>
                <c:ptCount val="42"/>
                <c:pt idx="0">
                  <c:v>0.11948484848484847</c:v>
                </c:pt>
                <c:pt idx="1">
                  <c:v>0.12475757575757571</c:v>
                </c:pt>
                <c:pt idx="2">
                  <c:v>0.20427272727272733</c:v>
                </c:pt>
                <c:pt idx="3">
                  <c:v>0.20557575757575744</c:v>
                </c:pt>
                <c:pt idx="4">
                  <c:v>0.20266666666666663</c:v>
                </c:pt>
                <c:pt idx="5">
                  <c:v>0.20924242424242415</c:v>
                </c:pt>
                <c:pt idx="6">
                  <c:v>0.20333333333333331</c:v>
                </c:pt>
                <c:pt idx="7">
                  <c:v>0.39660606060606085</c:v>
                </c:pt>
                <c:pt idx="8">
                  <c:v>0.41221212121212097</c:v>
                </c:pt>
                <c:pt idx="9">
                  <c:v>0.49778787878787889</c:v>
                </c:pt>
                <c:pt idx="10">
                  <c:v>0.58160606060606046</c:v>
                </c:pt>
                <c:pt idx="11">
                  <c:v>0.21499999999999994</c:v>
                </c:pt>
                <c:pt idx="12">
                  <c:v>0.40203030303030318</c:v>
                </c:pt>
                <c:pt idx="13">
                  <c:v>0.48409090909090907</c:v>
                </c:pt>
                <c:pt idx="14">
                  <c:v>0.58087878787878811</c:v>
                </c:pt>
                <c:pt idx="15">
                  <c:v>0.63121212121212134</c:v>
                </c:pt>
                <c:pt idx="16">
                  <c:v>0.72857575757575721</c:v>
                </c:pt>
                <c:pt idx="17">
                  <c:v>0.28060606060606058</c:v>
                </c:pt>
                <c:pt idx="18">
                  <c:v>0.50127272727272687</c:v>
                </c:pt>
                <c:pt idx="19">
                  <c:v>0.64090909090909109</c:v>
                </c:pt>
                <c:pt idx="20">
                  <c:v>0.72078787878787831</c:v>
                </c:pt>
                <c:pt idx="21">
                  <c:v>0.78039393939393975</c:v>
                </c:pt>
                <c:pt idx="22">
                  <c:v>0.84857575757575776</c:v>
                </c:pt>
                <c:pt idx="23">
                  <c:v>0.40578787878787886</c:v>
                </c:pt>
                <c:pt idx="24">
                  <c:v>0.57496969696969724</c:v>
                </c:pt>
                <c:pt idx="25">
                  <c:v>0.71330303030303044</c:v>
                </c:pt>
                <c:pt idx="26">
                  <c:v>0.78115151515151526</c:v>
                </c:pt>
                <c:pt idx="27">
                  <c:v>0.84684848484848485</c:v>
                </c:pt>
                <c:pt idx="28">
                  <c:v>0.88257575757575724</c:v>
                </c:pt>
                <c:pt idx="29">
                  <c:v>0.39900000000000013</c:v>
                </c:pt>
                <c:pt idx="30">
                  <c:v>0.64166666666666661</c:v>
                </c:pt>
                <c:pt idx="31">
                  <c:v>0.77512121212121232</c:v>
                </c:pt>
                <c:pt idx="32">
                  <c:v>0.85633333333333328</c:v>
                </c:pt>
                <c:pt idx="33">
                  <c:v>0.89542424242424234</c:v>
                </c:pt>
                <c:pt idx="34">
                  <c:v>0.93299999999999972</c:v>
                </c:pt>
                <c:pt idx="35">
                  <c:v>0.12057575757575757</c:v>
                </c:pt>
                <c:pt idx="36">
                  <c:v>0.49369696969696997</c:v>
                </c:pt>
                <c:pt idx="37">
                  <c:v>0.71375757575757559</c:v>
                </c:pt>
                <c:pt idx="38">
                  <c:v>0.82339393939393946</c:v>
                </c:pt>
                <c:pt idx="39">
                  <c:v>0.88051515151515203</c:v>
                </c:pt>
                <c:pt idx="40">
                  <c:v>0.94045454545454532</c:v>
                </c:pt>
                <c:pt idx="41">
                  <c:v>0.9492727272727266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393600"/>
        <c:axId val="132395392"/>
      </c:scatterChart>
      <c:valAx>
        <c:axId val="132393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2395392"/>
        <c:crosses val="autoZero"/>
        <c:crossBetween val="midCat"/>
      </c:valAx>
      <c:valAx>
        <c:axId val="1323953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393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Case'!$AG$4:$AG$45</c:f>
              <c:numCache>
                <c:formatCode>0.0000</c:formatCode>
                <c:ptCount val="42"/>
                <c:pt idx="0">
                  <c:v>0.7902771160470291</c:v>
                </c:pt>
                <c:pt idx="1">
                  <c:v>0.77699930473393797</c:v>
                </c:pt>
                <c:pt idx="2">
                  <c:v>1.0243905076463811</c:v>
                </c:pt>
                <c:pt idx="3">
                  <c:v>1.0295543647472645</c:v>
                </c:pt>
                <c:pt idx="4">
                  <c:v>1.0344318819269649</c:v>
                </c:pt>
                <c:pt idx="5">
                  <c:v>1.0372572784994789</c:v>
                </c:pt>
                <c:pt idx="6">
                  <c:v>1.0348407798858681</c:v>
                </c:pt>
                <c:pt idx="7">
                  <c:v>1.5291527096156934</c:v>
                </c:pt>
                <c:pt idx="8">
                  <c:v>1.5290749097814638</c:v>
                </c:pt>
                <c:pt idx="9">
                  <c:v>1.7776417188561808</c:v>
                </c:pt>
                <c:pt idx="10">
                  <c:v>1.9273604628250063</c:v>
                </c:pt>
                <c:pt idx="11">
                  <c:v>1.0288312215681641</c:v>
                </c:pt>
                <c:pt idx="12">
                  <c:v>1.5377523615639459</c:v>
                </c:pt>
                <c:pt idx="13">
                  <c:v>1.7535822390506439</c:v>
                </c:pt>
                <c:pt idx="14">
                  <c:v>1.948746645889988</c:v>
                </c:pt>
                <c:pt idx="15">
                  <c:v>2.089588656259056</c:v>
                </c:pt>
                <c:pt idx="16">
                  <c:v>2.3269513309687135</c:v>
                </c:pt>
                <c:pt idx="17">
                  <c:v>1.270921898115666</c:v>
                </c:pt>
                <c:pt idx="18">
                  <c:v>1.7695779807119514</c:v>
                </c:pt>
                <c:pt idx="19">
                  <c:v>2.0921674404031725</c:v>
                </c:pt>
                <c:pt idx="20">
                  <c:v>2.2873761287713212</c:v>
                </c:pt>
                <c:pt idx="21">
                  <c:v>2.438091365924699</c:v>
                </c:pt>
                <c:pt idx="22">
                  <c:v>2.6332336940163628</c:v>
                </c:pt>
                <c:pt idx="23">
                  <c:v>1.5356197042614645</c:v>
                </c:pt>
                <c:pt idx="24">
                  <c:v>1.9417807051251881</c:v>
                </c:pt>
                <c:pt idx="25">
                  <c:v>2.2755296212867488</c:v>
                </c:pt>
                <c:pt idx="26">
                  <c:v>2.4321825154608998</c:v>
                </c:pt>
                <c:pt idx="27">
                  <c:v>2.659851905387943</c:v>
                </c:pt>
                <c:pt idx="28">
                  <c:v>2.778541508520056</c:v>
                </c:pt>
                <c:pt idx="29">
                  <c:v>1.5348317376294358</c:v>
                </c:pt>
                <c:pt idx="30">
                  <c:v>2.1041575790293821</c:v>
                </c:pt>
                <c:pt idx="31">
                  <c:v>2.4249943674281944</c:v>
                </c:pt>
                <c:pt idx="32">
                  <c:v>2.6025039629962778</c:v>
                </c:pt>
                <c:pt idx="33">
                  <c:v>2.8439098631390491</c:v>
                </c:pt>
                <c:pt idx="34">
                  <c:v>2.9846851012142328</c:v>
                </c:pt>
                <c:pt idx="35">
                  <c:v>0.79650168242710706</c:v>
                </c:pt>
                <c:pt idx="36">
                  <c:v>1.7810025078413023</c:v>
                </c:pt>
                <c:pt idx="37">
                  <c:v>2.2823696939029787</c:v>
                </c:pt>
                <c:pt idx="38">
                  <c:v>2.5899570203735971</c:v>
                </c:pt>
                <c:pt idx="39">
                  <c:v>2.7304818104320008</c:v>
                </c:pt>
                <c:pt idx="40">
                  <c:v>2.9670528997875971</c:v>
                </c:pt>
                <c:pt idx="41">
                  <c:v>3.0475393459605056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5%'!$AG$4:$AG$45</c:f>
              <c:numCache>
                <c:formatCode>0.0000</c:formatCode>
                <c:ptCount val="42"/>
                <c:pt idx="0">
                  <c:v>0.79927346854646486</c:v>
                </c:pt>
                <c:pt idx="1">
                  <c:v>0.79385307577271436</c:v>
                </c:pt>
                <c:pt idx="2">
                  <c:v>1.0208147249648643</c:v>
                </c:pt>
                <c:pt idx="3">
                  <c:v>1.0246482701095654</c:v>
                </c:pt>
                <c:pt idx="4">
                  <c:v>1.032381744444629</c:v>
                </c:pt>
                <c:pt idx="5">
                  <c:v>1.0361484346177816</c:v>
                </c:pt>
                <c:pt idx="6">
                  <c:v>1.0408851327874913</c:v>
                </c:pt>
                <c:pt idx="7">
                  <c:v>1.540383224659809</c:v>
                </c:pt>
                <c:pt idx="8">
                  <c:v>1.5369007093696896</c:v>
                </c:pt>
                <c:pt idx="9">
                  <c:v>1.7942443183075025</c:v>
                </c:pt>
                <c:pt idx="10">
                  <c:v>1.9371135020471903</c:v>
                </c:pt>
                <c:pt idx="11">
                  <c:v>1.0309406872794433</c:v>
                </c:pt>
                <c:pt idx="12">
                  <c:v>1.5350719544985663</c:v>
                </c:pt>
                <c:pt idx="13">
                  <c:v>1.7979482509060807</c:v>
                </c:pt>
                <c:pt idx="14">
                  <c:v>1.9322072205839589</c:v>
                </c:pt>
                <c:pt idx="15">
                  <c:v>2.1201489312236661</c:v>
                </c:pt>
                <c:pt idx="16">
                  <c:v>2.3656751680170593</c:v>
                </c:pt>
                <c:pt idx="17">
                  <c:v>1.2701289331314178</c:v>
                </c:pt>
                <c:pt idx="18">
                  <c:v>1.7789354042232028</c:v>
                </c:pt>
                <c:pt idx="19">
                  <c:v>2.1012353727556952</c:v>
                </c:pt>
                <c:pt idx="20">
                  <c:v>2.3226526700063048</c:v>
                </c:pt>
                <c:pt idx="21">
                  <c:v>2.4621983830021743</c:v>
                </c:pt>
                <c:pt idx="22">
                  <c:v>2.6914030599448604</c:v>
                </c:pt>
                <c:pt idx="23">
                  <c:v>1.535174293967591</c:v>
                </c:pt>
                <c:pt idx="24">
                  <c:v>1.9647460310433811</c:v>
                </c:pt>
                <c:pt idx="25">
                  <c:v>2.3091911180987155</c:v>
                </c:pt>
                <c:pt idx="26">
                  <c:v>2.4390184847771974</c:v>
                </c:pt>
                <c:pt idx="27">
                  <c:v>2.692807608021373</c:v>
                </c:pt>
                <c:pt idx="28">
                  <c:v>2.7940648277804847</c:v>
                </c:pt>
                <c:pt idx="29">
                  <c:v>1.5384955832278118</c:v>
                </c:pt>
                <c:pt idx="30">
                  <c:v>2.0898339413754137</c:v>
                </c:pt>
                <c:pt idx="31">
                  <c:v>2.4827608783781518</c:v>
                </c:pt>
                <c:pt idx="32">
                  <c:v>2.6625709703110401</c:v>
                </c:pt>
                <c:pt idx="33">
                  <c:v>2.8240475295124643</c:v>
                </c:pt>
                <c:pt idx="34">
                  <c:v>3.0408856004095055</c:v>
                </c:pt>
                <c:pt idx="35">
                  <c:v>0.7932151010562204</c:v>
                </c:pt>
                <c:pt idx="36">
                  <c:v>1.7911284859138132</c:v>
                </c:pt>
                <c:pt idx="37">
                  <c:v>2.3230044828077765</c:v>
                </c:pt>
                <c:pt idx="38">
                  <c:v>2.6036712870155725</c:v>
                </c:pt>
                <c:pt idx="39">
                  <c:v>2.7901331599122075</c:v>
                </c:pt>
                <c:pt idx="40">
                  <c:v>2.9739923537064197</c:v>
                </c:pt>
                <c:pt idx="41">
                  <c:v>3.0611597355082321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406272"/>
        <c:axId val="132408064"/>
      </c:scatterChart>
      <c:valAx>
        <c:axId val="132406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2408064"/>
        <c:crosses val="autoZero"/>
        <c:crossBetween val="midCat"/>
      </c:valAx>
      <c:valAx>
        <c:axId val="1324080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4062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4.2360662587367024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4.1224900974895666</c:v>
                </c:pt>
                <c:pt idx="21">
                  <c:v>4.4711352845878647</c:v>
                </c:pt>
                <c:pt idx="22">
                  <c:v>5.0985244160248273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4.1231056256176553</c:v>
                </c:pt>
                <c:pt idx="26">
                  <c:v>4.472135954999569</c:v>
                </c:pt>
                <c:pt idx="27">
                  <c:v>5.0966687148057739</c:v>
                </c:pt>
                <c:pt idx="28">
                  <c:v>5.5811705605327173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4.4709884786601677</c:v>
                </c:pt>
                <c:pt idx="32">
                  <c:v>5.0965440257529719</c:v>
                </c:pt>
                <c:pt idx="33">
                  <c:v>5.8040937214557182</c:v>
                </c:pt>
                <c:pt idx="34">
                  <c:v>6.3671647578103752</c:v>
                </c:pt>
                <c:pt idx="35">
                  <c:v>1</c:v>
                </c:pt>
                <c:pt idx="36">
                  <c:v>2.9982842712474622</c:v>
                </c:pt>
                <c:pt idx="37">
                  <c:v>4.1231056256176553</c:v>
                </c:pt>
                <c:pt idx="38">
                  <c:v>5</c:v>
                </c:pt>
                <c:pt idx="39">
                  <c:v>5.5862267498592937</c:v>
                </c:pt>
                <c:pt idx="40">
                  <c:v>6.356217143452767</c:v>
                </c:pt>
                <c:pt idx="41">
                  <c:v>6.7304869515635888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434560"/>
        <c:axId val="132444544"/>
      </c:scatterChart>
      <c:valAx>
        <c:axId val="132434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2444544"/>
        <c:crosses val="autoZero"/>
        <c:crossBetween val="midCat"/>
      </c:valAx>
      <c:valAx>
        <c:axId val="1324445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4345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Case'!$AK$4:$AK$45</c:f>
              <c:numCache>
                <c:formatCode>0.0000</c:formatCode>
                <c:ptCount val="42"/>
                <c:pt idx="0">
                  <c:v>5.4056257200616198</c:v>
                </c:pt>
                <c:pt idx="1">
                  <c:v>6.5806999281824439</c:v>
                </c:pt>
                <c:pt idx="2">
                  <c:v>4.661435876613413</c:v>
                </c:pt>
                <c:pt idx="3">
                  <c:v>5.0398178089090617</c:v>
                </c:pt>
                <c:pt idx="4">
                  <c:v>4.5822132047810058</c:v>
                </c:pt>
                <c:pt idx="5">
                  <c:v>4.6224902211919447</c:v>
                </c:pt>
                <c:pt idx="6">
                  <c:v>5.3560163389016644</c:v>
                </c:pt>
                <c:pt idx="7">
                  <c:v>3.754182538539208</c:v>
                </c:pt>
                <c:pt idx="8">
                  <c:v>3.3168124981477156</c:v>
                </c:pt>
                <c:pt idx="9">
                  <c:v>3.1386335297305612</c:v>
                </c:pt>
                <c:pt idx="10">
                  <c:v>3.0190999008835395</c:v>
                </c:pt>
                <c:pt idx="11">
                  <c:v>4.6167968398952448</c:v>
                </c:pt>
                <c:pt idx="12">
                  <c:v>3.610671439656294</c:v>
                </c:pt>
                <c:pt idx="13">
                  <c:v>3.5544164686193103</c:v>
                </c:pt>
                <c:pt idx="14">
                  <c:v>2.8802636299808602</c:v>
                </c:pt>
                <c:pt idx="15">
                  <c:v>2.9523426523975336</c:v>
                </c:pt>
                <c:pt idx="16">
                  <c:v>2.5912005519105197</c:v>
                </c:pt>
                <c:pt idx="17">
                  <c:v>3.5416778294905931</c:v>
                </c:pt>
                <c:pt idx="18">
                  <c:v>3.5998005759243568</c:v>
                </c:pt>
                <c:pt idx="19">
                  <c:v>3.1951735082420187</c:v>
                </c:pt>
                <c:pt idx="20">
                  <c:v>2.9743967032055911</c:v>
                </c:pt>
                <c:pt idx="21">
                  <c:v>2.4672037135727702</c:v>
                </c:pt>
                <c:pt idx="22">
                  <c:v>2.2894252750020616</c:v>
                </c:pt>
                <c:pt idx="23">
                  <c:v>3.611530159300782</c:v>
                </c:pt>
                <c:pt idx="24">
                  <c:v>3.3454570142730411</c:v>
                </c:pt>
                <c:pt idx="25">
                  <c:v>2.858248716836929</c:v>
                </c:pt>
                <c:pt idx="26">
                  <c:v>2.6119143386270554</c:v>
                </c:pt>
                <c:pt idx="27">
                  <c:v>2.6359451122313633</c:v>
                </c:pt>
                <c:pt idx="28">
                  <c:v>2.6040832541537431</c:v>
                </c:pt>
                <c:pt idx="29">
                  <c:v>3.2735466333550822</c:v>
                </c:pt>
                <c:pt idx="30">
                  <c:v>3.004374807740382</c:v>
                </c:pt>
                <c:pt idx="31">
                  <c:v>2.4536946425450026</c:v>
                </c:pt>
                <c:pt idx="32">
                  <c:v>2.4785302282150359</c:v>
                </c:pt>
                <c:pt idx="33">
                  <c:v>2.5348951061249152</c:v>
                </c:pt>
                <c:pt idx="34">
                  <c:v>2.6837870531250729</c:v>
                </c:pt>
                <c:pt idx="35">
                  <c:v>5.6115237773696149</c:v>
                </c:pt>
                <c:pt idx="36">
                  <c:v>3.1350798734479843</c:v>
                </c:pt>
                <c:pt idx="37">
                  <c:v>2.5261613333466992</c:v>
                </c:pt>
                <c:pt idx="38">
                  <c:v>2.5901932111935149</c:v>
                </c:pt>
                <c:pt idx="39">
                  <c:v>2.6100905577939875</c:v>
                </c:pt>
                <c:pt idx="40">
                  <c:v>2.5216175544687931</c:v>
                </c:pt>
                <c:pt idx="41">
                  <c:v>2.767089085486897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5%'!$AK$4:$AK$45</c:f>
              <c:numCache>
                <c:formatCode>0.0000</c:formatCode>
                <c:ptCount val="42"/>
                <c:pt idx="0">
                  <c:v>6.1838358225213543</c:v>
                </c:pt>
                <c:pt idx="1">
                  <c:v>6.1204509913473473</c:v>
                </c:pt>
                <c:pt idx="2">
                  <c:v>5.9694264962837131</c:v>
                </c:pt>
                <c:pt idx="3">
                  <c:v>4.6810044627876106</c:v>
                </c:pt>
                <c:pt idx="4">
                  <c:v>5.091842889683214</c:v>
                </c:pt>
                <c:pt idx="5">
                  <c:v>4.656795841144306</c:v>
                </c:pt>
                <c:pt idx="6">
                  <c:v>4.6817794235043806</c:v>
                </c:pt>
                <c:pt idx="7">
                  <c:v>3.7015673666996185</c:v>
                </c:pt>
                <c:pt idx="8">
                  <c:v>3.8402288354675687</c:v>
                </c:pt>
                <c:pt idx="9">
                  <c:v>2.9159892710135189</c:v>
                </c:pt>
                <c:pt idx="10">
                  <c:v>3.1255404261153323</c:v>
                </c:pt>
                <c:pt idx="11">
                  <c:v>4.879112201533828</c:v>
                </c:pt>
                <c:pt idx="12">
                  <c:v>3.4442497101903884</c:v>
                </c:pt>
                <c:pt idx="13">
                  <c:v>3.4049209068011401</c:v>
                </c:pt>
                <c:pt idx="14">
                  <c:v>3.3706149512087289</c:v>
                </c:pt>
                <c:pt idx="15">
                  <c:v>3.0765647430908927</c:v>
                </c:pt>
                <c:pt idx="16">
                  <c:v>2.8371990950825756</c:v>
                </c:pt>
                <c:pt idx="17">
                  <c:v>3.6440145800096428</c:v>
                </c:pt>
                <c:pt idx="18">
                  <c:v>3.2096298444461731</c:v>
                </c:pt>
                <c:pt idx="19">
                  <c:v>3.2862424634865768</c:v>
                </c:pt>
                <c:pt idx="20">
                  <c:v>3.1549634635213124</c:v>
                </c:pt>
                <c:pt idx="21">
                  <c:v>2.8128298009190611</c:v>
                </c:pt>
                <c:pt idx="22">
                  <c:v>2.5329270079375932</c:v>
                </c:pt>
                <c:pt idx="23">
                  <c:v>3.2143148065554539</c:v>
                </c:pt>
                <c:pt idx="24">
                  <c:v>3.2290898572265299</c:v>
                </c:pt>
                <c:pt idx="25">
                  <c:v>3.0415908153952635</c:v>
                </c:pt>
                <c:pt idx="26">
                  <c:v>2.7929653249521857</c:v>
                </c:pt>
                <c:pt idx="27">
                  <c:v>2.5247869802420069</c:v>
                </c:pt>
                <c:pt idx="28">
                  <c:v>2.6796555877150388</c:v>
                </c:pt>
                <c:pt idx="29">
                  <c:v>3.6412783661002495</c:v>
                </c:pt>
                <c:pt idx="30">
                  <c:v>2.9551339500909055</c:v>
                </c:pt>
                <c:pt idx="31">
                  <c:v>2.5841558186288558</c:v>
                </c:pt>
                <c:pt idx="32">
                  <c:v>2.5711170343761927</c:v>
                </c:pt>
                <c:pt idx="33">
                  <c:v>2.4816010500091625</c:v>
                </c:pt>
                <c:pt idx="34">
                  <c:v>2.6559896437384971</c:v>
                </c:pt>
                <c:pt idx="35">
                  <c:v>6.3212788730206739</c:v>
                </c:pt>
                <c:pt idx="36">
                  <c:v>3.4239622080597005</c:v>
                </c:pt>
                <c:pt idx="37">
                  <c:v>2.9570543685728072</c:v>
                </c:pt>
                <c:pt idx="38">
                  <c:v>2.547998995638598</c:v>
                </c:pt>
                <c:pt idx="39">
                  <c:v>2.5699260302821019</c:v>
                </c:pt>
                <c:pt idx="40">
                  <c:v>2.7400735948658643</c:v>
                </c:pt>
                <c:pt idx="41">
                  <c:v>2.6060714420388247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848256"/>
        <c:axId val="132850048"/>
      </c:scatterChart>
      <c:valAx>
        <c:axId val="132848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2850048"/>
        <c:crosses val="autoZero"/>
        <c:crossBetween val="midCat"/>
      </c:valAx>
      <c:valAx>
        <c:axId val="1328500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848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Case'!$AM$4:$AM$45</c:f>
              <c:numCache>
                <c:formatCode>0.0000</c:formatCode>
                <c:ptCount val="42"/>
                <c:pt idx="0">
                  <c:v>37.255677503131217</c:v>
                </c:pt>
                <c:pt idx="1">
                  <c:v>39.080811757858591</c:v>
                </c:pt>
                <c:pt idx="2">
                  <c:v>37.784189549797276</c:v>
                </c:pt>
                <c:pt idx="3">
                  <c:v>38.245688314074542</c:v>
                </c:pt>
                <c:pt idx="4">
                  <c:v>37.98515241024586</c:v>
                </c:pt>
                <c:pt idx="5">
                  <c:v>36.331077009663652</c:v>
                </c:pt>
                <c:pt idx="6">
                  <c:v>38.670343068687863</c:v>
                </c:pt>
                <c:pt idx="7">
                  <c:v>25.524392883128073</c:v>
                </c:pt>
                <c:pt idx="8">
                  <c:v>27.397830119628821</c:v>
                </c:pt>
                <c:pt idx="9">
                  <c:v>22.168475861219726</c:v>
                </c:pt>
                <c:pt idx="10">
                  <c:v>20.645696884548347</c:v>
                </c:pt>
                <c:pt idx="11">
                  <c:v>37.705183105981881</c:v>
                </c:pt>
                <c:pt idx="12">
                  <c:v>27.409899903562277</c:v>
                </c:pt>
                <c:pt idx="13">
                  <c:v>21.40056427058391</c:v>
                </c:pt>
                <c:pt idx="14">
                  <c:v>21.628109618599787</c:v>
                </c:pt>
                <c:pt idx="15">
                  <c:v>21.363774020476889</c:v>
                </c:pt>
                <c:pt idx="16">
                  <c:v>16.884878339680789</c:v>
                </c:pt>
                <c:pt idx="17">
                  <c:v>26.373619734811836</c:v>
                </c:pt>
                <c:pt idx="18">
                  <c:v>21.837576181426972</c:v>
                </c:pt>
                <c:pt idx="19">
                  <c:v>20.948556970571399</c:v>
                </c:pt>
                <c:pt idx="20">
                  <c:v>16.774903813615715</c:v>
                </c:pt>
                <c:pt idx="21">
                  <c:v>16.596099568386954</c:v>
                </c:pt>
                <c:pt idx="22">
                  <c:v>13.147713856912512</c:v>
                </c:pt>
                <c:pt idx="23">
                  <c:v>27.196640266804415</c:v>
                </c:pt>
                <c:pt idx="24">
                  <c:v>21.687277693477444</c:v>
                </c:pt>
                <c:pt idx="25">
                  <c:v>15.791562286813564</c:v>
                </c:pt>
                <c:pt idx="26">
                  <c:v>16.051313871182352</c:v>
                </c:pt>
                <c:pt idx="27">
                  <c:v>13.60334049794043</c:v>
                </c:pt>
                <c:pt idx="28">
                  <c:v>12.692607885239232</c:v>
                </c:pt>
                <c:pt idx="29">
                  <c:v>28.074756661853122</c:v>
                </c:pt>
                <c:pt idx="30">
                  <c:v>20.136305923629685</c:v>
                </c:pt>
                <c:pt idx="31">
                  <c:v>15.453313210108394</c:v>
                </c:pt>
                <c:pt idx="32">
                  <c:v>13.441658152171307</c:v>
                </c:pt>
                <c:pt idx="33">
                  <c:v>12.792487447908464</c:v>
                </c:pt>
                <c:pt idx="34">
                  <c:v>11.344904178309376</c:v>
                </c:pt>
                <c:pt idx="35">
                  <c:v>37.461223405225333</c:v>
                </c:pt>
                <c:pt idx="36">
                  <c:v>23.025329822787832</c:v>
                </c:pt>
                <c:pt idx="37">
                  <c:v>16.666530937414205</c:v>
                </c:pt>
                <c:pt idx="38">
                  <c:v>13.991548697949847</c:v>
                </c:pt>
                <c:pt idx="39">
                  <c:v>12.902365678392972</c:v>
                </c:pt>
                <c:pt idx="40">
                  <c:v>11.172072591026881</c:v>
                </c:pt>
                <c:pt idx="41">
                  <c:v>10.918460697104363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5%'!$AM$4:$AM$45</c:f>
              <c:numCache>
                <c:formatCode>0.0000</c:formatCode>
                <c:ptCount val="42"/>
                <c:pt idx="0">
                  <c:v>38.504941461514356</c:v>
                </c:pt>
                <c:pt idx="1">
                  <c:v>37.787858324212962</c:v>
                </c:pt>
                <c:pt idx="2">
                  <c:v>38.40416494247242</c:v>
                </c:pt>
                <c:pt idx="3">
                  <c:v>37.84431021299654</c:v>
                </c:pt>
                <c:pt idx="4">
                  <c:v>37.901672106030425</c:v>
                </c:pt>
                <c:pt idx="5">
                  <c:v>38.197177805871675</c:v>
                </c:pt>
                <c:pt idx="6">
                  <c:v>36.872987994996954</c:v>
                </c:pt>
                <c:pt idx="7">
                  <c:v>27.154365516552037</c:v>
                </c:pt>
                <c:pt idx="8">
                  <c:v>25.258638900780014</c:v>
                </c:pt>
                <c:pt idx="9">
                  <c:v>22.602060823291577</c:v>
                </c:pt>
                <c:pt idx="10">
                  <c:v>21.042394518037284</c:v>
                </c:pt>
                <c:pt idx="11">
                  <c:v>34.392072045802905</c:v>
                </c:pt>
                <c:pt idx="12">
                  <c:v>27.109608146847293</c:v>
                </c:pt>
                <c:pt idx="13">
                  <c:v>22.087745816439323</c:v>
                </c:pt>
                <c:pt idx="14">
                  <c:v>20.738749696120347</c:v>
                </c:pt>
                <c:pt idx="15">
                  <c:v>21.276152355636931</c:v>
                </c:pt>
                <c:pt idx="16">
                  <c:v>17.311466491933555</c:v>
                </c:pt>
                <c:pt idx="17">
                  <c:v>28.759716924484749</c:v>
                </c:pt>
                <c:pt idx="18">
                  <c:v>21.636755339201031</c:v>
                </c:pt>
                <c:pt idx="19">
                  <c:v>20.440275930766713</c:v>
                </c:pt>
                <c:pt idx="20">
                  <c:v>17.224286426576231</c:v>
                </c:pt>
                <c:pt idx="21">
                  <c:v>16.178391470820777</c:v>
                </c:pt>
                <c:pt idx="22">
                  <c:v>13.89837345428567</c:v>
                </c:pt>
                <c:pt idx="23">
                  <c:v>26.723721098494572</c:v>
                </c:pt>
                <c:pt idx="24">
                  <c:v>21.136341740484568</c:v>
                </c:pt>
                <c:pt idx="25">
                  <c:v>16.824875765865894</c:v>
                </c:pt>
                <c:pt idx="26">
                  <c:v>15.221884790532256</c:v>
                </c:pt>
                <c:pt idx="27">
                  <c:v>13.305472725255569</c:v>
                </c:pt>
                <c:pt idx="28">
                  <c:v>12.925784284132508</c:v>
                </c:pt>
                <c:pt idx="29">
                  <c:v>27.391471315963599</c:v>
                </c:pt>
                <c:pt idx="30">
                  <c:v>20.314346138379989</c:v>
                </c:pt>
                <c:pt idx="31">
                  <c:v>16.085602005499414</c:v>
                </c:pt>
                <c:pt idx="32">
                  <c:v>13.048466698069463</c:v>
                </c:pt>
                <c:pt idx="33">
                  <c:v>12.681092908218684</c:v>
                </c:pt>
                <c:pt idx="34">
                  <c:v>11.446118475599349</c:v>
                </c:pt>
                <c:pt idx="35">
                  <c:v>37.852571382034064</c:v>
                </c:pt>
                <c:pt idx="36">
                  <c:v>21.845355290014417</c:v>
                </c:pt>
                <c:pt idx="37">
                  <c:v>17.374214542683646</c:v>
                </c:pt>
                <c:pt idx="38">
                  <c:v>14.001901432492017</c:v>
                </c:pt>
                <c:pt idx="39">
                  <c:v>13.390703526366256</c:v>
                </c:pt>
                <c:pt idx="40">
                  <c:v>11.213143876093609</c:v>
                </c:pt>
                <c:pt idx="41">
                  <c:v>10.815426781714457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889600"/>
        <c:axId val="132895488"/>
      </c:scatterChart>
      <c:valAx>
        <c:axId val="132889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2895488"/>
        <c:crosses val="autoZero"/>
        <c:crossBetween val="midCat"/>
      </c:valAx>
      <c:valAx>
        <c:axId val="1328954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889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5%'!$AA$46:$AA$87</c:f>
              <c:numCache>
                <c:formatCode>0.0000</c:formatCode>
                <c:ptCount val="42"/>
                <c:pt idx="0">
                  <c:v>0.38712121212121225</c:v>
                </c:pt>
                <c:pt idx="1">
                  <c:v>0.37651515151515141</c:v>
                </c:pt>
                <c:pt idx="2">
                  <c:v>0.56493939393939396</c:v>
                </c:pt>
                <c:pt idx="3">
                  <c:v>0.55939393939393944</c:v>
                </c:pt>
                <c:pt idx="4">
                  <c:v>0.56590909090909092</c:v>
                </c:pt>
                <c:pt idx="5">
                  <c:v>0.56827272727272726</c:v>
                </c:pt>
                <c:pt idx="6">
                  <c:v>0.55545454545454531</c:v>
                </c:pt>
                <c:pt idx="7">
                  <c:v>0.81975757575757613</c:v>
                </c:pt>
                <c:pt idx="8">
                  <c:v>0.80948484848484836</c:v>
                </c:pt>
                <c:pt idx="9">
                  <c:v>0.89096969696969619</c:v>
                </c:pt>
                <c:pt idx="10">
                  <c:v>0.92718181818181822</c:v>
                </c:pt>
                <c:pt idx="11">
                  <c:v>0.56633333333333347</c:v>
                </c:pt>
                <c:pt idx="12">
                  <c:v>0.81760606060606089</c:v>
                </c:pt>
                <c:pt idx="13">
                  <c:v>0.88084848484848566</c:v>
                </c:pt>
                <c:pt idx="14">
                  <c:v>0.93415151515151507</c:v>
                </c:pt>
                <c:pt idx="15">
                  <c:v>0.95218181818181757</c:v>
                </c:pt>
                <c:pt idx="16">
                  <c:v>0.98433333333333362</c:v>
                </c:pt>
                <c:pt idx="17">
                  <c:v>0.67160606060605998</c:v>
                </c:pt>
                <c:pt idx="18">
                  <c:v>0.89024242424242472</c:v>
                </c:pt>
                <c:pt idx="19">
                  <c:v>0.95754545454545437</c:v>
                </c:pt>
                <c:pt idx="20">
                  <c:v>0.9766363636363643</c:v>
                </c:pt>
                <c:pt idx="21">
                  <c:v>0.99030303030303046</c:v>
                </c:pt>
                <c:pt idx="22">
                  <c:v>0.99736363636363679</c:v>
                </c:pt>
                <c:pt idx="23">
                  <c:v>0.81618181818181779</c:v>
                </c:pt>
                <c:pt idx="24">
                  <c:v>0.92724242424242409</c:v>
                </c:pt>
                <c:pt idx="25">
                  <c:v>0.9796666666666668</c:v>
                </c:pt>
                <c:pt idx="26">
                  <c:v>0.98942424242424276</c:v>
                </c:pt>
                <c:pt idx="27">
                  <c:v>0.99748484848484875</c:v>
                </c:pt>
                <c:pt idx="28">
                  <c:v>0.99893939393939424</c:v>
                </c:pt>
                <c:pt idx="29">
                  <c:v>0.81145454545454554</c:v>
                </c:pt>
                <c:pt idx="30">
                  <c:v>0.95757575757575764</c:v>
                </c:pt>
                <c:pt idx="31">
                  <c:v>0.98927272727272775</c:v>
                </c:pt>
                <c:pt idx="32">
                  <c:v>0.99718181818181806</c:v>
                </c:pt>
                <c:pt idx="33">
                  <c:v>0.99954545454545463</c:v>
                </c:pt>
                <c:pt idx="34">
                  <c:v>0.99993939393939402</c:v>
                </c:pt>
                <c:pt idx="35">
                  <c:v>0.38466666666666682</c:v>
                </c:pt>
                <c:pt idx="36">
                  <c:v>0.88193939393939447</c:v>
                </c:pt>
                <c:pt idx="37">
                  <c:v>0.97927272727272741</c:v>
                </c:pt>
                <c:pt idx="38">
                  <c:v>0.99515151515151556</c:v>
                </c:pt>
                <c:pt idx="39">
                  <c:v>0.99869696969697008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922368"/>
        <c:axId val="132928256"/>
      </c:scatterChart>
      <c:valAx>
        <c:axId val="132922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2928256"/>
        <c:crosses val="autoZero"/>
        <c:crossBetween val="midCat"/>
      </c:valAx>
      <c:valAx>
        <c:axId val="132928256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9223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5%'!$AG$46:$AG$87</c:f>
              <c:numCache>
                <c:formatCode>0.0000</c:formatCode>
                <c:ptCount val="42"/>
                <c:pt idx="0">
                  <c:v>0.7278023644986672</c:v>
                </c:pt>
                <c:pt idx="1">
                  <c:v>0.72580981264182531</c:v>
                </c:pt>
                <c:pt idx="2">
                  <c:v>0.90596758831377255</c:v>
                </c:pt>
                <c:pt idx="3">
                  <c:v>0.91112863935080601</c:v>
                </c:pt>
                <c:pt idx="4">
                  <c:v>0.90233300289453267</c:v>
                </c:pt>
                <c:pt idx="5">
                  <c:v>0.90509993493765861</c:v>
                </c:pt>
                <c:pt idx="6">
                  <c:v>0.90900885800065401</c:v>
                </c:pt>
                <c:pt idx="7">
                  <c:v>1.2092302337083807</c:v>
                </c:pt>
                <c:pt idx="8">
                  <c:v>1.2124960168511203</c:v>
                </c:pt>
                <c:pt idx="9">
                  <c:v>1.3497838359559302</c:v>
                </c:pt>
                <c:pt idx="10">
                  <c:v>1.4210720229740021</c:v>
                </c:pt>
                <c:pt idx="11">
                  <c:v>0.90347097217554562</c:v>
                </c:pt>
                <c:pt idx="12">
                  <c:v>1.2095325186095613</c:v>
                </c:pt>
                <c:pt idx="13">
                  <c:v>1.3563836573471988</c:v>
                </c:pt>
                <c:pt idx="14">
                  <c:v>1.4197199237356601</c:v>
                </c:pt>
                <c:pt idx="15">
                  <c:v>1.5252743630753807</c:v>
                </c:pt>
                <c:pt idx="16">
                  <c:v>1.6592502572923196</c:v>
                </c:pt>
                <c:pt idx="17">
                  <c:v>1.0771960351896317</c:v>
                </c:pt>
                <c:pt idx="18">
                  <c:v>1.349008199947267</c:v>
                </c:pt>
                <c:pt idx="19">
                  <c:v>1.5063104240085889</c:v>
                </c:pt>
                <c:pt idx="20">
                  <c:v>1.6335959614112208</c:v>
                </c:pt>
                <c:pt idx="21">
                  <c:v>1.7290820503561344</c:v>
                </c:pt>
                <c:pt idx="22">
                  <c:v>1.8848004013942858</c:v>
                </c:pt>
                <c:pt idx="23">
                  <c:v>1.2119092534187548</c:v>
                </c:pt>
                <c:pt idx="24">
                  <c:v>1.4266490141112362</c:v>
                </c:pt>
                <c:pt idx="25">
                  <c:v>1.6156190687043193</c:v>
                </c:pt>
                <c:pt idx="26">
                  <c:v>1.7218674191280083</c:v>
                </c:pt>
                <c:pt idx="27">
                  <c:v>1.8907846930299979</c:v>
                </c:pt>
                <c:pt idx="28">
                  <c:v>1.9555145916154602</c:v>
                </c:pt>
                <c:pt idx="29">
                  <c:v>1.2076184675582824</c:v>
                </c:pt>
                <c:pt idx="30">
                  <c:v>1.5196022461282954</c:v>
                </c:pt>
                <c:pt idx="31">
                  <c:v>1.7437279533629506</c:v>
                </c:pt>
                <c:pt idx="32">
                  <c:v>1.8714097756279933</c:v>
                </c:pt>
                <c:pt idx="33">
                  <c:v>2.0250419658376528</c:v>
                </c:pt>
                <c:pt idx="34">
                  <c:v>2.1472265510302941</c:v>
                </c:pt>
                <c:pt idx="35">
                  <c:v>0.72881339887430263</c:v>
                </c:pt>
                <c:pt idx="36">
                  <c:v>1.3548542375663981</c:v>
                </c:pt>
                <c:pt idx="37">
                  <c:v>1.6235560645431397</c:v>
                </c:pt>
                <c:pt idx="38">
                  <c:v>1.8516464909409094</c:v>
                </c:pt>
                <c:pt idx="39">
                  <c:v>1.9626645525254396</c:v>
                </c:pt>
                <c:pt idx="40">
                  <c:v>2.1281795327031987</c:v>
                </c:pt>
                <c:pt idx="41">
                  <c:v>2.1620413958226083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25184"/>
        <c:axId val="159326976"/>
      </c:scatterChart>
      <c:valAx>
        <c:axId val="159325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9326976"/>
        <c:crosses val="autoZero"/>
        <c:crossBetween val="midCat"/>
      </c:valAx>
      <c:valAx>
        <c:axId val="1593269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59325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2.9991421356237309</c:v>
                </c:pt>
                <c:pt idx="10">
                  <c:v>3.1585630106266978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2.9951739556551744</c:v>
                </c:pt>
                <c:pt idx="14">
                  <c:v>3.1608617898924409</c:v>
                </c:pt>
                <c:pt idx="15">
                  <c:v>3.5813551769514289</c:v>
                </c:pt>
                <c:pt idx="16">
                  <c:v>4.0557247642653378</c:v>
                </c:pt>
                <c:pt idx="17">
                  <c:v>2</c:v>
                </c:pt>
                <c:pt idx="18">
                  <c:v>2.9982842712474622</c:v>
                </c:pt>
                <c:pt idx="19">
                  <c:v>3.5734514261219434</c:v>
                </c:pt>
                <c:pt idx="20">
                  <c:v>4.0198020630572131</c:v>
                </c:pt>
                <c:pt idx="21">
                  <c:v>4.1918155300377071</c:v>
                </c:pt>
                <c:pt idx="22">
                  <c:v>4.4877064320244848</c:v>
                </c:pt>
                <c:pt idx="23">
                  <c:v>2.2360679774997845</c:v>
                </c:pt>
                <c:pt idx="24">
                  <c:v>3.1585630106266978</c:v>
                </c:pt>
                <c:pt idx="25">
                  <c:v>3.9947286004277123</c:v>
                </c:pt>
                <c:pt idx="26">
                  <c:v>4.1816922998601234</c:v>
                </c:pt>
                <c:pt idx="27">
                  <c:v>4.4769387159339802</c:v>
                </c:pt>
                <c:pt idx="28">
                  <c:v>4.6115070906408162</c:v>
                </c:pt>
                <c:pt idx="29">
                  <c:v>2.2360679774997845</c:v>
                </c:pt>
                <c:pt idx="30">
                  <c:v>3.5728360827406327</c:v>
                </c:pt>
                <c:pt idx="31">
                  <c:v>4.2009231591192044</c:v>
                </c:pt>
                <c:pt idx="32">
                  <c:v>4.4659491018391675</c:v>
                </c:pt>
                <c:pt idx="33">
                  <c:v>4.6868484183806789</c:v>
                </c:pt>
                <c:pt idx="34">
                  <c:v>4.7761615266339552</c:v>
                </c:pt>
                <c:pt idx="35">
                  <c:v>1</c:v>
                </c:pt>
                <c:pt idx="36">
                  <c:v>2.9934582269026366</c:v>
                </c:pt>
                <c:pt idx="37">
                  <c:v>3.9931261366441451</c:v>
                </c:pt>
                <c:pt idx="38">
                  <c:v>4.4839229543467409</c:v>
                </c:pt>
                <c:pt idx="39">
                  <c:v>4.5614679525629773</c:v>
                </c:pt>
                <c:pt idx="40">
                  <c:v>4.8300088641498844</c:v>
                </c:pt>
                <c:pt idx="41">
                  <c:v>4.8369127697212937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62048"/>
        <c:axId val="159363840"/>
      </c:scatterChart>
      <c:valAx>
        <c:axId val="159362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9363840"/>
        <c:crosses val="autoZero"/>
        <c:crossBetween val="midCat"/>
      </c:valAx>
      <c:valAx>
        <c:axId val="1593638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59362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5%'!$AK$46:$AK$87</c:f>
              <c:numCache>
                <c:formatCode>0.0000</c:formatCode>
                <c:ptCount val="42"/>
                <c:pt idx="0">
                  <c:v>1.3473963735864978</c:v>
                </c:pt>
                <c:pt idx="1">
                  <c:v>1.3151941799771112</c:v>
                </c:pt>
                <c:pt idx="2">
                  <c:v>1.1073106853613022</c:v>
                </c:pt>
                <c:pt idx="3">
                  <c:v>1.1118961293411009</c:v>
                </c:pt>
                <c:pt idx="4">
                  <c:v>1.0390901719952552</c:v>
                </c:pt>
                <c:pt idx="5">
                  <c:v>1.168634780585678</c:v>
                </c:pt>
                <c:pt idx="6">
                  <c:v>1.0535795225190265</c:v>
                </c:pt>
                <c:pt idx="7">
                  <c:v>1.0349005877615902</c:v>
                </c:pt>
                <c:pt idx="8">
                  <c:v>0.95830198475387762</c:v>
                </c:pt>
                <c:pt idx="9">
                  <c:v>1.0131435393548693</c:v>
                </c:pt>
                <c:pt idx="10">
                  <c:v>0.9547974143290322</c:v>
                </c:pt>
                <c:pt idx="11">
                  <c:v>1.1008959246126202</c:v>
                </c:pt>
                <c:pt idx="12">
                  <c:v>1.0126155399923693</c:v>
                </c:pt>
                <c:pt idx="13">
                  <c:v>0.91404470922018066</c:v>
                </c:pt>
                <c:pt idx="14">
                  <c:v>1.0438868973236153</c:v>
                </c:pt>
                <c:pt idx="15">
                  <c:v>0.93074268194320142</c:v>
                </c:pt>
                <c:pt idx="16">
                  <c:v>1.0367843854114116</c:v>
                </c:pt>
                <c:pt idx="17">
                  <c:v>1.0000575027776959</c:v>
                </c:pt>
                <c:pt idx="18">
                  <c:v>0.99089734344848679</c:v>
                </c:pt>
                <c:pt idx="19">
                  <c:v>0.96698307175680909</c:v>
                </c:pt>
                <c:pt idx="20">
                  <c:v>0.95187000366585706</c:v>
                </c:pt>
                <c:pt idx="21">
                  <c:v>1.0966479687507462</c:v>
                </c:pt>
                <c:pt idx="22">
                  <c:v>1.0641054045501332</c:v>
                </c:pt>
                <c:pt idx="23">
                  <c:v>1.0414122705505724</c:v>
                </c:pt>
                <c:pt idx="24">
                  <c:v>0.94427986898705318</c:v>
                </c:pt>
                <c:pt idx="25">
                  <c:v>1.0526798282941845</c:v>
                </c:pt>
                <c:pt idx="26">
                  <c:v>1.0058179426648646</c:v>
                </c:pt>
                <c:pt idx="27">
                  <c:v>1.114800666014002</c:v>
                </c:pt>
                <c:pt idx="28">
                  <c:v>1.1127861532933967</c:v>
                </c:pt>
                <c:pt idx="29">
                  <c:v>0.95189757418136267</c:v>
                </c:pt>
                <c:pt idx="30">
                  <c:v>1.0217275951039766</c:v>
                </c:pt>
                <c:pt idx="31">
                  <c:v>0.98661252185072057</c:v>
                </c:pt>
                <c:pt idx="32">
                  <c:v>1.1390540544413768</c:v>
                </c:pt>
                <c:pt idx="33">
                  <c:v>1.1542097218275744</c:v>
                </c:pt>
                <c:pt idx="34">
                  <c:v>1.2441020800353675</c:v>
                </c:pt>
                <c:pt idx="35">
                  <c:v>1.3803580195359983</c:v>
                </c:pt>
                <c:pt idx="36">
                  <c:v>0.93105569074574523</c:v>
                </c:pt>
                <c:pt idx="37">
                  <c:v>1.0309354497892</c:v>
                </c:pt>
                <c:pt idx="38">
                  <c:v>1.0468542728129084</c:v>
                </c:pt>
                <c:pt idx="39">
                  <c:v>1.1793989498054807</c:v>
                </c:pt>
                <c:pt idx="40">
                  <c:v>1.2275371700780233</c:v>
                </c:pt>
                <c:pt idx="41">
                  <c:v>1.3134719848525691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411200"/>
        <c:axId val="159421184"/>
      </c:scatterChart>
      <c:valAx>
        <c:axId val="159411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9421184"/>
        <c:crosses val="autoZero"/>
        <c:crossBetween val="midCat"/>
      </c:valAx>
      <c:valAx>
        <c:axId val="1594211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594112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5%'!$AM$46:$AM$87</c:f>
              <c:numCache>
                <c:formatCode>0.0000</c:formatCode>
                <c:ptCount val="42"/>
                <c:pt idx="0">
                  <c:v>17.934756884524734</c:v>
                </c:pt>
                <c:pt idx="1">
                  <c:v>18.139944855733741</c:v>
                </c:pt>
                <c:pt idx="2">
                  <c:v>16.870502022138705</c:v>
                </c:pt>
                <c:pt idx="3">
                  <c:v>16.768783341242379</c:v>
                </c:pt>
                <c:pt idx="4">
                  <c:v>16.676100177379109</c:v>
                </c:pt>
                <c:pt idx="5">
                  <c:v>16.642684696464197</c:v>
                </c:pt>
                <c:pt idx="6">
                  <c:v>17.092175200625348</c:v>
                </c:pt>
                <c:pt idx="7">
                  <c:v>10.521896141052599</c:v>
                </c:pt>
                <c:pt idx="8">
                  <c:v>11.13943917718543</c:v>
                </c:pt>
                <c:pt idx="9">
                  <c:v>7.53772940273383</c:v>
                </c:pt>
                <c:pt idx="10">
                  <c:v>7.4126800622046769</c:v>
                </c:pt>
                <c:pt idx="11">
                  <c:v>16.625702584227422</c:v>
                </c:pt>
                <c:pt idx="12">
                  <c:v>11.014715879973965</c:v>
                </c:pt>
                <c:pt idx="13">
                  <c:v>8.0032999115325545</c:v>
                </c:pt>
                <c:pt idx="14">
                  <c:v>7.1302201167962007</c:v>
                </c:pt>
                <c:pt idx="15">
                  <c:v>6.9825533888886833</c:v>
                </c:pt>
                <c:pt idx="16">
                  <c:v>5.1827041839998005</c:v>
                </c:pt>
                <c:pt idx="17">
                  <c:v>12.056749631081965</c:v>
                </c:pt>
                <c:pt idx="18">
                  <c:v>7.5466673703722709</c:v>
                </c:pt>
                <c:pt idx="19">
                  <c:v>6.7121739492090953</c:v>
                </c:pt>
                <c:pt idx="20">
                  <c:v>5.4452906977689084</c:v>
                </c:pt>
                <c:pt idx="21">
                  <c:v>5.0228310173406943</c:v>
                </c:pt>
                <c:pt idx="22">
                  <c:v>4.6563017331557885</c:v>
                </c:pt>
                <c:pt idx="23">
                  <c:v>10.665172987220592</c:v>
                </c:pt>
                <c:pt idx="24">
                  <c:v>7.4249326113908189</c:v>
                </c:pt>
                <c:pt idx="25">
                  <c:v>5.2580559635613255</c:v>
                </c:pt>
                <c:pt idx="26">
                  <c:v>5.0981641648834568</c:v>
                </c:pt>
                <c:pt idx="27">
                  <c:v>4.62027986648339</c:v>
                </c:pt>
                <c:pt idx="28">
                  <c:v>4.6678540510452278</c:v>
                </c:pt>
                <c:pt idx="29">
                  <c:v>10.852979170613573</c:v>
                </c:pt>
                <c:pt idx="30">
                  <c:v>6.6265100156354766</c:v>
                </c:pt>
                <c:pt idx="31">
                  <c:v>5.0987934886544846</c:v>
                </c:pt>
                <c:pt idx="32">
                  <c:v>4.6348929235220853</c:v>
                </c:pt>
                <c:pt idx="33">
                  <c:v>4.7033287821276586</c:v>
                </c:pt>
                <c:pt idx="34">
                  <c:v>4.7784002204835652</c:v>
                </c:pt>
                <c:pt idx="35">
                  <c:v>17.748405955359281</c:v>
                </c:pt>
                <c:pt idx="36">
                  <c:v>8.0062465722603715</c:v>
                </c:pt>
                <c:pt idx="37">
                  <c:v>5.3448381323859486</c:v>
                </c:pt>
                <c:pt idx="38">
                  <c:v>4.7701464633387003</c:v>
                </c:pt>
                <c:pt idx="39">
                  <c:v>4.6219281833318853</c:v>
                </c:pt>
                <c:pt idx="40">
                  <c:v>4.8300088641498844</c:v>
                </c:pt>
                <c:pt idx="41">
                  <c:v>4.8369127697212937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456640"/>
        <c:axId val="159458432"/>
      </c:scatterChart>
      <c:valAx>
        <c:axId val="159456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9458432"/>
        <c:crosses val="autoZero"/>
        <c:crossBetween val="midCat"/>
      </c:valAx>
      <c:valAx>
        <c:axId val="1594584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594566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5%'!$AA$88:$AA$129</c:f>
              <c:numCache>
                <c:formatCode>0.0000</c:formatCode>
                <c:ptCount val="42"/>
                <c:pt idx="0">
                  <c:v>0.56169696969696981</c:v>
                </c:pt>
                <c:pt idx="1">
                  <c:v>0.56984848484848449</c:v>
                </c:pt>
                <c:pt idx="2">
                  <c:v>0.73236363636363611</c:v>
                </c:pt>
                <c:pt idx="3">
                  <c:v>0.74415151515151523</c:v>
                </c:pt>
                <c:pt idx="4">
                  <c:v>0.74224242424242404</c:v>
                </c:pt>
                <c:pt idx="5">
                  <c:v>0.74166666666666625</c:v>
                </c:pt>
                <c:pt idx="6">
                  <c:v>0.74369696969696941</c:v>
                </c:pt>
                <c:pt idx="7">
                  <c:v>0.92475757575757567</c:v>
                </c:pt>
                <c:pt idx="8">
                  <c:v>0.93299999999999927</c:v>
                </c:pt>
                <c:pt idx="9">
                  <c:v>0.97172727272727277</c:v>
                </c:pt>
                <c:pt idx="10">
                  <c:v>0.98418181818181838</c:v>
                </c:pt>
                <c:pt idx="11">
                  <c:v>0.75799999999999967</c:v>
                </c:pt>
                <c:pt idx="12">
                  <c:v>0.92821212121212038</c:v>
                </c:pt>
                <c:pt idx="13">
                  <c:v>0.9703333333333336</c:v>
                </c:pt>
                <c:pt idx="14">
                  <c:v>0.98521212121212176</c:v>
                </c:pt>
                <c:pt idx="15">
                  <c:v>0.9913030303030308</c:v>
                </c:pt>
                <c:pt idx="16">
                  <c:v>0.99857575757575801</c:v>
                </c:pt>
                <c:pt idx="17">
                  <c:v>0.84721212121212119</c:v>
                </c:pt>
                <c:pt idx="18">
                  <c:v>0.97160606060606047</c:v>
                </c:pt>
                <c:pt idx="19">
                  <c:v>0.99354545454545473</c:v>
                </c:pt>
                <c:pt idx="20">
                  <c:v>0.99833333333333374</c:v>
                </c:pt>
                <c:pt idx="21">
                  <c:v>0.99951515151515169</c:v>
                </c:pt>
                <c:pt idx="22">
                  <c:v>0.99987878787878803</c:v>
                </c:pt>
                <c:pt idx="23">
                  <c:v>0.93048484848484803</c:v>
                </c:pt>
                <c:pt idx="24">
                  <c:v>0.98509090909091024</c:v>
                </c:pt>
                <c:pt idx="25">
                  <c:v>0.99757575757575789</c:v>
                </c:pt>
                <c:pt idx="26">
                  <c:v>0.99936363636363656</c:v>
                </c:pt>
                <c:pt idx="27">
                  <c:v>1</c:v>
                </c:pt>
                <c:pt idx="28">
                  <c:v>1</c:v>
                </c:pt>
                <c:pt idx="29">
                  <c:v>0.9354242424242426</c:v>
                </c:pt>
                <c:pt idx="30">
                  <c:v>0.99269696969696963</c:v>
                </c:pt>
                <c:pt idx="31">
                  <c:v>0.99921212121212133</c:v>
                </c:pt>
                <c:pt idx="32">
                  <c:v>0.99996969696969695</c:v>
                </c:pt>
                <c:pt idx="33">
                  <c:v>1</c:v>
                </c:pt>
                <c:pt idx="34">
                  <c:v>1</c:v>
                </c:pt>
                <c:pt idx="35">
                  <c:v>0.5724848484848486</c:v>
                </c:pt>
                <c:pt idx="36">
                  <c:v>0.96693939393939343</c:v>
                </c:pt>
                <c:pt idx="37">
                  <c:v>0.99854545454545507</c:v>
                </c:pt>
                <c:pt idx="38">
                  <c:v>0.99984848484848488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09888"/>
        <c:axId val="159589504"/>
      </c:scatterChart>
      <c:valAx>
        <c:axId val="159509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9589504"/>
        <c:crosses val="autoZero"/>
        <c:crossBetween val="midCat"/>
      </c:valAx>
      <c:valAx>
        <c:axId val="15958950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59509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5%'!$AG$88:$AG$129</c:f>
              <c:numCache>
                <c:formatCode>0.0000</c:formatCode>
                <c:ptCount val="42"/>
                <c:pt idx="0">
                  <c:v>0.67219459874341569</c:v>
                </c:pt>
                <c:pt idx="1">
                  <c:v>0.67068349496161483</c:v>
                </c:pt>
                <c:pt idx="2">
                  <c:v>0.80137645731728069</c:v>
                </c:pt>
                <c:pt idx="3">
                  <c:v>0.80060187343352807</c:v>
                </c:pt>
                <c:pt idx="4">
                  <c:v>0.80822511399299846</c:v>
                </c:pt>
                <c:pt idx="5">
                  <c:v>0.79585717274092016</c:v>
                </c:pt>
                <c:pt idx="6">
                  <c:v>0.79481503817479549</c:v>
                </c:pt>
                <c:pt idx="7">
                  <c:v>1.018049958490479</c:v>
                </c:pt>
                <c:pt idx="8">
                  <c:v>1.0025280201537212</c:v>
                </c:pt>
                <c:pt idx="9">
                  <c:v>1.1133344659694762</c:v>
                </c:pt>
                <c:pt idx="10">
                  <c:v>1.1797353295265482</c:v>
                </c:pt>
                <c:pt idx="11">
                  <c:v>0.78713020970242653</c:v>
                </c:pt>
                <c:pt idx="12">
                  <c:v>0.99764777461051946</c:v>
                </c:pt>
                <c:pt idx="13">
                  <c:v>1.1126634434188127</c:v>
                </c:pt>
                <c:pt idx="14">
                  <c:v>1.1540932982419552</c:v>
                </c:pt>
                <c:pt idx="15">
                  <c:v>1.2630803781499713</c:v>
                </c:pt>
                <c:pt idx="16">
                  <c:v>1.4272182474759447</c:v>
                </c:pt>
                <c:pt idx="17">
                  <c:v>0.91941871830785804</c:v>
                </c:pt>
                <c:pt idx="18">
                  <c:v>1.0808942749846637</c:v>
                </c:pt>
                <c:pt idx="19">
                  <c:v>1.2744937146856088</c:v>
                </c:pt>
                <c:pt idx="20">
                  <c:v>1.3792836932889938</c:v>
                </c:pt>
                <c:pt idx="21">
                  <c:v>1.4704736330974293</c:v>
                </c:pt>
                <c:pt idx="22">
                  <c:v>1.6726420434104781</c:v>
                </c:pt>
                <c:pt idx="23">
                  <c:v>1.0091322480221361</c:v>
                </c:pt>
                <c:pt idx="24">
                  <c:v>1.1800064498976388</c:v>
                </c:pt>
                <c:pt idx="25">
                  <c:v>1.3765820650649312</c:v>
                </c:pt>
                <c:pt idx="26">
                  <c:v>1.5084956197737744</c:v>
                </c:pt>
                <c:pt idx="27">
                  <c:v>1.6664286153614944</c:v>
                </c:pt>
                <c:pt idx="28">
                  <c:v>1.8227983485822614</c:v>
                </c:pt>
                <c:pt idx="29">
                  <c:v>1.0055930559615693</c:v>
                </c:pt>
                <c:pt idx="30">
                  <c:v>1.2841014664499126</c:v>
                </c:pt>
                <c:pt idx="31">
                  <c:v>1.4905818104962005</c:v>
                </c:pt>
                <c:pt idx="32">
                  <c:v>1.6488545344864525</c:v>
                </c:pt>
                <c:pt idx="33">
                  <c:v>1.8033771718217562</c:v>
                </c:pt>
                <c:pt idx="34">
                  <c:v>1.9086926768783061</c:v>
                </c:pt>
                <c:pt idx="35">
                  <c:v>0.6646214434814065</c:v>
                </c:pt>
                <c:pt idx="36">
                  <c:v>1.1041347174603908</c:v>
                </c:pt>
                <c:pt idx="37">
                  <c:v>1.3757395219873123</c:v>
                </c:pt>
                <c:pt idx="38">
                  <c:v>1.5845973278579057</c:v>
                </c:pt>
                <c:pt idx="39">
                  <c:v>1.7384279137620828</c:v>
                </c:pt>
                <c:pt idx="40">
                  <c:v>1.9505419083458324</c:v>
                </c:pt>
                <c:pt idx="41">
                  <c:v>1.9142288806074774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04800"/>
        <c:axId val="159806592"/>
      </c:scatterChart>
      <c:valAx>
        <c:axId val="159804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9806592"/>
        <c:crosses val="autoZero"/>
        <c:crossBetween val="midCat"/>
      </c:valAx>
      <c:valAx>
        <c:axId val="1598065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598048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2.9437461703974321</c:v>
                </c:pt>
                <c:pt idx="10">
                  <c:v>3.0617627472309774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2.933791143435188</c:v>
                </c:pt>
                <c:pt idx="14">
                  <c:v>3.0526926885296706</c:v>
                </c:pt>
                <c:pt idx="15">
                  <c:v>3.3385178735773149</c:v>
                </c:pt>
                <c:pt idx="16">
                  <c:v>3.4855995361372458</c:v>
                </c:pt>
                <c:pt idx="17">
                  <c:v>2</c:v>
                </c:pt>
                <c:pt idx="18">
                  <c:v>2.9453416878044272</c:v>
                </c:pt>
                <c:pt idx="19">
                  <c:v>3.322517903695926</c:v>
                </c:pt>
                <c:pt idx="20">
                  <c:v>3.5437001976932323</c:v>
                </c:pt>
                <c:pt idx="21">
                  <c:v>3.5355045831496836</c:v>
                </c:pt>
                <c:pt idx="22">
                  <c:v>3.8344090228863359</c:v>
                </c:pt>
                <c:pt idx="23">
                  <c:v>2.2340150617888308</c:v>
                </c:pt>
                <c:pt idx="24">
                  <c:v>3.0589733622494282</c:v>
                </c:pt>
                <c:pt idx="25">
                  <c:v>3.5321921301248693</c:v>
                </c:pt>
                <c:pt idx="26">
                  <c:v>3.5680281304567014</c:v>
                </c:pt>
                <c:pt idx="27">
                  <c:v>3.7848714713128566</c:v>
                </c:pt>
                <c:pt idx="28">
                  <c:v>3.8853880546362642</c:v>
                </c:pt>
                <c:pt idx="29">
                  <c:v>2.2360679774997845</c:v>
                </c:pt>
                <c:pt idx="30">
                  <c:v>3.3349537118487551</c:v>
                </c:pt>
                <c:pt idx="31">
                  <c:v>3.5326295817066891</c:v>
                </c:pt>
                <c:pt idx="32">
                  <c:v>3.7483043245343537</c:v>
                </c:pt>
                <c:pt idx="33">
                  <c:v>3.9161422469391107</c:v>
                </c:pt>
                <c:pt idx="34">
                  <c:v>4.2465038903967276</c:v>
                </c:pt>
                <c:pt idx="35">
                  <c:v>1</c:v>
                </c:pt>
                <c:pt idx="36">
                  <c:v>2.9415952640940128</c:v>
                </c:pt>
                <c:pt idx="37">
                  <c:v>3.4454847098770229</c:v>
                </c:pt>
                <c:pt idx="38">
                  <c:v>3.6372097114910802</c:v>
                </c:pt>
                <c:pt idx="39">
                  <c:v>3.8662298467158189</c:v>
                </c:pt>
                <c:pt idx="40">
                  <c:v>4.3516218765777479</c:v>
                </c:pt>
                <c:pt idx="41">
                  <c:v>4.383363138077943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25280"/>
        <c:axId val="159831168"/>
      </c:scatterChart>
      <c:valAx>
        <c:axId val="159825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9831168"/>
        <c:crosses val="autoZero"/>
        <c:crossBetween val="midCat"/>
      </c:valAx>
      <c:valAx>
        <c:axId val="1598311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59825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5%'!$AK$88:$AK$129</c:f>
              <c:numCache>
                <c:formatCode>0.0000</c:formatCode>
                <c:ptCount val="42"/>
                <c:pt idx="0">
                  <c:v>0.77074327360045058</c:v>
                </c:pt>
                <c:pt idx="1">
                  <c:v>0.74528105603402939</c:v>
                </c:pt>
                <c:pt idx="2">
                  <c:v>0.61384044992988263</c:v>
                </c:pt>
                <c:pt idx="3">
                  <c:v>0.63811520561009016</c:v>
                </c:pt>
                <c:pt idx="4">
                  <c:v>0.61438541439642236</c:v>
                </c:pt>
                <c:pt idx="5">
                  <c:v>0.61727418610784479</c:v>
                </c:pt>
                <c:pt idx="6">
                  <c:v>0.64591964832476678</c:v>
                </c:pt>
                <c:pt idx="7">
                  <c:v>0.56597822916838714</c:v>
                </c:pt>
                <c:pt idx="8">
                  <c:v>0.61165835602152796</c:v>
                </c:pt>
                <c:pt idx="9">
                  <c:v>0.64586479493376781</c:v>
                </c:pt>
                <c:pt idx="10">
                  <c:v>0.64848566074635727</c:v>
                </c:pt>
                <c:pt idx="11">
                  <c:v>0.6563421733995386</c:v>
                </c:pt>
                <c:pt idx="12">
                  <c:v>0.5539987569875171</c:v>
                </c:pt>
                <c:pt idx="13">
                  <c:v>0.64233894834928373</c:v>
                </c:pt>
                <c:pt idx="14">
                  <c:v>0.66377566331352067</c:v>
                </c:pt>
                <c:pt idx="15">
                  <c:v>0.64119140244230688</c:v>
                </c:pt>
                <c:pt idx="16">
                  <c:v>0.7426801177382697</c:v>
                </c:pt>
                <c:pt idx="17">
                  <c:v>0.62324885792861939</c:v>
                </c:pt>
                <c:pt idx="18">
                  <c:v>0.60530103483302644</c:v>
                </c:pt>
                <c:pt idx="19">
                  <c:v>0.69780952253687079</c:v>
                </c:pt>
                <c:pt idx="20">
                  <c:v>0.72504701058017884</c:v>
                </c:pt>
                <c:pt idx="21">
                  <c:v>0.79478304785224685</c:v>
                </c:pt>
                <c:pt idx="22">
                  <c:v>0.87457449122784792</c:v>
                </c:pt>
                <c:pt idx="23">
                  <c:v>0.58866776858376002</c:v>
                </c:pt>
                <c:pt idx="24">
                  <c:v>0.60533012510307349</c:v>
                </c:pt>
                <c:pt idx="25">
                  <c:v>0.72113149545933564</c:v>
                </c:pt>
                <c:pt idx="26">
                  <c:v>0.81383495948557727</c:v>
                </c:pt>
                <c:pt idx="27">
                  <c:v>0.82877122916010382</c:v>
                </c:pt>
                <c:pt idx="28">
                  <c:v>0.9472246664228563</c:v>
                </c:pt>
                <c:pt idx="29">
                  <c:v>0.62190983639468145</c:v>
                </c:pt>
                <c:pt idx="30">
                  <c:v>0.68404982666267544</c:v>
                </c:pt>
                <c:pt idx="31">
                  <c:v>0.82450920594880728</c:v>
                </c:pt>
                <c:pt idx="32">
                  <c:v>0.85547276458551957</c:v>
                </c:pt>
                <c:pt idx="33">
                  <c:v>0.93991506582539974</c:v>
                </c:pt>
                <c:pt idx="34">
                  <c:v>1.0521534689067045</c:v>
                </c:pt>
                <c:pt idx="35">
                  <c:v>0.77846074450190306</c:v>
                </c:pt>
                <c:pt idx="36">
                  <c:v>0.61958004748328943</c:v>
                </c:pt>
                <c:pt idx="37">
                  <c:v>0.71570043586087384</c:v>
                </c:pt>
                <c:pt idx="38">
                  <c:v>0.90332847248545245</c:v>
                </c:pt>
                <c:pt idx="39">
                  <c:v>0.90111037976484964</c:v>
                </c:pt>
                <c:pt idx="40">
                  <c:v>1.0716681530339418</c:v>
                </c:pt>
                <c:pt idx="41">
                  <c:v>1.0802774661967964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89120"/>
        <c:axId val="159995008"/>
      </c:scatterChart>
      <c:valAx>
        <c:axId val="159989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9995008"/>
        <c:crosses val="autoZero"/>
        <c:crossBetween val="midCat"/>
      </c:valAx>
      <c:valAx>
        <c:axId val="1599950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59989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5%'!$AM$88:$AM$129</c:f>
              <c:numCache>
                <c:formatCode>0.0000</c:formatCode>
                <c:ptCount val="42"/>
                <c:pt idx="0">
                  <c:v>11.36878402068618</c:v>
                </c:pt>
                <c:pt idx="1">
                  <c:v>11.270864610154312</c:v>
                </c:pt>
                <c:pt idx="2">
                  <c:v>10.927185153150281</c:v>
                </c:pt>
                <c:pt idx="3">
                  <c:v>10.33592017182878</c:v>
                </c:pt>
                <c:pt idx="4">
                  <c:v>11.181205978738417</c:v>
                </c:pt>
                <c:pt idx="5">
                  <c:v>10.538362836603318</c:v>
                </c:pt>
                <c:pt idx="6">
                  <c:v>10.476335267896253</c:v>
                </c:pt>
                <c:pt idx="7">
                  <c:v>6.2259183749380727</c:v>
                </c:pt>
                <c:pt idx="8">
                  <c:v>6.2003418306785143</c:v>
                </c:pt>
                <c:pt idx="9">
                  <c:v>4.4835556068236269</c:v>
                </c:pt>
                <c:pt idx="10">
                  <c:v>4.3220089566739652</c:v>
                </c:pt>
                <c:pt idx="11">
                  <c:v>10.016432294907668</c:v>
                </c:pt>
                <c:pt idx="12">
                  <c:v>6.2209104473647674</c:v>
                </c:pt>
                <c:pt idx="13">
                  <c:v>4.4726839699549865</c:v>
                </c:pt>
                <c:pt idx="14">
                  <c:v>4.1625179342453205</c:v>
                </c:pt>
                <c:pt idx="15">
                  <c:v>4.100161300700357</c:v>
                </c:pt>
                <c:pt idx="16">
                  <c:v>3.5937968355245289</c:v>
                </c:pt>
                <c:pt idx="17">
                  <c:v>6.7726735038040431</c:v>
                </c:pt>
                <c:pt idx="18">
                  <c:v>4.4674758780116415</c:v>
                </c:pt>
                <c:pt idx="19">
                  <c:v>3.966868095705709</c:v>
                </c:pt>
                <c:pt idx="20">
                  <c:v>3.6617602409312169</c:v>
                </c:pt>
                <c:pt idx="21">
                  <c:v>3.579948070707565</c:v>
                </c:pt>
                <c:pt idx="22">
                  <c:v>3.846626943824373</c:v>
                </c:pt>
                <c:pt idx="23">
                  <c:v>6.4256192793301645</c:v>
                </c:pt>
                <c:pt idx="24">
                  <c:v>4.2145639561211272</c:v>
                </c:pt>
                <c:pt idx="25">
                  <c:v>3.7169785365966872</c:v>
                </c:pt>
                <c:pt idx="26">
                  <c:v>3.6103706752878453</c:v>
                </c:pt>
                <c:pt idx="27">
                  <c:v>3.7848714713128566</c:v>
                </c:pt>
                <c:pt idx="28">
                  <c:v>3.8853880546362642</c:v>
                </c:pt>
                <c:pt idx="29">
                  <c:v>6.0331140017660232</c:v>
                </c:pt>
                <c:pt idx="30">
                  <c:v>3.9744581497829437</c:v>
                </c:pt>
                <c:pt idx="31">
                  <c:v>3.6117089813250054</c:v>
                </c:pt>
                <c:pt idx="32">
                  <c:v>3.751093498213852</c:v>
                </c:pt>
                <c:pt idx="33">
                  <c:v>3.9161422469391107</c:v>
                </c:pt>
                <c:pt idx="34">
                  <c:v>4.2465038903967276</c:v>
                </c:pt>
                <c:pt idx="35">
                  <c:v>11.963988699686645</c:v>
                </c:pt>
                <c:pt idx="36">
                  <c:v>4.7398207043586185</c:v>
                </c:pt>
                <c:pt idx="37">
                  <c:v>3.5265792550755344</c:v>
                </c:pt>
                <c:pt idx="38">
                  <c:v>3.6372097114910802</c:v>
                </c:pt>
                <c:pt idx="39">
                  <c:v>3.8662298467158189</c:v>
                </c:pt>
                <c:pt idx="40">
                  <c:v>4.3516218765777479</c:v>
                </c:pt>
                <c:pt idx="41">
                  <c:v>4.383363138077943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432"/>
        <c:axId val="160019968"/>
      </c:scatterChart>
      <c:valAx>
        <c:axId val="160018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0019968"/>
        <c:crosses val="autoZero"/>
        <c:crossBetween val="midCat"/>
      </c:valAx>
      <c:valAx>
        <c:axId val="1600199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60018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5%'!$AA$130:$AA$171</c:f>
              <c:numCache>
                <c:formatCode>0.0000</c:formatCode>
                <c:ptCount val="42"/>
                <c:pt idx="0">
                  <c:v>0.69481818181818211</c:v>
                </c:pt>
                <c:pt idx="1">
                  <c:v>0.69890909090909092</c:v>
                </c:pt>
                <c:pt idx="2">
                  <c:v>0.85251515151515112</c:v>
                </c:pt>
                <c:pt idx="3">
                  <c:v>0.85363636363636419</c:v>
                </c:pt>
                <c:pt idx="4">
                  <c:v>0.8570303030303027</c:v>
                </c:pt>
                <c:pt idx="5">
                  <c:v>0.85109090909090923</c:v>
                </c:pt>
                <c:pt idx="6">
                  <c:v>0.85199999999999965</c:v>
                </c:pt>
                <c:pt idx="7">
                  <c:v>0.97400000000000087</c:v>
                </c:pt>
                <c:pt idx="8">
                  <c:v>0.97103030303030247</c:v>
                </c:pt>
                <c:pt idx="9">
                  <c:v>0.99033333333333362</c:v>
                </c:pt>
                <c:pt idx="10">
                  <c:v>0.99693939393939446</c:v>
                </c:pt>
                <c:pt idx="11">
                  <c:v>0.84584848484848574</c:v>
                </c:pt>
                <c:pt idx="12">
                  <c:v>0.97524242424242469</c:v>
                </c:pt>
                <c:pt idx="13">
                  <c:v>0.99063636363636431</c:v>
                </c:pt>
                <c:pt idx="14">
                  <c:v>0.99660606060606083</c:v>
                </c:pt>
                <c:pt idx="15">
                  <c:v>0.99851515151515169</c:v>
                </c:pt>
                <c:pt idx="16">
                  <c:v>0.99987878787878803</c:v>
                </c:pt>
                <c:pt idx="17">
                  <c:v>0.92230303030303051</c:v>
                </c:pt>
                <c:pt idx="18">
                  <c:v>0.98981818181818215</c:v>
                </c:pt>
                <c:pt idx="19">
                  <c:v>0.9986666666666667</c:v>
                </c:pt>
                <c:pt idx="20">
                  <c:v>0.99993939393939402</c:v>
                </c:pt>
                <c:pt idx="21">
                  <c:v>1</c:v>
                </c:pt>
                <c:pt idx="22">
                  <c:v>1</c:v>
                </c:pt>
                <c:pt idx="23">
                  <c:v>0.97642424242424197</c:v>
                </c:pt>
                <c:pt idx="24">
                  <c:v>0.99639393939393983</c:v>
                </c:pt>
                <c:pt idx="25">
                  <c:v>0.99981818181818183</c:v>
                </c:pt>
                <c:pt idx="26">
                  <c:v>0.99993939393939402</c:v>
                </c:pt>
                <c:pt idx="27">
                  <c:v>1</c:v>
                </c:pt>
                <c:pt idx="28">
                  <c:v>1</c:v>
                </c:pt>
                <c:pt idx="29">
                  <c:v>0.97548484848484873</c:v>
                </c:pt>
                <c:pt idx="30">
                  <c:v>0.99881818181818205</c:v>
                </c:pt>
                <c:pt idx="31">
                  <c:v>0.99996969696969695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0.70584848484848495</c:v>
                </c:pt>
                <c:pt idx="36">
                  <c:v>0.98972727272727379</c:v>
                </c:pt>
                <c:pt idx="37">
                  <c:v>0.99993939393939402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30112"/>
        <c:axId val="160331648"/>
      </c:scatterChart>
      <c:valAx>
        <c:axId val="160330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0331648"/>
        <c:crosses val="autoZero"/>
        <c:crossBetween val="midCat"/>
      </c:valAx>
      <c:valAx>
        <c:axId val="1603316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603301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5%'!$AG$130:$AG$171</c:f>
              <c:numCache>
                <c:formatCode>0.0000</c:formatCode>
                <c:ptCount val="42"/>
                <c:pt idx="0">
                  <c:v>0.61561182304231066</c:v>
                </c:pt>
                <c:pt idx="1">
                  <c:v>0.61261823613082467</c:v>
                </c:pt>
                <c:pt idx="2">
                  <c:v>0.70241426290468567</c:v>
                </c:pt>
                <c:pt idx="3">
                  <c:v>0.70038885175354582</c:v>
                </c:pt>
                <c:pt idx="4">
                  <c:v>0.69454486118693393</c:v>
                </c:pt>
                <c:pt idx="5">
                  <c:v>0.69390238563988216</c:v>
                </c:pt>
                <c:pt idx="6">
                  <c:v>0.70620171723515779</c:v>
                </c:pt>
                <c:pt idx="7">
                  <c:v>0.83768637050811667</c:v>
                </c:pt>
                <c:pt idx="8">
                  <c:v>0.84983240062021548</c:v>
                </c:pt>
                <c:pt idx="9">
                  <c:v>0.93154885058641268</c:v>
                </c:pt>
                <c:pt idx="10">
                  <c:v>1.0088059539561298</c:v>
                </c:pt>
                <c:pt idx="11">
                  <c:v>0.70153191865686948</c:v>
                </c:pt>
                <c:pt idx="12">
                  <c:v>0.82583734153360921</c:v>
                </c:pt>
                <c:pt idx="13">
                  <c:v>0.95049603980623809</c:v>
                </c:pt>
                <c:pt idx="14">
                  <c:v>1.0111861943640472</c:v>
                </c:pt>
                <c:pt idx="15">
                  <c:v>1.0998885940548857</c:v>
                </c:pt>
                <c:pt idx="16">
                  <c:v>1.2826932898682053</c:v>
                </c:pt>
                <c:pt idx="17">
                  <c:v>0.79783993677690024</c:v>
                </c:pt>
                <c:pt idx="18">
                  <c:v>0.92890622458440664</c:v>
                </c:pt>
                <c:pt idx="19">
                  <c:v>1.1292802767459476</c:v>
                </c:pt>
                <c:pt idx="20">
                  <c:v>1.2120199738635491</c:v>
                </c:pt>
                <c:pt idx="21">
                  <c:v>1.3458351024066628</c:v>
                </c:pt>
                <c:pt idx="22">
                  <c:v>1.5485504400416041</c:v>
                </c:pt>
                <c:pt idx="23">
                  <c:v>0.83916521769782959</c:v>
                </c:pt>
                <c:pt idx="24">
                  <c:v>1.0047525157125208</c:v>
                </c:pt>
                <c:pt idx="25">
                  <c:v>1.2468022750574328</c:v>
                </c:pt>
                <c:pt idx="26">
                  <c:v>1.3313808237332267</c:v>
                </c:pt>
                <c:pt idx="27">
                  <c:v>1.5262541912716687</c:v>
                </c:pt>
                <c:pt idx="28">
                  <c:v>1.6601588482155138</c:v>
                </c:pt>
                <c:pt idx="29">
                  <c:v>0.82950877114344057</c:v>
                </c:pt>
                <c:pt idx="30">
                  <c:v>1.1224426127195251</c:v>
                </c:pt>
                <c:pt idx="31">
                  <c:v>1.3816768933468129</c:v>
                </c:pt>
                <c:pt idx="32">
                  <c:v>1.4797427786549426</c:v>
                </c:pt>
                <c:pt idx="33">
                  <c:v>1.7170997547459126</c:v>
                </c:pt>
                <c:pt idx="34">
                  <c:v>1.8017151051519562</c:v>
                </c:pt>
                <c:pt idx="35">
                  <c:v>0.610519269843106</c:v>
                </c:pt>
                <c:pt idx="36">
                  <c:v>0.9492572190392714</c:v>
                </c:pt>
                <c:pt idx="37">
                  <c:v>1.2163777893501475</c:v>
                </c:pt>
                <c:pt idx="38">
                  <c:v>1.4582687514195307</c:v>
                </c:pt>
                <c:pt idx="39">
                  <c:v>1.6622712652907721</c:v>
                </c:pt>
                <c:pt idx="40">
                  <c:v>1.7617261978931693</c:v>
                </c:pt>
                <c:pt idx="41">
                  <c:v>1.7911823328382801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58784"/>
        <c:axId val="160360320"/>
      </c:scatterChart>
      <c:valAx>
        <c:axId val="160358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0360320"/>
        <c:crosses val="autoZero"/>
        <c:crossBetween val="midCat"/>
      </c:valAx>
      <c:valAx>
        <c:axId val="1603603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60358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2.227170859083905</c:v>
                </c:pt>
                <c:pt idx="8">
                  <c:v>2.2142310375276311</c:v>
                </c:pt>
                <c:pt idx="9">
                  <c:v>2.7714822086405233</c:v>
                </c:pt>
                <c:pt idx="10">
                  <c:v>2.7810364283812139</c:v>
                </c:pt>
                <c:pt idx="11">
                  <c:v>1.4142135623731005</c:v>
                </c:pt>
                <c:pt idx="12">
                  <c:v>2.209416392862372</c:v>
                </c:pt>
                <c:pt idx="13">
                  <c:v>2.7652188593785803</c:v>
                </c:pt>
                <c:pt idx="14">
                  <c:v>2.8058606256800704</c:v>
                </c:pt>
                <c:pt idx="15">
                  <c:v>2.9260369460764895</c:v>
                </c:pt>
                <c:pt idx="16">
                  <c:v>3.0799669940193781</c:v>
                </c:pt>
                <c:pt idx="17">
                  <c:v>2</c:v>
                </c:pt>
                <c:pt idx="18">
                  <c:v>2.7562038098945867</c:v>
                </c:pt>
                <c:pt idx="19">
                  <c:v>2.9042236282012741</c:v>
                </c:pt>
                <c:pt idx="20">
                  <c:v>3.01816299332862</c:v>
                </c:pt>
                <c:pt idx="21">
                  <c:v>3.1610862036905774</c:v>
                </c:pt>
                <c:pt idx="22">
                  <c:v>3.4602924549984784</c:v>
                </c:pt>
                <c:pt idx="23">
                  <c:v>2.2132126316347143</c:v>
                </c:pt>
                <c:pt idx="24">
                  <c:v>2.7829811482030702</c:v>
                </c:pt>
                <c:pt idx="25">
                  <c:v>3.0843537702328869</c:v>
                </c:pt>
                <c:pt idx="26">
                  <c:v>3.1468660693308665</c:v>
                </c:pt>
                <c:pt idx="27">
                  <c:v>3.4041127041142625</c:v>
                </c:pt>
                <c:pt idx="28">
                  <c:v>3.5828374304061068</c:v>
                </c:pt>
                <c:pt idx="29">
                  <c:v>2.2094163928623725</c:v>
                </c:pt>
                <c:pt idx="30">
                  <c:v>2.908264991578112</c:v>
                </c:pt>
                <c:pt idx="31">
                  <c:v>3.1645215806295717</c:v>
                </c:pt>
                <c:pt idx="32">
                  <c:v>3.4261428984527615</c:v>
                </c:pt>
                <c:pt idx="33">
                  <c:v>3.6741393693222602</c:v>
                </c:pt>
                <c:pt idx="34">
                  <c:v>4.0382791023676541</c:v>
                </c:pt>
                <c:pt idx="35">
                  <c:v>1</c:v>
                </c:pt>
                <c:pt idx="36">
                  <c:v>2.7681973747177051</c:v>
                </c:pt>
                <c:pt idx="37">
                  <c:v>3.0099235108935489</c:v>
                </c:pt>
                <c:pt idx="38">
                  <c:v>3.3266715176605892</c:v>
                </c:pt>
                <c:pt idx="39">
                  <c:v>3.6114460538629074</c:v>
                </c:pt>
                <c:pt idx="40">
                  <c:v>4.0244505237416952</c:v>
                </c:pt>
                <c:pt idx="41">
                  <c:v>4.1416859281024969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112448"/>
        <c:axId val="225113984"/>
      </c:scatterChart>
      <c:valAx>
        <c:axId val="225112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5113984"/>
        <c:crosses val="autoZero"/>
        <c:crossBetween val="midCat"/>
      </c:valAx>
      <c:valAx>
        <c:axId val="2251139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51124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5%'!$AK$130:$AK$171</c:f>
              <c:numCache>
                <c:formatCode>0.0000</c:formatCode>
                <c:ptCount val="42"/>
                <c:pt idx="0">
                  <c:v>0.50867267958928297</c:v>
                </c:pt>
                <c:pt idx="1">
                  <c:v>0.53749287528208345</c:v>
                </c:pt>
                <c:pt idx="2">
                  <c:v>0.45909304713928989</c:v>
                </c:pt>
                <c:pt idx="3">
                  <c:v>0.46254055764230584</c:v>
                </c:pt>
                <c:pt idx="4">
                  <c:v>0.45582224297826895</c:v>
                </c:pt>
                <c:pt idx="5">
                  <c:v>0.4242922947020763</c:v>
                </c:pt>
                <c:pt idx="6">
                  <c:v>0.46046701287568853</c:v>
                </c:pt>
                <c:pt idx="7">
                  <c:v>0.44710853564486264</c:v>
                </c:pt>
                <c:pt idx="8">
                  <c:v>0.42875361218302926</c:v>
                </c:pt>
                <c:pt idx="9">
                  <c:v>0.51276022546023947</c:v>
                </c:pt>
                <c:pt idx="10">
                  <c:v>0.52698855571390757</c:v>
                </c:pt>
                <c:pt idx="11">
                  <c:v>0.50059905520905201</c:v>
                </c:pt>
                <c:pt idx="12">
                  <c:v>0.45232848567289358</c:v>
                </c:pt>
                <c:pt idx="13">
                  <c:v>0.485978189947538</c:v>
                </c:pt>
                <c:pt idx="14">
                  <c:v>0.50809014217033321</c:v>
                </c:pt>
                <c:pt idx="15">
                  <c:v>0.59040247474717611</c:v>
                </c:pt>
                <c:pt idx="16">
                  <c:v>0.64773371983426098</c:v>
                </c:pt>
                <c:pt idx="17">
                  <c:v>0.47897578524190898</c:v>
                </c:pt>
                <c:pt idx="18">
                  <c:v>0.50689764409792115</c:v>
                </c:pt>
                <c:pt idx="19">
                  <c:v>0.58840270562368813</c:v>
                </c:pt>
                <c:pt idx="20">
                  <c:v>0.61500920772425649</c:v>
                </c:pt>
                <c:pt idx="21">
                  <c:v>0.69858708737493924</c:v>
                </c:pt>
                <c:pt idx="22">
                  <c:v>0.80285082906910787</c:v>
                </c:pt>
                <c:pt idx="23">
                  <c:v>0.46014574209891607</c:v>
                </c:pt>
                <c:pt idx="24">
                  <c:v>0.52475834930265075</c:v>
                </c:pt>
                <c:pt idx="25">
                  <c:v>0.61819677693254649</c:v>
                </c:pt>
                <c:pt idx="26">
                  <c:v>0.71020732109951024</c:v>
                </c:pt>
                <c:pt idx="27">
                  <c:v>0.76917667296662884</c:v>
                </c:pt>
                <c:pt idx="28">
                  <c:v>0.89123355571602181</c:v>
                </c:pt>
                <c:pt idx="29">
                  <c:v>0.44915862358356068</c:v>
                </c:pt>
                <c:pt idx="30">
                  <c:v>0.60934074491685342</c:v>
                </c:pt>
                <c:pt idx="31">
                  <c:v>0.73122574945975161</c:v>
                </c:pt>
                <c:pt idx="32">
                  <c:v>0.77945605002320917</c:v>
                </c:pt>
                <c:pt idx="33">
                  <c:v>0.92268001709865799</c:v>
                </c:pt>
                <c:pt idx="34">
                  <c:v>1.0417670731640363</c:v>
                </c:pt>
                <c:pt idx="35">
                  <c:v>0.54624158227686148</c:v>
                </c:pt>
                <c:pt idx="36">
                  <c:v>0.48070275637941651</c:v>
                </c:pt>
                <c:pt idx="37">
                  <c:v>0.6064996620611669</c:v>
                </c:pt>
                <c:pt idx="38">
                  <c:v>0.8008216117047362</c:v>
                </c:pt>
                <c:pt idx="39">
                  <c:v>0.88536482856206566</c:v>
                </c:pt>
                <c:pt idx="40">
                  <c:v>1.012785227733989</c:v>
                </c:pt>
                <c:pt idx="41">
                  <c:v>1.0346785126538032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792384"/>
        <c:axId val="225793920"/>
      </c:scatterChart>
      <c:valAx>
        <c:axId val="225792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5793920"/>
        <c:crosses val="autoZero"/>
        <c:crossBetween val="midCat"/>
      </c:valAx>
      <c:valAx>
        <c:axId val="2257939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57923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5%'!$AM$130:$AM$171</c:f>
              <c:numCache>
                <c:formatCode>0.0000</c:formatCode>
                <c:ptCount val="42"/>
                <c:pt idx="0">
                  <c:v>8.0739289539250247</c:v>
                </c:pt>
                <c:pt idx="1">
                  <c:v>8.2173367629549219</c:v>
                </c:pt>
                <c:pt idx="2">
                  <c:v>7.2443688028639208</c:v>
                </c:pt>
                <c:pt idx="3">
                  <c:v>7.2631006807210223</c:v>
                </c:pt>
                <c:pt idx="4">
                  <c:v>7.0129270440578919</c:v>
                </c:pt>
                <c:pt idx="5">
                  <c:v>7.5022731750352225</c:v>
                </c:pt>
                <c:pt idx="6">
                  <c:v>7.0668268212340584</c:v>
                </c:pt>
                <c:pt idx="7">
                  <c:v>4.1839756263111312</c:v>
                </c:pt>
                <c:pt idx="8">
                  <c:v>4.2756094310152442</c:v>
                </c:pt>
                <c:pt idx="9">
                  <c:v>3.4060128297837782</c:v>
                </c:pt>
                <c:pt idx="10">
                  <c:v>3.0437868106803085</c:v>
                </c:pt>
                <c:pt idx="11">
                  <c:v>7.6601277562316143</c:v>
                </c:pt>
                <c:pt idx="12">
                  <c:v>4.2248634149592963</c:v>
                </c:pt>
                <c:pt idx="13">
                  <c:v>3.312836241392298</c:v>
                </c:pt>
                <c:pt idx="14">
                  <c:v>3.1281232837326485</c:v>
                </c:pt>
                <c:pt idx="15">
                  <c:v>3.0658961406527876</c:v>
                </c:pt>
                <c:pt idx="16">
                  <c:v>3.0857714743066622</c:v>
                </c:pt>
                <c:pt idx="17">
                  <c:v>4.8679124188025131</c:v>
                </c:pt>
                <c:pt idx="18">
                  <c:v>3.4180604223252042</c:v>
                </c:pt>
                <c:pt idx="19">
                  <c:v>3.0234808931136627</c:v>
                </c:pt>
                <c:pt idx="20">
                  <c:v>3.01816299332862</c:v>
                </c:pt>
                <c:pt idx="21">
                  <c:v>3.1610862036905774</c:v>
                </c:pt>
                <c:pt idx="22">
                  <c:v>3.4602924549984784</c:v>
                </c:pt>
                <c:pt idx="23">
                  <c:v>4.078222547186316</c:v>
                </c:pt>
                <c:pt idx="24">
                  <c:v>3.1084165546890095</c:v>
                </c:pt>
                <c:pt idx="25">
                  <c:v>3.0962911749990489</c:v>
                </c:pt>
                <c:pt idx="26">
                  <c:v>3.1468660693308665</c:v>
                </c:pt>
                <c:pt idx="27">
                  <c:v>3.4041127041142625</c:v>
                </c:pt>
                <c:pt idx="28">
                  <c:v>3.5828374304061068</c:v>
                </c:pt>
                <c:pt idx="29">
                  <c:v>4.2174049350093581</c:v>
                </c:pt>
                <c:pt idx="30">
                  <c:v>3.0121411714678645</c:v>
                </c:pt>
                <c:pt idx="31">
                  <c:v>3.1645215806295717</c:v>
                </c:pt>
                <c:pt idx="32">
                  <c:v>3.4261428984527615</c:v>
                </c:pt>
                <c:pt idx="33">
                  <c:v>3.6741393693222602</c:v>
                </c:pt>
                <c:pt idx="34">
                  <c:v>4.0382791023676541</c:v>
                </c:pt>
                <c:pt idx="35">
                  <c:v>7.8903838174798464</c:v>
                </c:pt>
                <c:pt idx="36">
                  <c:v>3.3724743734968876</c:v>
                </c:pt>
                <c:pt idx="37">
                  <c:v>3.0099235108935489</c:v>
                </c:pt>
                <c:pt idx="38">
                  <c:v>3.3266715176605892</c:v>
                </c:pt>
                <c:pt idx="39">
                  <c:v>3.6114460538629074</c:v>
                </c:pt>
                <c:pt idx="40">
                  <c:v>4.0244505237416952</c:v>
                </c:pt>
                <c:pt idx="41">
                  <c:v>4.1416859281024969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828096"/>
        <c:axId val="227829632"/>
      </c:scatterChart>
      <c:valAx>
        <c:axId val="227828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7829632"/>
        <c:crosses val="autoZero"/>
        <c:crossBetween val="midCat"/>
      </c:valAx>
      <c:valAx>
        <c:axId val="2278296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78280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5%'!$AA$172:$AA$213</c:f>
              <c:numCache>
                <c:formatCode>0.0000</c:formatCode>
                <c:ptCount val="42"/>
                <c:pt idx="0">
                  <c:v>0.80203030303030298</c:v>
                </c:pt>
                <c:pt idx="1">
                  <c:v>0.79154545454545466</c:v>
                </c:pt>
                <c:pt idx="2">
                  <c:v>0.9247878787878796</c:v>
                </c:pt>
                <c:pt idx="3">
                  <c:v>0.91769696969697023</c:v>
                </c:pt>
                <c:pt idx="4">
                  <c:v>0.92075757575757566</c:v>
                </c:pt>
                <c:pt idx="5">
                  <c:v>0.91806060606060635</c:v>
                </c:pt>
                <c:pt idx="6">
                  <c:v>0.91909090909090863</c:v>
                </c:pt>
                <c:pt idx="7">
                  <c:v>0.99066666666666736</c:v>
                </c:pt>
                <c:pt idx="8">
                  <c:v>0.99224242424242459</c:v>
                </c:pt>
                <c:pt idx="9">
                  <c:v>0.99851515151515169</c:v>
                </c:pt>
                <c:pt idx="10">
                  <c:v>0.99933333333333363</c:v>
                </c:pt>
                <c:pt idx="11">
                  <c:v>0.92133333333333267</c:v>
                </c:pt>
                <c:pt idx="12">
                  <c:v>0.99136363636363745</c:v>
                </c:pt>
                <c:pt idx="13">
                  <c:v>0.99775757575757607</c:v>
                </c:pt>
                <c:pt idx="14">
                  <c:v>0.99954545454545463</c:v>
                </c:pt>
                <c:pt idx="15">
                  <c:v>0.99981818181818194</c:v>
                </c:pt>
                <c:pt idx="16">
                  <c:v>1</c:v>
                </c:pt>
                <c:pt idx="17">
                  <c:v>0.96357575757575764</c:v>
                </c:pt>
                <c:pt idx="18">
                  <c:v>0.99827272727272776</c:v>
                </c:pt>
                <c:pt idx="19">
                  <c:v>0.99990909090909097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0.9927272727272729</c:v>
                </c:pt>
                <c:pt idx="24">
                  <c:v>0.99945454545454571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0.99063636363636365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0.7961818181818181</c:v>
                </c:pt>
                <c:pt idx="36">
                  <c:v>0.99766666666666681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258560"/>
        <c:axId val="228260096"/>
      </c:scatterChart>
      <c:valAx>
        <c:axId val="228258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8260096"/>
        <c:crosses val="autoZero"/>
        <c:crossBetween val="midCat"/>
      </c:valAx>
      <c:valAx>
        <c:axId val="228260096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82585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5%'!$AG$172:$AG$213</c:f>
              <c:numCache>
                <c:formatCode>0.0000</c:formatCode>
                <c:ptCount val="42"/>
                <c:pt idx="0">
                  <c:v>0.54886329556727442</c:v>
                </c:pt>
                <c:pt idx="1">
                  <c:v>0.54953832858107809</c:v>
                </c:pt>
                <c:pt idx="2">
                  <c:v>0.616444095616412</c:v>
                </c:pt>
                <c:pt idx="3">
                  <c:v>0.60866498696995186</c:v>
                </c:pt>
                <c:pt idx="4">
                  <c:v>0.60498728431369209</c:v>
                </c:pt>
                <c:pt idx="5">
                  <c:v>0.60575204330761601</c:v>
                </c:pt>
                <c:pt idx="6">
                  <c:v>0.61145003737564219</c:v>
                </c:pt>
                <c:pt idx="7">
                  <c:v>0.73563733862612812</c:v>
                </c:pt>
                <c:pt idx="8">
                  <c:v>0.72807146517597943</c:v>
                </c:pt>
                <c:pt idx="9">
                  <c:v>0.82658925802119432</c:v>
                </c:pt>
                <c:pt idx="10">
                  <c:v>0.907408874218122</c:v>
                </c:pt>
                <c:pt idx="11">
                  <c:v>0.599339677274498</c:v>
                </c:pt>
                <c:pt idx="12">
                  <c:v>0.73107571169574737</c:v>
                </c:pt>
                <c:pt idx="13">
                  <c:v>0.84829049726998906</c:v>
                </c:pt>
                <c:pt idx="14">
                  <c:v>0.90603464432571468</c:v>
                </c:pt>
                <c:pt idx="15">
                  <c:v>1.0159516843946939</c:v>
                </c:pt>
                <c:pt idx="16">
                  <c:v>1.2282827553795688</c:v>
                </c:pt>
                <c:pt idx="17">
                  <c:v>0.6804405570001929</c:v>
                </c:pt>
                <c:pt idx="18">
                  <c:v>0.82672431364410504</c:v>
                </c:pt>
                <c:pt idx="19">
                  <c:v>1.0304757706394658</c:v>
                </c:pt>
                <c:pt idx="20">
                  <c:v>1.0957872953531498</c:v>
                </c:pt>
                <c:pt idx="21">
                  <c:v>1.3302418816249704</c:v>
                </c:pt>
                <c:pt idx="22">
                  <c:v>1.4691317419394587</c:v>
                </c:pt>
                <c:pt idx="23">
                  <c:v>0.7159203729564716</c:v>
                </c:pt>
                <c:pt idx="24">
                  <c:v>0.90687993678280909</c:v>
                </c:pt>
                <c:pt idx="25">
                  <c:v>1.1013266477175301</c:v>
                </c:pt>
                <c:pt idx="26">
                  <c:v>1.3141903377662876</c:v>
                </c:pt>
                <c:pt idx="27">
                  <c:v>1.4932828560600637</c:v>
                </c:pt>
                <c:pt idx="28">
                  <c:v>1.5023499451518552</c:v>
                </c:pt>
                <c:pt idx="29">
                  <c:v>0.731215527891939</c:v>
                </c:pt>
                <c:pt idx="30">
                  <c:v>1.0047920202626093</c:v>
                </c:pt>
                <c:pt idx="31">
                  <c:v>1.303561111843158</c:v>
                </c:pt>
                <c:pt idx="32">
                  <c:v>1.4898713358138866</c:v>
                </c:pt>
                <c:pt idx="33">
                  <c:v>1.6038154999542338</c:v>
                </c:pt>
                <c:pt idx="34">
                  <c:v>1.7076325453925343</c:v>
                </c:pt>
                <c:pt idx="35">
                  <c:v>0.55293031445597363</c:v>
                </c:pt>
                <c:pt idx="36">
                  <c:v>0.83476973962855638</c:v>
                </c:pt>
                <c:pt idx="37">
                  <c:v>1.1858882519056222</c:v>
                </c:pt>
                <c:pt idx="38">
                  <c:v>1.3991654665091886</c:v>
                </c:pt>
                <c:pt idx="39">
                  <c:v>1.5373248366422383</c:v>
                </c:pt>
                <c:pt idx="40">
                  <c:v>1.6835457860752256</c:v>
                </c:pt>
                <c:pt idx="41">
                  <c:v>1.7082641050655483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905728"/>
        <c:axId val="228907264"/>
      </c:scatterChart>
      <c:valAx>
        <c:axId val="22890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8907264"/>
        <c:crosses val="autoZero"/>
        <c:crossBetween val="midCat"/>
      </c:valAx>
      <c:valAx>
        <c:axId val="2289072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8905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2.1711378371874082</c:v>
                </c:pt>
                <c:pt idx="8">
                  <c:v>2.1560788680162148</c:v>
                </c:pt>
                <c:pt idx="9">
                  <c:v>2.4376747976804705</c:v>
                </c:pt>
                <c:pt idx="10">
                  <c:v>2.4858114554725557</c:v>
                </c:pt>
                <c:pt idx="11">
                  <c:v>1.4127326645049842</c:v>
                </c:pt>
                <c:pt idx="12">
                  <c:v>2.1620779452988286</c:v>
                </c:pt>
                <c:pt idx="13">
                  <c:v>2.5175773436165985</c:v>
                </c:pt>
                <c:pt idx="14">
                  <c:v>2.4942043386267296</c:v>
                </c:pt>
                <c:pt idx="15">
                  <c:v>2.5467913546794914</c:v>
                </c:pt>
                <c:pt idx="16">
                  <c:v>2.7912932058442839</c:v>
                </c:pt>
                <c:pt idx="17">
                  <c:v>1.9882881502631284</c:v>
                </c:pt>
                <c:pt idx="18">
                  <c:v>2.4456081064968411</c:v>
                </c:pt>
                <c:pt idx="19">
                  <c:v>2.5644361163280842</c:v>
                </c:pt>
                <c:pt idx="20">
                  <c:v>2.6782705878059336</c:v>
                </c:pt>
                <c:pt idx="21">
                  <c:v>2.8968226021449293</c:v>
                </c:pt>
                <c:pt idx="22">
                  <c:v>3.2069280348148048</c:v>
                </c:pt>
                <c:pt idx="23">
                  <c:v>2.1349354543235957</c:v>
                </c:pt>
                <c:pt idx="24">
                  <c:v>2.4789190981858558</c:v>
                </c:pt>
                <c:pt idx="25">
                  <c:v>2.6807851776760576</c:v>
                </c:pt>
                <c:pt idx="26">
                  <c:v>2.8973565327928066</c:v>
                </c:pt>
                <c:pt idx="27">
                  <c:v>3.2042039801040985</c:v>
                </c:pt>
                <c:pt idx="28">
                  <c:v>3.3322496641518677</c:v>
                </c:pt>
                <c:pt idx="29">
                  <c:v>2.1478667812422128</c:v>
                </c:pt>
                <c:pt idx="30">
                  <c:v>2.543490802801684</c:v>
                </c:pt>
                <c:pt idx="31">
                  <c:v>2.8886378557173238</c:v>
                </c:pt>
                <c:pt idx="32">
                  <c:v>3.2023433278881672</c:v>
                </c:pt>
                <c:pt idx="33">
                  <c:v>3.468489930143055</c:v>
                </c:pt>
                <c:pt idx="34">
                  <c:v>3.8759289380798156</c:v>
                </c:pt>
                <c:pt idx="35">
                  <c:v>1</c:v>
                </c:pt>
                <c:pt idx="36">
                  <c:v>2.4657107001964622</c:v>
                </c:pt>
                <c:pt idx="37">
                  <c:v>2.7569580921514061</c:v>
                </c:pt>
                <c:pt idx="38">
                  <c:v>3.0702263233365348</c:v>
                </c:pt>
                <c:pt idx="39">
                  <c:v>3.3327677492822945</c:v>
                </c:pt>
                <c:pt idx="40">
                  <c:v>3.9162597033185484</c:v>
                </c:pt>
                <c:pt idx="41">
                  <c:v>3.9270285965059473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070784"/>
        <c:axId val="234072320"/>
      </c:scatterChart>
      <c:valAx>
        <c:axId val="234070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4072320"/>
        <c:crosses val="autoZero"/>
        <c:crossBetween val="midCat"/>
      </c:valAx>
      <c:valAx>
        <c:axId val="2340723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4070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5%'!$AK$172:$AK$213</c:f>
              <c:numCache>
                <c:formatCode>0.0000</c:formatCode>
                <c:ptCount val="42"/>
                <c:pt idx="0">
                  <c:v>0.34172086955608932</c:v>
                </c:pt>
                <c:pt idx="1">
                  <c:v>0.38768362175877741</c:v>
                </c:pt>
                <c:pt idx="2">
                  <c:v>0.3452794189132507</c:v>
                </c:pt>
                <c:pt idx="3">
                  <c:v>0.37969958255017217</c:v>
                </c:pt>
                <c:pt idx="4">
                  <c:v>0.35126767350356231</c:v>
                </c:pt>
                <c:pt idx="5">
                  <c:v>0.36534479095101219</c:v>
                </c:pt>
                <c:pt idx="6">
                  <c:v>0.36405777861459632</c:v>
                </c:pt>
                <c:pt idx="7">
                  <c:v>0.34590197909381049</c:v>
                </c:pt>
                <c:pt idx="8">
                  <c:v>0.34725145514856209</c:v>
                </c:pt>
                <c:pt idx="9">
                  <c:v>0.440414851072505</c:v>
                </c:pt>
                <c:pt idx="10">
                  <c:v>0.44159886334222503</c:v>
                </c:pt>
                <c:pt idx="11">
                  <c:v>0.34329762402322833</c:v>
                </c:pt>
                <c:pt idx="12">
                  <c:v>0.33045326419001009</c:v>
                </c:pt>
                <c:pt idx="13">
                  <c:v>0.43159588222027273</c:v>
                </c:pt>
                <c:pt idx="14">
                  <c:v>0.41144335284865419</c:v>
                </c:pt>
                <c:pt idx="15">
                  <c:v>0.56306857515077402</c:v>
                </c:pt>
                <c:pt idx="16">
                  <c:v>0.64719466473674858</c:v>
                </c:pt>
                <c:pt idx="17">
                  <c:v>0.32435252465292785</c:v>
                </c:pt>
                <c:pt idx="18">
                  <c:v>0.43971028942108425</c:v>
                </c:pt>
                <c:pt idx="19">
                  <c:v>0.57740500613318335</c:v>
                </c:pt>
                <c:pt idx="20">
                  <c:v>0.55619355655679936</c:v>
                </c:pt>
                <c:pt idx="21">
                  <c:v>0.73043064542946956</c:v>
                </c:pt>
                <c:pt idx="22">
                  <c:v>0.8347509351623833</c:v>
                </c:pt>
                <c:pt idx="23">
                  <c:v>0.36936497249359002</c:v>
                </c:pt>
                <c:pt idx="24">
                  <c:v>0.43423570670296407</c:v>
                </c:pt>
                <c:pt idx="25">
                  <c:v>0.56352792032995624</c:v>
                </c:pt>
                <c:pt idx="26">
                  <c:v>0.7155589988612383</c:v>
                </c:pt>
                <c:pt idx="27">
                  <c:v>0.84499485576126299</c:v>
                </c:pt>
                <c:pt idx="28">
                  <c:v>0.88207130383689614</c:v>
                </c:pt>
                <c:pt idx="29">
                  <c:v>0.35719272768777566</c:v>
                </c:pt>
                <c:pt idx="30">
                  <c:v>0.55743611494194145</c:v>
                </c:pt>
                <c:pt idx="31">
                  <c:v>0.70763308239539202</c:v>
                </c:pt>
                <c:pt idx="32">
                  <c:v>0.84535186813710472</c:v>
                </c:pt>
                <c:pt idx="33">
                  <c:v>0.94043246104231892</c:v>
                </c:pt>
                <c:pt idx="34">
                  <c:v>1.0298651578529734</c:v>
                </c:pt>
                <c:pt idx="35">
                  <c:v>0.39487194514126783</c:v>
                </c:pt>
                <c:pt idx="36">
                  <c:v>0.44565698827206057</c:v>
                </c:pt>
                <c:pt idx="37">
                  <c:v>0.59022306475863029</c:v>
                </c:pt>
                <c:pt idx="38">
                  <c:v>0.80281071338370291</c:v>
                </c:pt>
                <c:pt idx="39">
                  <c:v>0.87650804370844559</c:v>
                </c:pt>
                <c:pt idx="40">
                  <c:v>1.0281743280479736</c:v>
                </c:pt>
                <c:pt idx="41">
                  <c:v>1.0515582008496311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267392"/>
        <c:axId val="234268928"/>
      </c:scatterChart>
      <c:valAx>
        <c:axId val="234267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4268928"/>
        <c:crosses val="autoZero"/>
        <c:crossBetween val="midCat"/>
      </c:valAx>
      <c:valAx>
        <c:axId val="2342689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4267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5%'!$AM$172:$AM$213</c:f>
              <c:numCache>
                <c:formatCode>0.0000</c:formatCode>
                <c:ptCount val="42"/>
                <c:pt idx="0">
                  <c:v>5.892573377740586</c:v>
                </c:pt>
                <c:pt idx="1">
                  <c:v>6.2817952411768907</c:v>
                </c:pt>
                <c:pt idx="2">
                  <c:v>4.9597622500831191</c:v>
                </c:pt>
                <c:pt idx="3">
                  <c:v>5.0849180160500005</c:v>
                </c:pt>
                <c:pt idx="4">
                  <c:v>5.052701153759469</c:v>
                </c:pt>
                <c:pt idx="5">
                  <c:v>5.237249858639192</c:v>
                </c:pt>
                <c:pt idx="6">
                  <c:v>5.112006632654408</c:v>
                </c:pt>
                <c:pt idx="7">
                  <c:v>2.9707796919783958</c:v>
                </c:pt>
                <c:pt idx="8">
                  <c:v>2.8368336590258134</c:v>
                </c:pt>
                <c:pt idx="9">
                  <c:v>2.5315321218267597</c:v>
                </c:pt>
                <c:pt idx="10">
                  <c:v>2.5421859213871856</c:v>
                </c:pt>
                <c:pt idx="11">
                  <c:v>5.2831160314178236</c:v>
                </c:pt>
                <c:pt idx="12">
                  <c:v>2.9272987274234481</c:v>
                </c:pt>
                <c:pt idx="13">
                  <c:v>2.6612940293177845</c:v>
                </c:pt>
                <c:pt idx="14">
                  <c:v>2.5312788535776689</c:v>
                </c:pt>
                <c:pt idx="15">
                  <c:v>2.5618280955914003</c:v>
                </c:pt>
                <c:pt idx="16">
                  <c:v>2.7912932058442839</c:v>
                </c:pt>
                <c:pt idx="17">
                  <c:v>3.7154641888920996</c:v>
                </c:pt>
                <c:pt idx="18">
                  <c:v>2.5407560857428164</c:v>
                </c:pt>
                <c:pt idx="19">
                  <c:v>2.5709746215004667</c:v>
                </c:pt>
                <c:pt idx="20">
                  <c:v>2.6782705878059336</c:v>
                </c:pt>
                <c:pt idx="21">
                  <c:v>2.8968226021449293</c:v>
                </c:pt>
                <c:pt idx="22">
                  <c:v>3.2069280348148048</c:v>
                </c:pt>
                <c:pt idx="23">
                  <c:v>2.7746285764659437</c:v>
                </c:pt>
                <c:pt idx="24">
                  <c:v>2.5233764319485026</c:v>
                </c:pt>
                <c:pt idx="25">
                  <c:v>2.6807851776760576</c:v>
                </c:pt>
                <c:pt idx="26">
                  <c:v>2.8973565327928066</c:v>
                </c:pt>
                <c:pt idx="27">
                  <c:v>3.2042039801040985</c:v>
                </c:pt>
                <c:pt idx="28">
                  <c:v>3.3322496641518677</c:v>
                </c:pt>
                <c:pt idx="29">
                  <c:v>2.9227859866560544</c:v>
                </c:pt>
                <c:pt idx="30">
                  <c:v>2.551009173257639</c:v>
                </c:pt>
                <c:pt idx="31">
                  <c:v>2.8886378557173238</c:v>
                </c:pt>
                <c:pt idx="32">
                  <c:v>3.2023433278881672</c:v>
                </c:pt>
                <c:pt idx="33">
                  <c:v>3.468489930143055</c:v>
                </c:pt>
                <c:pt idx="34">
                  <c:v>3.8759289380798156</c:v>
                </c:pt>
                <c:pt idx="35">
                  <c:v>5.785982347546776</c:v>
                </c:pt>
                <c:pt idx="36">
                  <c:v>2.6012888530698284</c:v>
                </c:pt>
                <c:pt idx="37">
                  <c:v>2.7575557674589142</c:v>
                </c:pt>
                <c:pt idx="38">
                  <c:v>3.0702263233365348</c:v>
                </c:pt>
                <c:pt idx="39">
                  <c:v>3.3327677492822945</c:v>
                </c:pt>
                <c:pt idx="40">
                  <c:v>3.9162597033185484</c:v>
                </c:pt>
                <c:pt idx="41">
                  <c:v>3.9270285965059473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719360"/>
        <c:axId val="132720896"/>
      </c:scatterChart>
      <c:valAx>
        <c:axId val="132719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2720896"/>
        <c:crosses val="autoZero"/>
        <c:crossBetween val="midCat"/>
      </c:valAx>
      <c:valAx>
        <c:axId val="1327208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7193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5%'!$AA$214:$AA$255</c:f>
              <c:numCache>
                <c:formatCode>0.0000</c:formatCode>
                <c:ptCount val="42"/>
                <c:pt idx="0">
                  <c:v>0.86348484848484885</c:v>
                </c:pt>
                <c:pt idx="1">
                  <c:v>0.86445454545454592</c:v>
                </c:pt>
                <c:pt idx="2">
                  <c:v>0.95851515151515099</c:v>
                </c:pt>
                <c:pt idx="3">
                  <c:v>0.96160606060606069</c:v>
                </c:pt>
                <c:pt idx="4">
                  <c:v>0.9592727272727275</c:v>
                </c:pt>
                <c:pt idx="5">
                  <c:v>0.95578787878787841</c:v>
                </c:pt>
                <c:pt idx="6">
                  <c:v>0.95493939393939375</c:v>
                </c:pt>
                <c:pt idx="7">
                  <c:v>0.99703030303030371</c:v>
                </c:pt>
                <c:pt idx="8">
                  <c:v>0.99815151515151568</c:v>
                </c:pt>
                <c:pt idx="9">
                  <c:v>0.99969696969696986</c:v>
                </c:pt>
                <c:pt idx="10">
                  <c:v>1</c:v>
                </c:pt>
                <c:pt idx="11">
                  <c:v>0.95939393939393924</c:v>
                </c:pt>
                <c:pt idx="12">
                  <c:v>0.99806060606060654</c:v>
                </c:pt>
                <c:pt idx="13">
                  <c:v>0.99945454545454571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0.98527272727272763</c:v>
                </c:pt>
                <c:pt idx="18">
                  <c:v>0.99966666666666681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0.99745454545454582</c:v>
                </c:pt>
                <c:pt idx="24">
                  <c:v>0.99993939393939402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0.99800000000000055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0.86693939393939456</c:v>
                </c:pt>
                <c:pt idx="36">
                  <c:v>0.99981818181818194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764416"/>
        <c:axId val="132765952"/>
      </c:scatterChart>
      <c:valAx>
        <c:axId val="132764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2765952"/>
        <c:crosses val="autoZero"/>
        <c:crossBetween val="midCat"/>
      </c:valAx>
      <c:valAx>
        <c:axId val="1327659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2764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5%'!$AG$214:$AG$255</c:f>
              <c:numCache>
                <c:formatCode>0.0000</c:formatCode>
                <c:ptCount val="42"/>
                <c:pt idx="0">
                  <c:v>0.48950967534338241</c:v>
                </c:pt>
                <c:pt idx="1">
                  <c:v>0.4857125203486008</c:v>
                </c:pt>
                <c:pt idx="2">
                  <c:v>0.5211821925084531</c:v>
                </c:pt>
                <c:pt idx="3">
                  <c:v>0.52021772316782811</c:v>
                </c:pt>
                <c:pt idx="4">
                  <c:v>0.52418574022024056</c:v>
                </c:pt>
                <c:pt idx="5">
                  <c:v>0.53079531444195605</c:v>
                </c:pt>
                <c:pt idx="6">
                  <c:v>0.52761637075578827</c:v>
                </c:pt>
                <c:pt idx="7">
                  <c:v>0.62553205952287982</c:v>
                </c:pt>
                <c:pt idx="8">
                  <c:v>0.63460660745368302</c:v>
                </c:pt>
                <c:pt idx="9">
                  <c:v>0.7497553561926712</c:v>
                </c:pt>
                <c:pt idx="10">
                  <c:v>0.81060544930492684</c:v>
                </c:pt>
                <c:pt idx="11">
                  <c:v>0.52386455268554999</c:v>
                </c:pt>
                <c:pt idx="12">
                  <c:v>0.61309452677022813</c:v>
                </c:pt>
                <c:pt idx="13">
                  <c:v>0.75271781599222753</c:v>
                </c:pt>
                <c:pt idx="14">
                  <c:v>0.81541377136252213</c:v>
                </c:pt>
                <c:pt idx="15">
                  <c:v>0.96115340422790363</c:v>
                </c:pt>
                <c:pt idx="16">
                  <c:v>1.0977608966102106</c:v>
                </c:pt>
                <c:pt idx="17">
                  <c:v>0.5811639563690596</c:v>
                </c:pt>
                <c:pt idx="18">
                  <c:v>0.74491557774405226</c:v>
                </c:pt>
                <c:pt idx="19">
                  <c:v>0.94872740506660302</c:v>
                </c:pt>
                <c:pt idx="20">
                  <c:v>1.0401492670973214</c:v>
                </c:pt>
                <c:pt idx="21">
                  <c:v>1.2112306053165582</c:v>
                </c:pt>
                <c:pt idx="22">
                  <c:v>1.3620845244164699</c:v>
                </c:pt>
                <c:pt idx="23">
                  <c:v>0.63387258416997794</c:v>
                </c:pt>
                <c:pt idx="24">
                  <c:v>0.80899774351841747</c:v>
                </c:pt>
                <c:pt idx="25">
                  <c:v>1.0421609834724805</c:v>
                </c:pt>
                <c:pt idx="26">
                  <c:v>1.203541576483196</c:v>
                </c:pt>
                <c:pt idx="27">
                  <c:v>1.3664162170517022</c:v>
                </c:pt>
                <c:pt idx="28">
                  <c:v>1.415941740131095</c:v>
                </c:pt>
                <c:pt idx="29">
                  <c:v>0.62224117267469692</c:v>
                </c:pt>
                <c:pt idx="30">
                  <c:v>0.96606699125634155</c:v>
                </c:pt>
                <c:pt idx="31">
                  <c:v>1.2051640795063578</c:v>
                </c:pt>
                <c:pt idx="32">
                  <c:v>1.3638732188745779</c:v>
                </c:pt>
                <c:pt idx="33">
                  <c:v>1.5700415166548389</c:v>
                </c:pt>
                <c:pt idx="34">
                  <c:v>1.6594608796798973</c:v>
                </c:pt>
                <c:pt idx="35">
                  <c:v>0.49681987689059348</c:v>
                </c:pt>
                <c:pt idx="36">
                  <c:v>0.73715859799628602</c:v>
                </c:pt>
                <c:pt idx="37">
                  <c:v>1.029976527287664</c:v>
                </c:pt>
                <c:pt idx="38">
                  <c:v>1.34025687571668</c:v>
                </c:pt>
                <c:pt idx="39">
                  <c:v>1.4657986546244779</c:v>
                </c:pt>
                <c:pt idx="40">
                  <c:v>1.6683349750020033</c:v>
                </c:pt>
                <c:pt idx="41">
                  <c:v>1.6383201459590016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001984"/>
        <c:axId val="133003520"/>
      </c:scatterChart>
      <c:valAx>
        <c:axId val="133001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3003520"/>
        <c:crosses val="autoZero"/>
        <c:crossBetween val="midCat"/>
      </c:valAx>
      <c:valAx>
        <c:axId val="1330035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30019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1.4112517666368682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1.4127326645049845</c:v>
                </c:pt>
                <c:pt idx="6">
                  <c:v>1.4127326645049842</c:v>
                </c:pt>
                <c:pt idx="7">
                  <c:v>1.9761213461211731</c:v>
                </c:pt>
                <c:pt idx="8">
                  <c:v>2.0190240045988359</c:v>
                </c:pt>
                <c:pt idx="9">
                  <c:v>2.1361502252581057</c:v>
                </c:pt>
                <c:pt idx="10">
                  <c:v>2.1368498147313431</c:v>
                </c:pt>
                <c:pt idx="11">
                  <c:v>1.4121424945612349</c:v>
                </c:pt>
                <c:pt idx="12">
                  <c:v>1.9833014160963021</c:v>
                </c:pt>
                <c:pt idx="13">
                  <c:v>2.1825709142208871</c:v>
                </c:pt>
                <c:pt idx="14">
                  <c:v>2.1339806124631999</c:v>
                </c:pt>
                <c:pt idx="15">
                  <c:v>2.2694234486236504</c:v>
                </c:pt>
                <c:pt idx="16">
                  <c:v>2.524420913009445</c:v>
                </c:pt>
                <c:pt idx="17">
                  <c:v>1.9129878968143796</c:v>
                </c:pt>
                <c:pt idx="18">
                  <c:v>2.1473913749562659</c:v>
                </c:pt>
                <c:pt idx="19">
                  <c:v>2.2846977060694873</c:v>
                </c:pt>
                <c:pt idx="20">
                  <c:v>2.5167038307267986</c:v>
                </c:pt>
                <c:pt idx="21">
                  <c:v>2.6465820050514459</c:v>
                </c:pt>
                <c:pt idx="22">
                  <c:v>2.9912607717246305</c:v>
                </c:pt>
                <c:pt idx="23">
                  <c:v>2.0073909175140265</c:v>
                </c:pt>
                <c:pt idx="24">
                  <c:v>2.1488716944267985</c:v>
                </c:pt>
                <c:pt idx="25">
                  <c:v>2.4451292649590748</c:v>
                </c:pt>
                <c:pt idx="26">
                  <c:v>2.6699410250095319</c:v>
                </c:pt>
                <c:pt idx="27">
                  <c:v>2.9694224168196062</c:v>
                </c:pt>
                <c:pt idx="28">
                  <c:v>3.1644337433162839</c:v>
                </c:pt>
                <c:pt idx="29">
                  <c:v>1.9818496675371853</c:v>
                </c:pt>
                <c:pt idx="30">
                  <c:v>2.3121343025044636</c:v>
                </c:pt>
                <c:pt idx="31">
                  <c:v>2.6670294813058204</c:v>
                </c:pt>
                <c:pt idx="32">
                  <c:v>2.991182137025806</c:v>
                </c:pt>
                <c:pt idx="33">
                  <c:v>3.3109549339398341</c:v>
                </c:pt>
                <c:pt idx="34">
                  <c:v>3.7348743405733327</c:v>
                </c:pt>
                <c:pt idx="35">
                  <c:v>1</c:v>
                </c:pt>
                <c:pt idx="36">
                  <c:v>2.1611276157297303</c:v>
                </c:pt>
                <c:pt idx="37">
                  <c:v>2.475911465613359</c:v>
                </c:pt>
                <c:pt idx="38">
                  <c:v>2.8942952660439181</c:v>
                </c:pt>
                <c:pt idx="39">
                  <c:v>3.1696205814012601</c:v>
                </c:pt>
                <c:pt idx="40">
                  <c:v>3.7125308020427372</c:v>
                </c:pt>
                <c:pt idx="41">
                  <c:v>3.8123492250705868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030656"/>
        <c:axId val="133032192"/>
      </c:scatterChart>
      <c:valAx>
        <c:axId val="133030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3032192"/>
        <c:crosses val="autoZero"/>
        <c:crossBetween val="midCat"/>
      </c:valAx>
      <c:valAx>
        <c:axId val="1330321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330306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5%'!$AK$214:$AK$255</c:f>
              <c:numCache>
                <c:formatCode>0.0000</c:formatCode>
                <c:ptCount val="42"/>
                <c:pt idx="0">
                  <c:v>0.26143572618956229</c:v>
                </c:pt>
                <c:pt idx="1">
                  <c:v>0.30643362175877747</c:v>
                </c:pt>
                <c:pt idx="2">
                  <c:v>0.28243540200096917</c:v>
                </c:pt>
                <c:pt idx="3">
                  <c:v>0.28849308441219207</c:v>
                </c:pt>
                <c:pt idx="4">
                  <c:v>0.28102224826594852</c:v>
                </c:pt>
                <c:pt idx="5">
                  <c:v>0.27166453764070914</c:v>
                </c:pt>
                <c:pt idx="6">
                  <c:v>0.27570211249670901</c:v>
                </c:pt>
                <c:pt idx="7">
                  <c:v>0.2859283705565368</c:v>
                </c:pt>
                <c:pt idx="8">
                  <c:v>0.27959189946422081</c:v>
                </c:pt>
                <c:pt idx="9">
                  <c:v>0.40474878274049758</c:v>
                </c:pt>
                <c:pt idx="10">
                  <c:v>0.42025049565430977</c:v>
                </c:pt>
                <c:pt idx="11">
                  <c:v>0.28239109900973297</c:v>
                </c:pt>
                <c:pt idx="12">
                  <c:v>0.31724937106071971</c:v>
                </c:pt>
                <c:pt idx="13">
                  <c:v>0.41421071042198432</c:v>
                </c:pt>
                <c:pt idx="14">
                  <c:v>0.43822157426853536</c:v>
                </c:pt>
                <c:pt idx="15">
                  <c:v>0.57457052594334712</c:v>
                </c:pt>
                <c:pt idx="16">
                  <c:v>0.61266242428537587</c:v>
                </c:pt>
                <c:pt idx="17">
                  <c:v>0.27200554506399138</c:v>
                </c:pt>
                <c:pt idx="18">
                  <c:v>0.39901708823459781</c:v>
                </c:pt>
                <c:pt idx="19">
                  <c:v>0.56611991327268385</c:v>
                </c:pt>
                <c:pt idx="20">
                  <c:v>0.5737860303866289</c:v>
                </c:pt>
                <c:pt idx="21">
                  <c:v>0.75725046986249933</c:v>
                </c:pt>
                <c:pt idx="22">
                  <c:v>0.82932028439742078</c:v>
                </c:pt>
                <c:pt idx="23">
                  <c:v>0.29863964233020118</c:v>
                </c:pt>
                <c:pt idx="24">
                  <c:v>0.440520429145973</c:v>
                </c:pt>
                <c:pt idx="25">
                  <c:v>0.57200709143020789</c:v>
                </c:pt>
                <c:pt idx="26">
                  <c:v>0.73028706529378296</c:v>
                </c:pt>
                <c:pt idx="27">
                  <c:v>0.81472050079943115</c:v>
                </c:pt>
                <c:pt idx="28">
                  <c:v>0.94195687664615779</c:v>
                </c:pt>
                <c:pt idx="29">
                  <c:v>0.30518300158360262</c:v>
                </c:pt>
                <c:pt idx="30">
                  <c:v>0.55380617323322545</c:v>
                </c:pt>
                <c:pt idx="31">
                  <c:v>0.7474895284163865</c:v>
                </c:pt>
                <c:pt idx="32">
                  <c:v>0.80773577716133194</c:v>
                </c:pt>
                <c:pt idx="33">
                  <c:v>1.0062579884617067</c:v>
                </c:pt>
                <c:pt idx="34">
                  <c:v>1.0909663945478145</c:v>
                </c:pt>
                <c:pt idx="35">
                  <c:v>0.27426863863673873</c:v>
                </c:pt>
                <c:pt idx="36">
                  <c:v>0.41458082165569088</c:v>
                </c:pt>
                <c:pt idx="37">
                  <c:v>0.59854082165139244</c:v>
                </c:pt>
                <c:pt idx="38">
                  <c:v>0.85338591453522983</c:v>
                </c:pt>
                <c:pt idx="39">
                  <c:v>0.94551224986224436</c:v>
                </c:pt>
                <c:pt idx="40">
                  <c:v>1.077864318015272</c:v>
                </c:pt>
                <c:pt idx="41">
                  <c:v>1.0952195705676961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60704"/>
        <c:axId val="213162240"/>
      </c:scatterChart>
      <c:valAx>
        <c:axId val="213160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3162240"/>
        <c:crosses val="autoZero"/>
        <c:crossBetween val="midCat"/>
      </c:valAx>
      <c:valAx>
        <c:axId val="2131622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1607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5%'!$AM$214:$AM$255</c:f>
              <c:numCache>
                <c:formatCode>0.0000</c:formatCode>
                <c:ptCount val="42"/>
                <c:pt idx="0">
                  <c:v>4.4736697610153531</c:v>
                </c:pt>
                <c:pt idx="1">
                  <c:v>4.5672387982488827</c:v>
                </c:pt>
                <c:pt idx="2">
                  <c:v>3.6810517301532126</c:v>
                </c:pt>
                <c:pt idx="3">
                  <c:v>3.6673499866545689</c:v>
                </c:pt>
                <c:pt idx="4">
                  <c:v>3.6649085352489452</c:v>
                </c:pt>
                <c:pt idx="5">
                  <c:v>3.8968848570439008</c:v>
                </c:pt>
                <c:pt idx="6">
                  <c:v>3.9148509900032087</c:v>
                </c:pt>
                <c:pt idx="7">
                  <c:v>2.239080494884238</c:v>
                </c:pt>
                <c:pt idx="8">
                  <c:v>2.1745124794085013</c:v>
                </c:pt>
                <c:pt idx="9">
                  <c:v>2.1579601087419302</c:v>
                </c:pt>
                <c:pt idx="10">
                  <c:v>2.1368498147313431</c:v>
                </c:pt>
                <c:pt idx="11">
                  <c:v>3.6698859958171628</c:v>
                </c:pt>
                <c:pt idx="12">
                  <c:v>2.1567340953664065</c:v>
                </c:pt>
                <c:pt idx="13">
                  <c:v>2.215990138196771</c:v>
                </c:pt>
                <c:pt idx="14">
                  <c:v>2.1339806124631999</c:v>
                </c:pt>
                <c:pt idx="15">
                  <c:v>2.2694234486236504</c:v>
                </c:pt>
                <c:pt idx="16">
                  <c:v>2.524420913009445</c:v>
                </c:pt>
                <c:pt idx="17">
                  <c:v>2.6299997100225694</c:v>
                </c:pt>
                <c:pt idx="18">
                  <c:v>2.1691930304230347</c:v>
                </c:pt>
                <c:pt idx="19">
                  <c:v>2.2846977060694873</c:v>
                </c:pt>
                <c:pt idx="20">
                  <c:v>2.5167038307267986</c:v>
                </c:pt>
                <c:pt idx="21">
                  <c:v>2.6465820050514459</c:v>
                </c:pt>
                <c:pt idx="22">
                  <c:v>2.9912607717246305</c:v>
                </c:pt>
                <c:pt idx="23">
                  <c:v>2.2330328822455807</c:v>
                </c:pt>
                <c:pt idx="24">
                  <c:v>2.1527573151803883</c:v>
                </c:pt>
                <c:pt idx="25">
                  <c:v>2.4451292649590748</c:v>
                </c:pt>
                <c:pt idx="26">
                  <c:v>2.6699410250095319</c:v>
                </c:pt>
                <c:pt idx="27">
                  <c:v>2.9694224168196062</c:v>
                </c:pt>
                <c:pt idx="28">
                  <c:v>3.1644337433162839</c:v>
                </c:pt>
                <c:pt idx="29">
                  <c:v>2.1702337278581405</c:v>
                </c:pt>
                <c:pt idx="30">
                  <c:v>2.3121343025044636</c:v>
                </c:pt>
                <c:pt idx="31">
                  <c:v>2.6670294813058204</c:v>
                </c:pt>
                <c:pt idx="32">
                  <c:v>2.991182137025806</c:v>
                </c:pt>
                <c:pt idx="33">
                  <c:v>3.3109549339398341</c:v>
                </c:pt>
                <c:pt idx="34">
                  <c:v>3.7348743405733327</c:v>
                </c:pt>
                <c:pt idx="35">
                  <c:v>4.5168886667420054</c:v>
                </c:pt>
                <c:pt idx="36">
                  <c:v>2.1766871835153569</c:v>
                </c:pt>
                <c:pt idx="37">
                  <c:v>2.475911465613359</c:v>
                </c:pt>
                <c:pt idx="38">
                  <c:v>2.8942952660439181</c:v>
                </c:pt>
                <c:pt idx="39">
                  <c:v>3.1696205814012601</c:v>
                </c:pt>
                <c:pt idx="40">
                  <c:v>3.7125308020427372</c:v>
                </c:pt>
                <c:pt idx="41">
                  <c:v>3.8123492250705868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85280"/>
        <c:axId val="213186816"/>
      </c:scatterChart>
      <c:valAx>
        <c:axId val="213185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3186816"/>
        <c:crosses val="autoZero"/>
        <c:crossBetween val="midCat"/>
      </c:valAx>
      <c:valAx>
        <c:axId val="2131868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185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5%'!$AA$256:$AA$297</c:f>
              <c:numCache>
                <c:formatCode>0.0000</c:formatCode>
                <c:ptCount val="42"/>
                <c:pt idx="0">
                  <c:v>0.92257575757575805</c:v>
                </c:pt>
                <c:pt idx="1">
                  <c:v>0.92290909090909123</c:v>
                </c:pt>
                <c:pt idx="2">
                  <c:v>0.98130303030303134</c:v>
                </c:pt>
                <c:pt idx="3">
                  <c:v>0.97890909090909095</c:v>
                </c:pt>
                <c:pt idx="4">
                  <c:v>0.98296969696969783</c:v>
                </c:pt>
                <c:pt idx="5">
                  <c:v>0.98160606060606126</c:v>
                </c:pt>
                <c:pt idx="6">
                  <c:v>0.98103030303030347</c:v>
                </c:pt>
                <c:pt idx="7">
                  <c:v>0.99960606060606072</c:v>
                </c:pt>
                <c:pt idx="8">
                  <c:v>0.99948484848484864</c:v>
                </c:pt>
                <c:pt idx="9">
                  <c:v>1</c:v>
                </c:pt>
                <c:pt idx="10">
                  <c:v>1</c:v>
                </c:pt>
                <c:pt idx="11">
                  <c:v>0.98093939393939389</c:v>
                </c:pt>
                <c:pt idx="12">
                  <c:v>0.99948484848484864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0.9946363636363641</c:v>
                </c:pt>
                <c:pt idx="18">
                  <c:v>0.99993939393939402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0.99963636363636355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0.99966666666666681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0.91933333333333367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218432"/>
        <c:axId val="213219968"/>
      </c:scatterChart>
      <c:valAx>
        <c:axId val="213218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3219968"/>
        <c:crosses val="autoZero"/>
        <c:crossBetween val="midCat"/>
      </c:valAx>
      <c:valAx>
        <c:axId val="2132199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218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5%'!$AG$256:$AG$297</c:f>
              <c:numCache>
                <c:formatCode>0.0000</c:formatCode>
                <c:ptCount val="42"/>
                <c:pt idx="0">
                  <c:v>0.42233468123072276</c:v>
                </c:pt>
                <c:pt idx="1">
                  <c:v>0.42715997291218399</c:v>
                </c:pt>
                <c:pt idx="2">
                  <c:v>0.45716650398447584</c:v>
                </c:pt>
                <c:pt idx="3">
                  <c:v>0.45627513295228889</c:v>
                </c:pt>
                <c:pt idx="4">
                  <c:v>0.44544144416488957</c:v>
                </c:pt>
                <c:pt idx="5">
                  <c:v>0.44356545662918506</c:v>
                </c:pt>
                <c:pt idx="6">
                  <c:v>0.44358832471537907</c:v>
                </c:pt>
                <c:pt idx="7">
                  <c:v>0.55982168528895027</c:v>
                </c:pt>
                <c:pt idx="8">
                  <c:v>0.54436208916254425</c:v>
                </c:pt>
                <c:pt idx="9">
                  <c:v>0.66991048585649138</c:v>
                </c:pt>
                <c:pt idx="10">
                  <c:v>0.74580526609929754</c:v>
                </c:pt>
                <c:pt idx="11">
                  <c:v>0.44866841132343871</c:v>
                </c:pt>
                <c:pt idx="12">
                  <c:v>0.54699436098567833</c:v>
                </c:pt>
                <c:pt idx="13">
                  <c:v>0.67151461057757433</c:v>
                </c:pt>
                <c:pt idx="14">
                  <c:v>0.75719679120299466</c:v>
                </c:pt>
                <c:pt idx="15">
                  <c:v>0.90559294868536</c:v>
                </c:pt>
                <c:pt idx="16">
                  <c:v>1.0473111983055055</c:v>
                </c:pt>
                <c:pt idx="17">
                  <c:v>0.49404205187156963</c:v>
                </c:pt>
                <c:pt idx="18">
                  <c:v>0.66633989351267564</c:v>
                </c:pt>
                <c:pt idx="19">
                  <c:v>0.88313260067952437</c:v>
                </c:pt>
                <c:pt idx="20">
                  <c:v>0.97898950988731148</c:v>
                </c:pt>
                <c:pt idx="21">
                  <c:v>1.1520044671388059</c:v>
                </c:pt>
                <c:pt idx="22">
                  <c:v>1.2898519317012274</c:v>
                </c:pt>
                <c:pt idx="23">
                  <c:v>0.54565142507308195</c:v>
                </c:pt>
                <c:pt idx="24">
                  <c:v>0.75646442130352332</c:v>
                </c:pt>
                <c:pt idx="25">
                  <c:v>0.98875539664283441</c:v>
                </c:pt>
                <c:pt idx="26">
                  <c:v>1.1171674542831374</c:v>
                </c:pt>
                <c:pt idx="27">
                  <c:v>1.3428427724155767</c:v>
                </c:pt>
                <c:pt idx="28">
                  <c:v>1.4686343362288512</c:v>
                </c:pt>
                <c:pt idx="29">
                  <c:v>0.53983098951696984</c:v>
                </c:pt>
                <c:pt idx="30">
                  <c:v>0.88230792752630161</c:v>
                </c:pt>
                <c:pt idx="31">
                  <c:v>1.1079929653114922</c:v>
                </c:pt>
                <c:pt idx="32">
                  <c:v>1.3225413335566105</c:v>
                </c:pt>
                <c:pt idx="33">
                  <c:v>1.4793878243823846</c:v>
                </c:pt>
                <c:pt idx="34">
                  <c:v>1.592759701062028</c:v>
                </c:pt>
                <c:pt idx="35">
                  <c:v>0.42754612091896554</c:v>
                </c:pt>
                <c:pt idx="36">
                  <c:v>0.67202404998594201</c:v>
                </c:pt>
                <c:pt idx="37">
                  <c:v>0.98431974608050832</c:v>
                </c:pt>
                <c:pt idx="38">
                  <c:v>1.2684974440266794</c:v>
                </c:pt>
                <c:pt idx="39">
                  <c:v>1.3999365711505951</c:v>
                </c:pt>
                <c:pt idx="40">
                  <c:v>1.6407694828364203</c:v>
                </c:pt>
                <c:pt idx="41">
                  <c:v>1.6341612898601514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243008"/>
        <c:axId val="213244544"/>
      </c:scatterChart>
      <c:valAx>
        <c:axId val="213243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3244544"/>
        <c:crosses val="autoZero"/>
        <c:crossBetween val="midCat"/>
      </c:valAx>
      <c:valAx>
        <c:axId val="2132445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243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1.4068090730325198</c:v>
                </c:pt>
                <c:pt idx="3">
                  <c:v>1.4038472772962876</c:v>
                </c:pt>
                <c:pt idx="4">
                  <c:v>1.3949764932761193</c:v>
                </c:pt>
                <c:pt idx="5">
                  <c:v>1.4068090730325205</c:v>
                </c:pt>
                <c:pt idx="6">
                  <c:v>1.4047380052206546</c:v>
                </c:pt>
                <c:pt idx="7">
                  <c:v>1.7983281391102537</c:v>
                </c:pt>
                <c:pt idx="8">
                  <c:v>1.7415539017854886</c:v>
                </c:pt>
                <c:pt idx="9">
                  <c:v>1.8922091805360344</c:v>
                </c:pt>
                <c:pt idx="10">
                  <c:v>1.951603463573129</c:v>
                </c:pt>
                <c:pt idx="11">
                  <c:v>1.4053281751644042</c:v>
                </c:pt>
                <c:pt idx="12">
                  <c:v>1.7679208221120126</c:v>
                </c:pt>
                <c:pt idx="13">
                  <c:v>1.8524720131885239</c:v>
                </c:pt>
                <c:pt idx="14">
                  <c:v>1.9132921381175427</c:v>
                </c:pt>
                <c:pt idx="15">
                  <c:v>2.0846093253774316</c:v>
                </c:pt>
                <c:pt idx="16">
                  <c:v>2.3300134857533852</c:v>
                </c:pt>
                <c:pt idx="17">
                  <c:v>1.7478038838796932</c:v>
                </c:pt>
                <c:pt idx="18">
                  <c:v>1.8817030942594482</c:v>
                </c:pt>
                <c:pt idx="19">
                  <c:v>2.0893258118806917</c:v>
                </c:pt>
                <c:pt idx="20">
                  <c:v>2.2978198003595525</c:v>
                </c:pt>
                <c:pt idx="21">
                  <c:v>2.488454706913914</c:v>
                </c:pt>
                <c:pt idx="22">
                  <c:v>2.8352445957057801</c:v>
                </c:pt>
                <c:pt idx="23">
                  <c:v>1.7580731965277905</c:v>
                </c:pt>
                <c:pt idx="24">
                  <c:v>1.9749628365962422</c:v>
                </c:pt>
                <c:pt idx="25">
                  <c:v>2.2772274775751198</c:v>
                </c:pt>
                <c:pt idx="26">
                  <c:v>2.4425086583410343</c:v>
                </c:pt>
                <c:pt idx="27">
                  <c:v>2.8255824309631721</c:v>
                </c:pt>
                <c:pt idx="28">
                  <c:v>3.0278399591895639</c:v>
                </c:pt>
                <c:pt idx="29">
                  <c:v>1.7408502407119277</c:v>
                </c:pt>
                <c:pt idx="30">
                  <c:v>2.0753526221309575</c:v>
                </c:pt>
                <c:pt idx="31">
                  <c:v>2.485675033391213</c:v>
                </c:pt>
                <c:pt idx="32">
                  <c:v>2.8590780347057398</c:v>
                </c:pt>
                <c:pt idx="33">
                  <c:v>3.1644866072346667</c:v>
                </c:pt>
                <c:pt idx="34">
                  <c:v>3.5885377111432377</c:v>
                </c:pt>
                <c:pt idx="35">
                  <c:v>1</c:v>
                </c:pt>
                <c:pt idx="36">
                  <c:v>1.9131115020010854</c:v>
                </c:pt>
                <c:pt idx="37">
                  <c:v>2.2938045033243677</c:v>
                </c:pt>
                <c:pt idx="38">
                  <c:v>2.6957075603264062</c:v>
                </c:pt>
                <c:pt idx="39">
                  <c:v>2.987454338877531</c:v>
                </c:pt>
                <c:pt idx="40">
                  <c:v>3.5819660604016343</c:v>
                </c:pt>
                <c:pt idx="41">
                  <c:v>3.6906472658981841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349504"/>
        <c:axId val="213351040"/>
      </c:scatterChart>
      <c:valAx>
        <c:axId val="213349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3351040"/>
        <c:crosses val="autoZero"/>
        <c:crossBetween val="midCat"/>
      </c:valAx>
      <c:valAx>
        <c:axId val="2133510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3495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5%'!$AK$256:$AK$297</c:f>
              <c:numCache>
                <c:formatCode>0.0000</c:formatCode>
                <c:ptCount val="42"/>
                <c:pt idx="0">
                  <c:v>0.21071067811865493</c:v>
                </c:pt>
                <c:pt idx="1">
                  <c:v>0.2034966329107446</c:v>
                </c:pt>
                <c:pt idx="2">
                  <c:v>0.21975824766118943</c:v>
                </c:pt>
                <c:pt idx="3">
                  <c:v>0.20103964024445742</c:v>
                </c:pt>
                <c:pt idx="4">
                  <c:v>0.22239287416264125</c:v>
                </c:pt>
                <c:pt idx="5">
                  <c:v>0.2336283968130585</c:v>
                </c:pt>
                <c:pt idx="6">
                  <c:v>0.22192922461839648</c:v>
                </c:pt>
                <c:pt idx="7">
                  <c:v>0.27593673648094524</c:v>
                </c:pt>
                <c:pt idx="8">
                  <c:v>0.28097847362472667</c:v>
                </c:pt>
                <c:pt idx="9">
                  <c:v>0.39240159033476951</c:v>
                </c:pt>
                <c:pt idx="10">
                  <c:v>0.42895675202573441</c:v>
                </c:pt>
                <c:pt idx="11">
                  <c:v>0.21934799755832521</c:v>
                </c:pt>
                <c:pt idx="12">
                  <c:v>0.27933320215533125</c:v>
                </c:pt>
                <c:pt idx="13">
                  <c:v>0.40688463415399873</c:v>
                </c:pt>
                <c:pt idx="14">
                  <c:v>0.4232098033649091</c:v>
                </c:pt>
                <c:pt idx="15">
                  <c:v>0.5938968855309148</c:v>
                </c:pt>
                <c:pt idx="16">
                  <c:v>0.66215678752076035</c:v>
                </c:pt>
                <c:pt idx="17">
                  <c:v>0.2294840770795854</c:v>
                </c:pt>
                <c:pt idx="18">
                  <c:v>0.41094384221822966</c:v>
                </c:pt>
                <c:pt idx="19">
                  <c:v>0.60125200497594278</c:v>
                </c:pt>
                <c:pt idx="20">
                  <c:v>0.62963113113260394</c:v>
                </c:pt>
                <c:pt idx="21">
                  <c:v>0.81184451710963812</c:v>
                </c:pt>
                <c:pt idx="22">
                  <c:v>0.86620281713540237</c:v>
                </c:pt>
                <c:pt idx="23">
                  <c:v>0.26692318975921414</c:v>
                </c:pt>
                <c:pt idx="24">
                  <c:v>0.43275819640546259</c:v>
                </c:pt>
                <c:pt idx="25">
                  <c:v>0.61945313671196889</c:v>
                </c:pt>
                <c:pt idx="26">
                  <c:v>0.7823111403481845</c:v>
                </c:pt>
                <c:pt idx="27">
                  <c:v>0.87723214647852454</c:v>
                </c:pt>
                <c:pt idx="28">
                  <c:v>1.0238655775091134</c:v>
                </c:pt>
                <c:pt idx="29">
                  <c:v>0.26838994368246077</c:v>
                </c:pt>
                <c:pt idx="30">
                  <c:v>0.59417891839816728</c:v>
                </c:pt>
                <c:pt idx="31">
                  <c:v>0.80172857824955746</c:v>
                </c:pt>
                <c:pt idx="32">
                  <c:v>0.87870109765630733</c:v>
                </c:pt>
                <c:pt idx="33">
                  <c:v>1.1155356310386852</c:v>
                </c:pt>
                <c:pt idx="34">
                  <c:v>1.1654345006523619</c:v>
                </c:pt>
                <c:pt idx="35">
                  <c:v>0.18323520916159058</c:v>
                </c:pt>
                <c:pt idx="36">
                  <c:v>0.38627107254012905</c:v>
                </c:pt>
                <c:pt idx="37">
                  <c:v>0.62071749113298902</c:v>
                </c:pt>
                <c:pt idx="38">
                  <c:v>0.9078846830909959</c:v>
                </c:pt>
                <c:pt idx="39">
                  <c:v>0.99618871256445418</c:v>
                </c:pt>
                <c:pt idx="40">
                  <c:v>1.2119164665448985</c:v>
                </c:pt>
                <c:pt idx="41">
                  <c:v>1.2146822192392368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390464"/>
        <c:axId val="213392000"/>
      </c:scatterChart>
      <c:valAx>
        <c:axId val="213390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3392000"/>
        <c:crosses val="autoZero"/>
        <c:crossBetween val="midCat"/>
      </c:valAx>
      <c:valAx>
        <c:axId val="2133920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3904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5%'!$AM$256:$AM$297</c:f>
              <c:numCache>
                <c:formatCode>0.0000</c:formatCode>
                <c:ptCount val="42"/>
                <c:pt idx="0">
                  <c:v>3.2986822673946028</c:v>
                </c:pt>
                <c:pt idx="1">
                  <c:v>3.2721078039819123</c:v>
                </c:pt>
                <c:pt idx="2">
                  <c:v>2.5855228935229375</c:v>
                </c:pt>
                <c:pt idx="3">
                  <c:v>2.7542426724962228</c:v>
                </c:pt>
                <c:pt idx="4">
                  <c:v>2.563406696310905</c:v>
                </c:pt>
                <c:pt idx="5">
                  <c:v>2.6570619646160525</c:v>
                </c:pt>
                <c:pt idx="6">
                  <c:v>2.6601661278790436</c:v>
                </c:pt>
                <c:pt idx="7">
                  <c:v>1.8329266408595504</c:v>
                </c:pt>
                <c:pt idx="8">
                  <c:v>1.7908856158919044</c:v>
                </c:pt>
                <c:pt idx="9">
                  <c:v>1.8922091805360344</c:v>
                </c:pt>
                <c:pt idx="10">
                  <c:v>1.951603463573129</c:v>
                </c:pt>
                <c:pt idx="11">
                  <c:v>2.7590668653365311</c:v>
                </c:pt>
                <c:pt idx="12">
                  <c:v>1.8052714153513272</c:v>
                </c:pt>
                <c:pt idx="13">
                  <c:v>1.8524720131885239</c:v>
                </c:pt>
                <c:pt idx="14">
                  <c:v>1.9132921381175427</c:v>
                </c:pt>
                <c:pt idx="15">
                  <c:v>2.0846093253774316</c:v>
                </c:pt>
                <c:pt idx="16">
                  <c:v>2.3300134857533852</c:v>
                </c:pt>
                <c:pt idx="17">
                  <c:v>2.0329025171634001</c:v>
                </c:pt>
                <c:pt idx="18">
                  <c:v>1.8890637740344463</c:v>
                </c:pt>
                <c:pt idx="19">
                  <c:v>2.0893258118806917</c:v>
                </c:pt>
                <c:pt idx="20">
                  <c:v>2.2978198003595525</c:v>
                </c:pt>
                <c:pt idx="21">
                  <c:v>2.488454706913914</c:v>
                </c:pt>
                <c:pt idx="22">
                  <c:v>2.8352445957057801</c:v>
                </c:pt>
                <c:pt idx="23">
                  <c:v>1.7942192796166474</c:v>
                </c:pt>
                <c:pt idx="24">
                  <c:v>1.9749628365962422</c:v>
                </c:pt>
                <c:pt idx="25">
                  <c:v>2.2772274775751198</c:v>
                </c:pt>
                <c:pt idx="26">
                  <c:v>2.4425086583410343</c:v>
                </c:pt>
                <c:pt idx="27">
                  <c:v>2.8255824309631721</c:v>
                </c:pt>
                <c:pt idx="28">
                  <c:v>3.0278399591895639</c:v>
                </c:pt>
                <c:pt idx="29">
                  <c:v>1.7730983514354302</c:v>
                </c:pt>
                <c:pt idx="30">
                  <c:v>2.0753526221309575</c:v>
                </c:pt>
                <c:pt idx="31">
                  <c:v>2.485675033391213</c:v>
                </c:pt>
                <c:pt idx="32">
                  <c:v>2.8590780347057398</c:v>
                </c:pt>
                <c:pt idx="33">
                  <c:v>3.1644866072346667</c:v>
                </c:pt>
                <c:pt idx="34">
                  <c:v>3.5885377111432377</c:v>
                </c:pt>
                <c:pt idx="35">
                  <c:v>3.3303550479451318</c:v>
                </c:pt>
                <c:pt idx="36">
                  <c:v>1.9131115020010854</c:v>
                </c:pt>
                <c:pt idx="37">
                  <c:v>2.2938045033243677</c:v>
                </c:pt>
                <c:pt idx="38">
                  <c:v>2.6957075603264062</c:v>
                </c:pt>
                <c:pt idx="39">
                  <c:v>2.987454338877531</c:v>
                </c:pt>
                <c:pt idx="40">
                  <c:v>3.5819660604016343</c:v>
                </c:pt>
                <c:pt idx="41">
                  <c:v>3.6906472658981841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407232"/>
        <c:axId val="213408768"/>
      </c:scatterChart>
      <c:valAx>
        <c:axId val="213407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3408768"/>
        <c:crosses val="autoZero"/>
        <c:crossBetween val="midCat"/>
      </c:valAx>
      <c:valAx>
        <c:axId val="2134087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407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5%'!$AA$298:$AA$339</c:f>
              <c:numCache>
                <c:formatCode>0.0000</c:formatCode>
                <c:ptCount val="42"/>
                <c:pt idx="0">
                  <c:v>0.95639393939393924</c:v>
                </c:pt>
                <c:pt idx="1">
                  <c:v>0.95445454545454556</c:v>
                </c:pt>
                <c:pt idx="2">
                  <c:v>0.99315151515151623</c:v>
                </c:pt>
                <c:pt idx="3">
                  <c:v>0.99309090909091002</c:v>
                </c:pt>
                <c:pt idx="4">
                  <c:v>0.99254545454545506</c:v>
                </c:pt>
                <c:pt idx="5">
                  <c:v>0.99251515151515224</c:v>
                </c:pt>
                <c:pt idx="6">
                  <c:v>0.99342424242424332</c:v>
                </c:pt>
                <c:pt idx="7">
                  <c:v>0.99996969696969695</c:v>
                </c:pt>
                <c:pt idx="8">
                  <c:v>0.99987878787878803</c:v>
                </c:pt>
                <c:pt idx="9">
                  <c:v>1</c:v>
                </c:pt>
                <c:pt idx="10">
                  <c:v>1</c:v>
                </c:pt>
                <c:pt idx="11">
                  <c:v>0.99263636363636432</c:v>
                </c:pt>
                <c:pt idx="12">
                  <c:v>0.99987878787878803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0.99830303030303102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0.99987878787878781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0.95530303030303054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448192"/>
        <c:axId val="213449728"/>
      </c:scatterChart>
      <c:valAx>
        <c:axId val="213448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3449728"/>
        <c:crosses val="autoZero"/>
        <c:crossBetween val="midCat"/>
      </c:valAx>
      <c:valAx>
        <c:axId val="2134497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448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5%'!$AG$298:$AG$339</c:f>
              <c:numCache>
                <c:formatCode>0.0000</c:formatCode>
                <c:ptCount val="42"/>
                <c:pt idx="0">
                  <c:v>0.35951007433174836</c:v>
                </c:pt>
                <c:pt idx="1">
                  <c:v>0.35943352995687117</c:v>
                </c:pt>
                <c:pt idx="2">
                  <c:v>0.37477358752877987</c:v>
                </c:pt>
                <c:pt idx="3">
                  <c:v>0.37457531902076496</c:v>
                </c:pt>
                <c:pt idx="4">
                  <c:v>0.37155900595150293</c:v>
                </c:pt>
                <c:pt idx="5">
                  <c:v>0.37036385065663213</c:v>
                </c:pt>
                <c:pt idx="6">
                  <c:v>0.37340636347739453</c:v>
                </c:pt>
                <c:pt idx="7">
                  <c:v>0.48252948025858416</c:v>
                </c:pt>
                <c:pt idx="8">
                  <c:v>0.47966969224446421</c:v>
                </c:pt>
                <c:pt idx="9">
                  <c:v>0.60020472913945699</c:v>
                </c:pt>
                <c:pt idx="10">
                  <c:v>0.68760726076126388</c:v>
                </c:pt>
                <c:pt idx="11">
                  <c:v>0.37452815964337083</c:v>
                </c:pt>
                <c:pt idx="12">
                  <c:v>0.47842446808474698</c:v>
                </c:pt>
                <c:pt idx="13">
                  <c:v>0.60276533946851263</c:v>
                </c:pt>
                <c:pt idx="14">
                  <c:v>0.68857641235512967</c:v>
                </c:pt>
                <c:pt idx="15">
                  <c:v>0.81845420832795268</c:v>
                </c:pt>
                <c:pt idx="16">
                  <c:v>0.99988948885671902</c:v>
                </c:pt>
                <c:pt idx="17">
                  <c:v>0.41559602174949445</c:v>
                </c:pt>
                <c:pt idx="18">
                  <c:v>0.60803268313919367</c:v>
                </c:pt>
                <c:pt idx="19">
                  <c:v>0.81831622191105002</c:v>
                </c:pt>
                <c:pt idx="20">
                  <c:v>0.92641828750461486</c:v>
                </c:pt>
                <c:pt idx="21">
                  <c:v>1.0705548468063064</c:v>
                </c:pt>
                <c:pt idx="22">
                  <c:v>1.2511758629302085</c:v>
                </c:pt>
                <c:pt idx="23">
                  <c:v>0.47724189477708534</c:v>
                </c:pt>
                <c:pt idx="24">
                  <c:v>0.68559320292635162</c:v>
                </c:pt>
                <c:pt idx="25">
                  <c:v>0.92014426654345061</c:v>
                </c:pt>
                <c:pt idx="26">
                  <c:v>1.0851566703743385</c:v>
                </c:pt>
                <c:pt idx="27">
                  <c:v>1.2382575307785997</c:v>
                </c:pt>
                <c:pt idx="28">
                  <c:v>1.3434145760947351</c:v>
                </c:pt>
                <c:pt idx="29">
                  <c:v>0.4816381643127523</c:v>
                </c:pt>
                <c:pt idx="30">
                  <c:v>0.82263466834480692</c:v>
                </c:pt>
                <c:pt idx="31">
                  <c:v>1.0802174266071112</c:v>
                </c:pt>
                <c:pt idx="32">
                  <c:v>1.2321541977489938</c:v>
                </c:pt>
                <c:pt idx="33">
                  <c:v>1.430202884804153</c:v>
                </c:pt>
                <c:pt idx="34">
                  <c:v>1.5234821522587771</c:v>
                </c:pt>
                <c:pt idx="35">
                  <c:v>0.36164714884881677</c:v>
                </c:pt>
                <c:pt idx="36">
                  <c:v>0.60000909706108541</c:v>
                </c:pt>
                <c:pt idx="37">
                  <c:v>0.92412472881939189</c:v>
                </c:pt>
                <c:pt idx="38">
                  <c:v>1.2295995004943399</c:v>
                </c:pt>
                <c:pt idx="39">
                  <c:v>1.3495372049312544</c:v>
                </c:pt>
                <c:pt idx="40">
                  <c:v>1.4881092597647712</c:v>
                </c:pt>
                <c:pt idx="41">
                  <c:v>1.5425254179186318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874560"/>
        <c:axId val="213876096"/>
      </c:scatterChart>
      <c:valAx>
        <c:axId val="213874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3876096"/>
        <c:crosses val="autoZero"/>
        <c:crossBetween val="midCat"/>
      </c:valAx>
      <c:valAx>
        <c:axId val="2138760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38745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5%'!$AI$298:$AI$339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1.3603097231744292</c:v>
                </c:pt>
                <c:pt idx="3">
                  <c:v>1.3554332846267547</c:v>
                </c:pt>
                <c:pt idx="4">
                  <c:v>1.3453675575305595</c:v>
                </c:pt>
                <c:pt idx="5">
                  <c:v>1.3514243359657327</c:v>
                </c:pt>
                <c:pt idx="6">
                  <c:v>1.3579380973819468</c:v>
                </c:pt>
                <c:pt idx="7">
                  <c:v>1.4985315885029422</c:v>
                </c:pt>
                <c:pt idx="8">
                  <c:v>1.496612104968297</c:v>
                </c:pt>
                <c:pt idx="9">
                  <c:v>1.6582375234312041</c:v>
                </c:pt>
                <c:pt idx="10">
                  <c:v>1.734909079915105</c:v>
                </c:pt>
                <c:pt idx="11">
                  <c:v>1.3524714888905232</c:v>
                </c:pt>
                <c:pt idx="12">
                  <c:v>1.4915820150463059</c:v>
                </c:pt>
                <c:pt idx="13">
                  <c:v>1.6660077242468025</c:v>
                </c:pt>
                <c:pt idx="14">
                  <c:v>1.7343734399014465</c:v>
                </c:pt>
                <c:pt idx="15">
                  <c:v>1.8967529303333921</c:v>
                </c:pt>
                <c:pt idx="16">
                  <c:v>2.1874304501099822</c:v>
                </c:pt>
                <c:pt idx="17">
                  <c:v>1.5884898666653484</c:v>
                </c:pt>
                <c:pt idx="18">
                  <c:v>1.6481090578062216</c:v>
                </c:pt>
                <c:pt idx="19">
                  <c:v>1.9006861407823206</c:v>
                </c:pt>
                <c:pt idx="20">
                  <c:v>2.1097104005112173</c:v>
                </c:pt>
                <c:pt idx="21">
                  <c:v>2.3262682300878161</c:v>
                </c:pt>
                <c:pt idx="22">
                  <c:v>2.691565851743638</c:v>
                </c:pt>
                <c:pt idx="23">
                  <c:v>1.496876351574332</c:v>
                </c:pt>
                <c:pt idx="24">
                  <c:v>1.7401284865080771</c:v>
                </c:pt>
                <c:pt idx="25">
                  <c:v>2.1114052850190865</c:v>
                </c:pt>
                <c:pt idx="26">
                  <c:v>2.3196865314186725</c:v>
                </c:pt>
                <c:pt idx="27">
                  <c:v>2.688386773867252</c:v>
                </c:pt>
                <c:pt idx="28">
                  <c:v>2.8968466423379393</c:v>
                </c:pt>
                <c:pt idx="29">
                  <c:v>1.5188757284197945</c:v>
                </c:pt>
                <c:pt idx="30">
                  <c:v>1.8844303336233412</c:v>
                </c:pt>
                <c:pt idx="31">
                  <c:v>2.3365621015752809</c:v>
                </c:pt>
                <c:pt idx="32">
                  <c:v>2.6893350076671605</c:v>
                </c:pt>
                <c:pt idx="33">
                  <c:v>3.0340068003059759</c:v>
                </c:pt>
                <c:pt idx="34">
                  <c:v>3.4556977684648316</c:v>
                </c:pt>
                <c:pt idx="35">
                  <c:v>1</c:v>
                </c:pt>
                <c:pt idx="36">
                  <c:v>1.6544604143738955</c:v>
                </c:pt>
                <c:pt idx="37">
                  <c:v>2.1161423365128114</c:v>
                </c:pt>
                <c:pt idx="38">
                  <c:v>2.5613240757574918</c:v>
                </c:pt>
                <c:pt idx="39">
                  <c:v>2.8910230343423433</c:v>
                </c:pt>
                <c:pt idx="40">
                  <c:v>3.4705544472831922</c:v>
                </c:pt>
                <c:pt idx="41">
                  <c:v>3.5584902747355485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431040"/>
        <c:axId val="215432576"/>
      </c:scatterChart>
      <c:valAx>
        <c:axId val="215431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432576"/>
        <c:crosses val="autoZero"/>
        <c:crossBetween val="midCat"/>
      </c:valAx>
      <c:valAx>
        <c:axId val="2154325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431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5%'!$AK$298:$AK$339</c:f>
              <c:numCache>
                <c:formatCode>0.0000</c:formatCode>
                <c:ptCount val="42"/>
                <c:pt idx="0">
                  <c:v>0.14376016109068318</c:v>
                </c:pt>
                <c:pt idx="1">
                  <c:v>0.14492640687119293</c:v>
                </c:pt>
                <c:pt idx="2">
                  <c:v>0.15555921450351021</c:v>
                </c:pt>
                <c:pt idx="3">
                  <c:v>0.14074667294107029</c:v>
                </c:pt>
                <c:pt idx="4">
                  <c:v>0.1590499994083063</c:v>
                </c:pt>
                <c:pt idx="5">
                  <c:v>0.16543950413270628</c:v>
                </c:pt>
                <c:pt idx="6">
                  <c:v>0.15408926993734842</c:v>
                </c:pt>
                <c:pt idx="7">
                  <c:v>0.25893598485175806</c:v>
                </c:pt>
                <c:pt idx="8">
                  <c:v>0.25417341976520774</c:v>
                </c:pt>
                <c:pt idx="9">
                  <c:v>0.41397886650322979</c:v>
                </c:pt>
                <c:pt idx="10">
                  <c:v>0.45455996330392529</c:v>
                </c:pt>
                <c:pt idx="11">
                  <c:v>0.140452303932533</c:v>
                </c:pt>
                <c:pt idx="12">
                  <c:v>0.25579384615597434</c:v>
                </c:pt>
                <c:pt idx="13">
                  <c:v>0.41745335439214803</c:v>
                </c:pt>
                <c:pt idx="14">
                  <c:v>0.45245862848951879</c:v>
                </c:pt>
                <c:pt idx="15">
                  <c:v>0.62444725796510747</c:v>
                </c:pt>
                <c:pt idx="16">
                  <c:v>0.735186116399976</c:v>
                </c:pt>
                <c:pt idx="17">
                  <c:v>0.18427838747142503</c:v>
                </c:pt>
                <c:pt idx="18">
                  <c:v>0.41400950889847032</c:v>
                </c:pt>
                <c:pt idx="19">
                  <c:v>0.62849046414901177</c:v>
                </c:pt>
                <c:pt idx="20">
                  <c:v>0.65926471218092531</c:v>
                </c:pt>
                <c:pt idx="21">
                  <c:v>0.86833651706932624</c:v>
                </c:pt>
                <c:pt idx="22">
                  <c:v>0.94596771723377904</c:v>
                </c:pt>
                <c:pt idx="23">
                  <c:v>0.26016028495802351</c:v>
                </c:pt>
                <c:pt idx="24">
                  <c:v>0.45088301177130319</c:v>
                </c:pt>
                <c:pt idx="25">
                  <c:v>0.66477622618595955</c:v>
                </c:pt>
                <c:pt idx="26">
                  <c:v>0.85497514363933713</c:v>
                </c:pt>
                <c:pt idx="27">
                  <c:v>0.95155116976681275</c:v>
                </c:pt>
                <c:pt idx="28">
                  <c:v>1.0990786470820055</c:v>
                </c:pt>
                <c:pt idx="29">
                  <c:v>0.26610736891153453</c:v>
                </c:pt>
                <c:pt idx="30">
                  <c:v>0.61893234876298231</c:v>
                </c:pt>
                <c:pt idx="31">
                  <c:v>0.86750792386972964</c:v>
                </c:pt>
                <c:pt idx="32">
                  <c:v>0.9503713550856504</c:v>
                </c:pt>
                <c:pt idx="33">
                  <c:v>1.1836094239699755</c:v>
                </c:pt>
                <c:pt idx="34">
                  <c:v>1.2864104682079773</c:v>
                </c:pt>
                <c:pt idx="35">
                  <c:v>0.1364623616632826</c:v>
                </c:pt>
                <c:pt idx="36">
                  <c:v>0.40546913753998121</c:v>
                </c:pt>
                <c:pt idx="37">
                  <c:v>0.66093698198852602</c:v>
                </c:pt>
                <c:pt idx="38">
                  <c:v>0.96813597736020429</c:v>
                </c:pt>
                <c:pt idx="39">
                  <c:v>1.0998638805742191</c:v>
                </c:pt>
                <c:pt idx="40">
                  <c:v>1.283108055713809</c:v>
                </c:pt>
                <c:pt idx="41">
                  <c:v>1.3172753501893479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451520"/>
        <c:axId val="215453056"/>
      </c:scatterChart>
      <c:valAx>
        <c:axId val="215451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453056"/>
        <c:crosses val="autoZero"/>
        <c:crossBetween val="midCat"/>
      </c:valAx>
      <c:valAx>
        <c:axId val="2154530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451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5%'!$AM$298:$AM$339</c:f>
              <c:numCache>
                <c:formatCode>0.0000</c:formatCode>
                <c:ptCount val="42"/>
                <c:pt idx="0">
                  <c:v>2.5897153908393036</c:v>
                </c:pt>
                <c:pt idx="1">
                  <c:v>2.7044263761503085</c:v>
                </c:pt>
                <c:pt idx="2">
                  <c:v>1.8877397380249881</c:v>
                </c:pt>
                <c:pt idx="3">
                  <c:v>1.8658171880973868</c:v>
                </c:pt>
                <c:pt idx="4">
                  <c:v>1.9314581876983916</c:v>
                </c:pt>
                <c:pt idx="5">
                  <c:v>1.9830123863268083</c:v>
                </c:pt>
                <c:pt idx="6">
                  <c:v>1.8603410118160648</c:v>
                </c:pt>
                <c:pt idx="7">
                  <c:v>1.4985315885029422</c:v>
                </c:pt>
                <c:pt idx="8">
                  <c:v>1.5109268626487624</c:v>
                </c:pt>
                <c:pt idx="9">
                  <c:v>1.6582375234312041</c:v>
                </c:pt>
                <c:pt idx="10">
                  <c:v>1.734909079915105</c:v>
                </c:pt>
                <c:pt idx="11">
                  <c:v>1.8973025781184805</c:v>
                </c:pt>
                <c:pt idx="12">
                  <c:v>1.5058967727267707</c:v>
                </c:pt>
                <c:pt idx="13">
                  <c:v>1.6660077242468025</c:v>
                </c:pt>
                <c:pt idx="14">
                  <c:v>1.7343734399014465</c:v>
                </c:pt>
                <c:pt idx="15">
                  <c:v>1.8967529303333921</c:v>
                </c:pt>
                <c:pt idx="16">
                  <c:v>2.1874304501099822</c:v>
                </c:pt>
                <c:pt idx="17">
                  <c:v>1.7137534400721695</c:v>
                </c:pt>
                <c:pt idx="18">
                  <c:v>1.6481090578062216</c:v>
                </c:pt>
                <c:pt idx="19">
                  <c:v>1.9006861407823206</c:v>
                </c:pt>
                <c:pt idx="20">
                  <c:v>2.1097104005112173</c:v>
                </c:pt>
                <c:pt idx="21">
                  <c:v>2.3262682300878161</c:v>
                </c:pt>
                <c:pt idx="22">
                  <c:v>2.691565851743638</c:v>
                </c:pt>
                <c:pt idx="23">
                  <c:v>1.496876351574332</c:v>
                </c:pt>
                <c:pt idx="24">
                  <c:v>1.7401284865080771</c:v>
                </c:pt>
                <c:pt idx="25">
                  <c:v>2.1114052850190865</c:v>
                </c:pt>
                <c:pt idx="26">
                  <c:v>2.3196865314186725</c:v>
                </c:pt>
                <c:pt idx="27">
                  <c:v>2.688386773867252</c:v>
                </c:pt>
                <c:pt idx="28">
                  <c:v>2.8968466423379393</c:v>
                </c:pt>
                <c:pt idx="29">
                  <c:v>1.5331904861002597</c:v>
                </c:pt>
                <c:pt idx="30">
                  <c:v>1.8844303336233412</c:v>
                </c:pt>
                <c:pt idx="31">
                  <c:v>2.3365621015752809</c:v>
                </c:pt>
                <c:pt idx="32">
                  <c:v>2.6893350076671605</c:v>
                </c:pt>
                <c:pt idx="33">
                  <c:v>3.0340068003059759</c:v>
                </c:pt>
                <c:pt idx="34">
                  <c:v>3.4556977684648316</c:v>
                </c:pt>
                <c:pt idx="35">
                  <c:v>2.6361024473171222</c:v>
                </c:pt>
                <c:pt idx="36">
                  <c:v>1.6544604143738955</c:v>
                </c:pt>
                <c:pt idx="37">
                  <c:v>2.1161423365128114</c:v>
                </c:pt>
                <c:pt idx="38">
                  <c:v>2.5613240757574918</c:v>
                </c:pt>
                <c:pt idx="39">
                  <c:v>2.8910230343423433</c:v>
                </c:pt>
                <c:pt idx="40">
                  <c:v>3.4705544472831922</c:v>
                </c:pt>
                <c:pt idx="41">
                  <c:v>3.5584902747355485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832832"/>
        <c:axId val="215834624"/>
      </c:scatterChart>
      <c:valAx>
        <c:axId val="215832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5834624"/>
        <c:crosses val="autoZero"/>
        <c:crossBetween val="midCat"/>
      </c:valAx>
      <c:valAx>
        <c:axId val="2158346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8328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5%'!$AA$340:$AA$381</c:f>
              <c:numCache>
                <c:formatCode>0.0000</c:formatCode>
                <c:ptCount val="42"/>
                <c:pt idx="0">
                  <c:v>0.98266666666666636</c:v>
                </c:pt>
                <c:pt idx="1">
                  <c:v>0.98063636363636308</c:v>
                </c:pt>
                <c:pt idx="2">
                  <c:v>0.99800000000000044</c:v>
                </c:pt>
                <c:pt idx="3">
                  <c:v>0.99806060606060709</c:v>
                </c:pt>
                <c:pt idx="4">
                  <c:v>0.99769696969697019</c:v>
                </c:pt>
                <c:pt idx="5">
                  <c:v>0.99787878787878836</c:v>
                </c:pt>
                <c:pt idx="6">
                  <c:v>0.99818181818181895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0.99793939393939457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0.99987878787878803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0.98151515151515167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865600"/>
        <c:axId val="215867392"/>
      </c:scatterChart>
      <c:valAx>
        <c:axId val="215865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867392"/>
        <c:crosses val="autoZero"/>
        <c:crossBetween val="midCat"/>
      </c:valAx>
      <c:valAx>
        <c:axId val="215867392"/>
        <c:scaling>
          <c:orientation val="minMax"/>
          <c:max val="1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865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5%'!$AG$340:$AG$381</c:f>
              <c:numCache>
                <c:formatCode>0.0000</c:formatCode>
                <c:ptCount val="42"/>
                <c:pt idx="0">
                  <c:v>0.28172280847678971</c:v>
                </c:pt>
                <c:pt idx="1">
                  <c:v>0.28856854708904622</c:v>
                </c:pt>
                <c:pt idx="2">
                  <c:v>0.29262417773197008</c:v>
                </c:pt>
                <c:pt idx="3">
                  <c:v>0.29320584417943041</c:v>
                </c:pt>
                <c:pt idx="4">
                  <c:v>0.29229205969029942</c:v>
                </c:pt>
                <c:pt idx="5">
                  <c:v>0.29045344051425281</c:v>
                </c:pt>
                <c:pt idx="6">
                  <c:v>0.29501971250082737</c:v>
                </c:pt>
                <c:pt idx="7">
                  <c:v>0.40944285106624934</c:v>
                </c:pt>
                <c:pt idx="8">
                  <c:v>0.41192005170772911</c:v>
                </c:pt>
                <c:pt idx="9">
                  <c:v>0.5278365881544177</c:v>
                </c:pt>
                <c:pt idx="10">
                  <c:v>0.62098101634568326</c:v>
                </c:pt>
                <c:pt idx="11">
                  <c:v>0.29397307981265314</c:v>
                </c:pt>
                <c:pt idx="12">
                  <c:v>0.4131506568442061</c:v>
                </c:pt>
                <c:pt idx="13">
                  <c:v>0.53206674075235216</c:v>
                </c:pt>
                <c:pt idx="14">
                  <c:v>0.6217703333377711</c:v>
                </c:pt>
                <c:pt idx="15">
                  <c:v>0.7318840176619571</c:v>
                </c:pt>
                <c:pt idx="16">
                  <c:v>0.90434001667855268</c:v>
                </c:pt>
                <c:pt idx="17">
                  <c:v>0.34467368099109003</c:v>
                </c:pt>
                <c:pt idx="18">
                  <c:v>0.53261200314526724</c:v>
                </c:pt>
                <c:pt idx="19">
                  <c:v>0.73952072341666808</c:v>
                </c:pt>
                <c:pt idx="20">
                  <c:v>0.82897082677681622</c:v>
                </c:pt>
                <c:pt idx="21">
                  <c:v>1.013676322514286</c:v>
                </c:pt>
                <c:pt idx="22">
                  <c:v>1.1492721984340128</c:v>
                </c:pt>
                <c:pt idx="23">
                  <c:v>0.41422978241964592</c:v>
                </c:pt>
                <c:pt idx="24">
                  <c:v>0.60948944726799947</c:v>
                </c:pt>
                <c:pt idx="25">
                  <c:v>0.85357547616269558</c:v>
                </c:pt>
                <c:pt idx="26">
                  <c:v>0.9825805512484449</c:v>
                </c:pt>
                <c:pt idx="27">
                  <c:v>1.1486385512285546</c:v>
                </c:pt>
                <c:pt idx="28">
                  <c:v>1.278204729096371</c:v>
                </c:pt>
                <c:pt idx="29">
                  <c:v>0.41176827984063541</c:v>
                </c:pt>
                <c:pt idx="30">
                  <c:v>0.7374305046684958</c:v>
                </c:pt>
                <c:pt idx="31">
                  <c:v>0.98938544497238534</c:v>
                </c:pt>
                <c:pt idx="32">
                  <c:v>1.1701502734624116</c:v>
                </c:pt>
                <c:pt idx="33">
                  <c:v>1.3481390967191333</c:v>
                </c:pt>
                <c:pt idx="34">
                  <c:v>1.4110383374494393</c:v>
                </c:pt>
                <c:pt idx="35">
                  <c:v>0.28543594564221203</c:v>
                </c:pt>
                <c:pt idx="36">
                  <c:v>0.53988906833711381</c:v>
                </c:pt>
                <c:pt idx="37">
                  <c:v>0.82492636903410799</c:v>
                </c:pt>
                <c:pt idx="38">
                  <c:v>1.1348413172608489</c:v>
                </c:pt>
                <c:pt idx="39">
                  <c:v>1.2771577479663383</c:v>
                </c:pt>
                <c:pt idx="40">
                  <c:v>1.4245394386755894</c:v>
                </c:pt>
                <c:pt idx="41">
                  <c:v>1.4199644382272141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570688"/>
        <c:axId val="215572480"/>
      </c:scatterChart>
      <c:valAx>
        <c:axId val="215570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572480"/>
        <c:crosses val="autoZero"/>
        <c:crossBetween val="midCat"/>
      </c:valAx>
      <c:valAx>
        <c:axId val="2155724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5706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1.2342347408839722</c:v>
                </c:pt>
                <c:pt idx="3">
                  <c:v>1.2409446445500418</c:v>
                </c:pt>
                <c:pt idx="4">
                  <c:v>1.2306957479392377</c:v>
                </c:pt>
                <c:pt idx="5">
                  <c:v>1.2336443710199623</c:v>
                </c:pt>
                <c:pt idx="6">
                  <c:v>1.2419930070419563</c:v>
                </c:pt>
                <c:pt idx="7">
                  <c:v>1.3053946004941137</c:v>
                </c:pt>
                <c:pt idx="8">
                  <c:v>1.3118668892602507</c:v>
                </c:pt>
                <c:pt idx="9">
                  <c:v>1.4393204539265831</c:v>
                </c:pt>
                <c:pt idx="10">
                  <c:v>1.5600383719408564</c:v>
                </c:pt>
                <c:pt idx="11">
                  <c:v>1.234404294040927</c:v>
                </c:pt>
                <c:pt idx="12">
                  <c:v>1.3168540733290082</c:v>
                </c:pt>
                <c:pt idx="13">
                  <c:v>1.4426437389294491</c:v>
                </c:pt>
                <c:pt idx="14">
                  <c:v>1.5638402924791663</c:v>
                </c:pt>
                <c:pt idx="15">
                  <c:v>1.7359125639110411</c:v>
                </c:pt>
                <c:pt idx="16">
                  <c:v>2.0115963161018793</c:v>
                </c:pt>
                <c:pt idx="17">
                  <c:v>1.3190234417403106</c:v>
                </c:pt>
                <c:pt idx="18">
                  <c:v>1.4661435720942597</c:v>
                </c:pt>
                <c:pt idx="19">
                  <c:v>1.7513977859514014</c:v>
                </c:pt>
                <c:pt idx="20">
                  <c:v>1.9247397620073028</c:v>
                </c:pt>
                <c:pt idx="21">
                  <c:v>2.1894628753318885</c:v>
                </c:pt>
                <c:pt idx="22">
                  <c:v>2.5119140320581517</c:v>
                </c:pt>
                <c:pt idx="23">
                  <c:v>1.3207779820206875</c:v>
                </c:pt>
                <c:pt idx="24">
                  <c:v>1.5414426351855306</c:v>
                </c:pt>
                <c:pt idx="25">
                  <c:v>1.9469255016361131</c:v>
                </c:pt>
                <c:pt idx="26">
                  <c:v>2.1667437437042079</c:v>
                </c:pt>
                <c:pt idx="27">
                  <c:v>2.5229225281802075</c:v>
                </c:pt>
                <c:pt idx="28">
                  <c:v>2.7306256304775527</c:v>
                </c:pt>
                <c:pt idx="29">
                  <c:v>1.3133834310981138</c:v>
                </c:pt>
                <c:pt idx="30">
                  <c:v>1.7484592354890558</c:v>
                </c:pt>
                <c:pt idx="31">
                  <c:v>2.1664965949482071</c:v>
                </c:pt>
                <c:pt idx="32">
                  <c:v>2.5313864279246552</c:v>
                </c:pt>
                <c:pt idx="33">
                  <c:v>2.8548355430094912</c:v>
                </c:pt>
                <c:pt idx="34">
                  <c:v>3.2852010705917984</c:v>
                </c:pt>
                <c:pt idx="35">
                  <c:v>0.9970710678118655</c:v>
                </c:pt>
                <c:pt idx="36">
                  <c:v>1.4756574097460649</c:v>
                </c:pt>
                <c:pt idx="37">
                  <c:v>1.92443835975507</c:v>
                </c:pt>
                <c:pt idx="38">
                  <c:v>2.4080049733134019</c:v>
                </c:pt>
                <c:pt idx="39">
                  <c:v>2.730478693436063</c:v>
                </c:pt>
                <c:pt idx="40">
                  <c:v>3.2729650613683221</c:v>
                </c:pt>
                <c:pt idx="41">
                  <c:v>3.3883634035922112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595264"/>
        <c:axId val="215601152"/>
      </c:scatterChart>
      <c:valAx>
        <c:axId val="215595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601152"/>
        <c:crosses val="autoZero"/>
        <c:crossBetween val="midCat"/>
      </c:valAx>
      <c:valAx>
        <c:axId val="2156011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5952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5%'!$AK$340:$AK$381</c:f>
              <c:numCache>
                <c:formatCode>0.0000</c:formatCode>
                <c:ptCount val="42"/>
                <c:pt idx="0">
                  <c:v>0.10552284749830797</c:v>
                </c:pt>
                <c:pt idx="1">
                  <c:v>7.7201779686442526E-2</c:v>
                </c:pt>
                <c:pt idx="2">
                  <c:v>9.8353759180462685E-2</c:v>
                </c:pt>
                <c:pt idx="3">
                  <c:v>0.1151401272136426</c:v>
                </c:pt>
                <c:pt idx="4">
                  <c:v>0.1103797178639748</c:v>
                </c:pt>
                <c:pt idx="5">
                  <c:v>0.10160801825491741</c:v>
                </c:pt>
                <c:pt idx="6">
                  <c:v>9.8730563307520822E-2</c:v>
                </c:pt>
                <c:pt idx="7">
                  <c:v>0.27942814105783093</c:v>
                </c:pt>
                <c:pt idx="8">
                  <c:v>0.27839098731664064</c:v>
                </c:pt>
                <c:pt idx="9">
                  <c:v>0.4619275628240454</c:v>
                </c:pt>
                <c:pt idx="10">
                  <c:v>0.52529955727170619</c:v>
                </c:pt>
                <c:pt idx="11">
                  <c:v>0.10595139667613911</c:v>
                </c:pt>
                <c:pt idx="12">
                  <c:v>0.27476399112816219</c:v>
                </c:pt>
                <c:pt idx="13">
                  <c:v>0.47345802240745199</c:v>
                </c:pt>
                <c:pt idx="14">
                  <c:v>0.52679771450736523</c:v>
                </c:pt>
                <c:pt idx="15">
                  <c:v>0.70175675156274875</c:v>
                </c:pt>
                <c:pt idx="16">
                  <c:v>0.83378768853777274</c:v>
                </c:pt>
                <c:pt idx="17">
                  <c:v>0.17762928381922941</c:v>
                </c:pt>
                <c:pt idx="18">
                  <c:v>0.47047054725041582</c:v>
                </c:pt>
                <c:pt idx="19">
                  <c:v>0.7108022625225161</c:v>
                </c:pt>
                <c:pt idx="20">
                  <c:v>0.74843022827179639</c:v>
                </c:pt>
                <c:pt idx="21">
                  <c:v>0.96289491616001088</c:v>
                </c:pt>
                <c:pt idx="22">
                  <c:v>1.0619760548789925</c:v>
                </c:pt>
                <c:pt idx="23">
                  <c:v>0.27710332306288743</c:v>
                </c:pt>
                <c:pt idx="24">
                  <c:v>0.52872988787558417</c:v>
                </c:pt>
                <c:pt idx="25">
                  <c:v>0.75139499074397786</c:v>
                </c:pt>
                <c:pt idx="26">
                  <c:v>0.93889147853740795</c:v>
                </c:pt>
                <c:pt idx="27">
                  <c:v>1.0660879322862489</c:v>
                </c:pt>
                <c:pt idx="28">
                  <c:v>1.2085784051718698</c:v>
                </c:pt>
                <c:pt idx="29">
                  <c:v>0.28041741361651079</c:v>
                </c:pt>
                <c:pt idx="30">
                  <c:v>0.71146624141230574</c:v>
                </c:pt>
                <c:pt idx="31">
                  <c:v>0.95463871903727682</c:v>
                </c:pt>
                <c:pt idx="32">
                  <c:v>1.0726872447502303</c:v>
                </c:pt>
                <c:pt idx="33">
                  <c:v>1.3096978353663868</c:v>
                </c:pt>
                <c:pt idx="34">
                  <c:v>1.4045331863756241</c:v>
                </c:pt>
                <c:pt idx="35">
                  <c:v>0.10907064692570856</c:v>
                </c:pt>
                <c:pt idx="36">
                  <c:v>0.48476502812814704</c:v>
                </c:pt>
                <c:pt idx="37">
                  <c:v>0.72750668680613584</c:v>
                </c:pt>
                <c:pt idx="38">
                  <c:v>1.0930055859515679</c:v>
                </c:pt>
                <c:pt idx="39">
                  <c:v>1.2067122103821659</c:v>
                </c:pt>
                <c:pt idx="40">
                  <c:v>1.4083374147696608</c:v>
                </c:pt>
                <c:pt idx="41">
                  <c:v>1.4352812113156119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693568"/>
        <c:axId val="215703552"/>
      </c:scatterChart>
      <c:valAx>
        <c:axId val="215693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703552"/>
        <c:crosses val="autoZero"/>
        <c:crossBetween val="midCat"/>
      </c:valAx>
      <c:valAx>
        <c:axId val="2157035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6935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5%'!$AM$340:$AM$381</c:f>
              <c:numCache>
                <c:formatCode>0.0000</c:formatCode>
                <c:ptCount val="42"/>
                <c:pt idx="0">
                  <c:v>1.7340714211875037</c:v>
                </c:pt>
                <c:pt idx="1">
                  <c:v>1.918391975973512</c:v>
                </c:pt>
                <c:pt idx="2">
                  <c:v>1.4477393108018384</c:v>
                </c:pt>
                <c:pt idx="3">
                  <c:v>1.4213403117466208</c:v>
                </c:pt>
                <c:pt idx="4">
                  <c:v>1.4326417021039084</c:v>
                </c:pt>
                <c:pt idx="5">
                  <c:v>1.4291932327108898</c:v>
                </c:pt>
                <c:pt idx="6">
                  <c:v>1.3961861932285038</c:v>
                </c:pt>
                <c:pt idx="7">
                  <c:v>1.3053946004941137</c:v>
                </c:pt>
                <c:pt idx="8">
                  <c:v>1.3118668892602507</c:v>
                </c:pt>
                <c:pt idx="9">
                  <c:v>1.4393204539265831</c:v>
                </c:pt>
                <c:pt idx="10">
                  <c:v>1.5600383719408564</c:v>
                </c:pt>
                <c:pt idx="11">
                  <c:v>1.4143970203302196</c:v>
                </c:pt>
                <c:pt idx="12">
                  <c:v>1.3168540733290082</c:v>
                </c:pt>
                <c:pt idx="13">
                  <c:v>1.4426437389294491</c:v>
                </c:pt>
                <c:pt idx="14">
                  <c:v>1.5638402924791663</c:v>
                </c:pt>
                <c:pt idx="15">
                  <c:v>1.7359125639110411</c:v>
                </c:pt>
                <c:pt idx="16">
                  <c:v>2.0115963161018793</c:v>
                </c:pt>
                <c:pt idx="17">
                  <c:v>1.3217709905242927</c:v>
                </c:pt>
                <c:pt idx="18">
                  <c:v>1.4661435720942597</c:v>
                </c:pt>
                <c:pt idx="19">
                  <c:v>1.7513977859514014</c:v>
                </c:pt>
                <c:pt idx="20">
                  <c:v>1.9247397620073028</c:v>
                </c:pt>
                <c:pt idx="21">
                  <c:v>2.1894628753318885</c:v>
                </c:pt>
                <c:pt idx="22">
                  <c:v>2.5119140320581517</c:v>
                </c:pt>
                <c:pt idx="23">
                  <c:v>1.3207779820206875</c:v>
                </c:pt>
                <c:pt idx="24">
                  <c:v>1.5414426351855306</c:v>
                </c:pt>
                <c:pt idx="25">
                  <c:v>1.9469255016361131</c:v>
                </c:pt>
                <c:pt idx="26">
                  <c:v>2.1667437437042079</c:v>
                </c:pt>
                <c:pt idx="27">
                  <c:v>2.5229225281802075</c:v>
                </c:pt>
                <c:pt idx="28">
                  <c:v>2.7306256304775527</c:v>
                </c:pt>
                <c:pt idx="29">
                  <c:v>1.3133834310981138</c:v>
                </c:pt>
                <c:pt idx="30">
                  <c:v>1.7484592354890558</c:v>
                </c:pt>
                <c:pt idx="31">
                  <c:v>2.1664965949482071</c:v>
                </c:pt>
                <c:pt idx="32">
                  <c:v>2.5313864279246552</c:v>
                </c:pt>
                <c:pt idx="33">
                  <c:v>2.8548355430094912</c:v>
                </c:pt>
                <c:pt idx="34">
                  <c:v>3.2852010705917984</c:v>
                </c:pt>
                <c:pt idx="35">
                  <c:v>1.8410551847217607</c:v>
                </c:pt>
                <c:pt idx="36">
                  <c:v>1.4756574097460649</c:v>
                </c:pt>
                <c:pt idx="37">
                  <c:v>1.92443835975507</c:v>
                </c:pt>
                <c:pt idx="38">
                  <c:v>2.4080049733134019</c:v>
                </c:pt>
                <c:pt idx="39">
                  <c:v>2.730478693436063</c:v>
                </c:pt>
                <c:pt idx="40">
                  <c:v>3.2729650613683221</c:v>
                </c:pt>
                <c:pt idx="41">
                  <c:v>3.3883634035922112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739008"/>
        <c:axId val="215613824"/>
      </c:scatterChart>
      <c:valAx>
        <c:axId val="215739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5613824"/>
        <c:crosses val="autoZero"/>
        <c:crossBetween val="midCat"/>
      </c:valAx>
      <c:valAx>
        <c:axId val="2156138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739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5%'!$AA$382:$AA$423</c:f>
              <c:numCache>
                <c:formatCode>0.0000</c:formatCode>
                <c:ptCount val="42"/>
                <c:pt idx="0">
                  <c:v>0.99290909090909207</c:v>
                </c:pt>
                <c:pt idx="1">
                  <c:v>0.9922424242424257</c:v>
                </c:pt>
                <c:pt idx="2">
                  <c:v>0.999787878787879</c:v>
                </c:pt>
                <c:pt idx="3">
                  <c:v>0.9996666666666667</c:v>
                </c:pt>
                <c:pt idx="4">
                  <c:v>0.99981818181818183</c:v>
                </c:pt>
                <c:pt idx="5">
                  <c:v>0.9997272727272728</c:v>
                </c:pt>
                <c:pt idx="6">
                  <c:v>0.9997272727272728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0.9996666666666667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0.99315151515151623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636608"/>
        <c:axId val="215642496"/>
      </c:scatterChart>
      <c:valAx>
        <c:axId val="215636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642496"/>
        <c:crosses val="autoZero"/>
        <c:crossBetween val="midCat"/>
      </c:valAx>
      <c:valAx>
        <c:axId val="2156424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6366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5%'!$AG$382:$AG$423</c:f>
              <c:numCache>
                <c:formatCode>0.0000</c:formatCode>
                <c:ptCount val="42"/>
                <c:pt idx="0">
                  <c:v>0.22419846700640117</c:v>
                </c:pt>
                <c:pt idx="1">
                  <c:v>0.22785134705948523</c:v>
                </c:pt>
                <c:pt idx="2">
                  <c:v>0.22110662649298427</c:v>
                </c:pt>
                <c:pt idx="3">
                  <c:v>0.2263704453014804</c:v>
                </c:pt>
                <c:pt idx="4">
                  <c:v>0.22220143584472218</c:v>
                </c:pt>
                <c:pt idx="5">
                  <c:v>0.22668699862696975</c:v>
                </c:pt>
                <c:pt idx="6">
                  <c:v>0.22159748545981631</c:v>
                </c:pt>
                <c:pt idx="7">
                  <c:v>0.34922210382722157</c:v>
                </c:pt>
                <c:pt idx="8">
                  <c:v>0.3436499386938956</c:v>
                </c:pt>
                <c:pt idx="9">
                  <c:v>0.46004249715811713</c:v>
                </c:pt>
                <c:pt idx="10">
                  <c:v>0.54292526654966733</c:v>
                </c:pt>
                <c:pt idx="11">
                  <c:v>0.22840677789820524</c:v>
                </c:pt>
                <c:pt idx="12">
                  <c:v>0.342103577949181</c:v>
                </c:pt>
                <c:pt idx="13">
                  <c:v>0.47165469213356309</c:v>
                </c:pt>
                <c:pt idx="14">
                  <c:v>0.54080141045961416</c:v>
                </c:pt>
                <c:pt idx="15">
                  <c:v>0.66926757026084671</c:v>
                </c:pt>
                <c:pt idx="16">
                  <c:v>0.83407346665253546</c:v>
                </c:pt>
                <c:pt idx="17">
                  <c:v>0.28045896975181744</c:v>
                </c:pt>
                <c:pt idx="18">
                  <c:v>0.45922400100633831</c:v>
                </c:pt>
                <c:pt idx="19">
                  <c:v>0.68779582543843665</c:v>
                </c:pt>
                <c:pt idx="20">
                  <c:v>0.76439740589906946</c:v>
                </c:pt>
                <c:pt idx="21">
                  <c:v>0.91635369667746414</c:v>
                </c:pt>
                <c:pt idx="22">
                  <c:v>1.0828973178051413</c:v>
                </c:pt>
                <c:pt idx="23">
                  <c:v>0.34874160620438638</c:v>
                </c:pt>
                <c:pt idx="24">
                  <c:v>0.54857353834238443</c:v>
                </c:pt>
                <c:pt idx="25">
                  <c:v>0.77381653833781394</c:v>
                </c:pt>
                <c:pt idx="26">
                  <c:v>0.92245577308093052</c:v>
                </c:pt>
                <c:pt idx="27">
                  <c:v>1.0752985665902586</c:v>
                </c:pt>
                <c:pt idx="28">
                  <c:v>1.1943224847412757</c:v>
                </c:pt>
                <c:pt idx="29">
                  <c:v>0.34887078890469353</c:v>
                </c:pt>
                <c:pt idx="30">
                  <c:v>0.68033743719782436</c:v>
                </c:pt>
                <c:pt idx="31">
                  <c:v>0.93301566027826188</c:v>
                </c:pt>
                <c:pt idx="32">
                  <c:v>1.0707634486432627</c:v>
                </c:pt>
                <c:pt idx="33">
                  <c:v>1.2726615000721313</c:v>
                </c:pt>
                <c:pt idx="34">
                  <c:v>1.3565169541077373</c:v>
                </c:pt>
                <c:pt idx="35">
                  <c:v>0.22220287414297679</c:v>
                </c:pt>
                <c:pt idx="36">
                  <c:v>0.46630216416523917</c:v>
                </c:pt>
                <c:pt idx="37">
                  <c:v>0.77785951446802348</c:v>
                </c:pt>
                <c:pt idx="38">
                  <c:v>1.0560246383077767</c:v>
                </c:pt>
                <c:pt idx="39">
                  <c:v>1.1833449451109321</c:v>
                </c:pt>
                <c:pt idx="40">
                  <c:v>1.3628121346169675</c:v>
                </c:pt>
                <c:pt idx="41">
                  <c:v>1.3725315566791068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669376"/>
        <c:axId val="215875968"/>
      </c:scatterChart>
      <c:valAx>
        <c:axId val="215669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875968"/>
        <c:crosses val="autoZero"/>
        <c:crossBetween val="midCat"/>
      </c:valAx>
      <c:valAx>
        <c:axId val="2158759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6693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5%'!$AI$382:$AI$423</c:f>
              <c:numCache>
                <c:formatCode>0.0000</c:formatCode>
                <c:ptCount val="42"/>
                <c:pt idx="0">
                  <c:v>0.9813908729652604</c:v>
                </c:pt>
                <c:pt idx="1">
                  <c:v>0.98389087296526045</c:v>
                </c:pt>
                <c:pt idx="2">
                  <c:v>1.0231928973542939</c:v>
                </c:pt>
                <c:pt idx="3">
                  <c:v>1.0270755770996454</c:v>
                </c:pt>
                <c:pt idx="4">
                  <c:v>1.0195040571584801</c:v>
                </c:pt>
                <c:pt idx="5">
                  <c:v>1.0493966647888082</c:v>
                </c:pt>
                <c:pt idx="6">
                  <c:v>1.0360655762589321</c:v>
                </c:pt>
                <c:pt idx="7">
                  <c:v>1.1137076607125014</c:v>
                </c:pt>
                <c:pt idx="8">
                  <c:v>1.0929886650288794</c:v>
                </c:pt>
                <c:pt idx="9">
                  <c:v>1.303379134159333</c:v>
                </c:pt>
                <c:pt idx="10">
                  <c:v>1.3904311397423894</c:v>
                </c:pt>
                <c:pt idx="11">
                  <c:v>1.0511769290529656</c:v>
                </c:pt>
                <c:pt idx="12">
                  <c:v>1.0838985907588858</c:v>
                </c:pt>
                <c:pt idx="13">
                  <c:v>1.2995466045242647</c:v>
                </c:pt>
                <c:pt idx="14">
                  <c:v>1.3883830522366052</c:v>
                </c:pt>
                <c:pt idx="15">
                  <c:v>1.6017204209139297</c:v>
                </c:pt>
                <c:pt idx="16">
                  <c:v>1.868380515733467</c:v>
                </c:pt>
                <c:pt idx="17">
                  <c:v>1.0841605177783022</c:v>
                </c:pt>
                <c:pt idx="18">
                  <c:v>1.2742237510660535</c:v>
                </c:pt>
                <c:pt idx="19">
                  <c:v>1.6052392494097283</c:v>
                </c:pt>
                <c:pt idx="20">
                  <c:v>1.7776289253911173</c:v>
                </c:pt>
                <c:pt idx="21">
                  <c:v>2.0417640124145739</c:v>
                </c:pt>
                <c:pt idx="22">
                  <c:v>2.3868266262096789</c:v>
                </c:pt>
                <c:pt idx="23">
                  <c:v>1.1154217194375768</c:v>
                </c:pt>
                <c:pt idx="24">
                  <c:v>1.3899774718245737</c:v>
                </c:pt>
                <c:pt idx="25">
                  <c:v>1.7972334732124862</c:v>
                </c:pt>
                <c:pt idx="26">
                  <c:v>2.0254840088776591</c:v>
                </c:pt>
                <c:pt idx="27">
                  <c:v>2.3839793128331008</c:v>
                </c:pt>
                <c:pt idx="28">
                  <c:v>2.5992495151238653</c:v>
                </c:pt>
                <c:pt idx="29">
                  <c:v>1.1160004168916209</c:v>
                </c:pt>
                <c:pt idx="30">
                  <c:v>1.5849248459195011</c:v>
                </c:pt>
                <c:pt idx="31">
                  <c:v>2.0448799923234899</c:v>
                </c:pt>
                <c:pt idx="32">
                  <c:v>2.3657555272725066</c:v>
                </c:pt>
                <c:pt idx="33">
                  <c:v>2.7375103813263491</c:v>
                </c:pt>
                <c:pt idx="34">
                  <c:v>3.1445100099006709</c:v>
                </c:pt>
                <c:pt idx="35">
                  <c:v>0.98389087296526045</c:v>
                </c:pt>
                <c:pt idx="36">
                  <c:v>1.2822894292649363</c:v>
                </c:pt>
                <c:pt idx="37">
                  <c:v>1.803399265567794</c:v>
                </c:pt>
                <c:pt idx="38">
                  <c:v>2.2505058668797706</c:v>
                </c:pt>
                <c:pt idx="39">
                  <c:v>2.6018057531584158</c:v>
                </c:pt>
                <c:pt idx="40">
                  <c:v>3.1496731723339786</c:v>
                </c:pt>
                <c:pt idx="41">
                  <c:v>3.2675804012039196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894656"/>
        <c:axId val="215896448"/>
      </c:scatterChart>
      <c:valAx>
        <c:axId val="215894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5896448"/>
        <c:crosses val="autoZero"/>
        <c:crossBetween val="midCat"/>
      </c:valAx>
      <c:valAx>
        <c:axId val="2158964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8946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5%'!$AK$382:$AK$423</c:f>
              <c:numCache>
                <c:formatCode>0.0000</c:formatCode>
                <c:ptCount val="42"/>
                <c:pt idx="0">
                  <c:v>5.4714045207910351E-2</c:v>
                </c:pt>
                <c:pt idx="1">
                  <c:v>5.0690355937288503E-2</c:v>
                </c:pt>
                <c:pt idx="2">
                  <c:v>6.1064307072507179E-2</c:v>
                </c:pt>
                <c:pt idx="3">
                  <c:v>7.1370345030920851E-2</c:v>
                </c:pt>
                <c:pt idx="4">
                  <c:v>7.6947173364255078E-2</c:v>
                </c:pt>
                <c:pt idx="5">
                  <c:v>6.9086163176311235E-2</c:v>
                </c:pt>
                <c:pt idx="6">
                  <c:v>7.035029985149753E-2</c:v>
                </c:pt>
                <c:pt idx="7">
                  <c:v>0.30823757923656986</c:v>
                </c:pt>
                <c:pt idx="8">
                  <c:v>0.30621895168846969</c:v>
                </c:pt>
                <c:pt idx="9">
                  <c:v>0.50833683888789161</c:v>
                </c:pt>
                <c:pt idx="10">
                  <c:v>0.58943644745430912</c:v>
                </c:pt>
                <c:pt idx="11">
                  <c:v>7.1131738716777776E-2</c:v>
                </c:pt>
                <c:pt idx="12">
                  <c:v>0.31047666279235792</c:v>
                </c:pt>
                <c:pt idx="13">
                  <c:v>0.51172565204395692</c:v>
                </c:pt>
                <c:pt idx="14">
                  <c:v>0.57381551338194681</c:v>
                </c:pt>
                <c:pt idx="15">
                  <c:v>0.78655526076816418</c:v>
                </c:pt>
                <c:pt idx="16">
                  <c:v>0.91898699988485955</c:v>
                </c:pt>
                <c:pt idx="17">
                  <c:v>0.16326190369203453</c:v>
                </c:pt>
                <c:pt idx="18">
                  <c:v>0.51296706710377371</c:v>
                </c:pt>
                <c:pt idx="19">
                  <c:v>0.77771073098228527</c:v>
                </c:pt>
                <c:pt idx="20">
                  <c:v>0.82006963812055556</c:v>
                </c:pt>
                <c:pt idx="21">
                  <c:v>1.047343763315614</c:v>
                </c:pt>
                <c:pt idx="22">
                  <c:v>1.1719422979812801</c:v>
                </c:pt>
                <c:pt idx="23">
                  <c:v>0.30897525380123197</c:v>
                </c:pt>
                <c:pt idx="24">
                  <c:v>0.57659418234750381</c:v>
                </c:pt>
                <c:pt idx="25">
                  <c:v>0.80989164837770178</c:v>
                </c:pt>
                <c:pt idx="26">
                  <c:v>1.0444661654595229</c:v>
                </c:pt>
                <c:pt idx="27">
                  <c:v>1.1750072206868147</c:v>
                </c:pt>
                <c:pt idx="28">
                  <c:v>1.3298816805881424</c:v>
                </c:pt>
                <c:pt idx="29">
                  <c:v>0.30861440792614142</c:v>
                </c:pt>
                <c:pt idx="30">
                  <c:v>0.77594358158136079</c:v>
                </c:pt>
                <c:pt idx="31">
                  <c:v>1.0470027253538239</c:v>
                </c:pt>
                <c:pt idx="32">
                  <c:v>1.1750575997348336</c:v>
                </c:pt>
                <c:pt idx="33">
                  <c:v>1.4456068002142042</c:v>
                </c:pt>
                <c:pt idx="34">
                  <c:v>1.5591973599371132</c:v>
                </c:pt>
                <c:pt idx="35">
                  <c:v>4.429737854124368E-2</c:v>
                </c:pt>
                <c:pt idx="36">
                  <c:v>0.51104930114801428</c:v>
                </c:pt>
                <c:pt idx="37">
                  <c:v>0.8114787986153712</c:v>
                </c:pt>
                <c:pt idx="38">
                  <c:v>1.1872803267807006</c:v>
                </c:pt>
                <c:pt idx="39">
                  <c:v>1.3336850142839987</c:v>
                </c:pt>
                <c:pt idx="40">
                  <c:v>1.5641444130181277</c:v>
                </c:pt>
                <c:pt idx="41">
                  <c:v>1.5905923121572139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939712"/>
        <c:axId val="216011136"/>
      </c:scatterChart>
      <c:valAx>
        <c:axId val="215939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6011136"/>
        <c:crosses val="autoZero"/>
        <c:crossBetween val="midCat"/>
      </c:valAx>
      <c:valAx>
        <c:axId val="2160111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5939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5%'!$AM$382:$AM$423</c:f>
              <c:numCache>
                <c:formatCode>0.0000</c:formatCode>
                <c:ptCount val="42"/>
                <c:pt idx="0">
                  <c:v>1.344269641365559</c:v>
                </c:pt>
                <c:pt idx="1">
                  <c:v>1.3818830711469954</c:v>
                </c:pt>
                <c:pt idx="2">
                  <c:v>1.0383302338412237</c:v>
                </c:pt>
                <c:pt idx="3">
                  <c:v>1.0550042100074486</c:v>
                </c:pt>
                <c:pt idx="4">
                  <c:v>1.0406515334978814</c:v>
                </c:pt>
                <c:pt idx="5">
                  <c:v>1.0851650179165988</c:v>
                </c:pt>
                <c:pt idx="6">
                  <c:v>1.0669432054346715</c:v>
                </c:pt>
                <c:pt idx="7">
                  <c:v>1.1137076607125014</c:v>
                </c:pt>
                <c:pt idx="8">
                  <c:v>1.0929886650288794</c:v>
                </c:pt>
                <c:pt idx="9">
                  <c:v>1.303379134159333</c:v>
                </c:pt>
                <c:pt idx="10">
                  <c:v>1.3904311397423894</c:v>
                </c:pt>
                <c:pt idx="11">
                  <c:v>1.0920918084891853</c:v>
                </c:pt>
                <c:pt idx="12">
                  <c:v>1.0838985907588858</c:v>
                </c:pt>
                <c:pt idx="13">
                  <c:v>1.2995466045242647</c:v>
                </c:pt>
                <c:pt idx="14">
                  <c:v>1.3883830522366052</c:v>
                </c:pt>
                <c:pt idx="15">
                  <c:v>1.6017204209139297</c:v>
                </c:pt>
                <c:pt idx="16">
                  <c:v>1.868380515733467</c:v>
                </c:pt>
                <c:pt idx="17">
                  <c:v>1.0841605177783022</c:v>
                </c:pt>
                <c:pt idx="18">
                  <c:v>1.2742237510660535</c:v>
                </c:pt>
                <c:pt idx="19">
                  <c:v>1.6052392494097283</c:v>
                </c:pt>
                <c:pt idx="20">
                  <c:v>1.7776289253911173</c:v>
                </c:pt>
                <c:pt idx="21">
                  <c:v>2.0417640124145739</c:v>
                </c:pt>
                <c:pt idx="22">
                  <c:v>2.3868266262096789</c:v>
                </c:pt>
                <c:pt idx="23">
                  <c:v>1.1154217194375768</c:v>
                </c:pt>
                <c:pt idx="24">
                  <c:v>1.3899774718245737</c:v>
                </c:pt>
                <c:pt idx="25">
                  <c:v>1.7972334732124862</c:v>
                </c:pt>
                <c:pt idx="26">
                  <c:v>2.0254840088776591</c:v>
                </c:pt>
                <c:pt idx="27">
                  <c:v>2.3839793128331008</c:v>
                </c:pt>
                <c:pt idx="28">
                  <c:v>2.5992495151238653</c:v>
                </c:pt>
                <c:pt idx="29">
                  <c:v>1.1160004168916209</c:v>
                </c:pt>
                <c:pt idx="30">
                  <c:v>1.5849248459195011</c:v>
                </c:pt>
                <c:pt idx="31">
                  <c:v>2.0448799923234899</c:v>
                </c:pt>
                <c:pt idx="32">
                  <c:v>2.3657555272725066</c:v>
                </c:pt>
                <c:pt idx="33">
                  <c:v>2.7375103813263491</c:v>
                </c:pt>
                <c:pt idx="34">
                  <c:v>3.1445100099006709</c:v>
                </c:pt>
                <c:pt idx="35">
                  <c:v>1.3356717821482837</c:v>
                </c:pt>
                <c:pt idx="36">
                  <c:v>1.2822894292649363</c:v>
                </c:pt>
                <c:pt idx="37">
                  <c:v>1.803399265567794</c:v>
                </c:pt>
                <c:pt idx="38">
                  <c:v>2.2505058668797706</c:v>
                </c:pt>
                <c:pt idx="39">
                  <c:v>2.6018057531584158</c:v>
                </c:pt>
                <c:pt idx="40">
                  <c:v>3.1496731723339786</c:v>
                </c:pt>
                <c:pt idx="41">
                  <c:v>3.2675804012039196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034304"/>
        <c:axId val="216036096"/>
      </c:scatterChart>
      <c:valAx>
        <c:axId val="216034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6036096"/>
        <c:crosses val="autoZero"/>
        <c:crossBetween val="midCat"/>
      </c:valAx>
      <c:valAx>
        <c:axId val="2160360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0343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5%'!$AA$424:$AA$465</c:f>
              <c:numCache>
                <c:formatCode>0.0000</c:formatCode>
                <c:ptCount val="42"/>
                <c:pt idx="0">
                  <c:v>0.99906060606060654</c:v>
                </c:pt>
                <c:pt idx="1">
                  <c:v>0.99909090909090958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0.99851515151515202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071168"/>
        <c:axId val="216142592"/>
      </c:scatterChart>
      <c:valAx>
        <c:axId val="216071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6142592"/>
        <c:crosses val="autoZero"/>
        <c:crossBetween val="midCat"/>
      </c:valAx>
      <c:valAx>
        <c:axId val="2161425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071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5%'!$AG$424:$AG$465</c:f>
              <c:numCache>
                <c:formatCode>0.0000</c:formatCode>
                <c:ptCount val="42"/>
                <c:pt idx="0">
                  <c:v>0.1502194855333033</c:v>
                </c:pt>
                <c:pt idx="1">
                  <c:v>0.1527581342434815</c:v>
                </c:pt>
                <c:pt idx="2">
                  <c:v>0.15516247635038641</c:v>
                </c:pt>
                <c:pt idx="3">
                  <c:v>0.1531885385871371</c:v>
                </c:pt>
                <c:pt idx="4">
                  <c:v>0.16385904962597372</c:v>
                </c:pt>
                <c:pt idx="5">
                  <c:v>0.15557071756812901</c:v>
                </c:pt>
                <c:pt idx="6">
                  <c:v>0.16004798442376977</c:v>
                </c:pt>
                <c:pt idx="7">
                  <c:v>0.28664035018228623</c:v>
                </c:pt>
                <c:pt idx="8">
                  <c:v>0.28022513002508587</c:v>
                </c:pt>
                <c:pt idx="9">
                  <c:v>0.40546335456435445</c:v>
                </c:pt>
                <c:pt idx="10">
                  <c:v>0.49018216702426737</c:v>
                </c:pt>
                <c:pt idx="11">
                  <c:v>0.15633006342026631</c:v>
                </c:pt>
                <c:pt idx="12">
                  <c:v>0.29130769787745037</c:v>
                </c:pt>
                <c:pt idx="13">
                  <c:v>0.39759016174428441</c:v>
                </c:pt>
                <c:pt idx="14">
                  <c:v>0.49408762751148133</c:v>
                </c:pt>
                <c:pt idx="15">
                  <c:v>0.62155580705950697</c:v>
                </c:pt>
                <c:pt idx="16">
                  <c:v>0.76956793003437995</c:v>
                </c:pt>
                <c:pt idx="17">
                  <c:v>0.21923478654513254</c:v>
                </c:pt>
                <c:pt idx="18">
                  <c:v>0.40069588844957638</c:v>
                </c:pt>
                <c:pt idx="19">
                  <c:v>0.61560365954009177</c:v>
                </c:pt>
                <c:pt idx="20">
                  <c:v>0.72332673412972925</c:v>
                </c:pt>
                <c:pt idx="21">
                  <c:v>0.87182655814217935</c:v>
                </c:pt>
                <c:pt idx="22">
                  <c:v>1.0383963492074944</c:v>
                </c:pt>
                <c:pt idx="23">
                  <c:v>0.28627206878699168</c:v>
                </c:pt>
                <c:pt idx="24">
                  <c:v>0.47918775003347508</c:v>
                </c:pt>
                <c:pt idx="25">
                  <c:v>0.72737371346108404</c:v>
                </c:pt>
                <c:pt idx="26">
                  <c:v>0.87931643397919956</c:v>
                </c:pt>
                <c:pt idx="27">
                  <c:v>1.0380969819665942</c:v>
                </c:pt>
                <c:pt idx="28">
                  <c:v>1.1738642719353023</c:v>
                </c:pt>
                <c:pt idx="29">
                  <c:v>0.28077376868910908</c:v>
                </c:pt>
                <c:pt idx="30">
                  <c:v>0.6230652899001512</c:v>
                </c:pt>
                <c:pt idx="31">
                  <c:v>0.88423664428620052</c:v>
                </c:pt>
                <c:pt idx="32">
                  <c:v>1.0264970963009759</c:v>
                </c:pt>
                <c:pt idx="33">
                  <c:v>1.2538581971768514</c:v>
                </c:pt>
                <c:pt idx="34">
                  <c:v>1.3212094129585332</c:v>
                </c:pt>
                <c:pt idx="35">
                  <c:v>0.15769865954027826</c:v>
                </c:pt>
                <c:pt idx="36">
                  <c:v>0.40252267729346897</c:v>
                </c:pt>
                <c:pt idx="37">
                  <c:v>0.70497506941658783</c:v>
                </c:pt>
                <c:pt idx="38">
                  <c:v>1.0334571637545467</c:v>
                </c:pt>
                <c:pt idx="39">
                  <c:v>1.1664841445321255</c:v>
                </c:pt>
                <c:pt idx="40">
                  <c:v>1.3162195516423085</c:v>
                </c:pt>
                <c:pt idx="41">
                  <c:v>1.3543487337215623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173568"/>
        <c:axId val="216175360"/>
      </c:scatterChart>
      <c:valAx>
        <c:axId val="216173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6175360"/>
        <c:crosses val="autoZero"/>
        <c:crossBetween val="midCat"/>
      </c:valAx>
      <c:valAx>
        <c:axId val="2161753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1735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5%'!$AI$424:$AI$465</c:f>
              <c:numCache>
                <c:formatCode>0.0000</c:formatCode>
                <c:ptCount val="42"/>
                <c:pt idx="0">
                  <c:v>0.89149074050454802</c:v>
                </c:pt>
                <c:pt idx="1">
                  <c:v>0.9138130709748844</c:v>
                </c:pt>
                <c:pt idx="2">
                  <c:v>0.75687509661658336</c:v>
                </c:pt>
                <c:pt idx="3">
                  <c:v>0.78552795759928928</c:v>
                </c:pt>
                <c:pt idx="4">
                  <c:v>0.80461697966049162</c:v>
                </c:pt>
                <c:pt idx="5">
                  <c:v>0.77998152275901533</c:v>
                </c:pt>
                <c:pt idx="6">
                  <c:v>0.80126165668987326</c:v>
                </c:pt>
                <c:pt idx="7">
                  <c:v>0.91601594158057575</c:v>
                </c:pt>
                <c:pt idx="8">
                  <c:v>0.90880506075782164</c:v>
                </c:pt>
                <c:pt idx="9">
                  <c:v>1.1364958086253198</c:v>
                </c:pt>
                <c:pt idx="10">
                  <c:v>1.2283452693334247</c:v>
                </c:pt>
                <c:pt idx="11">
                  <c:v>0.79299376935984145</c:v>
                </c:pt>
                <c:pt idx="12">
                  <c:v>0.91896443594464583</c:v>
                </c:pt>
                <c:pt idx="13">
                  <c:v>1.1081315094619877</c:v>
                </c:pt>
                <c:pt idx="14">
                  <c:v>1.2492411148329918</c:v>
                </c:pt>
                <c:pt idx="15">
                  <c:v>1.4321306786549035</c:v>
                </c:pt>
                <c:pt idx="16">
                  <c:v>1.7140213839541505</c:v>
                </c:pt>
                <c:pt idx="17">
                  <c:v>0.85446882195876239</c:v>
                </c:pt>
                <c:pt idx="18">
                  <c:v>1.1077045081005585</c:v>
                </c:pt>
                <c:pt idx="19">
                  <c:v>1.4479710691115353</c:v>
                </c:pt>
                <c:pt idx="20">
                  <c:v>1.630280136571975</c:v>
                </c:pt>
                <c:pt idx="21">
                  <c:v>1.8751817049991704</c:v>
                </c:pt>
                <c:pt idx="22">
                  <c:v>2.2258204335564464</c:v>
                </c:pt>
                <c:pt idx="23">
                  <c:v>0.91122343182294085</c:v>
                </c:pt>
                <c:pt idx="24">
                  <c:v>1.2307041667755743</c:v>
                </c:pt>
                <c:pt idx="25">
                  <c:v>1.6354002458209365</c:v>
                </c:pt>
                <c:pt idx="26">
                  <c:v>1.8801078221122824</c:v>
                </c:pt>
                <c:pt idx="27">
                  <c:v>2.2275381777315597</c:v>
                </c:pt>
                <c:pt idx="28">
                  <c:v>2.4307626633744142</c:v>
                </c:pt>
                <c:pt idx="29">
                  <c:v>0.91448598706437056</c:v>
                </c:pt>
                <c:pt idx="30">
                  <c:v>1.4481637268425536</c:v>
                </c:pt>
                <c:pt idx="31">
                  <c:v>1.8740860411151834</c:v>
                </c:pt>
                <c:pt idx="32">
                  <c:v>2.2268372215270089</c:v>
                </c:pt>
                <c:pt idx="33">
                  <c:v>2.5749858388647779</c:v>
                </c:pt>
                <c:pt idx="34">
                  <c:v>2.9999584363583351</c:v>
                </c:pt>
                <c:pt idx="35">
                  <c:v>0.91531222920257049</c:v>
                </c:pt>
                <c:pt idx="36">
                  <c:v>1.099205356376787</c:v>
                </c:pt>
                <c:pt idx="37">
                  <c:v>1.6299501565321592</c:v>
                </c:pt>
                <c:pt idx="38">
                  <c:v>2.1117418752962305</c:v>
                </c:pt>
                <c:pt idx="39">
                  <c:v>2.4469575482823549</c:v>
                </c:pt>
                <c:pt idx="40">
                  <c:v>2.9952412128713792</c:v>
                </c:pt>
                <c:pt idx="41">
                  <c:v>3.1021956245118609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218624"/>
        <c:axId val="216220416"/>
      </c:scatterChart>
      <c:valAx>
        <c:axId val="216218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6220416"/>
        <c:crosses val="autoZero"/>
        <c:crossBetween val="midCat"/>
      </c:valAx>
      <c:valAx>
        <c:axId val="2162204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218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5%'!$AK$424:$AK$465</c:f>
              <c:numCache>
                <c:formatCode>0.0000</c:formatCode>
                <c:ptCount val="42"/>
                <c:pt idx="0">
                  <c:v>4.3190355937288503E-2</c:v>
                </c:pt>
                <c:pt idx="1">
                  <c:v>4.4583333333333336E-2</c:v>
                </c:pt>
                <c:pt idx="2">
                  <c:v>6.0739616709281623E-2</c:v>
                </c:pt>
                <c:pt idx="3">
                  <c:v>6.2964887397264219E-2</c:v>
                </c:pt>
                <c:pt idx="4">
                  <c:v>5.5400353331872723E-2</c:v>
                </c:pt>
                <c:pt idx="5">
                  <c:v>6.06143604501388E-2</c:v>
                </c:pt>
                <c:pt idx="6">
                  <c:v>6.0229096995568082E-2</c:v>
                </c:pt>
                <c:pt idx="7">
                  <c:v>0.32089792806175205</c:v>
                </c:pt>
                <c:pt idx="8">
                  <c:v>0.3235205985128079</c:v>
                </c:pt>
                <c:pt idx="9">
                  <c:v>0.54544258746494512</c:v>
                </c:pt>
                <c:pt idx="10">
                  <c:v>0.62073819445933032</c:v>
                </c:pt>
                <c:pt idx="11">
                  <c:v>6.17299845839464E-2</c:v>
                </c:pt>
                <c:pt idx="12">
                  <c:v>0.3201873716782489</c:v>
                </c:pt>
                <c:pt idx="13">
                  <c:v>0.54236877544861239</c:v>
                </c:pt>
                <c:pt idx="14">
                  <c:v>0.63167268632912332</c:v>
                </c:pt>
                <c:pt idx="15">
                  <c:v>0.82450885363275761</c:v>
                </c:pt>
                <c:pt idx="16">
                  <c:v>0.97984611431293811</c:v>
                </c:pt>
                <c:pt idx="17">
                  <c:v>0.1769658373169618</c:v>
                </c:pt>
                <c:pt idx="18">
                  <c:v>0.54381454281532249</c:v>
                </c:pt>
                <c:pt idx="19">
                  <c:v>0.83254751498569268</c:v>
                </c:pt>
                <c:pt idx="20">
                  <c:v>0.90628998816552164</c:v>
                </c:pt>
                <c:pt idx="21">
                  <c:v>1.1339257934238629</c:v>
                </c:pt>
                <c:pt idx="22">
                  <c:v>1.2925579612509299</c:v>
                </c:pt>
                <c:pt idx="23">
                  <c:v>0.3228687915343752</c:v>
                </c:pt>
                <c:pt idx="24">
                  <c:v>0.61922599206811879</c:v>
                </c:pt>
                <c:pt idx="25">
                  <c:v>0.90555588024762845</c:v>
                </c:pt>
                <c:pt idx="26">
                  <c:v>1.1341930881686673</c:v>
                </c:pt>
                <c:pt idx="27">
                  <c:v>1.2889259783517888</c:v>
                </c:pt>
                <c:pt idx="28">
                  <c:v>1.4617254060395914</c:v>
                </c:pt>
                <c:pt idx="29">
                  <c:v>0.32614522791433592</c:v>
                </c:pt>
                <c:pt idx="30">
                  <c:v>0.83414235070572518</c:v>
                </c:pt>
                <c:pt idx="31">
                  <c:v>1.136302732453651</c:v>
                </c:pt>
                <c:pt idx="32">
                  <c:v>1.2851669532712224</c:v>
                </c:pt>
                <c:pt idx="33">
                  <c:v>1.5803114230502424</c:v>
                </c:pt>
                <c:pt idx="34">
                  <c:v>1.7264698694521972</c:v>
                </c:pt>
                <c:pt idx="35">
                  <c:v>6.6523689270621827E-2</c:v>
                </c:pt>
                <c:pt idx="36">
                  <c:v>0.53684680647256422</c:v>
                </c:pt>
                <c:pt idx="37">
                  <c:v>0.89463449210170098</c:v>
                </c:pt>
                <c:pt idx="38">
                  <c:v>1.2990704610278316</c:v>
                </c:pt>
                <c:pt idx="39">
                  <c:v>1.4562919498469651</c:v>
                </c:pt>
                <c:pt idx="40">
                  <c:v>1.7283926337589191</c:v>
                </c:pt>
                <c:pt idx="41">
                  <c:v>1.763741010412919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235392"/>
        <c:axId val="216249472"/>
      </c:scatterChart>
      <c:valAx>
        <c:axId val="216235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6249472"/>
        <c:crosses val="autoZero"/>
        <c:crossBetween val="midCat"/>
      </c:valAx>
      <c:valAx>
        <c:axId val="2162494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235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Neg Det All Recur at 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5%'!$AM$424:$AM$465</c:f>
              <c:numCache>
                <c:formatCode>0.0000</c:formatCode>
                <c:ptCount val="42"/>
                <c:pt idx="0">
                  <c:v>0.95064693256496668</c:v>
                </c:pt>
                <c:pt idx="1">
                  <c:v>0.97952738909438997</c:v>
                </c:pt>
                <c:pt idx="2">
                  <c:v>0.75687509661658336</c:v>
                </c:pt>
                <c:pt idx="3">
                  <c:v>0.78552795759928928</c:v>
                </c:pt>
                <c:pt idx="4">
                  <c:v>0.80902680971674235</c:v>
                </c:pt>
                <c:pt idx="5">
                  <c:v>0.77998152275901533</c:v>
                </c:pt>
                <c:pt idx="6">
                  <c:v>0.80567148674612354</c:v>
                </c:pt>
                <c:pt idx="7">
                  <c:v>0.91601594158057575</c:v>
                </c:pt>
                <c:pt idx="8">
                  <c:v>0.90880506075782164</c:v>
                </c:pt>
                <c:pt idx="9">
                  <c:v>1.1364958086253198</c:v>
                </c:pt>
                <c:pt idx="10">
                  <c:v>1.2283452693334247</c:v>
                </c:pt>
                <c:pt idx="11">
                  <c:v>0.79740359941609196</c:v>
                </c:pt>
                <c:pt idx="12">
                  <c:v>0.91896443594464583</c:v>
                </c:pt>
                <c:pt idx="13">
                  <c:v>1.1081315094619877</c:v>
                </c:pt>
                <c:pt idx="14">
                  <c:v>1.2492411148329918</c:v>
                </c:pt>
                <c:pt idx="15">
                  <c:v>1.4321306786549035</c:v>
                </c:pt>
                <c:pt idx="16">
                  <c:v>1.7140213839541505</c:v>
                </c:pt>
                <c:pt idx="17">
                  <c:v>0.85446882195876239</c:v>
                </c:pt>
                <c:pt idx="18">
                  <c:v>1.1077045081005585</c:v>
                </c:pt>
                <c:pt idx="19">
                  <c:v>1.4479710691115353</c:v>
                </c:pt>
                <c:pt idx="20">
                  <c:v>1.630280136571975</c:v>
                </c:pt>
                <c:pt idx="21">
                  <c:v>1.8751817049991704</c:v>
                </c:pt>
                <c:pt idx="22">
                  <c:v>2.2258204335564464</c:v>
                </c:pt>
                <c:pt idx="23">
                  <c:v>0.91122343182294085</c:v>
                </c:pt>
                <c:pt idx="24">
                  <c:v>1.2307041667755743</c:v>
                </c:pt>
                <c:pt idx="25">
                  <c:v>1.6354002458209365</c:v>
                </c:pt>
                <c:pt idx="26">
                  <c:v>1.8801078221122824</c:v>
                </c:pt>
                <c:pt idx="27">
                  <c:v>2.2275381777315597</c:v>
                </c:pt>
                <c:pt idx="28">
                  <c:v>2.4307626633744142</c:v>
                </c:pt>
                <c:pt idx="29">
                  <c:v>0.91448598706437056</c:v>
                </c:pt>
                <c:pt idx="30">
                  <c:v>1.4481637268425536</c:v>
                </c:pt>
                <c:pt idx="31">
                  <c:v>1.8740860411151834</c:v>
                </c:pt>
                <c:pt idx="32">
                  <c:v>2.2268372215270089</c:v>
                </c:pt>
                <c:pt idx="33">
                  <c:v>2.5749858388647779</c:v>
                </c:pt>
                <c:pt idx="34">
                  <c:v>2.9999584363583351</c:v>
                </c:pt>
                <c:pt idx="35">
                  <c:v>1.0157850466370464</c:v>
                </c:pt>
                <c:pt idx="36">
                  <c:v>1.099205356376787</c:v>
                </c:pt>
                <c:pt idx="37">
                  <c:v>1.6299501565321592</c:v>
                </c:pt>
                <c:pt idx="38">
                  <c:v>2.1117418752962305</c:v>
                </c:pt>
                <c:pt idx="39">
                  <c:v>2.4469575482823549</c:v>
                </c:pt>
                <c:pt idx="40">
                  <c:v>2.9952412128713792</c:v>
                </c:pt>
                <c:pt idx="41">
                  <c:v>3.1021956245118609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289280"/>
        <c:axId val="216290816"/>
      </c:scatterChart>
      <c:valAx>
        <c:axId val="216289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6290816"/>
        <c:crosses val="autoZero"/>
        <c:crossBetween val="midCat"/>
      </c:valAx>
      <c:valAx>
        <c:axId val="2162908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289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5%'!$AA$4:$AA$45</c:f>
              <c:numCache>
                <c:formatCode>0.0000</c:formatCode>
                <c:ptCount val="42"/>
                <c:pt idx="0">
                  <c:v>0.11948484848484847</c:v>
                </c:pt>
                <c:pt idx="1">
                  <c:v>0.12475757575757571</c:v>
                </c:pt>
                <c:pt idx="2">
                  <c:v>0.20427272727272733</c:v>
                </c:pt>
                <c:pt idx="3">
                  <c:v>0.20557575757575744</c:v>
                </c:pt>
                <c:pt idx="4">
                  <c:v>0.20266666666666663</c:v>
                </c:pt>
                <c:pt idx="5">
                  <c:v>0.20924242424242415</c:v>
                </c:pt>
                <c:pt idx="6">
                  <c:v>0.20333333333333331</c:v>
                </c:pt>
                <c:pt idx="7">
                  <c:v>0.39660606060606085</c:v>
                </c:pt>
                <c:pt idx="8">
                  <c:v>0.41221212121212097</c:v>
                </c:pt>
                <c:pt idx="9">
                  <c:v>0.49778787878787889</c:v>
                </c:pt>
                <c:pt idx="10">
                  <c:v>0.58160606060606046</c:v>
                </c:pt>
                <c:pt idx="11">
                  <c:v>0.21499999999999994</c:v>
                </c:pt>
                <c:pt idx="12">
                  <c:v>0.40203030303030318</c:v>
                </c:pt>
                <c:pt idx="13">
                  <c:v>0.48409090909090907</c:v>
                </c:pt>
                <c:pt idx="14">
                  <c:v>0.58087878787878811</c:v>
                </c:pt>
                <c:pt idx="15">
                  <c:v>0.63121212121212134</c:v>
                </c:pt>
                <c:pt idx="16">
                  <c:v>0.72857575757575721</c:v>
                </c:pt>
                <c:pt idx="17">
                  <c:v>0.28060606060606058</c:v>
                </c:pt>
                <c:pt idx="18">
                  <c:v>0.50127272727272687</c:v>
                </c:pt>
                <c:pt idx="19">
                  <c:v>0.64090909090909109</c:v>
                </c:pt>
                <c:pt idx="20">
                  <c:v>0.72078787878787831</c:v>
                </c:pt>
                <c:pt idx="21">
                  <c:v>0.78039393939393975</c:v>
                </c:pt>
                <c:pt idx="22">
                  <c:v>0.84857575757575776</c:v>
                </c:pt>
                <c:pt idx="23">
                  <c:v>0.40578787878787886</c:v>
                </c:pt>
                <c:pt idx="24">
                  <c:v>0.57496969696969724</c:v>
                </c:pt>
                <c:pt idx="25">
                  <c:v>0.71330303030303044</c:v>
                </c:pt>
                <c:pt idx="26">
                  <c:v>0.78115151515151526</c:v>
                </c:pt>
                <c:pt idx="27">
                  <c:v>0.84684848484848485</c:v>
                </c:pt>
                <c:pt idx="28">
                  <c:v>0.88257575757575724</c:v>
                </c:pt>
                <c:pt idx="29">
                  <c:v>0.39900000000000013</c:v>
                </c:pt>
                <c:pt idx="30">
                  <c:v>0.64166666666666661</c:v>
                </c:pt>
                <c:pt idx="31">
                  <c:v>0.77512121212121232</c:v>
                </c:pt>
                <c:pt idx="32">
                  <c:v>0.85633333333333328</c:v>
                </c:pt>
                <c:pt idx="33">
                  <c:v>0.89542424242424234</c:v>
                </c:pt>
                <c:pt idx="34">
                  <c:v>0.93299999999999972</c:v>
                </c:pt>
                <c:pt idx="35">
                  <c:v>0.12057575757575757</c:v>
                </c:pt>
                <c:pt idx="36">
                  <c:v>0.49369696969696997</c:v>
                </c:pt>
                <c:pt idx="37">
                  <c:v>0.71375757575757559</c:v>
                </c:pt>
                <c:pt idx="38">
                  <c:v>0.82339393939393946</c:v>
                </c:pt>
                <c:pt idx="39">
                  <c:v>0.88051515151515203</c:v>
                </c:pt>
                <c:pt idx="40">
                  <c:v>0.94045454545454532</c:v>
                </c:pt>
                <c:pt idx="41">
                  <c:v>0.9492727272727266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5%'!$AA$46:$AA$87</c:f>
              <c:numCache>
                <c:formatCode>0.0000</c:formatCode>
                <c:ptCount val="42"/>
                <c:pt idx="0">
                  <c:v>0.38712121212121225</c:v>
                </c:pt>
                <c:pt idx="1">
                  <c:v>0.37651515151515141</c:v>
                </c:pt>
                <c:pt idx="2">
                  <c:v>0.56493939393939396</c:v>
                </c:pt>
                <c:pt idx="3">
                  <c:v>0.55939393939393944</c:v>
                </c:pt>
                <c:pt idx="4">
                  <c:v>0.56590909090909092</c:v>
                </c:pt>
                <c:pt idx="5">
                  <c:v>0.56827272727272726</c:v>
                </c:pt>
                <c:pt idx="6">
                  <c:v>0.55545454545454531</c:v>
                </c:pt>
                <c:pt idx="7">
                  <c:v>0.81975757575757613</c:v>
                </c:pt>
                <c:pt idx="8">
                  <c:v>0.80948484848484836</c:v>
                </c:pt>
                <c:pt idx="9">
                  <c:v>0.89096969696969619</c:v>
                </c:pt>
                <c:pt idx="10">
                  <c:v>0.92718181818181822</c:v>
                </c:pt>
                <c:pt idx="11">
                  <c:v>0.56633333333333347</c:v>
                </c:pt>
                <c:pt idx="12">
                  <c:v>0.81760606060606089</c:v>
                </c:pt>
                <c:pt idx="13">
                  <c:v>0.88084848484848566</c:v>
                </c:pt>
                <c:pt idx="14">
                  <c:v>0.93415151515151507</c:v>
                </c:pt>
                <c:pt idx="15">
                  <c:v>0.95218181818181757</c:v>
                </c:pt>
                <c:pt idx="16">
                  <c:v>0.98433333333333362</c:v>
                </c:pt>
                <c:pt idx="17">
                  <c:v>0.67160606060605998</c:v>
                </c:pt>
                <c:pt idx="18">
                  <c:v>0.89024242424242472</c:v>
                </c:pt>
                <c:pt idx="19">
                  <c:v>0.95754545454545437</c:v>
                </c:pt>
                <c:pt idx="20">
                  <c:v>0.9766363636363643</c:v>
                </c:pt>
                <c:pt idx="21">
                  <c:v>0.99030303030303046</c:v>
                </c:pt>
                <c:pt idx="22">
                  <c:v>0.99736363636363679</c:v>
                </c:pt>
                <c:pt idx="23">
                  <c:v>0.81618181818181779</c:v>
                </c:pt>
                <c:pt idx="24">
                  <c:v>0.92724242424242409</c:v>
                </c:pt>
                <c:pt idx="25">
                  <c:v>0.9796666666666668</c:v>
                </c:pt>
                <c:pt idx="26">
                  <c:v>0.98942424242424276</c:v>
                </c:pt>
                <c:pt idx="27">
                  <c:v>0.99748484848484875</c:v>
                </c:pt>
                <c:pt idx="28">
                  <c:v>0.99893939393939424</c:v>
                </c:pt>
                <c:pt idx="29">
                  <c:v>0.81145454545454554</c:v>
                </c:pt>
                <c:pt idx="30">
                  <c:v>0.95757575757575764</c:v>
                </c:pt>
                <c:pt idx="31">
                  <c:v>0.98927272727272775</c:v>
                </c:pt>
                <c:pt idx="32">
                  <c:v>0.99718181818181806</c:v>
                </c:pt>
                <c:pt idx="33">
                  <c:v>0.99954545454545463</c:v>
                </c:pt>
                <c:pt idx="34">
                  <c:v>0.99993939393939402</c:v>
                </c:pt>
                <c:pt idx="35">
                  <c:v>0.38466666666666682</c:v>
                </c:pt>
                <c:pt idx="36">
                  <c:v>0.88193939393939447</c:v>
                </c:pt>
                <c:pt idx="37">
                  <c:v>0.97927272727272741</c:v>
                </c:pt>
                <c:pt idx="38">
                  <c:v>0.99515151515151556</c:v>
                </c:pt>
                <c:pt idx="39">
                  <c:v>0.99869696969697008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5%'!$AA$88:$AA$129</c:f>
              <c:numCache>
                <c:formatCode>0.0000</c:formatCode>
                <c:ptCount val="42"/>
                <c:pt idx="0">
                  <c:v>0.56169696969696981</c:v>
                </c:pt>
                <c:pt idx="1">
                  <c:v>0.56984848484848449</c:v>
                </c:pt>
                <c:pt idx="2">
                  <c:v>0.73236363636363611</c:v>
                </c:pt>
                <c:pt idx="3">
                  <c:v>0.74415151515151523</c:v>
                </c:pt>
                <c:pt idx="4">
                  <c:v>0.74224242424242404</c:v>
                </c:pt>
                <c:pt idx="5">
                  <c:v>0.74166666666666625</c:v>
                </c:pt>
                <c:pt idx="6">
                  <c:v>0.74369696969696941</c:v>
                </c:pt>
                <c:pt idx="7">
                  <c:v>0.92475757575757567</c:v>
                </c:pt>
                <c:pt idx="8">
                  <c:v>0.93299999999999927</c:v>
                </c:pt>
                <c:pt idx="9">
                  <c:v>0.97172727272727277</c:v>
                </c:pt>
                <c:pt idx="10">
                  <c:v>0.98418181818181838</c:v>
                </c:pt>
                <c:pt idx="11">
                  <c:v>0.75799999999999967</c:v>
                </c:pt>
                <c:pt idx="12">
                  <c:v>0.92821212121212038</c:v>
                </c:pt>
                <c:pt idx="13">
                  <c:v>0.9703333333333336</c:v>
                </c:pt>
                <c:pt idx="14">
                  <c:v>0.98521212121212176</c:v>
                </c:pt>
                <c:pt idx="15">
                  <c:v>0.9913030303030308</c:v>
                </c:pt>
                <c:pt idx="16">
                  <c:v>0.99857575757575801</c:v>
                </c:pt>
                <c:pt idx="17">
                  <c:v>0.84721212121212119</c:v>
                </c:pt>
                <c:pt idx="18">
                  <c:v>0.97160606060606047</c:v>
                </c:pt>
                <c:pt idx="19">
                  <c:v>0.99354545454545473</c:v>
                </c:pt>
                <c:pt idx="20">
                  <c:v>0.99833333333333374</c:v>
                </c:pt>
                <c:pt idx="21">
                  <c:v>0.99951515151515169</c:v>
                </c:pt>
                <c:pt idx="22">
                  <c:v>0.99987878787878803</c:v>
                </c:pt>
                <c:pt idx="23">
                  <c:v>0.93048484848484803</c:v>
                </c:pt>
                <c:pt idx="24">
                  <c:v>0.98509090909091024</c:v>
                </c:pt>
                <c:pt idx="25">
                  <c:v>0.99757575757575789</c:v>
                </c:pt>
                <c:pt idx="26">
                  <c:v>0.99936363636363656</c:v>
                </c:pt>
                <c:pt idx="27">
                  <c:v>1</c:v>
                </c:pt>
                <c:pt idx="28">
                  <c:v>1</c:v>
                </c:pt>
                <c:pt idx="29">
                  <c:v>0.9354242424242426</c:v>
                </c:pt>
                <c:pt idx="30">
                  <c:v>0.99269696969696963</c:v>
                </c:pt>
                <c:pt idx="31">
                  <c:v>0.99921212121212133</c:v>
                </c:pt>
                <c:pt idx="32">
                  <c:v>0.99996969696969695</c:v>
                </c:pt>
                <c:pt idx="33">
                  <c:v>1</c:v>
                </c:pt>
                <c:pt idx="34">
                  <c:v>1</c:v>
                </c:pt>
                <c:pt idx="35">
                  <c:v>0.5724848484848486</c:v>
                </c:pt>
                <c:pt idx="36">
                  <c:v>0.96693939393939343</c:v>
                </c:pt>
                <c:pt idx="37">
                  <c:v>0.99854545454545507</c:v>
                </c:pt>
                <c:pt idx="38">
                  <c:v>0.99984848484848488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5%'!$AA$130:$AA$171</c:f>
              <c:numCache>
                <c:formatCode>0.0000</c:formatCode>
                <c:ptCount val="42"/>
                <c:pt idx="0">
                  <c:v>0.69481818181818211</c:v>
                </c:pt>
                <c:pt idx="1">
                  <c:v>0.69890909090909092</c:v>
                </c:pt>
                <c:pt idx="2">
                  <c:v>0.85251515151515112</c:v>
                </c:pt>
                <c:pt idx="3">
                  <c:v>0.85363636363636419</c:v>
                </c:pt>
                <c:pt idx="4">
                  <c:v>0.8570303030303027</c:v>
                </c:pt>
                <c:pt idx="5">
                  <c:v>0.85109090909090923</c:v>
                </c:pt>
                <c:pt idx="6">
                  <c:v>0.85199999999999965</c:v>
                </c:pt>
                <c:pt idx="7">
                  <c:v>0.97400000000000087</c:v>
                </c:pt>
                <c:pt idx="8">
                  <c:v>0.97103030303030247</c:v>
                </c:pt>
                <c:pt idx="9">
                  <c:v>0.99033333333333362</c:v>
                </c:pt>
                <c:pt idx="10">
                  <c:v>0.99693939393939446</c:v>
                </c:pt>
                <c:pt idx="11">
                  <c:v>0.84584848484848574</c:v>
                </c:pt>
                <c:pt idx="12">
                  <c:v>0.97524242424242469</c:v>
                </c:pt>
                <c:pt idx="13">
                  <c:v>0.99063636363636431</c:v>
                </c:pt>
                <c:pt idx="14">
                  <c:v>0.99660606060606083</c:v>
                </c:pt>
                <c:pt idx="15">
                  <c:v>0.99851515151515169</c:v>
                </c:pt>
                <c:pt idx="16">
                  <c:v>0.99987878787878803</c:v>
                </c:pt>
                <c:pt idx="17">
                  <c:v>0.92230303030303051</c:v>
                </c:pt>
                <c:pt idx="18">
                  <c:v>0.98981818181818215</c:v>
                </c:pt>
                <c:pt idx="19">
                  <c:v>0.9986666666666667</c:v>
                </c:pt>
                <c:pt idx="20">
                  <c:v>0.99993939393939402</c:v>
                </c:pt>
                <c:pt idx="21">
                  <c:v>1</c:v>
                </c:pt>
                <c:pt idx="22">
                  <c:v>1</c:v>
                </c:pt>
                <c:pt idx="23">
                  <c:v>0.97642424242424197</c:v>
                </c:pt>
                <c:pt idx="24">
                  <c:v>0.99639393939393983</c:v>
                </c:pt>
                <c:pt idx="25">
                  <c:v>0.99981818181818183</c:v>
                </c:pt>
                <c:pt idx="26">
                  <c:v>0.99993939393939402</c:v>
                </c:pt>
                <c:pt idx="27">
                  <c:v>1</c:v>
                </c:pt>
                <c:pt idx="28">
                  <c:v>1</c:v>
                </c:pt>
                <c:pt idx="29">
                  <c:v>0.97548484848484873</c:v>
                </c:pt>
                <c:pt idx="30">
                  <c:v>0.99881818181818205</c:v>
                </c:pt>
                <c:pt idx="31">
                  <c:v>0.99996969696969695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0.70584848484848495</c:v>
                </c:pt>
                <c:pt idx="36">
                  <c:v>0.98972727272727379</c:v>
                </c:pt>
                <c:pt idx="37">
                  <c:v>0.99993939393939402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5%'!$AA$172:$AA$213</c:f>
              <c:numCache>
                <c:formatCode>0.0000</c:formatCode>
                <c:ptCount val="42"/>
                <c:pt idx="0">
                  <c:v>0.80203030303030298</c:v>
                </c:pt>
                <c:pt idx="1">
                  <c:v>0.79154545454545466</c:v>
                </c:pt>
                <c:pt idx="2">
                  <c:v>0.9247878787878796</c:v>
                </c:pt>
                <c:pt idx="3">
                  <c:v>0.91769696969697023</c:v>
                </c:pt>
                <c:pt idx="4">
                  <c:v>0.92075757575757566</c:v>
                </c:pt>
                <c:pt idx="5">
                  <c:v>0.91806060606060635</c:v>
                </c:pt>
                <c:pt idx="6">
                  <c:v>0.91909090909090863</c:v>
                </c:pt>
                <c:pt idx="7">
                  <c:v>0.99066666666666736</c:v>
                </c:pt>
                <c:pt idx="8">
                  <c:v>0.99224242424242459</c:v>
                </c:pt>
                <c:pt idx="9">
                  <c:v>0.99851515151515169</c:v>
                </c:pt>
                <c:pt idx="10">
                  <c:v>0.99933333333333363</c:v>
                </c:pt>
                <c:pt idx="11">
                  <c:v>0.92133333333333267</c:v>
                </c:pt>
                <c:pt idx="12">
                  <c:v>0.99136363636363745</c:v>
                </c:pt>
                <c:pt idx="13">
                  <c:v>0.99775757575757607</c:v>
                </c:pt>
                <c:pt idx="14">
                  <c:v>0.99954545454545463</c:v>
                </c:pt>
                <c:pt idx="15">
                  <c:v>0.99981818181818194</c:v>
                </c:pt>
                <c:pt idx="16">
                  <c:v>1</c:v>
                </c:pt>
                <c:pt idx="17">
                  <c:v>0.96357575757575764</c:v>
                </c:pt>
                <c:pt idx="18">
                  <c:v>0.99827272727272776</c:v>
                </c:pt>
                <c:pt idx="19">
                  <c:v>0.99990909090909097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0.9927272727272729</c:v>
                </c:pt>
                <c:pt idx="24">
                  <c:v>0.99945454545454571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0.99063636363636365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0.7961818181818181</c:v>
                </c:pt>
                <c:pt idx="36">
                  <c:v>0.99766666666666681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5%'!$AA$214:$AA$255</c:f>
              <c:numCache>
                <c:formatCode>0.0000</c:formatCode>
                <c:ptCount val="42"/>
                <c:pt idx="0">
                  <c:v>0.86348484848484885</c:v>
                </c:pt>
                <c:pt idx="1">
                  <c:v>0.86445454545454592</c:v>
                </c:pt>
                <c:pt idx="2">
                  <c:v>0.95851515151515099</c:v>
                </c:pt>
                <c:pt idx="3">
                  <c:v>0.96160606060606069</c:v>
                </c:pt>
                <c:pt idx="4">
                  <c:v>0.9592727272727275</c:v>
                </c:pt>
                <c:pt idx="5">
                  <c:v>0.95578787878787841</c:v>
                </c:pt>
                <c:pt idx="6">
                  <c:v>0.95493939393939375</c:v>
                </c:pt>
                <c:pt idx="7">
                  <c:v>0.99703030303030371</c:v>
                </c:pt>
                <c:pt idx="8">
                  <c:v>0.99815151515151568</c:v>
                </c:pt>
                <c:pt idx="9">
                  <c:v>0.99969696969696986</c:v>
                </c:pt>
                <c:pt idx="10">
                  <c:v>1</c:v>
                </c:pt>
                <c:pt idx="11">
                  <c:v>0.95939393939393924</c:v>
                </c:pt>
                <c:pt idx="12">
                  <c:v>0.99806060606060654</c:v>
                </c:pt>
                <c:pt idx="13">
                  <c:v>0.99945454545454571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0.98527272727272763</c:v>
                </c:pt>
                <c:pt idx="18">
                  <c:v>0.99966666666666681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0.99745454545454582</c:v>
                </c:pt>
                <c:pt idx="24">
                  <c:v>0.99993939393939402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0.99800000000000055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0.86693939393939456</c:v>
                </c:pt>
                <c:pt idx="36">
                  <c:v>0.99981818181818194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5%'!$AA$256:$AA$297</c:f>
              <c:numCache>
                <c:formatCode>0.0000</c:formatCode>
                <c:ptCount val="42"/>
                <c:pt idx="0">
                  <c:v>0.92257575757575805</c:v>
                </c:pt>
                <c:pt idx="1">
                  <c:v>0.92290909090909123</c:v>
                </c:pt>
                <c:pt idx="2">
                  <c:v>0.98130303030303134</c:v>
                </c:pt>
                <c:pt idx="3">
                  <c:v>0.97890909090909095</c:v>
                </c:pt>
                <c:pt idx="4">
                  <c:v>0.98296969696969783</c:v>
                </c:pt>
                <c:pt idx="5">
                  <c:v>0.98160606060606126</c:v>
                </c:pt>
                <c:pt idx="6">
                  <c:v>0.98103030303030347</c:v>
                </c:pt>
                <c:pt idx="7">
                  <c:v>0.99960606060606072</c:v>
                </c:pt>
                <c:pt idx="8">
                  <c:v>0.99948484848484864</c:v>
                </c:pt>
                <c:pt idx="9">
                  <c:v>1</c:v>
                </c:pt>
                <c:pt idx="10">
                  <c:v>1</c:v>
                </c:pt>
                <c:pt idx="11">
                  <c:v>0.98093939393939389</c:v>
                </c:pt>
                <c:pt idx="12">
                  <c:v>0.99948484848484864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0.9946363636363641</c:v>
                </c:pt>
                <c:pt idx="18">
                  <c:v>0.99993939393939402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0.99963636363636355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0.99966666666666681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0.91933333333333367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5%'!$AA$298:$AA$339</c:f>
              <c:numCache>
                <c:formatCode>0.0000</c:formatCode>
                <c:ptCount val="42"/>
                <c:pt idx="0">
                  <c:v>0.95639393939393924</c:v>
                </c:pt>
                <c:pt idx="1">
                  <c:v>0.95445454545454556</c:v>
                </c:pt>
                <c:pt idx="2">
                  <c:v>0.99315151515151623</c:v>
                </c:pt>
                <c:pt idx="3">
                  <c:v>0.99309090909091002</c:v>
                </c:pt>
                <c:pt idx="4">
                  <c:v>0.99254545454545506</c:v>
                </c:pt>
                <c:pt idx="5">
                  <c:v>0.99251515151515224</c:v>
                </c:pt>
                <c:pt idx="6">
                  <c:v>0.99342424242424332</c:v>
                </c:pt>
                <c:pt idx="7">
                  <c:v>0.99996969696969695</c:v>
                </c:pt>
                <c:pt idx="8">
                  <c:v>0.99987878787878803</c:v>
                </c:pt>
                <c:pt idx="9">
                  <c:v>1</c:v>
                </c:pt>
                <c:pt idx="10">
                  <c:v>1</c:v>
                </c:pt>
                <c:pt idx="11">
                  <c:v>0.99263636363636432</c:v>
                </c:pt>
                <c:pt idx="12">
                  <c:v>0.99987878787878803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0.99830303030303102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0.99987878787878781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0.95530303030303054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5%'!$AA$340:$AA$381</c:f>
              <c:numCache>
                <c:formatCode>0.0000</c:formatCode>
                <c:ptCount val="42"/>
                <c:pt idx="0">
                  <c:v>0.98266666666666636</c:v>
                </c:pt>
                <c:pt idx="1">
                  <c:v>0.98063636363636308</c:v>
                </c:pt>
                <c:pt idx="2">
                  <c:v>0.99800000000000044</c:v>
                </c:pt>
                <c:pt idx="3">
                  <c:v>0.99806060606060709</c:v>
                </c:pt>
                <c:pt idx="4">
                  <c:v>0.99769696969697019</c:v>
                </c:pt>
                <c:pt idx="5">
                  <c:v>0.99787878787878836</c:v>
                </c:pt>
                <c:pt idx="6">
                  <c:v>0.99818181818181895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0.99793939393939457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0.99987878787878803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0.98151515151515167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5%'!$AA$382:$AA$423</c:f>
              <c:numCache>
                <c:formatCode>0.0000</c:formatCode>
                <c:ptCount val="42"/>
                <c:pt idx="0">
                  <c:v>0.99290909090909207</c:v>
                </c:pt>
                <c:pt idx="1">
                  <c:v>0.9922424242424257</c:v>
                </c:pt>
                <c:pt idx="2">
                  <c:v>0.999787878787879</c:v>
                </c:pt>
                <c:pt idx="3">
                  <c:v>0.9996666666666667</c:v>
                </c:pt>
                <c:pt idx="4">
                  <c:v>0.99981818181818183</c:v>
                </c:pt>
                <c:pt idx="5">
                  <c:v>0.9997272727272728</c:v>
                </c:pt>
                <c:pt idx="6">
                  <c:v>0.9997272727272728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0.9996666666666667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0.99315151515151623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5%'!$AA$424:$AA$465</c:f>
              <c:numCache>
                <c:formatCode>0.0000</c:formatCode>
                <c:ptCount val="42"/>
                <c:pt idx="0">
                  <c:v>0.99906060606060654</c:v>
                </c:pt>
                <c:pt idx="1">
                  <c:v>0.99909090909090958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0.99851515151515202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357120"/>
        <c:axId val="216379392"/>
      </c:scatterChart>
      <c:valAx>
        <c:axId val="216357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6379392"/>
        <c:crosses val="autoZero"/>
        <c:crossBetween val="midCat"/>
      </c:valAx>
      <c:valAx>
        <c:axId val="2163793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357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5%'!$AG$4:$AG$45</c:f>
              <c:numCache>
                <c:formatCode>0.0000</c:formatCode>
                <c:ptCount val="42"/>
                <c:pt idx="0">
                  <c:v>0.79927346854646486</c:v>
                </c:pt>
                <c:pt idx="1">
                  <c:v>0.79385307577271436</c:v>
                </c:pt>
                <c:pt idx="2">
                  <c:v>1.0208147249648643</c:v>
                </c:pt>
                <c:pt idx="3">
                  <c:v>1.0246482701095654</c:v>
                </c:pt>
                <c:pt idx="4">
                  <c:v>1.032381744444629</c:v>
                </c:pt>
                <c:pt idx="5">
                  <c:v>1.0361484346177816</c:v>
                </c:pt>
                <c:pt idx="6">
                  <c:v>1.0408851327874913</c:v>
                </c:pt>
                <c:pt idx="7">
                  <c:v>1.540383224659809</c:v>
                </c:pt>
                <c:pt idx="8">
                  <c:v>1.5369007093696896</c:v>
                </c:pt>
                <c:pt idx="9">
                  <c:v>1.7942443183075025</c:v>
                </c:pt>
                <c:pt idx="10">
                  <c:v>1.9371135020471903</c:v>
                </c:pt>
                <c:pt idx="11">
                  <c:v>1.0309406872794433</c:v>
                </c:pt>
                <c:pt idx="12">
                  <c:v>1.5350719544985663</c:v>
                </c:pt>
                <c:pt idx="13">
                  <c:v>1.7979482509060807</c:v>
                </c:pt>
                <c:pt idx="14">
                  <c:v>1.9322072205839589</c:v>
                </c:pt>
                <c:pt idx="15">
                  <c:v>2.1201489312236661</c:v>
                </c:pt>
                <c:pt idx="16">
                  <c:v>2.3656751680170593</c:v>
                </c:pt>
                <c:pt idx="17">
                  <c:v>1.2701289331314178</c:v>
                </c:pt>
                <c:pt idx="18">
                  <c:v>1.7789354042232028</c:v>
                </c:pt>
                <c:pt idx="19">
                  <c:v>2.1012353727556952</c:v>
                </c:pt>
                <c:pt idx="20">
                  <c:v>2.3226526700063048</c:v>
                </c:pt>
                <c:pt idx="21">
                  <c:v>2.4621983830021743</c:v>
                </c:pt>
                <c:pt idx="22">
                  <c:v>2.6914030599448604</c:v>
                </c:pt>
                <c:pt idx="23">
                  <c:v>1.535174293967591</c:v>
                </c:pt>
                <c:pt idx="24">
                  <c:v>1.9647460310433811</c:v>
                </c:pt>
                <c:pt idx="25">
                  <c:v>2.3091911180987155</c:v>
                </c:pt>
                <c:pt idx="26">
                  <c:v>2.4390184847771974</c:v>
                </c:pt>
                <c:pt idx="27">
                  <c:v>2.692807608021373</c:v>
                </c:pt>
                <c:pt idx="28">
                  <c:v>2.7940648277804847</c:v>
                </c:pt>
                <c:pt idx="29">
                  <c:v>1.5384955832278118</c:v>
                </c:pt>
                <c:pt idx="30">
                  <c:v>2.0898339413754137</c:v>
                </c:pt>
                <c:pt idx="31">
                  <c:v>2.4827608783781518</c:v>
                </c:pt>
                <c:pt idx="32">
                  <c:v>2.6625709703110401</c:v>
                </c:pt>
                <c:pt idx="33">
                  <c:v>2.8240475295124643</c:v>
                </c:pt>
                <c:pt idx="34">
                  <c:v>3.0408856004095055</c:v>
                </c:pt>
                <c:pt idx="35">
                  <c:v>0.7932151010562204</c:v>
                </c:pt>
                <c:pt idx="36">
                  <c:v>1.7911284859138132</c:v>
                </c:pt>
                <c:pt idx="37">
                  <c:v>2.3230044828077765</c:v>
                </c:pt>
                <c:pt idx="38">
                  <c:v>2.6036712870155725</c:v>
                </c:pt>
                <c:pt idx="39">
                  <c:v>2.7901331599122075</c:v>
                </c:pt>
                <c:pt idx="40">
                  <c:v>2.9739923537064197</c:v>
                </c:pt>
                <c:pt idx="41">
                  <c:v>3.0611597355082321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5%'!$AG$46:$AG$87</c:f>
              <c:numCache>
                <c:formatCode>0.0000</c:formatCode>
                <c:ptCount val="42"/>
                <c:pt idx="0">
                  <c:v>0.7278023644986672</c:v>
                </c:pt>
                <c:pt idx="1">
                  <c:v>0.72580981264182531</c:v>
                </c:pt>
                <c:pt idx="2">
                  <c:v>0.90596758831377255</c:v>
                </c:pt>
                <c:pt idx="3">
                  <c:v>0.91112863935080601</c:v>
                </c:pt>
                <c:pt idx="4">
                  <c:v>0.90233300289453267</c:v>
                </c:pt>
                <c:pt idx="5">
                  <c:v>0.90509993493765861</c:v>
                </c:pt>
                <c:pt idx="6">
                  <c:v>0.90900885800065401</c:v>
                </c:pt>
                <c:pt idx="7">
                  <c:v>1.2092302337083807</c:v>
                </c:pt>
                <c:pt idx="8">
                  <c:v>1.2124960168511203</c:v>
                </c:pt>
                <c:pt idx="9">
                  <c:v>1.3497838359559302</c:v>
                </c:pt>
                <c:pt idx="10">
                  <c:v>1.4210720229740021</c:v>
                </c:pt>
                <c:pt idx="11">
                  <c:v>0.90347097217554562</c:v>
                </c:pt>
                <c:pt idx="12">
                  <c:v>1.2095325186095613</c:v>
                </c:pt>
                <c:pt idx="13">
                  <c:v>1.3563836573471988</c:v>
                </c:pt>
                <c:pt idx="14">
                  <c:v>1.4197199237356601</c:v>
                </c:pt>
                <c:pt idx="15">
                  <c:v>1.5252743630753807</c:v>
                </c:pt>
                <c:pt idx="16">
                  <c:v>1.6592502572923196</c:v>
                </c:pt>
                <c:pt idx="17">
                  <c:v>1.0771960351896317</c:v>
                </c:pt>
                <c:pt idx="18">
                  <c:v>1.349008199947267</c:v>
                </c:pt>
                <c:pt idx="19">
                  <c:v>1.5063104240085889</c:v>
                </c:pt>
                <c:pt idx="20">
                  <c:v>1.6335959614112208</c:v>
                </c:pt>
                <c:pt idx="21">
                  <c:v>1.7290820503561344</c:v>
                </c:pt>
                <c:pt idx="22">
                  <c:v>1.8848004013942858</c:v>
                </c:pt>
                <c:pt idx="23">
                  <c:v>1.2119092534187548</c:v>
                </c:pt>
                <c:pt idx="24">
                  <c:v>1.4266490141112362</c:v>
                </c:pt>
                <c:pt idx="25">
                  <c:v>1.6156190687043193</c:v>
                </c:pt>
                <c:pt idx="26">
                  <c:v>1.7218674191280083</c:v>
                </c:pt>
                <c:pt idx="27">
                  <c:v>1.8907846930299979</c:v>
                </c:pt>
                <c:pt idx="28">
                  <c:v>1.9555145916154602</c:v>
                </c:pt>
                <c:pt idx="29">
                  <c:v>1.2076184675582824</c:v>
                </c:pt>
                <c:pt idx="30">
                  <c:v>1.5196022461282954</c:v>
                </c:pt>
                <c:pt idx="31">
                  <c:v>1.7437279533629506</c:v>
                </c:pt>
                <c:pt idx="32">
                  <c:v>1.8714097756279933</c:v>
                </c:pt>
                <c:pt idx="33">
                  <c:v>2.0250419658376528</c:v>
                </c:pt>
                <c:pt idx="34">
                  <c:v>2.1472265510302941</c:v>
                </c:pt>
                <c:pt idx="35">
                  <c:v>0.72881339887430263</c:v>
                </c:pt>
                <c:pt idx="36">
                  <c:v>1.3548542375663981</c:v>
                </c:pt>
                <c:pt idx="37">
                  <c:v>1.6235560645431397</c:v>
                </c:pt>
                <c:pt idx="38">
                  <c:v>1.8516464909409094</c:v>
                </c:pt>
                <c:pt idx="39">
                  <c:v>1.9626645525254396</c:v>
                </c:pt>
                <c:pt idx="40">
                  <c:v>2.1281795327031987</c:v>
                </c:pt>
                <c:pt idx="41">
                  <c:v>2.1620413958226083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5%'!$AG$88:$AG$129</c:f>
              <c:numCache>
                <c:formatCode>0.0000</c:formatCode>
                <c:ptCount val="42"/>
                <c:pt idx="0">
                  <c:v>0.67219459874341569</c:v>
                </c:pt>
                <c:pt idx="1">
                  <c:v>0.67068349496161483</c:v>
                </c:pt>
                <c:pt idx="2">
                  <c:v>0.80137645731728069</c:v>
                </c:pt>
                <c:pt idx="3">
                  <c:v>0.80060187343352807</c:v>
                </c:pt>
                <c:pt idx="4">
                  <c:v>0.80822511399299846</c:v>
                </c:pt>
                <c:pt idx="5">
                  <c:v>0.79585717274092016</c:v>
                </c:pt>
                <c:pt idx="6">
                  <c:v>0.79481503817479549</c:v>
                </c:pt>
                <c:pt idx="7">
                  <c:v>1.018049958490479</c:v>
                </c:pt>
                <c:pt idx="8">
                  <c:v>1.0025280201537212</c:v>
                </c:pt>
                <c:pt idx="9">
                  <c:v>1.1133344659694762</c:v>
                </c:pt>
                <c:pt idx="10">
                  <c:v>1.1797353295265482</c:v>
                </c:pt>
                <c:pt idx="11">
                  <c:v>0.78713020970242653</c:v>
                </c:pt>
                <c:pt idx="12">
                  <c:v>0.99764777461051946</c:v>
                </c:pt>
                <c:pt idx="13">
                  <c:v>1.1126634434188127</c:v>
                </c:pt>
                <c:pt idx="14">
                  <c:v>1.1540932982419552</c:v>
                </c:pt>
                <c:pt idx="15">
                  <c:v>1.2630803781499713</c:v>
                </c:pt>
                <c:pt idx="16">
                  <c:v>1.4272182474759447</c:v>
                </c:pt>
                <c:pt idx="17">
                  <c:v>0.91941871830785804</c:v>
                </c:pt>
                <c:pt idx="18">
                  <c:v>1.0808942749846637</c:v>
                </c:pt>
                <c:pt idx="19">
                  <c:v>1.2744937146856088</c:v>
                </c:pt>
                <c:pt idx="20">
                  <c:v>1.3792836932889938</c:v>
                </c:pt>
                <c:pt idx="21">
                  <c:v>1.4704736330974293</c:v>
                </c:pt>
                <c:pt idx="22">
                  <c:v>1.6726420434104781</c:v>
                </c:pt>
                <c:pt idx="23">
                  <c:v>1.0091322480221361</c:v>
                </c:pt>
                <c:pt idx="24">
                  <c:v>1.1800064498976388</c:v>
                </c:pt>
                <c:pt idx="25">
                  <c:v>1.3765820650649312</c:v>
                </c:pt>
                <c:pt idx="26">
                  <c:v>1.5084956197737744</c:v>
                </c:pt>
                <c:pt idx="27">
                  <c:v>1.6664286153614944</c:v>
                </c:pt>
                <c:pt idx="28">
                  <c:v>1.8227983485822614</c:v>
                </c:pt>
                <c:pt idx="29">
                  <c:v>1.0055930559615693</c:v>
                </c:pt>
                <c:pt idx="30">
                  <c:v>1.2841014664499126</c:v>
                </c:pt>
                <c:pt idx="31">
                  <c:v>1.4905818104962005</c:v>
                </c:pt>
                <c:pt idx="32">
                  <c:v>1.6488545344864525</c:v>
                </c:pt>
                <c:pt idx="33">
                  <c:v>1.8033771718217562</c:v>
                </c:pt>
                <c:pt idx="34">
                  <c:v>1.9086926768783061</c:v>
                </c:pt>
                <c:pt idx="35">
                  <c:v>0.6646214434814065</c:v>
                </c:pt>
                <c:pt idx="36">
                  <c:v>1.1041347174603908</c:v>
                </c:pt>
                <c:pt idx="37">
                  <c:v>1.3757395219873123</c:v>
                </c:pt>
                <c:pt idx="38">
                  <c:v>1.5845973278579057</c:v>
                </c:pt>
                <c:pt idx="39">
                  <c:v>1.7384279137620828</c:v>
                </c:pt>
                <c:pt idx="40">
                  <c:v>1.9505419083458324</c:v>
                </c:pt>
                <c:pt idx="41">
                  <c:v>1.9142288806074774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5%'!$AG$130:$AG$171</c:f>
              <c:numCache>
                <c:formatCode>0.0000</c:formatCode>
                <c:ptCount val="42"/>
                <c:pt idx="0">
                  <c:v>0.61561182304231066</c:v>
                </c:pt>
                <c:pt idx="1">
                  <c:v>0.61261823613082467</c:v>
                </c:pt>
                <c:pt idx="2">
                  <c:v>0.70241426290468567</c:v>
                </c:pt>
                <c:pt idx="3">
                  <c:v>0.70038885175354582</c:v>
                </c:pt>
                <c:pt idx="4">
                  <c:v>0.69454486118693393</c:v>
                </c:pt>
                <c:pt idx="5">
                  <c:v>0.69390238563988216</c:v>
                </c:pt>
                <c:pt idx="6">
                  <c:v>0.70620171723515779</c:v>
                </c:pt>
                <c:pt idx="7">
                  <c:v>0.83768637050811667</c:v>
                </c:pt>
                <c:pt idx="8">
                  <c:v>0.84983240062021548</c:v>
                </c:pt>
                <c:pt idx="9">
                  <c:v>0.93154885058641268</c:v>
                </c:pt>
                <c:pt idx="10">
                  <c:v>1.0088059539561298</c:v>
                </c:pt>
                <c:pt idx="11">
                  <c:v>0.70153191865686948</c:v>
                </c:pt>
                <c:pt idx="12">
                  <c:v>0.82583734153360921</c:v>
                </c:pt>
                <c:pt idx="13">
                  <c:v>0.95049603980623809</c:v>
                </c:pt>
                <c:pt idx="14">
                  <c:v>1.0111861943640472</c:v>
                </c:pt>
                <c:pt idx="15">
                  <c:v>1.0998885940548857</c:v>
                </c:pt>
                <c:pt idx="16">
                  <c:v>1.2826932898682053</c:v>
                </c:pt>
                <c:pt idx="17">
                  <c:v>0.79783993677690024</c:v>
                </c:pt>
                <c:pt idx="18">
                  <c:v>0.92890622458440664</c:v>
                </c:pt>
                <c:pt idx="19">
                  <c:v>1.1292802767459476</c:v>
                </c:pt>
                <c:pt idx="20">
                  <c:v>1.2120199738635491</c:v>
                </c:pt>
                <c:pt idx="21">
                  <c:v>1.3458351024066628</c:v>
                </c:pt>
                <c:pt idx="22">
                  <c:v>1.5485504400416041</c:v>
                </c:pt>
                <c:pt idx="23">
                  <c:v>0.83916521769782959</c:v>
                </c:pt>
                <c:pt idx="24">
                  <c:v>1.0047525157125208</c:v>
                </c:pt>
                <c:pt idx="25">
                  <c:v>1.2468022750574328</c:v>
                </c:pt>
                <c:pt idx="26">
                  <c:v>1.3313808237332267</c:v>
                </c:pt>
                <c:pt idx="27">
                  <c:v>1.5262541912716687</c:v>
                </c:pt>
                <c:pt idx="28">
                  <c:v>1.6601588482155138</c:v>
                </c:pt>
                <c:pt idx="29">
                  <c:v>0.82950877114344057</c:v>
                </c:pt>
                <c:pt idx="30">
                  <c:v>1.1224426127195251</c:v>
                </c:pt>
                <c:pt idx="31">
                  <c:v>1.3816768933468129</c:v>
                </c:pt>
                <c:pt idx="32">
                  <c:v>1.4797427786549426</c:v>
                </c:pt>
                <c:pt idx="33">
                  <c:v>1.7170997547459126</c:v>
                </c:pt>
                <c:pt idx="34">
                  <c:v>1.8017151051519562</c:v>
                </c:pt>
                <c:pt idx="35">
                  <c:v>0.610519269843106</c:v>
                </c:pt>
                <c:pt idx="36">
                  <c:v>0.9492572190392714</c:v>
                </c:pt>
                <c:pt idx="37">
                  <c:v>1.2163777893501475</c:v>
                </c:pt>
                <c:pt idx="38">
                  <c:v>1.4582687514195307</c:v>
                </c:pt>
                <c:pt idx="39">
                  <c:v>1.6622712652907721</c:v>
                </c:pt>
                <c:pt idx="40">
                  <c:v>1.7617261978931693</c:v>
                </c:pt>
                <c:pt idx="41">
                  <c:v>1.7911823328382801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5%'!$AG$172:$AG$213</c:f>
              <c:numCache>
                <c:formatCode>0.0000</c:formatCode>
                <c:ptCount val="42"/>
                <c:pt idx="0">
                  <c:v>0.54886329556727442</c:v>
                </c:pt>
                <c:pt idx="1">
                  <c:v>0.54953832858107809</c:v>
                </c:pt>
                <c:pt idx="2">
                  <c:v>0.616444095616412</c:v>
                </c:pt>
                <c:pt idx="3">
                  <c:v>0.60866498696995186</c:v>
                </c:pt>
                <c:pt idx="4">
                  <c:v>0.60498728431369209</c:v>
                </c:pt>
                <c:pt idx="5">
                  <c:v>0.60575204330761601</c:v>
                </c:pt>
                <c:pt idx="6">
                  <c:v>0.61145003737564219</c:v>
                </c:pt>
                <c:pt idx="7">
                  <c:v>0.73563733862612812</c:v>
                </c:pt>
                <c:pt idx="8">
                  <c:v>0.72807146517597943</c:v>
                </c:pt>
                <c:pt idx="9">
                  <c:v>0.82658925802119432</c:v>
                </c:pt>
                <c:pt idx="10">
                  <c:v>0.907408874218122</c:v>
                </c:pt>
                <c:pt idx="11">
                  <c:v>0.599339677274498</c:v>
                </c:pt>
                <c:pt idx="12">
                  <c:v>0.73107571169574737</c:v>
                </c:pt>
                <c:pt idx="13">
                  <c:v>0.84829049726998906</c:v>
                </c:pt>
                <c:pt idx="14">
                  <c:v>0.90603464432571468</c:v>
                </c:pt>
                <c:pt idx="15">
                  <c:v>1.0159516843946939</c:v>
                </c:pt>
                <c:pt idx="16">
                  <c:v>1.2282827553795688</c:v>
                </c:pt>
                <c:pt idx="17">
                  <c:v>0.6804405570001929</c:v>
                </c:pt>
                <c:pt idx="18">
                  <c:v>0.82672431364410504</c:v>
                </c:pt>
                <c:pt idx="19">
                  <c:v>1.0304757706394658</c:v>
                </c:pt>
                <c:pt idx="20">
                  <c:v>1.0957872953531498</c:v>
                </c:pt>
                <c:pt idx="21">
                  <c:v>1.3302418816249704</c:v>
                </c:pt>
                <c:pt idx="22">
                  <c:v>1.4691317419394587</c:v>
                </c:pt>
                <c:pt idx="23">
                  <c:v>0.7159203729564716</c:v>
                </c:pt>
                <c:pt idx="24">
                  <c:v>0.90687993678280909</c:v>
                </c:pt>
                <c:pt idx="25">
                  <c:v>1.1013266477175301</c:v>
                </c:pt>
                <c:pt idx="26">
                  <c:v>1.3141903377662876</c:v>
                </c:pt>
                <c:pt idx="27">
                  <c:v>1.4932828560600637</c:v>
                </c:pt>
                <c:pt idx="28">
                  <c:v>1.5023499451518552</c:v>
                </c:pt>
                <c:pt idx="29">
                  <c:v>0.731215527891939</c:v>
                </c:pt>
                <c:pt idx="30">
                  <c:v>1.0047920202626093</c:v>
                </c:pt>
                <c:pt idx="31">
                  <c:v>1.303561111843158</c:v>
                </c:pt>
                <c:pt idx="32">
                  <c:v>1.4898713358138866</c:v>
                </c:pt>
                <c:pt idx="33">
                  <c:v>1.6038154999542338</c:v>
                </c:pt>
                <c:pt idx="34">
                  <c:v>1.7076325453925343</c:v>
                </c:pt>
                <c:pt idx="35">
                  <c:v>0.55293031445597363</c:v>
                </c:pt>
                <c:pt idx="36">
                  <c:v>0.83476973962855638</c:v>
                </c:pt>
                <c:pt idx="37">
                  <c:v>1.1858882519056222</c:v>
                </c:pt>
                <c:pt idx="38">
                  <c:v>1.3991654665091886</c:v>
                </c:pt>
                <c:pt idx="39">
                  <c:v>1.5373248366422383</c:v>
                </c:pt>
                <c:pt idx="40">
                  <c:v>1.6835457860752256</c:v>
                </c:pt>
                <c:pt idx="41">
                  <c:v>1.7082641050655483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5%'!$AG$214:$AG$255</c:f>
              <c:numCache>
                <c:formatCode>0.0000</c:formatCode>
                <c:ptCount val="42"/>
                <c:pt idx="0">
                  <c:v>0.48950967534338241</c:v>
                </c:pt>
                <c:pt idx="1">
                  <c:v>0.4857125203486008</c:v>
                </c:pt>
                <c:pt idx="2">
                  <c:v>0.5211821925084531</c:v>
                </c:pt>
                <c:pt idx="3">
                  <c:v>0.52021772316782811</c:v>
                </c:pt>
                <c:pt idx="4">
                  <c:v>0.52418574022024056</c:v>
                </c:pt>
                <c:pt idx="5">
                  <c:v>0.53079531444195605</c:v>
                </c:pt>
                <c:pt idx="6">
                  <c:v>0.52761637075578827</c:v>
                </c:pt>
                <c:pt idx="7">
                  <c:v>0.62553205952287982</c:v>
                </c:pt>
                <c:pt idx="8">
                  <c:v>0.63460660745368302</c:v>
                </c:pt>
                <c:pt idx="9">
                  <c:v>0.7497553561926712</c:v>
                </c:pt>
                <c:pt idx="10">
                  <c:v>0.81060544930492684</c:v>
                </c:pt>
                <c:pt idx="11">
                  <c:v>0.52386455268554999</c:v>
                </c:pt>
                <c:pt idx="12">
                  <c:v>0.61309452677022813</c:v>
                </c:pt>
                <c:pt idx="13">
                  <c:v>0.75271781599222753</c:v>
                </c:pt>
                <c:pt idx="14">
                  <c:v>0.81541377136252213</c:v>
                </c:pt>
                <c:pt idx="15">
                  <c:v>0.96115340422790363</c:v>
                </c:pt>
                <c:pt idx="16">
                  <c:v>1.0977608966102106</c:v>
                </c:pt>
                <c:pt idx="17">
                  <c:v>0.5811639563690596</c:v>
                </c:pt>
                <c:pt idx="18">
                  <c:v>0.74491557774405226</c:v>
                </c:pt>
                <c:pt idx="19">
                  <c:v>0.94872740506660302</c:v>
                </c:pt>
                <c:pt idx="20">
                  <c:v>1.0401492670973214</c:v>
                </c:pt>
                <c:pt idx="21">
                  <c:v>1.2112306053165582</c:v>
                </c:pt>
                <c:pt idx="22">
                  <c:v>1.3620845244164699</c:v>
                </c:pt>
                <c:pt idx="23">
                  <c:v>0.63387258416997794</c:v>
                </c:pt>
                <c:pt idx="24">
                  <c:v>0.80899774351841747</c:v>
                </c:pt>
                <c:pt idx="25">
                  <c:v>1.0421609834724805</c:v>
                </c:pt>
                <c:pt idx="26">
                  <c:v>1.203541576483196</c:v>
                </c:pt>
                <c:pt idx="27">
                  <c:v>1.3664162170517022</c:v>
                </c:pt>
                <c:pt idx="28">
                  <c:v>1.415941740131095</c:v>
                </c:pt>
                <c:pt idx="29">
                  <c:v>0.62224117267469692</c:v>
                </c:pt>
                <c:pt idx="30">
                  <c:v>0.96606699125634155</c:v>
                </c:pt>
                <c:pt idx="31">
                  <c:v>1.2051640795063578</c:v>
                </c:pt>
                <c:pt idx="32">
                  <c:v>1.3638732188745779</c:v>
                </c:pt>
                <c:pt idx="33">
                  <c:v>1.5700415166548389</c:v>
                </c:pt>
                <c:pt idx="34">
                  <c:v>1.6594608796798973</c:v>
                </c:pt>
                <c:pt idx="35">
                  <c:v>0.49681987689059348</c:v>
                </c:pt>
                <c:pt idx="36">
                  <c:v>0.73715859799628602</c:v>
                </c:pt>
                <c:pt idx="37">
                  <c:v>1.029976527287664</c:v>
                </c:pt>
                <c:pt idx="38">
                  <c:v>1.34025687571668</c:v>
                </c:pt>
                <c:pt idx="39">
                  <c:v>1.4657986546244779</c:v>
                </c:pt>
                <c:pt idx="40">
                  <c:v>1.6683349750020033</c:v>
                </c:pt>
                <c:pt idx="41">
                  <c:v>1.6383201459590016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5%'!$AG$256:$AG$297</c:f>
              <c:numCache>
                <c:formatCode>0.0000</c:formatCode>
                <c:ptCount val="42"/>
                <c:pt idx="0">
                  <c:v>0.42233468123072276</c:v>
                </c:pt>
                <c:pt idx="1">
                  <c:v>0.42715997291218399</c:v>
                </c:pt>
                <c:pt idx="2">
                  <c:v>0.45716650398447584</c:v>
                </c:pt>
                <c:pt idx="3">
                  <c:v>0.45627513295228889</c:v>
                </c:pt>
                <c:pt idx="4">
                  <c:v>0.44544144416488957</c:v>
                </c:pt>
                <c:pt idx="5">
                  <c:v>0.44356545662918506</c:v>
                </c:pt>
                <c:pt idx="6">
                  <c:v>0.44358832471537907</c:v>
                </c:pt>
                <c:pt idx="7">
                  <c:v>0.55982168528895027</c:v>
                </c:pt>
                <c:pt idx="8">
                  <c:v>0.54436208916254425</c:v>
                </c:pt>
                <c:pt idx="9">
                  <c:v>0.66991048585649138</c:v>
                </c:pt>
                <c:pt idx="10">
                  <c:v>0.74580526609929754</c:v>
                </c:pt>
                <c:pt idx="11">
                  <c:v>0.44866841132343871</c:v>
                </c:pt>
                <c:pt idx="12">
                  <c:v>0.54699436098567833</c:v>
                </c:pt>
                <c:pt idx="13">
                  <c:v>0.67151461057757433</c:v>
                </c:pt>
                <c:pt idx="14">
                  <c:v>0.75719679120299466</c:v>
                </c:pt>
                <c:pt idx="15">
                  <c:v>0.90559294868536</c:v>
                </c:pt>
                <c:pt idx="16">
                  <c:v>1.0473111983055055</c:v>
                </c:pt>
                <c:pt idx="17">
                  <c:v>0.49404205187156963</c:v>
                </c:pt>
                <c:pt idx="18">
                  <c:v>0.66633989351267564</c:v>
                </c:pt>
                <c:pt idx="19">
                  <c:v>0.88313260067952437</c:v>
                </c:pt>
                <c:pt idx="20">
                  <c:v>0.97898950988731148</c:v>
                </c:pt>
                <c:pt idx="21">
                  <c:v>1.1520044671388059</c:v>
                </c:pt>
                <c:pt idx="22">
                  <c:v>1.2898519317012274</c:v>
                </c:pt>
                <c:pt idx="23">
                  <c:v>0.54565142507308195</c:v>
                </c:pt>
                <c:pt idx="24">
                  <c:v>0.75646442130352332</c:v>
                </c:pt>
                <c:pt idx="25">
                  <c:v>0.98875539664283441</c:v>
                </c:pt>
                <c:pt idx="26">
                  <c:v>1.1171674542831374</c:v>
                </c:pt>
                <c:pt idx="27">
                  <c:v>1.3428427724155767</c:v>
                </c:pt>
                <c:pt idx="28">
                  <c:v>1.4686343362288512</c:v>
                </c:pt>
                <c:pt idx="29">
                  <c:v>0.53983098951696984</c:v>
                </c:pt>
                <c:pt idx="30">
                  <c:v>0.88230792752630161</c:v>
                </c:pt>
                <c:pt idx="31">
                  <c:v>1.1079929653114922</c:v>
                </c:pt>
                <c:pt idx="32">
                  <c:v>1.3225413335566105</c:v>
                </c:pt>
                <c:pt idx="33">
                  <c:v>1.4793878243823846</c:v>
                </c:pt>
                <c:pt idx="34">
                  <c:v>1.592759701062028</c:v>
                </c:pt>
                <c:pt idx="35">
                  <c:v>0.42754612091896554</c:v>
                </c:pt>
                <c:pt idx="36">
                  <c:v>0.67202404998594201</c:v>
                </c:pt>
                <c:pt idx="37">
                  <c:v>0.98431974608050832</c:v>
                </c:pt>
                <c:pt idx="38">
                  <c:v>1.2684974440266794</c:v>
                </c:pt>
                <c:pt idx="39">
                  <c:v>1.3999365711505951</c:v>
                </c:pt>
                <c:pt idx="40">
                  <c:v>1.6407694828364203</c:v>
                </c:pt>
                <c:pt idx="41">
                  <c:v>1.6341612898601514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5%'!$AG$298:$AG$339</c:f>
              <c:numCache>
                <c:formatCode>0.0000</c:formatCode>
                <c:ptCount val="42"/>
                <c:pt idx="0">
                  <c:v>0.35951007433174836</c:v>
                </c:pt>
                <c:pt idx="1">
                  <c:v>0.35943352995687117</c:v>
                </c:pt>
                <c:pt idx="2">
                  <c:v>0.37477358752877987</c:v>
                </c:pt>
                <c:pt idx="3">
                  <c:v>0.37457531902076496</c:v>
                </c:pt>
                <c:pt idx="4">
                  <c:v>0.37155900595150293</c:v>
                </c:pt>
                <c:pt idx="5">
                  <c:v>0.37036385065663213</c:v>
                </c:pt>
                <c:pt idx="6">
                  <c:v>0.37340636347739453</c:v>
                </c:pt>
                <c:pt idx="7">
                  <c:v>0.48252948025858416</c:v>
                </c:pt>
                <c:pt idx="8">
                  <c:v>0.47966969224446421</c:v>
                </c:pt>
                <c:pt idx="9">
                  <c:v>0.60020472913945699</c:v>
                </c:pt>
                <c:pt idx="10">
                  <c:v>0.68760726076126388</c:v>
                </c:pt>
                <c:pt idx="11">
                  <c:v>0.37452815964337083</c:v>
                </c:pt>
                <c:pt idx="12">
                  <c:v>0.47842446808474698</c:v>
                </c:pt>
                <c:pt idx="13">
                  <c:v>0.60276533946851263</c:v>
                </c:pt>
                <c:pt idx="14">
                  <c:v>0.68857641235512967</c:v>
                </c:pt>
                <c:pt idx="15">
                  <c:v>0.81845420832795268</c:v>
                </c:pt>
                <c:pt idx="16">
                  <c:v>0.99988948885671902</c:v>
                </c:pt>
                <c:pt idx="17">
                  <c:v>0.41559602174949445</c:v>
                </c:pt>
                <c:pt idx="18">
                  <c:v>0.60803268313919367</c:v>
                </c:pt>
                <c:pt idx="19">
                  <c:v>0.81831622191105002</c:v>
                </c:pt>
                <c:pt idx="20">
                  <c:v>0.92641828750461486</c:v>
                </c:pt>
                <c:pt idx="21">
                  <c:v>1.0705548468063064</c:v>
                </c:pt>
                <c:pt idx="22">
                  <c:v>1.2511758629302085</c:v>
                </c:pt>
                <c:pt idx="23">
                  <c:v>0.47724189477708534</c:v>
                </c:pt>
                <c:pt idx="24">
                  <c:v>0.68559320292635162</c:v>
                </c:pt>
                <c:pt idx="25">
                  <c:v>0.92014426654345061</c:v>
                </c:pt>
                <c:pt idx="26">
                  <c:v>1.0851566703743385</c:v>
                </c:pt>
                <c:pt idx="27">
                  <c:v>1.2382575307785997</c:v>
                </c:pt>
                <c:pt idx="28">
                  <c:v>1.3434145760947351</c:v>
                </c:pt>
                <c:pt idx="29">
                  <c:v>0.4816381643127523</c:v>
                </c:pt>
                <c:pt idx="30">
                  <c:v>0.82263466834480692</c:v>
                </c:pt>
                <c:pt idx="31">
                  <c:v>1.0802174266071112</c:v>
                </c:pt>
                <c:pt idx="32">
                  <c:v>1.2321541977489938</c:v>
                </c:pt>
                <c:pt idx="33">
                  <c:v>1.430202884804153</c:v>
                </c:pt>
                <c:pt idx="34">
                  <c:v>1.5234821522587771</c:v>
                </c:pt>
                <c:pt idx="35">
                  <c:v>0.36164714884881677</c:v>
                </c:pt>
                <c:pt idx="36">
                  <c:v>0.60000909706108541</c:v>
                </c:pt>
                <c:pt idx="37">
                  <c:v>0.92412472881939189</c:v>
                </c:pt>
                <c:pt idx="38">
                  <c:v>1.2295995004943399</c:v>
                </c:pt>
                <c:pt idx="39">
                  <c:v>1.3495372049312544</c:v>
                </c:pt>
                <c:pt idx="40">
                  <c:v>1.4881092597647712</c:v>
                </c:pt>
                <c:pt idx="41">
                  <c:v>1.5425254179186318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5%'!$AG$340:$AG$381</c:f>
              <c:numCache>
                <c:formatCode>0.0000</c:formatCode>
                <c:ptCount val="42"/>
                <c:pt idx="0">
                  <c:v>0.28172280847678971</c:v>
                </c:pt>
                <c:pt idx="1">
                  <c:v>0.28856854708904622</c:v>
                </c:pt>
                <c:pt idx="2">
                  <c:v>0.29262417773197008</c:v>
                </c:pt>
                <c:pt idx="3">
                  <c:v>0.29320584417943041</c:v>
                </c:pt>
                <c:pt idx="4">
                  <c:v>0.29229205969029942</c:v>
                </c:pt>
                <c:pt idx="5">
                  <c:v>0.29045344051425281</c:v>
                </c:pt>
                <c:pt idx="6">
                  <c:v>0.29501971250082737</c:v>
                </c:pt>
                <c:pt idx="7">
                  <c:v>0.40944285106624934</c:v>
                </c:pt>
                <c:pt idx="8">
                  <c:v>0.41192005170772911</c:v>
                </c:pt>
                <c:pt idx="9">
                  <c:v>0.5278365881544177</c:v>
                </c:pt>
                <c:pt idx="10">
                  <c:v>0.62098101634568326</c:v>
                </c:pt>
                <c:pt idx="11">
                  <c:v>0.29397307981265314</c:v>
                </c:pt>
                <c:pt idx="12">
                  <c:v>0.4131506568442061</c:v>
                </c:pt>
                <c:pt idx="13">
                  <c:v>0.53206674075235216</c:v>
                </c:pt>
                <c:pt idx="14">
                  <c:v>0.6217703333377711</c:v>
                </c:pt>
                <c:pt idx="15">
                  <c:v>0.7318840176619571</c:v>
                </c:pt>
                <c:pt idx="16">
                  <c:v>0.90434001667855268</c:v>
                </c:pt>
                <c:pt idx="17">
                  <c:v>0.34467368099109003</c:v>
                </c:pt>
                <c:pt idx="18">
                  <c:v>0.53261200314526724</c:v>
                </c:pt>
                <c:pt idx="19">
                  <c:v>0.73952072341666808</c:v>
                </c:pt>
                <c:pt idx="20">
                  <c:v>0.82897082677681622</c:v>
                </c:pt>
                <c:pt idx="21">
                  <c:v>1.013676322514286</c:v>
                </c:pt>
                <c:pt idx="22">
                  <c:v>1.1492721984340128</c:v>
                </c:pt>
                <c:pt idx="23">
                  <c:v>0.41422978241964592</c:v>
                </c:pt>
                <c:pt idx="24">
                  <c:v>0.60948944726799947</c:v>
                </c:pt>
                <c:pt idx="25">
                  <c:v>0.85357547616269558</c:v>
                </c:pt>
                <c:pt idx="26">
                  <c:v>0.9825805512484449</c:v>
                </c:pt>
                <c:pt idx="27">
                  <c:v>1.1486385512285546</c:v>
                </c:pt>
                <c:pt idx="28">
                  <c:v>1.278204729096371</c:v>
                </c:pt>
                <c:pt idx="29">
                  <c:v>0.41176827984063541</c:v>
                </c:pt>
                <c:pt idx="30">
                  <c:v>0.7374305046684958</c:v>
                </c:pt>
                <c:pt idx="31">
                  <c:v>0.98938544497238534</c:v>
                </c:pt>
                <c:pt idx="32">
                  <c:v>1.1701502734624116</c:v>
                </c:pt>
                <c:pt idx="33">
                  <c:v>1.3481390967191333</c:v>
                </c:pt>
                <c:pt idx="34">
                  <c:v>1.4110383374494393</c:v>
                </c:pt>
                <c:pt idx="35">
                  <c:v>0.28543594564221203</c:v>
                </c:pt>
                <c:pt idx="36">
                  <c:v>0.53988906833711381</c:v>
                </c:pt>
                <c:pt idx="37">
                  <c:v>0.82492636903410799</c:v>
                </c:pt>
                <c:pt idx="38">
                  <c:v>1.1348413172608489</c:v>
                </c:pt>
                <c:pt idx="39">
                  <c:v>1.2771577479663383</c:v>
                </c:pt>
                <c:pt idx="40">
                  <c:v>1.4245394386755894</c:v>
                </c:pt>
                <c:pt idx="41">
                  <c:v>1.4199644382272141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5%'!$AG$382:$AG$423</c:f>
              <c:numCache>
                <c:formatCode>0.0000</c:formatCode>
                <c:ptCount val="42"/>
                <c:pt idx="0">
                  <c:v>0.22419846700640117</c:v>
                </c:pt>
                <c:pt idx="1">
                  <c:v>0.22785134705948523</c:v>
                </c:pt>
                <c:pt idx="2">
                  <c:v>0.22110662649298427</c:v>
                </c:pt>
                <c:pt idx="3">
                  <c:v>0.2263704453014804</c:v>
                </c:pt>
                <c:pt idx="4">
                  <c:v>0.22220143584472218</c:v>
                </c:pt>
                <c:pt idx="5">
                  <c:v>0.22668699862696975</c:v>
                </c:pt>
                <c:pt idx="6">
                  <c:v>0.22159748545981631</c:v>
                </c:pt>
                <c:pt idx="7">
                  <c:v>0.34922210382722157</c:v>
                </c:pt>
                <c:pt idx="8">
                  <c:v>0.3436499386938956</c:v>
                </c:pt>
                <c:pt idx="9">
                  <c:v>0.46004249715811713</c:v>
                </c:pt>
                <c:pt idx="10">
                  <c:v>0.54292526654966733</c:v>
                </c:pt>
                <c:pt idx="11">
                  <c:v>0.22840677789820524</c:v>
                </c:pt>
                <c:pt idx="12">
                  <c:v>0.342103577949181</c:v>
                </c:pt>
                <c:pt idx="13">
                  <c:v>0.47165469213356309</c:v>
                </c:pt>
                <c:pt idx="14">
                  <c:v>0.54080141045961416</c:v>
                </c:pt>
                <c:pt idx="15">
                  <c:v>0.66926757026084671</c:v>
                </c:pt>
                <c:pt idx="16">
                  <c:v>0.83407346665253546</c:v>
                </c:pt>
                <c:pt idx="17">
                  <c:v>0.28045896975181744</c:v>
                </c:pt>
                <c:pt idx="18">
                  <c:v>0.45922400100633831</c:v>
                </c:pt>
                <c:pt idx="19">
                  <c:v>0.68779582543843665</c:v>
                </c:pt>
                <c:pt idx="20">
                  <c:v>0.76439740589906946</c:v>
                </c:pt>
                <c:pt idx="21">
                  <c:v>0.91635369667746414</c:v>
                </c:pt>
                <c:pt idx="22">
                  <c:v>1.0828973178051413</c:v>
                </c:pt>
                <c:pt idx="23">
                  <c:v>0.34874160620438638</c:v>
                </c:pt>
                <c:pt idx="24">
                  <c:v>0.54857353834238443</c:v>
                </c:pt>
                <c:pt idx="25">
                  <c:v>0.77381653833781394</c:v>
                </c:pt>
                <c:pt idx="26">
                  <c:v>0.92245577308093052</c:v>
                </c:pt>
                <c:pt idx="27">
                  <c:v>1.0752985665902586</c:v>
                </c:pt>
                <c:pt idx="28">
                  <c:v>1.1943224847412757</c:v>
                </c:pt>
                <c:pt idx="29">
                  <c:v>0.34887078890469353</c:v>
                </c:pt>
                <c:pt idx="30">
                  <c:v>0.68033743719782436</c:v>
                </c:pt>
                <c:pt idx="31">
                  <c:v>0.93301566027826188</c:v>
                </c:pt>
                <c:pt idx="32">
                  <c:v>1.0707634486432627</c:v>
                </c:pt>
                <c:pt idx="33">
                  <c:v>1.2726615000721313</c:v>
                </c:pt>
                <c:pt idx="34">
                  <c:v>1.3565169541077373</c:v>
                </c:pt>
                <c:pt idx="35">
                  <c:v>0.22220287414297679</c:v>
                </c:pt>
                <c:pt idx="36">
                  <c:v>0.46630216416523917</c:v>
                </c:pt>
                <c:pt idx="37">
                  <c:v>0.77785951446802348</c:v>
                </c:pt>
                <c:pt idx="38">
                  <c:v>1.0560246383077767</c:v>
                </c:pt>
                <c:pt idx="39">
                  <c:v>1.1833449451109321</c:v>
                </c:pt>
                <c:pt idx="40">
                  <c:v>1.3628121346169675</c:v>
                </c:pt>
                <c:pt idx="41">
                  <c:v>1.3725315566791068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5%'!$AG$424:$AG$465</c:f>
              <c:numCache>
                <c:formatCode>0.0000</c:formatCode>
                <c:ptCount val="42"/>
                <c:pt idx="0">
                  <c:v>0.1502194855333033</c:v>
                </c:pt>
                <c:pt idx="1">
                  <c:v>0.1527581342434815</c:v>
                </c:pt>
                <c:pt idx="2">
                  <c:v>0.15516247635038641</c:v>
                </c:pt>
                <c:pt idx="3">
                  <c:v>0.1531885385871371</c:v>
                </c:pt>
                <c:pt idx="4">
                  <c:v>0.16385904962597372</c:v>
                </c:pt>
                <c:pt idx="5">
                  <c:v>0.15557071756812901</c:v>
                </c:pt>
                <c:pt idx="6">
                  <c:v>0.16004798442376977</c:v>
                </c:pt>
                <c:pt idx="7">
                  <c:v>0.28664035018228623</c:v>
                </c:pt>
                <c:pt idx="8">
                  <c:v>0.28022513002508587</c:v>
                </c:pt>
                <c:pt idx="9">
                  <c:v>0.40546335456435445</c:v>
                </c:pt>
                <c:pt idx="10">
                  <c:v>0.49018216702426737</c:v>
                </c:pt>
                <c:pt idx="11">
                  <c:v>0.15633006342026631</c:v>
                </c:pt>
                <c:pt idx="12">
                  <c:v>0.29130769787745037</c:v>
                </c:pt>
                <c:pt idx="13">
                  <c:v>0.39759016174428441</c:v>
                </c:pt>
                <c:pt idx="14">
                  <c:v>0.49408762751148133</c:v>
                </c:pt>
                <c:pt idx="15">
                  <c:v>0.62155580705950697</c:v>
                </c:pt>
                <c:pt idx="16">
                  <c:v>0.76956793003437995</c:v>
                </c:pt>
                <c:pt idx="17">
                  <c:v>0.21923478654513254</c:v>
                </c:pt>
                <c:pt idx="18">
                  <c:v>0.40069588844957638</c:v>
                </c:pt>
                <c:pt idx="19">
                  <c:v>0.61560365954009177</c:v>
                </c:pt>
                <c:pt idx="20">
                  <c:v>0.72332673412972925</c:v>
                </c:pt>
                <c:pt idx="21">
                  <c:v>0.87182655814217935</c:v>
                </c:pt>
                <c:pt idx="22">
                  <c:v>1.0383963492074944</c:v>
                </c:pt>
                <c:pt idx="23">
                  <c:v>0.28627206878699168</c:v>
                </c:pt>
                <c:pt idx="24">
                  <c:v>0.47918775003347508</c:v>
                </c:pt>
                <c:pt idx="25">
                  <c:v>0.72737371346108404</c:v>
                </c:pt>
                <c:pt idx="26">
                  <c:v>0.87931643397919956</c:v>
                </c:pt>
                <c:pt idx="27">
                  <c:v>1.0380969819665942</c:v>
                </c:pt>
                <c:pt idx="28">
                  <c:v>1.1738642719353023</c:v>
                </c:pt>
                <c:pt idx="29">
                  <c:v>0.28077376868910908</c:v>
                </c:pt>
                <c:pt idx="30">
                  <c:v>0.6230652899001512</c:v>
                </c:pt>
                <c:pt idx="31">
                  <c:v>0.88423664428620052</c:v>
                </c:pt>
                <c:pt idx="32">
                  <c:v>1.0264970963009759</c:v>
                </c:pt>
                <c:pt idx="33">
                  <c:v>1.2538581971768514</c:v>
                </c:pt>
                <c:pt idx="34">
                  <c:v>1.3212094129585332</c:v>
                </c:pt>
                <c:pt idx="35">
                  <c:v>0.15769865954027826</c:v>
                </c:pt>
                <c:pt idx="36">
                  <c:v>0.40252267729346897</c:v>
                </c:pt>
                <c:pt idx="37">
                  <c:v>0.70497506941658783</c:v>
                </c:pt>
                <c:pt idx="38">
                  <c:v>1.0334571637545467</c:v>
                </c:pt>
                <c:pt idx="39">
                  <c:v>1.1664841445321255</c:v>
                </c:pt>
                <c:pt idx="40">
                  <c:v>1.3162195516423085</c:v>
                </c:pt>
                <c:pt idx="41">
                  <c:v>1.3543487337215623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449792"/>
        <c:axId val="216451328"/>
      </c:scatterChart>
      <c:valAx>
        <c:axId val="21644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6451328"/>
        <c:crosses val="autoZero"/>
        <c:crossBetween val="midCat"/>
      </c:valAx>
      <c:valAx>
        <c:axId val="2164513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4497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4.2360662587367024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4.1224900974895666</c:v>
                </c:pt>
                <c:pt idx="21">
                  <c:v>4.4711352845878647</c:v>
                </c:pt>
                <c:pt idx="22">
                  <c:v>5.0985244160248273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4.1231056256176553</c:v>
                </c:pt>
                <c:pt idx="26">
                  <c:v>4.472135954999569</c:v>
                </c:pt>
                <c:pt idx="27">
                  <c:v>5.0966687148057739</c:v>
                </c:pt>
                <c:pt idx="28">
                  <c:v>5.5811705605327173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4.4709884786601677</c:v>
                </c:pt>
                <c:pt idx="32">
                  <c:v>5.0965440257529719</c:v>
                </c:pt>
                <c:pt idx="33">
                  <c:v>5.8040937214557182</c:v>
                </c:pt>
                <c:pt idx="34">
                  <c:v>6.3671647578103752</c:v>
                </c:pt>
                <c:pt idx="35">
                  <c:v>1</c:v>
                </c:pt>
                <c:pt idx="36">
                  <c:v>2.9982842712474622</c:v>
                </c:pt>
                <c:pt idx="37">
                  <c:v>4.1231056256176553</c:v>
                </c:pt>
                <c:pt idx="38">
                  <c:v>5</c:v>
                </c:pt>
                <c:pt idx="39">
                  <c:v>5.5862267498592937</c:v>
                </c:pt>
                <c:pt idx="40">
                  <c:v>6.356217143452767</c:v>
                </c:pt>
                <c:pt idx="41">
                  <c:v>6.7304869515635888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2.9991421356237309</c:v>
                </c:pt>
                <c:pt idx="10">
                  <c:v>3.1585630106266978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2.9951739556551744</c:v>
                </c:pt>
                <c:pt idx="14">
                  <c:v>3.1608617898924409</c:v>
                </c:pt>
                <c:pt idx="15">
                  <c:v>3.5813551769514289</c:v>
                </c:pt>
                <c:pt idx="16">
                  <c:v>4.0557247642653378</c:v>
                </c:pt>
                <c:pt idx="17">
                  <c:v>2</c:v>
                </c:pt>
                <c:pt idx="18">
                  <c:v>2.9982842712474622</c:v>
                </c:pt>
                <c:pt idx="19">
                  <c:v>3.5734514261219434</c:v>
                </c:pt>
                <c:pt idx="20">
                  <c:v>4.0198020630572131</c:v>
                </c:pt>
                <c:pt idx="21">
                  <c:v>4.1918155300377071</c:v>
                </c:pt>
                <c:pt idx="22">
                  <c:v>4.4877064320244848</c:v>
                </c:pt>
                <c:pt idx="23">
                  <c:v>2.2360679774997845</c:v>
                </c:pt>
                <c:pt idx="24">
                  <c:v>3.1585630106266978</c:v>
                </c:pt>
                <c:pt idx="25">
                  <c:v>3.9947286004277123</c:v>
                </c:pt>
                <c:pt idx="26">
                  <c:v>4.1816922998601234</c:v>
                </c:pt>
                <c:pt idx="27">
                  <c:v>4.4769387159339802</c:v>
                </c:pt>
                <c:pt idx="28">
                  <c:v>4.6115070906408162</c:v>
                </c:pt>
                <c:pt idx="29">
                  <c:v>2.2360679774997845</c:v>
                </c:pt>
                <c:pt idx="30">
                  <c:v>3.5728360827406327</c:v>
                </c:pt>
                <c:pt idx="31">
                  <c:v>4.2009231591192044</c:v>
                </c:pt>
                <c:pt idx="32">
                  <c:v>4.4659491018391675</c:v>
                </c:pt>
                <c:pt idx="33">
                  <c:v>4.6868484183806789</c:v>
                </c:pt>
                <c:pt idx="34">
                  <c:v>4.7761615266339552</c:v>
                </c:pt>
                <c:pt idx="35">
                  <c:v>1</c:v>
                </c:pt>
                <c:pt idx="36">
                  <c:v>2.9934582269026366</c:v>
                </c:pt>
                <c:pt idx="37">
                  <c:v>3.9931261366441451</c:v>
                </c:pt>
                <c:pt idx="38">
                  <c:v>4.4839229543467409</c:v>
                </c:pt>
                <c:pt idx="39">
                  <c:v>4.5614679525629773</c:v>
                </c:pt>
                <c:pt idx="40">
                  <c:v>4.8300088641498844</c:v>
                </c:pt>
                <c:pt idx="41">
                  <c:v>4.8369127697212937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2.9437461703974321</c:v>
                </c:pt>
                <c:pt idx="10">
                  <c:v>3.0617627472309774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2.933791143435188</c:v>
                </c:pt>
                <c:pt idx="14">
                  <c:v>3.0526926885296706</c:v>
                </c:pt>
                <c:pt idx="15">
                  <c:v>3.3385178735773149</c:v>
                </c:pt>
                <c:pt idx="16">
                  <c:v>3.4855995361372458</c:v>
                </c:pt>
                <c:pt idx="17">
                  <c:v>2</c:v>
                </c:pt>
                <c:pt idx="18">
                  <c:v>2.9453416878044272</c:v>
                </c:pt>
                <c:pt idx="19">
                  <c:v>3.322517903695926</c:v>
                </c:pt>
                <c:pt idx="20">
                  <c:v>3.5437001976932323</c:v>
                </c:pt>
                <c:pt idx="21">
                  <c:v>3.5355045831496836</c:v>
                </c:pt>
                <c:pt idx="22">
                  <c:v>3.8344090228863359</c:v>
                </c:pt>
                <c:pt idx="23">
                  <c:v>2.2340150617888308</c:v>
                </c:pt>
                <c:pt idx="24">
                  <c:v>3.0589733622494282</c:v>
                </c:pt>
                <c:pt idx="25">
                  <c:v>3.5321921301248693</c:v>
                </c:pt>
                <c:pt idx="26">
                  <c:v>3.5680281304567014</c:v>
                </c:pt>
                <c:pt idx="27">
                  <c:v>3.7848714713128566</c:v>
                </c:pt>
                <c:pt idx="28">
                  <c:v>3.8853880546362642</c:v>
                </c:pt>
                <c:pt idx="29">
                  <c:v>2.2360679774997845</c:v>
                </c:pt>
                <c:pt idx="30">
                  <c:v>3.3349537118487551</c:v>
                </c:pt>
                <c:pt idx="31">
                  <c:v>3.5326295817066891</c:v>
                </c:pt>
                <c:pt idx="32">
                  <c:v>3.7483043245343537</c:v>
                </c:pt>
                <c:pt idx="33">
                  <c:v>3.9161422469391107</c:v>
                </c:pt>
                <c:pt idx="34">
                  <c:v>4.2465038903967276</c:v>
                </c:pt>
                <c:pt idx="35">
                  <c:v>1</c:v>
                </c:pt>
                <c:pt idx="36">
                  <c:v>2.9415952640940128</c:v>
                </c:pt>
                <c:pt idx="37">
                  <c:v>3.4454847098770229</c:v>
                </c:pt>
                <c:pt idx="38">
                  <c:v>3.6372097114910802</c:v>
                </c:pt>
                <c:pt idx="39">
                  <c:v>3.8662298467158189</c:v>
                </c:pt>
                <c:pt idx="40">
                  <c:v>4.3516218765777479</c:v>
                </c:pt>
                <c:pt idx="41">
                  <c:v>4.383363138077943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2.227170859083905</c:v>
                </c:pt>
                <c:pt idx="8">
                  <c:v>2.2142310375276311</c:v>
                </c:pt>
                <c:pt idx="9">
                  <c:v>2.7714822086405233</c:v>
                </c:pt>
                <c:pt idx="10">
                  <c:v>2.7810364283812139</c:v>
                </c:pt>
                <c:pt idx="11">
                  <c:v>1.4142135623731005</c:v>
                </c:pt>
                <c:pt idx="12">
                  <c:v>2.209416392862372</c:v>
                </c:pt>
                <c:pt idx="13">
                  <c:v>2.7652188593785803</c:v>
                </c:pt>
                <c:pt idx="14">
                  <c:v>2.8058606256800704</c:v>
                </c:pt>
                <c:pt idx="15">
                  <c:v>2.9260369460764895</c:v>
                </c:pt>
                <c:pt idx="16">
                  <c:v>3.0799669940193781</c:v>
                </c:pt>
                <c:pt idx="17">
                  <c:v>2</c:v>
                </c:pt>
                <c:pt idx="18">
                  <c:v>2.7562038098945867</c:v>
                </c:pt>
                <c:pt idx="19">
                  <c:v>2.9042236282012741</c:v>
                </c:pt>
                <c:pt idx="20">
                  <c:v>3.01816299332862</c:v>
                </c:pt>
                <c:pt idx="21">
                  <c:v>3.1610862036905774</c:v>
                </c:pt>
                <c:pt idx="22">
                  <c:v>3.4602924549984784</c:v>
                </c:pt>
                <c:pt idx="23">
                  <c:v>2.2132126316347143</c:v>
                </c:pt>
                <c:pt idx="24">
                  <c:v>2.7829811482030702</c:v>
                </c:pt>
                <c:pt idx="25">
                  <c:v>3.0843537702328869</c:v>
                </c:pt>
                <c:pt idx="26">
                  <c:v>3.1468660693308665</c:v>
                </c:pt>
                <c:pt idx="27">
                  <c:v>3.4041127041142625</c:v>
                </c:pt>
                <c:pt idx="28">
                  <c:v>3.5828374304061068</c:v>
                </c:pt>
                <c:pt idx="29">
                  <c:v>2.2094163928623725</c:v>
                </c:pt>
                <c:pt idx="30">
                  <c:v>2.908264991578112</c:v>
                </c:pt>
                <c:pt idx="31">
                  <c:v>3.1645215806295717</c:v>
                </c:pt>
                <c:pt idx="32">
                  <c:v>3.4261428984527615</c:v>
                </c:pt>
                <c:pt idx="33">
                  <c:v>3.6741393693222602</c:v>
                </c:pt>
                <c:pt idx="34">
                  <c:v>4.0382791023676541</c:v>
                </c:pt>
                <c:pt idx="35">
                  <c:v>1</c:v>
                </c:pt>
                <c:pt idx="36">
                  <c:v>2.7681973747177051</c:v>
                </c:pt>
                <c:pt idx="37">
                  <c:v>3.0099235108935489</c:v>
                </c:pt>
                <c:pt idx="38">
                  <c:v>3.3266715176605892</c:v>
                </c:pt>
                <c:pt idx="39">
                  <c:v>3.6114460538629074</c:v>
                </c:pt>
                <c:pt idx="40">
                  <c:v>4.0244505237416952</c:v>
                </c:pt>
                <c:pt idx="41">
                  <c:v>4.1416859281024969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2.1711378371874082</c:v>
                </c:pt>
                <c:pt idx="8">
                  <c:v>2.1560788680162148</c:v>
                </c:pt>
                <c:pt idx="9">
                  <c:v>2.4376747976804705</c:v>
                </c:pt>
                <c:pt idx="10">
                  <c:v>2.4858114554725557</c:v>
                </c:pt>
                <c:pt idx="11">
                  <c:v>1.4127326645049842</c:v>
                </c:pt>
                <c:pt idx="12">
                  <c:v>2.1620779452988286</c:v>
                </c:pt>
                <c:pt idx="13">
                  <c:v>2.5175773436165985</c:v>
                </c:pt>
                <c:pt idx="14">
                  <c:v>2.4942043386267296</c:v>
                </c:pt>
                <c:pt idx="15">
                  <c:v>2.5467913546794914</c:v>
                </c:pt>
                <c:pt idx="16">
                  <c:v>2.7912932058442839</c:v>
                </c:pt>
                <c:pt idx="17">
                  <c:v>1.9882881502631284</c:v>
                </c:pt>
                <c:pt idx="18">
                  <c:v>2.4456081064968411</c:v>
                </c:pt>
                <c:pt idx="19">
                  <c:v>2.5644361163280842</c:v>
                </c:pt>
                <c:pt idx="20">
                  <c:v>2.6782705878059336</c:v>
                </c:pt>
                <c:pt idx="21">
                  <c:v>2.8968226021449293</c:v>
                </c:pt>
                <c:pt idx="22">
                  <c:v>3.2069280348148048</c:v>
                </c:pt>
                <c:pt idx="23">
                  <c:v>2.1349354543235957</c:v>
                </c:pt>
                <c:pt idx="24">
                  <c:v>2.4789190981858558</c:v>
                </c:pt>
                <c:pt idx="25">
                  <c:v>2.6807851776760576</c:v>
                </c:pt>
                <c:pt idx="26">
                  <c:v>2.8973565327928066</c:v>
                </c:pt>
                <c:pt idx="27">
                  <c:v>3.2042039801040985</c:v>
                </c:pt>
                <c:pt idx="28">
                  <c:v>3.3322496641518677</c:v>
                </c:pt>
                <c:pt idx="29">
                  <c:v>2.1478667812422128</c:v>
                </c:pt>
                <c:pt idx="30">
                  <c:v>2.543490802801684</c:v>
                </c:pt>
                <c:pt idx="31">
                  <c:v>2.8886378557173238</c:v>
                </c:pt>
                <c:pt idx="32">
                  <c:v>3.2023433278881672</c:v>
                </c:pt>
                <c:pt idx="33">
                  <c:v>3.468489930143055</c:v>
                </c:pt>
                <c:pt idx="34">
                  <c:v>3.8759289380798156</c:v>
                </c:pt>
                <c:pt idx="35">
                  <c:v>1</c:v>
                </c:pt>
                <c:pt idx="36">
                  <c:v>2.4657107001964622</c:v>
                </c:pt>
                <c:pt idx="37">
                  <c:v>2.7569580921514061</c:v>
                </c:pt>
                <c:pt idx="38">
                  <c:v>3.0702263233365348</c:v>
                </c:pt>
                <c:pt idx="39">
                  <c:v>3.3327677492822945</c:v>
                </c:pt>
                <c:pt idx="40">
                  <c:v>3.9162597033185484</c:v>
                </c:pt>
                <c:pt idx="41">
                  <c:v>3.9270285965059473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1.4112517666368682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1.4127326645049845</c:v>
                </c:pt>
                <c:pt idx="6">
                  <c:v>1.4127326645049842</c:v>
                </c:pt>
                <c:pt idx="7">
                  <c:v>1.9761213461211731</c:v>
                </c:pt>
                <c:pt idx="8">
                  <c:v>2.0190240045988359</c:v>
                </c:pt>
                <c:pt idx="9">
                  <c:v>2.1361502252581057</c:v>
                </c:pt>
                <c:pt idx="10">
                  <c:v>2.1368498147313431</c:v>
                </c:pt>
                <c:pt idx="11">
                  <c:v>1.4121424945612349</c:v>
                </c:pt>
                <c:pt idx="12">
                  <c:v>1.9833014160963021</c:v>
                </c:pt>
                <c:pt idx="13">
                  <c:v>2.1825709142208871</c:v>
                </c:pt>
                <c:pt idx="14">
                  <c:v>2.1339806124631999</c:v>
                </c:pt>
                <c:pt idx="15">
                  <c:v>2.2694234486236504</c:v>
                </c:pt>
                <c:pt idx="16">
                  <c:v>2.524420913009445</c:v>
                </c:pt>
                <c:pt idx="17">
                  <c:v>1.9129878968143796</c:v>
                </c:pt>
                <c:pt idx="18">
                  <c:v>2.1473913749562659</c:v>
                </c:pt>
                <c:pt idx="19">
                  <c:v>2.2846977060694873</c:v>
                </c:pt>
                <c:pt idx="20">
                  <c:v>2.5167038307267986</c:v>
                </c:pt>
                <c:pt idx="21">
                  <c:v>2.6465820050514459</c:v>
                </c:pt>
                <c:pt idx="22">
                  <c:v>2.9912607717246305</c:v>
                </c:pt>
                <c:pt idx="23">
                  <c:v>2.0073909175140265</c:v>
                </c:pt>
                <c:pt idx="24">
                  <c:v>2.1488716944267985</c:v>
                </c:pt>
                <c:pt idx="25">
                  <c:v>2.4451292649590748</c:v>
                </c:pt>
                <c:pt idx="26">
                  <c:v>2.6699410250095319</c:v>
                </c:pt>
                <c:pt idx="27">
                  <c:v>2.9694224168196062</c:v>
                </c:pt>
                <c:pt idx="28">
                  <c:v>3.1644337433162839</c:v>
                </c:pt>
                <c:pt idx="29">
                  <c:v>1.9818496675371853</c:v>
                </c:pt>
                <c:pt idx="30">
                  <c:v>2.3121343025044636</c:v>
                </c:pt>
                <c:pt idx="31">
                  <c:v>2.6670294813058204</c:v>
                </c:pt>
                <c:pt idx="32">
                  <c:v>2.991182137025806</c:v>
                </c:pt>
                <c:pt idx="33">
                  <c:v>3.3109549339398341</c:v>
                </c:pt>
                <c:pt idx="34">
                  <c:v>3.7348743405733327</c:v>
                </c:pt>
                <c:pt idx="35">
                  <c:v>1</c:v>
                </c:pt>
                <c:pt idx="36">
                  <c:v>2.1611276157297303</c:v>
                </c:pt>
                <c:pt idx="37">
                  <c:v>2.475911465613359</c:v>
                </c:pt>
                <c:pt idx="38">
                  <c:v>2.8942952660439181</c:v>
                </c:pt>
                <c:pt idx="39">
                  <c:v>3.1696205814012601</c:v>
                </c:pt>
                <c:pt idx="40">
                  <c:v>3.7125308020427372</c:v>
                </c:pt>
                <c:pt idx="41">
                  <c:v>3.8123492250705868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1.4068090730325198</c:v>
                </c:pt>
                <c:pt idx="3">
                  <c:v>1.4038472772962876</c:v>
                </c:pt>
                <c:pt idx="4">
                  <c:v>1.3949764932761193</c:v>
                </c:pt>
                <c:pt idx="5">
                  <c:v>1.4068090730325205</c:v>
                </c:pt>
                <c:pt idx="6">
                  <c:v>1.4047380052206546</c:v>
                </c:pt>
                <c:pt idx="7">
                  <c:v>1.7983281391102537</c:v>
                </c:pt>
                <c:pt idx="8">
                  <c:v>1.7415539017854886</c:v>
                </c:pt>
                <c:pt idx="9">
                  <c:v>1.8922091805360344</c:v>
                </c:pt>
                <c:pt idx="10">
                  <c:v>1.951603463573129</c:v>
                </c:pt>
                <c:pt idx="11">
                  <c:v>1.4053281751644042</c:v>
                </c:pt>
                <c:pt idx="12">
                  <c:v>1.7679208221120126</c:v>
                </c:pt>
                <c:pt idx="13">
                  <c:v>1.8524720131885239</c:v>
                </c:pt>
                <c:pt idx="14">
                  <c:v>1.9132921381175427</c:v>
                </c:pt>
                <c:pt idx="15">
                  <c:v>2.0846093253774316</c:v>
                </c:pt>
                <c:pt idx="16">
                  <c:v>2.3300134857533852</c:v>
                </c:pt>
                <c:pt idx="17">
                  <c:v>1.7478038838796932</c:v>
                </c:pt>
                <c:pt idx="18">
                  <c:v>1.8817030942594482</c:v>
                </c:pt>
                <c:pt idx="19">
                  <c:v>2.0893258118806917</c:v>
                </c:pt>
                <c:pt idx="20">
                  <c:v>2.2978198003595525</c:v>
                </c:pt>
                <c:pt idx="21">
                  <c:v>2.488454706913914</c:v>
                </c:pt>
                <c:pt idx="22">
                  <c:v>2.8352445957057801</c:v>
                </c:pt>
                <c:pt idx="23">
                  <c:v>1.7580731965277905</c:v>
                </c:pt>
                <c:pt idx="24">
                  <c:v>1.9749628365962422</c:v>
                </c:pt>
                <c:pt idx="25">
                  <c:v>2.2772274775751198</c:v>
                </c:pt>
                <c:pt idx="26">
                  <c:v>2.4425086583410343</c:v>
                </c:pt>
                <c:pt idx="27">
                  <c:v>2.8255824309631721</c:v>
                </c:pt>
                <c:pt idx="28">
                  <c:v>3.0278399591895639</c:v>
                </c:pt>
                <c:pt idx="29">
                  <c:v>1.7408502407119277</c:v>
                </c:pt>
                <c:pt idx="30">
                  <c:v>2.0753526221309575</c:v>
                </c:pt>
                <c:pt idx="31">
                  <c:v>2.485675033391213</c:v>
                </c:pt>
                <c:pt idx="32">
                  <c:v>2.8590780347057398</c:v>
                </c:pt>
                <c:pt idx="33">
                  <c:v>3.1644866072346667</c:v>
                </c:pt>
                <c:pt idx="34">
                  <c:v>3.5885377111432377</c:v>
                </c:pt>
                <c:pt idx="35">
                  <c:v>1</c:v>
                </c:pt>
                <c:pt idx="36">
                  <c:v>1.9131115020010854</c:v>
                </c:pt>
                <c:pt idx="37">
                  <c:v>2.2938045033243677</c:v>
                </c:pt>
                <c:pt idx="38">
                  <c:v>2.6957075603264062</c:v>
                </c:pt>
                <c:pt idx="39">
                  <c:v>2.987454338877531</c:v>
                </c:pt>
                <c:pt idx="40">
                  <c:v>3.5819660604016343</c:v>
                </c:pt>
                <c:pt idx="41">
                  <c:v>3.6906472658981841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5%'!$AI$298:$AI$339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1.3603097231744292</c:v>
                </c:pt>
                <c:pt idx="3">
                  <c:v>1.3554332846267547</c:v>
                </c:pt>
                <c:pt idx="4">
                  <c:v>1.3453675575305595</c:v>
                </c:pt>
                <c:pt idx="5">
                  <c:v>1.3514243359657327</c:v>
                </c:pt>
                <c:pt idx="6">
                  <c:v>1.3579380973819468</c:v>
                </c:pt>
                <c:pt idx="7">
                  <c:v>1.4985315885029422</c:v>
                </c:pt>
                <c:pt idx="8">
                  <c:v>1.496612104968297</c:v>
                </c:pt>
                <c:pt idx="9">
                  <c:v>1.6582375234312041</c:v>
                </c:pt>
                <c:pt idx="10">
                  <c:v>1.734909079915105</c:v>
                </c:pt>
                <c:pt idx="11">
                  <c:v>1.3524714888905232</c:v>
                </c:pt>
                <c:pt idx="12">
                  <c:v>1.4915820150463059</c:v>
                </c:pt>
                <c:pt idx="13">
                  <c:v>1.6660077242468025</c:v>
                </c:pt>
                <c:pt idx="14">
                  <c:v>1.7343734399014465</c:v>
                </c:pt>
                <c:pt idx="15">
                  <c:v>1.8967529303333921</c:v>
                </c:pt>
                <c:pt idx="16">
                  <c:v>2.1874304501099822</c:v>
                </c:pt>
                <c:pt idx="17">
                  <c:v>1.5884898666653484</c:v>
                </c:pt>
                <c:pt idx="18">
                  <c:v>1.6481090578062216</c:v>
                </c:pt>
                <c:pt idx="19">
                  <c:v>1.9006861407823206</c:v>
                </c:pt>
                <c:pt idx="20">
                  <c:v>2.1097104005112173</c:v>
                </c:pt>
                <c:pt idx="21">
                  <c:v>2.3262682300878161</c:v>
                </c:pt>
                <c:pt idx="22">
                  <c:v>2.691565851743638</c:v>
                </c:pt>
                <c:pt idx="23">
                  <c:v>1.496876351574332</c:v>
                </c:pt>
                <c:pt idx="24">
                  <c:v>1.7401284865080771</c:v>
                </c:pt>
                <c:pt idx="25">
                  <c:v>2.1114052850190865</c:v>
                </c:pt>
                <c:pt idx="26">
                  <c:v>2.3196865314186725</c:v>
                </c:pt>
                <c:pt idx="27">
                  <c:v>2.688386773867252</c:v>
                </c:pt>
                <c:pt idx="28">
                  <c:v>2.8968466423379393</c:v>
                </c:pt>
                <c:pt idx="29">
                  <c:v>1.5188757284197945</c:v>
                </c:pt>
                <c:pt idx="30">
                  <c:v>1.8844303336233412</c:v>
                </c:pt>
                <c:pt idx="31">
                  <c:v>2.3365621015752809</c:v>
                </c:pt>
                <c:pt idx="32">
                  <c:v>2.6893350076671605</c:v>
                </c:pt>
                <c:pt idx="33">
                  <c:v>3.0340068003059759</c:v>
                </c:pt>
                <c:pt idx="34">
                  <c:v>3.4556977684648316</c:v>
                </c:pt>
                <c:pt idx="35">
                  <c:v>1</c:v>
                </c:pt>
                <c:pt idx="36">
                  <c:v>1.6544604143738955</c:v>
                </c:pt>
                <c:pt idx="37">
                  <c:v>2.1161423365128114</c:v>
                </c:pt>
                <c:pt idx="38">
                  <c:v>2.5613240757574918</c:v>
                </c:pt>
                <c:pt idx="39">
                  <c:v>2.8910230343423433</c:v>
                </c:pt>
                <c:pt idx="40">
                  <c:v>3.4705544472831922</c:v>
                </c:pt>
                <c:pt idx="41">
                  <c:v>3.5584902747355485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1.2342347408839722</c:v>
                </c:pt>
                <c:pt idx="3">
                  <c:v>1.2409446445500418</c:v>
                </c:pt>
                <c:pt idx="4">
                  <c:v>1.2306957479392377</c:v>
                </c:pt>
                <c:pt idx="5">
                  <c:v>1.2336443710199623</c:v>
                </c:pt>
                <c:pt idx="6">
                  <c:v>1.2419930070419563</c:v>
                </c:pt>
                <c:pt idx="7">
                  <c:v>1.3053946004941137</c:v>
                </c:pt>
                <c:pt idx="8">
                  <c:v>1.3118668892602507</c:v>
                </c:pt>
                <c:pt idx="9">
                  <c:v>1.4393204539265831</c:v>
                </c:pt>
                <c:pt idx="10">
                  <c:v>1.5600383719408564</c:v>
                </c:pt>
                <c:pt idx="11">
                  <c:v>1.234404294040927</c:v>
                </c:pt>
                <c:pt idx="12">
                  <c:v>1.3168540733290082</c:v>
                </c:pt>
                <c:pt idx="13">
                  <c:v>1.4426437389294491</c:v>
                </c:pt>
                <c:pt idx="14">
                  <c:v>1.5638402924791663</c:v>
                </c:pt>
                <c:pt idx="15">
                  <c:v>1.7359125639110411</c:v>
                </c:pt>
                <c:pt idx="16">
                  <c:v>2.0115963161018793</c:v>
                </c:pt>
                <c:pt idx="17">
                  <c:v>1.3190234417403106</c:v>
                </c:pt>
                <c:pt idx="18">
                  <c:v>1.4661435720942597</c:v>
                </c:pt>
                <c:pt idx="19">
                  <c:v>1.7513977859514014</c:v>
                </c:pt>
                <c:pt idx="20">
                  <c:v>1.9247397620073028</c:v>
                </c:pt>
                <c:pt idx="21">
                  <c:v>2.1894628753318885</c:v>
                </c:pt>
                <c:pt idx="22">
                  <c:v>2.5119140320581517</c:v>
                </c:pt>
                <c:pt idx="23">
                  <c:v>1.3207779820206875</c:v>
                </c:pt>
                <c:pt idx="24">
                  <c:v>1.5414426351855306</c:v>
                </c:pt>
                <c:pt idx="25">
                  <c:v>1.9469255016361131</c:v>
                </c:pt>
                <c:pt idx="26">
                  <c:v>2.1667437437042079</c:v>
                </c:pt>
                <c:pt idx="27">
                  <c:v>2.5229225281802075</c:v>
                </c:pt>
                <c:pt idx="28">
                  <c:v>2.7306256304775527</c:v>
                </c:pt>
                <c:pt idx="29">
                  <c:v>1.3133834310981138</c:v>
                </c:pt>
                <c:pt idx="30">
                  <c:v>1.7484592354890558</c:v>
                </c:pt>
                <c:pt idx="31">
                  <c:v>2.1664965949482071</c:v>
                </c:pt>
                <c:pt idx="32">
                  <c:v>2.5313864279246552</c:v>
                </c:pt>
                <c:pt idx="33">
                  <c:v>2.8548355430094912</c:v>
                </c:pt>
                <c:pt idx="34">
                  <c:v>3.2852010705917984</c:v>
                </c:pt>
                <c:pt idx="35">
                  <c:v>0.9970710678118655</c:v>
                </c:pt>
                <c:pt idx="36">
                  <c:v>1.4756574097460649</c:v>
                </c:pt>
                <c:pt idx="37">
                  <c:v>1.92443835975507</c:v>
                </c:pt>
                <c:pt idx="38">
                  <c:v>2.4080049733134019</c:v>
                </c:pt>
                <c:pt idx="39">
                  <c:v>2.730478693436063</c:v>
                </c:pt>
                <c:pt idx="40">
                  <c:v>3.2729650613683221</c:v>
                </c:pt>
                <c:pt idx="41">
                  <c:v>3.3883634035922112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5%'!$AI$382:$AI$423</c:f>
              <c:numCache>
                <c:formatCode>0.0000</c:formatCode>
                <c:ptCount val="42"/>
                <c:pt idx="0">
                  <c:v>0.9813908729652604</c:v>
                </c:pt>
                <c:pt idx="1">
                  <c:v>0.98389087296526045</c:v>
                </c:pt>
                <c:pt idx="2">
                  <c:v>1.0231928973542939</c:v>
                </c:pt>
                <c:pt idx="3">
                  <c:v>1.0270755770996454</c:v>
                </c:pt>
                <c:pt idx="4">
                  <c:v>1.0195040571584801</c:v>
                </c:pt>
                <c:pt idx="5">
                  <c:v>1.0493966647888082</c:v>
                </c:pt>
                <c:pt idx="6">
                  <c:v>1.0360655762589321</c:v>
                </c:pt>
                <c:pt idx="7">
                  <c:v>1.1137076607125014</c:v>
                </c:pt>
                <c:pt idx="8">
                  <c:v>1.0929886650288794</c:v>
                </c:pt>
                <c:pt idx="9">
                  <c:v>1.303379134159333</c:v>
                </c:pt>
                <c:pt idx="10">
                  <c:v>1.3904311397423894</c:v>
                </c:pt>
                <c:pt idx="11">
                  <c:v>1.0511769290529656</c:v>
                </c:pt>
                <c:pt idx="12">
                  <c:v>1.0838985907588858</c:v>
                </c:pt>
                <c:pt idx="13">
                  <c:v>1.2995466045242647</c:v>
                </c:pt>
                <c:pt idx="14">
                  <c:v>1.3883830522366052</c:v>
                </c:pt>
                <c:pt idx="15">
                  <c:v>1.6017204209139297</c:v>
                </c:pt>
                <c:pt idx="16">
                  <c:v>1.868380515733467</c:v>
                </c:pt>
                <c:pt idx="17">
                  <c:v>1.0841605177783022</c:v>
                </c:pt>
                <c:pt idx="18">
                  <c:v>1.2742237510660535</c:v>
                </c:pt>
                <c:pt idx="19">
                  <c:v>1.6052392494097283</c:v>
                </c:pt>
                <c:pt idx="20">
                  <c:v>1.7776289253911173</c:v>
                </c:pt>
                <c:pt idx="21">
                  <c:v>2.0417640124145739</c:v>
                </c:pt>
                <c:pt idx="22">
                  <c:v>2.3868266262096789</c:v>
                </c:pt>
                <c:pt idx="23">
                  <c:v>1.1154217194375768</c:v>
                </c:pt>
                <c:pt idx="24">
                  <c:v>1.3899774718245737</c:v>
                </c:pt>
                <c:pt idx="25">
                  <c:v>1.7972334732124862</c:v>
                </c:pt>
                <c:pt idx="26">
                  <c:v>2.0254840088776591</c:v>
                </c:pt>
                <c:pt idx="27">
                  <c:v>2.3839793128331008</c:v>
                </c:pt>
                <c:pt idx="28">
                  <c:v>2.5992495151238653</c:v>
                </c:pt>
                <c:pt idx="29">
                  <c:v>1.1160004168916209</c:v>
                </c:pt>
                <c:pt idx="30">
                  <c:v>1.5849248459195011</c:v>
                </c:pt>
                <c:pt idx="31">
                  <c:v>2.0448799923234899</c:v>
                </c:pt>
                <c:pt idx="32">
                  <c:v>2.3657555272725066</c:v>
                </c:pt>
                <c:pt idx="33">
                  <c:v>2.7375103813263491</c:v>
                </c:pt>
                <c:pt idx="34">
                  <c:v>3.1445100099006709</c:v>
                </c:pt>
                <c:pt idx="35">
                  <c:v>0.98389087296526045</c:v>
                </c:pt>
                <c:pt idx="36">
                  <c:v>1.2822894292649363</c:v>
                </c:pt>
                <c:pt idx="37">
                  <c:v>1.803399265567794</c:v>
                </c:pt>
                <c:pt idx="38">
                  <c:v>2.2505058668797706</c:v>
                </c:pt>
                <c:pt idx="39">
                  <c:v>2.6018057531584158</c:v>
                </c:pt>
                <c:pt idx="40">
                  <c:v>3.1496731723339786</c:v>
                </c:pt>
                <c:pt idx="41">
                  <c:v>3.2675804012039196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5%'!$AI$424:$AI$465</c:f>
              <c:numCache>
                <c:formatCode>0.0000</c:formatCode>
                <c:ptCount val="42"/>
                <c:pt idx="0">
                  <c:v>0.89149074050454802</c:v>
                </c:pt>
                <c:pt idx="1">
                  <c:v>0.9138130709748844</c:v>
                </c:pt>
                <c:pt idx="2">
                  <c:v>0.75687509661658336</c:v>
                </c:pt>
                <c:pt idx="3">
                  <c:v>0.78552795759928928</c:v>
                </c:pt>
                <c:pt idx="4">
                  <c:v>0.80461697966049162</c:v>
                </c:pt>
                <c:pt idx="5">
                  <c:v>0.77998152275901533</c:v>
                </c:pt>
                <c:pt idx="6">
                  <c:v>0.80126165668987326</c:v>
                </c:pt>
                <c:pt idx="7">
                  <c:v>0.91601594158057575</c:v>
                </c:pt>
                <c:pt idx="8">
                  <c:v>0.90880506075782164</c:v>
                </c:pt>
                <c:pt idx="9">
                  <c:v>1.1364958086253198</c:v>
                </c:pt>
                <c:pt idx="10">
                  <c:v>1.2283452693334247</c:v>
                </c:pt>
                <c:pt idx="11">
                  <c:v>0.79299376935984145</c:v>
                </c:pt>
                <c:pt idx="12">
                  <c:v>0.91896443594464583</c:v>
                </c:pt>
                <c:pt idx="13">
                  <c:v>1.1081315094619877</c:v>
                </c:pt>
                <c:pt idx="14">
                  <c:v>1.2492411148329918</c:v>
                </c:pt>
                <c:pt idx="15">
                  <c:v>1.4321306786549035</c:v>
                </c:pt>
                <c:pt idx="16">
                  <c:v>1.7140213839541505</c:v>
                </c:pt>
                <c:pt idx="17">
                  <c:v>0.85446882195876239</c:v>
                </c:pt>
                <c:pt idx="18">
                  <c:v>1.1077045081005585</c:v>
                </c:pt>
                <c:pt idx="19">
                  <c:v>1.4479710691115353</c:v>
                </c:pt>
                <c:pt idx="20">
                  <c:v>1.630280136571975</c:v>
                </c:pt>
                <c:pt idx="21">
                  <c:v>1.8751817049991704</c:v>
                </c:pt>
                <c:pt idx="22">
                  <c:v>2.2258204335564464</c:v>
                </c:pt>
                <c:pt idx="23">
                  <c:v>0.91122343182294085</c:v>
                </c:pt>
                <c:pt idx="24">
                  <c:v>1.2307041667755743</c:v>
                </c:pt>
                <c:pt idx="25">
                  <c:v>1.6354002458209365</c:v>
                </c:pt>
                <c:pt idx="26">
                  <c:v>1.8801078221122824</c:v>
                </c:pt>
                <c:pt idx="27">
                  <c:v>2.2275381777315597</c:v>
                </c:pt>
                <c:pt idx="28">
                  <c:v>2.4307626633744142</c:v>
                </c:pt>
                <c:pt idx="29">
                  <c:v>0.91448598706437056</c:v>
                </c:pt>
                <c:pt idx="30">
                  <c:v>1.4481637268425536</c:v>
                </c:pt>
                <c:pt idx="31">
                  <c:v>1.8740860411151834</c:v>
                </c:pt>
                <c:pt idx="32">
                  <c:v>2.2268372215270089</c:v>
                </c:pt>
                <c:pt idx="33">
                  <c:v>2.5749858388647779</c:v>
                </c:pt>
                <c:pt idx="34">
                  <c:v>2.9999584363583351</c:v>
                </c:pt>
                <c:pt idx="35">
                  <c:v>0.91531222920257049</c:v>
                </c:pt>
                <c:pt idx="36">
                  <c:v>1.099205356376787</c:v>
                </c:pt>
                <c:pt idx="37">
                  <c:v>1.6299501565321592</c:v>
                </c:pt>
                <c:pt idx="38">
                  <c:v>2.1117418752962305</c:v>
                </c:pt>
                <c:pt idx="39">
                  <c:v>2.4469575482823549</c:v>
                </c:pt>
                <c:pt idx="40">
                  <c:v>2.9952412128713792</c:v>
                </c:pt>
                <c:pt idx="41">
                  <c:v>3.1021956245118609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591360"/>
        <c:axId val="216662784"/>
      </c:scatterChart>
      <c:valAx>
        <c:axId val="216591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6662784"/>
        <c:crosses val="autoZero"/>
        <c:crossBetween val="midCat"/>
      </c:valAx>
      <c:valAx>
        <c:axId val="2166627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5913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5%'!$AK$4:$AK$45</c:f>
              <c:numCache>
                <c:formatCode>0.0000</c:formatCode>
                <c:ptCount val="42"/>
                <c:pt idx="0">
                  <c:v>6.1838358225213543</c:v>
                </c:pt>
                <c:pt idx="1">
                  <c:v>6.1204509913473473</c:v>
                </c:pt>
                <c:pt idx="2">
                  <c:v>5.9694264962837131</c:v>
                </c:pt>
                <c:pt idx="3">
                  <c:v>4.6810044627876106</c:v>
                </c:pt>
                <c:pt idx="4">
                  <c:v>5.091842889683214</c:v>
                </c:pt>
                <c:pt idx="5">
                  <c:v>4.656795841144306</c:v>
                </c:pt>
                <c:pt idx="6">
                  <c:v>4.6817794235043806</c:v>
                </c:pt>
                <c:pt idx="7">
                  <c:v>3.7015673666996185</c:v>
                </c:pt>
                <c:pt idx="8">
                  <c:v>3.8402288354675687</c:v>
                </c:pt>
                <c:pt idx="9">
                  <c:v>2.9159892710135189</c:v>
                </c:pt>
                <c:pt idx="10">
                  <c:v>3.1255404261153323</c:v>
                </c:pt>
                <c:pt idx="11">
                  <c:v>4.879112201533828</c:v>
                </c:pt>
                <c:pt idx="12">
                  <c:v>3.4442497101903884</c:v>
                </c:pt>
                <c:pt idx="13">
                  <c:v>3.4049209068011401</c:v>
                </c:pt>
                <c:pt idx="14">
                  <c:v>3.3706149512087289</c:v>
                </c:pt>
                <c:pt idx="15">
                  <c:v>3.0765647430908927</c:v>
                </c:pt>
                <c:pt idx="16">
                  <c:v>2.8371990950825756</c:v>
                </c:pt>
                <c:pt idx="17">
                  <c:v>3.6440145800096428</c:v>
                </c:pt>
                <c:pt idx="18">
                  <c:v>3.2096298444461731</c:v>
                </c:pt>
                <c:pt idx="19">
                  <c:v>3.2862424634865768</c:v>
                </c:pt>
                <c:pt idx="20">
                  <c:v>3.1549634635213124</c:v>
                </c:pt>
                <c:pt idx="21">
                  <c:v>2.8128298009190611</c:v>
                </c:pt>
                <c:pt idx="22">
                  <c:v>2.5329270079375932</c:v>
                </c:pt>
                <c:pt idx="23">
                  <c:v>3.2143148065554539</c:v>
                </c:pt>
                <c:pt idx="24">
                  <c:v>3.2290898572265299</c:v>
                </c:pt>
                <c:pt idx="25">
                  <c:v>3.0415908153952635</c:v>
                </c:pt>
                <c:pt idx="26">
                  <c:v>2.7929653249521857</c:v>
                </c:pt>
                <c:pt idx="27">
                  <c:v>2.5247869802420069</c:v>
                </c:pt>
                <c:pt idx="28">
                  <c:v>2.6796555877150388</c:v>
                </c:pt>
                <c:pt idx="29">
                  <c:v>3.6412783661002495</c:v>
                </c:pt>
                <c:pt idx="30">
                  <c:v>2.9551339500909055</c:v>
                </c:pt>
                <c:pt idx="31">
                  <c:v>2.5841558186288558</c:v>
                </c:pt>
                <c:pt idx="32">
                  <c:v>2.5711170343761927</c:v>
                </c:pt>
                <c:pt idx="33">
                  <c:v>2.4816010500091625</c:v>
                </c:pt>
                <c:pt idx="34">
                  <c:v>2.6559896437384971</c:v>
                </c:pt>
                <c:pt idx="35">
                  <c:v>6.3212788730206739</c:v>
                </c:pt>
                <c:pt idx="36">
                  <c:v>3.4239622080597005</c:v>
                </c:pt>
                <c:pt idx="37">
                  <c:v>2.9570543685728072</c:v>
                </c:pt>
                <c:pt idx="38">
                  <c:v>2.547998995638598</c:v>
                </c:pt>
                <c:pt idx="39">
                  <c:v>2.5699260302821019</c:v>
                </c:pt>
                <c:pt idx="40">
                  <c:v>2.7400735948658643</c:v>
                </c:pt>
                <c:pt idx="41">
                  <c:v>2.6060714420388247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5%'!$AK$46:$AK$87</c:f>
              <c:numCache>
                <c:formatCode>0.0000</c:formatCode>
                <c:ptCount val="42"/>
                <c:pt idx="0">
                  <c:v>1.3473963735864978</c:v>
                </c:pt>
                <c:pt idx="1">
                  <c:v>1.3151941799771112</c:v>
                </c:pt>
                <c:pt idx="2">
                  <c:v>1.1073106853613022</c:v>
                </c:pt>
                <c:pt idx="3">
                  <c:v>1.1118961293411009</c:v>
                </c:pt>
                <c:pt idx="4">
                  <c:v>1.0390901719952552</c:v>
                </c:pt>
                <c:pt idx="5">
                  <c:v>1.168634780585678</c:v>
                </c:pt>
                <c:pt idx="6">
                  <c:v>1.0535795225190265</c:v>
                </c:pt>
                <c:pt idx="7">
                  <c:v>1.0349005877615902</c:v>
                </c:pt>
                <c:pt idx="8">
                  <c:v>0.95830198475387762</c:v>
                </c:pt>
                <c:pt idx="9">
                  <c:v>1.0131435393548693</c:v>
                </c:pt>
                <c:pt idx="10">
                  <c:v>0.9547974143290322</c:v>
                </c:pt>
                <c:pt idx="11">
                  <c:v>1.1008959246126202</c:v>
                </c:pt>
                <c:pt idx="12">
                  <c:v>1.0126155399923693</c:v>
                </c:pt>
                <c:pt idx="13">
                  <c:v>0.91404470922018066</c:v>
                </c:pt>
                <c:pt idx="14">
                  <c:v>1.0438868973236153</c:v>
                </c:pt>
                <c:pt idx="15">
                  <c:v>0.93074268194320142</c:v>
                </c:pt>
                <c:pt idx="16">
                  <c:v>1.0367843854114116</c:v>
                </c:pt>
                <c:pt idx="17">
                  <c:v>1.0000575027776959</c:v>
                </c:pt>
                <c:pt idx="18">
                  <c:v>0.99089734344848679</c:v>
                </c:pt>
                <c:pt idx="19">
                  <c:v>0.96698307175680909</c:v>
                </c:pt>
                <c:pt idx="20">
                  <c:v>0.95187000366585706</c:v>
                </c:pt>
                <c:pt idx="21">
                  <c:v>1.0966479687507462</c:v>
                </c:pt>
                <c:pt idx="22">
                  <c:v>1.0641054045501332</c:v>
                </c:pt>
                <c:pt idx="23">
                  <c:v>1.0414122705505724</c:v>
                </c:pt>
                <c:pt idx="24">
                  <c:v>0.94427986898705318</c:v>
                </c:pt>
                <c:pt idx="25">
                  <c:v>1.0526798282941845</c:v>
                </c:pt>
                <c:pt idx="26">
                  <c:v>1.0058179426648646</c:v>
                </c:pt>
                <c:pt idx="27">
                  <c:v>1.114800666014002</c:v>
                </c:pt>
                <c:pt idx="28">
                  <c:v>1.1127861532933967</c:v>
                </c:pt>
                <c:pt idx="29">
                  <c:v>0.95189757418136267</c:v>
                </c:pt>
                <c:pt idx="30">
                  <c:v>1.0217275951039766</c:v>
                </c:pt>
                <c:pt idx="31">
                  <c:v>0.98661252185072057</c:v>
                </c:pt>
                <c:pt idx="32">
                  <c:v>1.1390540544413768</c:v>
                </c:pt>
                <c:pt idx="33">
                  <c:v>1.1542097218275744</c:v>
                </c:pt>
                <c:pt idx="34">
                  <c:v>1.2441020800353675</c:v>
                </c:pt>
                <c:pt idx="35">
                  <c:v>1.3803580195359983</c:v>
                </c:pt>
                <c:pt idx="36">
                  <c:v>0.93105569074574523</c:v>
                </c:pt>
                <c:pt idx="37">
                  <c:v>1.0309354497892</c:v>
                </c:pt>
                <c:pt idx="38">
                  <c:v>1.0468542728129084</c:v>
                </c:pt>
                <c:pt idx="39">
                  <c:v>1.1793989498054807</c:v>
                </c:pt>
                <c:pt idx="40">
                  <c:v>1.2275371700780233</c:v>
                </c:pt>
                <c:pt idx="41">
                  <c:v>1.3134719848525691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5%'!$AK$88:$AK$129</c:f>
              <c:numCache>
                <c:formatCode>0.0000</c:formatCode>
                <c:ptCount val="42"/>
                <c:pt idx="0">
                  <c:v>0.77074327360045058</c:v>
                </c:pt>
                <c:pt idx="1">
                  <c:v>0.74528105603402939</c:v>
                </c:pt>
                <c:pt idx="2">
                  <c:v>0.61384044992988263</c:v>
                </c:pt>
                <c:pt idx="3">
                  <c:v>0.63811520561009016</c:v>
                </c:pt>
                <c:pt idx="4">
                  <c:v>0.61438541439642236</c:v>
                </c:pt>
                <c:pt idx="5">
                  <c:v>0.61727418610784479</c:v>
                </c:pt>
                <c:pt idx="6">
                  <c:v>0.64591964832476678</c:v>
                </c:pt>
                <c:pt idx="7">
                  <c:v>0.56597822916838714</c:v>
                </c:pt>
                <c:pt idx="8">
                  <c:v>0.61165835602152796</c:v>
                </c:pt>
                <c:pt idx="9">
                  <c:v>0.64586479493376781</c:v>
                </c:pt>
                <c:pt idx="10">
                  <c:v>0.64848566074635727</c:v>
                </c:pt>
                <c:pt idx="11">
                  <c:v>0.6563421733995386</c:v>
                </c:pt>
                <c:pt idx="12">
                  <c:v>0.5539987569875171</c:v>
                </c:pt>
                <c:pt idx="13">
                  <c:v>0.64233894834928373</c:v>
                </c:pt>
                <c:pt idx="14">
                  <c:v>0.66377566331352067</c:v>
                </c:pt>
                <c:pt idx="15">
                  <c:v>0.64119140244230688</c:v>
                </c:pt>
                <c:pt idx="16">
                  <c:v>0.7426801177382697</c:v>
                </c:pt>
                <c:pt idx="17">
                  <c:v>0.62324885792861939</c:v>
                </c:pt>
                <c:pt idx="18">
                  <c:v>0.60530103483302644</c:v>
                </c:pt>
                <c:pt idx="19">
                  <c:v>0.69780952253687079</c:v>
                </c:pt>
                <c:pt idx="20">
                  <c:v>0.72504701058017884</c:v>
                </c:pt>
                <c:pt idx="21">
                  <c:v>0.79478304785224685</c:v>
                </c:pt>
                <c:pt idx="22">
                  <c:v>0.87457449122784792</c:v>
                </c:pt>
                <c:pt idx="23">
                  <c:v>0.58866776858376002</c:v>
                </c:pt>
                <c:pt idx="24">
                  <c:v>0.60533012510307349</c:v>
                </c:pt>
                <c:pt idx="25">
                  <c:v>0.72113149545933564</c:v>
                </c:pt>
                <c:pt idx="26">
                  <c:v>0.81383495948557727</c:v>
                </c:pt>
                <c:pt idx="27">
                  <c:v>0.82877122916010382</c:v>
                </c:pt>
                <c:pt idx="28">
                  <c:v>0.9472246664228563</c:v>
                </c:pt>
                <c:pt idx="29">
                  <c:v>0.62190983639468145</c:v>
                </c:pt>
                <c:pt idx="30">
                  <c:v>0.68404982666267544</c:v>
                </c:pt>
                <c:pt idx="31">
                  <c:v>0.82450920594880728</c:v>
                </c:pt>
                <c:pt idx="32">
                  <c:v>0.85547276458551957</c:v>
                </c:pt>
                <c:pt idx="33">
                  <c:v>0.93991506582539974</c:v>
                </c:pt>
                <c:pt idx="34">
                  <c:v>1.0521534689067045</c:v>
                </c:pt>
                <c:pt idx="35">
                  <c:v>0.77846074450190306</c:v>
                </c:pt>
                <c:pt idx="36">
                  <c:v>0.61958004748328943</c:v>
                </c:pt>
                <c:pt idx="37">
                  <c:v>0.71570043586087384</c:v>
                </c:pt>
                <c:pt idx="38">
                  <c:v>0.90332847248545245</c:v>
                </c:pt>
                <c:pt idx="39">
                  <c:v>0.90111037976484964</c:v>
                </c:pt>
                <c:pt idx="40">
                  <c:v>1.0716681530339418</c:v>
                </c:pt>
                <c:pt idx="41">
                  <c:v>1.0802774661967964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5%'!$AK$130:$AK$171</c:f>
              <c:numCache>
                <c:formatCode>0.0000</c:formatCode>
                <c:ptCount val="42"/>
                <c:pt idx="0">
                  <c:v>0.50867267958928297</c:v>
                </c:pt>
                <c:pt idx="1">
                  <c:v>0.53749287528208345</c:v>
                </c:pt>
                <c:pt idx="2">
                  <c:v>0.45909304713928989</c:v>
                </c:pt>
                <c:pt idx="3">
                  <c:v>0.46254055764230584</c:v>
                </c:pt>
                <c:pt idx="4">
                  <c:v>0.45582224297826895</c:v>
                </c:pt>
                <c:pt idx="5">
                  <c:v>0.4242922947020763</c:v>
                </c:pt>
                <c:pt idx="6">
                  <c:v>0.46046701287568853</c:v>
                </c:pt>
                <c:pt idx="7">
                  <c:v>0.44710853564486264</c:v>
                </c:pt>
                <c:pt idx="8">
                  <c:v>0.42875361218302926</c:v>
                </c:pt>
                <c:pt idx="9">
                  <c:v>0.51276022546023947</c:v>
                </c:pt>
                <c:pt idx="10">
                  <c:v>0.52698855571390757</c:v>
                </c:pt>
                <c:pt idx="11">
                  <c:v>0.50059905520905201</c:v>
                </c:pt>
                <c:pt idx="12">
                  <c:v>0.45232848567289358</c:v>
                </c:pt>
                <c:pt idx="13">
                  <c:v>0.485978189947538</c:v>
                </c:pt>
                <c:pt idx="14">
                  <c:v>0.50809014217033321</c:v>
                </c:pt>
                <c:pt idx="15">
                  <c:v>0.59040247474717611</c:v>
                </c:pt>
                <c:pt idx="16">
                  <c:v>0.64773371983426098</c:v>
                </c:pt>
                <c:pt idx="17">
                  <c:v>0.47897578524190898</c:v>
                </c:pt>
                <c:pt idx="18">
                  <c:v>0.50689764409792115</c:v>
                </c:pt>
                <c:pt idx="19">
                  <c:v>0.58840270562368813</c:v>
                </c:pt>
                <c:pt idx="20">
                  <c:v>0.61500920772425649</c:v>
                </c:pt>
                <c:pt idx="21">
                  <c:v>0.69858708737493924</c:v>
                </c:pt>
                <c:pt idx="22">
                  <c:v>0.80285082906910787</c:v>
                </c:pt>
                <c:pt idx="23">
                  <c:v>0.46014574209891607</c:v>
                </c:pt>
                <c:pt idx="24">
                  <c:v>0.52475834930265075</c:v>
                </c:pt>
                <c:pt idx="25">
                  <c:v>0.61819677693254649</c:v>
                </c:pt>
                <c:pt idx="26">
                  <c:v>0.71020732109951024</c:v>
                </c:pt>
                <c:pt idx="27">
                  <c:v>0.76917667296662884</c:v>
                </c:pt>
                <c:pt idx="28">
                  <c:v>0.89123355571602181</c:v>
                </c:pt>
                <c:pt idx="29">
                  <c:v>0.44915862358356068</c:v>
                </c:pt>
                <c:pt idx="30">
                  <c:v>0.60934074491685342</c:v>
                </c:pt>
                <c:pt idx="31">
                  <c:v>0.73122574945975161</c:v>
                </c:pt>
                <c:pt idx="32">
                  <c:v>0.77945605002320917</c:v>
                </c:pt>
                <c:pt idx="33">
                  <c:v>0.92268001709865799</c:v>
                </c:pt>
                <c:pt idx="34">
                  <c:v>1.0417670731640363</c:v>
                </c:pt>
                <c:pt idx="35">
                  <c:v>0.54624158227686148</c:v>
                </c:pt>
                <c:pt idx="36">
                  <c:v>0.48070275637941651</c:v>
                </c:pt>
                <c:pt idx="37">
                  <c:v>0.6064996620611669</c:v>
                </c:pt>
                <c:pt idx="38">
                  <c:v>0.8008216117047362</c:v>
                </c:pt>
                <c:pt idx="39">
                  <c:v>0.88536482856206566</c:v>
                </c:pt>
                <c:pt idx="40">
                  <c:v>1.012785227733989</c:v>
                </c:pt>
                <c:pt idx="41">
                  <c:v>1.0346785126538032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5%'!$AK$172:$AK$213</c:f>
              <c:numCache>
                <c:formatCode>0.0000</c:formatCode>
                <c:ptCount val="42"/>
                <c:pt idx="0">
                  <c:v>0.34172086955608932</c:v>
                </c:pt>
                <c:pt idx="1">
                  <c:v>0.38768362175877741</c:v>
                </c:pt>
                <c:pt idx="2">
                  <c:v>0.3452794189132507</c:v>
                </c:pt>
                <c:pt idx="3">
                  <c:v>0.37969958255017217</c:v>
                </c:pt>
                <c:pt idx="4">
                  <c:v>0.35126767350356231</c:v>
                </c:pt>
                <c:pt idx="5">
                  <c:v>0.36534479095101219</c:v>
                </c:pt>
                <c:pt idx="6">
                  <c:v>0.36405777861459632</c:v>
                </c:pt>
                <c:pt idx="7">
                  <c:v>0.34590197909381049</c:v>
                </c:pt>
                <c:pt idx="8">
                  <c:v>0.34725145514856209</c:v>
                </c:pt>
                <c:pt idx="9">
                  <c:v>0.440414851072505</c:v>
                </c:pt>
                <c:pt idx="10">
                  <c:v>0.44159886334222503</c:v>
                </c:pt>
                <c:pt idx="11">
                  <c:v>0.34329762402322833</c:v>
                </c:pt>
                <c:pt idx="12">
                  <c:v>0.33045326419001009</c:v>
                </c:pt>
                <c:pt idx="13">
                  <c:v>0.43159588222027273</c:v>
                </c:pt>
                <c:pt idx="14">
                  <c:v>0.41144335284865419</c:v>
                </c:pt>
                <c:pt idx="15">
                  <c:v>0.56306857515077402</c:v>
                </c:pt>
                <c:pt idx="16">
                  <c:v>0.64719466473674858</c:v>
                </c:pt>
                <c:pt idx="17">
                  <c:v>0.32435252465292785</c:v>
                </c:pt>
                <c:pt idx="18">
                  <c:v>0.43971028942108425</c:v>
                </c:pt>
                <c:pt idx="19">
                  <c:v>0.57740500613318335</c:v>
                </c:pt>
                <c:pt idx="20">
                  <c:v>0.55619355655679936</c:v>
                </c:pt>
                <c:pt idx="21">
                  <c:v>0.73043064542946956</c:v>
                </c:pt>
                <c:pt idx="22">
                  <c:v>0.8347509351623833</c:v>
                </c:pt>
                <c:pt idx="23">
                  <c:v>0.36936497249359002</c:v>
                </c:pt>
                <c:pt idx="24">
                  <c:v>0.43423570670296407</c:v>
                </c:pt>
                <c:pt idx="25">
                  <c:v>0.56352792032995624</c:v>
                </c:pt>
                <c:pt idx="26">
                  <c:v>0.7155589988612383</c:v>
                </c:pt>
                <c:pt idx="27">
                  <c:v>0.84499485576126299</c:v>
                </c:pt>
                <c:pt idx="28">
                  <c:v>0.88207130383689614</c:v>
                </c:pt>
                <c:pt idx="29">
                  <c:v>0.35719272768777566</c:v>
                </c:pt>
                <c:pt idx="30">
                  <c:v>0.55743611494194145</c:v>
                </c:pt>
                <c:pt idx="31">
                  <c:v>0.70763308239539202</c:v>
                </c:pt>
                <c:pt idx="32">
                  <c:v>0.84535186813710472</c:v>
                </c:pt>
                <c:pt idx="33">
                  <c:v>0.94043246104231892</c:v>
                </c:pt>
                <c:pt idx="34">
                  <c:v>1.0298651578529734</c:v>
                </c:pt>
                <c:pt idx="35">
                  <c:v>0.39487194514126783</c:v>
                </c:pt>
                <c:pt idx="36">
                  <c:v>0.44565698827206057</c:v>
                </c:pt>
                <c:pt idx="37">
                  <c:v>0.59022306475863029</c:v>
                </c:pt>
                <c:pt idx="38">
                  <c:v>0.80281071338370291</c:v>
                </c:pt>
                <c:pt idx="39">
                  <c:v>0.87650804370844559</c:v>
                </c:pt>
                <c:pt idx="40">
                  <c:v>1.0281743280479736</c:v>
                </c:pt>
                <c:pt idx="41">
                  <c:v>1.0515582008496311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5%'!$AK$214:$AK$255</c:f>
              <c:numCache>
                <c:formatCode>0.0000</c:formatCode>
                <c:ptCount val="42"/>
                <c:pt idx="0">
                  <c:v>0.26143572618956229</c:v>
                </c:pt>
                <c:pt idx="1">
                  <c:v>0.30643362175877747</c:v>
                </c:pt>
                <c:pt idx="2">
                  <c:v>0.28243540200096917</c:v>
                </c:pt>
                <c:pt idx="3">
                  <c:v>0.28849308441219207</c:v>
                </c:pt>
                <c:pt idx="4">
                  <c:v>0.28102224826594852</c:v>
                </c:pt>
                <c:pt idx="5">
                  <c:v>0.27166453764070914</c:v>
                </c:pt>
                <c:pt idx="6">
                  <c:v>0.27570211249670901</c:v>
                </c:pt>
                <c:pt idx="7">
                  <c:v>0.2859283705565368</c:v>
                </c:pt>
                <c:pt idx="8">
                  <c:v>0.27959189946422081</c:v>
                </c:pt>
                <c:pt idx="9">
                  <c:v>0.40474878274049758</c:v>
                </c:pt>
                <c:pt idx="10">
                  <c:v>0.42025049565430977</c:v>
                </c:pt>
                <c:pt idx="11">
                  <c:v>0.28239109900973297</c:v>
                </c:pt>
                <c:pt idx="12">
                  <c:v>0.31724937106071971</c:v>
                </c:pt>
                <c:pt idx="13">
                  <c:v>0.41421071042198432</c:v>
                </c:pt>
                <c:pt idx="14">
                  <c:v>0.43822157426853536</c:v>
                </c:pt>
                <c:pt idx="15">
                  <c:v>0.57457052594334712</c:v>
                </c:pt>
                <c:pt idx="16">
                  <c:v>0.61266242428537587</c:v>
                </c:pt>
                <c:pt idx="17">
                  <c:v>0.27200554506399138</c:v>
                </c:pt>
                <c:pt idx="18">
                  <c:v>0.39901708823459781</c:v>
                </c:pt>
                <c:pt idx="19">
                  <c:v>0.56611991327268385</c:v>
                </c:pt>
                <c:pt idx="20">
                  <c:v>0.5737860303866289</c:v>
                </c:pt>
                <c:pt idx="21">
                  <c:v>0.75725046986249933</c:v>
                </c:pt>
                <c:pt idx="22">
                  <c:v>0.82932028439742078</c:v>
                </c:pt>
                <c:pt idx="23">
                  <c:v>0.29863964233020118</c:v>
                </c:pt>
                <c:pt idx="24">
                  <c:v>0.440520429145973</c:v>
                </c:pt>
                <c:pt idx="25">
                  <c:v>0.57200709143020789</c:v>
                </c:pt>
                <c:pt idx="26">
                  <c:v>0.73028706529378296</c:v>
                </c:pt>
                <c:pt idx="27">
                  <c:v>0.81472050079943115</c:v>
                </c:pt>
                <c:pt idx="28">
                  <c:v>0.94195687664615779</c:v>
                </c:pt>
                <c:pt idx="29">
                  <c:v>0.30518300158360262</c:v>
                </c:pt>
                <c:pt idx="30">
                  <c:v>0.55380617323322545</c:v>
                </c:pt>
                <c:pt idx="31">
                  <c:v>0.7474895284163865</c:v>
                </c:pt>
                <c:pt idx="32">
                  <c:v>0.80773577716133194</c:v>
                </c:pt>
                <c:pt idx="33">
                  <c:v>1.0062579884617067</c:v>
                </c:pt>
                <c:pt idx="34">
                  <c:v>1.0909663945478145</c:v>
                </c:pt>
                <c:pt idx="35">
                  <c:v>0.27426863863673873</c:v>
                </c:pt>
                <c:pt idx="36">
                  <c:v>0.41458082165569088</c:v>
                </c:pt>
                <c:pt idx="37">
                  <c:v>0.59854082165139244</c:v>
                </c:pt>
                <c:pt idx="38">
                  <c:v>0.85338591453522983</c:v>
                </c:pt>
                <c:pt idx="39">
                  <c:v>0.94551224986224436</c:v>
                </c:pt>
                <c:pt idx="40">
                  <c:v>1.077864318015272</c:v>
                </c:pt>
                <c:pt idx="41">
                  <c:v>1.0952195705676961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5%'!$AK$256:$AK$297</c:f>
              <c:numCache>
                <c:formatCode>0.0000</c:formatCode>
                <c:ptCount val="42"/>
                <c:pt idx="0">
                  <c:v>0.21071067811865493</c:v>
                </c:pt>
                <c:pt idx="1">
                  <c:v>0.2034966329107446</c:v>
                </c:pt>
                <c:pt idx="2">
                  <c:v>0.21975824766118943</c:v>
                </c:pt>
                <c:pt idx="3">
                  <c:v>0.20103964024445742</c:v>
                </c:pt>
                <c:pt idx="4">
                  <c:v>0.22239287416264125</c:v>
                </c:pt>
                <c:pt idx="5">
                  <c:v>0.2336283968130585</c:v>
                </c:pt>
                <c:pt idx="6">
                  <c:v>0.22192922461839648</c:v>
                </c:pt>
                <c:pt idx="7">
                  <c:v>0.27593673648094524</c:v>
                </c:pt>
                <c:pt idx="8">
                  <c:v>0.28097847362472667</c:v>
                </c:pt>
                <c:pt idx="9">
                  <c:v>0.39240159033476951</c:v>
                </c:pt>
                <c:pt idx="10">
                  <c:v>0.42895675202573441</c:v>
                </c:pt>
                <c:pt idx="11">
                  <c:v>0.21934799755832521</c:v>
                </c:pt>
                <c:pt idx="12">
                  <c:v>0.27933320215533125</c:v>
                </c:pt>
                <c:pt idx="13">
                  <c:v>0.40688463415399873</c:v>
                </c:pt>
                <c:pt idx="14">
                  <c:v>0.4232098033649091</c:v>
                </c:pt>
                <c:pt idx="15">
                  <c:v>0.5938968855309148</c:v>
                </c:pt>
                <c:pt idx="16">
                  <c:v>0.66215678752076035</c:v>
                </c:pt>
                <c:pt idx="17">
                  <c:v>0.2294840770795854</c:v>
                </c:pt>
                <c:pt idx="18">
                  <c:v>0.41094384221822966</c:v>
                </c:pt>
                <c:pt idx="19">
                  <c:v>0.60125200497594278</c:v>
                </c:pt>
                <c:pt idx="20">
                  <c:v>0.62963113113260394</c:v>
                </c:pt>
                <c:pt idx="21">
                  <c:v>0.81184451710963812</c:v>
                </c:pt>
                <c:pt idx="22">
                  <c:v>0.86620281713540237</c:v>
                </c:pt>
                <c:pt idx="23">
                  <c:v>0.26692318975921414</c:v>
                </c:pt>
                <c:pt idx="24">
                  <c:v>0.43275819640546259</c:v>
                </c:pt>
                <c:pt idx="25">
                  <c:v>0.61945313671196889</c:v>
                </c:pt>
                <c:pt idx="26">
                  <c:v>0.7823111403481845</c:v>
                </c:pt>
                <c:pt idx="27">
                  <c:v>0.87723214647852454</c:v>
                </c:pt>
                <c:pt idx="28">
                  <c:v>1.0238655775091134</c:v>
                </c:pt>
                <c:pt idx="29">
                  <c:v>0.26838994368246077</c:v>
                </c:pt>
                <c:pt idx="30">
                  <c:v>0.59417891839816728</c:v>
                </c:pt>
                <c:pt idx="31">
                  <c:v>0.80172857824955746</c:v>
                </c:pt>
                <c:pt idx="32">
                  <c:v>0.87870109765630733</c:v>
                </c:pt>
                <c:pt idx="33">
                  <c:v>1.1155356310386852</c:v>
                </c:pt>
                <c:pt idx="34">
                  <c:v>1.1654345006523619</c:v>
                </c:pt>
                <c:pt idx="35">
                  <c:v>0.18323520916159058</c:v>
                </c:pt>
                <c:pt idx="36">
                  <c:v>0.38627107254012905</c:v>
                </c:pt>
                <c:pt idx="37">
                  <c:v>0.62071749113298902</c:v>
                </c:pt>
                <c:pt idx="38">
                  <c:v>0.9078846830909959</c:v>
                </c:pt>
                <c:pt idx="39">
                  <c:v>0.99618871256445418</c:v>
                </c:pt>
                <c:pt idx="40">
                  <c:v>1.2119164665448985</c:v>
                </c:pt>
                <c:pt idx="41">
                  <c:v>1.2146822192392368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5%'!$AK$298:$AK$339</c:f>
              <c:numCache>
                <c:formatCode>0.0000</c:formatCode>
                <c:ptCount val="42"/>
                <c:pt idx="0">
                  <c:v>0.14376016109068318</c:v>
                </c:pt>
                <c:pt idx="1">
                  <c:v>0.14492640687119293</c:v>
                </c:pt>
                <c:pt idx="2">
                  <c:v>0.15555921450351021</c:v>
                </c:pt>
                <c:pt idx="3">
                  <c:v>0.14074667294107029</c:v>
                </c:pt>
                <c:pt idx="4">
                  <c:v>0.1590499994083063</c:v>
                </c:pt>
                <c:pt idx="5">
                  <c:v>0.16543950413270628</c:v>
                </c:pt>
                <c:pt idx="6">
                  <c:v>0.15408926993734842</c:v>
                </c:pt>
                <c:pt idx="7">
                  <c:v>0.25893598485175806</c:v>
                </c:pt>
                <c:pt idx="8">
                  <c:v>0.25417341976520774</c:v>
                </c:pt>
                <c:pt idx="9">
                  <c:v>0.41397886650322979</c:v>
                </c:pt>
                <c:pt idx="10">
                  <c:v>0.45455996330392529</c:v>
                </c:pt>
                <c:pt idx="11">
                  <c:v>0.140452303932533</c:v>
                </c:pt>
                <c:pt idx="12">
                  <c:v>0.25579384615597434</c:v>
                </c:pt>
                <c:pt idx="13">
                  <c:v>0.41745335439214803</c:v>
                </c:pt>
                <c:pt idx="14">
                  <c:v>0.45245862848951879</c:v>
                </c:pt>
                <c:pt idx="15">
                  <c:v>0.62444725796510747</c:v>
                </c:pt>
                <c:pt idx="16">
                  <c:v>0.735186116399976</c:v>
                </c:pt>
                <c:pt idx="17">
                  <c:v>0.18427838747142503</c:v>
                </c:pt>
                <c:pt idx="18">
                  <c:v>0.41400950889847032</c:v>
                </c:pt>
                <c:pt idx="19">
                  <c:v>0.62849046414901177</c:v>
                </c:pt>
                <c:pt idx="20">
                  <c:v>0.65926471218092531</c:v>
                </c:pt>
                <c:pt idx="21">
                  <c:v>0.86833651706932624</c:v>
                </c:pt>
                <c:pt idx="22">
                  <c:v>0.94596771723377904</c:v>
                </c:pt>
                <c:pt idx="23">
                  <c:v>0.26016028495802351</c:v>
                </c:pt>
                <c:pt idx="24">
                  <c:v>0.45088301177130319</c:v>
                </c:pt>
                <c:pt idx="25">
                  <c:v>0.66477622618595955</c:v>
                </c:pt>
                <c:pt idx="26">
                  <c:v>0.85497514363933713</c:v>
                </c:pt>
                <c:pt idx="27">
                  <c:v>0.95155116976681275</c:v>
                </c:pt>
                <c:pt idx="28">
                  <c:v>1.0990786470820055</c:v>
                </c:pt>
                <c:pt idx="29">
                  <c:v>0.26610736891153453</c:v>
                </c:pt>
                <c:pt idx="30">
                  <c:v>0.61893234876298231</c:v>
                </c:pt>
                <c:pt idx="31">
                  <c:v>0.86750792386972964</c:v>
                </c:pt>
                <c:pt idx="32">
                  <c:v>0.9503713550856504</c:v>
                </c:pt>
                <c:pt idx="33">
                  <c:v>1.1836094239699755</c:v>
                </c:pt>
                <c:pt idx="34">
                  <c:v>1.2864104682079773</c:v>
                </c:pt>
                <c:pt idx="35">
                  <c:v>0.1364623616632826</c:v>
                </c:pt>
                <c:pt idx="36">
                  <c:v>0.40546913753998121</c:v>
                </c:pt>
                <c:pt idx="37">
                  <c:v>0.66093698198852602</c:v>
                </c:pt>
                <c:pt idx="38">
                  <c:v>0.96813597736020429</c:v>
                </c:pt>
                <c:pt idx="39">
                  <c:v>1.0998638805742191</c:v>
                </c:pt>
                <c:pt idx="40">
                  <c:v>1.283108055713809</c:v>
                </c:pt>
                <c:pt idx="41">
                  <c:v>1.3172753501893479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5%'!$AK$340:$AK$381</c:f>
              <c:numCache>
                <c:formatCode>0.0000</c:formatCode>
                <c:ptCount val="42"/>
                <c:pt idx="0">
                  <c:v>0.10552284749830797</c:v>
                </c:pt>
                <c:pt idx="1">
                  <c:v>7.7201779686442526E-2</c:v>
                </c:pt>
                <c:pt idx="2">
                  <c:v>9.8353759180462685E-2</c:v>
                </c:pt>
                <c:pt idx="3">
                  <c:v>0.1151401272136426</c:v>
                </c:pt>
                <c:pt idx="4">
                  <c:v>0.1103797178639748</c:v>
                </c:pt>
                <c:pt idx="5">
                  <c:v>0.10160801825491741</c:v>
                </c:pt>
                <c:pt idx="6">
                  <c:v>9.8730563307520822E-2</c:v>
                </c:pt>
                <c:pt idx="7">
                  <c:v>0.27942814105783093</c:v>
                </c:pt>
                <c:pt idx="8">
                  <c:v>0.27839098731664064</c:v>
                </c:pt>
                <c:pt idx="9">
                  <c:v>0.4619275628240454</c:v>
                </c:pt>
                <c:pt idx="10">
                  <c:v>0.52529955727170619</c:v>
                </c:pt>
                <c:pt idx="11">
                  <c:v>0.10595139667613911</c:v>
                </c:pt>
                <c:pt idx="12">
                  <c:v>0.27476399112816219</c:v>
                </c:pt>
                <c:pt idx="13">
                  <c:v>0.47345802240745199</c:v>
                </c:pt>
                <c:pt idx="14">
                  <c:v>0.52679771450736523</c:v>
                </c:pt>
                <c:pt idx="15">
                  <c:v>0.70175675156274875</c:v>
                </c:pt>
                <c:pt idx="16">
                  <c:v>0.83378768853777274</c:v>
                </c:pt>
                <c:pt idx="17">
                  <c:v>0.17762928381922941</c:v>
                </c:pt>
                <c:pt idx="18">
                  <c:v>0.47047054725041582</c:v>
                </c:pt>
                <c:pt idx="19">
                  <c:v>0.7108022625225161</c:v>
                </c:pt>
                <c:pt idx="20">
                  <c:v>0.74843022827179639</c:v>
                </c:pt>
                <c:pt idx="21">
                  <c:v>0.96289491616001088</c:v>
                </c:pt>
                <c:pt idx="22">
                  <c:v>1.0619760548789925</c:v>
                </c:pt>
                <c:pt idx="23">
                  <c:v>0.27710332306288743</c:v>
                </c:pt>
                <c:pt idx="24">
                  <c:v>0.52872988787558417</c:v>
                </c:pt>
                <c:pt idx="25">
                  <c:v>0.75139499074397786</c:v>
                </c:pt>
                <c:pt idx="26">
                  <c:v>0.93889147853740795</c:v>
                </c:pt>
                <c:pt idx="27">
                  <c:v>1.0660879322862489</c:v>
                </c:pt>
                <c:pt idx="28">
                  <c:v>1.2085784051718698</c:v>
                </c:pt>
                <c:pt idx="29">
                  <c:v>0.28041741361651079</c:v>
                </c:pt>
                <c:pt idx="30">
                  <c:v>0.71146624141230574</c:v>
                </c:pt>
                <c:pt idx="31">
                  <c:v>0.95463871903727682</c:v>
                </c:pt>
                <c:pt idx="32">
                  <c:v>1.0726872447502303</c:v>
                </c:pt>
                <c:pt idx="33">
                  <c:v>1.3096978353663868</c:v>
                </c:pt>
                <c:pt idx="34">
                  <c:v>1.4045331863756241</c:v>
                </c:pt>
                <c:pt idx="35">
                  <c:v>0.10907064692570856</c:v>
                </c:pt>
                <c:pt idx="36">
                  <c:v>0.48476502812814704</c:v>
                </c:pt>
                <c:pt idx="37">
                  <c:v>0.72750668680613584</c:v>
                </c:pt>
                <c:pt idx="38">
                  <c:v>1.0930055859515679</c:v>
                </c:pt>
                <c:pt idx="39">
                  <c:v>1.2067122103821659</c:v>
                </c:pt>
                <c:pt idx="40">
                  <c:v>1.4083374147696608</c:v>
                </c:pt>
                <c:pt idx="41">
                  <c:v>1.4352812113156119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5%'!$AK$382:$AK$423</c:f>
              <c:numCache>
                <c:formatCode>0.0000</c:formatCode>
                <c:ptCount val="42"/>
                <c:pt idx="0">
                  <c:v>5.4714045207910351E-2</c:v>
                </c:pt>
                <c:pt idx="1">
                  <c:v>5.0690355937288503E-2</c:v>
                </c:pt>
                <c:pt idx="2">
                  <c:v>6.1064307072507179E-2</c:v>
                </c:pt>
                <c:pt idx="3">
                  <c:v>7.1370345030920851E-2</c:v>
                </c:pt>
                <c:pt idx="4">
                  <c:v>7.6947173364255078E-2</c:v>
                </c:pt>
                <c:pt idx="5">
                  <c:v>6.9086163176311235E-2</c:v>
                </c:pt>
                <c:pt idx="6">
                  <c:v>7.035029985149753E-2</c:v>
                </c:pt>
                <c:pt idx="7">
                  <c:v>0.30823757923656986</c:v>
                </c:pt>
                <c:pt idx="8">
                  <c:v>0.30621895168846969</c:v>
                </c:pt>
                <c:pt idx="9">
                  <c:v>0.50833683888789161</c:v>
                </c:pt>
                <c:pt idx="10">
                  <c:v>0.58943644745430912</c:v>
                </c:pt>
                <c:pt idx="11">
                  <c:v>7.1131738716777776E-2</c:v>
                </c:pt>
                <c:pt idx="12">
                  <c:v>0.31047666279235792</c:v>
                </c:pt>
                <c:pt idx="13">
                  <c:v>0.51172565204395692</c:v>
                </c:pt>
                <c:pt idx="14">
                  <c:v>0.57381551338194681</c:v>
                </c:pt>
                <c:pt idx="15">
                  <c:v>0.78655526076816418</c:v>
                </c:pt>
                <c:pt idx="16">
                  <c:v>0.91898699988485955</c:v>
                </c:pt>
                <c:pt idx="17">
                  <c:v>0.16326190369203453</c:v>
                </c:pt>
                <c:pt idx="18">
                  <c:v>0.51296706710377371</c:v>
                </c:pt>
                <c:pt idx="19">
                  <c:v>0.77771073098228527</c:v>
                </c:pt>
                <c:pt idx="20">
                  <c:v>0.82006963812055556</c:v>
                </c:pt>
                <c:pt idx="21">
                  <c:v>1.047343763315614</c:v>
                </c:pt>
                <c:pt idx="22">
                  <c:v>1.1719422979812801</c:v>
                </c:pt>
                <c:pt idx="23">
                  <c:v>0.30897525380123197</c:v>
                </c:pt>
                <c:pt idx="24">
                  <c:v>0.57659418234750381</c:v>
                </c:pt>
                <c:pt idx="25">
                  <c:v>0.80989164837770178</c:v>
                </c:pt>
                <c:pt idx="26">
                  <c:v>1.0444661654595229</c:v>
                </c:pt>
                <c:pt idx="27">
                  <c:v>1.1750072206868147</c:v>
                </c:pt>
                <c:pt idx="28">
                  <c:v>1.3298816805881424</c:v>
                </c:pt>
                <c:pt idx="29">
                  <c:v>0.30861440792614142</c:v>
                </c:pt>
                <c:pt idx="30">
                  <c:v>0.77594358158136079</c:v>
                </c:pt>
                <c:pt idx="31">
                  <c:v>1.0470027253538239</c:v>
                </c:pt>
                <c:pt idx="32">
                  <c:v>1.1750575997348336</c:v>
                </c:pt>
                <c:pt idx="33">
                  <c:v>1.4456068002142042</c:v>
                </c:pt>
                <c:pt idx="34">
                  <c:v>1.5591973599371132</c:v>
                </c:pt>
                <c:pt idx="35">
                  <c:v>4.429737854124368E-2</c:v>
                </c:pt>
                <c:pt idx="36">
                  <c:v>0.51104930114801428</c:v>
                </c:pt>
                <c:pt idx="37">
                  <c:v>0.8114787986153712</c:v>
                </c:pt>
                <c:pt idx="38">
                  <c:v>1.1872803267807006</c:v>
                </c:pt>
                <c:pt idx="39">
                  <c:v>1.3336850142839987</c:v>
                </c:pt>
                <c:pt idx="40">
                  <c:v>1.5641444130181277</c:v>
                </c:pt>
                <c:pt idx="41">
                  <c:v>1.5905923121572139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5%'!$AK$424:$AK$465</c:f>
              <c:numCache>
                <c:formatCode>0.0000</c:formatCode>
                <c:ptCount val="42"/>
                <c:pt idx="0">
                  <c:v>4.3190355937288503E-2</c:v>
                </c:pt>
                <c:pt idx="1">
                  <c:v>4.4583333333333336E-2</c:v>
                </c:pt>
                <c:pt idx="2">
                  <c:v>6.0739616709281623E-2</c:v>
                </c:pt>
                <c:pt idx="3">
                  <c:v>6.2964887397264219E-2</c:v>
                </c:pt>
                <c:pt idx="4">
                  <c:v>5.5400353331872723E-2</c:v>
                </c:pt>
                <c:pt idx="5">
                  <c:v>6.06143604501388E-2</c:v>
                </c:pt>
                <c:pt idx="6">
                  <c:v>6.0229096995568082E-2</c:v>
                </c:pt>
                <c:pt idx="7">
                  <c:v>0.32089792806175205</c:v>
                </c:pt>
                <c:pt idx="8">
                  <c:v>0.3235205985128079</c:v>
                </c:pt>
                <c:pt idx="9">
                  <c:v>0.54544258746494512</c:v>
                </c:pt>
                <c:pt idx="10">
                  <c:v>0.62073819445933032</c:v>
                </c:pt>
                <c:pt idx="11">
                  <c:v>6.17299845839464E-2</c:v>
                </c:pt>
                <c:pt idx="12">
                  <c:v>0.3201873716782489</c:v>
                </c:pt>
                <c:pt idx="13">
                  <c:v>0.54236877544861239</c:v>
                </c:pt>
                <c:pt idx="14">
                  <c:v>0.63167268632912332</c:v>
                </c:pt>
                <c:pt idx="15">
                  <c:v>0.82450885363275761</c:v>
                </c:pt>
                <c:pt idx="16">
                  <c:v>0.97984611431293811</c:v>
                </c:pt>
                <c:pt idx="17">
                  <c:v>0.1769658373169618</c:v>
                </c:pt>
                <c:pt idx="18">
                  <c:v>0.54381454281532249</c:v>
                </c:pt>
                <c:pt idx="19">
                  <c:v>0.83254751498569268</c:v>
                </c:pt>
                <c:pt idx="20">
                  <c:v>0.90628998816552164</c:v>
                </c:pt>
                <c:pt idx="21">
                  <c:v>1.1339257934238629</c:v>
                </c:pt>
                <c:pt idx="22">
                  <c:v>1.2925579612509299</c:v>
                </c:pt>
                <c:pt idx="23">
                  <c:v>0.3228687915343752</c:v>
                </c:pt>
                <c:pt idx="24">
                  <c:v>0.61922599206811879</c:v>
                </c:pt>
                <c:pt idx="25">
                  <c:v>0.90555588024762845</c:v>
                </c:pt>
                <c:pt idx="26">
                  <c:v>1.1341930881686673</c:v>
                </c:pt>
                <c:pt idx="27">
                  <c:v>1.2889259783517888</c:v>
                </c:pt>
                <c:pt idx="28">
                  <c:v>1.4617254060395914</c:v>
                </c:pt>
                <c:pt idx="29">
                  <c:v>0.32614522791433592</c:v>
                </c:pt>
                <c:pt idx="30">
                  <c:v>0.83414235070572518</c:v>
                </c:pt>
                <c:pt idx="31">
                  <c:v>1.136302732453651</c:v>
                </c:pt>
                <c:pt idx="32">
                  <c:v>1.2851669532712224</c:v>
                </c:pt>
                <c:pt idx="33">
                  <c:v>1.5803114230502424</c:v>
                </c:pt>
                <c:pt idx="34">
                  <c:v>1.7264698694521972</c:v>
                </c:pt>
                <c:pt idx="35">
                  <c:v>6.6523689270621827E-2</c:v>
                </c:pt>
                <c:pt idx="36">
                  <c:v>0.53684680647256422</c:v>
                </c:pt>
                <c:pt idx="37">
                  <c:v>0.89463449210170098</c:v>
                </c:pt>
                <c:pt idx="38">
                  <c:v>1.2990704610278316</c:v>
                </c:pt>
                <c:pt idx="39">
                  <c:v>1.4562919498469651</c:v>
                </c:pt>
                <c:pt idx="40">
                  <c:v>1.7283926337589191</c:v>
                </c:pt>
                <c:pt idx="41">
                  <c:v>1.763741010412919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716800"/>
        <c:axId val="216718336"/>
      </c:scatterChart>
      <c:valAx>
        <c:axId val="21671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6718336"/>
        <c:crosses val="autoZero"/>
        <c:crossBetween val="midCat"/>
      </c:valAx>
      <c:valAx>
        <c:axId val="2167183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7168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5%'!$AM$4:$AM$45</c:f>
              <c:numCache>
                <c:formatCode>0.0000</c:formatCode>
                <c:ptCount val="42"/>
                <c:pt idx="0">
                  <c:v>38.504941461514356</c:v>
                </c:pt>
                <c:pt idx="1">
                  <c:v>37.787858324212962</c:v>
                </c:pt>
                <c:pt idx="2">
                  <c:v>38.40416494247242</c:v>
                </c:pt>
                <c:pt idx="3">
                  <c:v>37.84431021299654</c:v>
                </c:pt>
                <c:pt idx="4">
                  <c:v>37.901672106030425</c:v>
                </c:pt>
                <c:pt idx="5">
                  <c:v>38.197177805871675</c:v>
                </c:pt>
                <c:pt idx="6">
                  <c:v>36.872987994996954</c:v>
                </c:pt>
                <c:pt idx="7">
                  <c:v>27.154365516552037</c:v>
                </c:pt>
                <c:pt idx="8">
                  <c:v>25.258638900780014</c:v>
                </c:pt>
                <c:pt idx="9">
                  <c:v>22.602060823291577</c:v>
                </c:pt>
                <c:pt idx="10">
                  <c:v>21.042394518037284</c:v>
                </c:pt>
                <c:pt idx="11">
                  <c:v>34.392072045802905</c:v>
                </c:pt>
                <c:pt idx="12">
                  <c:v>27.109608146847293</c:v>
                </c:pt>
                <c:pt idx="13">
                  <c:v>22.087745816439323</c:v>
                </c:pt>
                <c:pt idx="14">
                  <c:v>20.738749696120347</c:v>
                </c:pt>
                <c:pt idx="15">
                  <c:v>21.276152355636931</c:v>
                </c:pt>
                <c:pt idx="16">
                  <c:v>17.311466491933555</c:v>
                </c:pt>
                <c:pt idx="17">
                  <c:v>28.759716924484749</c:v>
                </c:pt>
                <c:pt idx="18">
                  <c:v>21.636755339201031</c:v>
                </c:pt>
                <c:pt idx="19">
                  <c:v>20.440275930766713</c:v>
                </c:pt>
                <c:pt idx="20">
                  <c:v>17.224286426576231</c:v>
                </c:pt>
                <c:pt idx="21">
                  <c:v>16.178391470820777</c:v>
                </c:pt>
                <c:pt idx="22">
                  <c:v>13.89837345428567</c:v>
                </c:pt>
                <c:pt idx="23">
                  <c:v>26.723721098494572</c:v>
                </c:pt>
                <c:pt idx="24">
                  <c:v>21.136341740484568</c:v>
                </c:pt>
                <c:pt idx="25">
                  <c:v>16.824875765865894</c:v>
                </c:pt>
                <c:pt idx="26">
                  <c:v>15.221884790532256</c:v>
                </c:pt>
                <c:pt idx="27">
                  <c:v>13.305472725255569</c:v>
                </c:pt>
                <c:pt idx="28">
                  <c:v>12.925784284132508</c:v>
                </c:pt>
                <c:pt idx="29">
                  <c:v>27.391471315963599</c:v>
                </c:pt>
                <c:pt idx="30">
                  <c:v>20.314346138379989</c:v>
                </c:pt>
                <c:pt idx="31">
                  <c:v>16.085602005499414</c:v>
                </c:pt>
                <c:pt idx="32">
                  <c:v>13.048466698069463</c:v>
                </c:pt>
                <c:pt idx="33">
                  <c:v>12.681092908218684</c:v>
                </c:pt>
                <c:pt idx="34">
                  <c:v>11.446118475599349</c:v>
                </c:pt>
                <c:pt idx="35">
                  <c:v>37.852571382034064</c:v>
                </c:pt>
                <c:pt idx="36">
                  <c:v>21.845355290014417</c:v>
                </c:pt>
                <c:pt idx="37">
                  <c:v>17.374214542683646</c:v>
                </c:pt>
                <c:pt idx="38">
                  <c:v>14.001901432492017</c:v>
                </c:pt>
                <c:pt idx="39">
                  <c:v>13.390703526366256</c:v>
                </c:pt>
                <c:pt idx="40">
                  <c:v>11.213143876093609</c:v>
                </c:pt>
                <c:pt idx="41">
                  <c:v>10.815426781714457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5%'!$AM$46:$AM$87</c:f>
              <c:numCache>
                <c:formatCode>0.0000</c:formatCode>
                <c:ptCount val="42"/>
                <c:pt idx="0">
                  <c:v>17.934756884524734</c:v>
                </c:pt>
                <c:pt idx="1">
                  <c:v>18.139944855733741</c:v>
                </c:pt>
                <c:pt idx="2">
                  <c:v>16.870502022138705</c:v>
                </c:pt>
                <c:pt idx="3">
                  <c:v>16.768783341242379</c:v>
                </c:pt>
                <c:pt idx="4">
                  <c:v>16.676100177379109</c:v>
                </c:pt>
                <c:pt idx="5">
                  <c:v>16.642684696464197</c:v>
                </c:pt>
                <c:pt idx="6">
                  <c:v>17.092175200625348</c:v>
                </c:pt>
                <c:pt idx="7">
                  <c:v>10.521896141052599</c:v>
                </c:pt>
                <c:pt idx="8">
                  <c:v>11.13943917718543</c:v>
                </c:pt>
                <c:pt idx="9">
                  <c:v>7.53772940273383</c:v>
                </c:pt>
                <c:pt idx="10">
                  <c:v>7.4126800622046769</c:v>
                </c:pt>
                <c:pt idx="11">
                  <c:v>16.625702584227422</c:v>
                </c:pt>
                <c:pt idx="12">
                  <c:v>11.014715879973965</c:v>
                </c:pt>
                <c:pt idx="13">
                  <c:v>8.0032999115325545</c:v>
                </c:pt>
                <c:pt idx="14">
                  <c:v>7.1302201167962007</c:v>
                </c:pt>
                <c:pt idx="15">
                  <c:v>6.9825533888886833</c:v>
                </c:pt>
                <c:pt idx="16">
                  <c:v>5.1827041839998005</c:v>
                </c:pt>
                <c:pt idx="17">
                  <c:v>12.056749631081965</c:v>
                </c:pt>
                <c:pt idx="18">
                  <c:v>7.5466673703722709</c:v>
                </c:pt>
                <c:pt idx="19">
                  <c:v>6.7121739492090953</c:v>
                </c:pt>
                <c:pt idx="20">
                  <c:v>5.4452906977689084</c:v>
                </c:pt>
                <c:pt idx="21">
                  <c:v>5.0228310173406943</c:v>
                </c:pt>
                <c:pt idx="22">
                  <c:v>4.6563017331557885</c:v>
                </c:pt>
                <c:pt idx="23">
                  <c:v>10.665172987220592</c:v>
                </c:pt>
                <c:pt idx="24">
                  <c:v>7.4249326113908189</c:v>
                </c:pt>
                <c:pt idx="25">
                  <c:v>5.2580559635613255</c:v>
                </c:pt>
                <c:pt idx="26">
                  <c:v>5.0981641648834568</c:v>
                </c:pt>
                <c:pt idx="27">
                  <c:v>4.62027986648339</c:v>
                </c:pt>
                <c:pt idx="28">
                  <c:v>4.6678540510452278</c:v>
                </c:pt>
                <c:pt idx="29">
                  <c:v>10.852979170613573</c:v>
                </c:pt>
                <c:pt idx="30">
                  <c:v>6.6265100156354766</c:v>
                </c:pt>
                <c:pt idx="31">
                  <c:v>5.0987934886544846</c:v>
                </c:pt>
                <c:pt idx="32">
                  <c:v>4.6348929235220853</c:v>
                </c:pt>
                <c:pt idx="33">
                  <c:v>4.7033287821276586</c:v>
                </c:pt>
                <c:pt idx="34">
                  <c:v>4.7784002204835652</c:v>
                </c:pt>
                <c:pt idx="35">
                  <c:v>17.748405955359281</c:v>
                </c:pt>
                <c:pt idx="36">
                  <c:v>8.0062465722603715</c:v>
                </c:pt>
                <c:pt idx="37">
                  <c:v>5.3448381323859486</c:v>
                </c:pt>
                <c:pt idx="38">
                  <c:v>4.7701464633387003</c:v>
                </c:pt>
                <c:pt idx="39">
                  <c:v>4.6219281833318853</c:v>
                </c:pt>
                <c:pt idx="40">
                  <c:v>4.8300088641498844</c:v>
                </c:pt>
                <c:pt idx="41">
                  <c:v>4.8369127697212937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5%'!$AM$88:$AM$129</c:f>
              <c:numCache>
                <c:formatCode>0.0000</c:formatCode>
                <c:ptCount val="42"/>
                <c:pt idx="0">
                  <c:v>11.36878402068618</c:v>
                </c:pt>
                <c:pt idx="1">
                  <c:v>11.270864610154312</c:v>
                </c:pt>
                <c:pt idx="2">
                  <c:v>10.927185153150281</c:v>
                </c:pt>
                <c:pt idx="3">
                  <c:v>10.33592017182878</c:v>
                </c:pt>
                <c:pt idx="4">
                  <c:v>11.181205978738417</c:v>
                </c:pt>
                <c:pt idx="5">
                  <c:v>10.538362836603318</c:v>
                </c:pt>
                <c:pt idx="6">
                  <c:v>10.476335267896253</c:v>
                </c:pt>
                <c:pt idx="7">
                  <c:v>6.2259183749380727</c:v>
                </c:pt>
                <c:pt idx="8">
                  <c:v>6.2003418306785143</c:v>
                </c:pt>
                <c:pt idx="9">
                  <c:v>4.4835556068236269</c:v>
                </c:pt>
                <c:pt idx="10">
                  <c:v>4.3220089566739652</c:v>
                </c:pt>
                <c:pt idx="11">
                  <c:v>10.016432294907668</c:v>
                </c:pt>
                <c:pt idx="12">
                  <c:v>6.2209104473647674</c:v>
                </c:pt>
                <c:pt idx="13">
                  <c:v>4.4726839699549865</c:v>
                </c:pt>
                <c:pt idx="14">
                  <c:v>4.1625179342453205</c:v>
                </c:pt>
                <c:pt idx="15">
                  <c:v>4.100161300700357</c:v>
                </c:pt>
                <c:pt idx="16">
                  <c:v>3.5937968355245289</c:v>
                </c:pt>
                <c:pt idx="17">
                  <c:v>6.7726735038040431</c:v>
                </c:pt>
                <c:pt idx="18">
                  <c:v>4.4674758780116415</c:v>
                </c:pt>
                <c:pt idx="19">
                  <c:v>3.966868095705709</c:v>
                </c:pt>
                <c:pt idx="20">
                  <c:v>3.6617602409312169</c:v>
                </c:pt>
                <c:pt idx="21">
                  <c:v>3.579948070707565</c:v>
                </c:pt>
                <c:pt idx="22">
                  <c:v>3.846626943824373</c:v>
                </c:pt>
                <c:pt idx="23">
                  <c:v>6.4256192793301645</c:v>
                </c:pt>
                <c:pt idx="24">
                  <c:v>4.2145639561211272</c:v>
                </c:pt>
                <c:pt idx="25">
                  <c:v>3.7169785365966872</c:v>
                </c:pt>
                <c:pt idx="26">
                  <c:v>3.6103706752878453</c:v>
                </c:pt>
                <c:pt idx="27">
                  <c:v>3.7848714713128566</c:v>
                </c:pt>
                <c:pt idx="28">
                  <c:v>3.8853880546362642</c:v>
                </c:pt>
                <c:pt idx="29">
                  <c:v>6.0331140017660232</c:v>
                </c:pt>
                <c:pt idx="30">
                  <c:v>3.9744581497829437</c:v>
                </c:pt>
                <c:pt idx="31">
                  <c:v>3.6117089813250054</c:v>
                </c:pt>
                <c:pt idx="32">
                  <c:v>3.751093498213852</c:v>
                </c:pt>
                <c:pt idx="33">
                  <c:v>3.9161422469391107</c:v>
                </c:pt>
                <c:pt idx="34">
                  <c:v>4.2465038903967276</c:v>
                </c:pt>
                <c:pt idx="35">
                  <c:v>11.963988699686645</c:v>
                </c:pt>
                <c:pt idx="36">
                  <c:v>4.7398207043586185</c:v>
                </c:pt>
                <c:pt idx="37">
                  <c:v>3.5265792550755344</c:v>
                </c:pt>
                <c:pt idx="38">
                  <c:v>3.6372097114910802</c:v>
                </c:pt>
                <c:pt idx="39">
                  <c:v>3.8662298467158189</c:v>
                </c:pt>
                <c:pt idx="40">
                  <c:v>4.3516218765777479</c:v>
                </c:pt>
                <c:pt idx="41">
                  <c:v>4.383363138077943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5%'!$AM$130:$AM$171</c:f>
              <c:numCache>
                <c:formatCode>0.0000</c:formatCode>
                <c:ptCount val="42"/>
                <c:pt idx="0">
                  <c:v>8.0739289539250247</c:v>
                </c:pt>
                <c:pt idx="1">
                  <c:v>8.2173367629549219</c:v>
                </c:pt>
                <c:pt idx="2">
                  <c:v>7.2443688028639208</c:v>
                </c:pt>
                <c:pt idx="3">
                  <c:v>7.2631006807210223</c:v>
                </c:pt>
                <c:pt idx="4">
                  <c:v>7.0129270440578919</c:v>
                </c:pt>
                <c:pt idx="5">
                  <c:v>7.5022731750352225</c:v>
                </c:pt>
                <c:pt idx="6">
                  <c:v>7.0668268212340584</c:v>
                </c:pt>
                <c:pt idx="7">
                  <c:v>4.1839756263111312</c:v>
                </c:pt>
                <c:pt idx="8">
                  <c:v>4.2756094310152442</c:v>
                </c:pt>
                <c:pt idx="9">
                  <c:v>3.4060128297837782</c:v>
                </c:pt>
                <c:pt idx="10">
                  <c:v>3.0437868106803085</c:v>
                </c:pt>
                <c:pt idx="11">
                  <c:v>7.6601277562316143</c:v>
                </c:pt>
                <c:pt idx="12">
                  <c:v>4.2248634149592963</c:v>
                </c:pt>
                <c:pt idx="13">
                  <c:v>3.312836241392298</c:v>
                </c:pt>
                <c:pt idx="14">
                  <c:v>3.1281232837326485</c:v>
                </c:pt>
                <c:pt idx="15">
                  <c:v>3.0658961406527876</c:v>
                </c:pt>
                <c:pt idx="16">
                  <c:v>3.0857714743066622</c:v>
                </c:pt>
                <c:pt idx="17">
                  <c:v>4.8679124188025131</c:v>
                </c:pt>
                <c:pt idx="18">
                  <c:v>3.4180604223252042</c:v>
                </c:pt>
                <c:pt idx="19">
                  <c:v>3.0234808931136627</c:v>
                </c:pt>
                <c:pt idx="20">
                  <c:v>3.01816299332862</c:v>
                </c:pt>
                <c:pt idx="21">
                  <c:v>3.1610862036905774</c:v>
                </c:pt>
                <c:pt idx="22">
                  <c:v>3.4602924549984784</c:v>
                </c:pt>
                <c:pt idx="23">
                  <c:v>4.078222547186316</c:v>
                </c:pt>
                <c:pt idx="24">
                  <c:v>3.1084165546890095</c:v>
                </c:pt>
                <c:pt idx="25">
                  <c:v>3.0962911749990489</c:v>
                </c:pt>
                <c:pt idx="26">
                  <c:v>3.1468660693308665</c:v>
                </c:pt>
                <c:pt idx="27">
                  <c:v>3.4041127041142625</c:v>
                </c:pt>
                <c:pt idx="28">
                  <c:v>3.5828374304061068</c:v>
                </c:pt>
                <c:pt idx="29">
                  <c:v>4.2174049350093581</c:v>
                </c:pt>
                <c:pt idx="30">
                  <c:v>3.0121411714678645</c:v>
                </c:pt>
                <c:pt idx="31">
                  <c:v>3.1645215806295717</c:v>
                </c:pt>
                <c:pt idx="32">
                  <c:v>3.4261428984527615</c:v>
                </c:pt>
                <c:pt idx="33">
                  <c:v>3.6741393693222602</c:v>
                </c:pt>
                <c:pt idx="34">
                  <c:v>4.0382791023676541</c:v>
                </c:pt>
                <c:pt idx="35">
                  <c:v>7.8903838174798464</c:v>
                </c:pt>
                <c:pt idx="36">
                  <c:v>3.3724743734968876</c:v>
                </c:pt>
                <c:pt idx="37">
                  <c:v>3.0099235108935489</c:v>
                </c:pt>
                <c:pt idx="38">
                  <c:v>3.3266715176605892</c:v>
                </c:pt>
                <c:pt idx="39">
                  <c:v>3.6114460538629074</c:v>
                </c:pt>
                <c:pt idx="40">
                  <c:v>4.0244505237416952</c:v>
                </c:pt>
                <c:pt idx="41">
                  <c:v>4.1416859281024969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5%'!$AM$172:$AM$213</c:f>
              <c:numCache>
                <c:formatCode>0.0000</c:formatCode>
                <c:ptCount val="42"/>
                <c:pt idx="0">
                  <c:v>5.892573377740586</c:v>
                </c:pt>
                <c:pt idx="1">
                  <c:v>6.2817952411768907</c:v>
                </c:pt>
                <c:pt idx="2">
                  <c:v>4.9597622500831191</c:v>
                </c:pt>
                <c:pt idx="3">
                  <c:v>5.0849180160500005</c:v>
                </c:pt>
                <c:pt idx="4">
                  <c:v>5.052701153759469</c:v>
                </c:pt>
                <c:pt idx="5">
                  <c:v>5.237249858639192</c:v>
                </c:pt>
                <c:pt idx="6">
                  <c:v>5.112006632654408</c:v>
                </c:pt>
                <c:pt idx="7">
                  <c:v>2.9707796919783958</c:v>
                </c:pt>
                <c:pt idx="8">
                  <c:v>2.8368336590258134</c:v>
                </c:pt>
                <c:pt idx="9">
                  <c:v>2.5315321218267597</c:v>
                </c:pt>
                <c:pt idx="10">
                  <c:v>2.5421859213871856</c:v>
                </c:pt>
                <c:pt idx="11">
                  <c:v>5.2831160314178236</c:v>
                </c:pt>
                <c:pt idx="12">
                  <c:v>2.9272987274234481</c:v>
                </c:pt>
                <c:pt idx="13">
                  <c:v>2.6612940293177845</c:v>
                </c:pt>
                <c:pt idx="14">
                  <c:v>2.5312788535776689</c:v>
                </c:pt>
                <c:pt idx="15">
                  <c:v>2.5618280955914003</c:v>
                </c:pt>
                <c:pt idx="16">
                  <c:v>2.7912932058442839</c:v>
                </c:pt>
                <c:pt idx="17">
                  <c:v>3.7154641888920996</c:v>
                </c:pt>
                <c:pt idx="18">
                  <c:v>2.5407560857428164</c:v>
                </c:pt>
                <c:pt idx="19">
                  <c:v>2.5709746215004667</c:v>
                </c:pt>
                <c:pt idx="20">
                  <c:v>2.6782705878059336</c:v>
                </c:pt>
                <c:pt idx="21">
                  <c:v>2.8968226021449293</c:v>
                </c:pt>
                <c:pt idx="22">
                  <c:v>3.2069280348148048</c:v>
                </c:pt>
                <c:pt idx="23">
                  <c:v>2.7746285764659437</c:v>
                </c:pt>
                <c:pt idx="24">
                  <c:v>2.5233764319485026</c:v>
                </c:pt>
                <c:pt idx="25">
                  <c:v>2.6807851776760576</c:v>
                </c:pt>
                <c:pt idx="26">
                  <c:v>2.8973565327928066</c:v>
                </c:pt>
                <c:pt idx="27">
                  <c:v>3.2042039801040985</c:v>
                </c:pt>
                <c:pt idx="28">
                  <c:v>3.3322496641518677</c:v>
                </c:pt>
                <c:pt idx="29">
                  <c:v>2.9227859866560544</c:v>
                </c:pt>
                <c:pt idx="30">
                  <c:v>2.551009173257639</c:v>
                </c:pt>
                <c:pt idx="31">
                  <c:v>2.8886378557173238</c:v>
                </c:pt>
                <c:pt idx="32">
                  <c:v>3.2023433278881672</c:v>
                </c:pt>
                <c:pt idx="33">
                  <c:v>3.468489930143055</c:v>
                </c:pt>
                <c:pt idx="34">
                  <c:v>3.8759289380798156</c:v>
                </c:pt>
                <c:pt idx="35">
                  <c:v>5.785982347546776</c:v>
                </c:pt>
                <c:pt idx="36">
                  <c:v>2.6012888530698284</c:v>
                </c:pt>
                <c:pt idx="37">
                  <c:v>2.7575557674589142</c:v>
                </c:pt>
                <c:pt idx="38">
                  <c:v>3.0702263233365348</c:v>
                </c:pt>
                <c:pt idx="39">
                  <c:v>3.3327677492822945</c:v>
                </c:pt>
                <c:pt idx="40">
                  <c:v>3.9162597033185484</c:v>
                </c:pt>
                <c:pt idx="41">
                  <c:v>3.9270285965059473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5%'!$AM$214:$AM$255</c:f>
              <c:numCache>
                <c:formatCode>0.0000</c:formatCode>
                <c:ptCount val="42"/>
                <c:pt idx="0">
                  <c:v>4.4736697610153531</c:v>
                </c:pt>
                <c:pt idx="1">
                  <c:v>4.5672387982488827</c:v>
                </c:pt>
                <c:pt idx="2">
                  <c:v>3.6810517301532126</c:v>
                </c:pt>
                <c:pt idx="3">
                  <c:v>3.6673499866545689</c:v>
                </c:pt>
                <c:pt idx="4">
                  <c:v>3.6649085352489452</c:v>
                </c:pt>
                <c:pt idx="5">
                  <c:v>3.8968848570439008</c:v>
                </c:pt>
                <c:pt idx="6">
                  <c:v>3.9148509900032087</c:v>
                </c:pt>
                <c:pt idx="7">
                  <c:v>2.239080494884238</c:v>
                </c:pt>
                <c:pt idx="8">
                  <c:v>2.1745124794085013</c:v>
                </c:pt>
                <c:pt idx="9">
                  <c:v>2.1579601087419302</c:v>
                </c:pt>
                <c:pt idx="10">
                  <c:v>2.1368498147313431</c:v>
                </c:pt>
                <c:pt idx="11">
                  <c:v>3.6698859958171628</c:v>
                </c:pt>
                <c:pt idx="12">
                  <c:v>2.1567340953664065</c:v>
                </c:pt>
                <c:pt idx="13">
                  <c:v>2.215990138196771</c:v>
                </c:pt>
                <c:pt idx="14">
                  <c:v>2.1339806124631999</c:v>
                </c:pt>
                <c:pt idx="15">
                  <c:v>2.2694234486236504</c:v>
                </c:pt>
                <c:pt idx="16">
                  <c:v>2.524420913009445</c:v>
                </c:pt>
                <c:pt idx="17">
                  <c:v>2.6299997100225694</c:v>
                </c:pt>
                <c:pt idx="18">
                  <c:v>2.1691930304230347</c:v>
                </c:pt>
                <c:pt idx="19">
                  <c:v>2.2846977060694873</c:v>
                </c:pt>
                <c:pt idx="20">
                  <c:v>2.5167038307267986</c:v>
                </c:pt>
                <c:pt idx="21">
                  <c:v>2.6465820050514459</c:v>
                </c:pt>
                <c:pt idx="22">
                  <c:v>2.9912607717246305</c:v>
                </c:pt>
                <c:pt idx="23">
                  <c:v>2.2330328822455807</c:v>
                </c:pt>
                <c:pt idx="24">
                  <c:v>2.1527573151803883</c:v>
                </c:pt>
                <c:pt idx="25">
                  <c:v>2.4451292649590748</c:v>
                </c:pt>
                <c:pt idx="26">
                  <c:v>2.6699410250095319</c:v>
                </c:pt>
                <c:pt idx="27">
                  <c:v>2.9694224168196062</c:v>
                </c:pt>
                <c:pt idx="28">
                  <c:v>3.1644337433162839</c:v>
                </c:pt>
                <c:pt idx="29">
                  <c:v>2.1702337278581405</c:v>
                </c:pt>
                <c:pt idx="30">
                  <c:v>2.3121343025044636</c:v>
                </c:pt>
                <c:pt idx="31">
                  <c:v>2.6670294813058204</c:v>
                </c:pt>
                <c:pt idx="32">
                  <c:v>2.991182137025806</c:v>
                </c:pt>
                <c:pt idx="33">
                  <c:v>3.3109549339398341</c:v>
                </c:pt>
                <c:pt idx="34">
                  <c:v>3.7348743405733327</c:v>
                </c:pt>
                <c:pt idx="35">
                  <c:v>4.5168886667420054</c:v>
                </c:pt>
                <c:pt idx="36">
                  <c:v>2.1766871835153569</c:v>
                </c:pt>
                <c:pt idx="37">
                  <c:v>2.475911465613359</c:v>
                </c:pt>
                <c:pt idx="38">
                  <c:v>2.8942952660439181</c:v>
                </c:pt>
                <c:pt idx="39">
                  <c:v>3.1696205814012601</c:v>
                </c:pt>
                <c:pt idx="40">
                  <c:v>3.7125308020427372</c:v>
                </c:pt>
                <c:pt idx="41">
                  <c:v>3.8123492250705868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5%'!$AM$256:$AM$297</c:f>
              <c:numCache>
                <c:formatCode>0.0000</c:formatCode>
                <c:ptCount val="42"/>
                <c:pt idx="0">
                  <c:v>3.2986822673946028</c:v>
                </c:pt>
                <c:pt idx="1">
                  <c:v>3.2721078039819123</c:v>
                </c:pt>
                <c:pt idx="2">
                  <c:v>2.5855228935229375</c:v>
                </c:pt>
                <c:pt idx="3">
                  <c:v>2.7542426724962228</c:v>
                </c:pt>
                <c:pt idx="4">
                  <c:v>2.563406696310905</c:v>
                </c:pt>
                <c:pt idx="5">
                  <c:v>2.6570619646160525</c:v>
                </c:pt>
                <c:pt idx="6">
                  <c:v>2.6601661278790436</c:v>
                </c:pt>
                <c:pt idx="7">
                  <c:v>1.8329266408595504</c:v>
                </c:pt>
                <c:pt idx="8">
                  <c:v>1.7908856158919044</c:v>
                </c:pt>
                <c:pt idx="9">
                  <c:v>1.8922091805360344</c:v>
                </c:pt>
                <c:pt idx="10">
                  <c:v>1.951603463573129</c:v>
                </c:pt>
                <c:pt idx="11">
                  <c:v>2.7590668653365311</c:v>
                </c:pt>
                <c:pt idx="12">
                  <c:v>1.8052714153513272</c:v>
                </c:pt>
                <c:pt idx="13">
                  <c:v>1.8524720131885239</c:v>
                </c:pt>
                <c:pt idx="14">
                  <c:v>1.9132921381175427</c:v>
                </c:pt>
                <c:pt idx="15">
                  <c:v>2.0846093253774316</c:v>
                </c:pt>
                <c:pt idx="16">
                  <c:v>2.3300134857533852</c:v>
                </c:pt>
                <c:pt idx="17">
                  <c:v>2.0329025171634001</c:v>
                </c:pt>
                <c:pt idx="18">
                  <c:v>1.8890637740344463</c:v>
                </c:pt>
                <c:pt idx="19">
                  <c:v>2.0893258118806917</c:v>
                </c:pt>
                <c:pt idx="20">
                  <c:v>2.2978198003595525</c:v>
                </c:pt>
                <c:pt idx="21">
                  <c:v>2.488454706913914</c:v>
                </c:pt>
                <c:pt idx="22">
                  <c:v>2.8352445957057801</c:v>
                </c:pt>
                <c:pt idx="23">
                  <c:v>1.7942192796166474</c:v>
                </c:pt>
                <c:pt idx="24">
                  <c:v>1.9749628365962422</c:v>
                </c:pt>
                <c:pt idx="25">
                  <c:v>2.2772274775751198</c:v>
                </c:pt>
                <c:pt idx="26">
                  <c:v>2.4425086583410343</c:v>
                </c:pt>
                <c:pt idx="27">
                  <c:v>2.8255824309631721</c:v>
                </c:pt>
                <c:pt idx="28">
                  <c:v>3.0278399591895639</c:v>
                </c:pt>
                <c:pt idx="29">
                  <c:v>1.7730983514354302</c:v>
                </c:pt>
                <c:pt idx="30">
                  <c:v>2.0753526221309575</c:v>
                </c:pt>
                <c:pt idx="31">
                  <c:v>2.485675033391213</c:v>
                </c:pt>
                <c:pt idx="32">
                  <c:v>2.8590780347057398</c:v>
                </c:pt>
                <c:pt idx="33">
                  <c:v>3.1644866072346667</c:v>
                </c:pt>
                <c:pt idx="34">
                  <c:v>3.5885377111432377</c:v>
                </c:pt>
                <c:pt idx="35">
                  <c:v>3.3303550479451318</c:v>
                </c:pt>
                <c:pt idx="36">
                  <c:v>1.9131115020010854</c:v>
                </c:pt>
                <c:pt idx="37">
                  <c:v>2.2938045033243677</c:v>
                </c:pt>
                <c:pt idx="38">
                  <c:v>2.6957075603264062</c:v>
                </c:pt>
                <c:pt idx="39">
                  <c:v>2.987454338877531</c:v>
                </c:pt>
                <c:pt idx="40">
                  <c:v>3.5819660604016343</c:v>
                </c:pt>
                <c:pt idx="41">
                  <c:v>3.6906472658981841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5%'!$AM$298:$AM$339</c:f>
              <c:numCache>
                <c:formatCode>0.0000</c:formatCode>
                <c:ptCount val="42"/>
                <c:pt idx="0">
                  <c:v>2.5897153908393036</c:v>
                </c:pt>
                <c:pt idx="1">
                  <c:v>2.7044263761503085</c:v>
                </c:pt>
                <c:pt idx="2">
                  <c:v>1.8877397380249881</c:v>
                </c:pt>
                <c:pt idx="3">
                  <c:v>1.8658171880973868</c:v>
                </c:pt>
                <c:pt idx="4">
                  <c:v>1.9314581876983916</c:v>
                </c:pt>
                <c:pt idx="5">
                  <c:v>1.9830123863268083</c:v>
                </c:pt>
                <c:pt idx="6">
                  <c:v>1.8603410118160648</c:v>
                </c:pt>
                <c:pt idx="7">
                  <c:v>1.4985315885029422</c:v>
                </c:pt>
                <c:pt idx="8">
                  <c:v>1.5109268626487624</c:v>
                </c:pt>
                <c:pt idx="9">
                  <c:v>1.6582375234312041</c:v>
                </c:pt>
                <c:pt idx="10">
                  <c:v>1.734909079915105</c:v>
                </c:pt>
                <c:pt idx="11">
                  <c:v>1.8973025781184805</c:v>
                </c:pt>
                <c:pt idx="12">
                  <c:v>1.5058967727267707</c:v>
                </c:pt>
                <c:pt idx="13">
                  <c:v>1.6660077242468025</c:v>
                </c:pt>
                <c:pt idx="14">
                  <c:v>1.7343734399014465</c:v>
                </c:pt>
                <c:pt idx="15">
                  <c:v>1.8967529303333921</c:v>
                </c:pt>
                <c:pt idx="16">
                  <c:v>2.1874304501099822</c:v>
                </c:pt>
                <c:pt idx="17">
                  <c:v>1.7137534400721695</c:v>
                </c:pt>
                <c:pt idx="18">
                  <c:v>1.6481090578062216</c:v>
                </c:pt>
                <c:pt idx="19">
                  <c:v>1.9006861407823206</c:v>
                </c:pt>
                <c:pt idx="20">
                  <c:v>2.1097104005112173</c:v>
                </c:pt>
                <c:pt idx="21">
                  <c:v>2.3262682300878161</c:v>
                </c:pt>
                <c:pt idx="22">
                  <c:v>2.691565851743638</c:v>
                </c:pt>
                <c:pt idx="23">
                  <c:v>1.496876351574332</c:v>
                </c:pt>
                <c:pt idx="24">
                  <c:v>1.7401284865080771</c:v>
                </c:pt>
                <c:pt idx="25">
                  <c:v>2.1114052850190865</c:v>
                </c:pt>
                <c:pt idx="26">
                  <c:v>2.3196865314186725</c:v>
                </c:pt>
                <c:pt idx="27">
                  <c:v>2.688386773867252</c:v>
                </c:pt>
                <c:pt idx="28">
                  <c:v>2.8968466423379393</c:v>
                </c:pt>
                <c:pt idx="29">
                  <c:v>1.5331904861002597</c:v>
                </c:pt>
                <c:pt idx="30">
                  <c:v>1.8844303336233412</c:v>
                </c:pt>
                <c:pt idx="31">
                  <c:v>2.3365621015752809</c:v>
                </c:pt>
                <c:pt idx="32">
                  <c:v>2.6893350076671605</c:v>
                </c:pt>
                <c:pt idx="33">
                  <c:v>3.0340068003059759</c:v>
                </c:pt>
                <c:pt idx="34">
                  <c:v>3.4556977684648316</c:v>
                </c:pt>
                <c:pt idx="35">
                  <c:v>2.6361024473171222</c:v>
                </c:pt>
                <c:pt idx="36">
                  <c:v>1.6544604143738955</c:v>
                </c:pt>
                <c:pt idx="37">
                  <c:v>2.1161423365128114</c:v>
                </c:pt>
                <c:pt idx="38">
                  <c:v>2.5613240757574918</c:v>
                </c:pt>
                <c:pt idx="39">
                  <c:v>2.8910230343423433</c:v>
                </c:pt>
                <c:pt idx="40">
                  <c:v>3.4705544472831922</c:v>
                </c:pt>
                <c:pt idx="41">
                  <c:v>3.5584902747355485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5%'!$AM$340:$AM$381</c:f>
              <c:numCache>
                <c:formatCode>0.0000</c:formatCode>
                <c:ptCount val="42"/>
                <c:pt idx="0">
                  <c:v>1.7340714211875037</c:v>
                </c:pt>
                <c:pt idx="1">
                  <c:v>1.918391975973512</c:v>
                </c:pt>
                <c:pt idx="2">
                  <c:v>1.4477393108018384</c:v>
                </c:pt>
                <c:pt idx="3">
                  <c:v>1.4213403117466208</c:v>
                </c:pt>
                <c:pt idx="4">
                  <c:v>1.4326417021039084</c:v>
                </c:pt>
                <c:pt idx="5">
                  <c:v>1.4291932327108898</c:v>
                </c:pt>
                <c:pt idx="6">
                  <c:v>1.3961861932285038</c:v>
                </c:pt>
                <c:pt idx="7">
                  <c:v>1.3053946004941137</c:v>
                </c:pt>
                <c:pt idx="8">
                  <c:v>1.3118668892602507</c:v>
                </c:pt>
                <c:pt idx="9">
                  <c:v>1.4393204539265831</c:v>
                </c:pt>
                <c:pt idx="10">
                  <c:v>1.5600383719408564</c:v>
                </c:pt>
                <c:pt idx="11">
                  <c:v>1.4143970203302196</c:v>
                </c:pt>
                <c:pt idx="12">
                  <c:v>1.3168540733290082</c:v>
                </c:pt>
                <c:pt idx="13">
                  <c:v>1.4426437389294491</c:v>
                </c:pt>
                <c:pt idx="14">
                  <c:v>1.5638402924791663</c:v>
                </c:pt>
                <c:pt idx="15">
                  <c:v>1.7359125639110411</c:v>
                </c:pt>
                <c:pt idx="16">
                  <c:v>2.0115963161018793</c:v>
                </c:pt>
                <c:pt idx="17">
                  <c:v>1.3217709905242927</c:v>
                </c:pt>
                <c:pt idx="18">
                  <c:v>1.4661435720942597</c:v>
                </c:pt>
                <c:pt idx="19">
                  <c:v>1.7513977859514014</c:v>
                </c:pt>
                <c:pt idx="20">
                  <c:v>1.9247397620073028</c:v>
                </c:pt>
                <c:pt idx="21">
                  <c:v>2.1894628753318885</c:v>
                </c:pt>
                <c:pt idx="22">
                  <c:v>2.5119140320581517</c:v>
                </c:pt>
                <c:pt idx="23">
                  <c:v>1.3207779820206875</c:v>
                </c:pt>
                <c:pt idx="24">
                  <c:v>1.5414426351855306</c:v>
                </c:pt>
                <c:pt idx="25">
                  <c:v>1.9469255016361131</c:v>
                </c:pt>
                <c:pt idx="26">
                  <c:v>2.1667437437042079</c:v>
                </c:pt>
                <c:pt idx="27">
                  <c:v>2.5229225281802075</c:v>
                </c:pt>
                <c:pt idx="28">
                  <c:v>2.7306256304775527</c:v>
                </c:pt>
                <c:pt idx="29">
                  <c:v>1.3133834310981138</c:v>
                </c:pt>
                <c:pt idx="30">
                  <c:v>1.7484592354890558</c:v>
                </c:pt>
                <c:pt idx="31">
                  <c:v>2.1664965949482071</c:v>
                </c:pt>
                <c:pt idx="32">
                  <c:v>2.5313864279246552</c:v>
                </c:pt>
                <c:pt idx="33">
                  <c:v>2.8548355430094912</c:v>
                </c:pt>
                <c:pt idx="34">
                  <c:v>3.2852010705917984</c:v>
                </c:pt>
                <c:pt idx="35">
                  <c:v>1.8410551847217607</c:v>
                </c:pt>
                <c:pt idx="36">
                  <c:v>1.4756574097460649</c:v>
                </c:pt>
                <c:pt idx="37">
                  <c:v>1.92443835975507</c:v>
                </c:pt>
                <c:pt idx="38">
                  <c:v>2.4080049733134019</c:v>
                </c:pt>
                <c:pt idx="39">
                  <c:v>2.730478693436063</c:v>
                </c:pt>
                <c:pt idx="40">
                  <c:v>3.2729650613683221</c:v>
                </c:pt>
                <c:pt idx="41">
                  <c:v>3.3883634035922112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5%'!$AM$382:$AM$423</c:f>
              <c:numCache>
                <c:formatCode>0.0000</c:formatCode>
                <c:ptCount val="42"/>
                <c:pt idx="0">
                  <c:v>1.344269641365559</c:v>
                </c:pt>
                <c:pt idx="1">
                  <c:v>1.3818830711469954</c:v>
                </c:pt>
                <c:pt idx="2">
                  <c:v>1.0383302338412237</c:v>
                </c:pt>
                <c:pt idx="3">
                  <c:v>1.0550042100074486</c:v>
                </c:pt>
                <c:pt idx="4">
                  <c:v>1.0406515334978814</c:v>
                </c:pt>
                <c:pt idx="5">
                  <c:v>1.0851650179165988</c:v>
                </c:pt>
                <c:pt idx="6">
                  <c:v>1.0669432054346715</c:v>
                </c:pt>
                <c:pt idx="7">
                  <c:v>1.1137076607125014</c:v>
                </c:pt>
                <c:pt idx="8">
                  <c:v>1.0929886650288794</c:v>
                </c:pt>
                <c:pt idx="9">
                  <c:v>1.303379134159333</c:v>
                </c:pt>
                <c:pt idx="10">
                  <c:v>1.3904311397423894</c:v>
                </c:pt>
                <c:pt idx="11">
                  <c:v>1.0920918084891853</c:v>
                </c:pt>
                <c:pt idx="12">
                  <c:v>1.0838985907588858</c:v>
                </c:pt>
                <c:pt idx="13">
                  <c:v>1.2995466045242647</c:v>
                </c:pt>
                <c:pt idx="14">
                  <c:v>1.3883830522366052</c:v>
                </c:pt>
                <c:pt idx="15">
                  <c:v>1.6017204209139297</c:v>
                </c:pt>
                <c:pt idx="16">
                  <c:v>1.868380515733467</c:v>
                </c:pt>
                <c:pt idx="17">
                  <c:v>1.0841605177783022</c:v>
                </c:pt>
                <c:pt idx="18">
                  <c:v>1.2742237510660535</c:v>
                </c:pt>
                <c:pt idx="19">
                  <c:v>1.6052392494097283</c:v>
                </c:pt>
                <c:pt idx="20">
                  <c:v>1.7776289253911173</c:v>
                </c:pt>
                <c:pt idx="21">
                  <c:v>2.0417640124145739</c:v>
                </c:pt>
                <c:pt idx="22">
                  <c:v>2.3868266262096789</c:v>
                </c:pt>
                <c:pt idx="23">
                  <c:v>1.1154217194375768</c:v>
                </c:pt>
                <c:pt idx="24">
                  <c:v>1.3899774718245737</c:v>
                </c:pt>
                <c:pt idx="25">
                  <c:v>1.7972334732124862</c:v>
                </c:pt>
                <c:pt idx="26">
                  <c:v>2.0254840088776591</c:v>
                </c:pt>
                <c:pt idx="27">
                  <c:v>2.3839793128331008</c:v>
                </c:pt>
                <c:pt idx="28">
                  <c:v>2.5992495151238653</c:v>
                </c:pt>
                <c:pt idx="29">
                  <c:v>1.1160004168916209</c:v>
                </c:pt>
                <c:pt idx="30">
                  <c:v>1.5849248459195011</c:v>
                </c:pt>
                <c:pt idx="31">
                  <c:v>2.0448799923234899</c:v>
                </c:pt>
                <c:pt idx="32">
                  <c:v>2.3657555272725066</c:v>
                </c:pt>
                <c:pt idx="33">
                  <c:v>2.7375103813263491</c:v>
                </c:pt>
                <c:pt idx="34">
                  <c:v>3.1445100099006709</c:v>
                </c:pt>
                <c:pt idx="35">
                  <c:v>1.3356717821482837</c:v>
                </c:pt>
                <c:pt idx="36">
                  <c:v>1.2822894292649363</c:v>
                </c:pt>
                <c:pt idx="37">
                  <c:v>1.803399265567794</c:v>
                </c:pt>
                <c:pt idx="38">
                  <c:v>2.2505058668797706</c:v>
                </c:pt>
                <c:pt idx="39">
                  <c:v>2.6018057531584158</c:v>
                </c:pt>
                <c:pt idx="40">
                  <c:v>3.1496731723339786</c:v>
                </c:pt>
                <c:pt idx="41">
                  <c:v>3.2675804012039196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5%'!$AM$424:$AM$465</c:f>
              <c:numCache>
                <c:formatCode>0.0000</c:formatCode>
                <c:ptCount val="42"/>
                <c:pt idx="0">
                  <c:v>0.95064693256496668</c:v>
                </c:pt>
                <c:pt idx="1">
                  <c:v>0.97952738909438997</c:v>
                </c:pt>
                <c:pt idx="2">
                  <c:v>0.75687509661658336</c:v>
                </c:pt>
                <c:pt idx="3">
                  <c:v>0.78552795759928928</c:v>
                </c:pt>
                <c:pt idx="4">
                  <c:v>0.80902680971674235</c:v>
                </c:pt>
                <c:pt idx="5">
                  <c:v>0.77998152275901533</c:v>
                </c:pt>
                <c:pt idx="6">
                  <c:v>0.80567148674612354</c:v>
                </c:pt>
                <c:pt idx="7">
                  <c:v>0.91601594158057575</c:v>
                </c:pt>
                <c:pt idx="8">
                  <c:v>0.90880506075782164</c:v>
                </c:pt>
                <c:pt idx="9">
                  <c:v>1.1364958086253198</c:v>
                </c:pt>
                <c:pt idx="10">
                  <c:v>1.2283452693334247</c:v>
                </c:pt>
                <c:pt idx="11">
                  <c:v>0.79740359941609196</c:v>
                </c:pt>
                <c:pt idx="12">
                  <c:v>0.91896443594464583</c:v>
                </c:pt>
                <c:pt idx="13">
                  <c:v>1.1081315094619877</c:v>
                </c:pt>
                <c:pt idx="14">
                  <c:v>1.2492411148329918</c:v>
                </c:pt>
                <c:pt idx="15">
                  <c:v>1.4321306786549035</c:v>
                </c:pt>
                <c:pt idx="16">
                  <c:v>1.7140213839541505</c:v>
                </c:pt>
                <c:pt idx="17">
                  <c:v>0.85446882195876239</c:v>
                </c:pt>
                <c:pt idx="18">
                  <c:v>1.1077045081005585</c:v>
                </c:pt>
                <c:pt idx="19">
                  <c:v>1.4479710691115353</c:v>
                </c:pt>
                <c:pt idx="20">
                  <c:v>1.630280136571975</c:v>
                </c:pt>
                <c:pt idx="21">
                  <c:v>1.8751817049991704</c:v>
                </c:pt>
                <c:pt idx="22">
                  <c:v>2.2258204335564464</c:v>
                </c:pt>
                <c:pt idx="23">
                  <c:v>0.91122343182294085</c:v>
                </c:pt>
                <c:pt idx="24">
                  <c:v>1.2307041667755743</c:v>
                </c:pt>
                <c:pt idx="25">
                  <c:v>1.6354002458209365</c:v>
                </c:pt>
                <c:pt idx="26">
                  <c:v>1.8801078221122824</c:v>
                </c:pt>
                <c:pt idx="27">
                  <c:v>2.2275381777315597</c:v>
                </c:pt>
                <c:pt idx="28">
                  <c:v>2.4307626633744142</c:v>
                </c:pt>
                <c:pt idx="29">
                  <c:v>0.91448598706437056</c:v>
                </c:pt>
                <c:pt idx="30">
                  <c:v>1.4481637268425536</c:v>
                </c:pt>
                <c:pt idx="31">
                  <c:v>1.8740860411151834</c:v>
                </c:pt>
                <c:pt idx="32">
                  <c:v>2.2268372215270089</c:v>
                </c:pt>
                <c:pt idx="33">
                  <c:v>2.5749858388647779</c:v>
                </c:pt>
                <c:pt idx="34">
                  <c:v>2.9999584363583351</c:v>
                </c:pt>
                <c:pt idx="35">
                  <c:v>1.0157850466370464</c:v>
                </c:pt>
                <c:pt idx="36">
                  <c:v>1.099205356376787</c:v>
                </c:pt>
                <c:pt idx="37">
                  <c:v>1.6299501565321592</c:v>
                </c:pt>
                <c:pt idx="38">
                  <c:v>2.1117418752962305</c:v>
                </c:pt>
                <c:pt idx="39">
                  <c:v>2.4469575482823549</c:v>
                </c:pt>
                <c:pt idx="40">
                  <c:v>2.9952412128713792</c:v>
                </c:pt>
                <c:pt idx="41">
                  <c:v>3.1021956245118609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793088"/>
        <c:axId val="216794624"/>
      </c:scatterChart>
      <c:valAx>
        <c:axId val="216793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6794624"/>
        <c:crosses val="autoZero"/>
        <c:crossBetween val="midCat"/>
      </c:valAx>
      <c:valAx>
        <c:axId val="2167946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67930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25%'!$AA$4:$AA$45</c:f>
              <c:numCache>
                <c:formatCode>0.0000</c:formatCode>
                <c:ptCount val="42"/>
                <c:pt idx="0">
                  <c:v>9.8575757575757539E-2</c:v>
                </c:pt>
                <c:pt idx="1">
                  <c:v>0.10084848484848478</c:v>
                </c:pt>
                <c:pt idx="2">
                  <c:v>0.16142424242424241</c:v>
                </c:pt>
                <c:pt idx="3">
                  <c:v>0.16675757575757577</c:v>
                </c:pt>
                <c:pt idx="4">
                  <c:v>0.18069696969696963</c:v>
                </c:pt>
                <c:pt idx="5">
                  <c:v>0.16975757575757572</c:v>
                </c:pt>
                <c:pt idx="6">
                  <c:v>0.17287878787878794</c:v>
                </c:pt>
                <c:pt idx="7">
                  <c:v>0.33378787878787869</c:v>
                </c:pt>
                <c:pt idx="8">
                  <c:v>0.33536363636363647</c:v>
                </c:pt>
                <c:pt idx="9">
                  <c:v>0.41827272727272718</c:v>
                </c:pt>
                <c:pt idx="10">
                  <c:v>0.48793939393939417</c:v>
                </c:pt>
                <c:pt idx="11">
                  <c:v>0.16751515151515162</c:v>
                </c:pt>
                <c:pt idx="12">
                  <c:v>0.33621212121212113</c:v>
                </c:pt>
                <c:pt idx="13">
                  <c:v>0.41818181818181843</c:v>
                </c:pt>
                <c:pt idx="14">
                  <c:v>0.49215151515151523</c:v>
                </c:pt>
                <c:pt idx="15">
                  <c:v>0.56439393939393923</c:v>
                </c:pt>
                <c:pt idx="16">
                  <c:v>0.64921212121212135</c:v>
                </c:pt>
                <c:pt idx="17">
                  <c:v>0.22384848484848477</c:v>
                </c:pt>
                <c:pt idx="18">
                  <c:v>0.41787878787878763</c:v>
                </c:pt>
                <c:pt idx="19">
                  <c:v>0.56503030303030288</c:v>
                </c:pt>
                <c:pt idx="20">
                  <c:v>0.63496969696969685</c:v>
                </c:pt>
                <c:pt idx="21">
                  <c:v>0.70430303030302954</c:v>
                </c:pt>
                <c:pt idx="22">
                  <c:v>0.7768787878787875</c:v>
                </c:pt>
                <c:pt idx="23">
                  <c:v>0.33263636363636379</c:v>
                </c:pt>
                <c:pt idx="24">
                  <c:v>0.50369696969696931</c:v>
                </c:pt>
                <c:pt idx="25">
                  <c:v>0.63384848484848522</c:v>
                </c:pt>
                <c:pt idx="26">
                  <c:v>0.69596969696969668</c:v>
                </c:pt>
                <c:pt idx="27">
                  <c:v>0.7783333333333331</c:v>
                </c:pt>
                <c:pt idx="28">
                  <c:v>0.8150303030303031</c:v>
                </c:pt>
                <c:pt idx="29">
                  <c:v>0.33881818181818169</c:v>
                </c:pt>
                <c:pt idx="30">
                  <c:v>0.55466666666666642</c:v>
                </c:pt>
                <c:pt idx="31">
                  <c:v>0.69960606060606056</c:v>
                </c:pt>
                <c:pt idx="32">
                  <c:v>0.78018181818181787</c:v>
                </c:pt>
                <c:pt idx="33">
                  <c:v>0.83493939393939443</c:v>
                </c:pt>
                <c:pt idx="34">
                  <c:v>0.88318181818181873</c:v>
                </c:pt>
                <c:pt idx="35">
                  <c:v>0.10090909090909093</c:v>
                </c:pt>
                <c:pt idx="36">
                  <c:v>0.42287878787878802</c:v>
                </c:pt>
                <c:pt idx="37">
                  <c:v>0.63490909090909087</c:v>
                </c:pt>
                <c:pt idx="38">
                  <c:v>0.74739393939393906</c:v>
                </c:pt>
                <c:pt idx="39">
                  <c:v>0.80709090909090886</c:v>
                </c:pt>
                <c:pt idx="40">
                  <c:v>0.88881818181818162</c:v>
                </c:pt>
                <c:pt idx="41">
                  <c:v>0.90569696969697011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40096"/>
        <c:axId val="160741632"/>
      </c:scatterChart>
      <c:valAx>
        <c:axId val="160740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0741632"/>
        <c:crosses val="autoZero"/>
        <c:crossBetween val="midCat"/>
      </c:valAx>
      <c:valAx>
        <c:axId val="160741632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60740096"/>
        <c:crosses val="autoZero"/>
        <c:crossBetween val="midCat"/>
        <c:majorUnit val="0.1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Case'!$AG$4:$AG$45</c:f>
              <c:numCache>
                <c:formatCode>0.0000</c:formatCode>
                <c:ptCount val="42"/>
                <c:pt idx="0">
                  <c:v>0.7902771160470291</c:v>
                </c:pt>
                <c:pt idx="1">
                  <c:v>0.77699930473393797</c:v>
                </c:pt>
                <c:pt idx="2">
                  <c:v>1.0243905076463811</c:v>
                </c:pt>
                <c:pt idx="3">
                  <c:v>1.0295543647472645</c:v>
                </c:pt>
                <c:pt idx="4">
                  <c:v>1.0344318819269649</c:v>
                </c:pt>
                <c:pt idx="5">
                  <c:v>1.0372572784994789</c:v>
                </c:pt>
                <c:pt idx="6">
                  <c:v>1.0348407798858681</c:v>
                </c:pt>
                <c:pt idx="7">
                  <c:v>1.5291527096156934</c:v>
                </c:pt>
                <c:pt idx="8">
                  <c:v>1.5290749097814638</c:v>
                </c:pt>
                <c:pt idx="9">
                  <c:v>1.7776417188561808</c:v>
                </c:pt>
                <c:pt idx="10">
                  <c:v>1.9273604628250063</c:v>
                </c:pt>
                <c:pt idx="11">
                  <c:v>1.0288312215681641</c:v>
                </c:pt>
                <c:pt idx="12">
                  <c:v>1.5377523615639459</c:v>
                </c:pt>
                <c:pt idx="13">
                  <c:v>1.7535822390506439</c:v>
                </c:pt>
                <c:pt idx="14">
                  <c:v>1.948746645889988</c:v>
                </c:pt>
                <c:pt idx="15">
                  <c:v>2.089588656259056</c:v>
                </c:pt>
                <c:pt idx="16">
                  <c:v>2.3269513309687135</c:v>
                </c:pt>
                <c:pt idx="17">
                  <c:v>1.270921898115666</c:v>
                </c:pt>
                <c:pt idx="18">
                  <c:v>1.7695779807119514</c:v>
                </c:pt>
                <c:pt idx="19">
                  <c:v>2.0921674404031725</c:v>
                </c:pt>
                <c:pt idx="20">
                  <c:v>2.2873761287713212</c:v>
                </c:pt>
                <c:pt idx="21">
                  <c:v>2.438091365924699</c:v>
                </c:pt>
                <c:pt idx="22">
                  <c:v>2.6332336940163628</c:v>
                </c:pt>
                <c:pt idx="23">
                  <c:v>1.5356197042614645</c:v>
                </c:pt>
                <c:pt idx="24">
                  <c:v>1.9417807051251881</c:v>
                </c:pt>
                <c:pt idx="25">
                  <c:v>2.2755296212867488</c:v>
                </c:pt>
                <c:pt idx="26">
                  <c:v>2.4321825154608998</c:v>
                </c:pt>
                <c:pt idx="27">
                  <c:v>2.659851905387943</c:v>
                </c:pt>
                <c:pt idx="28">
                  <c:v>2.778541508520056</c:v>
                </c:pt>
                <c:pt idx="29">
                  <c:v>1.5348317376294358</c:v>
                </c:pt>
                <c:pt idx="30">
                  <c:v>2.1041575790293821</c:v>
                </c:pt>
                <c:pt idx="31">
                  <c:v>2.4249943674281944</c:v>
                </c:pt>
                <c:pt idx="32">
                  <c:v>2.6025039629962778</c:v>
                </c:pt>
                <c:pt idx="33">
                  <c:v>2.8439098631390491</c:v>
                </c:pt>
                <c:pt idx="34">
                  <c:v>2.9846851012142328</c:v>
                </c:pt>
                <c:pt idx="35">
                  <c:v>0.79650168242710706</c:v>
                </c:pt>
                <c:pt idx="36">
                  <c:v>1.7810025078413023</c:v>
                </c:pt>
                <c:pt idx="37">
                  <c:v>2.2823696939029787</c:v>
                </c:pt>
                <c:pt idx="38">
                  <c:v>2.5899570203735971</c:v>
                </c:pt>
                <c:pt idx="39">
                  <c:v>2.7304818104320008</c:v>
                </c:pt>
                <c:pt idx="40">
                  <c:v>2.9670528997875971</c:v>
                </c:pt>
                <c:pt idx="41">
                  <c:v>3.0475393459605056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25%'!$AG$4:$AG$45</c:f>
              <c:numCache>
                <c:formatCode>0.0000</c:formatCode>
                <c:ptCount val="42"/>
                <c:pt idx="0">
                  <c:v>0.79794460670673772</c:v>
                </c:pt>
                <c:pt idx="1">
                  <c:v>0.79049292254341708</c:v>
                </c:pt>
                <c:pt idx="2">
                  <c:v>1.0421006278551479</c:v>
                </c:pt>
                <c:pt idx="3">
                  <c:v>1.0424036943070412</c:v>
                </c:pt>
                <c:pt idx="4">
                  <c:v>1.0467032639229237</c:v>
                </c:pt>
                <c:pt idx="5">
                  <c:v>1.0352932259858352</c:v>
                </c:pt>
                <c:pt idx="6">
                  <c:v>1.0438738347244454</c:v>
                </c:pt>
                <c:pt idx="7">
                  <c:v>1.5804873990243948</c:v>
                </c:pt>
                <c:pt idx="8">
                  <c:v>1.564615893600529</c:v>
                </c:pt>
                <c:pt idx="9">
                  <c:v>1.8277456476460581</c:v>
                </c:pt>
                <c:pt idx="10">
                  <c:v>2.015464979981807</c:v>
                </c:pt>
                <c:pt idx="11">
                  <c:v>1.0392887901206991</c:v>
                </c:pt>
                <c:pt idx="12">
                  <c:v>1.5626954204500567</c:v>
                </c:pt>
                <c:pt idx="13">
                  <c:v>1.8289106921485792</c:v>
                </c:pt>
                <c:pt idx="14">
                  <c:v>2.0151700257958338</c:v>
                </c:pt>
                <c:pt idx="15">
                  <c:v>2.1666144573851667</c:v>
                </c:pt>
                <c:pt idx="16">
                  <c:v>2.4783014904428811</c:v>
                </c:pt>
                <c:pt idx="17">
                  <c:v>1.2845519151573594</c:v>
                </c:pt>
                <c:pt idx="18">
                  <c:v>1.8205180021526064</c:v>
                </c:pt>
                <c:pt idx="19">
                  <c:v>2.152591114728144</c:v>
                </c:pt>
                <c:pt idx="20">
                  <c:v>2.404773191892251</c:v>
                </c:pt>
                <c:pt idx="21">
                  <c:v>2.5695781021765343</c:v>
                </c:pt>
                <c:pt idx="22">
                  <c:v>2.8233314445155089</c:v>
                </c:pt>
                <c:pt idx="23">
                  <c:v>1.5713888058857344</c:v>
                </c:pt>
                <c:pt idx="24">
                  <c:v>2.0129787162742603</c:v>
                </c:pt>
                <c:pt idx="25">
                  <c:v>2.4127206995960542</c:v>
                </c:pt>
                <c:pt idx="26">
                  <c:v>2.5512419685527532</c:v>
                </c:pt>
                <c:pt idx="27">
                  <c:v>2.8104669780030567</c:v>
                </c:pt>
                <c:pt idx="28">
                  <c:v>2.9448910090389977</c:v>
                </c:pt>
                <c:pt idx="29">
                  <c:v>1.567559928515508</c:v>
                </c:pt>
                <c:pt idx="30">
                  <c:v>2.1790405485115616</c:v>
                </c:pt>
                <c:pt idx="31">
                  <c:v>2.5710899846234354</c:v>
                </c:pt>
                <c:pt idx="32">
                  <c:v>2.8145277859100082</c:v>
                </c:pt>
                <c:pt idx="33">
                  <c:v>3.0017770429370683</c:v>
                </c:pt>
                <c:pt idx="34">
                  <c:v>3.1991602668366097</c:v>
                </c:pt>
                <c:pt idx="35">
                  <c:v>0.78916742872100853</c:v>
                </c:pt>
                <c:pt idx="36">
                  <c:v>1.8309912672264763</c:v>
                </c:pt>
                <c:pt idx="37">
                  <c:v>2.3936824102384144</c:v>
                </c:pt>
                <c:pt idx="38">
                  <c:v>2.7410080413344597</c:v>
                </c:pt>
                <c:pt idx="39">
                  <c:v>2.9360586883737536</c:v>
                </c:pt>
                <c:pt idx="40">
                  <c:v>3.1649623558197204</c:v>
                </c:pt>
                <c:pt idx="41">
                  <c:v>3.2567472135490516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646272"/>
        <c:axId val="160647808"/>
      </c:scatterChart>
      <c:valAx>
        <c:axId val="160646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0647808"/>
        <c:crosses val="autoZero"/>
        <c:crossBetween val="midCat"/>
      </c:valAx>
      <c:valAx>
        <c:axId val="1606478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606462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2.9991421356237309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3.6052011886163382</c:v>
                </c:pt>
                <c:pt idx="16">
                  <c:v>4.2348709081216853</c:v>
                </c:pt>
                <c:pt idx="17">
                  <c:v>2</c:v>
                </c:pt>
                <c:pt idx="18">
                  <c:v>2.9991421356237309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4.472135954999569</c:v>
                </c:pt>
                <c:pt idx="22">
                  <c:v>5.0970391233209362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4.1231056256176553</c:v>
                </c:pt>
                <c:pt idx="26">
                  <c:v>4.4711352845878647</c:v>
                </c:pt>
                <c:pt idx="27">
                  <c:v>5.0966687148057739</c:v>
                </c:pt>
                <c:pt idx="28">
                  <c:v>5.5965783299484171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4.472135954999569</c:v>
                </c:pt>
                <c:pt idx="32">
                  <c:v>5.0976589099417025</c:v>
                </c:pt>
                <c:pt idx="33">
                  <c:v>5.8177272432316522</c:v>
                </c:pt>
                <c:pt idx="34">
                  <c:v>6.3855107790916268</c:v>
                </c:pt>
                <c:pt idx="35">
                  <c:v>1</c:v>
                </c:pt>
                <c:pt idx="36">
                  <c:v>2.9982842712474622</c:v>
                </c:pt>
                <c:pt idx="37">
                  <c:v>4.1231056256176553</c:v>
                </c:pt>
                <c:pt idx="38">
                  <c:v>5</c:v>
                </c:pt>
                <c:pt idx="39">
                  <c:v>5.5961150878271875</c:v>
                </c:pt>
                <c:pt idx="40">
                  <c:v>6.3731688997745035</c:v>
                </c:pt>
                <c:pt idx="41">
                  <c:v>6.8132291713169533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674560"/>
        <c:axId val="160676096"/>
      </c:scatterChart>
      <c:valAx>
        <c:axId val="160674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0676096"/>
        <c:crosses val="autoZero"/>
        <c:crossBetween val="midCat"/>
      </c:valAx>
      <c:valAx>
        <c:axId val="1606760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606745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Case'!$AK$4:$AK$45</c:f>
              <c:numCache>
                <c:formatCode>0.0000</c:formatCode>
                <c:ptCount val="42"/>
                <c:pt idx="0">
                  <c:v>5.4056257200616198</c:v>
                </c:pt>
                <c:pt idx="1">
                  <c:v>6.5806999281824439</c:v>
                </c:pt>
                <c:pt idx="2">
                  <c:v>4.661435876613413</c:v>
                </c:pt>
                <c:pt idx="3">
                  <c:v>5.0398178089090617</c:v>
                </c:pt>
                <c:pt idx="4">
                  <c:v>4.5822132047810058</c:v>
                </c:pt>
                <c:pt idx="5">
                  <c:v>4.6224902211919447</c:v>
                </c:pt>
                <c:pt idx="6">
                  <c:v>5.3560163389016644</c:v>
                </c:pt>
                <c:pt idx="7">
                  <c:v>3.754182538539208</c:v>
                </c:pt>
                <c:pt idx="8">
                  <c:v>3.3168124981477156</c:v>
                </c:pt>
                <c:pt idx="9">
                  <c:v>3.1386335297305612</c:v>
                </c:pt>
                <c:pt idx="10">
                  <c:v>3.0190999008835395</c:v>
                </c:pt>
                <c:pt idx="11">
                  <c:v>4.6167968398952448</c:v>
                </c:pt>
                <c:pt idx="12">
                  <c:v>3.610671439656294</c:v>
                </c:pt>
                <c:pt idx="13">
                  <c:v>3.5544164686193103</c:v>
                </c:pt>
                <c:pt idx="14">
                  <c:v>2.8802636299808602</c:v>
                </c:pt>
                <c:pt idx="15">
                  <c:v>2.9523426523975336</c:v>
                </c:pt>
                <c:pt idx="16">
                  <c:v>2.5912005519105197</c:v>
                </c:pt>
                <c:pt idx="17">
                  <c:v>3.5416778294905931</c:v>
                </c:pt>
                <c:pt idx="18">
                  <c:v>3.5998005759243568</c:v>
                </c:pt>
                <c:pt idx="19">
                  <c:v>3.1951735082420187</c:v>
                </c:pt>
                <c:pt idx="20">
                  <c:v>2.9743967032055911</c:v>
                </c:pt>
                <c:pt idx="21">
                  <c:v>2.4672037135727702</c:v>
                </c:pt>
                <c:pt idx="22">
                  <c:v>2.2894252750020616</c:v>
                </c:pt>
                <c:pt idx="23">
                  <c:v>3.611530159300782</c:v>
                </c:pt>
                <c:pt idx="24">
                  <c:v>3.3454570142730411</c:v>
                </c:pt>
                <c:pt idx="25">
                  <c:v>2.858248716836929</c:v>
                </c:pt>
                <c:pt idx="26">
                  <c:v>2.6119143386270554</c:v>
                </c:pt>
                <c:pt idx="27">
                  <c:v>2.6359451122313633</c:v>
                </c:pt>
                <c:pt idx="28">
                  <c:v>2.6040832541537431</c:v>
                </c:pt>
                <c:pt idx="29">
                  <c:v>3.2735466333550822</c:v>
                </c:pt>
                <c:pt idx="30">
                  <c:v>3.004374807740382</c:v>
                </c:pt>
                <c:pt idx="31">
                  <c:v>2.4536946425450026</c:v>
                </c:pt>
                <c:pt idx="32">
                  <c:v>2.4785302282150359</c:v>
                </c:pt>
                <c:pt idx="33">
                  <c:v>2.5348951061249152</c:v>
                </c:pt>
                <c:pt idx="34">
                  <c:v>2.6837870531250729</c:v>
                </c:pt>
                <c:pt idx="35">
                  <c:v>5.6115237773696149</c:v>
                </c:pt>
                <c:pt idx="36">
                  <c:v>3.1350798734479843</c:v>
                </c:pt>
                <c:pt idx="37">
                  <c:v>2.5261613333466992</c:v>
                </c:pt>
                <c:pt idx="38">
                  <c:v>2.5901932111935149</c:v>
                </c:pt>
                <c:pt idx="39">
                  <c:v>2.6100905577939875</c:v>
                </c:pt>
                <c:pt idx="40">
                  <c:v>2.5216175544687931</c:v>
                </c:pt>
                <c:pt idx="41">
                  <c:v>2.767089085486897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25%'!$AK$4:$AK$45</c:f>
              <c:numCache>
                <c:formatCode>0.0000</c:formatCode>
                <c:ptCount val="42"/>
                <c:pt idx="0">
                  <c:v>7.4957623742752606</c:v>
                </c:pt>
                <c:pt idx="1">
                  <c:v>7.1455229767904207</c:v>
                </c:pt>
                <c:pt idx="2">
                  <c:v>5.4591594160826231</c:v>
                </c:pt>
                <c:pt idx="3">
                  <c:v>6.3983766305480172</c:v>
                </c:pt>
                <c:pt idx="4">
                  <c:v>4.7813808552401431</c:v>
                </c:pt>
                <c:pt idx="5">
                  <c:v>4.5405521150758394</c:v>
                </c:pt>
                <c:pt idx="6">
                  <c:v>5.546093108408761</c:v>
                </c:pt>
                <c:pt idx="7">
                  <c:v>3.5410345212463228</c:v>
                </c:pt>
                <c:pt idx="8">
                  <c:v>3.6266895701996891</c:v>
                </c:pt>
                <c:pt idx="9">
                  <c:v>3.4613793630881546</c:v>
                </c:pt>
                <c:pt idx="10">
                  <c:v>3.3266976567031254</c:v>
                </c:pt>
                <c:pt idx="11">
                  <c:v>4.9286252941883291</c:v>
                </c:pt>
                <c:pt idx="12">
                  <c:v>3.9999310741580207</c:v>
                </c:pt>
                <c:pt idx="13">
                  <c:v>3.5032971387189993</c:v>
                </c:pt>
                <c:pt idx="14">
                  <c:v>3.3712792860308896</c:v>
                </c:pt>
                <c:pt idx="15">
                  <c:v>3.469698518677558</c:v>
                </c:pt>
                <c:pt idx="16">
                  <c:v>2.8924791346368015</c:v>
                </c:pt>
                <c:pt idx="17">
                  <c:v>3.9693217187004577</c:v>
                </c:pt>
                <c:pt idx="18">
                  <c:v>3.2615349949042205</c:v>
                </c:pt>
                <c:pt idx="19">
                  <c:v>3.2087898423583305</c:v>
                </c:pt>
                <c:pt idx="20">
                  <c:v>3.289028336584805</c:v>
                </c:pt>
                <c:pt idx="21">
                  <c:v>3.2583767959706047</c:v>
                </c:pt>
                <c:pt idx="22">
                  <c:v>2.8749570276855865</c:v>
                </c:pt>
                <c:pt idx="23">
                  <c:v>3.4741009501571454</c:v>
                </c:pt>
                <c:pt idx="24">
                  <c:v>2.8932555503910931</c:v>
                </c:pt>
                <c:pt idx="25">
                  <c:v>3.0448568732234675</c:v>
                </c:pt>
                <c:pt idx="26">
                  <c:v>3.4478509776591961</c:v>
                </c:pt>
                <c:pt idx="27">
                  <c:v>2.6407298788103835</c:v>
                </c:pt>
                <c:pt idx="28">
                  <c:v>2.7950222685250208</c:v>
                </c:pt>
                <c:pt idx="29">
                  <c:v>3.9352698337520113</c:v>
                </c:pt>
                <c:pt idx="30">
                  <c:v>3.1626169021428336</c:v>
                </c:pt>
                <c:pt idx="31">
                  <c:v>3.1504899308000676</c:v>
                </c:pt>
                <c:pt idx="32">
                  <c:v>2.7438327144091432</c:v>
                </c:pt>
                <c:pt idx="33">
                  <c:v>2.6345199199929605</c:v>
                </c:pt>
                <c:pt idx="34">
                  <c:v>2.9210081170800466</c:v>
                </c:pt>
                <c:pt idx="35">
                  <c:v>6.6699865912549274</c:v>
                </c:pt>
                <c:pt idx="36">
                  <c:v>3.5005641519175668</c:v>
                </c:pt>
                <c:pt idx="37">
                  <c:v>3.2821956887114867</c:v>
                </c:pt>
                <c:pt idx="38">
                  <c:v>3.0470588294780612</c:v>
                </c:pt>
                <c:pt idx="39">
                  <c:v>2.7989337695497163</c:v>
                </c:pt>
                <c:pt idx="40">
                  <c:v>2.9565822186017936</c:v>
                </c:pt>
                <c:pt idx="41">
                  <c:v>3.0528263002051106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30208"/>
        <c:axId val="160831744"/>
      </c:scatterChart>
      <c:valAx>
        <c:axId val="160830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0831744"/>
        <c:crosses val="autoZero"/>
        <c:crossBetween val="midCat"/>
      </c:valAx>
      <c:valAx>
        <c:axId val="1608317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60830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Case'!$AM$4:$AM$45</c:f>
              <c:numCache>
                <c:formatCode>0.0000</c:formatCode>
                <c:ptCount val="42"/>
                <c:pt idx="0">
                  <c:v>37.255677503131217</c:v>
                </c:pt>
                <c:pt idx="1">
                  <c:v>39.080811757858591</c:v>
                </c:pt>
                <c:pt idx="2">
                  <c:v>37.784189549797276</c:v>
                </c:pt>
                <c:pt idx="3">
                  <c:v>38.245688314074542</c:v>
                </c:pt>
                <c:pt idx="4">
                  <c:v>37.98515241024586</c:v>
                </c:pt>
                <c:pt idx="5">
                  <c:v>36.331077009663652</c:v>
                </c:pt>
                <c:pt idx="6">
                  <c:v>38.670343068687863</c:v>
                </c:pt>
                <c:pt idx="7">
                  <c:v>25.524392883128073</c:v>
                </c:pt>
                <c:pt idx="8">
                  <c:v>27.397830119628821</c:v>
                </c:pt>
                <c:pt idx="9">
                  <c:v>22.168475861219726</c:v>
                </c:pt>
                <c:pt idx="10">
                  <c:v>20.645696884548347</c:v>
                </c:pt>
                <c:pt idx="11">
                  <c:v>37.705183105981881</c:v>
                </c:pt>
                <c:pt idx="12">
                  <c:v>27.409899903562277</c:v>
                </c:pt>
                <c:pt idx="13">
                  <c:v>21.40056427058391</c:v>
                </c:pt>
                <c:pt idx="14">
                  <c:v>21.628109618599787</c:v>
                </c:pt>
                <c:pt idx="15">
                  <c:v>21.363774020476889</c:v>
                </c:pt>
                <c:pt idx="16">
                  <c:v>16.884878339680789</c:v>
                </c:pt>
                <c:pt idx="17">
                  <c:v>26.373619734811836</c:v>
                </c:pt>
                <c:pt idx="18">
                  <c:v>21.837576181426972</c:v>
                </c:pt>
                <c:pt idx="19">
                  <c:v>20.948556970571399</c:v>
                </c:pt>
                <c:pt idx="20">
                  <c:v>16.774903813615715</c:v>
                </c:pt>
                <c:pt idx="21">
                  <c:v>16.596099568386954</c:v>
                </c:pt>
                <c:pt idx="22">
                  <c:v>13.147713856912512</c:v>
                </c:pt>
                <c:pt idx="23">
                  <c:v>27.196640266804415</c:v>
                </c:pt>
                <c:pt idx="24">
                  <c:v>21.687277693477444</c:v>
                </c:pt>
                <c:pt idx="25">
                  <c:v>15.791562286813564</c:v>
                </c:pt>
                <c:pt idx="26">
                  <c:v>16.051313871182352</c:v>
                </c:pt>
                <c:pt idx="27">
                  <c:v>13.60334049794043</c:v>
                </c:pt>
                <c:pt idx="28">
                  <c:v>12.692607885239232</c:v>
                </c:pt>
                <c:pt idx="29">
                  <c:v>28.074756661853122</c:v>
                </c:pt>
                <c:pt idx="30">
                  <c:v>20.136305923629685</c:v>
                </c:pt>
                <c:pt idx="31">
                  <c:v>15.453313210108394</c:v>
                </c:pt>
                <c:pt idx="32">
                  <c:v>13.441658152171307</c:v>
                </c:pt>
                <c:pt idx="33">
                  <c:v>12.792487447908464</c:v>
                </c:pt>
                <c:pt idx="34">
                  <c:v>11.344904178309376</c:v>
                </c:pt>
                <c:pt idx="35">
                  <c:v>37.461223405225333</c:v>
                </c:pt>
                <c:pt idx="36">
                  <c:v>23.025329822787832</c:v>
                </c:pt>
                <c:pt idx="37">
                  <c:v>16.666530937414205</c:v>
                </c:pt>
                <c:pt idx="38">
                  <c:v>13.991548697949847</c:v>
                </c:pt>
                <c:pt idx="39">
                  <c:v>12.902365678392972</c:v>
                </c:pt>
                <c:pt idx="40">
                  <c:v>11.172072591026881</c:v>
                </c:pt>
                <c:pt idx="41">
                  <c:v>10.918460697104363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25%'!$AM$4:$AM$45</c:f>
              <c:numCache>
                <c:formatCode>0.0000</c:formatCode>
                <c:ptCount val="42"/>
                <c:pt idx="0">
                  <c:v>41.265606070677059</c:v>
                </c:pt>
                <c:pt idx="1">
                  <c:v>41.718376033971566</c:v>
                </c:pt>
                <c:pt idx="2">
                  <c:v>38.24140985659033</c:v>
                </c:pt>
                <c:pt idx="3">
                  <c:v>38.590449501477124</c:v>
                </c:pt>
                <c:pt idx="4">
                  <c:v>37.61974253303358</c:v>
                </c:pt>
                <c:pt idx="5">
                  <c:v>38.275008466062339</c:v>
                </c:pt>
                <c:pt idx="6">
                  <c:v>36.297851622626588</c:v>
                </c:pt>
                <c:pt idx="7">
                  <c:v>26.880963934578237</c:v>
                </c:pt>
                <c:pt idx="8">
                  <c:v>26.732111447483984</c:v>
                </c:pt>
                <c:pt idx="9">
                  <c:v>23.609296596749626</c:v>
                </c:pt>
                <c:pt idx="10">
                  <c:v>21.84640881526229</c:v>
                </c:pt>
                <c:pt idx="11">
                  <c:v>37.37450962942556</c:v>
                </c:pt>
                <c:pt idx="12">
                  <c:v>27.508752540288761</c:v>
                </c:pt>
                <c:pt idx="13">
                  <c:v>22.952595059027963</c:v>
                </c:pt>
                <c:pt idx="14">
                  <c:v>21.509013132267278</c:v>
                </c:pt>
                <c:pt idx="15">
                  <c:v>20.583398361570374</c:v>
                </c:pt>
                <c:pt idx="16">
                  <c:v>17.351861855915921</c:v>
                </c:pt>
                <c:pt idx="17">
                  <c:v>30.897286835133677</c:v>
                </c:pt>
                <c:pt idx="18">
                  <c:v>23.201045585256374</c:v>
                </c:pt>
                <c:pt idx="19">
                  <c:v>20.969120071287385</c:v>
                </c:pt>
                <c:pt idx="20">
                  <c:v>16.818475406844485</c:v>
                </c:pt>
                <c:pt idx="21">
                  <c:v>16.614043583385889</c:v>
                </c:pt>
                <c:pt idx="22">
                  <c:v>14.080699526809555</c:v>
                </c:pt>
                <c:pt idx="23">
                  <c:v>28.937059803180503</c:v>
                </c:pt>
                <c:pt idx="24">
                  <c:v>20.880260664715141</c:v>
                </c:pt>
                <c:pt idx="25">
                  <c:v>17.24511264875192</c:v>
                </c:pt>
                <c:pt idx="26">
                  <c:v>15.98518184473051</c:v>
                </c:pt>
                <c:pt idx="27">
                  <c:v>13.606741970564077</c:v>
                </c:pt>
                <c:pt idx="28">
                  <c:v>13.104748994302657</c:v>
                </c:pt>
                <c:pt idx="29">
                  <c:v>27.108681705784832</c:v>
                </c:pt>
                <c:pt idx="30">
                  <c:v>20.776334401280923</c:v>
                </c:pt>
                <c:pt idx="31">
                  <c:v>16.393839627996989</c:v>
                </c:pt>
                <c:pt idx="32">
                  <c:v>13.265490983305432</c:v>
                </c:pt>
                <c:pt idx="33">
                  <c:v>12.712781573608799</c:v>
                </c:pt>
                <c:pt idx="34">
                  <c:v>12.086504961009446</c:v>
                </c:pt>
                <c:pt idx="35">
                  <c:v>41.399347714191926</c:v>
                </c:pt>
                <c:pt idx="36">
                  <c:v>23.907547820227233</c:v>
                </c:pt>
                <c:pt idx="37">
                  <c:v>17.162487735380541</c:v>
                </c:pt>
                <c:pt idx="38">
                  <c:v>14.25661806187701</c:v>
                </c:pt>
                <c:pt idx="39">
                  <c:v>13.998625134832725</c:v>
                </c:pt>
                <c:pt idx="40">
                  <c:v>11.925331053343534</c:v>
                </c:pt>
                <c:pt idx="41">
                  <c:v>11.000718497100333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87552"/>
        <c:axId val="160889088"/>
      </c:scatterChart>
      <c:valAx>
        <c:axId val="160887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0889088"/>
        <c:crosses val="autoZero"/>
        <c:crossBetween val="midCat"/>
      </c:valAx>
      <c:valAx>
        <c:axId val="1608890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60887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25%'!$AA$46:$AA$87</c:f>
              <c:numCache>
                <c:formatCode>0.0000</c:formatCode>
                <c:ptCount val="42"/>
                <c:pt idx="0">
                  <c:v>0.30730303030303008</c:v>
                </c:pt>
                <c:pt idx="1">
                  <c:v>0.31151515151515147</c:v>
                </c:pt>
                <c:pt idx="2">
                  <c:v>0.47512121212121244</c:v>
                </c:pt>
                <c:pt idx="3">
                  <c:v>0.49451515151515157</c:v>
                </c:pt>
                <c:pt idx="4">
                  <c:v>0.49309090909090891</c:v>
                </c:pt>
                <c:pt idx="5">
                  <c:v>0.49060606060606055</c:v>
                </c:pt>
                <c:pt idx="6">
                  <c:v>0.48566666666666675</c:v>
                </c:pt>
                <c:pt idx="7">
                  <c:v>0.7586969696969692</c:v>
                </c:pt>
                <c:pt idx="8">
                  <c:v>0.74836363636363634</c:v>
                </c:pt>
                <c:pt idx="9">
                  <c:v>0.84227272727272762</c:v>
                </c:pt>
                <c:pt idx="10">
                  <c:v>0.8889696969696973</c:v>
                </c:pt>
                <c:pt idx="11">
                  <c:v>0.49430303030303002</c:v>
                </c:pt>
                <c:pt idx="12">
                  <c:v>0.75187878787878826</c:v>
                </c:pt>
                <c:pt idx="13">
                  <c:v>0.83836363636363676</c:v>
                </c:pt>
                <c:pt idx="14">
                  <c:v>0.89687878787878761</c:v>
                </c:pt>
                <c:pt idx="15">
                  <c:v>0.92496969696969689</c:v>
                </c:pt>
                <c:pt idx="16">
                  <c:v>0.96718181818181803</c:v>
                </c:pt>
                <c:pt idx="17">
                  <c:v>0.59927272727272707</c:v>
                </c:pt>
                <c:pt idx="18">
                  <c:v>0.84015151515151443</c:v>
                </c:pt>
                <c:pt idx="19">
                  <c:v>0.92778787878787883</c:v>
                </c:pt>
                <c:pt idx="20">
                  <c:v>0.96060606060606035</c:v>
                </c:pt>
                <c:pt idx="21">
                  <c:v>0.97866666666666691</c:v>
                </c:pt>
                <c:pt idx="22">
                  <c:v>0.99327272727272842</c:v>
                </c:pt>
                <c:pt idx="23">
                  <c:v>0.75539393939393906</c:v>
                </c:pt>
                <c:pt idx="24">
                  <c:v>0.89096969696969719</c:v>
                </c:pt>
                <c:pt idx="25">
                  <c:v>0.96121212121212107</c:v>
                </c:pt>
                <c:pt idx="26">
                  <c:v>0.97818181818181804</c:v>
                </c:pt>
                <c:pt idx="27">
                  <c:v>0.99306060606060653</c:v>
                </c:pt>
                <c:pt idx="28">
                  <c:v>0.99606060606060665</c:v>
                </c:pt>
                <c:pt idx="29">
                  <c:v>0.75175757575757562</c:v>
                </c:pt>
                <c:pt idx="30">
                  <c:v>0.93003030303030298</c:v>
                </c:pt>
                <c:pt idx="31">
                  <c:v>0.97760606060606081</c:v>
                </c:pt>
                <c:pt idx="32">
                  <c:v>0.99266666666666736</c:v>
                </c:pt>
                <c:pt idx="33">
                  <c:v>0.99742424242424288</c:v>
                </c:pt>
                <c:pt idx="34">
                  <c:v>0.99948484848484886</c:v>
                </c:pt>
                <c:pt idx="35">
                  <c:v>0.32351515151515159</c:v>
                </c:pt>
                <c:pt idx="36">
                  <c:v>0.83921212121212141</c:v>
                </c:pt>
                <c:pt idx="37">
                  <c:v>0.96163636363636362</c:v>
                </c:pt>
                <c:pt idx="38">
                  <c:v>0.98924242424242503</c:v>
                </c:pt>
                <c:pt idx="39">
                  <c:v>0.99584848484848576</c:v>
                </c:pt>
                <c:pt idx="40">
                  <c:v>0.99957575757575778</c:v>
                </c:pt>
                <c:pt idx="41">
                  <c:v>0.99969696969696986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531136"/>
        <c:axId val="217532672"/>
      </c:scatterChart>
      <c:valAx>
        <c:axId val="217531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532672"/>
        <c:crosses val="autoZero"/>
        <c:crossBetween val="midCat"/>
      </c:valAx>
      <c:valAx>
        <c:axId val="217532672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531136"/>
        <c:crosses val="autoZero"/>
        <c:crossBetween val="midCat"/>
        <c:majorUnit val="0.1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25%'!$AG$46:$AG$87</c:f>
              <c:numCache>
                <c:formatCode>0.0000</c:formatCode>
                <c:ptCount val="42"/>
                <c:pt idx="0">
                  <c:v>0.73442336851062084</c:v>
                </c:pt>
                <c:pt idx="1">
                  <c:v>0.74669390591391416</c:v>
                </c:pt>
                <c:pt idx="2">
                  <c:v>0.95057010913518514</c:v>
                </c:pt>
                <c:pt idx="3">
                  <c:v>0.94032461958361868</c:v>
                </c:pt>
                <c:pt idx="4">
                  <c:v>0.94436147620637567</c:v>
                </c:pt>
                <c:pt idx="5">
                  <c:v>0.93657929849497012</c:v>
                </c:pt>
                <c:pt idx="6">
                  <c:v>0.94076750903941331</c:v>
                </c:pt>
                <c:pt idx="7">
                  <c:v>1.280327648303528</c:v>
                </c:pt>
                <c:pt idx="8">
                  <c:v>1.2920411115410715</c:v>
                </c:pt>
                <c:pt idx="9">
                  <c:v>1.4265766599719154</c:v>
                </c:pt>
                <c:pt idx="10">
                  <c:v>1.5304247433141027</c:v>
                </c:pt>
                <c:pt idx="11">
                  <c:v>0.94238976650954631</c:v>
                </c:pt>
                <c:pt idx="12">
                  <c:v>1.2876893545016586</c:v>
                </c:pt>
                <c:pt idx="13">
                  <c:v>1.4536400592443295</c:v>
                </c:pt>
                <c:pt idx="14">
                  <c:v>1.5137431235739112</c:v>
                </c:pt>
                <c:pt idx="15">
                  <c:v>1.6207539795886532</c:v>
                </c:pt>
                <c:pt idx="16">
                  <c:v>1.7481996590805944</c:v>
                </c:pt>
                <c:pt idx="17">
                  <c:v>1.1331653258778778</c:v>
                </c:pt>
                <c:pt idx="18">
                  <c:v>1.4407940178739802</c:v>
                </c:pt>
                <c:pt idx="19">
                  <c:v>1.6161960954577992</c:v>
                </c:pt>
                <c:pt idx="20">
                  <c:v>1.7433672596168162</c:v>
                </c:pt>
                <c:pt idx="21">
                  <c:v>1.8118657238199061</c:v>
                </c:pt>
                <c:pt idx="22">
                  <c:v>1.9804223945917832</c:v>
                </c:pt>
                <c:pt idx="23">
                  <c:v>1.2780602102118355</c:v>
                </c:pt>
                <c:pt idx="24">
                  <c:v>1.5239634913612412</c:v>
                </c:pt>
                <c:pt idx="25">
                  <c:v>1.7215843279521443</c:v>
                </c:pt>
                <c:pt idx="26">
                  <c:v>1.8351584104937002</c:v>
                </c:pt>
                <c:pt idx="27">
                  <c:v>1.9788501567238512</c:v>
                </c:pt>
                <c:pt idx="28">
                  <c:v>2.0403458709659761</c:v>
                </c:pt>
                <c:pt idx="29">
                  <c:v>1.289577718420641</c:v>
                </c:pt>
                <c:pt idx="30">
                  <c:v>1.61350649801552</c:v>
                </c:pt>
                <c:pt idx="31">
                  <c:v>1.8413275518495857</c:v>
                </c:pt>
                <c:pt idx="32">
                  <c:v>1.9597434309250465</c:v>
                </c:pt>
                <c:pt idx="33">
                  <c:v>2.1226569575575653</c:v>
                </c:pt>
                <c:pt idx="34">
                  <c:v>2.2038577053342108</c:v>
                </c:pt>
                <c:pt idx="35">
                  <c:v>0.74775092823790401</c:v>
                </c:pt>
                <c:pt idx="36">
                  <c:v>1.4535840862083713</c:v>
                </c:pt>
                <c:pt idx="37">
                  <c:v>1.715768023012894</c:v>
                </c:pt>
                <c:pt idx="38">
                  <c:v>1.9566198187723329</c:v>
                </c:pt>
                <c:pt idx="39">
                  <c:v>2.0388885241599111</c:v>
                </c:pt>
                <c:pt idx="40">
                  <c:v>2.2145862516974488</c:v>
                </c:pt>
                <c:pt idx="41">
                  <c:v>2.2390226550797556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563520"/>
        <c:axId val="217565056"/>
      </c:scatterChart>
      <c:valAx>
        <c:axId val="217563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565056"/>
        <c:crosses val="autoZero"/>
        <c:crossBetween val="midCat"/>
      </c:valAx>
      <c:valAx>
        <c:axId val="2175650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563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2.9965685424949244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3.6015739094388728</c:v>
                </c:pt>
                <c:pt idx="16">
                  <c:v>4.1690156153610598</c:v>
                </c:pt>
                <c:pt idx="17">
                  <c:v>2</c:v>
                </c:pt>
                <c:pt idx="18">
                  <c:v>2.9982842712474622</c:v>
                </c:pt>
                <c:pt idx="19">
                  <c:v>3.601571849496616</c:v>
                </c:pt>
                <c:pt idx="20">
                  <c:v>4.1026441453567415</c:v>
                </c:pt>
                <c:pt idx="21">
                  <c:v>4.3714184879111215</c:v>
                </c:pt>
                <c:pt idx="22">
                  <c:v>4.829327035800695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4.0949978336663087</c:v>
                </c:pt>
                <c:pt idx="26">
                  <c:v>4.3679211900039423</c:v>
                </c:pt>
                <c:pt idx="27">
                  <c:v>4.8196667549096892</c:v>
                </c:pt>
                <c:pt idx="28">
                  <c:v>4.987473793074984</c:v>
                </c:pt>
                <c:pt idx="29">
                  <c:v>2.2360679774997845</c:v>
                </c:pt>
                <c:pt idx="30">
                  <c:v>3.5971391133436601</c:v>
                </c:pt>
                <c:pt idx="31">
                  <c:v>4.3649143145685585</c:v>
                </c:pt>
                <c:pt idx="32">
                  <c:v>4.8002360581626018</c:v>
                </c:pt>
                <c:pt idx="33">
                  <c:v>5.0946880647805362</c:v>
                </c:pt>
                <c:pt idx="34">
                  <c:v>5.2675132335553405</c:v>
                </c:pt>
                <c:pt idx="35">
                  <c:v>1</c:v>
                </c:pt>
                <c:pt idx="36">
                  <c:v>2.9991421356237309</c:v>
                </c:pt>
                <c:pt idx="37">
                  <c:v>4.0925731496721918</c:v>
                </c:pt>
                <c:pt idx="38">
                  <c:v>4.7860752317323358</c:v>
                </c:pt>
                <c:pt idx="39">
                  <c:v>4.9760688916334423</c:v>
                </c:pt>
                <c:pt idx="40">
                  <c:v>5.2335684671229465</c:v>
                </c:pt>
                <c:pt idx="41">
                  <c:v>5.3224918354597897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207168"/>
        <c:axId val="217208704"/>
      </c:scatterChart>
      <c:valAx>
        <c:axId val="217207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208704"/>
        <c:crosses val="autoZero"/>
        <c:crossBetween val="midCat"/>
      </c:valAx>
      <c:valAx>
        <c:axId val="21720870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207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25%'!$AK$46:$AK$87</c:f>
              <c:numCache>
                <c:formatCode>0.0000</c:formatCode>
                <c:ptCount val="42"/>
                <c:pt idx="0">
                  <c:v>1.5205527509440828</c:v>
                </c:pt>
                <c:pt idx="1">
                  <c:v>1.3503658257409479</c:v>
                </c:pt>
                <c:pt idx="2">
                  <c:v>1.3022756297835043</c:v>
                </c:pt>
                <c:pt idx="3">
                  <c:v>1.2503831582482545</c:v>
                </c:pt>
                <c:pt idx="4">
                  <c:v>1.1114986591357747</c:v>
                </c:pt>
                <c:pt idx="5">
                  <c:v>1.1890752695219462</c:v>
                </c:pt>
                <c:pt idx="6">
                  <c:v>1.1604197546826684</c:v>
                </c:pt>
                <c:pt idx="7">
                  <c:v>1.0434677705223567</c:v>
                </c:pt>
                <c:pt idx="8">
                  <c:v>1.1266981213659941</c:v>
                </c:pt>
                <c:pt idx="9">
                  <c:v>1.1240553947637073</c:v>
                </c:pt>
                <c:pt idx="10">
                  <c:v>1.0616488600389813</c:v>
                </c:pt>
                <c:pt idx="11">
                  <c:v>1.1283798098706195</c:v>
                </c:pt>
                <c:pt idx="12">
                  <c:v>1.0220102610193593</c:v>
                </c:pt>
                <c:pt idx="13">
                  <c:v>1.1599742856218342</c:v>
                </c:pt>
                <c:pt idx="14">
                  <c:v>1.0397550014743386</c:v>
                </c:pt>
                <c:pt idx="15">
                  <c:v>1.0939029659342245</c:v>
                </c:pt>
                <c:pt idx="16">
                  <c:v>1.1069693111523562</c:v>
                </c:pt>
                <c:pt idx="17">
                  <c:v>1.1451591969219796</c:v>
                </c:pt>
                <c:pt idx="18">
                  <c:v>1.1661385248001137</c:v>
                </c:pt>
                <c:pt idx="19">
                  <c:v>1.0883452977969776</c:v>
                </c:pt>
                <c:pt idx="20">
                  <c:v>1.1157610556188622</c:v>
                </c:pt>
                <c:pt idx="21">
                  <c:v>1.1439696288948171</c:v>
                </c:pt>
                <c:pt idx="22">
                  <c:v>1.1369060591604907</c:v>
                </c:pt>
                <c:pt idx="23">
                  <c:v>1.0759969829611036</c:v>
                </c:pt>
                <c:pt idx="24">
                  <c:v>1.0654332455786288</c:v>
                </c:pt>
                <c:pt idx="25">
                  <c:v>1.1134702766079676</c:v>
                </c:pt>
                <c:pt idx="26">
                  <c:v>1.1444683956548747</c:v>
                </c:pt>
                <c:pt idx="27">
                  <c:v>1.1742714505179803</c:v>
                </c:pt>
                <c:pt idx="28">
                  <c:v>1.2045467118919706</c:v>
                </c:pt>
                <c:pt idx="29">
                  <c:v>1.0435090007102452</c:v>
                </c:pt>
                <c:pt idx="30">
                  <c:v>1.162315009037951</c:v>
                </c:pt>
                <c:pt idx="31">
                  <c:v>1.1738006921237309</c:v>
                </c:pt>
                <c:pt idx="32">
                  <c:v>1.1219438965828001</c:v>
                </c:pt>
                <c:pt idx="33">
                  <c:v>1.2706204532633234</c:v>
                </c:pt>
                <c:pt idx="34">
                  <c:v>1.3877692232214911</c:v>
                </c:pt>
                <c:pt idx="35">
                  <c:v>1.4821230582207039</c:v>
                </c:pt>
                <c:pt idx="36">
                  <c:v>1.0529715799044765</c:v>
                </c:pt>
                <c:pt idx="37">
                  <c:v>1.1078933789722638</c:v>
                </c:pt>
                <c:pt idx="38">
                  <c:v>1.2087950825298386</c:v>
                </c:pt>
                <c:pt idx="39">
                  <c:v>1.1813512239543202</c:v>
                </c:pt>
                <c:pt idx="40">
                  <c:v>1.3300963424114991</c:v>
                </c:pt>
                <c:pt idx="41">
                  <c:v>1.3643079483439138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231744"/>
        <c:axId val="217233280"/>
      </c:scatterChart>
      <c:valAx>
        <c:axId val="217231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233280"/>
        <c:crosses val="autoZero"/>
        <c:crossBetween val="midCat"/>
      </c:valAx>
      <c:valAx>
        <c:axId val="2172332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2317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25%'!$AM$46:$AM$87</c:f>
              <c:numCache>
                <c:formatCode>0.0000</c:formatCode>
                <c:ptCount val="42"/>
                <c:pt idx="0">
                  <c:v>20.007894757615496</c:v>
                </c:pt>
                <c:pt idx="1">
                  <c:v>20.940329789460055</c:v>
                </c:pt>
                <c:pt idx="2">
                  <c:v>17.389074489826196</c:v>
                </c:pt>
                <c:pt idx="3">
                  <c:v>15.744813862878344</c:v>
                </c:pt>
                <c:pt idx="4">
                  <c:v>16.938660645633266</c:v>
                </c:pt>
                <c:pt idx="5">
                  <c:v>17.173267666877283</c:v>
                </c:pt>
                <c:pt idx="6">
                  <c:v>17.619031848381976</c:v>
                </c:pt>
                <c:pt idx="7">
                  <c:v>10.854875807080013</c:v>
                </c:pt>
                <c:pt idx="8">
                  <c:v>11.853429416520923</c:v>
                </c:pt>
                <c:pt idx="9">
                  <c:v>8.1548769130497387</c:v>
                </c:pt>
                <c:pt idx="10">
                  <c:v>7.90111642524686</c:v>
                </c:pt>
                <c:pt idx="11">
                  <c:v>16.805470287188022</c:v>
                </c:pt>
                <c:pt idx="12">
                  <c:v>11.591387260296846</c:v>
                </c:pt>
                <c:pt idx="13">
                  <c:v>8.4895501719802198</c:v>
                </c:pt>
                <c:pt idx="14">
                  <c:v>7.4133908119370195</c:v>
                </c:pt>
                <c:pt idx="15">
                  <c:v>7.3517816503627094</c:v>
                </c:pt>
                <c:pt idx="16">
                  <c:v>5.5306210338202515</c:v>
                </c:pt>
                <c:pt idx="17">
                  <c:v>13.183574767570995</c:v>
                </c:pt>
                <c:pt idx="18">
                  <c:v>8.3211162855658021</c:v>
                </c:pt>
                <c:pt idx="19">
                  <c:v>7.0951914453077096</c:v>
                </c:pt>
                <c:pt idx="20">
                  <c:v>5.6042890257319131</c:v>
                </c:pt>
                <c:pt idx="21">
                  <c:v>5.3985871729103216</c:v>
                </c:pt>
                <c:pt idx="22">
                  <c:v>5.040379971421542</c:v>
                </c:pt>
                <c:pt idx="23">
                  <c:v>10.979411689301505</c:v>
                </c:pt>
                <c:pt idx="24">
                  <c:v>7.8301141375030978</c:v>
                </c:pt>
                <c:pt idx="25">
                  <c:v>5.6313023319071291</c:v>
                </c:pt>
                <c:pt idx="26">
                  <c:v>5.3545781796614724</c:v>
                </c:pt>
                <c:pt idx="27">
                  <c:v>5.0246241854373359</c:v>
                </c:pt>
                <c:pt idx="28">
                  <c:v>5.0889601222908025</c:v>
                </c:pt>
                <c:pt idx="29">
                  <c:v>11.376487107639468</c:v>
                </c:pt>
                <c:pt idx="30">
                  <c:v>6.7682841670587939</c:v>
                </c:pt>
                <c:pt idx="31">
                  <c:v>5.3571432862262522</c:v>
                </c:pt>
                <c:pt idx="32">
                  <c:v>4.9978305313454614</c:v>
                </c:pt>
                <c:pt idx="33">
                  <c:v>5.1725085297167679</c:v>
                </c:pt>
                <c:pt idx="34">
                  <c:v>5.2730757448492671</c:v>
                </c:pt>
                <c:pt idx="35">
                  <c:v>19.615370936230285</c:v>
                </c:pt>
                <c:pt idx="36">
                  <c:v>8.5602427345323768</c:v>
                </c:pt>
                <c:pt idx="37">
                  <c:v>5.5979032745923618</c:v>
                </c:pt>
                <c:pt idx="38">
                  <c:v>5.1247881318113109</c:v>
                </c:pt>
                <c:pt idx="39">
                  <c:v>5.0593552427906046</c:v>
                </c:pt>
                <c:pt idx="40">
                  <c:v>5.2363038742330339</c:v>
                </c:pt>
                <c:pt idx="41">
                  <c:v>5.3231479566784312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399680"/>
        <c:axId val="217401216"/>
      </c:scatterChart>
      <c:valAx>
        <c:axId val="217399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7401216"/>
        <c:crosses val="autoZero"/>
        <c:crossBetween val="midCat"/>
      </c:valAx>
      <c:valAx>
        <c:axId val="2174012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3996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25%'!$AA$88:$AA$129</c:f>
              <c:numCache>
                <c:formatCode>0.0000</c:formatCode>
                <c:ptCount val="42"/>
                <c:pt idx="0">
                  <c:v>0.48906060606060597</c:v>
                </c:pt>
                <c:pt idx="1">
                  <c:v>0.48848484848484863</c:v>
                </c:pt>
                <c:pt idx="2">
                  <c:v>0.66675757575757588</c:v>
                </c:pt>
                <c:pt idx="3">
                  <c:v>0.67796969696969656</c:v>
                </c:pt>
                <c:pt idx="4">
                  <c:v>0.66421212121212136</c:v>
                </c:pt>
                <c:pt idx="5">
                  <c:v>0.67063636363636359</c:v>
                </c:pt>
                <c:pt idx="6">
                  <c:v>0.67442424242424215</c:v>
                </c:pt>
                <c:pt idx="7">
                  <c:v>0.88518181818181774</c:v>
                </c:pt>
                <c:pt idx="8">
                  <c:v>0.89169696969697032</c:v>
                </c:pt>
                <c:pt idx="9">
                  <c:v>0.94348484848484881</c:v>
                </c:pt>
                <c:pt idx="10">
                  <c:v>0.96621212121212152</c:v>
                </c:pt>
                <c:pt idx="11">
                  <c:v>0.66572727272727261</c:v>
                </c:pt>
                <c:pt idx="12">
                  <c:v>0.88590909090909065</c:v>
                </c:pt>
                <c:pt idx="13">
                  <c:v>0.94463636363636372</c:v>
                </c:pt>
                <c:pt idx="14">
                  <c:v>0.96939393939394036</c:v>
                </c:pt>
                <c:pt idx="15">
                  <c:v>0.98303030303030337</c:v>
                </c:pt>
                <c:pt idx="16">
                  <c:v>0.99606060606060665</c:v>
                </c:pt>
                <c:pt idx="17">
                  <c:v>0.77618181818181819</c:v>
                </c:pt>
                <c:pt idx="18">
                  <c:v>0.94566666666666677</c:v>
                </c:pt>
                <c:pt idx="19">
                  <c:v>0.98418181818181838</c:v>
                </c:pt>
                <c:pt idx="20">
                  <c:v>0.99369696969697074</c:v>
                </c:pt>
                <c:pt idx="21">
                  <c:v>0.99806060606060643</c:v>
                </c:pt>
                <c:pt idx="22">
                  <c:v>0.99981818181818194</c:v>
                </c:pt>
                <c:pt idx="23">
                  <c:v>0.90087878787878783</c:v>
                </c:pt>
                <c:pt idx="24">
                  <c:v>0.96766666666666634</c:v>
                </c:pt>
                <c:pt idx="25">
                  <c:v>0.99490909090909152</c:v>
                </c:pt>
                <c:pt idx="26">
                  <c:v>0.99736363636363667</c:v>
                </c:pt>
                <c:pt idx="27">
                  <c:v>0.99939393939393961</c:v>
                </c:pt>
                <c:pt idx="28">
                  <c:v>0.99993939393939402</c:v>
                </c:pt>
                <c:pt idx="29">
                  <c:v>0.89312121212121243</c:v>
                </c:pt>
                <c:pt idx="30">
                  <c:v>0.98190909090909129</c:v>
                </c:pt>
                <c:pt idx="31">
                  <c:v>0.99772727272727324</c:v>
                </c:pt>
                <c:pt idx="32">
                  <c:v>0.99963636363636399</c:v>
                </c:pt>
                <c:pt idx="33">
                  <c:v>0.99996969696969695</c:v>
                </c:pt>
                <c:pt idx="34">
                  <c:v>1</c:v>
                </c:pt>
                <c:pt idx="35">
                  <c:v>0.47666666666666663</c:v>
                </c:pt>
                <c:pt idx="36">
                  <c:v>0.94424242424242388</c:v>
                </c:pt>
                <c:pt idx="37">
                  <c:v>0.99484848484848587</c:v>
                </c:pt>
                <c:pt idx="38">
                  <c:v>0.9995151515151518</c:v>
                </c:pt>
                <c:pt idx="39">
                  <c:v>0.99987878787878803</c:v>
                </c:pt>
                <c:pt idx="40">
                  <c:v>0.99993939393939402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440640"/>
        <c:axId val="217442176"/>
      </c:scatterChart>
      <c:valAx>
        <c:axId val="217440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442176"/>
        <c:crosses val="autoZero"/>
        <c:crossBetween val="midCat"/>
      </c:valAx>
      <c:valAx>
        <c:axId val="217442176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4406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25%'!$AG$88:$AG$129</c:f>
              <c:numCache>
                <c:formatCode>0.0000</c:formatCode>
                <c:ptCount val="42"/>
                <c:pt idx="0">
                  <c:v>0.69875899356549809</c:v>
                </c:pt>
                <c:pt idx="1">
                  <c:v>0.69201468955304135</c:v>
                </c:pt>
                <c:pt idx="2">
                  <c:v>0.85368676313186564</c:v>
                </c:pt>
                <c:pt idx="3">
                  <c:v>0.84924455625573159</c:v>
                </c:pt>
                <c:pt idx="4">
                  <c:v>0.847601564528493</c:v>
                </c:pt>
                <c:pt idx="5">
                  <c:v>0.84218610688885642</c:v>
                </c:pt>
                <c:pt idx="6">
                  <c:v>0.84474263175081676</c:v>
                </c:pt>
                <c:pt idx="7">
                  <c:v>1.1034714647555166</c:v>
                </c:pt>
                <c:pt idx="8">
                  <c:v>1.1016113271913541</c:v>
                </c:pt>
                <c:pt idx="9">
                  <c:v>1.2149476405101567</c:v>
                </c:pt>
                <c:pt idx="10">
                  <c:v>1.2726743202937194</c:v>
                </c:pt>
                <c:pt idx="11">
                  <c:v>0.84784308349337689</c:v>
                </c:pt>
                <c:pt idx="12">
                  <c:v>1.1098227766603563</c:v>
                </c:pt>
                <c:pt idx="13">
                  <c:v>1.2114453439871675</c:v>
                </c:pt>
                <c:pt idx="14">
                  <c:v>1.2711496865621823</c:v>
                </c:pt>
                <c:pt idx="15">
                  <c:v>1.3755133448149635</c:v>
                </c:pt>
                <c:pt idx="16">
                  <c:v>1.4816820564186628</c:v>
                </c:pt>
                <c:pt idx="17">
                  <c:v>0.98937373705145715</c:v>
                </c:pt>
                <c:pt idx="18">
                  <c:v>1.213977855358426</c:v>
                </c:pt>
                <c:pt idx="19">
                  <c:v>1.3448680594811706</c:v>
                </c:pt>
                <c:pt idx="20">
                  <c:v>1.4679726754699223</c:v>
                </c:pt>
                <c:pt idx="21">
                  <c:v>1.5957947099652525</c:v>
                </c:pt>
                <c:pt idx="22">
                  <c:v>1.7151474029074409</c:v>
                </c:pt>
                <c:pt idx="23">
                  <c:v>1.0730312294378264</c:v>
                </c:pt>
                <c:pt idx="24">
                  <c:v>1.2808415382645799</c:v>
                </c:pt>
                <c:pt idx="25">
                  <c:v>1.4535874584469841</c:v>
                </c:pt>
                <c:pt idx="26">
                  <c:v>1.558404358985144</c:v>
                </c:pt>
                <c:pt idx="27">
                  <c:v>1.7416867458167169</c:v>
                </c:pt>
                <c:pt idx="28">
                  <c:v>1.8624363902469232</c:v>
                </c:pt>
                <c:pt idx="29">
                  <c:v>1.0977991886659186</c:v>
                </c:pt>
                <c:pt idx="30">
                  <c:v>1.3697810820814786</c:v>
                </c:pt>
                <c:pt idx="31">
                  <c:v>1.5891919602808773</c:v>
                </c:pt>
                <c:pt idx="32">
                  <c:v>1.7475012299748391</c:v>
                </c:pt>
                <c:pt idx="33">
                  <c:v>1.9510266189472489</c:v>
                </c:pt>
                <c:pt idx="34">
                  <c:v>1.989363380264771</c:v>
                </c:pt>
                <c:pt idx="35">
                  <c:v>0.70572139568946934</c:v>
                </c:pt>
                <c:pt idx="36">
                  <c:v>1.2049667354121183</c:v>
                </c:pt>
                <c:pt idx="37">
                  <c:v>1.4613063768595731</c:v>
                </c:pt>
                <c:pt idx="38">
                  <c:v>1.6720638675649877</c:v>
                </c:pt>
                <c:pt idx="39">
                  <c:v>1.8240099474289051</c:v>
                </c:pt>
                <c:pt idx="40">
                  <c:v>1.9683444543623911</c:v>
                </c:pt>
                <c:pt idx="41">
                  <c:v>2.0205260063648218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481216"/>
        <c:axId val="217482752"/>
      </c:scatterChart>
      <c:valAx>
        <c:axId val="217481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482752"/>
        <c:crosses val="autoZero"/>
        <c:crossBetween val="midCat"/>
      </c:valAx>
      <c:valAx>
        <c:axId val="2174827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4812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2.9875267693975611</c:v>
                </c:pt>
                <c:pt idx="10">
                  <c:v>3.1380516634106472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2.9737312139209804</c:v>
                </c:pt>
                <c:pt idx="14">
                  <c:v>3.1413514904264872</c:v>
                </c:pt>
                <c:pt idx="15">
                  <c:v>3.4782988623773368</c:v>
                </c:pt>
                <c:pt idx="16">
                  <c:v>3.8325759844857972</c:v>
                </c:pt>
                <c:pt idx="17">
                  <c:v>2</c:v>
                </c:pt>
                <c:pt idx="18">
                  <c:v>2.9721794263564356</c:v>
                </c:pt>
                <c:pt idx="19">
                  <c:v>3.4720562012178715</c:v>
                </c:pt>
                <c:pt idx="20">
                  <c:v>3.8534180500710238</c:v>
                </c:pt>
                <c:pt idx="21">
                  <c:v>3.9476048460351749</c:v>
                </c:pt>
                <c:pt idx="22">
                  <c:v>4.0824729209164738</c:v>
                </c:pt>
                <c:pt idx="23">
                  <c:v>2.2360679774997845</c:v>
                </c:pt>
                <c:pt idx="24">
                  <c:v>3.137047945904146</c:v>
                </c:pt>
                <c:pt idx="25">
                  <c:v>3.8252378438365429</c:v>
                </c:pt>
                <c:pt idx="26">
                  <c:v>3.8953412318752663</c:v>
                </c:pt>
                <c:pt idx="27">
                  <c:v>4.1912146265050128</c:v>
                </c:pt>
                <c:pt idx="28">
                  <c:v>4.197595652619861</c:v>
                </c:pt>
                <c:pt idx="29">
                  <c:v>2.2360679774997845</c:v>
                </c:pt>
                <c:pt idx="30">
                  <c:v>3.5074728588372972</c:v>
                </c:pt>
                <c:pt idx="31">
                  <c:v>3.9799521437505048</c:v>
                </c:pt>
                <c:pt idx="32">
                  <c:v>4.135312207956936</c:v>
                </c:pt>
                <c:pt idx="33">
                  <c:v>4.2754323773800316</c:v>
                </c:pt>
                <c:pt idx="34">
                  <c:v>4.5490209949495322</c:v>
                </c:pt>
                <c:pt idx="35">
                  <c:v>1</c:v>
                </c:pt>
                <c:pt idx="36">
                  <c:v>2.9793197215816849</c:v>
                </c:pt>
                <c:pt idx="37">
                  <c:v>3.8546912039521497</c:v>
                </c:pt>
                <c:pt idx="38">
                  <c:v>4.0543027699647043</c:v>
                </c:pt>
                <c:pt idx="39">
                  <c:v>4.1319468228858547</c:v>
                </c:pt>
                <c:pt idx="40">
                  <c:v>4.5662657107419085</c:v>
                </c:pt>
                <c:pt idx="41">
                  <c:v>4.6551527414103617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645056"/>
        <c:axId val="217646592"/>
      </c:scatterChart>
      <c:valAx>
        <c:axId val="21764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646592"/>
        <c:crosses val="autoZero"/>
        <c:crossBetween val="midCat"/>
      </c:valAx>
      <c:valAx>
        <c:axId val="2176465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645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25%'!$AK$88:$AK$129</c:f>
              <c:numCache>
                <c:formatCode>0.0000</c:formatCode>
                <c:ptCount val="42"/>
                <c:pt idx="0">
                  <c:v>0.89255054691396818</c:v>
                </c:pt>
                <c:pt idx="1">
                  <c:v>0.89247892443434862</c:v>
                </c:pt>
                <c:pt idx="2">
                  <c:v>0.7857928979071519</c:v>
                </c:pt>
                <c:pt idx="3">
                  <c:v>0.78656685068194721</c:v>
                </c:pt>
                <c:pt idx="4">
                  <c:v>0.72040112331999451</c:v>
                </c:pt>
                <c:pt idx="5">
                  <c:v>0.83960157738120988</c:v>
                </c:pt>
                <c:pt idx="6">
                  <c:v>0.80536082743454041</c:v>
                </c:pt>
                <c:pt idx="7">
                  <c:v>0.71269741540412757</c:v>
                </c:pt>
                <c:pt idx="8">
                  <c:v>0.68808537509417733</c:v>
                </c:pt>
                <c:pt idx="9">
                  <c:v>0.70758300749276004</c:v>
                </c:pt>
                <c:pt idx="10">
                  <c:v>0.77282397736141817</c:v>
                </c:pt>
                <c:pt idx="11">
                  <c:v>0.78126727460704293</c:v>
                </c:pt>
                <c:pt idx="12">
                  <c:v>0.68809709836877431</c:v>
                </c:pt>
                <c:pt idx="13">
                  <c:v>0.7122048510662945</c:v>
                </c:pt>
                <c:pt idx="14">
                  <c:v>0.7803826814990924</c:v>
                </c:pt>
                <c:pt idx="15">
                  <c:v>0.80177373201768976</c:v>
                </c:pt>
                <c:pt idx="16">
                  <c:v>0.83307673891077616</c:v>
                </c:pt>
                <c:pt idx="17">
                  <c:v>0.71332193514751963</c:v>
                </c:pt>
                <c:pt idx="18">
                  <c:v>0.74926835755437704</c:v>
                </c:pt>
                <c:pt idx="19">
                  <c:v>0.78848704901109856</c:v>
                </c:pt>
                <c:pt idx="20">
                  <c:v>0.81941676381862938</c:v>
                </c:pt>
                <c:pt idx="21">
                  <c:v>0.9293751365538806</c:v>
                </c:pt>
                <c:pt idx="22">
                  <c:v>0.98719879672972521</c:v>
                </c:pt>
                <c:pt idx="23">
                  <c:v>0.74530967022229433</c:v>
                </c:pt>
                <c:pt idx="24">
                  <c:v>0.74267225598918729</c:v>
                </c:pt>
                <c:pt idx="25">
                  <c:v>0.84322390664958613</c:v>
                </c:pt>
                <c:pt idx="26">
                  <c:v>0.91204834867965234</c:v>
                </c:pt>
                <c:pt idx="27">
                  <c:v>0.95378027638363549</c:v>
                </c:pt>
                <c:pt idx="28">
                  <c:v>1.0484476463886025</c:v>
                </c:pt>
                <c:pt idx="29">
                  <c:v>0.66871032380195827</c:v>
                </c:pt>
                <c:pt idx="30">
                  <c:v>0.78985543579491035</c:v>
                </c:pt>
                <c:pt idx="31">
                  <c:v>0.89189539298445619</c:v>
                </c:pt>
                <c:pt idx="32">
                  <c:v>0.91242769346400676</c:v>
                </c:pt>
                <c:pt idx="33">
                  <c:v>1.0705634208338071</c:v>
                </c:pt>
                <c:pt idx="34">
                  <c:v>1.1284036607581056</c:v>
                </c:pt>
                <c:pt idx="35">
                  <c:v>0.83828221716230356</c:v>
                </c:pt>
                <c:pt idx="36">
                  <c:v>0.73722166493616437</c:v>
                </c:pt>
                <c:pt idx="37">
                  <c:v>0.79957970827783809</c:v>
                </c:pt>
                <c:pt idx="38">
                  <c:v>0.92827791842740415</c:v>
                </c:pt>
                <c:pt idx="39">
                  <c:v>1.0425573488927138</c:v>
                </c:pt>
                <c:pt idx="40">
                  <c:v>1.130421256240089</c:v>
                </c:pt>
                <c:pt idx="41">
                  <c:v>1.1810238651718756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681920"/>
        <c:axId val="217683456"/>
      </c:scatterChart>
      <c:valAx>
        <c:axId val="217681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683456"/>
        <c:crosses val="autoZero"/>
        <c:crossBetween val="midCat"/>
      </c:valAx>
      <c:valAx>
        <c:axId val="2176834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681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25%'!$AM$88:$AM$129</c:f>
              <c:numCache>
                <c:formatCode>0.0000</c:formatCode>
                <c:ptCount val="42"/>
                <c:pt idx="0">
                  <c:v>12.859933890772677</c:v>
                </c:pt>
                <c:pt idx="1">
                  <c:v>12.64644532682542</c:v>
                </c:pt>
                <c:pt idx="2">
                  <c:v>10.573456723989745</c:v>
                </c:pt>
                <c:pt idx="3">
                  <c:v>10.693373616200114</c:v>
                </c:pt>
                <c:pt idx="4">
                  <c:v>11.654235409709932</c:v>
                </c:pt>
                <c:pt idx="5">
                  <c:v>11.085675961107409</c:v>
                </c:pt>
                <c:pt idx="6">
                  <c:v>10.794513985392024</c:v>
                </c:pt>
                <c:pt idx="7">
                  <c:v>7.2021656273633212</c:v>
                </c:pt>
                <c:pt idx="8">
                  <c:v>6.5359990046694847</c:v>
                </c:pt>
                <c:pt idx="9">
                  <c:v>5.1872746920317141</c:v>
                </c:pt>
                <c:pt idx="10">
                  <c:v>4.6348986366036034</c:v>
                </c:pt>
                <c:pt idx="11">
                  <c:v>10.846982505177005</c:v>
                </c:pt>
                <c:pt idx="12">
                  <c:v>6.5132331234883347</c:v>
                </c:pt>
                <c:pt idx="13">
                  <c:v>4.9106775707438333</c:v>
                </c:pt>
                <c:pt idx="14">
                  <c:v>4.4561447637154119</c:v>
                </c:pt>
                <c:pt idx="15">
                  <c:v>4.2746920710333658</c:v>
                </c:pt>
                <c:pt idx="16">
                  <c:v>4.0031569040643831</c:v>
                </c:pt>
                <c:pt idx="17">
                  <c:v>7.775122681388642</c:v>
                </c:pt>
                <c:pt idx="18">
                  <c:v>4.8957338015849077</c:v>
                </c:pt>
                <c:pt idx="19">
                  <c:v>4.2177407894815886</c:v>
                </c:pt>
                <c:pt idx="20">
                  <c:v>4.1573693389575457</c:v>
                </c:pt>
                <c:pt idx="21">
                  <c:v>4.0105223814912527</c:v>
                </c:pt>
                <c:pt idx="22">
                  <c:v>4.0824729209164738</c:v>
                </c:pt>
                <c:pt idx="23">
                  <c:v>6.4184620473615466</c:v>
                </c:pt>
                <c:pt idx="24">
                  <c:v>4.5099505813738547</c:v>
                </c:pt>
                <c:pt idx="25">
                  <c:v>3.9595490168311676</c:v>
                </c:pt>
                <c:pt idx="26">
                  <c:v>3.9852338881022802</c:v>
                </c:pt>
                <c:pt idx="27">
                  <c:v>4.2132570619979148</c:v>
                </c:pt>
                <c:pt idx="28">
                  <c:v>4.197595652619861</c:v>
                </c:pt>
                <c:pt idx="29">
                  <c:v>6.6054521581030974</c:v>
                </c:pt>
                <c:pt idx="30">
                  <c:v>4.387932066863792</c:v>
                </c:pt>
                <c:pt idx="31">
                  <c:v>4.0487499483100242</c:v>
                </c:pt>
                <c:pt idx="32">
                  <c:v>4.1397091610499057</c:v>
                </c:pt>
                <c:pt idx="33">
                  <c:v>4.2754323773800316</c:v>
                </c:pt>
                <c:pt idx="34">
                  <c:v>4.5490209949495322</c:v>
                </c:pt>
                <c:pt idx="35">
                  <c:v>12.939620308773545</c:v>
                </c:pt>
                <c:pt idx="36">
                  <c:v>4.9622797185807936</c:v>
                </c:pt>
                <c:pt idx="37">
                  <c:v>4.0265290093200043</c:v>
                </c:pt>
                <c:pt idx="38">
                  <c:v>4.0657142533020894</c:v>
                </c:pt>
                <c:pt idx="39">
                  <c:v>4.1319468228858547</c:v>
                </c:pt>
                <c:pt idx="40">
                  <c:v>4.5706984468948635</c:v>
                </c:pt>
                <c:pt idx="41">
                  <c:v>4.6551527414103617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722880"/>
        <c:axId val="217724416"/>
      </c:scatterChart>
      <c:valAx>
        <c:axId val="217722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7724416"/>
        <c:crosses val="autoZero"/>
        <c:crossBetween val="midCat"/>
      </c:valAx>
      <c:valAx>
        <c:axId val="2177244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722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25%'!$AA$130:$AA$171</c:f>
              <c:numCache>
                <c:formatCode>0.0000</c:formatCode>
                <c:ptCount val="42"/>
                <c:pt idx="0">
                  <c:v>0.61760606060606049</c:v>
                </c:pt>
                <c:pt idx="1">
                  <c:v>0.60924242424242447</c:v>
                </c:pt>
                <c:pt idx="2">
                  <c:v>0.78754545454545466</c:v>
                </c:pt>
                <c:pt idx="3">
                  <c:v>0.7898787878787874</c:v>
                </c:pt>
                <c:pt idx="4">
                  <c:v>0.79772727272727262</c:v>
                </c:pt>
                <c:pt idx="5">
                  <c:v>0.79333333333333367</c:v>
                </c:pt>
                <c:pt idx="6">
                  <c:v>0.79154545454545455</c:v>
                </c:pt>
                <c:pt idx="7">
                  <c:v>0.95609090909090899</c:v>
                </c:pt>
                <c:pt idx="8">
                  <c:v>0.95099999999999996</c:v>
                </c:pt>
                <c:pt idx="9">
                  <c:v>0.98215151515151533</c:v>
                </c:pt>
                <c:pt idx="10">
                  <c:v>0.99187878787878858</c:v>
                </c:pt>
                <c:pt idx="11">
                  <c:v>0.79233333333333344</c:v>
                </c:pt>
                <c:pt idx="12">
                  <c:v>0.95318181818181758</c:v>
                </c:pt>
                <c:pt idx="13">
                  <c:v>0.98145454545454525</c:v>
                </c:pt>
                <c:pt idx="14">
                  <c:v>0.99151515151515146</c:v>
                </c:pt>
                <c:pt idx="15">
                  <c:v>0.99709090909091003</c:v>
                </c:pt>
                <c:pt idx="16">
                  <c:v>0.99963636363636388</c:v>
                </c:pt>
                <c:pt idx="17">
                  <c:v>0.87660606060606072</c:v>
                </c:pt>
                <c:pt idx="18">
                  <c:v>0.98224242424242458</c:v>
                </c:pt>
                <c:pt idx="19">
                  <c:v>0.99693939393939457</c:v>
                </c:pt>
                <c:pt idx="20">
                  <c:v>0.99878787878787922</c:v>
                </c:pt>
                <c:pt idx="21">
                  <c:v>0.99981818181818194</c:v>
                </c:pt>
                <c:pt idx="22">
                  <c:v>1</c:v>
                </c:pt>
                <c:pt idx="23">
                  <c:v>0.94951515151515142</c:v>
                </c:pt>
                <c:pt idx="24">
                  <c:v>0.99203030303030371</c:v>
                </c:pt>
                <c:pt idx="25">
                  <c:v>0.99915151515151535</c:v>
                </c:pt>
                <c:pt idx="26">
                  <c:v>0.99990909090909097</c:v>
                </c:pt>
                <c:pt idx="27">
                  <c:v>1</c:v>
                </c:pt>
                <c:pt idx="28">
                  <c:v>1</c:v>
                </c:pt>
                <c:pt idx="29">
                  <c:v>0.95375757575757503</c:v>
                </c:pt>
                <c:pt idx="30">
                  <c:v>0.99663636363636454</c:v>
                </c:pt>
                <c:pt idx="31">
                  <c:v>0.99984848484848499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0.61848484848484842</c:v>
                </c:pt>
                <c:pt idx="36">
                  <c:v>0.98187878787878835</c:v>
                </c:pt>
                <c:pt idx="37">
                  <c:v>0.99884848484848521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747456"/>
        <c:axId val="217748992"/>
      </c:scatterChart>
      <c:valAx>
        <c:axId val="217747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748992"/>
        <c:crosses val="autoZero"/>
        <c:crossBetween val="midCat"/>
      </c:valAx>
      <c:valAx>
        <c:axId val="2177489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7474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25%'!$AG$130:$AG$171</c:f>
              <c:numCache>
                <c:formatCode>0.0000</c:formatCode>
                <c:ptCount val="42"/>
                <c:pt idx="0">
                  <c:v>0.65224914753416574</c:v>
                </c:pt>
                <c:pt idx="1">
                  <c:v>0.65157033269555276</c:v>
                </c:pt>
                <c:pt idx="2">
                  <c:v>0.76577108041178266</c:v>
                </c:pt>
                <c:pt idx="3">
                  <c:v>0.75978780791441447</c:v>
                </c:pt>
                <c:pt idx="4">
                  <c:v>0.75480903257560084</c:v>
                </c:pt>
                <c:pt idx="5">
                  <c:v>0.75954222373470803</c:v>
                </c:pt>
                <c:pt idx="6">
                  <c:v>0.75626681387801453</c:v>
                </c:pt>
                <c:pt idx="7">
                  <c:v>0.93556857028704077</c:v>
                </c:pt>
                <c:pt idx="8">
                  <c:v>0.9418721147614737</c:v>
                </c:pt>
                <c:pt idx="9">
                  <c:v>1.0275832640544218</c:v>
                </c:pt>
                <c:pt idx="10">
                  <c:v>1.1019557941315825</c:v>
                </c:pt>
                <c:pt idx="11">
                  <c:v>0.75596965230174407</c:v>
                </c:pt>
                <c:pt idx="12">
                  <c:v>0.93332794633410276</c:v>
                </c:pt>
                <c:pt idx="13">
                  <c:v>1.0371339448565038</c:v>
                </c:pt>
                <c:pt idx="14">
                  <c:v>1.0979499800056034</c:v>
                </c:pt>
                <c:pt idx="15">
                  <c:v>1.1831560064724049</c:v>
                </c:pt>
                <c:pt idx="16">
                  <c:v>1.3513330916821042</c:v>
                </c:pt>
                <c:pt idx="17">
                  <c:v>0.86859915696484225</c:v>
                </c:pt>
                <c:pt idx="18">
                  <c:v>1.0352049090669879</c:v>
                </c:pt>
                <c:pt idx="19">
                  <c:v>1.1871703203294064</c:v>
                </c:pt>
                <c:pt idx="20">
                  <c:v>1.3011916006270658</c:v>
                </c:pt>
                <c:pt idx="21">
                  <c:v>1.409322647830467</c:v>
                </c:pt>
                <c:pt idx="22">
                  <c:v>1.5704176621767223</c:v>
                </c:pt>
                <c:pt idx="23">
                  <c:v>0.93168200725353922</c:v>
                </c:pt>
                <c:pt idx="24">
                  <c:v>1.0802751716428047</c:v>
                </c:pt>
                <c:pt idx="25">
                  <c:v>1.3013295921314312</c:v>
                </c:pt>
                <c:pt idx="26">
                  <c:v>1.4083237522342014</c:v>
                </c:pt>
                <c:pt idx="27">
                  <c:v>1.5769076040755587</c:v>
                </c:pt>
                <c:pt idx="28">
                  <c:v>1.6848606685024621</c:v>
                </c:pt>
                <c:pt idx="29">
                  <c:v>0.93040399473890156</c:v>
                </c:pt>
                <c:pt idx="30">
                  <c:v>1.1920502654202232</c:v>
                </c:pt>
                <c:pt idx="31">
                  <c:v>1.4199482663107696</c:v>
                </c:pt>
                <c:pt idx="32">
                  <c:v>1.574315460881123</c:v>
                </c:pt>
                <c:pt idx="33">
                  <c:v>1.7543493612948999</c:v>
                </c:pt>
                <c:pt idx="34">
                  <c:v>1.8408206548777515</c:v>
                </c:pt>
                <c:pt idx="35">
                  <c:v>0.64422672908080858</c:v>
                </c:pt>
                <c:pt idx="36">
                  <c:v>1.0375884548908956</c:v>
                </c:pt>
                <c:pt idx="37">
                  <c:v>1.2957167356855042</c:v>
                </c:pt>
                <c:pt idx="38">
                  <c:v>1.5340788121476436</c:v>
                </c:pt>
                <c:pt idx="39">
                  <c:v>1.6655930779686487</c:v>
                </c:pt>
                <c:pt idx="40">
                  <c:v>1.8597104343001873</c:v>
                </c:pt>
                <c:pt idx="41">
                  <c:v>1.8383837514710755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783680"/>
        <c:axId val="217785472"/>
      </c:scatterChart>
      <c:valAx>
        <c:axId val="217783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785472"/>
        <c:crosses val="autoZero"/>
        <c:crossBetween val="midCat"/>
      </c:valAx>
      <c:valAx>
        <c:axId val="2177854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7836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2.23519540167633</c:v>
                </c:pt>
                <c:pt idx="8">
                  <c:v>2.2349205011603832</c:v>
                </c:pt>
                <c:pt idx="9">
                  <c:v>2.9006794647858105</c:v>
                </c:pt>
                <c:pt idx="10">
                  <c:v>3.0278726641683402</c:v>
                </c:pt>
                <c:pt idx="11">
                  <c:v>1.4142135623731005</c:v>
                </c:pt>
                <c:pt idx="12">
                  <c:v>2.233740161272884</c:v>
                </c:pt>
                <c:pt idx="13">
                  <c:v>2.9068972750489595</c:v>
                </c:pt>
                <c:pt idx="14">
                  <c:v>3.0170823099005126</c:v>
                </c:pt>
                <c:pt idx="15">
                  <c:v>3.1963845691110517</c:v>
                </c:pt>
                <c:pt idx="16">
                  <c:v>3.3951664002940749</c:v>
                </c:pt>
                <c:pt idx="17">
                  <c:v>2</c:v>
                </c:pt>
                <c:pt idx="18">
                  <c:v>2.9081143379104977</c:v>
                </c:pt>
                <c:pt idx="19">
                  <c:v>3.1872944601255302</c:v>
                </c:pt>
                <c:pt idx="20">
                  <c:v>3.3824290355862194</c:v>
                </c:pt>
                <c:pt idx="21">
                  <c:v>3.442951535177325</c:v>
                </c:pt>
                <c:pt idx="22">
                  <c:v>3.6677603751340953</c:v>
                </c:pt>
                <c:pt idx="23">
                  <c:v>2.2325926849334832</c:v>
                </c:pt>
                <c:pt idx="24">
                  <c:v>2.9932521635493772</c:v>
                </c:pt>
                <c:pt idx="25">
                  <c:v>3.3951460086740024</c:v>
                </c:pt>
                <c:pt idx="26">
                  <c:v>3.4246818597813222</c:v>
                </c:pt>
                <c:pt idx="27">
                  <c:v>3.6890994852614187</c:v>
                </c:pt>
                <c:pt idx="28">
                  <c:v>3.78516626605116</c:v>
                </c:pt>
                <c:pt idx="29">
                  <c:v>2.233740161272884</c:v>
                </c:pt>
                <c:pt idx="30">
                  <c:v>3.2160657885975064</c:v>
                </c:pt>
                <c:pt idx="31">
                  <c:v>3.4778133235060942</c:v>
                </c:pt>
                <c:pt idx="32">
                  <c:v>3.6902963868242922</c:v>
                </c:pt>
                <c:pt idx="33">
                  <c:v>3.8833650249742262</c:v>
                </c:pt>
                <c:pt idx="34">
                  <c:v>4.2578698168446643</c:v>
                </c:pt>
                <c:pt idx="35">
                  <c:v>1</c:v>
                </c:pt>
                <c:pt idx="36">
                  <c:v>2.9060825672012887</c:v>
                </c:pt>
                <c:pt idx="37">
                  <c:v>3.3633049922708143</c:v>
                </c:pt>
                <c:pt idx="38">
                  <c:v>3.6157554607215161</c:v>
                </c:pt>
                <c:pt idx="39">
                  <c:v>3.7759046471682218</c:v>
                </c:pt>
                <c:pt idx="40">
                  <c:v>4.246204327909525</c:v>
                </c:pt>
                <c:pt idx="41">
                  <c:v>4.2917846955833685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812352"/>
        <c:axId val="217838720"/>
      </c:scatterChart>
      <c:valAx>
        <c:axId val="217812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838720"/>
        <c:crosses val="autoZero"/>
        <c:crossBetween val="midCat"/>
      </c:valAx>
      <c:valAx>
        <c:axId val="2178387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8123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25%'!$AK$130:$AK$171</c:f>
              <c:numCache>
                <c:formatCode>0.0000</c:formatCode>
                <c:ptCount val="42"/>
                <c:pt idx="0">
                  <c:v>0.64225055104005069</c:v>
                </c:pt>
                <c:pt idx="1">
                  <c:v>0.72001979471866007</c:v>
                </c:pt>
                <c:pt idx="2">
                  <c:v>0.59587148940129953</c:v>
                </c:pt>
                <c:pt idx="3">
                  <c:v>0.57992695314115195</c:v>
                </c:pt>
                <c:pt idx="4">
                  <c:v>0.59903726369002486</c:v>
                </c:pt>
                <c:pt idx="5">
                  <c:v>0.58022356968100519</c:v>
                </c:pt>
                <c:pt idx="6">
                  <c:v>0.58686846652177982</c:v>
                </c:pt>
                <c:pt idx="7">
                  <c:v>0.54940343634044864</c:v>
                </c:pt>
                <c:pt idx="8">
                  <c:v>0.58888958544632719</c:v>
                </c:pt>
                <c:pt idx="9">
                  <c:v>0.58522951929603073</c:v>
                </c:pt>
                <c:pt idx="10">
                  <c:v>0.63355019764375697</c:v>
                </c:pt>
                <c:pt idx="11">
                  <c:v>0.55952767459358921</c:v>
                </c:pt>
                <c:pt idx="12">
                  <c:v>0.55711353685373244</c:v>
                </c:pt>
                <c:pt idx="13">
                  <c:v>0.6110197838121687</c:v>
                </c:pt>
                <c:pt idx="14">
                  <c:v>0.6033249723317784</c:v>
                </c:pt>
                <c:pt idx="15">
                  <c:v>0.68567279070012011</c:v>
                </c:pt>
                <c:pt idx="16">
                  <c:v>0.77067834521363066</c:v>
                </c:pt>
                <c:pt idx="17">
                  <c:v>0.54384102488942121</c:v>
                </c:pt>
                <c:pt idx="18">
                  <c:v>0.61082540995664336</c:v>
                </c:pt>
                <c:pt idx="19">
                  <c:v>0.68394033640655072</c:v>
                </c:pt>
                <c:pt idx="20">
                  <c:v>0.71514038539446001</c:v>
                </c:pt>
                <c:pt idx="21">
                  <c:v>0.78386267795180775</c:v>
                </c:pt>
                <c:pt idx="22">
                  <c:v>0.85547694582133049</c:v>
                </c:pt>
                <c:pt idx="23">
                  <c:v>0.57973858382478449</c:v>
                </c:pt>
                <c:pt idx="24">
                  <c:v>0.61711433785130798</c:v>
                </c:pt>
                <c:pt idx="25">
                  <c:v>0.72866276971527855</c:v>
                </c:pt>
                <c:pt idx="26">
                  <c:v>0.81448585379613581</c:v>
                </c:pt>
                <c:pt idx="27">
                  <c:v>0.86001567910403165</c:v>
                </c:pt>
                <c:pt idx="28">
                  <c:v>0.9523973012539626</c:v>
                </c:pt>
                <c:pt idx="29">
                  <c:v>0.5541196780853711</c:v>
                </c:pt>
                <c:pt idx="30">
                  <c:v>0.68208718067180341</c:v>
                </c:pt>
                <c:pt idx="31">
                  <c:v>0.80865675898102152</c:v>
                </c:pt>
                <c:pt idx="32">
                  <c:v>0.82056871330210646</c:v>
                </c:pt>
                <c:pt idx="33">
                  <c:v>1.0356462149593977</c:v>
                </c:pt>
                <c:pt idx="34">
                  <c:v>1.0683841588992948</c:v>
                </c:pt>
                <c:pt idx="35">
                  <c:v>0.66722222422879807</c:v>
                </c:pt>
                <c:pt idx="36">
                  <c:v>0.59377811571783423</c:v>
                </c:pt>
                <c:pt idx="37">
                  <c:v>0.7084976225329036</c:v>
                </c:pt>
                <c:pt idx="38">
                  <c:v>0.84828121926440814</c:v>
                </c:pt>
                <c:pt idx="39">
                  <c:v>0.94942805017951015</c:v>
                </c:pt>
                <c:pt idx="40">
                  <c:v>1.0972413349668628</c:v>
                </c:pt>
                <c:pt idx="41">
                  <c:v>1.0855793530421429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922944"/>
        <c:axId val="217932928"/>
      </c:scatterChart>
      <c:valAx>
        <c:axId val="217922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932928"/>
        <c:crosses val="autoZero"/>
        <c:crossBetween val="midCat"/>
      </c:valAx>
      <c:valAx>
        <c:axId val="2179329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9229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25%'!$AM$130:$AM$171</c:f>
              <c:numCache>
                <c:formatCode>0.0000</c:formatCode>
                <c:ptCount val="42"/>
                <c:pt idx="0">
                  <c:v>9.5291100913350419</c:v>
                </c:pt>
                <c:pt idx="1">
                  <c:v>9.4980727199727522</c:v>
                </c:pt>
                <c:pt idx="2">
                  <c:v>7.775873538886044</c:v>
                </c:pt>
                <c:pt idx="3">
                  <c:v>7.5823363306017209</c:v>
                </c:pt>
                <c:pt idx="4">
                  <c:v>7.5477738185583076</c:v>
                </c:pt>
                <c:pt idx="5">
                  <c:v>7.6162249635383459</c:v>
                </c:pt>
                <c:pt idx="6">
                  <c:v>7.6274615915328017</c:v>
                </c:pt>
                <c:pt idx="7">
                  <c:v>4.2689801067360627</c:v>
                </c:pt>
                <c:pt idx="8">
                  <c:v>4.5288219216797652</c:v>
                </c:pt>
                <c:pt idx="9">
                  <c:v>3.3940946818858588</c:v>
                </c:pt>
                <c:pt idx="10">
                  <c:v>3.4148088185347869</c:v>
                </c:pt>
                <c:pt idx="11">
                  <c:v>7.5379459487451639</c:v>
                </c:pt>
                <c:pt idx="12">
                  <c:v>4.1160404710534113</c:v>
                </c:pt>
                <c:pt idx="13">
                  <c:v>3.5596942176054727</c:v>
                </c:pt>
                <c:pt idx="14">
                  <c:v>3.438796270843639</c:v>
                </c:pt>
                <c:pt idx="15">
                  <c:v>3.2971749569268063</c:v>
                </c:pt>
                <c:pt idx="16">
                  <c:v>3.3951664002940749</c:v>
                </c:pt>
                <c:pt idx="17">
                  <c:v>5.7353800280282634</c:v>
                </c:pt>
                <c:pt idx="18">
                  <c:v>3.4521711005310545</c:v>
                </c:pt>
                <c:pt idx="19">
                  <c:v>3.2918860603580136</c:v>
                </c:pt>
                <c:pt idx="20">
                  <c:v>3.41342816900295</c:v>
                </c:pt>
                <c:pt idx="21">
                  <c:v>3.4479850798578728</c:v>
                </c:pt>
                <c:pt idx="22">
                  <c:v>3.6677603751340953</c:v>
                </c:pt>
                <c:pt idx="23">
                  <c:v>4.3885235342182405</c:v>
                </c:pt>
                <c:pt idx="24">
                  <c:v>3.3643634613531335</c:v>
                </c:pt>
                <c:pt idx="25">
                  <c:v>3.4099769494670138</c:v>
                </c:pt>
                <c:pt idx="26">
                  <c:v>3.4246818597813222</c:v>
                </c:pt>
                <c:pt idx="27">
                  <c:v>3.6890994852614187</c:v>
                </c:pt>
                <c:pt idx="28">
                  <c:v>3.78516626605116</c:v>
                </c:pt>
                <c:pt idx="29">
                  <c:v>4.0605756729642026</c:v>
                </c:pt>
                <c:pt idx="30">
                  <c:v>3.3817519508494041</c:v>
                </c:pt>
                <c:pt idx="31">
                  <c:v>3.4804526437310961</c:v>
                </c:pt>
                <c:pt idx="32">
                  <c:v>3.6902963868242922</c:v>
                </c:pt>
                <c:pt idx="33">
                  <c:v>3.8833650249742262</c:v>
                </c:pt>
                <c:pt idx="34">
                  <c:v>4.2578698168446643</c:v>
                </c:pt>
                <c:pt idx="35">
                  <c:v>9.2833339994909725</c:v>
                </c:pt>
                <c:pt idx="36">
                  <c:v>3.5176911280989303</c:v>
                </c:pt>
                <c:pt idx="37">
                  <c:v>3.3943041256875461</c:v>
                </c:pt>
                <c:pt idx="38">
                  <c:v>3.6157554607215161</c:v>
                </c:pt>
                <c:pt idx="39">
                  <c:v>3.7759046471682218</c:v>
                </c:pt>
                <c:pt idx="40">
                  <c:v>4.246204327909525</c:v>
                </c:pt>
                <c:pt idx="41">
                  <c:v>4.2917846955833685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951616"/>
        <c:axId val="217961600"/>
      </c:scatterChart>
      <c:valAx>
        <c:axId val="217951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7961600"/>
        <c:crosses val="autoZero"/>
        <c:crossBetween val="midCat"/>
      </c:valAx>
      <c:valAx>
        <c:axId val="2179616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9516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25%'!$AA$172:$AA$213</c:f>
              <c:numCache>
                <c:formatCode>0.0000</c:formatCode>
                <c:ptCount val="42"/>
                <c:pt idx="0">
                  <c:v>0.71996969696969726</c:v>
                </c:pt>
                <c:pt idx="1">
                  <c:v>0.72454545454545427</c:v>
                </c:pt>
                <c:pt idx="2">
                  <c:v>0.86584848484848498</c:v>
                </c:pt>
                <c:pt idx="3">
                  <c:v>0.87281818181818127</c:v>
                </c:pt>
                <c:pt idx="4">
                  <c:v>0.8725151515151518</c:v>
                </c:pt>
                <c:pt idx="5">
                  <c:v>0.87396969696969717</c:v>
                </c:pt>
                <c:pt idx="6">
                  <c:v>0.86821212121212132</c:v>
                </c:pt>
                <c:pt idx="7">
                  <c:v>0.9786363636363643</c:v>
                </c:pt>
                <c:pt idx="8">
                  <c:v>0.98003030303030303</c:v>
                </c:pt>
                <c:pt idx="9">
                  <c:v>0.99445454545454648</c:v>
                </c:pt>
                <c:pt idx="10">
                  <c:v>0.99763636363636421</c:v>
                </c:pt>
                <c:pt idx="11">
                  <c:v>0.87475757575757651</c:v>
                </c:pt>
                <c:pt idx="12">
                  <c:v>0.98060606060606081</c:v>
                </c:pt>
                <c:pt idx="13">
                  <c:v>0.99251515151515224</c:v>
                </c:pt>
                <c:pt idx="14">
                  <c:v>0.99793939393939435</c:v>
                </c:pt>
                <c:pt idx="15">
                  <c:v>0.99954545454545485</c:v>
                </c:pt>
                <c:pt idx="16">
                  <c:v>1</c:v>
                </c:pt>
                <c:pt idx="17">
                  <c:v>0.92921212121212138</c:v>
                </c:pt>
                <c:pt idx="18">
                  <c:v>0.9945151515151528</c:v>
                </c:pt>
                <c:pt idx="19">
                  <c:v>0.99933333333333385</c:v>
                </c:pt>
                <c:pt idx="20">
                  <c:v>0.99993939393939402</c:v>
                </c:pt>
                <c:pt idx="21">
                  <c:v>1</c:v>
                </c:pt>
                <c:pt idx="22">
                  <c:v>1</c:v>
                </c:pt>
                <c:pt idx="23">
                  <c:v>0.98106060606060641</c:v>
                </c:pt>
                <c:pt idx="24">
                  <c:v>0.99812121212121274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0.98224242424242414</c:v>
                </c:pt>
                <c:pt idx="30">
                  <c:v>0.99915151515151568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0.71657575757575709</c:v>
                </c:pt>
                <c:pt idx="36">
                  <c:v>0.99357575757575833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7993216"/>
        <c:axId val="217994752"/>
      </c:scatterChart>
      <c:valAx>
        <c:axId val="217993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7994752"/>
        <c:crosses val="autoZero"/>
        <c:crossBetween val="midCat"/>
      </c:valAx>
      <c:valAx>
        <c:axId val="217994752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79932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25%'!$AG$172:$AG$213</c:f>
              <c:numCache>
                <c:formatCode>0.0000</c:formatCode>
                <c:ptCount val="42"/>
                <c:pt idx="0">
                  <c:v>0.60291164029932265</c:v>
                </c:pt>
                <c:pt idx="1">
                  <c:v>0.59821471112846569</c:v>
                </c:pt>
                <c:pt idx="2">
                  <c:v>0.69248006460199274</c:v>
                </c:pt>
                <c:pt idx="3">
                  <c:v>0.68712869668851528</c:v>
                </c:pt>
                <c:pt idx="4">
                  <c:v>0.68016814274903414</c:v>
                </c:pt>
                <c:pt idx="5">
                  <c:v>0.67712462403832274</c:v>
                </c:pt>
                <c:pt idx="6">
                  <c:v>0.68411282330342782</c:v>
                </c:pt>
                <c:pt idx="7">
                  <c:v>0.82157079966140711</c:v>
                </c:pt>
                <c:pt idx="8">
                  <c:v>0.82079652530595382</c:v>
                </c:pt>
                <c:pt idx="9">
                  <c:v>0.91515149671558804</c:v>
                </c:pt>
                <c:pt idx="10">
                  <c:v>0.97897969156397446</c:v>
                </c:pt>
                <c:pt idx="11">
                  <c:v>0.68228350340774624</c:v>
                </c:pt>
                <c:pt idx="12">
                  <c:v>0.80696611798676254</c:v>
                </c:pt>
                <c:pt idx="13">
                  <c:v>0.93059300201372763</c:v>
                </c:pt>
                <c:pt idx="14">
                  <c:v>0.97624299241724122</c:v>
                </c:pt>
                <c:pt idx="15">
                  <c:v>1.0668190036724747</c:v>
                </c:pt>
                <c:pt idx="16">
                  <c:v>1.2774214988774184</c:v>
                </c:pt>
                <c:pt idx="17">
                  <c:v>0.78400865968961941</c:v>
                </c:pt>
                <c:pt idx="18">
                  <c:v>0.89847508155479772</c:v>
                </c:pt>
                <c:pt idx="19">
                  <c:v>1.0868341426811983</c:v>
                </c:pt>
                <c:pt idx="20">
                  <c:v>1.1628944984168643</c:v>
                </c:pt>
                <c:pt idx="21">
                  <c:v>1.3578666391376162</c:v>
                </c:pt>
                <c:pt idx="22">
                  <c:v>1.5339398371597845</c:v>
                </c:pt>
                <c:pt idx="23">
                  <c:v>0.8035022870759353</c:v>
                </c:pt>
                <c:pt idx="24">
                  <c:v>0.97268954860999068</c:v>
                </c:pt>
                <c:pt idx="25">
                  <c:v>1.1742788157713335</c:v>
                </c:pt>
                <c:pt idx="26">
                  <c:v>1.3382281822810658</c:v>
                </c:pt>
                <c:pt idx="27">
                  <c:v>1.5457881145916934</c:v>
                </c:pt>
                <c:pt idx="28">
                  <c:v>1.5734227027228618</c:v>
                </c:pt>
                <c:pt idx="29">
                  <c:v>0.81380930945701835</c:v>
                </c:pt>
                <c:pt idx="30">
                  <c:v>1.0808633288819636</c:v>
                </c:pt>
                <c:pt idx="31">
                  <c:v>1.3275275319962287</c:v>
                </c:pt>
                <c:pt idx="32">
                  <c:v>1.5395435138148676</c:v>
                </c:pt>
                <c:pt idx="33">
                  <c:v>1.6640440831711427</c:v>
                </c:pt>
                <c:pt idx="34">
                  <c:v>1.7260233751898255</c:v>
                </c:pt>
                <c:pt idx="35">
                  <c:v>0.61099517344677101</c:v>
                </c:pt>
                <c:pt idx="36">
                  <c:v>0.91142364849172153</c:v>
                </c:pt>
                <c:pt idx="37">
                  <c:v>1.2225981167075197</c:v>
                </c:pt>
                <c:pt idx="38">
                  <c:v>1.4732101725356781</c:v>
                </c:pt>
                <c:pt idx="39">
                  <c:v>1.5823001141480457</c:v>
                </c:pt>
                <c:pt idx="40">
                  <c:v>1.7556660345378219</c:v>
                </c:pt>
                <c:pt idx="41">
                  <c:v>1.6970243338861919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021248"/>
        <c:axId val="218035328"/>
      </c:scatterChart>
      <c:valAx>
        <c:axId val="218021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8035328"/>
        <c:crosses val="autoZero"/>
        <c:crossBetween val="midCat"/>
      </c:valAx>
      <c:valAx>
        <c:axId val="2180353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80212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2.2191653268654208</c:v>
                </c:pt>
                <c:pt idx="8">
                  <c:v>2.2179872615644998</c:v>
                </c:pt>
                <c:pt idx="9">
                  <c:v>2.7489451239452336</c:v>
                </c:pt>
                <c:pt idx="10">
                  <c:v>2.8140493547899763</c:v>
                </c:pt>
                <c:pt idx="11">
                  <c:v>1.4142135623731005</c:v>
                </c:pt>
                <c:pt idx="12">
                  <c:v>2.21879000314012</c:v>
                </c:pt>
                <c:pt idx="13">
                  <c:v>2.7462727069422215</c:v>
                </c:pt>
                <c:pt idx="14">
                  <c:v>2.7868999617560632</c:v>
                </c:pt>
                <c:pt idx="15">
                  <c:v>2.8470484656637081</c:v>
                </c:pt>
                <c:pt idx="16">
                  <c:v>3.0660689312204998</c:v>
                </c:pt>
                <c:pt idx="17">
                  <c:v>1.997905694150421</c:v>
                </c:pt>
                <c:pt idx="18">
                  <c:v>2.7300599037670481</c:v>
                </c:pt>
                <c:pt idx="19">
                  <c:v>2.8664707833596479</c:v>
                </c:pt>
                <c:pt idx="20">
                  <c:v>2.9861699175628678</c:v>
                </c:pt>
                <c:pt idx="21">
                  <c:v>3.1353905482751303</c:v>
                </c:pt>
                <c:pt idx="22">
                  <c:v>3.4285895009531981</c:v>
                </c:pt>
                <c:pt idx="23">
                  <c:v>2.2197206271503904</c:v>
                </c:pt>
                <c:pt idx="24">
                  <c:v>2.786866812348114</c:v>
                </c:pt>
                <c:pt idx="25">
                  <c:v>3.0018679709592448</c:v>
                </c:pt>
                <c:pt idx="26">
                  <c:v>3.1154024840258803</c:v>
                </c:pt>
                <c:pt idx="27">
                  <c:v>3.428586101721474</c:v>
                </c:pt>
                <c:pt idx="28">
                  <c:v>3.5579898936768894</c:v>
                </c:pt>
                <c:pt idx="29">
                  <c:v>2.225474596939907</c:v>
                </c:pt>
                <c:pt idx="30">
                  <c:v>2.8582846051026163</c:v>
                </c:pt>
                <c:pt idx="31">
                  <c:v>3.0982663655260891</c:v>
                </c:pt>
                <c:pt idx="32">
                  <c:v>3.4231680869235674</c:v>
                </c:pt>
                <c:pt idx="33">
                  <c:v>3.6555631810829641</c:v>
                </c:pt>
                <c:pt idx="34">
                  <c:v>4.0436688450717613</c:v>
                </c:pt>
                <c:pt idx="35">
                  <c:v>1</c:v>
                </c:pt>
                <c:pt idx="36">
                  <c:v>2.7406869810931607</c:v>
                </c:pt>
                <c:pt idx="37">
                  <c:v>3.0189546210291969</c:v>
                </c:pt>
                <c:pt idx="38">
                  <c:v>3.303095901139343</c:v>
                </c:pt>
                <c:pt idx="39">
                  <c:v>3.5452958148028153</c:v>
                </c:pt>
                <c:pt idx="40">
                  <c:v>4.0229846661502338</c:v>
                </c:pt>
                <c:pt idx="41">
                  <c:v>4.0643396618895045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193280"/>
        <c:axId val="218199168"/>
      </c:scatterChart>
      <c:valAx>
        <c:axId val="218193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8199168"/>
        <c:crosses val="autoZero"/>
        <c:crossBetween val="midCat"/>
      </c:valAx>
      <c:valAx>
        <c:axId val="2181991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8193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25%'!$AK$172:$AK$213</c:f>
              <c:numCache>
                <c:formatCode>0.0000</c:formatCode>
                <c:ptCount val="42"/>
                <c:pt idx="0">
                  <c:v>0.47310159943087954</c:v>
                </c:pt>
                <c:pt idx="1">
                  <c:v>0.4561612254933779</c:v>
                </c:pt>
                <c:pt idx="2">
                  <c:v>0.4355928069628795</c:v>
                </c:pt>
                <c:pt idx="3">
                  <c:v>0.47292889105374203</c:v>
                </c:pt>
                <c:pt idx="4">
                  <c:v>0.46518990193672183</c:v>
                </c:pt>
                <c:pt idx="5">
                  <c:v>0.43538732809880881</c:v>
                </c:pt>
                <c:pt idx="6">
                  <c:v>0.450317074568924</c:v>
                </c:pt>
                <c:pt idx="7">
                  <c:v>0.45722854074929381</c:v>
                </c:pt>
                <c:pt idx="8">
                  <c:v>0.44317040246734074</c:v>
                </c:pt>
                <c:pt idx="9">
                  <c:v>0.52635711654131423</c:v>
                </c:pt>
                <c:pt idx="10">
                  <c:v>0.53942039476259995</c:v>
                </c:pt>
                <c:pt idx="11">
                  <c:v>0.44918171718877986</c:v>
                </c:pt>
                <c:pt idx="12">
                  <c:v>0.43879702477736116</c:v>
                </c:pt>
                <c:pt idx="13">
                  <c:v>0.50233225202230258</c:v>
                </c:pt>
                <c:pt idx="14">
                  <c:v>0.54605354579588772</c:v>
                </c:pt>
                <c:pt idx="15">
                  <c:v>0.61348845940692665</c:v>
                </c:pt>
                <c:pt idx="16">
                  <c:v>0.70727206672001852</c:v>
                </c:pt>
                <c:pt idx="17">
                  <c:v>0.44665082039332554</c:v>
                </c:pt>
                <c:pt idx="18">
                  <c:v>0.50578960435608789</c:v>
                </c:pt>
                <c:pt idx="19">
                  <c:v>0.64293528819802714</c:v>
                </c:pt>
                <c:pt idx="20">
                  <c:v>0.59843586803432003</c:v>
                </c:pt>
                <c:pt idx="21">
                  <c:v>0.77095883433356716</c:v>
                </c:pt>
                <c:pt idx="22">
                  <c:v>0.90420401357970659</c:v>
                </c:pt>
                <c:pt idx="23">
                  <c:v>0.45395438399143956</c:v>
                </c:pt>
                <c:pt idx="24">
                  <c:v>0.510469687643754</c:v>
                </c:pt>
                <c:pt idx="25">
                  <c:v>0.61691476548349211</c:v>
                </c:pt>
                <c:pt idx="26">
                  <c:v>0.75548262025521506</c:v>
                </c:pt>
                <c:pt idx="27">
                  <c:v>0.89849712904964119</c:v>
                </c:pt>
                <c:pt idx="28">
                  <c:v>0.94357500763376112</c:v>
                </c:pt>
                <c:pt idx="29">
                  <c:v>0.4593293965431326</c:v>
                </c:pt>
                <c:pt idx="30">
                  <c:v>0.63542487881208776</c:v>
                </c:pt>
                <c:pt idx="31">
                  <c:v>0.73702312633178313</c:v>
                </c:pt>
                <c:pt idx="32">
                  <c:v>0.88379708987673111</c:v>
                </c:pt>
                <c:pt idx="33">
                  <c:v>1.0404518289444651</c:v>
                </c:pt>
                <c:pt idx="34">
                  <c:v>1.063300855359369</c:v>
                </c:pt>
                <c:pt idx="35">
                  <c:v>0.53742842339380748</c:v>
                </c:pt>
                <c:pt idx="36">
                  <c:v>0.50962738897236504</c:v>
                </c:pt>
                <c:pt idx="37">
                  <c:v>0.66545345011160362</c:v>
                </c:pt>
                <c:pt idx="38">
                  <c:v>0.88952373905708437</c:v>
                </c:pt>
                <c:pt idx="39">
                  <c:v>0.92337392177807642</c:v>
                </c:pt>
                <c:pt idx="40">
                  <c:v>1.0786215106916242</c:v>
                </c:pt>
                <c:pt idx="41">
                  <c:v>1.0654355929798762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234240"/>
        <c:axId val="218240128"/>
      </c:scatterChart>
      <c:valAx>
        <c:axId val="218234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8240128"/>
        <c:crosses val="autoZero"/>
        <c:crossBetween val="midCat"/>
      </c:valAx>
      <c:valAx>
        <c:axId val="2182401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8234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25%'!$AM$172:$AM$213</c:f>
              <c:numCache>
                <c:formatCode>0.0000</c:formatCode>
                <c:ptCount val="42"/>
                <c:pt idx="0">
                  <c:v>6.7370584175958621</c:v>
                </c:pt>
                <c:pt idx="1">
                  <c:v>7.0017664805430035</c:v>
                </c:pt>
                <c:pt idx="2">
                  <c:v>5.6218257506146383</c:v>
                </c:pt>
                <c:pt idx="3">
                  <c:v>5.4585100268431903</c:v>
                </c:pt>
                <c:pt idx="4">
                  <c:v>5.6155013910494951</c:v>
                </c:pt>
                <c:pt idx="5">
                  <c:v>5.45514224303618</c:v>
                </c:pt>
                <c:pt idx="6">
                  <c:v>5.469877686362822</c:v>
                </c:pt>
                <c:pt idx="7">
                  <c:v>3.245246734836007</c:v>
                </c:pt>
                <c:pt idx="8">
                  <c:v>3.1994170776616344</c:v>
                </c:pt>
                <c:pt idx="9">
                  <c:v>2.8928985143285018</c:v>
                </c:pt>
                <c:pt idx="10">
                  <c:v>2.9210647209081797</c:v>
                </c:pt>
                <c:pt idx="11">
                  <c:v>5.4658595259910889</c:v>
                </c:pt>
                <c:pt idx="12">
                  <c:v>3.2229114890659782</c:v>
                </c:pt>
                <c:pt idx="13">
                  <c:v>3.0081690054452168</c:v>
                </c:pt>
                <c:pt idx="14">
                  <c:v>2.8716191318199713</c:v>
                </c:pt>
                <c:pt idx="15">
                  <c:v>2.8560535542992964</c:v>
                </c:pt>
                <c:pt idx="16">
                  <c:v>3.0660689312204998</c:v>
                </c:pt>
                <c:pt idx="17">
                  <c:v>4.0433757861726738</c:v>
                </c:pt>
                <c:pt idx="18">
                  <c:v>2.9352889007699736</c:v>
                </c:pt>
                <c:pt idx="19">
                  <c:v>2.8917370140820924</c:v>
                </c:pt>
                <c:pt idx="20">
                  <c:v>2.9873603673979456</c:v>
                </c:pt>
                <c:pt idx="21">
                  <c:v>3.1353905482751303</c:v>
                </c:pt>
                <c:pt idx="22">
                  <c:v>3.4285895009531981</c:v>
                </c:pt>
                <c:pt idx="23">
                  <c:v>3.1701194750745794</c:v>
                </c:pt>
                <c:pt idx="24">
                  <c:v>2.8722189098188302</c:v>
                </c:pt>
                <c:pt idx="25">
                  <c:v>3.0030584207943218</c:v>
                </c:pt>
                <c:pt idx="26">
                  <c:v>3.1154024840258803</c:v>
                </c:pt>
                <c:pt idx="27">
                  <c:v>3.428586101721474</c:v>
                </c:pt>
                <c:pt idx="28">
                  <c:v>3.5579898936768894</c:v>
                </c:pt>
                <c:pt idx="29">
                  <c:v>3.1149332306347595</c:v>
                </c:pt>
                <c:pt idx="30">
                  <c:v>2.8938269266190648</c:v>
                </c:pt>
                <c:pt idx="31">
                  <c:v>3.0982663655260891</c:v>
                </c:pt>
                <c:pt idx="32">
                  <c:v>3.4231680869235674</c:v>
                </c:pt>
                <c:pt idx="33">
                  <c:v>3.6555631810829641</c:v>
                </c:pt>
                <c:pt idx="34">
                  <c:v>4.0436688450717613</c:v>
                </c:pt>
                <c:pt idx="35">
                  <c:v>6.9348699716704179</c:v>
                </c:pt>
                <c:pt idx="36">
                  <c:v>2.9267268814709535</c:v>
                </c:pt>
                <c:pt idx="37">
                  <c:v>3.0189546210291969</c:v>
                </c:pt>
                <c:pt idx="38">
                  <c:v>3.303095901139343</c:v>
                </c:pt>
                <c:pt idx="39">
                  <c:v>3.5452958148028153</c:v>
                </c:pt>
                <c:pt idx="40">
                  <c:v>4.0229846661502338</c:v>
                </c:pt>
                <c:pt idx="41">
                  <c:v>4.0643396618895045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278912"/>
        <c:axId val="218280704"/>
      </c:scatterChart>
      <c:valAx>
        <c:axId val="218278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8280704"/>
        <c:crosses val="autoZero"/>
        <c:crossBetween val="midCat"/>
      </c:valAx>
      <c:valAx>
        <c:axId val="21828070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8278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25%'!$AA$214:$AA$255</c:f>
              <c:numCache>
                <c:formatCode>0.0000</c:formatCode>
                <c:ptCount val="42"/>
                <c:pt idx="0">
                  <c:v>0.79684848484848492</c:v>
                </c:pt>
                <c:pt idx="1">
                  <c:v>0.7992424242424242</c:v>
                </c:pt>
                <c:pt idx="2">
                  <c:v>0.92690909090909102</c:v>
                </c:pt>
                <c:pt idx="3">
                  <c:v>0.92433333333333323</c:v>
                </c:pt>
                <c:pt idx="4">
                  <c:v>0.92136363636363583</c:v>
                </c:pt>
                <c:pt idx="5">
                  <c:v>0.92651515151515185</c:v>
                </c:pt>
                <c:pt idx="6">
                  <c:v>0.91900000000000048</c:v>
                </c:pt>
                <c:pt idx="7">
                  <c:v>0.99321212121212232</c:v>
                </c:pt>
                <c:pt idx="8">
                  <c:v>0.99284848484848542</c:v>
                </c:pt>
                <c:pt idx="9">
                  <c:v>0.99857575757575789</c:v>
                </c:pt>
                <c:pt idx="10">
                  <c:v>0.99963636363636366</c:v>
                </c:pt>
                <c:pt idx="11">
                  <c:v>0.92075757575757533</c:v>
                </c:pt>
                <c:pt idx="12">
                  <c:v>0.99290909090909196</c:v>
                </c:pt>
                <c:pt idx="13">
                  <c:v>0.9983636363636369</c:v>
                </c:pt>
                <c:pt idx="14">
                  <c:v>0.99963636363636388</c:v>
                </c:pt>
                <c:pt idx="15">
                  <c:v>0.99993939393939402</c:v>
                </c:pt>
                <c:pt idx="16">
                  <c:v>1</c:v>
                </c:pt>
                <c:pt idx="17">
                  <c:v>0.96696969696969692</c:v>
                </c:pt>
                <c:pt idx="18">
                  <c:v>0.99833333333333352</c:v>
                </c:pt>
                <c:pt idx="19">
                  <c:v>0.99996969696969695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0.99236363636363722</c:v>
                </c:pt>
                <c:pt idx="24">
                  <c:v>0.99951515151515169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0.99309090909091025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0.80630303030303063</c:v>
                </c:pt>
                <c:pt idx="36">
                  <c:v>0.99809090909090969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352064"/>
        <c:axId val="219362048"/>
      </c:scatterChart>
      <c:valAx>
        <c:axId val="21935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362048"/>
        <c:crosses val="autoZero"/>
        <c:crossBetween val="midCat"/>
      </c:valAx>
      <c:valAx>
        <c:axId val="219362048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3520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25%'!$AG$214:$AG$255</c:f>
              <c:numCache>
                <c:formatCode>0.0000</c:formatCode>
                <c:ptCount val="42"/>
                <c:pt idx="0">
                  <c:v>0.56147088408062784</c:v>
                </c:pt>
                <c:pt idx="1">
                  <c:v>0.5575089710039427</c:v>
                </c:pt>
                <c:pt idx="2">
                  <c:v>0.60789195894700965</c:v>
                </c:pt>
                <c:pt idx="3">
                  <c:v>0.60977214263295121</c:v>
                </c:pt>
                <c:pt idx="4">
                  <c:v>0.61813842979321842</c:v>
                </c:pt>
                <c:pt idx="5">
                  <c:v>0.6023990963712601</c:v>
                </c:pt>
                <c:pt idx="6">
                  <c:v>0.61738693756424323</c:v>
                </c:pt>
                <c:pt idx="7">
                  <c:v>0.7128656658065472</c:v>
                </c:pt>
                <c:pt idx="8">
                  <c:v>0.7151457051908332</c:v>
                </c:pt>
                <c:pt idx="9">
                  <c:v>0.81168857008637962</c:v>
                </c:pt>
                <c:pt idx="10">
                  <c:v>0.86668153864488007</c:v>
                </c:pt>
                <c:pt idx="11">
                  <c:v>0.60619512552732502</c:v>
                </c:pt>
                <c:pt idx="12">
                  <c:v>0.70936704060813527</c:v>
                </c:pt>
                <c:pt idx="13">
                  <c:v>0.80431468094779801</c:v>
                </c:pt>
                <c:pt idx="14">
                  <c:v>0.87311669948666004</c:v>
                </c:pt>
                <c:pt idx="15">
                  <c:v>1.0002839787566851</c:v>
                </c:pt>
                <c:pt idx="16">
                  <c:v>1.1769254250674788</c:v>
                </c:pt>
                <c:pt idx="17">
                  <c:v>0.67874070598488967</c:v>
                </c:pt>
                <c:pt idx="18">
                  <c:v>0.81935908626100484</c:v>
                </c:pt>
                <c:pt idx="19">
                  <c:v>0.99943545562241964</c:v>
                </c:pt>
                <c:pt idx="20">
                  <c:v>1.1112642452304575</c:v>
                </c:pt>
                <c:pt idx="21">
                  <c:v>1.2331903249232541</c:v>
                </c:pt>
                <c:pt idx="22">
                  <c:v>1.3760095445025107</c:v>
                </c:pt>
                <c:pt idx="23">
                  <c:v>0.71668262201600341</c:v>
                </c:pt>
                <c:pt idx="24">
                  <c:v>0.87351452243443961</c:v>
                </c:pt>
                <c:pt idx="25">
                  <c:v>1.1111105338343785</c:v>
                </c:pt>
                <c:pt idx="26">
                  <c:v>1.2453038547072839</c:v>
                </c:pt>
                <c:pt idx="27">
                  <c:v>1.3833462944454942</c:v>
                </c:pt>
                <c:pt idx="28">
                  <c:v>1.5057887663069487</c:v>
                </c:pt>
                <c:pt idx="29">
                  <c:v>0.72136089625268274</c:v>
                </c:pt>
                <c:pt idx="30">
                  <c:v>0.97663367211873064</c:v>
                </c:pt>
                <c:pt idx="31">
                  <c:v>1.2498208523093088</c:v>
                </c:pt>
                <c:pt idx="32">
                  <c:v>1.3997799748290678</c:v>
                </c:pt>
                <c:pt idx="33">
                  <c:v>1.5893343527258965</c:v>
                </c:pt>
                <c:pt idx="34">
                  <c:v>1.6678426287647738</c:v>
                </c:pt>
                <c:pt idx="35">
                  <c:v>0.55518710636190272</c:v>
                </c:pt>
                <c:pt idx="36">
                  <c:v>0.81747857594613205</c:v>
                </c:pt>
                <c:pt idx="37">
                  <c:v>1.1031931144632656</c:v>
                </c:pt>
                <c:pt idx="38">
                  <c:v>1.3476928347464381</c:v>
                </c:pt>
                <c:pt idx="39">
                  <c:v>1.4732557264576909</c:v>
                </c:pt>
                <c:pt idx="40">
                  <c:v>1.6857418404021569</c:v>
                </c:pt>
                <c:pt idx="41">
                  <c:v>1.7257372844059975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396736"/>
        <c:axId val="219402624"/>
      </c:scatterChart>
      <c:valAx>
        <c:axId val="219396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402624"/>
        <c:crosses val="autoZero"/>
        <c:crossBetween val="midCat"/>
      </c:valAx>
      <c:valAx>
        <c:axId val="2194026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3967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2.1457124248405273</c:v>
                </c:pt>
                <c:pt idx="8">
                  <c:v>2.1646475882460297</c:v>
                </c:pt>
                <c:pt idx="9">
                  <c:v>2.4679014944363149</c:v>
                </c:pt>
                <c:pt idx="10">
                  <c:v>2.406261598131878</c:v>
                </c:pt>
                <c:pt idx="11">
                  <c:v>1.4142135623731005</c:v>
                </c:pt>
                <c:pt idx="12">
                  <c:v>2.1351573399731616</c:v>
                </c:pt>
                <c:pt idx="13">
                  <c:v>2.4513116320132049</c:v>
                </c:pt>
                <c:pt idx="14">
                  <c:v>2.5141444790344076</c:v>
                </c:pt>
                <c:pt idx="15">
                  <c:v>2.5436307011391479</c:v>
                </c:pt>
                <c:pt idx="16">
                  <c:v>2.7962656667207324</c:v>
                </c:pt>
                <c:pt idx="17">
                  <c:v>1.9958113883008417</c:v>
                </c:pt>
                <c:pt idx="18">
                  <c:v>2.5119130087911885</c:v>
                </c:pt>
                <c:pt idx="19">
                  <c:v>2.5538266419458804</c:v>
                </c:pt>
                <c:pt idx="20">
                  <c:v>2.714607402881148</c:v>
                </c:pt>
                <c:pt idx="21">
                  <c:v>2.8540013972234459</c:v>
                </c:pt>
                <c:pt idx="22">
                  <c:v>3.1828163111508525</c:v>
                </c:pt>
                <c:pt idx="23">
                  <c:v>2.170454752424388</c:v>
                </c:pt>
                <c:pt idx="24">
                  <c:v>2.4903932179588675</c:v>
                </c:pt>
                <c:pt idx="25">
                  <c:v>2.7274393153366674</c:v>
                </c:pt>
                <c:pt idx="26">
                  <c:v>2.8616826883310869</c:v>
                </c:pt>
                <c:pt idx="27">
                  <c:v>3.1530812869151474</c:v>
                </c:pt>
                <c:pt idx="28">
                  <c:v>3.34394482076253</c:v>
                </c:pt>
                <c:pt idx="29">
                  <c:v>2.1744720144587966</c:v>
                </c:pt>
                <c:pt idx="30">
                  <c:v>2.5568555014656358</c:v>
                </c:pt>
                <c:pt idx="31">
                  <c:v>2.8813202730733907</c:v>
                </c:pt>
                <c:pt idx="32">
                  <c:v>3.1544084201224529</c:v>
                </c:pt>
                <c:pt idx="33">
                  <c:v>3.4844387886663957</c:v>
                </c:pt>
                <c:pt idx="34">
                  <c:v>3.8466358390360424</c:v>
                </c:pt>
                <c:pt idx="35">
                  <c:v>1</c:v>
                </c:pt>
                <c:pt idx="36">
                  <c:v>2.4898815499743132</c:v>
                </c:pt>
                <c:pt idx="37">
                  <c:v>2.7334484096919347</c:v>
                </c:pt>
                <c:pt idx="38">
                  <c:v>3.0226560460171976</c:v>
                </c:pt>
                <c:pt idx="39">
                  <c:v>3.3474607023813148</c:v>
                </c:pt>
                <c:pt idx="40">
                  <c:v>3.872666958865671</c:v>
                </c:pt>
                <c:pt idx="41">
                  <c:v>3.9373769783656036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499136"/>
        <c:axId val="219500928"/>
      </c:scatterChart>
      <c:valAx>
        <c:axId val="219499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500928"/>
        <c:crosses val="autoZero"/>
        <c:crossBetween val="midCat"/>
      </c:valAx>
      <c:valAx>
        <c:axId val="2195009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4991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25%'!$AK$214:$AK$255</c:f>
              <c:numCache>
                <c:formatCode>0.0000</c:formatCode>
                <c:ptCount val="42"/>
                <c:pt idx="0">
                  <c:v>0.42310326389554098</c:v>
                </c:pt>
                <c:pt idx="1">
                  <c:v>0.42799200316301778</c:v>
                </c:pt>
                <c:pt idx="2">
                  <c:v>0.35188340714778277</c:v>
                </c:pt>
                <c:pt idx="3">
                  <c:v>0.37626316386505876</c:v>
                </c:pt>
                <c:pt idx="4">
                  <c:v>0.39535481373699577</c:v>
                </c:pt>
                <c:pt idx="5">
                  <c:v>0.38464178451761838</c:v>
                </c:pt>
                <c:pt idx="6">
                  <c:v>0.38420185018304776</c:v>
                </c:pt>
                <c:pt idx="7">
                  <c:v>0.38628867545318518</c:v>
                </c:pt>
                <c:pt idx="8">
                  <c:v>0.38624394040953947</c:v>
                </c:pt>
                <c:pt idx="9">
                  <c:v>0.48279647243502077</c:v>
                </c:pt>
                <c:pt idx="10">
                  <c:v>0.51254163225117055</c:v>
                </c:pt>
                <c:pt idx="11">
                  <c:v>0.37350582273002603</c:v>
                </c:pt>
                <c:pt idx="12">
                  <c:v>0.38068928656919154</c:v>
                </c:pt>
                <c:pt idx="13">
                  <c:v>0.46365456008843947</c:v>
                </c:pt>
                <c:pt idx="14">
                  <c:v>0.50578094123812456</c:v>
                </c:pt>
                <c:pt idx="15">
                  <c:v>0.6332389027376687</c:v>
                </c:pt>
                <c:pt idx="16">
                  <c:v>0.69328353968956502</c:v>
                </c:pt>
                <c:pt idx="17">
                  <c:v>0.40017558375459378</c:v>
                </c:pt>
                <c:pt idx="18">
                  <c:v>0.47197341817826088</c:v>
                </c:pt>
                <c:pt idx="19">
                  <c:v>0.62537235524442725</c:v>
                </c:pt>
                <c:pt idx="20">
                  <c:v>0.63096176516681468</c:v>
                </c:pt>
                <c:pt idx="21">
                  <c:v>0.78239136875682558</c:v>
                </c:pt>
                <c:pt idx="22">
                  <c:v>0.86693098144991221</c:v>
                </c:pt>
                <c:pt idx="23">
                  <c:v>0.38511520876128225</c:v>
                </c:pt>
                <c:pt idx="24">
                  <c:v>0.51200345698948069</c:v>
                </c:pt>
                <c:pt idx="25">
                  <c:v>0.64230524455272064</c:v>
                </c:pt>
                <c:pt idx="26">
                  <c:v>0.79448508060542622</c:v>
                </c:pt>
                <c:pt idx="27">
                  <c:v>0.86071009141037835</c:v>
                </c:pt>
                <c:pt idx="28">
                  <c:v>1.0113517271842694</c:v>
                </c:pt>
                <c:pt idx="29">
                  <c:v>0.36855007507329907</c:v>
                </c:pt>
                <c:pt idx="30">
                  <c:v>0.6266706932266175</c:v>
                </c:pt>
                <c:pt idx="31">
                  <c:v>0.81876714573280873</c:v>
                </c:pt>
                <c:pt idx="32">
                  <c:v>0.85416625860292694</c:v>
                </c:pt>
                <c:pt idx="33">
                  <c:v>1.0825339285634061</c:v>
                </c:pt>
                <c:pt idx="34">
                  <c:v>1.1009011039593393</c:v>
                </c:pt>
                <c:pt idx="35">
                  <c:v>0.41357536684310275</c:v>
                </c:pt>
                <c:pt idx="36">
                  <c:v>0.4686741744740674</c:v>
                </c:pt>
                <c:pt idx="37">
                  <c:v>0.64042449255709788</c:v>
                </c:pt>
                <c:pt idx="38">
                  <c:v>0.8643426549240657</c:v>
                </c:pt>
                <c:pt idx="39">
                  <c:v>0.99351291082632354</c:v>
                </c:pt>
                <c:pt idx="40">
                  <c:v>1.1130697338396471</c:v>
                </c:pt>
                <c:pt idx="41">
                  <c:v>1.1703483709841342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515520"/>
        <c:axId val="219529600"/>
      </c:scatterChart>
      <c:valAx>
        <c:axId val="219515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529600"/>
        <c:crosses val="autoZero"/>
        <c:crossBetween val="midCat"/>
      </c:valAx>
      <c:valAx>
        <c:axId val="2195296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515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25%'!$AM$214:$AM$255</c:f>
              <c:numCache>
                <c:formatCode>0.0000</c:formatCode>
                <c:ptCount val="42"/>
                <c:pt idx="0">
                  <c:v>5.4826523415448163</c:v>
                </c:pt>
                <c:pt idx="1">
                  <c:v>5.4647661464950943</c:v>
                </c:pt>
                <c:pt idx="2">
                  <c:v>4.1069412000068795</c:v>
                </c:pt>
                <c:pt idx="3">
                  <c:v>4.1473611060607567</c:v>
                </c:pt>
                <c:pt idx="4">
                  <c:v>4.1287762804024544</c:v>
                </c:pt>
                <c:pt idx="5">
                  <c:v>4.1478132045696778</c:v>
                </c:pt>
                <c:pt idx="6">
                  <c:v>4.3337774810884966</c:v>
                </c:pt>
                <c:pt idx="7">
                  <c:v>2.4531337050866888</c:v>
                </c:pt>
                <c:pt idx="8">
                  <c:v>2.4943673425436113</c:v>
                </c:pt>
                <c:pt idx="9">
                  <c:v>2.5040523320047638</c:v>
                </c:pt>
                <c:pt idx="10">
                  <c:v>2.4129410382635372</c:v>
                </c:pt>
                <c:pt idx="11">
                  <c:v>4.1462790118028243</c:v>
                </c:pt>
                <c:pt idx="12">
                  <c:v>2.454844421406102</c:v>
                </c:pt>
                <c:pt idx="13">
                  <c:v>2.5048118960663688</c:v>
                </c:pt>
                <c:pt idx="14">
                  <c:v>2.5190337993632674</c:v>
                </c:pt>
                <c:pt idx="15">
                  <c:v>2.5436307011391479</c:v>
                </c:pt>
                <c:pt idx="16">
                  <c:v>2.7962656667207324</c:v>
                </c:pt>
                <c:pt idx="17">
                  <c:v>3.1563292820553879</c:v>
                </c:pt>
                <c:pt idx="18">
                  <c:v>2.5573141663070422</c:v>
                </c:pt>
                <c:pt idx="19">
                  <c:v>2.5538266419458804</c:v>
                </c:pt>
                <c:pt idx="20">
                  <c:v>2.714607402881148</c:v>
                </c:pt>
                <c:pt idx="21">
                  <c:v>2.8540013972234459</c:v>
                </c:pt>
                <c:pt idx="22">
                  <c:v>3.1828163111508525</c:v>
                </c:pt>
                <c:pt idx="23">
                  <c:v>2.5972135461211621</c:v>
                </c:pt>
                <c:pt idx="24">
                  <c:v>2.4965243490383391</c:v>
                </c:pt>
                <c:pt idx="25">
                  <c:v>2.7274393153366674</c:v>
                </c:pt>
                <c:pt idx="26">
                  <c:v>2.8616826883310869</c:v>
                </c:pt>
                <c:pt idx="27">
                  <c:v>3.1530812869151474</c:v>
                </c:pt>
                <c:pt idx="28">
                  <c:v>3.34394482076253</c:v>
                </c:pt>
                <c:pt idx="29">
                  <c:v>2.4946256052838027</c:v>
                </c:pt>
                <c:pt idx="30">
                  <c:v>2.5568555014656358</c:v>
                </c:pt>
                <c:pt idx="31">
                  <c:v>2.8813202730733907</c:v>
                </c:pt>
                <c:pt idx="32">
                  <c:v>3.1544084201224529</c:v>
                </c:pt>
                <c:pt idx="33">
                  <c:v>3.4844387886663957</c:v>
                </c:pt>
                <c:pt idx="34">
                  <c:v>3.8466358390360424</c:v>
                </c:pt>
                <c:pt idx="35">
                  <c:v>5.3049813170490339</c:v>
                </c:pt>
                <c:pt idx="36">
                  <c:v>2.5465178803147741</c:v>
                </c:pt>
                <c:pt idx="37">
                  <c:v>2.7334484096919347</c:v>
                </c:pt>
                <c:pt idx="38">
                  <c:v>3.0226560460171976</c:v>
                </c:pt>
                <c:pt idx="39">
                  <c:v>3.3474607023813148</c:v>
                </c:pt>
                <c:pt idx="40">
                  <c:v>3.872666958865671</c:v>
                </c:pt>
                <c:pt idx="41">
                  <c:v>3.9373769783656036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556480"/>
        <c:axId val="219558272"/>
      </c:scatterChart>
      <c:valAx>
        <c:axId val="219556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9558272"/>
        <c:crosses val="autoZero"/>
        <c:crossBetween val="midCat"/>
      </c:valAx>
      <c:valAx>
        <c:axId val="2195582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5564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25%'!$AA$256:$AA$297</c:f>
              <c:numCache>
                <c:formatCode>0.0000</c:formatCode>
                <c:ptCount val="42"/>
                <c:pt idx="0">
                  <c:v>0.86133333333333395</c:v>
                </c:pt>
                <c:pt idx="1">
                  <c:v>0.87181818181818205</c:v>
                </c:pt>
                <c:pt idx="2">
                  <c:v>0.96148484848484828</c:v>
                </c:pt>
                <c:pt idx="3">
                  <c:v>0.95930303030302955</c:v>
                </c:pt>
                <c:pt idx="4">
                  <c:v>0.95569696969696982</c:v>
                </c:pt>
                <c:pt idx="5">
                  <c:v>0.95784848484848428</c:v>
                </c:pt>
                <c:pt idx="6">
                  <c:v>0.95872727272727221</c:v>
                </c:pt>
                <c:pt idx="7">
                  <c:v>0.99790909090909152</c:v>
                </c:pt>
                <c:pt idx="8">
                  <c:v>0.99787878787878848</c:v>
                </c:pt>
                <c:pt idx="9">
                  <c:v>0.99972727272727302</c:v>
                </c:pt>
                <c:pt idx="10">
                  <c:v>1</c:v>
                </c:pt>
                <c:pt idx="11">
                  <c:v>0.96042424242424207</c:v>
                </c:pt>
                <c:pt idx="12">
                  <c:v>0.99772727272727313</c:v>
                </c:pt>
                <c:pt idx="13">
                  <c:v>0.99975757575757584</c:v>
                </c:pt>
                <c:pt idx="14">
                  <c:v>0.99996969696969695</c:v>
                </c:pt>
                <c:pt idx="15">
                  <c:v>0.99996969696969695</c:v>
                </c:pt>
                <c:pt idx="16">
                  <c:v>1</c:v>
                </c:pt>
                <c:pt idx="17">
                  <c:v>0.9855151515151519</c:v>
                </c:pt>
                <c:pt idx="18">
                  <c:v>0.99969696969696997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0.99784848484848554</c:v>
                </c:pt>
                <c:pt idx="24">
                  <c:v>0.99996969696969695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0.99784848484848521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0.87115151515151512</c:v>
                </c:pt>
                <c:pt idx="36">
                  <c:v>0.99969696969696986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585152"/>
        <c:axId val="219586944"/>
      </c:scatterChart>
      <c:valAx>
        <c:axId val="219585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586944"/>
        <c:crosses val="autoZero"/>
        <c:crossBetween val="midCat"/>
      </c:valAx>
      <c:valAx>
        <c:axId val="2195869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5851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25%'!$AG$256:$AG$297</c:f>
              <c:numCache>
                <c:formatCode>0.0000</c:formatCode>
                <c:ptCount val="42"/>
                <c:pt idx="0">
                  <c:v>0.51087584837214484</c:v>
                </c:pt>
                <c:pt idx="1">
                  <c:v>0.50285029975961215</c:v>
                </c:pt>
                <c:pt idx="2">
                  <c:v>0.53865007887854366</c:v>
                </c:pt>
                <c:pt idx="3">
                  <c:v>0.53282127482484332</c:v>
                </c:pt>
                <c:pt idx="4">
                  <c:v>0.54023441698348906</c:v>
                </c:pt>
                <c:pt idx="5">
                  <c:v>0.53834450533223677</c:v>
                </c:pt>
                <c:pt idx="6">
                  <c:v>0.53722522890742541</c:v>
                </c:pt>
                <c:pt idx="7">
                  <c:v>0.61941406700511525</c:v>
                </c:pt>
                <c:pt idx="8">
                  <c:v>0.62769978596231624</c:v>
                </c:pt>
                <c:pt idx="9">
                  <c:v>0.73313070044491668</c:v>
                </c:pt>
                <c:pt idx="10">
                  <c:v>0.79499070441788988</c:v>
                </c:pt>
                <c:pt idx="11">
                  <c:v>0.54096308300003559</c:v>
                </c:pt>
                <c:pt idx="12">
                  <c:v>0.63718318930827333</c:v>
                </c:pt>
                <c:pt idx="13">
                  <c:v>0.74352209753364518</c:v>
                </c:pt>
                <c:pt idx="14">
                  <c:v>0.79095744336479168</c:v>
                </c:pt>
                <c:pt idx="15">
                  <c:v>0.92580663658517071</c:v>
                </c:pt>
                <c:pt idx="16">
                  <c:v>1.0692657097467206</c:v>
                </c:pt>
                <c:pt idx="17">
                  <c:v>0.59741709901696816</c:v>
                </c:pt>
                <c:pt idx="18">
                  <c:v>0.73567275342800964</c:v>
                </c:pt>
                <c:pt idx="19">
                  <c:v>0.9234907276675467</c:v>
                </c:pt>
                <c:pt idx="20">
                  <c:v>1.0128614483595684</c:v>
                </c:pt>
                <c:pt idx="21">
                  <c:v>1.1885541686838308</c:v>
                </c:pt>
                <c:pt idx="22">
                  <c:v>1.3286424174463145</c:v>
                </c:pt>
                <c:pt idx="23">
                  <c:v>0.62252196044035968</c:v>
                </c:pt>
                <c:pt idx="24">
                  <c:v>0.80921797367675852</c:v>
                </c:pt>
                <c:pt idx="25">
                  <c:v>1.0783101253193585</c:v>
                </c:pt>
                <c:pt idx="26">
                  <c:v>1.150915719695867</c:v>
                </c:pt>
                <c:pt idx="27">
                  <c:v>1.3330505377609121</c:v>
                </c:pt>
                <c:pt idx="28">
                  <c:v>1.3936722945406288</c:v>
                </c:pt>
                <c:pt idx="29">
                  <c:v>0.63157390375438138</c:v>
                </c:pt>
                <c:pt idx="30">
                  <c:v>0.93316039264698913</c:v>
                </c:pt>
                <c:pt idx="31">
                  <c:v>1.1811866588617483</c:v>
                </c:pt>
                <c:pt idx="32">
                  <c:v>1.3177823345810129</c:v>
                </c:pt>
                <c:pt idx="33">
                  <c:v>1.5362026139675229</c:v>
                </c:pt>
                <c:pt idx="34">
                  <c:v>1.6315231484662285</c:v>
                </c:pt>
                <c:pt idx="35">
                  <c:v>0.50327817922728746</c:v>
                </c:pt>
                <c:pt idx="36">
                  <c:v>0.72845927656299958</c:v>
                </c:pt>
                <c:pt idx="37">
                  <c:v>1.0575461352561799</c:v>
                </c:pt>
                <c:pt idx="38">
                  <c:v>1.3495357972378748</c:v>
                </c:pt>
                <c:pt idx="39">
                  <c:v>1.4012629249409525</c:v>
                </c:pt>
                <c:pt idx="40">
                  <c:v>1.598896721754848</c:v>
                </c:pt>
                <c:pt idx="41">
                  <c:v>1.5925594842595487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695360"/>
        <c:axId val="219705344"/>
      </c:scatterChart>
      <c:valAx>
        <c:axId val="219695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705344"/>
        <c:crosses val="autoZero"/>
        <c:crossBetween val="midCat"/>
      </c:valAx>
      <c:valAx>
        <c:axId val="2197053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6953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1.4127326645049845</c:v>
                </c:pt>
                <c:pt idx="4">
                  <c:v>1.4142135623731005</c:v>
                </c:pt>
                <c:pt idx="5">
                  <c:v>1.4112517666368682</c:v>
                </c:pt>
                <c:pt idx="6">
                  <c:v>1.4127326645049842</c:v>
                </c:pt>
                <c:pt idx="7">
                  <c:v>1.9921124350578929</c:v>
                </c:pt>
                <c:pt idx="8">
                  <c:v>2.020395768439629</c:v>
                </c:pt>
                <c:pt idx="9">
                  <c:v>2.1984587017791264</c:v>
                </c:pt>
                <c:pt idx="10">
                  <c:v>2.1330968904742211</c:v>
                </c:pt>
                <c:pt idx="11">
                  <c:v>1.4112517666368682</c:v>
                </c:pt>
                <c:pt idx="12">
                  <c:v>2.0244112034517134</c:v>
                </c:pt>
                <c:pt idx="13">
                  <c:v>2.2533264865652494</c:v>
                </c:pt>
                <c:pt idx="14">
                  <c:v>2.2055495078302374</c:v>
                </c:pt>
                <c:pt idx="15">
                  <c:v>2.3102483541870318</c:v>
                </c:pt>
                <c:pt idx="16">
                  <c:v>2.5625656773796281</c:v>
                </c:pt>
                <c:pt idx="17">
                  <c:v>1.9399586086644012</c:v>
                </c:pt>
                <c:pt idx="18">
                  <c:v>2.1884746711894989</c:v>
                </c:pt>
                <c:pt idx="19">
                  <c:v>2.2957265743019883</c:v>
                </c:pt>
                <c:pt idx="20">
                  <c:v>2.4695885161803548</c:v>
                </c:pt>
                <c:pt idx="21">
                  <c:v>2.6786049052096472</c:v>
                </c:pt>
                <c:pt idx="22">
                  <c:v>2.9773050682334046</c:v>
                </c:pt>
                <c:pt idx="23">
                  <c:v>1.9861715007376568</c:v>
                </c:pt>
                <c:pt idx="24">
                  <c:v>2.1848917145274589</c:v>
                </c:pt>
                <c:pt idx="25">
                  <c:v>2.5110575776180228</c:v>
                </c:pt>
                <c:pt idx="26">
                  <c:v>2.648060911746585</c:v>
                </c:pt>
                <c:pt idx="27">
                  <c:v>3.0068172564212534</c:v>
                </c:pt>
                <c:pt idx="28">
                  <c:v>3.1611088865963395</c:v>
                </c:pt>
                <c:pt idx="29">
                  <c:v>2.0406508161648831</c:v>
                </c:pt>
                <c:pt idx="30">
                  <c:v>2.3285354562947198</c:v>
                </c:pt>
                <c:pt idx="31">
                  <c:v>2.6777078103347534</c:v>
                </c:pt>
                <c:pt idx="32">
                  <c:v>2.9755582325361045</c:v>
                </c:pt>
                <c:pt idx="33">
                  <c:v>3.3068268315241967</c:v>
                </c:pt>
                <c:pt idx="34">
                  <c:v>3.7270055799763462</c:v>
                </c:pt>
                <c:pt idx="35">
                  <c:v>1</c:v>
                </c:pt>
                <c:pt idx="36">
                  <c:v>2.1480477401258788</c:v>
                </c:pt>
                <c:pt idx="37">
                  <c:v>2.4904176538850651</c:v>
                </c:pt>
                <c:pt idx="38">
                  <c:v>2.8777618859305187</c:v>
                </c:pt>
                <c:pt idx="39">
                  <c:v>3.1804474091864527</c:v>
                </c:pt>
                <c:pt idx="40">
                  <c:v>3.6934627709215069</c:v>
                </c:pt>
                <c:pt idx="41">
                  <c:v>3.7794447523684722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724032"/>
        <c:axId val="219725824"/>
      </c:scatterChart>
      <c:valAx>
        <c:axId val="219724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725824"/>
        <c:crosses val="autoZero"/>
        <c:crossBetween val="midCat"/>
      </c:valAx>
      <c:valAx>
        <c:axId val="2197258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7240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25%'!$AK$256:$AK$297</c:f>
              <c:numCache>
                <c:formatCode>0.0000</c:formatCode>
                <c:ptCount val="42"/>
                <c:pt idx="0">
                  <c:v>0.33772041832318095</c:v>
                </c:pt>
                <c:pt idx="1">
                  <c:v>0.32650511045679997</c:v>
                </c:pt>
                <c:pt idx="2">
                  <c:v>0.32918191092291516</c:v>
                </c:pt>
                <c:pt idx="3">
                  <c:v>0.34367161283730402</c:v>
                </c:pt>
                <c:pt idx="4">
                  <c:v>0.33895655181129614</c:v>
                </c:pt>
                <c:pt idx="5">
                  <c:v>0.31770318945842868</c:v>
                </c:pt>
                <c:pt idx="6">
                  <c:v>0.29839245365502054</c:v>
                </c:pt>
                <c:pt idx="7">
                  <c:v>0.36285226159175255</c:v>
                </c:pt>
                <c:pt idx="8">
                  <c:v>0.33446961094362415</c:v>
                </c:pt>
                <c:pt idx="9">
                  <c:v>0.46335724801570177</c:v>
                </c:pt>
                <c:pt idx="10">
                  <c:v>0.48528643619139755</c:v>
                </c:pt>
                <c:pt idx="11">
                  <c:v>0.3241049554540521</c:v>
                </c:pt>
                <c:pt idx="12">
                  <c:v>0.35012055435461414</c:v>
                </c:pt>
                <c:pt idx="13">
                  <c:v>0.44914482047761389</c:v>
                </c:pt>
                <c:pt idx="14">
                  <c:v>0.49268109377994163</c:v>
                </c:pt>
                <c:pt idx="15">
                  <c:v>0.66700315200273119</c:v>
                </c:pt>
                <c:pt idx="16">
                  <c:v>0.72251116197511267</c:v>
                </c:pt>
                <c:pt idx="17">
                  <c:v>0.33693626695620826</c:v>
                </c:pt>
                <c:pt idx="18">
                  <c:v>0.47454810341265768</c:v>
                </c:pt>
                <c:pt idx="19">
                  <c:v>0.63206752855086235</c:v>
                </c:pt>
                <c:pt idx="20">
                  <c:v>0.65124111598586765</c:v>
                </c:pt>
                <c:pt idx="21">
                  <c:v>0.84925383275265021</c:v>
                </c:pt>
                <c:pt idx="22">
                  <c:v>0.96222313242320523</c:v>
                </c:pt>
                <c:pt idx="23">
                  <c:v>0.33514173296551697</c:v>
                </c:pt>
                <c:pt idx="24">
                  <c:v>0.50485061289912181</c:v>
                </c:pt>
                <c:pt idx="25">
                  <c:v>0.66874858738911258</c:v>
                </c:pt>
                <c:pt idx="26">
                  <c:v>0.81608831310722862</c:v>
                </c:pt>
                <c:pt idx="27">
                  <c:v>0.89663343449236577</c:v>
                </c:pt>
                <c:pt idx="28">
                  <c:v>1.0418978586705379</c:v>
                </c:pt>
                <c:pt idx="29">
                  <c:v>0.34941513382638795</c:v>
                </c:pt>
                <c:pt idx="30">
                  <c:v>0.65035029486031404</c:v>
                </c:pt>
                <c:pt idx="31">
                  <c:v>0.83080659739782814</c:v>
                </c:pt>
                <c:pt idx="32">
                  <c:v>0.88565947829957492</c:v>
                </c:pt>
                <c:pt idx="33">
                  <c:v>1.1234240133218527</c:v>
                </c:pt>
                <c:pt idx="34">
                  <c:v>1.2406937002323408</c:v>
                </c:pt>
                <c:pt idx="35">
                  <c:v>0.36105672712661102</c:v>
                </c:pt>
                <c:pt idx="36">
                  <c:v>0.44875784368505756</c:v>
                </c:pt>
                <c:pt idx="37">
                  <c:v>0.66511056606361618</c:v>
                </c:pt>
                <c:pt idx="38">
                  <c:v>0.93736812409024339</c:v>
                </c:pt>
                <c:pt idx="39">
                  <c:v>1.01762059966318</c:v>
                </c:pt>
                <c:pt idx="40">
                  <c:v>1.1716342514776406</c:v>
                </c:pt>
                <c:pt idx="41">
                  <c:v>1.2389633878095365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756800"/>
        <c:axId val="219766784"/>
      </c:scatterChart>
      <c:valAx>
        <c:axId val="21975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766784"/>
        <c:crosses val="autoZero"/>
        <c:crossBetween val="midCat"/>
      </c:valAx>
      <c:valAx>
        <c:axId val="2197667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7568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25%'!$AM$256:$AM$297</c:f>
              <c:numCache>
                <c:formatCode>0.0000</c:formatCode>
                <c:ptCount val="42"/>
                <c:pt idx="0">
                  <c:v>4.1768285982191831</c:v>
                </c:pt>
                <c:pt idx="1">
                  <c:v>4.014607483027846</c:v>
                </c:pt>
                <c:pt idx="2">
                  <c:v>2.9400100760227934</c:v>
                </c:pt>
                <c:pt idx="3">
                  <c:v>3.0752548701089979</c:v>
                </c:pt>
                <c:pt idx="4">
                  <c:v>3.1466641763015621</c:v>
                </c:pt>
                <c:pt idx="5">
                  <c:v>3.0582099074576097</c:v>
                </c:pt>
                <c:pt idx="6">
                  <c:v>3.0041722808921412</c:v>
                </c:pt>
                <c:pt idx="7">
                  <c:v>2.0643754560397962</c:v>
                </c:pt>
                <c:pt idx="8">
                  <c:v>2.12597324276084</c:v>
                </c:pt>
                <c:pt idx="9">
                  <c:v>2.2002330020978049</c:v>
                </c:pt>
                <c:pt idx="10">
                  <c:v>2.1330968904742211</c:v>
                </c:pt>
                <c:pt idx="11">
                  <c:v>2.9310058724307089</c:v>
                </c:pt>
                <c:pt idx="12">
                  <c:v>2.1943769431617146</c:v>
                </c:pt>
                <c:pt idx="13">
                  <c:v>2.2533264865652494</c:v>
                </c:pt>
                <c:pt idx="14">
                  <c:v>2.2055495078302374</c:v>
                </c:pt>
                <c:pt idx="15">
                  <c:v>2.3104188569217583</c:v>
                </c:pt>
                <c:pt idx="16">
                  <c:v>2.5625656773796281</c:v>
                </c:pt>
                <c:pt idx="17">
                  <c:v>2.4139773171798748</c:v>
                </c:pt>
                <c:pt idx="18">
                  <c:v>2.1984734907309376</c:v>
                </c:pt>
                <c:pt idx="19">
                  <c:v>2.2957265743019883</c:v>
                </c:pt>
                <c:pt idx="20">
                  <c:v>2.4695885161803548</c:v>
                </c:pt>
                <c:pt idx="21">
                  <c:v>2.6786049052096472</c:v>
                </c:pt>
                <c:pt idx="22">
                  <c:v>2.9773050682334046</c:v>
                </c:pt>
                <c:pt idx="23">
                  <c:v>2.0669251141774714</c:v>
                </c:pt>
                <c:pt idx="24">
                  <c:v>2.1863064775304526</c:v>
                </c:pt>
                <c:pt idx="25">
                  <c:v>2.5110575776180228</c:v>
                </c:pt>
                <c:pt idx="26">
                  <c:v>2.648060911746585</c:v>
                </c:pt>
                <c:pt idx="27">
                  <c:v>3.0068172564212534</c:v>
                </c:pt>
                <c:pt idx="28">
                  <c:v>3.1611088865963395</c:v>
                </c:pt>
                <c:pt idx="29">
                  <c:v>2.1399939240879489</c:v>
                </c:pt>
                <c:pt idx="30">
                  <c:v>2.3285354562947198</c:v>
                </c:pt>
                <c:pt idx="31">
                  <c:v>2.6777078103347534</c:v>
                </c:pt>
                <c:pt idx="32">
                  <c:v>2.9755582325361045</c:v>
                </c:pt>
                <c:pt idx="33">
                  <c:v>3.3068268315241967</c:v>
                </c:pt>
                <c:pt idx="34">
                  <c:v>3.7270055799763462</c:v>
                </c:pt>
                <c:pt idx="35">
                  <c:v>4.0714356673505501</c:v>
                </c:pt>
                <c:pt idx="36">
                  <c:v>2.1526427212444088</c:v>
                </c:pt>
                <c:pt idx="37">
                  <c:v>2.4904176538850651</c:v>
                </c:pt>
                <c:pt idx="38">
                  <c:v>2.8777618859305187</c:v>
                </c:pt>
                <c:pt idx="39">
                  <c:v>3.1804474091864527</c:v>
                </c:pt>
                <c:pt idx="40">
                  <c:v>3.6934627709215069</c:v>
                </c:pt>
                <c:pt idx="41">
                  <c:v>3.7794447523684722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801856"/>
        <c:axId val="219811840"/>
      </c:scatterChart>
      <c:valAx>
        <c:axId val="219801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9811840"/>
        <c:crosses val="autoZero"/>
        <c:crossBetween val="midCat"/>
      </c:valAx>
      <c:valAx>
        <c:axId val="2198118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8018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25%'!$AA$298:$AA$339</c:f>
              <c:numCache>
                <c:formatCode>0.0000</c:formatCode>
                <c:ptCount val="42"/>
                <c:pt idx="0">
                  <c:v>0.9166666666666673</c:v>
                </c:pt>
                <c:pt idx="1">
                  <c:v>0.91836363636363616</c:v>
                </c:pt>
                <c:pt idx="2">
                  <c:v>0.98042424242424209</c:v>
                </c:pt>
                <c:pt idx="3">
                  <c:v>0.98187878787878835</c:v>
                </c:pt>
                <c:pt idx="4">
                  <c:v>0.98093939393939455</c:v>
                </c:pt>
                <c:pt idx="5">
                  <c:v>0.98063636363636408</c:v>
                </c:pt>
                <c:pt idx="6">
                  <c:v>0.98024242424242358</c:v>
                </c:pt>
                <c:pt idx="7">
                  <c:v>0.99954545454545485</c:v>
                </c:pt>
                <c:pt idx="8">
                  <c:v>0.99966666666666693</c:v>
                </c:pt>
                <c:pt idx="9">
                  <c:v>0.99996969696969695</c:v>
                </c:pt>
                <c:pt idx="10">
                  <c:v>1</c:v>
                </c:pt>
                <c:pt idx="11">
                  <c:v>0.98230303030303101</c:v>
                </c:pt>
                <c:pt idx="12">
                  <c:v>0.99963636363636388</c:v>
                </c:pt>
                <c:pt idx="13">
                  <c:v>0.99996969696969695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0.99457575757575811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0.99954545454545485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0.99954545454545463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0.91693939393939472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834624"/>
        <c:axId val="219840512"/>
      </c:scatterChart>
      <c:valAx>
        <c:axId val="219834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840512"/>
        <c:crosses val="autoZero"/>
        <c:crossBetween val="midCat"/>
      </c:valAx>
      <c:valAx>
        <c:axId val="2198405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834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25%'!$AG$298:$AG$339</c:f>
              <c:numCache>
                <c:formatCode>0.0000</c:formatCode>
                <c:ptCount val="42"/>
                <c:pt idx="0">
                  <c:v>0.45641622020959466</c:v>
                </c:pt>
                <c:pt idx="1">
                  <c:v>0.44849999017744524</c:v>
                </c:pt>
                <c:pt idx="2">
                  <c:v>0.46411210276156223</c:v>
                </c:pt>
                <c:pt idx="3">
                  <c:v>0.46080205430878685</c:v>
                </c:pt>
                <c:pt idx="4">
                  <c:v>0.46254272185406559</c:v>
                </c:pt>
                <c:pt idx="5">
                  <c:v>0.46038931745038203</c:v>
                </c:pt>
                <c:pt idx="6">
                  <c:v>0.46389917684107063</c:v>
                </c:pt>
                <c:pt idx="7">
                  <c:v>0.54021564925405796</c:v>
                </c:pt>
                <c:pt idx="8">
                  <c:v>0.54525820879811815</c:v>
                </c:pt>
                <c:pt idx="9">
                  <c:v>0.6543993957937434</c:v>
                </c:pt>
                <c:pt idx="10">
                  <c:v>0.72341730220253708</c:v>
                </c:pt>
                <c:pt idx="11">
                  <c:v>0.46107943645502758</c:v>
                </c:pt>
                <c:pt idx="12">
                  <c:v>0.54661111203084134</c:v>
                </c:pt>
                <c:pt idx="13">
                  <c:v>0.65290174723989969</c:v>
                </c:pt>
                <c:pt idx="14">
                  <c:v>0.7238143952415611</c:v>
                </c:pt>
                <c:pt idx="15">
                  <c:v>0.84443298077007756</c:v>
                </c:pt>
                <c:pt idx="16">
                  <c:v>1.0159168243194956</c:v>
                </c:pt>
                <c:pt idx="17">
                  <c:v>0.50656721551736661</c:v>
                </c:pt>
                <c:pt idx="18">
                  <c:v>0.65071514906187256</c:v>
                </c:pt>
                <c:pt idx="19">
                  <c:v>0.84424845823399708</c:v>
                </c:pt>
                <c:pt idx="20">
                  <c:v>0.95053969704238639</c:v>
                </c:pt>
                <c:pt idx="21">
                  <c:v>1.0992555934535253</c:v>
                </c:pt>
                <c:pt idx="22">
                  <c:v>1.2384346167633671</c:v>
                </c:pt>
                <c:pt idx="23">
                  <c:v>0.54253058900607609</c:v>
                </c:pt>
                <c:pt idx="24">
                  <c:v>0.7268922365384296</c:v>
                </c:pt>
                <c:pt idx="25">
                  <c:v>0.94685819244046132</c:v>
                </c:pt>
                <c:pt idx="26">
                  <c:v>1.0847745998007274</c:v>
                </c:pt>
                <c:pt idx="27">
                  <c:v>1.2402768731279732</c:v>
                </c:pt>
                <c:pt idx="28">
                  <c:v>1.3537067272345524</c:v>
                </c:pt>
                <c:pt idx="29">
                  <c:v>0.54777907112888069</c:v>
                </c:pt>
                <c:pt idx="30">
                  <c:v>0.840742768576211</c:v>
                </c:pt>
                <c:pt idx="31">
                  <c:v>1.096962725368579</c:v>
                </c:pt>
                <c:pt idx="32">
                  <c:v>1.2449904719645857</c:v>
                </c:pt>
                <c:pt idx="33">
                  <c:v>1.4350084385403534</c:v>
                </c:pt>
                <c:pt idx="34">
                  <c:v>1.4926775050441856</c:v>
                </c:pt>
                <c:pt idx="35">
                  <c:v>0.45484710075133705</c:v>
                </c:pt>
                <c:pt idx="36">
                  <c:v>0.65207767980187736</c:v>
                </c:pt>
                <c:pt idx="37">
                  <c:v>0.94919014450576067</c:v>
                </c:pt>
                <c:pt idx="38">
                  <c:v>1.2100472723735587</c:v>
                </c:pt>
                <c:pt idx="39">
                  <c:v>1.3613751365778892</c:v>
                </c:pt>
                <c:pt idx="40">
                  <c:v>1.5054498210503848</c:v>
                </c:pt>
                <c:pt idx="41">
                  <c:v>1.5318308363275499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863296"/>
        <c:axId val="219869184"/>
      </c:scatterChart>
      <c:valAx>
        <c:axId val="219863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869184"/>
        <c:crosses val="autoZero"/>
        <c:crossBetween val="midCat"/>
      </c:valAx>
      <c:valAx>
        <c:axId val="2198691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8632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25%'!$AI$298:$AI$339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1.4068090730325202</c:v>
                </c:pt>
                <c:pt idx="3">
                  <c:v>1.4053281751644044</c:v>
                </c:pt>
                <c:pt idx="4">
                  <c:v>1.4068090730325202</c:v>
                </c:pt>
                <c:pt idx="5">
                  <c:v>1.4068090730325205</c:v>
                </c:pt>
                <c:pt idx="6">
                  <c:v>1.4068090730325202</c:v>
                </c:pt>
                <c:pt idx="7">
                  <c:v>1.7753065739343685</c:v>
                </c:pt>
                <c:pt idx="8">
                  <c:v>1.7735975602318421</c:v>
                </c:pt>
                <c:pt idx="9">
                  <c:v>1.9217985194860505</c:v>
                </c:pt>
                <c:pt idx="10">
                  <c:v>1.9695995272587146</c:v>
                </c:pt>
                <c:pt idx="11">
                  <c:v>1.4068090730325205</c:v>
                </c:pt>
                <c:pt idx="12">
                  <c:v>1.7768960547303534</c:v>
                </c:pt>
                <c:pt idx="13">
                  <c:v>1.9222132887524614</c:v>
                </c:pt>
                <c:pt idx="14">
                  <c:v>1.9696568173180256</c:v>
                </c:pt>
                <c:pt idx="15">
                  <c:v>2.1122944639481722</c:v>
                </c:pt>
                <c:pt idx="16">
                  <c:v>2.3806684772710933</c:v>
                </c:pt>
                <c:pt idx="17">
                  <c:v>1.8357439691415787</c:v>
                </c:pt>
                <c:pt idx="18">
                  <c:v>1.9062660989706282</c:v>
                </c:pt>
                <c:pt idx="19">
                  <c:v>2.113374135573785</c:v>
                </c:pt>
                <c:pt idx="20">
                  <c:v>2.316246846180277</c:v>
                </c:pt>
                <c:pt idx="21">
                  <c:v>2.5025317589811906</c:v>
                </c:pt>
                <c:pt idx="22">
                  <c:v>2.8174075516563644</c:v>
                </c:pt>
                <c:pt idx="23">
                  <c:v>1.7825960540913868</c:v>
                </c:pt>
                <c:pt idx="24">
                  <c:v>1.9665119584517456</c:v>
                </c:pt>
                <c:pt idx="25">
                  <c:v>2.3143485916376365</c:v>
                </c:pt>
                <c:pt idx="26">
                  <c:v>2.4967631836345188</c:v>
                </c:pt>
                <c:pt idx="27">
                  <c:v>2.8388591291130583</c:v>
                </c:pt>
                <c:pt idx="28">
                  <c:v>3.0183963664290521</c:v>
                </c:pt>
                <c:pt idx="29">
                  <c:v>1.7886966683644903</c:v>
                </c:pt>
                <c:pt idx="30">
                  <c:v>2.1042402607774084</c:v>
                </c:pt>
                <c:pt idx="31">
                  <c:v>2.5142096680467874</c:v>
                </c:pt>
                <c:pt idx="32">
                  <c:v>2.8364010816519727</c:v>
                </c:pt>
                <c:pt idx="33">
                  <c:v>3.1438516728437156</c:v>
                </c:pt>
                <c:pt idx="34">
                  <c:v>3.5203793500233136</c:v>
                </c:pt>
                <c:pt idx="35">
                  <c:v>1</c:v>
                </c:pt>
                <c:pt idx="36">
                  <c:v>1.906766026473826</c:v>
                </c:pt>
                <c:pt idx="37">
                  <c:v>2.3252232052294826</c:v>
                </c:pt>
                <c:pt idx="38">
                  <c:v>2.6968079496312272</c:v>
                </c:pt>
                <c:pt idx="39">
                  <c:v>3.0265340489725583</c:v>
                </c:pt>
                <c:pt idx="40">
                  <c:v>3.5448001166218264</c:v>
                </c:pt>
                <c:pt idx="41">
                  <c:v>3.6244841412868731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900160"/>
        <c:axId val="219906048"/>
      </c:scatterChart>
      <c:valAx>
        <c:axId val="219900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9906048"/>
        <c:crosses val="autoZero"/>
        <c:crossBetween val="midCat"/>
      </c:valAx>
      <c:valAx>
        <c:axId val="2199060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99001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25%'!$AK$298:$AK$339</c:f>
              <c:numCache>
                <c:formatCode>0.0000</c:formatCode>
                <c:ptCount val="42"/>
                <c:pt idx="0">
                  <c:v>0.31557786181329334</c:v>
                </c:pt>
                <c:pt idx="1">
                  <c:v>0.30419714993871616</c:v>
                </c:pt>
                <c:pt idx="2">
                  <c:v>0.28048003538419108</c:v>
                </c:pt>
                <c:pt idx="3">
                  <c:v>0.275878525498998</c:v>
                </c:pt>
                <c:pt idx="4">
                  <c:v>0.27869586260210488</c:v>
                </c:pt>
                <c:pt idx="5">
                  <c:v>0.27541109129135688</c:v>
                </c:pt>
                <c:pt idx="6">
                  <c:v>0.28289271801964605</c:v>
                </c:pt>
                <c:pt idx="7">
                  <c:v>0.33646259945482909</c:v>
                </c:pt>
                <c:pt idx="8">
                  <c:v>0.33522816499500635</c:v>
                </c:pt>
                <c:pt idx="9">
                  <c:v>0.50301032611768826</c:v>
                </c:pt>
                <c:pt idx="10">
                  <c:v>0.53632233979493382</c:v>
                </c:pt>
                <c:pt idx="11">
                  <c:v>0.27290025576304866</c:v>
                </c:pt>
                <c:pt idx="12">
                  <c:v>0.33964811706506465</c:v>
                </c:pt>
                <c:pt idx="13">
                  <c:v>0.50243677121204755</c:v>
                </c:pt>
                <c:pt idx="14">
                  <c:v>0.53274145445340804</c:v>
                </c:pt>
                <c:pt idx="15">
                  <c:v>0.69632703947423891</c:v>
                </c:pt>
                <c:pt idx="16">
                  <c:v>0.81073626683221822</c:v>
                </c:pt>
                <c:pt idx="17">
                  <c:v>0.28690665691118167</c:v>
                </c:pt>
                <c:pt idx="18">
                  <c:v>0.50751908987045735</c:v>
                </c:pt>
                <c:pt idx="19">
                  <c:v>0.69263975958915724</c:v>
                </c:pt>
                <c:pt idx="20">
                  <c:v>0.73686276964841113</c:v>
                </c:pt>
                <c:pt idx="21">
                  <c:v>0.90661038358023116</c:v>
                </c:pt>
                <c:pt idx="22">
                  <c:v>1.035438523331174</c:v>
                </c:pt>
                <c:pt idx="23">
                  <c:v>0.33610177521804796</c:v>
                </c:pt>
                <c:pt idx="24">
                  <c:v>0.53293500653715831</c:v>
                </c:pt>
                <c:pt idx="25">
                  <c:v>0.72049928356662518</c:v>
                </c:pt>
                <c:pt idx="26">
                  <c:v>0.91367318578134193</c:v>
                </c:pt>
                <c:pt idx="27">
                  <c:v>1.0299905235182367</c:v>
                </c:pt>
                <c:pt idx="28">
                  <c:v>1.1652590865288071</c:v>
                </c:pt>
                <c:pt idx="29">
                  <c:v>0.34200558843225726</c:v>
                </c:pt>
                <c:pt idx="30">
                  <c:v>0.70942223399107773</c:v>
                </c:pt>
                <c:pt idx="31">
                  <c:v>0.91085880650966355</c:v>
                </c:pt>
                <c:pt idx="32">
                  <c:v>1.0299191062569162</c:v>
                </c:pt>
                <c:pt idx="33">
                  <c:v>1.2583625939749672</c:v>
                </c:pt>
                <c:pt idx="34">
                  <c:v>1.3320130718302201</c:v>
                </c:pt>
                <c:pt idx="35">
                  <c:v>0.31578006238589262</c:v>
                </c:pt>
                <c:pt idx="36">
                  <c:v>0.50473744232577988</c:v>
                </c:pt>
                <c:pt idx="37">
                  <c:v>0.71939895377746088</c:v>
                </c:pt>
                <c:pt idx="38">
                  <c:v>1.0485165002192192</c:v>
                </c:pt>
                <c:pt idx="39">
                  <c:v>1.159821388009818</c:v>
                </c:pt>
                <c:pt idx="40">
                  <c:v>1.3401760546747061</c:v>
                </c:pt>
                <c:pt idx="41">
                  <c:v>1.3657240706798652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010752"/>
        <c:axId val="220016640"/>
      </c:scatterChart>
      <c:valAx>
        <c:axId val="220010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016640"/>
        <c:crosses val="autoZero"/>
        <c:crossBetween val="midCat"/>
      </c:valAx>
      <c:valAx>
        <c:axId val="2200166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0107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25%'!$AM$298:$AM$339</c:f>
              <c:numCache>
                <c:formatCode>0.0000</c:formatCode>
                <c:ptCount val="42"/>
                <c:pt idx="0">
                  <c:v>3.1828866153991684</c:v>
                </c:pt>
                <c:pt idx="1">
                  <c:v>3.1632534030322068</c:v>
                </c:pt>
                <c:pt idx="2">
                  <c:v>2.2722630705701907</c:v>
                </c:pt>
                <c:pt idx="3">
                  <c:v>2.2572498476253462</c:v>
                </c:pt>
                <c:pt idx="4">
                  <c:v>2.2433592003921166</c:v>
                </c:pt>
                <c:pt idx="5">
                  <c:v>2.2394741774194835</c:v>
                </c:pt>
                <c:pt idx="6">
                  <c:v>2.2780711726209053</c:v>
                </c:pt>
                <c:pt idx="7">
                  <c:v>1.7908479950223006</c:v>
                </c:pt>
                <c:pt idx="8">
                  <c:v>1.7883217771937938</c:v>
                </c:pt>
                <c:pt idx="9">
                  <c:v>1.9264295678993937</c:v>
                </c:pt>
                <c:pt idx="10">
                  <c:v>1.9695995272587146</c:v>
                </c:pt>
                <c:pt idx="11">
                  <c:v>2.2338046330100583</c:v>
                </c:pt>
                <c:pt idx="12">
                  <c:v>1.7921827981075811</c:v>
                </c:pt>
                <c:pt idx="13">
                  <c:v>1.9268443371658044</c:v>
                </c:pt>
                <c:pt idx="14">
                  <c:v>1.9696568173180256</c:v>
                </c:pt>
                <c:pt idx="15">
                  <c:v>2.1122944639481722</c:v>
                </c:pt>
                <c:pt idx="16">
                  <c:v>2.3806684772710933</c:v>
                </c:pt>
                <c:pt idx="17">
                  <c:v>1.9722752450305856</c:v>
                </c:pt>
                <c:pt idx="18">
                  <c:v>1.9108971473839711</c:v>
                </c:pt>
                <c:pt idx="19">
                  <c:v>2.113374135573785</c:v>
                </c:pt>
                <c:pt idx="20">
                  <c:v>2.316246846180277</c:v>
                </c:pt>
                <c:pt idx="21">
                  <c:v>2.5025317589811906</c:v>
                </c:pt>
                <c:pt idx="22">
                  <c:v>2.8174075516563644</c:v>
                </c:pt>
                <c:pt idx="23">
                  <c:v>1.8007120324649697</c:v>
                </c:pt>
                <c:pt idx="24">
                  <c:v>1.9665119584517456</c:v>
                </c:pt>
                <c:pt idx="25">
                  <c:v>2.3143485916376365</c:v>
                </c:pt>
                <c:pt idx="26">
                  <c:v>2.4967631836345188</c:v>
                </c:pt>
                <c:pt idx="27">
                  <c:v>2.8388591291130583</c:v>
                </c:pt>
                <c:pt idx="28">
                  <c:v>3.0183963664290521</c:v>
                </c:pt>
                <c:pt idx="29">
                  <c:v>1.8103784831433665</c:v>
                </c:pt>
                <c:pt idx="30">
                  <c:v>2.1042402607774084</c:v>
                </c:pt>
                <c:pt idx="31">
                  <c:v>2.5142096680467874</c:v>
                </c:pt>
                <c:pt idx="32">
                  <c:v>2.8364010816519727</c:v>
                </c:pt>
                <c:pt idx="33">
                  <c:v>3.1438516728437156</c:v>
                </c:pt>
                <c:pt idx="34">
                  <c:v>3.5203793500233136</c:v>
                </c:pt>
                <c:pt idx="35">
                  <c:v>3.256989671476676</c:v>
                </c:pt>
                <c:pt idx="36">
                  <c:v>1.906766026473826</c:v>
                </c:pt>
                <c:pt idx="37">
                  <c:v>2.3252232052294826</c:v>
                </c:pt>
                <c:pt idx="38">
                  <c:v>2.6968079496312272</c:v>
                </c:pt>
                <c:pt idx="39">
                  <c:v>3.0265340489725583</c:v>
                </c:pt>
                <c:pt idx="40">
                  <c:v>3.5448001166218264</c:v>
                </c:pt>
                <c:pt idx="41">
                  <c:v>3.6244841412868731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035328"/>
        <c:axId val="220053504"/>
      </c:scatterChart>
      <c:valAx>
        <c:axId val="220035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0053504"/>
        <c:crosses val="autoZero"/>
        <c:crossBetween val="midCat"/>
      </c:valAx>
      <c:valAx>
        <c:axId val="22005350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0353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25%'!$AA$340:$AA$381</c:f>
              <c:numCache>
                <c:formatCode>0.0000</c:formatCode>
                <c:ptCount val="42"/>
                <c:pt idx="0">
                  <c:v>0.95518181818181769</c:v>
                </c:pt>
                <c:pt idx="1">
                  <c:v>0.9535151515151522</c:v>
                </c:pt>
                <c:pt idx="2">
                  <c:v>0.99221212121212199</c:v>
                </c:pt>
                <c:pt idx="3">
                  <c:v>0.99230303030303157</c:v>
                </c:pt>
                <c:pt idx="4">
                  <c:v>0.99184848484848598</c:v>
                </c:pt>
                <c:pt idx="5">
                  <c:v>0.99306060606060653</c:v>
                </c:pt>
                <c:pt idx="6">
                  <c:v>0.99203030303030426</c:v>
                </c:pt>
                <c:pt idx="7">
                  <c:v>0.99987878787878803</c:v>
                </c:pt>
                <c:pt idx="8">
                  <c:v>0.99987878787878781</c:v>
                </c:pt>
                <c:pt idx="9">
                  <c:v>1</c:v>
                </c:pt>
                <c:pt idx="10">
                  <c:v>1</c:v>
                </c:pt>
                <c:pt idx="11">
                  <c:v>0.99203030303030415</c:v>
                </c:pt>
                <c:pt idx="12">
                  <c:v>0.99990909090909097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0.99809090909090981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0.99990909090909097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0.99987878787878803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0.95257575757575697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092672"/>
        <c:axId val="220094464"/>
      </c:scatterChart>
      <c:valAx>
        <c:axId val="220092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094464"/>
        <c:crosses val="autoZero"/>
        <c:crossBetween val="midCat"/>
      </c:valAx>
      <c:valAx>
        <c:axId val="2200944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092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25%'!$AG$340:$AG$381</c:f>
              <c:numCache>
                <c:formatCode>0.0000</c:formatCode>
                <c:ptCount val="42"/>
                <c:pt idx="0">
                  <c:v>0.39862033736573638</c:v>
                </c:pt>
                <c:pt idx="1">
                  <c:v>0.40121411790697686</c:v>
                </c:pt>
                <c:pt idx="2">
                  <c:v>0.39839916434575706</c:v>
                </c:pt>
                <c:pt idx="3">
                  <c:v>0.40014948011949153</c:v>
                </c:pt>
                <c:pt idx="4">
                  <c:v>0.40029590831718581</c:v>
                </c:pt>
                <c:pt idx="5">
                  <c:v>0.39916043908087817</c:v>
                </c:pt>
                <c:pt idx="6">
                  <c:v>0.39510118152933205</c:v>
                </c:pt>
                <c:pt idx="7">
                  <c:v>0.48183959643269048</c:v>
                </c:pt>
                <c:pt idx="8">
                  <c:v>0.48060940755078185</c:v>
                </c:pt>
                <c:pt idx="9">
                  <c:v>0.59176929027218217</c:v>
                </c:pt>
                <c:pt idx="10">
                  <c:v>0.65692715478168995</c:v>
                </c:pt>
                <c:pt idx="11">
                  <c:v>0.40187279489001965</c:v>
                </c:pt>
                <c:pt idx="12">
                  <c:v>0.47958753120414549</c:v>
                </c:pt>
                <c:pt idx="13">
                  <c:v>0.58629926554554079</c:v>
                </c:pt>
                <c:pt idx="14">
                  <c:v>0.66798688497297165</c:v>
                </c:pt>
                <c:pt idx="15">
                  <c:v>0.79236315261253454</c:v>
                </c:pt>
                <c:pt idx="16">
                  <c:v>0.92805400842369068</c:v>
                </c:pt>
                <c:pt idx="17">
                  <c:v>0.43774578628234523</c:v>
                </c:pt>
                <c:pt idx="18">
                  <c:v>0.59396670864128365</c:v>
                </c:pt>
                <c:pt idx="19">
                  <c:v>0.77868338011597205</c:v>
                </c:pt>
                <c:pt idx="20">
                  <c:v>0.88256650800752123</c:v>
                </c:pt>
                <c:pt idx="21">
                  <c:v>1.022834994271044</c:v>
                </c:pt>
                <c:pt idx="22">
                  <c:v>1.2036235312822228</c:v>
                </c:pt>
                <c:pt idx="23">
                  <c:v>0.47968638297221977</c:v>
                </c:pt>
                <c:pt idx="24">
                  <c:v>0.65854065494642799</c:v>
                </c:pt>
                <c:pt idx="25">
                  <c:v>0.88361216937138221</c:v>
                </c:pt>
                <c:pt idx="26">
                  <c:v>1.0466472549924177</c:v>
                </c:pt>
                <c:pt idx="27">
                  <c:v>1.1588376421454682</c:v>
                </c:pt>
                <c:pt idx="28">
                  <c:v>1.2833491670313038</c:v>
                </c:pt>
                <c:pt idx="29">
                  <c:v>0.48235625865508747</c:v>
                </c:pt>
                <c:pt idx="30">
                  <c:v>0.77851159529877578</c:v>
                </c:pt>
                <c:pt idx="31">
                  <c:v>1.033423807266673</c:v>
                </c:pt>
                <c:pt idx="32">
                  <c:v>1.1749854782970093</c:v>
                </c:pt>
                <c:pt idx="33">
                  <c:v>1.3979667044462176</c:v>
                </c:pt>
                <c:pt idx="34">
                  <c:v>1.4437573125250236</c:v>
                </c:pt>
                <c:pt idx="35">
                  <c:v>0.39765929724772758</c:v>
                </c:pt>
                <c:pt idx="36">
                  <c:v>0.59421354111228442</c:v>
                </c:pt>
                <c:pt idx="37">
                  <c:v>0.89149639960065286</c:v>
                </c:pt>
                <c:pt idx="38">
                  <c:v>1.1442370474461623</c:v>
                </c:pt>
                <c:pt idx="39">
                  <c:v>1.2830014652979285</c:v>
                </c:pt>
                <c:pt idx="40">
                  <c:v>1.4814366846933189</c:v>
                </c:pt>
                <c:pt idx="41">
                  <c:v>1.4608204295022491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112768"/>
        <c:axId val="220114304"/>
      </c:scatterChart>
      <c:valAx>
        <c:axId val="220112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114304"/>
        <c:crosses val="autoZero"/>
        <c:crossBetween val="midCat"/>
      </c:valAx>
      <c:valAx>
        <c:axId val="22011430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112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25%'!$AI$340:$AI$381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1.3683312776675152</c:v>
                </c:pt>
                <c:pt idx="3">
                  <c:v>1.3671363345914886</c:v>
                </c:pt>
                <c:pt idx="4">
                  <c:v>1.3760107757827007</c:v>
                </c:pt>
                <c:pt idx="5">
                  <c:v>1.3665498218187822</c:v>
                </c:pt>
                <c:pt idx="6">
                  <c:v>1.3656554367233731</c:v>
                </c:pt>
                <c:pt idx="7">
                  <c:v>1.5588871134410323</c:v>
                </c:pt>
                <c:pt idx="8">
                  <c:v>1.5589019254196821</c:v>
                </c:pt>
                <c:pt idx="9">
                  <c:v>1.6784812255340265</c:v>
                </c:pt>
                <c:pt idx="10">
                  <c:v>1.7304561729688166</c:v>
                </c:pt>
                <c:pt idx="11">
                  <c:v>1.3674259465546212</c:v>
                </c:pt>
                <c:pt idx="12">
                  <c:v>1.5498736129155184</c:v>
                </c:pt>
                <c:pt idx="13">
                  <c:v>1.6704570441304434</c:v>
                </c:pt>
                <c:pt idx="14">
                  <c:v>1.7381653860586719</c:v>
                </c:pt>
                <c:pt idx="15">
                  <c:v>1.9138614363929058</c:v>
                </c:pt>
                <c:pt idx="16">
                  <c:v>2.1480009466781489</c:v>
                </c:pt>
                <c:pt idx="17">
                  <c:v>1.6084673157195208</c:v>
                </c:pt>
                <c:pt idx="18">
                  <c:v>1.6756749849395951</c:v>
                </c:pt>
                <c:pt idx="19">
                  <c:v>1.9117389375902269</c:v>
                </c:pt>
                <c:pt idx="20">
                  <c:v>2.0982854940701197</c:v>
                </c:pt>
                <c:pt idx="21">
                  <c:v>2.3067680954164071</c:v>
                </c:pt>
                <c:pt idx="22">
                  <c:v>2.6576648908118399</c:v>
                </c:pt>
                <c:pt idx="23">
                  <c:v>1.5483296152571235</c:v>
                </c:pt>
                <c:pt idx="24">
                  <c:v>1.7586366004474392</c:v>
                </c:pt>
                <c:pt idx="25">
                  <c:v>2.0927076022727</c:v>
                </c:pt>
                <c:pt idx="26">
                  <c:v>2.3265056101208641</c:v>
                </c:pt>
                <c:pt idx="27">
                  <c:v>2.621459313175746</c:v>
                </c:pt>
                <c:pt idx="28">
                  <c:v>2.843751868982618</c:v>
                </c:pt>
                <c:pt idx="29">
                  <c:v>1.5591499748721156</c:v>
                </c:pt>
                <c:pt idx="30">
                  <c:v>1.9138102805820925</c:v>
                </c:pt>
                <c:pt idx="31">
                  <c:v>2.3157019152261027</c:v>
                </c:pt>
                <c:pt idx="32">
                  <c:v>2.629457081357625</c:v>
                </c:pt>
                <c:pt idx="33">
                  <c:v>2.9861515347301695</c:v>
                </c:pt>
                <c:pt idx="34">
                  <c:v>3.3354096053121736</c:v>
                </c:pt>
                <c:pt idx="35">
                  <c:v>1</c:v>
                </c:pt>
                <c:pt idx="36">
                  <c:v>1.6609473565256807</c:v>
                </c:pt>
                <c:pt idx="37">
                  <c:v>2.1162933162772979</c:v>
                </c:pt>
                <c:pt idx="38">
                  <c:v>2.5128223199894588</c:v>
                </c:pt>
                <c:pt idx="39">
                  <c:v>2.8437324402433273</c:v>
                </c:pt>
                <c:pt idx="40">
                  <c:v>3.3499732653750818</c:v>
                </c:pt>
                <c:pt idx="41">
                  <c:v>3.451704280029217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231552"/>
        <c:axId val="220233088"/>
      </c:scatterChart>
      <c:valAx>
        <c:axId val="220231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233088"/>
        <c:crosses val="autoZero"/>
        <c:crossBetween val="midCat"/>
      </c:valAx>
      <c:valAx>
        <c:axId val="2202330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231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25%'!$AK$340:$AK$381</c:f>
              <c:numCache>
                <c:formatCode>0.0000</c:formatCode>
                <c:ptCount val="42"/>
                <c:pt idx="0">
                  <c:v>0.26081685895029616</c:v>
                </c:pt>
                <c:pt idx="1">
                  <c:v>0.26373352561696267</c:v>
                </c:pt>
                <c:pt idx="2">
                  <c:v>0.23984387372164501</c:v>
                </c:pt>
                <c:pt idx="3">
                  <c:v>0.21921875587791181</c:v>
                </c:pt>
                <c:pt idx="4">
                  <c:v>0.2446605567990163</c:v>
                </c:pt>
                <c:pt idx="5">
                  <c:v>0.23854667746582997</c:v>
                </c:pt>
                <c:pt idx="6">
                  <c:v>0.2367532754537284</c:v>
                </c:pt>
                <c:pt idx="7">
                  <c:v>0.35129876680545274</c:v>
                </c:pt>
                <c:pt idx="8">
                  <c:v>0.36788977720035576</c:v>
                </c:pt>
                <c:pt idx="9">
                  <c:v>0.51676814441354635</c:v>
                </c:pt>
                <c:pt idx="10">
                  <c:v>0.53335101441499688</c:v>
                </c:pt>
                <c:pt idx="11">
                  <c:v>0.23384545912797527</c:v>
                </c:pt>
                <c:pt idx="12">
                  <c:v>0.34428119440558269</c:v>
                </c:pt>
                <c:pt idx="13">
                  <c:v>0.50745701083962769</c:v>
                </c:pt>
                <c:pt idx="14">
                  <c:v>0.55487142097737985</c:v>
                </c:pt>
                <c:pt idx="15">
                  <c:v>0.74002744257745112</c:v>
                </c:pt>
                <c:pt idx="16">
                  <c:v>0.84279745665229233</c:v>
                </c:pt>
                <c:pt idx="17">
                  <c:v>0.26746224725964463</c:v>
                </c:pt>
                <c:pt idx="18">
                  <c:v>0.50999022512017189</c:v>
                </c:pt>
                <c:pt idx="19">
                  <c:v>0.7418887604481651</c:v>
                </c:pt>
                <c:pt idx="20">
                  <c:v>0.77937675288774055</c:v>
                </c:pt>
                <c:pt idx="21">
                  <c:v>0.96183032309694838</c:v>
                </c:pt>
                <c:pt idx="22">
                  <c:v>1.088036463815663</c:v>
                </c:pt>
                <c:pt idx="23">
                  <c:v>0.34473342555526787</c:v>
                </c:pt>
                <c:pt idx="24">
                  <c:v>0.55190533129566177</c:v>
                </c:pt>
                <c:pt idx="25">
                  <c:v>0.77630053785657327</c:v>
                </c:pt>
                <c:pt idx="26">
                  <c:v>0.9821520532559822</c:v>
                </c:pt>
                <c:pt idx="27">
                  <c:v>1.0801646258998943</c:v>
                </c:pt>
                <c:pt idx="28">
                  <c:v>1.2357999749543285</c:v>
                </c:pt>
                <c:pt idx="29">
                  <c:v>0.35036291710170953</c:v>
                </c:pt>
                <c:pt idx="30">
                  <c:v>0.74234237646123402</c:v>
                </c:pt>
                <c:pt idx="31">
                  <c:v>0.98461863733976296</c:v>
                </c:pt>
                <c:pt idx="32">
                  <c:v>1.065387099083374</c:v>
                </c:pt>
                <c:pt idx="33">
                  <c:v>1.3157255598181505</c:v>
                </c:pt>
                <c:pt idx="34">
                  <c:v>1.4240320355730463</c:v>
                </c:pt>
                <c:pt idx="35">
                  <c:v>0.24367430244040839</c:v>
                </c:pt>
                <c:pt idx="36">
                  <c:v>0.51039161278767775</c:v>
                </c:pt>
                <c:pt idx="37">
                  <c:v>0.76623710345203833</c:v>
                </c:pt>
                <c:pt idx="38">
                  <c:v>1.1026908660559387</c:v>
                </c:pt>
                <c:pt idx="39">
                  <c:v>1.236425365899481</c:v>
                </c:pt>
                <c:pt idx="40">
                  <c:v>1.428006864693111</c:v>
                </c:pt>
                <c:pt idx="41">
                  <c:v>1.4531760496499821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260224"/>
        <c:axId val="220261760"/>
      </c:scatterChart>
      <c:valAx>
        <c:axId val="220260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261760"/>
        <c:crosses val="autoZero"/>
        <c:crossBetween val="midCat"/>
      </c:valAx>
      <c:valAx>
        <c:axId val="2202617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260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25%'!$AM$340:$AM$381</c:f>
              <c:numCache>
                <c:formatCode>0.0000</c:formatCode>
                <c:ptCount val="42"/>
                <c:pt idx="0">
                  <c:v>2.3289477108375012</c:v>
                </c:pt>
                <c:pt idx="1">
                  <c:v>2.4497466139839319</c:v>
                </c:pt>
                <c:pt idx="2">
                  <c:v>1.8033795803897903</c:v>
                </c:pt>
                <c:pt idx="3">
                  <c:v>1.7170421841867614</c:v>
                </c:pt>
                <c:pt idx="4">
                  <c:v>1.7548616098980776</c:v>
                </c:pt>
                <c:pt idx="5">
                  <c:v>1.7115289393978839</c:v>
                </c:pt>
                <c:pt idx="6">
                  <c:v>1.775824004532045</c:v>
                </c:pt>
                <c:pt idx="7">
                  <c:v>1.5669322310029923</c:v>
                </c:pt>
                <c:pt idx="8">
                  <c:v>1.5633414474559189</c:v>
                </c:pt>
                <c:pt idx="9">
                  <c:v>1.6784812255340265</c:v>
                </c:pt>
                <c:pt idx="10">
                  <c:v>1.7304561729688166</c:v>
                </c:pt>
                <c:pt idx="11">
                  <c:v>1.7611272431150127</c:v>
                </c:pt>
                <c:pt idx="12">
                  <c:v>1.5500125044506909</c:v>
                </c:pt>
                <c:pt idx="13">
                  <c:v>1.6704570441304434</c:v>
                </c:pt>
                <c:pt idx="14">
                  <c:v>1.7381653860586719</c:v>
                </c:pt>
                <c:pt idx="15">
                  <c:v>1.9138614363929058</c:v>
                </c:pt>
                <c:pt idx="16">
                  <c:v>2.1480009466781489</c:v>
                </c:pt>
                <c:pt idx="17">
                  <c:v>1.670105915404329</c:v>
                </c:pt>
                <c:pt idx="18">
                  <c:v>1.6756749849395951</c:v>
                </c:pt>
                <c:pt idx="19">
                  <c:v>1.9117389375902269</c:v>
                </c:pt>
                <c:pt idx="20">
                  <c:v>2.0982854940701197</c:v>
                </c:pt>
                <c:pt idx="21">
                  <c:v>2.3067680954164071</c:v>
                </c:pt>
                <c:pt idx="22">
                  <c:v>2.6576648908118399</c:v>
                </c:pt>
                <c:pt idx="23">
                  <c:v>1.5484685067922961</c:v>
                </c:pt>
                <c:pt idx="24">
                  <c:v>1.7586366004474392</c:v>
                </c:pt>
                <c:pt idx="25">
                  <c:v>2.0927076022727</c:v>
                </c:pt>
                <c:pt idx="26">
                  <c:v>2.3265056101208641</c:v>
                </c:pt>
                <c:pt idx="27">
                  <c:v>2.621459313175746</c:v>
                </c:pt>
                <c:pt idx="28">
                  <c:v>2.843751868982618</c:v>
                </c:pt>
                <c:pt idx="29">
                  <c:v>1.5671950924340752</c:v>
                </c:pt>
                <c:pt idx="30">
                  <c:v>1.9138102805820925</c:v>
                </c:pt>
                <c:pt idx="31">
                  <c:v>2.3157019152261027</c:v>
                </c:pt>
                <c:pt idx="32">
                  <c:v>2.629457081357625</c:v>
                </c:pt>
                <c:pt idx="33">
                  <c:v>2.9861515347301695</c:v>
                </c:pt>
                <c:pt idx="34">
                  <c:v>3.3354096053121736</c:v>
                </c:pt>
                <c:pt idx="35">
                  <c:v>2.4063917427545305</c:v>
                </c:pt>
                <c:pt idx="36">
                  <c:v>1.6609473565256807</c:v>
                </c:pt>
                <c:pt idx="37">
                  <c:v>2.1162933162772979</c:v>
                </c:pt>
                <c:pt idx="38">
                  <c:v>2.5128223199894588</c:v>
                </c:pt>
                <c:pt idx="39">
                  <c:v>2.8437324402433273</c:v>
                </c:pt>
                <c:pt idx="40">
                  <c:v>3.3499732653750818</c:v>
                </c:pt>
                <c:pt idx="41">
                  <c:v>3.451704280029217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301184"/>
        <c:axId val="220302720"/>
      </c:scatterChart>
      <c:valAx>
        <c:axId val="220301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0302720"/>
        <c:crosses val="autoZero"/>
        <c:crossBetween val="midCat"/>
      </c:valAx>
      <c:valAx>
        <c:axId val="2203027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301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25%'!$AA$382:$AA$423</c:f>
              <c:numCache>
                <c:formatCode>0.0000</c:formatCode>
                <c:ptCount val="42"/>
                <c:pt idx="0">
                  <c:v>0.97727272727272707</c:v>
                </c:pt>
                <c:pt idx="1">
                  <c:v>0.97606060606060596</c:v>
                </c:pt>
                <c:pt idx="2">
                  <c:v>0.99748484848484897</c:v>
                </c:pt>
                <c:pt idx="3">
                  <c:v>0.99848484848484931</c:v>
                </c:pt>
                <c:pt idx="4">
                  <c:v>0.99754545454545518</c:v>
                </c:pt>
                <c:pt idx="5">
                  <c:v>0.99787878787878836</c:v>
                </c:pt>
                <c:pt idx="6">
                  <c:v>0.99769696969697053</c:v>
                </c:pt>
                <c:pt idx="7">
                  <c:v>1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0.99781818181818238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0.99957575757575767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0.97645454545454524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342144"/>
        <c:axId val="220343680"/>
      </c:scatterChart>
      <c:valAx>
        <c:axId val="220342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343680"/>
        <c:crosses val="autoZero"/>
        <c:crossBetween val="midCat"/>
      </c:valAx>
      <c:valAx>
        <c:axId val="220343680"/>
        <c:scaling>
          <c:orientation val="minMax"/>
          <c:max val="1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3421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25%'!$AG$382:$AG$423</c:f>
              <c:numCache>
                <c:formatCode>0.0000</c:formatCode>
                <c:ptCount val="42"/>
                <c:pt idx="0">
                  <c:v>0.34985814686224131</c:v>
                </c:pt>
                <c:pt idx="1">
                  <c:v>0.34510923180549041</c:v>
                </c:pt>
                <c:pt idx="2">
                  <c:v>0.33418825932776214</c:v>
                </c:pt>
                <c:pt idx="3">
                  <c:v>0.33410727287201331</c:v>
                </c:pt>
                <c:pt idx="4">
                  <c:v>0.33147453080057743</c:v>
                </c:pt>
                <c:pt idx="5">
                  <c:v>0.33687649009046727</c:v>
                </c:pt>
                <c:pt idx="6">
                  <c:v>0.33787941970480712</c:v>
                </c:pt>
                <c:pt idx="7">
                  <c:v>0.41785459454672386</c:v>
                </c:pt>
                <c:pt idx="8">
                  <c:v>0.41939184659779399</c:v>
                </c:pt>
                <c:pt idx="9">
                  <c:v>0.51702251383542674</c:v>
                </c:pt>
                <c:pt idx="10">
                  <c:v>0.59055460157226447</c:v>
                </c:pt>
                <c:pt idx="11">
                  <c:v>0.33625469711634848</c:v>
                </c:pt>
                <c:pt idx="12">
                  <c:v>0.41770782487789299</c:v>
                </c:pt>
                <c:pt idx="13">
                  <c:v>0.52367897124122509</c:v>
                </c:pt>
                <c:pt idx="14">
                  <c:v>0.59703743613087912</c:v>
                </c:pt>
                <c:pt idx="15">
                  <c:v>0.70626005226883803</c:v>
                </c:pt>
                <c:pt idx="16">
                  <c:v>0.87238426600149255</c:v>
                </c:pt>
                <c:pt idx="17">
                  <c:v>0.37498385154652603</c:v>
                </c:pt>
                <c:pt idx="18">
                  <c:v>0.52025396946747005</c:v>
                </c:pt>
                <c:pt idx="19">
                  <c:v>0.72018179305498875</c:v>
                </c:pt>
                <c:pt idx="20">
                  <c:v>0.80884544143502868</c:v>
                </c:pt>
                <c:pt idx="21">
                  <c:v>0.95189896409008101</c:v>
                </c:pt>
                <c:pt idx="22">
                  <c:v>1.1171085467529396</c:v>
                </c:pt>
                <c:pt idx="23">
                  <c:v>0.41682005560536511</c:v>
                </c:pt>
                <c:pt idx="24">
                  <c:v>0.59363306874027122</c:v>
                </c:pt>
                <c:pt idx="25">
                  <c:v>0.82471144696073595</c:v>
                </c:pt>
                <c:pt idx="26">
                  <c:v>0.95433429512292478</c:v>
                </c:pt>
                <c:pt idx="27">
                  <c:v>1.1098763571823449</c:v>
                </c:pt>
                <c:pt idx="28">
                  <c:v>1.2175663687605587</c:v>
                </c:pt>
                <c:pt idx="29">
                  <c:v>0.41930881759733296</c:v>
                </c:pt>
                <c:pt idx="30">
                  <c:v>0.70745698740871166</c:v>
                </c:pt>
                <c:pt idx="31">
                  <c:v>0.98184511807084263</c:v>
                </c:pt>
                <c:pt idx="32">
                  <c:v>1.1015731408512159</c:v>
                </c:pt>
                <c:pt idx="33">
                  <c:v>1.3057489207327291</c:v>
                </c:pt>
                <c:pt idx="34">
                  <c:v>1.3740171463085684</c:v>
                </c:pt>
                <c:pt idx="35">
                  <c:v>0.34899996110689047</c:v>
                </c:pt>
                <c:pt idx="36">
                  <c:v>0.51539440085875365</c:v>
                </c:pt>
                <c:pt idx="37">
                  <c:v>0.82319495212118643</c:v>
                </c:pt>
                <c:pt idx="38">
                  <c:v>1.0871120716580553</c:v>
                </c:pt>
                <c:pt idx="39">
                  <c:v>1.2178946186707855</c:v>
                </c:pt>
                <c:pt idx="40">
                  <c:v>1.3856095466375975</c:v>
                </c:pt>
                <c:pt idx="41">
                  <c:v>1.4104990838797633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374528"/>
        <c:axId val="220376064"/>
      </c:scatterChart>
      <c:valAx>
        <c:axId val="220374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376064"/>
        <c:crosses val="autoZero"/>
        <c:crossBetween val="midCat"/>
      </c:valAx>
      <c:valAx>
        <c:axId val="2203760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374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25%'!$AI$382:$AI$423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1.2861535348408872</c:v>
                </c:pt>
                <c:pt idx="3">
                  <c:v>1.2658056390461698</c:v>
                </c:pt>
                <c:pt idx="4">
                  <c:v>1.2809446654256951</c:v>
                </c:pt>
                <c:pt idx="5">
                  <c:v>1.2812684614440257</c:v>
                </c:pt>
                <c:pt idx="6">
                  <c:v>1.2811302968031728</c:v>
                </c:pt>
                <c:pt idx="7">
                  <c:v>1.309776234481</c:v>
                </c:pt>
                <c:pt idx="8">
                  <c:v>1.328365388090917</c:v>
                </c:pt>
                <c:pt idx="9">
                  <c:v>1.4784609578754435</c:v>
                </c:pt>
                <c:pt idx="10">
                  <c:v>1.5901959509915615</c:v>
                </c:pt>
                <c:pt idx="11">
                  <c:v>1.2780207109157045</c:v>
                </c:pt>
                <c:pt idx="12">
                  <c:v>1.3134898237355972</c:v>
                </c:pt>
                <c:pt idx="13">
                  <c:v>1.4751206071894796</c:v>
                </c:pt>
                <c:pt idx="14">
                  <c:v>1.5748600725842459</c:v>
                </c:pt>
                <c:pt idx="15">
                  <c:v>1.7219937077413874</c:v>
                </c:pt>
                <c:pt idx="16">
                  <c:v>2.0330774342461679</c:v>
                </c:pt>
                <c:pt idx="17">
                  <c:v>1.3742075524527013</c:v>
                </c:pt>
                <c:pt idx="18">
                  <c:v>1.4635439253788018</c:v>
                </c:pt>
                <c:pt idx="19">
                  <c:v>1.7445117731769084</c:v>
                </c:pt>
                <c:pt idx="20">
                  <c:v>1.9361089757443113</c:v>
                </c:pt>
                <c:pt idx="21">
                  <c:v>2.1548732148479082</c:v>
                </c:pt>
                <c:pt idx="22">
                  <c:v>2.5083811261137292</c:v>
                </c:pt>
                <c:pt idx="23">
                  <c:v>1.3196633880341897</c:v>
                </c:pt>
                <c:pt idx="24">
                  <c:v>1.5590564089044088</c:v>
                </c:pt>
                <c:pt idx="25">
                  <c:v>1.9210640206969729</c:v>
                </c:pt>
                <c:pt idx="26">
                  <c:v>2.1591258611070017</c:v>
                </c:pt>
                <c:pt idx="27">
                  <c:v>2.4614995904970853</c:v>
                </c:pt>
                <c:pt idx="28">
                  <c:v>2.7099520322938839</c:v>
                </c:pt>
                <c:pt idx="29">
                  <c:v>1.3181801937453579</c:v>
                </c:pt>
                <c:pt idx="30">
                  <c:v>1.7368617372214208</c:v>
                </c:pt>
                <c:pt idx="31">
                  <c:v>2.1470187688216447</c:v>
                </c:pt>
                <c:pt idx="32">
                  <c:v>2.4734582889398276</c:v>
                </c:pt>
                <c:pt idx="33">
                  <c:v>2.8028702995446007</c:v>
                </c:pt>
                <c:pt idx="34">
                  <c:v>3.2194100994703394</c:v>
                </c:pt>
                <c:pt idx="35">
                  <c:v>1</c:v>
                </c:pt>
                <c:pt idx="36">
                  <c:v>1.4463963285522126</c:v>
                </c:pt>
                <c:pt idx="37">
                  <c:v>1.9255601308523844</c:v>
                </c:pt>
                <c:pt idx="38">
                  <c:v>2.3719835110983691</c:v>
                </c:pt>
                <c:pt idx="39">
                  <c:v>2.6771260781447359</c:v>
                </c:pt>
                <c:pt idx="40">
                  <c:v>3.2117382073858045</c:v>
                </c:pt>
                <c:pt idx="41">
                  <c:v>3.3468263135204075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464640"/>
        <c:axId val="220466176"/>
      </c:scatterChart>
      <c:valAx>
        <c:axId val="220464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466176"/>
        <c:crosses val="autoZero"/>
        <c:crossBetween val="midCat"/>
      </c:valAx>
      <c:valAx>
        <c:axId val="2204661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4646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25%'!$AK$382:$AK$423</c:f>
              <c:numCache>
                <c:formatCode>0.0000</c:formatCode>
                <c:ptCount val="42"/>
                <c:pt idx="0">
                  <c:v>0.20628258770283436</c:v>
                </c:pt>
                <c:pt idx="1">
                  <c:v>0.21715061316978651</c:v>
                </c:pt>
                <c:pt idx="2">
                  <c:v>0.21727046230082991</c:v>
                </c:pt>
                <c:pt idx="3">
                  <c:v>0.21263185129648388</c:v>
                </c:pt>
                <c:pt idx="4">
                  <c:v>0.22457638482513162</c:v>
                </c:pt>
                <c:pt idx="5">
                  <c:v>0.21538840931438494</c:v>
                </c:pt>
                <c:pt idx="6">
                  <c:v>0.22848407522188666</c:v>
                </c:pt>
                <c:pt idx="7">
                  <c:v>0.36310916845571783</c:v>
                </c:pt>
                <c:pt idx="8">
                  <c:v>0.36166997796494782</c:v>
                </c:pt>
                <c:pt idx="9">
                  <c:v>0.5374448199422297</c:v>
                </c:pt>
                <c:pt idx="10">
                  <c:v>0.61759348557763605</c:v>
                </c:pt>
                <c:pt idx="11">
                  <c:v>0.216413694405374</c:v>
                </c:pt>
                <c:pt idx="12">
                  <c:v>0.35155914843817293</c:v>
                </c:pt>
                <c:pt idx="13">
                  <c:v>0.54346184654893293</c:v>
                </c:pt>
                <c:pt idx="14">
                  <c:v>0.60836064126440692</c:v>
                </c:pt>
                <c:pt idx="15">
                  <c:v>0.80202518323796856</c:v>
                </c:pt>
                <c:pt idx="16">
                  <c:v>0.9357007663259046</c:v>
                </c:pt>
                <c:pt idx="17">
                  <c:v>0.25372032771030112</c:v>
                </c:pt>
                <c:pt idx="18">
                  <c:v>0.55426688316525419</c:v>
                </c:pt>
                <c:pt idx="19">
                  <c:v>0.79939717984566161</c:v>
                </c:pt>
                <c:pt idx="20">
                  <c:v>0.84580007411914915</c:v>
                </c:pt>
                <c:pt idx="21">
                  <c:v>1.0580991709125991</c:v>
                </c:pt>
                <c:pt idx="22">
                  <c:v>1.1977252643922995</c:v>
                </c:pt>
                <c:pt idx="23">
                  <c:v>0.36197807414239086</c:v>
                </c:pt>
                <c:pt idx="24">
                  <c:v>0.60740784994564023</c:v>
                </c:pt>
                <c:pt idx="25">
                  <c:v>0.8513586611252556</c:v>
                </c:pt>
                <c:pt idx="26">
                  <c:v>1.0666821336388026</c:v>
                </c:pt>
                <c:pt idx="27">
                  <c:v>1.203649445405786</c:v>
                </c:pt>
                <c:pt idx="28">
                  <c:v>1.3476166247609913</c:v>
                </c:pt>
                <c:pt idx="29">
                  <c:v>0.36321372266466989</c:v>
                </c:pt>
                <c:pt idx="30">
                  <c:v>0.80540236441699098</c:v>
                </c:pt>
                <c:pt idx="31">
                  <c:v>1.0628423840392895</c:v>
                </c:pt>
                <c:pt idx="32">
                  <c:v>1.1760840233684919</c:v>
                </c:pt>
                <c:pt idx="33">
                  <c:v>1.479913119300978</c:v>
                </c:pt>
                <c:pt idx="34">
                  <c:v>1.5989832699421072</c:v>
                </c:pt>
                <c:pt idx="35">
                  <c:v>0.22382954535792099</c:v>
                </c:pt>
                <c:pt idx="36">
                  <c:v>0.54863793741697853</c:v>
                </c:pt>
                <c:pt idx="37">
                  <c:v>0.84776925951950699</c:v>
                </c:pt>
                <c:pt idx="38">
                  <c:v>1.2018516949301215</c:v>
                </c:pt>
                <c:pt idx="39">
                  <c:v>1.3652982927458237</c:v>
                </c:pt>
                <c:pt idx="40">
                  <c:v>1.5941210780272104</c:v>
                </c:pt>
                <c:pt idx="41">
                  <c:v>1.6139631178808984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509696"/>
        <c:axId val="220511232"/>
      </c:scatterChart>
      <c:valAx>
        <c:axId val="220509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511232"/>
        <c:crosses val="autoZero"/>
        <c:crossBetween val="midCat"/>
      </c:valAx>
      <c:valAx>
        <c:axId val="2205112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5096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25%'!$AM$382:$AM$423</c:f>
              <c:numCache>
                <c:formatCode>0.0000</c:formatCode>
                <c:ptCount val="42"/>
                <c:pt idx="0">
                  <c:v>1.7963641190481829</c:v>
                </c:pt>
                <c:pt idx="1">
                  <c:v>1.80727404707831</c:v>
                </c:pt>
                <c:pt idx="2">
                  <c:v>1.4096331510383038</c:v>
                </c:pt>
                <c:pt idx="3">
                  <c:v>1.3228467546546139</c:v>
                </c:pt>
                <c:pt idx="4">
                  <c:v>1.4005873623207168</c:v>
                </c:pt>
                <c:pt idx="5">
                  <c:v>1.3833536751167907</c:v>
                </c:pt>
                <c:pt idx="6">
                  <c:v>1.37063560438981</c:v>
                </c:pt>
                <c:pt idx="7">
                  <c:v>1.309776234481</c:v>
                </c:pt>
                <c:pt idx="8">
                  <c:v>1.328365388090917</c:v>
                </c:pt>
                <c:pt idx="9">
                  <c:v>1.4784609578754435</c:v>
                </c:pt>
                <c:pt idx="10">
                  <c:v>1.5901959509915615</c:v>
                </c:pt>
                <c:pt idx="11">
                  <c:v>1.3845976887772364</c:v>
                </c:pt>
                <c:pt idx="12">
                  <c:v>1.3134898237355972</c:v>
                </c:pt>
                <c:pt idx="13">
                  <c:v>1.4751206071894796</c:v>
                </c:pt>
                <c:pt idx="14">
                  <c:v>1.5748600725842459</c:v>
                </c:pt>
                <c:pt idx="15">
                  <c:v>1.7219937077413874</c:v>
                </c:pt>
                <c:pt idx="16">
                  <c:v>2.0330774342461679</c:v>
                </c:pt>
                <c:pt idx="17">
                  <c:v>1.3865710938050098</c:v>
                </c:pt>
                <c:pt idx="18">
                  <c:v>1.4635439253788018</c:v>
                </c:pt>
                <c:pt idx="19">
                  <c:v>1.7445117731769084</c:v>
                </c:pt>
                <c:pt idx="20">
                  <c:v>1.9361089757443113</c:v>
                </c:pt>
                <c:pt idx="21">
                  <c:v>2.1548732148479082</c:v>
                </c:pt>
                <c:pt idx="22">
                  <c:v>2.5083811261137292</c:v>
                </c:pt>
                <c:pt idx="23">
                  <c:v>1.3234830481466908</c:v>
                </c:pt>
                <c:pt idx="24">
                  <c:v>1.5590564089044088</c:v>
                </c:pt>
                <c:pt idx="25">
                  <c:v>1.9210640206969729</c:v>
                </c:pt>
                <c:pt idx="26">
                  <c:v>2.1591258611070017</c:v>
                </c:pt>
                <c:pt idx="27">
                  <c:v>2.4614995904970853</c:v>
                </c:pt>
                <c:pt idx="28">
                  <c:v>2.7099520322938839</c:v>
                </c:pt>
                <c:pt idx="29">
                  <c:v>1.3219998538578586</c:v>
                </c:pt>
                <c:pt idx="30">
                  <c:v>1.7368617372214208</c:v>
                </c:pt>
                <c:pt idx="31">
                  <c:v>2.1470187688216447</c:v>
                </c:pt>
                <c:pt idx="32">
                  <c:v>2.4734582889398276</c:v>
                </c:pt>
                <c:pt idx="33">
                  <c:v>2.8028702995446007</c:v>
                </c:pt>
                <c:pt idx="34">
                  <c:v>3.2194100994703394</c:v>
                </c:pt>
                <c:pt idx="35">
                  <c:v>1.7673292097536981</c:v>
                </c:pt>
                <c:pt idx="36">
                  <c:v>1.4463963285522126</c:v>
                </c:pt>
                <c:pt idx="37">
                  <c:v>1.9255601308523844</c:v>
                </c:pt>
                <c:pt idx="38">
                  <c:v>2.3719835110983691</c:v>
                </c:pt>
                <c:pt idx="39">
                  <c:v>2.6771260781447359</c:v>
                </c:pt>
                <c:pt idx="40">
                  <c:v>3.2117382073858045</c:v>
                </c:pt>
                <c:pt idx="41">
                  <c:v>3.3468263135204075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542464"/>
        <c:axId val="220544000"/>
      </c:scatterChart>
      <c:valAx>
        <c:axId val="220542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0544000"/>
        <c:crosses val="autoZero"/>
        <c:crossBetween val="midCat"/>
      </c:valAx>
      <c:valAx>
        <c:axId val="2205440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5424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25%'!$AA$424:$AA$465</c:f>
              <c:numCache>
                <c:formatCode>0.0000</c:formatCode>
                <c:ptCount val="42"/>
                <c:pt idx="0">
                  <c:v>0.99187878787878891</c:v>
                </c:pt>
                <c:pt idx="1">
                  <c:v>0.99033333333333462</c:v>
                </c:pt>
                <c:pt idx="2">
                  <c:v>0.99957575757575801</c:v>
                </c:pt>
                <c:pt idx="3">
                  <c:v>0.99975757575757584</c:v>
                </c:pt>
                <c:pt idx="4">
                  <c:v>0.99945454545454571</c:v>
                </c:pt>
                <c:pt idx="5">
                  <c:v>0.99969696969696997</c:v>
                </c:pt>
                <c:pt idx="6">
                  <c:v>0.99960606060606072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0.9996666666666667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0.99996969696969695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0.9904545454545467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567040"/>
        <c:axId val="220568576"/>
      </c:scatterChart>
      <c:valAx>
        <c:axId val="220567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568576"/>
        <c:crosses val="autoZero"/>
        <c:crossBetween val="midCat"/>
      </c:valAx>
      <c:valAx>
        <c:axId val="2205685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567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25%'!$AG$424:$AG$465</c:f>
              <c:numCache>
                <c:formatCode>0.0000</c:formatCode>
                <c:ptCount val="42"/>
                <c:pt idx="0">
                  <c:v>0.29452248705013623</c:v>
                </c:pt>
                <c:pt idx="1">
                  <c:v>0.29892199178376488</c:v>
                </c:pt>
                <c:pt idx="2">
                  <c:v>0.27943309617108369</c:v>
                </c:pt>
                <c:pt idx="3">
                  <c:v>0.28118835392568364</c:v>
                </c:pt>
                <c:pt idx="4">
                  <c:v>0.28365434823108698</c:v>
                </c:pt>
                <c:pt idx="5">
                  <c:v>0.278192680249504</c:v>
                </c:pt>
                <c:pt idx="6">
                  <c:v>0.28550564770053954</c:v>
                </c:pt>
                <c:pt idx="7">
                  <c:v>0.36289332498436883</c:v>
                </c:pt>
                <c:pt idx="8">
                  <c:v>0.35905186284910845</c:v>
                </c:pt>
                <c:pt idx="9">
                  <c:v>0.47334084907128582</c:v>
                </c:pt>
                <c:pt idx="10">
                  <c:v>0.53285502343462143</c:v>
                </c:pt>
                <c:pt idx="11">
                  <c:v>0.2832662929724028</c:v>
                </c:pt>
                <c:pt idx="12">
                  <c:v>0.36496683202920643</c:v>
                </c:pt>
                <c:pt idx="13">
                  <c:v>0.45969169131279386</c:v>
                </c:pt>
                <c:pt idx="14">
                  <c:v>0.54347937427339343</c:v>
                </c:pt>
                <c:pt idx="15">
                  <c:v>0.65718968170035152</c:v>
                </c:pt>
                <c:pt idx="16">
                  <c:v>0.80971462222121804</c:v>
                </c:pt>
                <c:pt idx="17">
                  <c:v>0.32056998429343536</c:v>
                </c:pt>
                <c:pt idx="18">
                  <c:v>0.46142659307134187</c:v>
                </c:pt>
                <c:pt idx="19">
                  <c:v>0.65979885075408129</c:v>
                </c:pt>
                <c:pt idx="20">
                  <c:v>0.76440873209130022</c:v>
                </c:pt>
                <c:pt idx="21">
                  <c:v>0.89449665517781396</c:v>
                </c:pt>
                <c:pt idx="22">
                  <c:v>1.0866295671348822</c:v>
                </c:pt>
                <c:pt idx="23">
                  <c:v>0.3605954725061204</c:v>
                </c:pt>
                <c:pt idx="24">
                  <c:v>0.53964364444170021</c:v>
                </c:pt>
                <c:pt idx="25">
                  <c:v>0.7619840452238863</c:v>
                </c:pt>
                <c:pt idx="26">
                  <c:v>0.9028968485471458</c:v>
                </c:pt>
                <c:pt idx="27">
                  <c:v>1.0701750586123244</c:v>
                </c:pt>
                <c:pt idx="28">
                  <c:v>1.2027405621709701</c:v>
                </c:pt>
                <c:pt idx="29">
                  <c:v>0.35918447708248047</c:v>
                </c:pt>
                <c:pt idx="30">
                  <c:v>0.66906592191353653</c:v>
                </c:pt>
                <c:pt idx="31">
                  <c:v>0.90777780220171456</c:v>
                </c:pt>
                <c:pt idx="32">
                  <c:v>1.0746303430579236</c:v>
                </c:pt>
                <c:pt idx="33">
                  <c:v>1.2849740149248379</c:v>
                </c:pt>
                <c:pt idx="34">
                  <c:v>1.333261464625495</c:v>
                </c:pt>
                <c:pt idx="35">
                  <c:v>0.29976613182003148</c:v>
                </c:pt>
                <c:pt idx="36">
                  <c:v>0.46199692773063544</c:v>
                </c:pt>
                <c:pt idx="37">
                  <c:v>0.75069400980796419</c:v>
                </c:pt>
                <c:pt idx="38">
                  <c:v>1.06348497547912</c:v>
                </c:pt>
                <c:pt idx="39">
                  <c:v>1.1813726717871222</c:v>
                </c:pt>
                <c:pt idx="40">
                  <c:v>1.34907253383415</c:v>
                </c:pt>
                <c:pt idx="41">
                  <c:v>1.3914495134894285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681344"/>
        <c:axId val="220682880"/>
      </c:scatterChart>
      <c:valAx>
        <c:axId val="220681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682880"/>
        <c:crosses val="autoZero"/>
        <c:crossBetween val="midCat"/>
      </c:valAx>
      <c:valAx>
        <c:axId val="2206828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6813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25%'!$AI$424:$AI$465</c:f>
              <c:numCache>
                <c:formatCode>0.0000</c:formatCode>
                <c:ptCount val="42"/>
                <c:pt idx="0">
                  <c:v>1</c:v>
                </c:pt>
                <c:pt idx="1">
                  <c:v>0.99560660171779825</c:v>
                </c:pt>
                <c:pt idx="2">
                  <c:v>1.1108292048590376</c:v>
                </c:pt>
                <c:pt idx="3">
                  <c:v>1.1078497317812042</c:v>
                </c:pt>
                <c:pt idx="4">
                  <c:v>1.1185240815878843</c:v>
                </c:pt>
                <c:pt idx="5">
                  <c:v>1.1094998472529627</c:v>
                </c:pt>
                <c:pt idx="6">
                  <c:v>1.1399159357303426</c:v>
                </c:pt>
                <c:pt idx="7">
                  <c:v>1.1222421934783571</c:v>
                </c:pt>
                <c:pt idx="8">
                  <c:v>1.1287754523203135</c:v>
                </c:pt>
                <c:pt idx="9">
                  <c:v>1.320719990818084</c:v>
                </c:pt>
                <c:pt idx="10">
                  <c:v>1.3859401439399732</c:v>
                </c:pt>
                <c:pt idx="11">
                  <c:v>1.1194928940665596</c:v>
                </c:pt>
                <c:pt idx="12">
                  <c:v>1.1357389212173279</c:v>
                </c:pt>
                <c:pt idx="13">
                  <c:v>1.2959043960907497</c:v>
                </c:pt>
                <c:pt idx="14">
                  <c:v>1.4122562314275569</c:v>
                </c:pt>
                <c:pt idx="15">
                  <c:v>1.5703907698379371</c:v>
                </c:pt>
                <c:pt idx="16">
                  <c:v>1.8397454147793559</c:v>
                </c:pt>
                <c:pt idx="17">
                  <c:v>1.1690673265146045</c:v>
                </c:pt>
                <c:pt idx="18">
                  <c:v>1.2836937358327369</c:v>
                </c:pt>
                <c:pt idx="19">
                  <c:v>1.6091080487492206</c:v>
                </c:pt>
                <c:pt idx="20">
                  <c:v>1.7340116152210865</c:v>
                </c:pt>
                <c:pt idx="21">
                  <c:v>1.9846640403341254</c:v>
                </c:pt>
                <c:pt idx="22">
                  <c:v>2.3181928233122799</c:v>
                </c:pt>
                <c:pt idx="23">
                  <c:v>1.1328219194307396</c:v>
                </c:pt>
                <c:pt idx="24">
                  <c:v>1.400109910826163</c:v>
                </c:pt>
                <c:pt idx="25">
                  <c:v>1.7421574902550097</c:v>
                </c:pt>
                <c:pt idx="26">
                  <c:v>1.9767896748787155</c:v>
                </c:pt>
                <c:pt idx="27">
                  <c:v>2.3133710587170317</c:v>
                </c:pt>
                <c:pt idx="28">
                  <c:v>2.5135528058815315</c:v>
                </c:pt>
                <c:pt idx="29">
                  <c:v>1.1227768199389276</c:v>
                </c:pt>
                <c:pt idx="30">
                  <c:v>1.5955390529952351</c:v>
                </c:pt>
                <c:pt idx="31">
                  <c:v>1.9758116651700297</c:v>
                </c:pt>
                <c:pt idx="32">
                  <c:v>2.3157386058542655</c:v>
                </c:pt>
                <c:pt idx="33">
                  <c:v>2.6371787588185431</c:v>
                </c:pt>
                <c:pt idx="34">
                  <c:v>3.0466188345466794</c:v>
                </c:pt>
                <c:pt idx="35">
                  <c:v>0.99560660171779825</c:v>
                </c:pt>
                <c:pt idx="36">
                  <c:v>1.287159999313364</c:v>
                </c:pt>
                <c:pt idx="37">
                  <c:v>1.7602391114463924</c:v>
                </c:pt>
                <c:pt idx="38">
                  <c:v>2.20752849981191</c:v>
                </c:pt>
                <c:pt idx="39">
                  <c:v>2.5152243711112545</c:v>
                </c:pt>
                <c:pt idx="40">
                  <c:v>3.0381422039921211</c:v>
                </c:pt>
                <c:pt idx="41">
                  <c:v>3.1435112313160234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718208"/>
        <c:axId val="220719744"/>
      </c:scatterChart>
      <c:valAx>
        <c:axId val="220718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719744"/>
        <c:crosses val="autoZero"/>
        <c:crossBetween val="midCat"/>
      </c:valAx>
      <c:valAx>
        <c:axId val="2207197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718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25%'!$AK$424:$AK$465</c:f>
              <c:numCache>
                <c:formatCode>0.0000</c:formatCode>
                <c:ptCount val="42"/>
                <c:pt idx="0">
                  <c:v>0.22675847754605546</c:v>
                </c:pt>
                <c:pt idx="1">
                  <c:v>0.2263765030130078</c:v>
                </c:pt>
                <c:pt idx="2">
                  <c:v>0.19994803849533355</c:v>
                </c:pt>
                <c:pt idx="3">
                  <c:v>0.19685425016923283</c:v>
                </c:pt>
                <c:pt idx="4">
                  <c:v>0.19815724059718584</c:v>
                </c:pt>
                <c:pt idx="5">
                  <c:v>0.20704221088284894</c:v>
                </c:pt>
                <c:pt idx="6">
                  <c:v>0.20603578197996505</c:v>
                </c:pt>
                <c:pt idx="7">
                  <c:v>0.34854423745492669</c:v>
                </c:pt>
                <c:pt idx="8">
                  <c:v>0.36857694497541038</c:v>
                </c:pt>
                <c:pt idx="9">
                  <c:v>0.55749258903315213</c:v>
                </c:pt>
                <c:pt idx="10">
                  <c:v>0.64121314275209185</c:v>
                </c:pt>
                <c:pt idx="11">
                  <c:v>0.19699248996339411</c:v>
                </c:pt>
                <c:pt idx="12">
                  <c:v>0.35277198231287055</c:v>
                </c:pt>
                <c:pt idx="13">
                  <c:v>0.56959467430143396</c:v>
                </c:pt>
                <c:pt idx="14">
                  <c:v>0.65087448820531191</c:v>
                </c:pt>
                <c:pt idx="15">
                  <c:v>0.83836919706875523</c:v>
                </c:pt>
                <c:pt idx="16">
                  <c:v>0.99599507327976144</c:v>
                </c:pt>
                <c:pt idx="17">
                  <c:v>0.25083843008919471</c:v>
                </c:pt>
                <c:pt idx="18">
                  <c:v>0.56922628528561503</c:v>
                </c:pt>
                <c:pt idx="19">
                  <c:v>0.85087464139838698</c:v>
                </c:pt>
                <c:pt idx="20">
                  <c:v>0.91447761542537764</c:v>
                </c:pt>
                <c:pt idx="21">
                  <c:v>1.1461003852692273</c:v>
                </c:pt>
                <c:pt idx="22">
                  <c:v>1.3136369194277757</c:v>
                </c:pt>
                <c:pt idx="23">
                  <c:v>0.35900300927893403</c:v>
                </c:pt>
                <c:pt idx="24">
                  <c:v>0.65579939796139641</c:v>
                </c:pt>
                <c:pt idx="25">
                  <c:v>0.92616326939338234</c:v>
                </c:pt>
                <c:pt idx="26">
                  <c:v>1.1414653539186097</c:v>
                </c:pt>
                <c:pt idx="27">
                  <c:v>1.3158450749637403</c:v>
                </c:pt>
                <c:pt idx="28">
                  <c:v>1.4798304238947266</c:v>
                </c:pt>
                <c:pt idx="29">
                  <c:v>0.36731663831524908</c:v>
                </c:pt>
                <c:pt idx="30">
                  <c:v>0.84475803132903404</c:v>
                </c:pt>
                <c:pt idx="31">
                  <c:v>1.1465144965341896</c:v>
                </c:pt>
                <c:pt idx="32">
                  <c:v>1.3100622029208118</c:v>
                </c:pt>
                <c:pt idx="33">
                  <c:v>1.5999359156690633</c:v>
                </c:pt>
                <c:pt idx="34">
                  <c:v>1.7312982683125393</c:v>
                </c:pt>
                <c:pt idx="35">
                  <c:v>0.23899494936611693</c:v>
                </c:pt>
                <c:pt idx="36">
                  <c:v>0.56026610109941832</c:v>
                </c:pt>
                <c:pt idx="37">
                  <c:v>0.91434729277179383</c:v>
                </c:pt>
                <c:pt idx="38">
                  <c:v>1.3189979029438987</c:v>
                </c:pt>
                <c:pt idx="39">
                  <c:v>1.4676884270131523</c:v>
                </c:pt>
                <c:pt idx="40">
                  <c:v>1.7497670853604705</c:v>
                </c:pt>
                <c:pt idx="41">
                  <c:v>1.7773473942458395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755456"/>
        <c:axId val="220756992"/>
      </c:scatterChart>
      <c:valAx>
        <c:axId val="220755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0756992"/>
        <c:crosses val="autoZero"/>
        <c:crossBetween val="midCat"/>
      </c:valAx>
      <c:valAx>
        <c:axId val="2207569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7554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Neg Det All Recur at 25%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25%'!$AM$424:$AM$465</c:f>
              <c:numCache>
                <c:formatCode>0.0000</c:formatCode>
                <c:ptCount val="42"/>
                <c:pt idx="0">
                  <c:v>1.2480439155027911</c:v>
                </c:pt>
                <c:pt idx="1">
                  <c:v>1.3789151170427567</c:v>
                </c:pt>
                <c:pt idx="2">
                  <c:v>1.134968096327758</c:v>
                </c:pt>
                <c:pt idx="3">
                  <c:v>1.123821433995482</c:v>
                </c:pt>
                <c:pt idx="4">
                  <c:v>1.1505539178978521</c:v>
                </c:pt>
                <c:pt idx="5">
                  <c:v>1.12647019094429</c:v>
                </c:pt>
                <c:pt idx="6">
                  <c:v>1.165407452926293</c:v>
                </c:pt>
                <c:pt idx="7">
                  <c:v>1.1222421934783571</c:v>
                </c:pt>
                <c:pt idx="8">
                  <c:v>1.1287754523203135</c:v>
                </c:pt>
                <c:pt idx="9">
                  <c:v>1.320719990818084</c:v>
                </c:pt>
                <c:pt idx="10">
                  <c:v>1.3859401439399732</c:v>
                </c:pt>
                <c:pt idx="11">
                  <c:v>1.1429352524827097</c:v>
                </c:pt>
                <c:pt idx="12">
                  <c:v>1.1357389212173279</c:v>
                </c:pt>
                <c:pt idx="13">
                  <c:v>1.2959043960907497</c:v>
                </c:pt>
                <c:pt idx="14">
                  <c:v>1.4122562314275569</c:v>
                </c:pt>
                <c:pt idx="15">
                  <c:v>1.5703907698379371</c:v>
                </c:pt>
                <c:pt idx="16">
                  <c:v>1.8397454147793559</c:v>
                </c:pt>
                <c:pt idx="17">
                  <c:v>1.1709446635932554</c:v>
                </c:pt>
                <c:pt idx="18">
                  <c:v>1.2836937358327369</c:v>
                </c:pt>
                <c:pt idx="19">
                  <c:v>1.6091080487492206</c:v>
                </c:pt>
                <c:pt idx="20">
                  <c:v>1.7340116152210865</c:v>
                </c:pt>
                <c:pt idx="21">
                  <c:v>1.9846640403341254</c:v>
                </c:pt>
                <c:pt idx="22">
                  <c:v>2.3181928233122799</c:v>
                </c:pt>
                <c:pt idx="23">
                  <c:v>1.1328219194307396</c:v>
                </c:pt>
                <c:pt idx="24">
                  <c:v>1.400109910826163</c:v>
                </c:pt>
                <c:pt idx="25">
                  <c:v>1.7421574902550097</c:v>
                </c:pt>
                <c:pt idx="26">
                  <c:v>1.9767896748787155</c:v>
                </c:pt>
                <c:pt idx="27">
                  <c:v>2.3133710587170317</c:v>
                </c:pt>
                <c:pt idx="28">
                  <c:v>2.5135528058815315</c:v>
                </c:pt>
                <c:pt idx="29">
                  <c:v>1.1227768199389276</c:v>
                </c:pt>
                <c:pt idx="30">
                  <c:v>1.5955390529952351</c:v>
                </c:pt>
                <c:pt idx="31">
                  <c:v>1.9758116651700297</c:v>
                </c:pt>
                <c:pt idx="32">
                  <c:v>2.3157386058542655</c:v>
                </c:pt>
                <c:pt idx="33">
                  <c:v>2.6371787588185431</c:v>
                </c:pt>
                <c:pt idx="34">
                  <c:v>3.0466188345466794</c:v>
                </c:pt>
                <c:pt idx="35">
                  <c:v>1.3780239405392642</c:v>
                </c:pt>
                <c:pt idx="36">
                  <c:v>1.287159999313364</c:v>
                </c:pt>
                <c:pt idx="37">
                  <c:v>1.7602391114463924</c:v>
                </c:pt>
                <c:pt idx="38">
                  <c:v>2.20752849981191</c:v>
                </c:pt>
                <c:pt idx="39">
                  <c:v>2.5152243711112545</c:v>
                </c:pt>
                <c:pt idx="40">
                  <c:v>3.0381422039921211</c:v>
                </c:pt>
                <c:pt idx="41">
                  <c:v>3.1435112313160234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784128"/>
        <c:axId val="220785664"/>
      </c:scatterChart>
      <c:valAx>
        <c:axId val="220784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0785664"/>
        <c:crosses val="autoZero"/>
        <c:crossBetween val="midCat"/>
      </c:valAx>
      <c:valAx>
        <c:axId val="2207856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7841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25%'!$AA$4:$AA$45</c:f>
              <c:numCache>
                <c:formatCode>0.0000</c:formatCode>
                <c:ptCount val="42"/>
                <c:pt idx="0">
                  <c:v>9.8575757575757539E-2</c:v>
                </c:pt>
                <c:pt idx="1">
                  <c:v>0.10084848484848478</c:v>
                </c:pt>
                <c:pt idx="2">
                  <c:v>0.16142424242424241</c:v>
                </c:pt>
                <c:pt idx="3">
                  <c:v>0.16675757575757577</c:v>
                </c:pt>
                <c:pt idx="4">
                  <c:v>0.18069696969696963</c:v>
                </c:pt>
                <c:pt idx="5">
                  <c:v>0.16975757575757572</c:v>
                </c:pt>
                <c:pt idx="6">
                  <c:v>0.17287878787878794</c:v>
                </c:pt>
                <c:pt idx="7">
                  <c:v>0.33378787878787869</c:v>
                </c:pt>
                <c:pt idx="8">
                  <c:v>0.33536363636363647</c:v>
                </c:pt>
                <c:pt idx="9">
                  <c:v>0.41827272727272718</c:v>
                </c:pt>
                <c:pt idx="10">
                  <c:v>0.48793939393939417</c:v>
                </c:pt>
                <c:pt idx="11">
                  <c:v>0.16751515151515162</c:v>
                </c:pt>
                <c:pt idx="12">
                  <c:v>0.33621212121212113</c:v>
                </c:pt>
                <c:pt idx="13">
                  <c:v>0.41818181818181843</c:v>
                </c:pt>
                <c:pt idx="14">
                  <c:v>0.49215151515151523</c:v>
                </c:pt>
                <c:pt idx="15">
                  <c:v>0.56439393939393923</c:v>
                </c:pt>
                <c:pt idx="16">
                  <c:v>0.64921212121212135</c:v>
                </c:pt>
                <c:pt idx="17">
                  <c:v>0.22384848484848477</c:v>
                </c:pt>
                <c:pt idx="18">
                  <c:v>0.41787878787878763</c:v>
                </c:pt>
                <c:pt idx="19">
                  <c:v>0.56503030303030288</c:v>
                </c:pt>
                <c:pt idx="20">
                  <c:v>0.63496969696969685</c:v>
                </c:pt>
                <c:pt idx="21">
                  <c:v>0.70430303030302954</c:v>
                </c:pt>
                <c:pt idx="22">
                  <c:v>0.7768787878787875</c:v>
                </c:pt>
                <c:pt idx="23">
                  <c:v>0.33263636363636379</c:v>
                </c:pt>
                <c:pt idx="24">
                  <c:v>0.50369696969696931</c:v>
                </c:pt>
                <c:pt idx="25">
                  <c:v>0.63384848484848522</c:v>
                </c:pt>
                <c:pt idx="26">
                  <c:v>0.69596969696969668</c:v>
                </c:pt>
                <c:pt idx="27">
                  <c:v>0.7783333333333331</c:v>
                </c:pt>
                <c:pt idx="28">
                  <c:v>0.8150303030303031</c:v>
                </c:pt>
                <c:pt idx="29">
                  <c:v>0.33881818181818169</c:v>
                </c:pt>
                <c:pt idx="30">
                  <c:v>0.55466666666666642</c:v>
                </c:pt>
                <c:pt idx="31">
                  <c:v>0.69960606060606056</c:v>
                </c:pt>
                <c:pt idx="32">
                  <c:v>0.78018181818181787</c:v>
                </c:pt>
                <c:pt idx="33">
                  <c:v>0.83493939393939443</c:v>
                </c:pt>
                <c:pt idx="34">
                  <c:v>0.88318181818181873</c:v>
                </c:pt>
                <c:pt idx="35">
                  <c:v>0.10090909090909093</c:v>
                </c:pt>
                <c:pt idx="36">
                  <c:v>0.42287878787878802</c:v>
                </c:pt>
                <c:pt idx="37">
                  <c:v>0.63490909090909087</c:v>
                </c:pt>
                <c:pt idx="38">
                  <c:v>0.74739393939393906</c:v>
                </c:pt>
                <c:pt idx="39">
                  <c:v>0.80709090909090886</c:v>
                </c:pt>
                <c:pt idx="40">
                  <c:v>0.88881818181818162</c:v>
                </c:pt>
                <c:pt idx="41">
                  <c:v>0.90569696969697011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25%'!$AA$46:$AA$87</c:f>
              <c:numCache>
                <c:formatCode>0.0000</c:formatCode>
                <c:ptCount val="42"/>
                <c:pt idx="0">
                  <c:v>0.30730303030303008</c:v>
                </c:pt>
                <c:pt idx="1">
                  <c:v>0.31151515151515147</c:v>
                </c:pt>
                <c:pt idx="2">
                  <c:v>0.47512121212121244</c:v>
                </c:pt>
                <c:pt idx="3">
                  <c:v>0.49451515151515157</c:v>
                </c:pt>
                <c:pt idx="4">
                  <c:v>0.49309090909090891</c:v>
                </c:pt>
                <c:pt idx="5">
                  <c:v>0.49060606060606055</c:v>
                </c:pt>
                <c:pt idx="6">
                  <c:v>0.48566666666666675</c:v>
                </c:pt>
                <c:pt idx="7">
                  <c:v>0.7586969696969692</c:v>
                </c:pt>
                <c:pt idx="8">
                  <c:v>0.74836363636363634</c:v>
                </c:pt>
                <c:pt idx="9">
                  <c:v>0.84227272727272762</c:v>
                </c:pt>
                <c:pt idx="10">
                  <c:v>0.8889696969696973</c:v>
                </c:pt>
                <c:pt idx="11">
                  <c:v>0.49430303030303002</c:v>
                </c:pt>
                <c:pt idx="12">
                  <c:v>0.75187878787878826</c:v>
                </c:pt>
                <c:pt idx="13">
                  <c:v>0.83836363636363676</c:v>
                </c:pt>
                <c:pt idx="14">
                  <c:v>0.89687878787878761</c:v>
                </c:pt>
                <c:pt idx="15">
                  <c:v>0.92496969696969689</c:v>
                </c:pt>
                <c:pt idx="16">
                  <c:v>0.96718181818181803</c:v>
                </c:pt>
                <c:pt idx="17">
                  <c:v>0.59927272727272707</c:v>
                </c:pt>
                <c:pt idx="18">
                  <c:v>0.84015151515151443</c:v>
                </c:pt>
                <c:pt idx="19">
                  <c:v>0.92778787878787883</c:v>
                </c:pt>
                <c:pt idx="20">
                  <c:v>0.96060606060606035</c:v>
                </c:pt>
                <c:pt idx="21">
                  <c:v>0.97866666666666691</c:v>
                </c:pt>
                <c:pt idx="22">
                  <c:v>0.99327272727272842</c:v>
                </c:pt>
                <c:pt idx="23">
                  <c:v>0.75539393939393906</c:v>
                </c:pt>
                <c:pt idx="24">
                  <c:v>0.89096969696969719</c:v>
                </c:pt>
                <c:pt idx="25">
                  <c:v>0.96121212121212107</c:v>
                </c:pt>
                <c:pt idx="26">
                  <c:v>0.97818181818181804</c:v>
                </c:pt>
                <c:pt idx="27">
                  <c:v>0.99306060606060653</c:v>
                </c:pt>
                <c:pt idx="28">
                  <c:v>0.99606060606060665</c:v>
                </c:pt>
                <c:pt idx="29">
                  <c:v>0.75175757575757562</c:v>
                </c:pt>
                <c:pt idx="30">
                  <c:v>0.93003030303030298</c:v>
                </c:pt>
                <c:pt idx="31">
                  <c:v>0.97760606060606081</c:v>
                </c:pt>
                <c:pt idx="32">
                  <c:v>0.99266666666666736</c:v>
                </c:pt>
                <c:pt idx="33">
                  <c:v>0.99742424242424288</c:v>
                </c:pt>
                <c:pt idx="34">
                  <c:v>0.99948484848484886</c:v>
                </c:pt>
                <c:pt idx="35">
                  <c:v>0.32351515151515159</c:v>
                </c:pt>
                <c:pt idx="36">
                  <c:v>0.83921212121212141</c:v>
                </c:pt>
                <c:pt idx="37">
                  <c:v>0.96163636363636362</c:v>
                </c:pt>
                <c:pt idx="38">
                  <c:v>0.98924242424242503</c:v>
                </c:pt>
                <c:pt idx="39">
                  <c:v>0.99584848484848576</c:v>
                </c:pt>
                <c:pt idx="40">
                  <c:v>0.99957575757575778</c:v>
                </c:pt>
                <c:pt idx="41">
                  <c:v>0.99969696969696986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25%'!$AA$88:$AA$129</c:f>
              <c:numCache>
                <c:formatCode>0.0000</c:formatCode>
                <c:ptCount val="42"/>
                <c:pt idx="0">
                  <c:v>0.48906060606060597</c:v>
                </c:pt>
                <c:pt idx="1">
                  <c:v>0.48848484848484863</c:v>
                </c:pt>
                <c:pt idx="2">
                  <c:v>0.66675757575757588</c:v>
                </c:pt>
                <c:pt idx="3">
                  <c:v>0.67796969696969656</c:v>
                </c:pt>
                <c:pt idx="4">
                  <c:v>0.66421212121212136</c:v>
                </c:pt>
                <c:pt idx="5">
                  <c:v>0.67063636363636359</c:v>
                </c:pt>
                <c:pt idx="6">
                  <c:v>0.67442424242424215</c:v>
                </c:pt>
                <c:pt idx="7">
                  <c:v>0.88518181818181774</c:v>
                </c:pt>
                <c:pt idx="8">
                  <c:v>0.89169696969697032</c:v>
                </c:pt>
                <c:pt idx="9">
                  <c:v>0.94348484848484881</c:v>
                </c:pt>
                <c:pt idx="10">
                  <c:v>0.96621212121212152</c:v>
                </c:pt>
                <c:pt idx="11">
                  <c:v>0.66572727272727261</c:v>
                </c:pt>
                <c:pt idx="12">
                  <c:v>0.88590909090909065</c:v>
                </c:pt>
                <c:pt idx="13">
                  <c:v>0.94463636363636372</c:v>
                </c:pt>
                <c:pt idx="14">
                  <c:v>0.96939393939394036</c:v>
                </c:pt>
                <c:pt idx="15">
                  <c:v>0.98303030303030337</c:v>
                </c:pt>
                <c:pt idx="16">
                  <c:v>0.99606060606060665</c:v>
                </c:pt>
                <c:pt idx="17">
                  <c:v>0.77618181818181819</c:v>
                </c:pt>
                <c:pt idx="18">
                  <c:v>0.94566666666666677</c:v>
                </c:pt>
                <c:pt idx="19">
                  <c:v>0.98418181818181838</c:v>
                </c:pt>
                <c:pt idx="20">
                  <c:v>0.99369696969697074</c:v>
                </c:pt>
                <c:pt idx="21">
                  <c:v>0.99806060606060643</c:v>
                </c:pt>
                <c:pt idx="22">
                  <c:v>0.99981818181818194</c:v>
                </c:pt>
                <c:pt idx="23">
                  <c:v>0.90087878787878783</c:v>
                </c:pt>
                <c:pt idx="24">
                  <c:v>0.96766666666666634</c:v>
                </c:pt>
                <c:pt idx="25">
                  <c:v>0.99490909090909152</c:v>
                </c:pt>
                <c:pt idx="26">
                  <c:v>0.99736363636363667</c:v>
                </c:pt>
                <c:pt idx="27">
                  <c:v>0.99939393939393961</c:v>
                </c:pt>
                <c:pt idx="28">
                  <c:v>0.99993939393939402</c:v>
                </c:pt>
                <c:pt idx="29">
                  <c:v>0.89312121212121243</c:v>
                </c:pt>
                <c:pt idx="30">
                  <c:v>0.98190909090909129</c:v>
                </c:pt>
                <c:pt idx="31">
                  <c:v>0.99772727272727324</c:v>
                </c:pt>
                <c:pt idx="32">
                  <c:v>0.99963636363636399</c:v>
                </c:pt>
                <c:pt idx="33">
                  <c:v>0.99996969696969695</c:v>
                </c:pt>
                <c:pt idx="34">
                  <c:v>1</c:v>
                </c:pt>
                <c:pt idx="35">
                  <c:v>0.47666666666666663</c:v>
                </c:pt>
                <c:pt idx="36">
                  <c:v>0.94424242424242388</c:v>
                </c:pt>
                <c:pt idx="37">
                  <c:v>0.99484848484848587</c:v>
                </c:pt>
                <c:pt idx="38">
                  <c:v>0.9995151515151518</c:v>
                </c:pt>
                <c:pt idx="39">
                  <c:v>0.99987878787878803</c:v>
                </c:pt>
                <c:pt idx="40">
                  <c:v>0.99993939393939402</c:v>
                </c:pt>
                <c:pt idx="41">
                  <c:v>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25%'!$AA$130:$AA$171</c:f>
              <c:numCache>
                <c:formatCode>0.0000</c:formatCode>
                <c:ptCount val="42"/>
                <c:pt idx="0">
                  <c:v>0.61760606060606049</c:v>
                </c:pt>
                <c:pt idx="1">
                  <c:v>0.60924242424242447</c:v>
                </c:pt>
                <c:pt idx="2">
                  <c:v>0.78754545454545466</c:v>
                </c:pt>
                <c:pt idx="3">
                  <c:v>0.7898787878787874</c:v>
                </c:pt>
                <c:pt idx="4">
                  <c:v>0.79772727272727262</c:v>
                </c:pt>
                <c:pt idx="5">
                  <c:v>0.79333333333333367</c:v>
                </c:pt>
                <c:pt idx="6">
                  <c:v>0.79154545454545455</c:v>
                </c:pt>
                <c:pt idx="7">
                  <c:v>0.95609090909090899</c:v>
                </c:pt>
                <c:pt idx="8">
                  <c:v>0.95099999999999996</c:v>
                </c:pt>
                <c:pt idx="9">
                  <c:v>0.98215151515151533</c:v>
                </c:pt>
                <c:pt idx="10">
                  <c:v>0.99187878787878858</c:v>
                </c:pt>
                <c:pt idx="11">
                  <c:v>0.79233333333333344</c:v>
                </c:pt>
                <c:pt idx="12">
                  <c:v>0.95318181818181758</c:v>
                </c:pt>
                <c:pt idx="13">
                  <c:v>0.98145454545454525</c:v>
                </c:pt>
                <c:pt idx="14">
                  <c:v>0.99151515151515146</c:v>
                </c:pt>
                <c:pt idx="15">
                  <c:v>0.99709090909091003</c:v>
                </c:pt>
                <c:pt idx="16">
                  <c:v>0.99963636363636388</c:v>
                </c:pt>
                <c:pt idx="17">
                  <c:v>0.87660606060606072</c:v>
                </c:pt>
                <c:pt idx="18">
                  <c:v>0.98224242424242458</c:v>
                </c:pt>
                <c:pt idx="19">
                  <c:v>0.99693939393939457</c:v>
                </c:pt>
                <c:pt idx="20">
                  <c:v>0.99878787878787922</c:v>
                </c:pt>
                <c:pt idx="21">
                  <c:v>0.99981818181818194</c:v>
                </c:pt>
                <c:pt idx="22">
                  <c:v>1</c:v>
                </c:pt>
                <c:pt idx="23">
                  <c:v>0.94951515151515142</c:v>
                </c:pt>
                <c:pt idx="24">
                  <c:v>0.99203030303030371</c:v>
                </c:pt>
                <c:pt idx="25">
                  <c:v>0.99915151515151535</c:v>
                </c:pt>
                <c:pt idx="26">
                  <c:v>0.99990909090909097</c:v>
                </c:pt>
                <c:pt idx="27">
                  <c:v>1</c:v>
                </c:pt>
                <c:pt idx="28">
                  <c:v>1</c:v>
                </c:pt>
                <c:pt idx="29">
                  <c:v>0.95375757575757503</c:v>
                </c:pt>
                <c:pt idx="30">
                  <c:v>0.99663636363636454</c:v>
                </c:pt>
                <c:pt idx="31">
                  <c:v>0.99984848484848499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0.61848484848484842</c:v>
                </c:pt>
                <c:pt idx="36">
                  <c:v>0.98187878787878835</c:v>
                </c:pt>
                <c:pt idx="37">
                  <c:v>0.99884848484848521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25%'!$AA$172:$AA$213</c:f>
              <c:numCache>
                <c:formatCode>0.0000</c:formatCode>
                <c:ptCount val="42"/>
                <c:pt idx="0">
                  <c:v>0.71996969696969726</c:v>
                </c:pt>
                <c:pt idx="1">
                  <c:v>0.72454545454545427</c:v>
                </c:pt>
                <c:pt idx="2">
                  <c:v>0.86584848484848498</c:v>
                </c:pt>
                <c:pt idx="3">
                  <c:v>0.87281818181818127</c:v>
                </c:pt>
                <c:pt idx="4">
                  <c:v>0.8725151515151518</c:v>
                </c:pt>
                <c:pt idx="5">
                  <c:v>0.87396969696969717</c:v>
                </c:pt>
                <c:pt idx="6">
                  <c:v>0.86821212121212132</c:v>
                </c:pt>
                <c:pt idx="7">
                  <c:v>0.9786363636363643</c:v>
                </c:pt>
                <c:pt idx="8">
                  <c:v>0.98003030303030303</c:v>
                </c:pt>
                <c:pt idx="9">
                  <c:v>0.99445454545454648</c:v>
                </c:pt>
                <c:pt idx="10">
                  <c:v>0.99763636363636421</c:v>
                </c:pt>
                <c:pt idx="11">
                  <c:v>0.87475757575757651</c:v>
                </c:pt>
                <c:pt idx="12">
                  <c:v>0.98060606060606081</c:v>
                </c:pt>
                <c:pt idx="13">
                  <c:v>0.99251515151515224</c:v>
                </c:pt>
                <c:pt idx="14">
                  <c:v>0.99793939393939435</c:v>
                </c:pt>
                <c:pt idx="15">
                  <c:v>0.99954545454545485</c:v>
                </c:pt>
                <c:pt idx="16">
                  <c:v>1</c:v>
                </c:pt>
                <c:pt idx="17">
                  <c:v>0.92921212121212138</c:v>
                </c:pt>
                <c:pt idx="18">
                  <c:v>0.9945151515151528</c:v>
                </c:pt>
                <c:pt idx="19">
                  <c:v>0.99933333333333385</c:v>
                </c:pt>
                <c:pt idx="20">
                  <c:v>0.99993939393939402</c:v>
                </c:pt>
                <c:pt idx="21">
                  <c:v>1</c:v>
                </c:pt>
                <c:pt idx="22">
                  <c:v>1</c:v>
                </c:pt>
                <c:pt idx="23">
                  <c:v>0.98106060606060641</c:v>
                </c:pt>
                <c:pt idx="24">
                  <c:v>0.99812121212121274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0.98224242424242414</c:v>
                </c:pt>
                <c:pt idx="30">
                  <c:v>0.99915151515151568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0.71657575757575709</c:v>
                </c:pt>
                <c:pt idx="36">
                  <c:v>0.99357575757575833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25%'!$AA$214:$AA$255</c:f>
              <c:numCache>
                <c:formatCode>0.0000</c:formatCode>
                <c:ptCount val="42"/>
                <c:pt idx="0">
                  <c:v>0.79684848484848492</c:v>
                </c:pt>
                <c:pt idx="1">
                  <c:v>0.7992424242424242</c:v>
                </c:pt>
                <c:pt idx="2">
                  <c:v>0.92690909090909102</c:v>
                </c:pt>
                <c:pt idx="3">
                  <c:v>0.92433333333333323</c:v>
                </c:pt>
                <c:pt idx="4">
                  <c:v>0.92136363636363583</c:v>
                </c:pt>
                <c:pt idx="5">
                  <c:v>0.92651515151515185</c:v>
                </c:pt>
                <c:pt idx="6">
                  <c:v>0.91900000000000048</c:v>
                </c:pt>
                <c:pt idx="7">
                  <c:v>0.99321212121212232</c:v>
                </c:pt>
                <c:pt idx="8">
                  <c:v>0.99284848484848542</c:v>
                </c:pt>
                <c:pt idx="9">
                  <c:v>0.99857575757575789</c:v>
                </c:pt>
                <c:pt idx="10">
                  <c:v>0.99963636363636366</c:v>
                </c:pt>
                <c:pt idx="11">
                  <c:v>0.92075757575757533</c:v>
                </c:pt>
                <c:pt idx="12">
                  <c:v>0.99290909090909196</c:v>
                </c:pt>
                <c:pt idx="13">
                  <c:v>0.9983636363636369</c:v>
                </c:pt>
                <c:pt idx="14">
                  <c:v>0.99963636363636388</c:v>
                </c:pt>
                <c:pt idx="15">
                  <c:v>0.99993939393939402</c:v>
                </c:pt>
                <c:pt idx="16">
                  <c:v>1</c:v>
                </c:pt>
                <c:pt idx="17">
                  <c:v>0.96696969696969692</c:v>
                </c:pt>
                <c:pt idx="18">
                  <c:v>0.99833333333333352</c:v>
                </c:pt>
                <c:pt idx="19">
                  <c:v>0.99996969696969695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0.99236363636363722</c:v>
                </c:pt>
                <c:pt idx="24">
                  <c:v>0.99951515151515169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0.99309090909091025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0.80630303030303063</c:v>
                </c:pt>
                <c:pt idx="36">
                  <c:v>0.99809090909090969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25%'!$AA$256:$AA$297</c:f>
              <c:numCache>
                <c:formatCode>0.0000</c:formatCode>
                <c:ptCount val="42"/>
                <c:pt idx="0">
                  <c:v>0.86133333333333395</c:v>
                </c:pt>
                <c:pt idx="1">
                  <c:v>0.87181818181818205</c:v>
                </c:pt>
                <c:pt idx="2">
                  <c:v>0.96148484848484828</c:v>
                </c:pt>
                <c:pt idx="3">
                  <c:v>0.95930303030302955</c:v>
                </c:pt>
                <c:pt idx="4">
                  <c:v>0.95569696969696982</c:v>
                </c:pt>
                <c:pt idx="5">
                  <c:v>0.95784848484848428</c:v>
                </c:pt>
                <c:pt idx="6">
                  <c:v>0.95872727272727221</c:v>
                </c:pt>
                <c:pt idx="7">
                  <c:v>0.99790909090909152</c:v>
                </c:pt>
                <c:pt idx="8">
                  <c:v>0.99787878787878848</c:v>
                </c:pt>
                <c:pt idx="9">
                  <c:v>0.99972727272727302</c:v>
                </c:pt>
                <c:pt idx="10">
                  <c:v>1</c:v>
                </c:pt>
                <c:pt idx="11">
                  <c:v>0.96042424242424207</c:v>
                </c:pt>
                <c:pt idx="12">
                  <c:v>0.99772727272727313</c:v>
                </c:pt>
                <c:pt idx="13">
                  <c:v>0.99975757575757584</c:v>
                </c:pt>
                <c:pt idx="14">
                  <c:v>0.99996969696969695</c:v>
                </c:pt>
                <c:pt idx="15">
                  <c:v>0.99996969696969695</c:v>
                </c:pt>
                <c:pt idx="16">
                  <c:v>1</c:v>
                </c:pt>
                <c:pt idx="17">
                  <c:v>0.9855151515151519</c:v>
                </c:pt>
                <c:pt idx="18">
                  <c:v>0.99969696969696997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0.99784848484848554</c:v>
                </c:pt>
                <c:pt idx="24">
                  <c:v>0.99996969696969695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0.99784848484848521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0.87115151515151512</c:v>
                </c:pt>
                <c:pt idx="36">
                  <c:v>0.99969696969696986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25%'!$AA$298:$AA$339</c:f>
              <c:numCache>
                <c:formatCode>0.0000</c:formatCode>
                <c:ptCount val="42"/>
                <c:pt idx="0">
                  <c:v>0.9166666666666673</c:v>
                </c:pt>
                <c:pt idx="1">
                  <c:v>0.91836363636363616</c:v>
                </c:pt>
                <c:pt idx="2">
                  <c:v>0.98042424242424209</c:v>
                </c:pt>
                <c:pt idx="3">
                  <c:v>0.98187878787878835</c:v>
                </c:pt>
                <c:pt idx="4">
                  <c:v>0.98093939393939455</c:v>
                </c:pt>
                <c:pt idx="5">
                  <c:v>0.98063636363636408</c:v>
                </c:pt>
                <c:pt idx="6">
                  <c:v>0.98024242424242358</c:v>
                </c:pt>
                <c:pt idx="7">
                  <c:v>0.99954545454545485</c:v>
                </c:pt>
                <c:pt idx="8">
                  <c:v>0.99966666666666693</c:v>
                </c:pt>
                <c:pt idx="9">
                  <c:v>0.99996969696969695</c:v>
                </c:pt>
                <c:pt idx="10">
                  <c:v>1</c:v>
                </c:pt>
                <c:pt idx="11">
                  <c:v>0.98230303030303101</c:v>
                </c:pt>
                <c:pt idx="12">
                  <c:v>0.99963636363636388</c:v>
                </c:pt>
                <c:pt idx="13">
                  <c:v>0.99996969696969695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0.99457575757575811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0.99954545454545485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0.99954545454545463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0.91693939393939472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25%'!$AA$340:$AA$381</c:f>
              <c:numCache>
                <c:formatCode>0.0000</c:formatCode>
                <c:ptCount val="42"/>
                <c:pt idx="0">
                  <c:v>0.95518181818181769</c:v>
                </c:pt>
                <c:pt idx="1">
                  <c:v>0.9535151515151522</c:v>
                </c:pt>
                <c:pt idx="2">
                  <c:v>0.99221212121212199</c:v>
                </c:pt>
                <c:pt idx="3">
                  <c:v>0.99230303030303157</c:v>
                </c:pt>
                <c:pt idx="4">
                  <c:v>0.99184848484848598</c:v>
                </c:pt>
                <c:pt idx="5">
                  <c:v>0.99306060606060653</c:v>
                </c:pt>
                <c:pt idx="6">
                  <c:v>0.99203030303030426</c:v>
                </c:pt>
                <c:pt idx="7">
                  <c:v>0.99987878787878803</c:v>
                </c:pt>
                <c:pt idx="8">
                  <c:v>0.99987878787878781</c:v>
                </c:pt>
                <c:pt idx="9">
                  <c:v>1</c:v>
                </c:pt>
                <c:pt idx="10">
                  <c:v>1</c:v>
                </c:pt>
                <c:pt idx="11">
                  <c:v>0.99203030303030415</c:v>
                </c:pt>
                <c:pt idx="12">
                  <c:v>0.99990909090909097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0.99809090909090981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0.99990909090909097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0.99987878787878803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0.95257575757575697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25%'!$AA$382:$AA$423</c:f>
              <c:numCache>
                <c:formatCode>0.0000</c:formatCode>
                <c:ptCount val="42"/>
                <c:pt idx="0">
                  <c:v>0.97727272727272707</c:v>
                </c:pt>
                <c:pt idx="1">
                  <c:v>0.97606060606060596</c:v>
                </c:pt>
                <c:pt idx="2">
                  <c:v>0.99748484848484897</c:v>
                </c:pt>
                <c:pt idx="3">
                  <c:v>0.99848484848484931</c:v>
                </c:pt>
                <c:pt idx="4">
                  <c:v>0.99754545454545518</c:v>
                </c:pt>
                <c:pt idx="5">
                  <c:v>0.99787878787878836</c:v>
                </c:pt>
                <c:pt idx="6">
                  <c:v>0.99769696969697053</c:v>
                </c:pt>
                <c:pt idx="7">
                  <c:v>1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0.99781818181818238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0.99957575757575767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0.97645454545454524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25%'!$AA$424:$AA$465</c:f>
              <c:numCache>
                <c:formatCode>0.0000</c:formatCode>
                <c:ptCount val="42"/>
                <c:pt idx="0">
                  <c:v>0.99187878787878891</c:v>
                </c:pt>
                <c:pt idx="1">
                  <c:v>0.99033333333333462</c:v>
                </c:pt>
                <c:pt idx="2">
                  <c:v>0.99957575757575801</c:v>
                </c:pt>
                <c:pt idx="3">
                  <c:v>0.99975757575757584</c:v>
                </c:pt>
                <c:pt idx="4">
                  <c:v>0.99945454545454571</c:v>
                </c:pt>
                <c:pt idx="5">
                  <c:v>0.99969696969696997</c:v>
                </c:pt>
                <c:pt idx="6">
                  <c:v>0.99960606060606072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0.9996666666666667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0.99996969696969695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0.9904545454545467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954624"/>
        <c:axId val="220956160"/>
      </c:scatterChart>
      <c:valAx>
        <c:axId val="220954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0956160"/>
        <c:crosses val="autoZero"/>
        <c:crossBetween val="midCat"/>
      </c:valAx>
      <c:valAx>
        <c:axId val="2209561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0954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25%'!$AG$4:$AG$45</c:f>
              <c:numCache>
                <c:formatCode>0.0000</c:formatCode>
                <c:ptCount val="42"/>
                <c:pt idx="0">
                  <c:v>0.79794460670673772</c:v>
                </c:pt>
                <c:pt idx="1">
                  <c:v>0.79049292254341708</c:v>
                </c:pt>
                <c:pt idx="2">
                  <c:v>1.0421006278551479</c:v>
                </c:pt>
                <c:pt idx="3">
                  <c:v>1.0424036943070412</c:v>
                </c:pt>
                <c:pt idx="4">
                  <c:v>1.0467032639229237</c:v>
                </c:pt>
                <c:pt idx="5">
                  <c:v>1.0352932259858352</c:v>
                </c:pt>
                <c:pt idx="6">
                  <c:v>1.0438738347244454</c:v>
                </c:pt>
                <c:pt idx="7">
                  <c:v>1.5804873990243948</c:v>
                </c:pt>
                <c:pt idx="8">
                  <c:v>1.564615893600529</c:v>
                </c:pt>
                <c:pt idx="9">
                  <c:v>1.8277456476460581</c:v>
                </c:pt>
                <c:pt idx="10">
                  <c:v>2.015464979981807</c:v>
                </c:pt>
                <c:pt idx="11">
                  <c:v>1.0392887901206991</c:v>
                </c:pt>
                <c:pt idx="12">
                  <c:v>1.5626954204500567</c:v>
                </c:pt>
                <c:pt idx="13">
                  <c:v>1.8289106921485792</c:v>
                </c:pt>
                <c:pt idx="14">
                  <c:v>2.0151700257958338</c:v>
                </c:pt>
                <c:pt idx="15">
                  <c:v>2.1666144573851667</c:v>
                </c:pt>
                <c:pt idx="16">
                  <c:v>2.4783014904428811</c:v>
                </c:pt>
                <c:pt idx="17">
                  <c:v>1.2845519151573594</c:v>
                </c:pt>
                <c:pt idx="18">
                  <c:v>1.8205180021526064</c:v>
                </c:pt>
                <c:pt idx="19">
                  <c:v>2.152591114728144</c:v>
                </c:pt>
                <c:pt idx="20">
                  <c:v>2.404773191892251</c:v>
                </c:pt>
                <c:pt idx="21">
                  <c:v>2.5695781021765343</c:v>
                </c:pt>
                <c:pt idx="22">
                  <c:v>2.8233314445155089</c:v>
                </c:pt>
                <c:pt idx="23">
                  <c:v>1.5713888058857344</c:v>
                </c:pt>
                <c:pt idx="24">
                  <c:v>2.0129787162742603</c:v>
                </c:pt>
                <c:pt idx="25">
                  <c:v>2.4127206995960542</c:v>
                </c:pt>
                <c:pt idx="26">
                  <c:v>2.5512419685527532</c:v>
                </c:pt>
                <c:pt idx="27">
                  <c:v>2.8104669780030567</c:v>
                </c:pt>
                <c:pt idx="28">
                  <c:v>2.9448910090389977</c:v>
                </c:pt>
                <c:pt idx="29">
                  <c:v>1.567559928515508</c:v>
                </c:pt>
                <c:pt idx="30">
                  <c:v>2.1790405485115616</c:v>
                </c:pt>
                <c:pt idx="31">
                  <c:v>2.5710899846234354</c:v>
                </c:pt>
                <c:pt idx="32">
                  <c:v>2.8145277859100082</c:v>
                </c:pt>
                <c:pt idx="33">
                  <c:v>3.0017770429370683</c:v>
                </c:pt>
                <c:pt idx="34">
                  <c:v>3.1991602668366097</c:v>
                </c:pt>
                <c:pt idx="35">
                  <c:v>0.78916742872100853</c:v>
                </c:pt>
                <c:pt idx="36">
                  <c:v>1.8309912672264763</c:v>
                </c:pt>
                <c:pt idx="37">
                  <c:v>2.3936824102384144</c:v>
                </c:pt>
                <c:pt idx="38">
                  <c:v>2.7410080413344597</c:v>
                </c:pt>
                <c:pt idx="39">
                  <c:v>2.9360586883737536</c:v>
                </c:pt>
                <c:pt idx="40">
                  <c:v>3.1649623558197204</c:v>
                </c:pt>
                <c:pt idx="41">
                  <c:v>3.2567472135490516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25%'!$AG$46:$AG$87</c:f>
              <c:numCache>
                <c:formatCode>0.0000</c:formatCode>
                <c:ptCount val="42"/>
                <c:pt idx="0">
                  <c:v>0.73442336851062084</c:v>
                </c:pt>
                <c:pt idx="1">
                  <c:v>0.74669390591391416</c:v>
                </c:pt>
                <c:pt idx="2">
                  <c:v>0.95057010913518514</c:v>
                </c:pt>
                <c:pt idx="3">
                  <c:v>0.94032461958361868</c:v>
                </c:pt>
                <c:pt idx="4">
                  <c:v>0.94436147620637567</c:v>
                </c:pt>
                <c:pt idx="5">
                  <c:v>0.93657929849497012</c:v>
                </c:pt>
                <c:pt idx="6">
                  <c:v>0.94076750903941331</c:v>
                </c:pt>
                <c:pt idx="7">
                  <c:v>1.280327648303528</c:v>
                </c:pt>
                <c:pt idx="8">
                  <c:v>1.2920411115410715</c:v>
                </c:pt>
                <c:pt idx="9">
                  <c:v>1.4265766599719154</c:v>
                </c:pt>
                <c:pt idx="10">
                  <c:v>1.5304247433141027</c:v>
                </c:pt>
                <c:pt idx="11">
                  <c:v>0.94238976650954631</c:v>
                </c:pt>
                <c:pt idx="12">
                  <c:v>1.2876893545016586</c:v>
                </c:pt>
                <c:pt idx="13">
                  <c:v>1.4536400592443295</c:v>
                </c:pt>
                <c:pt idx="14">
                  <c:v>1.5137431235739112</c:v>
                </c:pt>
                <c:pt idx="15">
                  <c:v>1.6207539795886532</c:v>
                </c:pt>
                <c:pt idx="16">
                  <c:v>1.7481996590805944</c:v>
                </c:pt>
                <c:pt idx="17">
                  <c:v>1.1331653258778778</c:v>
                </c:pt>
                <c:pt idx="18">
                  <c:v>1.4407940178739802</c:v>
                </c:pt>
                <c:pt idx="19">
                  <c:v>1.6161960954577992</c:v>
                </c:pt>
                <c:pt idx="20">
                  <c:v>1.7433672596168162</c:v>
                </c:pt>
                <c:pt idx="21">
                  <c:v>1.8118657238199061</c:v>
                </c:pt>
                <c:pt idx="22">
                  <c:v>1.9804223945917832</c:v>
                </c:pt>
                <c:pt idx="23">
                  <c:v>1.2780602102118355</c:v>
                </c:pt>
                <c:pt idx="24">
                  <c:v>1.5239634913612412</c:v>
                </c:pt>
                <c:pt idx="25">
                  <c:v>1.7215843279521443</c:v>
                </c:pt>
                <c:pt idx="26">
                  <c:v>1.8351584104937002</c:v>
                </c:pt>
                <c:pt idx="27">
                  <c:v>1.9788501567238512</c:v>
                </c:pt>
                <c:pt idx="28">
                  <c:v>2.0403458709659761</c:v>
                </c:pt>
                <c:pt idx="29">
                  <c:v>1.289577718420641</c:v>
                </c:pt>
                <c:pt idx="30">
                  <c:v>1.61350649801552</c:v>
                </c:pt>
                <c:pt idx="31">
                  <c:v>1.8413275518495857</c:v>
                </c:pt>
                <c:pt idx="32">
                  <c:v>1.9597434309250465</c:v>
                </c:pt>
                <c:pt idx="33">
                  <c:v>2.1226569575575653</c:v>
                </c:pt>
                <c:pt idx="34">
                  <c:v>2.2038577053342108</c:v>
                </c:pt>
                <c:pt idx="35">
                  <c:v>0.74775092823790401</c:v>
                </c:pt>
                <c:pt idx="36">
                  <c:v>1.4535840862083713</c:v>
                </c:pt>
                <c:pt idx="37">
                  <c:v>1.715768023012894</c:v>
                </c:pt>
                <c:pt idx="38">
                  <c:v>1.9566198187723329</c:v>
                </c:pt>
                <c:pt idx="39">
                  <c:v>2.0388885241599111</c:v>
                </c:pt>
                <c:pt idx="40">
                  <c:v>2.2145862516974488</c:v>
                </c:pt>
                <c:pt idx="41">
                  <c:v>2.2390226550797556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25%'!$AG$88:$AG$129</c:f>
              <c:numCache>
                <c:formatCode>0.0000</c:formatCode>
                <c:ptCount val="42"/>
                <c:pt idx="0">
                  <c:v>0.69875899356549809</c:v>
                </c:pt>
                <c:pt idx="1">
                  <c:v>0.69201468955304135</c:v>
                </c:pt>
                <c:pt idx="2">
                  <c:v>0.85368676313186564</c:v>
                </c:pt>
                <c:pt idx="3">
                  <c:v>0.84924455625573159</c:v>
                </c:pt>
                <c:pt idx="4">
                  <c:v>0.847601564528493</c:v>
                </c:pt>
                <c:pt idx="5">
                  <c:v>0.84218610688885642</c:v>
                </c:pt>
                <c:pt idx="6">
                  <c:v>0.84474263175081676</c:v>
                </c:pt>
                <c:pt idx="7">
                  <c:v>1.1034714647555166</c:v>
                </c:pt>
                <c:pt idx="8">
                  <c:v>1.1016113271913541</c:v>
                </c:pt>
                <c:pt idx="9">
                  <c:v>1.2149476405101567</c:v>
                </c:pt>
                <c:pt idx="10">
                  <c:v>1.2726743202937194</c:v>
                </c:pt>
                <c:pt idx="11">
                  <c:v>0.84784308349337689</c:v>
                </c:pt>
                <c:pt idx="12">
                  <c:v>1.1098227766603563</c:v>
                </c:pt>
                <c:pt idx="13">
                  <c:v>1.2114453439871675</c:v>
                </c:pt>
                <c:pt idx="14">
                  <c:v>1.2711496865621823</c:v>
                </c:pt>
                <c:pt idx="15">
                  <c:v>1.3755133448149635</c:v>
                </c:pt>
                <c:pt idx="16">
                  <c:v>1.4816820564186628</c:v>
                </c:pt>
                <c:pt idx="17">
                  <c:v>0.98937373705145715</c:v>
                </c:pt>
                <c:pt idx="18">
                  <c:v>1.213977855358426</c:v>
                </c:pt>
                <c:pt idx="19">
                  <c:v>1.3448680594811706</c:v>
                </c:pt>
                <c:pt idx="20">
                  <c:v>1.4679726754699223</c:v>
                </c:pt>
                <c:pt idx="21">
                  <c:v>1.5957947099652525</c:v>
                </c:pt>
                <c:pt idx="22">
                  <c:v>1.7151474029074409</c:v>
                </c:pt>
                <c:pt idx="23">
                  <c:v>1.0730312294378264</c:v>
                </c:pt>
                <c:pt idx="24">
                  <c:v>1.2808415382645799</c:v>
                </c:pt>
                <c:pt idx="25">
                  <c:v>1.4535874584469841</c:v>
                </c:pt>
                <c:pt idx="26">
                  <c:v>1.558404358985144</c:v>
                </c:pt>
                <c:pt idx="27">
                  <c:v>1.7416867458167169</c:v>
                </c:pt>
                <c:pt idx="28">
                  <c:v>1.8624363902469232</c:v>
                </c:pt>
                <c:pt idx="29">
                  <c:v>1.0977991886659186</c:v>
                </c:pt>
                <c:pt idx="30">
                  <c:v>1.3697810820814786</c:v>
                </c:pt>
                <c:pt idx="31">
                  <c:v>1.5891919602808773</c:v>
                </c:pt>
                <c:pt idx="32">
                  <c:v>1.7475012299748391</c:v>
                </c:pt>
                <c:pt idx="33">
                  <c:v>1.9510266189472489</c:v>
                </c:pt>
                <c:pt idx="34">
                  <c:v>1.989363380264771</c:v>
                </c:pt>
                <c:pt idx="35">
                  <c:v>0.70572139568946934</c:v>
                </c:pt>
                <c:pt idx="36">
                  <c:v>1.2049667354121183</c:v>
                </c:pt>
                <c:pt idx="37">
                  <c:v>1.4613063768595731</c:v>
                </c:pt>
                <c:pt idx="38">
                  <c:v>1.6720638675649877</c:v>
                </c:pt>
                <c:pt idx="39">
                  <c:v>1.8240099474289051</c:v>
                </c:pt>
                <c:pt idx="40">
                  <c:v>1.9683444543623911</c:v>
                </c:pt>
                <c:pt idx="41">
                  <c:v>2.0205260063648218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25%'!$AG$130:$AG$171</c:f>
              <c:numCache>
                <c:formatCode>0.0000</c:formatCode>
                <c:ptCount val="42"/>
                <c:pt idx="0">
                  <c:v>0.65224914753416574</c:v>
                </c:pt>
                <c:pt idx="1">
                  <c:v>0.65157033269555276</c:v>
                </c:pt>
                <c:pt idx="2">
                  <c:v>0.76577108041178266</c:v>
                </c:pt>
                <c:pt idx="3">
                  <c:v>0.75978780791441447</c:v>
                </c:pt>
                <c:pt idx="4">
                  <c:v>0.75480903257560084</c:v>
                </c:pt>
                <c:pt idx="5">
                  <c:v>0.75954222373470803</c:v>
                </c:pt>
                <c:pt idx="6">
                  <c:v>0.75626681387801453</c:v>
                </c:pt>
                <c:pt idx="7">
                  <c:v>0.93556857028704077</c:v>
                </c:pt>
                <c:pt idx="8">
                  <c:v>0.9418721147614737</c:v>
                </c:pt>
                <c:pt idx="9">
                  <c:v>1.0275832640544218</c:v>
                </c:pt>
                <c:pt idx="10">
                  <c:v>1.1019557941315825</c:v>
                </c:pt>
                <c:pt idx="11">
                  <c:v>0.75596965230174407</c:v>
                </c:pt>
                <c:pt idx="12">
                  <c:v>0.93332794633410276</c:v>
                </c:pt>
                <c:pt idx="13">
                  <c:v>1.0371339448565038</c:v>
                </c:pt>
                <c:pt idx="14">
                  <c:v>1.0979499800056034</c:v>
                </c:pt>
                <c:pt idx="15">
                  <c:v>1.1831560064724049</c:v>
                </c:pt>
                <c:pt idx="16">
                  <c:v>1.3513330916821042</c:v>
                </c:pt>
                <c:pt idx="17">
                  <c:v>0.86859915696484225</c:v>
                </c:pt>
                <c:pt idx="18">
                  <c:v>1.0352049090669879</c:v>
                </c:pt>
                <c:pt idx="19">
                  <c:v>1.1871703203294064</c:v>
                </c:pt>
                <c:pt idx="20">
                  <c:v>1.3011916006270658</c:v>
                </c:pt>
                <c:pt idx="21">
                  <c:v>1.409322647830467</c:v>
                </c:pt>
                <c:pt idx="22">
                  <c:v>1.5704176621767223</c:v>
                </c:pt>
                <c:pt idx="23">
                  <c:v>0.93168200725353922</c:v>
                </c:pt>
                <c:pt idx="24">
                  <c:v>1.0802751716428047</c:v>
                </c:pt>
                <c:pt idx="25">
                  <c:v>1.3013295921314312</c:v>
                </c:pt>
                <c:pt idx="26">
                  <c:v>1.4083237522342014</c:v>
                </c:pt>
                <c:pt idx="27">
                  <c:v>1.5769076040755587</c:v>
                </c:pt>
                <c:pt idx="28">
                  <c:v>1.6848606685024621</c:v>
                </c:pt>
                <c:pt idx="29">
                  <c:v>0.93040399473890156</c:v>
                </c:pt>
                <c:pt idx="30">
                  <c:v>1.1920502654202232</c:v>
                </c:pt>
                <c:pt idx="31">
                  <c:v>1.4199482663107696</c:v>
                </c:pt>
                <c:pt idx="32">
                  <c:v>1.574315460881123</c:v>
                </c:pt>
                <c:pt idx="33">
                  <c:v>1.7543493612948999</c:v>
                </c:pt>
                <c:pt idx="34">
                  <c:v>1.8408206548777515</c:v>
                </c:pt>
                <c:pt idx="35">
                  <c:v>0.64422672908080858</c:v>
                </c:pt>
                <c:pt idx="36">
                  <c:v>1.0375884548908956</c:v>
                </c:pt>
                <c:pt idx="37">
                  <c:v>1.2957167356855042</c:v>
                </c:pt>
                <c:pt idx="38">
                  <c:v>1.5340788121476436</c:v>
                </c:pt>
                <c:pt idx="39">
                  <c:v>1.6655930779686487</c:v>
                </c:pt>
                <c:pt idx="40">
                  <c:v>1.8597104343001873</c:v>
                </c:pt>
                <c:pt idx="41">
                  <c:v>1.8383837514710755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25%'!$AG$172:$AG$213</c:f>
              <c:numCache>
                <c:formatCode>0.0000</c:formatCode>
                <c:ptCount val="42"/>
                <c:pt idx="0">
                  <c:v>0.60291164029932265</c:v>
                </c:pt>
                <c:pt idx="1">
                  <c:v>0.59821471112846569</c:v>
                </c:pt>
                <c:pt idx="2">
                  <c:v>0.69248006460199274</c:v>
                </c:pt>
                <c:pt idx="3">
                  <c:v>0.68712869668851528</c:v>
                </c:pt>
                <c:pt idx="4">
                  <c:v>0.68016814274903414</c:v>
                </c:pt>
                <c:pt idx="5">
                  <c:v>0.67712462403832274</c:v>
                </c:pt>
                <c:pt idx="6">
                  <c:v>0.68411282330342782</c:v>
                </c:pt>
                <c:pt idx="7">
                  <c:v>0.82157079966140711</c:v>
                </c:pt>
                <c:pt idx="8">
                  <c:v>0.82079652530595382</c:v>
                </c:pt>
                <c:pt idx="9">
                  <c:v>0.91515149671558804</c:v>
                </c:pt>
                <c:pt idx="10">
                  <c:v>0.97897969156397446</c:v>
                </c:pt>
                <c:pt idx="11">
                  <c:v>0.68228350340774624</c:v>
                </c:pt>
                <c:pt idx="12">
                  <c:v>0.80696611798676254</c:v>
                </c:pt>
                <c:pt idx="13">
                  <c:v>0.93059300201372763</c:v>
                </c:pt>
                <c:pt idx="14">
                  <c:v>0.97624299241724122</c:v>
                </c:pt>
                <c:pt idx="15">
                  <c:v>1.0668190036724747</c:v>
                </c:pt>
                <c:pt idx="16">
                  <c:v>1.2774214988774184</c:v>
                </c:pt>
                <c:pt idx="17">
                  <c:v>0.78400865968961941</c:v>
                </c:pt>
                <c:pt idx="18">
                  <c:v>0.89847508155479772</c:v>
                </c:pt>
                <c:pt idx="19">
                  <c:v>1.0868341426811983</c:v>
                </c:pt>
                <c:pt idx="20">
                  <c:v>1.1628944984168643</c:v>
                </c:pt>
                <c:pt idx="21">
                  <c:v>1.3578666391376162</c:v>
                </c:pt>
                <c:pt idx="22">
                  <c:v>1.5339398371597845</c:v>
                </c:pt>
                <c:pt idx="23">
                  <c:v>0.8035022870759353</c:v>
                </c:pt>
                <c:pt idx="24">
                  <c:v>0.97268954860999068</c:v>
                </c:pt>
                <c:pt idx="25">
                  <c:v>1.1742788157713335</c:v>
                </c:pt>
                <c:pt idx="26">
                  <c:v>1.3382281822810658</c:v>
                </c:pt>
                <c:pt idx="27">
                  <c:v>1.5457881145916934</c:v>
                </c:pt>
                <c:pt idx="28">
                  <c:v>1.5734227027228618</c:v>
                </c:pt>
                <c:pt idx="29">
                  <c:v>0.81380930945701835</c:v>
                </c:pt>
                <c:pt idx="30">
                  <c:v>1.0808633288819636</c:v>
                </c:pt>
                <c:pt idx="31">
                  <c:v>1.3275275319962287</c:v>
                </c:pt>
                <c:pt idx="32">
                  <c:v>1.5395435138148676</c:v>
                </c:pt>
                <c:pt idx="33">
                  <c:v>1.6640440831711427</c:v>
                </c:pt>
                <c:pt idx="34">
                  <c:v>1.7260233751898255</c:v>
                </c:pt>
                <c:pt idx="35">
                  <c:v>0.61099517344677101</c:v>
                </c:pt>
                <c:pt idx="36">
                  <c:v>0.91142364849172153</c:v>
                </c:pt>
                <c:pt idx="37">
                  <c:v>1.2225981167075197</c:v>
                </c:pt>
                <c:pt idx="38">
                  <c:v>1.4732101725356781</c:v>
                </c:pt>
                <c:pt idx="39">
                  <c:v>1.5823001141480457</c:v>
                </c:pt>
                <c:pt idx="40">
                  <c:v>1.7556660345378219</c:v>
                </c:pt>
                <c:pt idx="41">
                  <c:v>1.6970243338861919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25%'!$AG$214:$AG$255</c:f>
              <c:numCache>
                <c:formatCode>0.0000</c:formatCode>
                <c:ptCount val="42"/>
                <c:pt idx="0">
                  <c:v>0.56147088408062784</c:v>
                </c:pt>
                <c:pt idx="1">
                  <c:v>0.5575089710039427</c:v>
                </c:pt>
                <c:pt idx="2">
                  <c:v>0.60789195894700965</c:v>
                </c:pt>
                <c:pt idx="3">
                  <c:v>0.60977214263295121</c:v>
                </c:pt>
                <c:pt idx="4">
                  <c:v>0.61813842979321842</c:v>
                </c:pt>
                <c:pt idx="5">
                  <c:v>0.6023990963712601</c:v>
                </c:pt>
                <c:pt idx="6">
                  <c:v>0.61738693756424323</c:v>
                </c:pt>
                <c:pt idx="7">
                  <c:v>0.7128656658065472</c:v>
                </c:pt>
                <c:pt idx="8">
                  <c:v>0.7151457051908332</c:v>
                </c:pt>
                <c:pt idx="9">
                  <c:v>0.81168857008637962</c:v>
                </c:pt>
                <c:pt idx="10">
                  <c:v>0.86668153864488007</c:v>
                </c:pt>
                <c:pt idx="11">
                  <c:v>0.60619512552732502</c:v>
                </c:pt>
                <c:pt idx="12">
                  <c:v>0.70936704060813527</c:v>
                </c:pt>
                <c:pt idx="13">
                  <c:v>0.80431468094779801</c:v>
                </c:pt>
                <c:pt idx="14">
                  <c:v>0.87311669948666004</c:v>
                </c:pt>
                <c:pt idx="15">
                  <c:v>1.0002839787566851</c:v>
                </c:pt>
                <c:pt idx="16">
                  <c:v>1.1769254250674788</c:v>
                </c:pt>
                <c:pt idx="17">
                  <c:v>0.67874070598488967</c:v>
                </c:pt>
                <c:pt idx="18">
                  <c:v>0.81935908626100484</c:v>
                </c:pt>
                <c:pt idx="19">
                  <c:v>0.99943545562241964</c:v>
                </c:pt>
                <c:pt idx="20">
                  <c:v>1.1112642452304575</c:v>
                </c:pt>
                <c:pt idx="21">
                  <c:v>1.2331903249232541</c:v>
                </c:pt>
                <c:pt idx="22">
                  <c:v>1.3760095445025107</c:v>
                </c:pt>
                <c:pt idx="23">
                  <c:v>0.71668262201600341</c:v>
                </c:pt>
                <c:pt idx="24">
                  <c:v>0.87351452243443961</c:v>
                </c:pt>
                <c:pt idx="25">
                  <c:v>1.1111105338343785</c:v>
                </c:pt>
                <c:pt idx="26">
                  <c:v>1.2453038547072839</c:v>
                </c:pt>
                <c:pt idx="27">
                  <c:v>1.3833462944454942</c:v>
                </c:pt>
                <c:pt idx="28">
                  <c:v>1.5057887663069487</c:v>
                </c:pt>
                <c:pt idx="29">
                  <c:v>0.72136089625268274</c:v>
                </c:pt>
                <c:pt idx="30">
                  <c:v>0.97663367211873064</c:v>
                </c:pt>
                <c:pt idx="31">
                  <c:v>1.2498208523093088</c:v>
                </c:pt>
                <c:pt idx="32">
                  <c:v>1.3997799748290678</c:v>
                </c:pt>
                <c:pt idx="33">
                  <c:v>1.5893343527258965</c:v>
                </c:pt>
                <c:pt idx="34">
                  <c:v>1.6678426287647738</c:v>
                </c:pt>
                <c:pt idx="35">
                  <c:v>0.55518710636190272</c:v>
                </c:pt>
                <c:pt idx="36">
                  <c:v>0.81747857594613205</c:v>
                </c:pt>
                <c:pt idx="37">
                  <c:v>1.1031931144632656</c:v>
                </c:pt>
                <c:pt idx="38">
                  <c:v>1.3476928347464381</c:v>
                </c:pt>
                <c:pt idx="39">
                  <c:v>1.4732557264576909</c:v>
                </c:pt>
                <c:pt idx="40">
                  <c:v>1.6857418404021569</c:v>
                </c:pt>
                <c:pt idx="41">
                  <c:v>1.7257372844059975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25%'!$AG$256:$AG$297</c:f>
              <c:numCache>
                <c:formatCode>0.0000</c:formatCode>
                <c:ptCount val="42"/>
                <c:pt idx="0">
                  <c:v>0.51087584837214484</c:v>
                </c:pt>
                <c:pt idx="1">
                  <c:v>0.50285029975961215</c:v>
                </c:pt>
                <c:pt idx="2">
                  <c:v>0.53865007887854366</c:v>
                </c:pt>
                <c:pt idx="3">
                  <c:v>0.53282127482484332</c:v>
                </c:pt>
                <c:pt idx="4">
                  <c:v>0.54023441698348906</c:v>
                </c:pt>
                <c:pt idx="5">
                  <c:v>0.53834450533223677</c:v>
                </c:pt>
                <c:pt idx="6">
                  <c:v>0.53722522890742541</c:v>
                </c:pt>
                <c:pt idx="7">
                  <c:v>0.61941406700511525</c:v>
                </c:pt>
                <c:pt idx="8">
                  <c:v>0.62769978596231624</c:v>
                </c:pt>
                <c:pt idx="9">
                  <c:v>0.73313070044491668</c:v>
                </c:pt>
                <c:pt idx="10">
                  <c:v>0.79499070441788988</c:v>
                </c:pt>
                <c:pt idx="11">
                  <c:v>0.54096308300003559</c:v>
                </c:pt>
                <c:pt idx="12">
                  <c:v>0.63718318930827333</c:v>
                </c:pt>
                <c:pt idx="13">
                  <c:v>0.74352209753364518</c:v>
                </c:pt>
                <c:pt idx="14">
                  <c:v>0.79095744336479168</c:v>
                </c:pt>
                <c:pt idx="15">
                  <c:v>0.92580663658517071</c:v>
                </c:pt>
                <c:pt idx="16">
                  <c:v>1.0692657097467206</c:v>
                </c:pt>
                <c:pt idx="17">
                  <c:v>0.59741709901696816</c:v>
                </c:pt>
                <c:pt idx="18">
                  <c:v>0.73567275342800964</c:v>
                </c:pt>
                <c:pt idx="19">
                  <c:v>0.9234907276675467</c:v>
                </c:pt>
                <c:pt idx="20">
                  <c:v>1.0128614483595684</c:v>
                </c:pt>
                <c:pt idx="21">
                  <c:v>1.1885541686838308</c:v>
                </c:pt>
                <c:pt idx="22">
                  <c:v>1.3286424174463145</c:v>
                </c:pt>
                <c:pt idx="23">
                  <c:v>0.62252196044035968</c:v>
                </c:pt>
                <c:pt idx="24">
                  <c:v>0.80921797367675852</c:v>
                </c:pt>
                <c:pt idx="25">
                  <c:v>1.0783101253193585</c:v>
                </c:pt>
                <c:pt idx="26">
                  <c:v>1.150915719695867</c:v>
                </c:pt>
                <c:pt idx="27">
                  <c:v>1.3330505377609121</c:v>
                </c:pt>
                <c:pt idx="28">
                  <c:v>1.3936722945406288</c:v>
                </c:pt>
                <c:pt idx="29">
                  <c:v>0.63157390375438138</c:v>
                </c:pt>
                <c:pt idx="30">
                  <c:v>0.93316039264698913</c:v>
                </c:pt>
                <c:pt idx="31">
                  <c:v>1.1811866588617483</c:v>
                </c:pt>
                <c:pt idx="32">
                  <c:v>1.3177823345810129</c:v>
                </c:pt>
                <c:pt idx="33">
                  <c:v>1.5362026139675229</c:v>
                </c:pt>
                <c:pt idx="34">
                  <c:v>1.6315231484662285</c:v>
                </c:pt>
                <c:pt idx="35">
                  <c:v>0.50327817922728746</c:v>
                </c:pt>
                <c:pt idx="36">
                  <c:v>0.72845927656299958</c:v>
                </c:pt>
                <c:pt idx="37">
                  <c:v>1.0575461352561799</c:v>
                </c:pt>
                <c:pt idx="38">
                  <c:v>1.3495357972378748</c:v>
                </c:pt>
                <c:pt idx="39">
                  <c:v>1.4012629249409525</c:v>
                </c:pt>
                <c:pt idx="40">
                  <c:v>1.598896721754848</c:v>
                </c:pt>
                <c:pt idx="41">
                  <c:v>1.5925594842595487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25%'!$AG$298:$AG$339</c:f>
              <c:numCache>
                <c:formatCode>0.0000</c:formatCode>
                <c:ptCount val="42"/>
                <c:pt idx="0">
                  <c:v>0.45641622020959466</c:v>
                </c:pt>
                <c:pt idx="1">
                  <c:v>0.44849999017744524</c:v>
                </c:pt>
                <c:pt idx="2">
                  <c:v>0.46411210276156223</c:v>
                </c:pt>
                <c:pt idx="3">
                  <c:v>0.46080205430878685</c:v>
                </c:pt>
                <c:pt idx="4">
                  <c:v>0.46254272185406559</c:v>
                </c:pt>
                <c:pt idx="5">
                  <c:v>0.46038931745038203</c:v>
                </c:pt>
                <c:pt idx="6">
                  <c:v>0.46389917684107063</c:v>
                </c:pt>
                <c:pt idx="7">
                  <c:v>0.54021564925405796</c:v>
                </c:pt>
                <c:pt idx="8">
                  <c:v>0.54525820879811815</c:v>
                </c:pt>
                <c:pt idx="9">
                  <c:v>0.6543993957937434</c:v>
                </c:pt>
                <c:pt idx="10">
                  <c:v>0.72341730220253708</c:v>
                </c:pt>
                <c:pt idx="11">
                  <c:v>0.46107943645502758</c:v>
                </c:pt>
                <c:pt idx="12">
                  <c:v>0.54661111203084134</c:v>
                </c:pt>
                <c:pt idx="13">
                  <c:v>0.65290174723989969</c:v>
                </c:pt>
                <c:pt idx="14">
                  <c:v>0.7238143952415611</c:v>
                </c:pt>
                <c:pt idx="15">
                  <c:v>0.84443298077007756</c:v>
                </c:pt>
                <c:pt idx="16">
                  <c:v>1.0159168243194956</c:v>
                </c:pt>
                <c:pt idx="17">
                  <c:v>0.50656721551736661</c:v>
                </c:pt>
                <c:pt idx="18">
                  <c:v>0.65071514906187256</c:v>
                </c:pt>
                <c:pt idx="19">
                  <c:v>0.84424845823399708</c:v>
                </c:pt>
                <c:pt idx="20">
                  <c:v>0.95053969704238639</c:v>
                </c:pt>
                <c:pt idx="21">
                  <c:v>1.0992555934535253</c:v>
                </c:pt>
                <c:pt idx="22">
                  <c:v>1.2384346167633671</c:v>
                </c:pt>
                <c:pt idx="23">
                  <c:v>0.54253058900607609</c:v>
                </c:pt>
                <c:pt idx="24">
                  <c:v>0.7268922365384296</c:v>
                </c:pt>
                <c:pt idx="25">
                  <c:v>0.94685819244046132</c:v>
                </c:pt>
                <c:pt idx="26">
                  <c:v>1.0847745998007274</c:v>
                </c:pt>
                <c:pt idx="27">
                  <c:v>1.2402768731279732</c:v>
                </c:pt>
                <c:pt idx="28">
                  <c:v>1.3537067272345524</c:v>
                </c:pt>
                <c:pt idx="29">
                  <c:v>0.54777907112888069</c:v>
                </c:pt>
                <c:pt idx="30">
                  <c:v>0.840742768576211</c:v>
                </c:pt>
                <c:pt idx="31">
                  <c:v>1.096962725368579</c:v>
                </c:pt>
                <c:pt idx="32">
                  <c:v>1.2449904719645857</c:v>
                </c:pt>
                <c:pt idx="33">
                  <c:v>1.4350084385403534</c:v>
                </c:pt>
                <c:pt idx="34">
                  <c:v>1.4926775050441856</c:v>
                </c:pt>
                <c:pt idx="35">
                  <c:v>0.45484710075133705</c:v>
                </c:pt>
                <c:pt idx="36">
                  <c:v>0.65207767980187736</c:v>
                </c:pt>
                <c:pt idx="37">
                  <c:v>0.94919014450576067</c:v>
                </c:pt>
                <c:pt idx="38">
                  <c:v>1.2100472723735587</c:v>
                </c:pt>
                <c:pt idx="39">
                  <c:v>1.3613751365778892</c:v>
                </c:pt>
                <c:pt idx="40">
                  <c:v>1.5054498210503848</c:v>
                </c:pt>
                <c:pt idx="41">
                  <c:v>1.5318308363275499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25%'!$AG$340:$AG$381</c:f>
              <c:numCache>
                <c:formatCode>0.0000</c:formatCode>
                <c:ptCount val="42"/>
                <c:pt idx="0">
                  <c:v>0.39862033736573638</c:v>
                </c:pt>
                <c:pt idx="1">
                  <c:v>0.40121411790697686</c:v>
                </c:pt>
                <c:pt idx="2">
                  <c:v>0.39839916434575706</c:v>
                </c:pt>
                <c:pt idx="3">
                  <c:v>0.40014948011949153</c:v>
                </c:pt>
                <c:pt idx="4">
                  <c:v>0.40029590831718581</c:v>
                </c:pt>
                <c:pt idx="5">
                  <c:v>0.39916043908087817</c:v>
                </c:pt>
                <c:pt idx="6">
                  <c:v>0.39510118152933205</c:v>
                </c:pt>
                <c:pt idx="7">
                  <c:v>0.48183959643269048</c:v>
                </c:pt>
                <c:pt idx="8">
                  <c:v>0.48060940755078185</c:v>
                </c:pt>
                <c:pt idx="9">
                  <c:v>0.59176929027218217</c:v>
                </c:pt>
                <c:pt idx="10">
                  <c:v>0.65692715478168995</c:v>
                </c:pt>
                <c:pt idx="11">
                  <c:v>0.40187279489001965</c:v>
                </c:pt>
                <c:pt idx="12">
                  <c:v>0.47958753120414549</c:v>
                </c:pt>
                <c:pt idx="13">
                  <c:v>0.58629926554554079</c:v>
                </c:pt>
                <c:pt idx="14">
                  <c:v>0.66798688497297165</c:v>
                </c:pt>
                <c:pt idx="15">
                  <c:v>0.79236315261253454</c:v>
                </c:pt>
                <c:pt idx="16">
                  <c:v>0.92805400842369068</c:v>
                </c:pt>
                <c:pt idx="17">
                  <c:v>0.43774578628234523</c:v>
                </c:pt>
                <c:pt idx="18">
                  <c:v>0.59396670864128365</c:v>
                </c:pt>
                <c:pt idx="19">
                  <c:v>0.77868338011597205</c:v>
                </c:pt>
                <c:pt idx="20">
                  <c:v>0.88256650800752123</c:v>
                </c:pt>
                <c:pt idx="21">
                  <c:v>1.022834994271044</c:v>
                </c:pt>
                <c:pt idx="22">
                  <c:v>1.2036235312822228</c:v>
                </c:pt>
                <c:pt idx="23">
                  <c:v>0.47968638297221977</c:v>
                </c:pt>
                <c:pt idx="24">
                  <c:v>0.65854065494642799</c:v>
                </c:pt>
                <c:pt idx="25">
                  <c:v>0.88361216937138221</c:v>
                </c:pt>
                <c:pt idx="26">
                  <c:v>1.0466472549924177</c:v>
                </c:pt>
                <c:pt idx="27">
                  <c:v>1.1588376421454682</c:v>
                </c:pt>
                <c:pt idx="28">
                  <c:v>1.2833491670313038</c:v>
                </c:pt>
                <c:pt idx="29">
                  <c:v>0.48235625865508747</c:v>
                </c:pt>
                <c:pt idx="30">
                  <c:v>0.77851159529877578</c:v>
                </c:pt>
                <c:pt idx="31">
                  <c:v>1.033423807266673</c:v>
                </c:pt>
                <c:pt idx="32">
                  <c:v>1.1749854782970093</c:v>
                </c:pt>
                <c:pt idx="33">
                  <c:v>1.3979667044462176</c:v>
                </c:pt>
                <c:pt idx="34">
                  <c:v>1.4437573125250236</c:v>
                </c:pt>
                <c:pt idx="35">
                  <c:v>0.39765929724772758</c:v>
                </c:pt>
                <c:pt idx="36">
                  <c:v>0.59421354111228442</c:v>
                </c:pt>
                <c:pt idx="37">
                  <c:v>0.89149639960065286</c:v>
                </c:pt>
                <c:pt idx="38">
                  <c:v>1.1442370474461623</c:v>
                </c:pt>
                <c:pt idx="39">
                  <c:v>1.2830014652979285</c:v>
                </c:pt>
                <c:pt idx="40">
                  <c:v>1.4814366846933189</c:v>
                </c:pt>
                <c:pt idx="41">
                  <c:v>1.4608204295022491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25%'!$AG$382:$AG$423</c:f>
              <c:numCache>
                <c:formatCode>0.0000</c:formatCode>
                <c:ptCount val="42"/>
                <c:pt idx="0">
                  <c:v>0.34985814686224131</c:v>
                </c:pt>
                <c:pt idx="1">
                  <c:v>0.34510923180549041</c:v>
                </c:pt>
                <c:pt idx="2">
                  <c:v>0.33418825932776214</c:v>
                </c:pt>
                <c:pt idx="3">
                  <c:v>0.33410727287201331</c:v>
                </c:pt>
                <c:pt idx="4">
                  <c:v>0.33147453080057743</c:v>
                </c:pt>
                <c:pt idx="5">
                  <c:v>0.33687649009046727</c:v>
                </c:pt>
                <c:pt idx="6">
                  <c:v>0.33787941970480712</c:v>
                </c:pt>
                <c:pt idx="7">
                  <c:v>0.41785459454672386</c:v>
                </c:pt>
                <c:pt idx="8">
                  <c:v>0.41939184659779399</c:v>
                </c:pt>
                <c:pt idx="9">
                  <c:v>0.51702251383542674</c:v>
                </c:pt>
                <c:pt idx="10">
                  <c:v>0.59055460157226447</c:v>
                </c:pt>
                <c:pt idx="11">
                  <c:v>0.33625469711634848</c:v>
                </c:pt>
                <c:pt idx="12">
                  <c:v>0.41770782487789299</c:v>
                </c:pt>
                <c:pt idx="13">
                  <c:v>0.52367897124122509</c:v>
                </c:pt>
                <c:pt idx="14">
                  <c:v>0.59703743613087912</c:v>
                </c:pt>
                <c:pt idx="15">
                  <c:v>0.70626005226883803</c:v>
                </c:pt>
                <c:pt idx="16">
                  <c:v>0.87238426600149255</c:v>
                </c:pt>
                <c:pt idx="17">
                  <c:v>0.37498385154652603</c:v>
                </c:pt>
                <c:pt idx="18">
                  <c:v>0.52025396946747005</c:v>
                </c:pt>
                <c:pt idx="19">
                  <c:v>0.72018179305498875</c:v>
                </c:pt>
                <c:pt idx="20">
                  <c:v>0.80884544143502868</c:v>
                </c:pt>
                <c:pt idx="21">
                  <c:v>0.95189896409008101</c:v>
                </c:pt>
                <c:pt idx="22">
                  <c:v>1.1171085467529396</c:v>
                </c:pt>
                <c:pt idx="23">
                  <c:v>0.41682005560536511</c:v>
                </c:pt>
                <c:pt idx="24">
                  <c:v>0.59363306874027122</c:v>
                </c:pt>
                <c:pt idx="25">
                  <c:v>0.82471144696073595</c:v>
                </c:pt>
                <c:pt idx="26">
                  <c:v>0.95433429512292478</c:v>
                </c:pt>
                <c:pt idx="27">
                  <c:v>1.1098763571823449</c:v>
                </c:pt>
                <c:pt idx="28">
                  <c:v>1.2175663687605587</c:v>
                </c:pt>
                <c:pt idx="29">
                  <c:v>0.41930881759733296</c:v>
                </c:pt>
                <c:pt idx="30">
                  <c:v>0.70745698740871166</c:v>
                </c:pt>
                <c:pt idx="31">
                  <c:v>0.98184511807084263</c:v>
                </c:pt>
                <c:pt idx="32">
                  <c:v>1.1015731408512159</c:v>
                </c:pt>
                <c:pt idx="33">
                  <c:v>1.3057489207327291</c:v>
                </c:pt>
                <c:pt idx="34">
                  <c:v>1.3740171463085684</c:v>
                </c:pt>
                <c:pt idx="35">
                  <c:v>0.34899996110689047</c:v>
                </c:pt>
                <c:pt idx="36">
                  <c:v>0.51539440085875365</c:v>
                </c:pt>
                <c:pt idx="37">
                  <c:v>0.82319495212118643</c:v>
                </c:pt>
                <c:pt idx="38">
                  <c:v>1.0871120716580553</c:v>
                </c:pt>
                <c:pt idx="39">
                  <c:v>1.2178946186707855</c:v>
                </c:pt>
                <c:pt idx="40">
                  <c:v>1.3856095466375975</c:v>
                </c:pt>
                <c:pt idx="41">
                  <c:v>1.4104990838797633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25%'!$AG$424:$AG$465</c:f>
              <c:numCache>
                <c:formatCode>0.0000</c:formatCode>
                <c:ptCount val="42"/>
                <c:pt idx="0">
                  <c:v>0.29452248705013623</c:v>
                </c:pt>
                <c:pt idx="1">
                  <c:v>0.29892199178376488</c:v>
                </c:pt>
                <c:pt idx="2">
                  <c:v>0.27943309617108369</c:v>
                </c:pt>
                <c:pt idx="3">
                  <c:v>0.28118835392568364</c:v>
                </c:pt>
                <c:pt idx="4">
                  <c:v>0.28365434823108698</c:v>
                </c:pt>
                <c:pt idx="5">
                  <c:v>0.278192680249504</c:v>
                </c:pt>
                <c:pt idx="6">
                  <c:v>0.28550564770053954</c:v>
                </c:pt>
                <c:pt idx="7">
                  <c:v>0.36289332498436883</c:v>
                </c:pt>
                <c:pt idx="8">
                  <c:v>0.35905186284910845</c:v>
                </c:pt>
                <c:pt idx="9">
                  <c:v>0.47334084907128582</c:v>
                </c:pt>
                <c:pt idx="10">
                  <c:v>0.53285502343462143</c:v>
                </c:pt>
                <c:pt idx="11">
                  <c:v>0.2832662929724028</c:v>
                </c:pt>
                <c:pt idx="12">
                  <c:v>0.36496683202920643</c:v>
                </c:pt>
                <c:pt idx="13">
                  <c:v>0.45969169131279386</c:v>
                </c:pt>
                <c:pt idx="14">
                  <c:v>0.54347937427339343</c:v>
                </c:pt>
                <c:pt idx="15">
                  <c:v>0.65718968170035152</c:v>
                </c:pt>
                <c:pt idx="16">
                  <c:v>0.80971462222121804</c:v>
                </c:pt>
                <c:pt idx="17">
                  <c:v>0.32056998429343536</c:v>
                </c:pt>
                <c:pt idx="18">
                  <c:v>0.46142659307134187</c:v>
                </c:pt>
                <c:pt idx="19">
                  <c:v>0.65979885075408129</c:v>
                </c:pt>
                <c:pt idx="20">
                  <c:v>0.76440873209130022</c:v>
                </c:pt>
                <c:pt idx="21">
                  <c:v>0.89449665517781396</c:v>
                </c:pt>
                <c:pt idx="22">
                  <c:v>1.0866295671348822</c:v>
                </c:pt>
                <c:pt idx="23">
                  <c:v>0.3605954725061204</c:v>
                </c:pt>
                <c:pt idx="24">
                  <c:v>0.53964364444170021</c:v>
                </c:pt>
                <c:pt idx="25">
                  <c:v>0.7619840452238863</c:v>
                </c:pt>
                <c:pt idx="26">
                  <c:v>0.9028968485471458</c:v>
                </c:pt>
                <c:pt idx="27">
                  <c:v>1.0701750586123244</c:v>
                </c:pt>
                <c:pt idx="28">
                  <c:v>1.2027405621709701</c:v>
                </c:pt>
                <c:pt idx="29">
                  <c:v>0.35918447708248047</c:v>
                </c:pt>
                <c:pt idx="30">
                  <c:v>0.66906592191353653</c:v>
                </c:pt>
                <c:pt idx="31">
                  <c:v>0.90777780220171456</c:v>
                </c:pt>
                <c:pt idx="32">
                  <c:v>1.0746303430579236</c:v>
                </c:pt>
                <c:pt idx="33">
                  <c:v>1.2849740149248379</c:v>
                </c:pt>
                <c:pt idx="34">
                  <c:v>1.333261464625495</c:v>
                </c:pt>
                <c:pt idx="35">
                  <c:v>0.29976613182003148</c:v>
                </c:pt>
                <c:pt idx="36">
                  <c:v>0.46199692773063544</c:v>
                </c:pt>
                <c:pt idx="37">
                  <c:v>0.75069400980796419</c:v>
                </c:pt>
                <c:pt idx="38">
                  <c:v>1.06348497547912</c:v>
                </c:pt>
                <c:pt idx="39">
                  <c:v>1.1813726717871222</c:v>
                </c:pt>
                <c:pt idx="40">
                  <c:v>1.34907253383415</c:v>
                </c:pt>
                <c:pt idx="41">
                  <c:v>1.3914495134894285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1088000"/>
        <c:axId val="221093888"/>
      </c:scatterChart>
      <c:valAx>
        <c:axId val="221088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1093888"/>
        <c:crosses val="autoZero"/>
        <c:crossBetween val="midCat"/>
      </c:valAx>
      <c:valAx>
        <c:axId val="2210938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10880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2.9991421356237309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3.6052011886163382</c:v>
                </c:pt>
                <c:pt idx="16">
                  <c:v>4.2348709081216853</c:v>
                </c:pt>
                <c:pt idx="17">
                  <c:v>2</c:v>
                </c:pt>
                <c:pt idx="18">
                  <c:v>2.9991421356237309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4.472135954999569</c:v>
                </c:pt>
                <c:pt idx="22">
                  <c:v>5.0970391233209362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4.1231056256176553</c:v>
                </c:pt>
                <c:pt idx="26">
                  <c:v>4.4711352845878647</c:v>
                </c:pt>
                <c:pt idx="27">
                  <c:v>5.0966687148057739</c:v>
                </c:pt>
                <c:pt idx="28">
                  <c:v>5.5965783299484171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4.472135954999569</c:v>
                </c:pt>
                <c:pt idx="32">
                  <c:v>5.0976589099417025</c:v>
                </c:pt>
                <c:pt idx="33">
                  <c:v>5.8177272432316522</c:v>
                </c:pt>
                <c:pt idx="34">
                  <c:v>6.3855107790916268</c:v>
                </c:pt>
                <c:pt idx="35">
                  <c:v>1</c:v>
                </c:pt>
                <c:pt idx="36">
                  <c:v>2.9982842712474622</c:v>
                </c:pt>
                <c:pt idx="37">
                  <c:v>4.1231056256176553</c:v>
                </c:pt>
                <c:pt idx="38">
                  <c:v>5</c:v>
                </c:pt>
                <c:pt idx="39">
                  <c:v>5.5961150878271875</c:v>
                </c:pt>
                <c:pt idx="40">
                  <c:v>6.3731688997745035</c:v>
                </c:pt>
                <c:pt idx="41">
                  <c:v>6.8132291713169533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2.9965685424949244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3.6015739094388728</c:v>
                </c:pt>
                <c:pt idx="16">
                  <c:v>4.1690156153610598</c:v>
                </c:pt>
                <c:pt idx="17">
                  <c:v>2</c:v>
                </c:pt>
                <c:pt idx="18">
                  <c:v>2.9982842712474622</c:v>
                </c:pt>
                <c:pt idx="19">
                  <c:v>3.601571849496616</c:v>
                </c:pt>
                <c:pt idx="20">
                  <c:v>4.1026441453567415</c:v>
                </c:pt>
                <c:pt idx="21">
                  <c:v>4.3714184879111215</c:v>
                </c:pt>
                <c:pt idx="22">
                  <c:v>4.829327035800695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4.0949978336663087</c:v>
                </c:pt>
                <c:pt idx="26">
                  <c:v>4.3679211900039423</c:v>
                </c:pt>
                <c:pt idx="27">
                  <c:v>4.8196667549096892</c:v>
                </c:pt>
                <c:pt idx="28">
                  <c:v>4.987473793074984</c:v>
                </c:pt>
                <c:pt idx="29">
                  <c:v>2.2360679774997845</c:v>
                </c:pt>
                <c:pt idx="30">
                  <c:v>3.5971391133436601</c:v>
                </c:pt>
                <c:pt idx="31">
                  <c:v>4.3649143145685585</c:v>
                </c:pt>
                <c:pt idx="32">
                  <c:v>4.8002360581626018</c:v>
                </c:pt>
                <c:pt idx="33">
                  <c:v>5.0946880647805362</c:v>
                </c:pt>
                <c:pt idx="34">
                  <c:v>5.2675132335553405</c:v>
                </c:pt>
                <c:pt idx="35">
                  <c:v>1</c:v>
                </c:pt>
                <c:pt idx="36">
                  <c:v>2.9991421356237309</c:v>
                </c:pt>
                <c:pt idx="37">
                  <c:v>4.0925731496721918</c:v>
                </c:pt>
                <c:pt idx="38">
                  <c:v>4.7860752317323358</c:v>
                </c:pt>
                <c:pt idx="39">
                  <c:v>4.9760688916334423</c:v>
                </c:pt>
                <c:pt idx="40">
                  <c:v>5.2335684671229465</c:v>
                </c:pt>
                <c:pt idx="41">
                  <c:v>5.3224918354597897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2.9875267693975611</c:v>
                </c:pt>
                <c:pt idx="10">
                  <c:v>3.1380516634106472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2.9737312139209804</c:v>
                </c:pt>
                <c:pt idx="14">
                  <c:v>3.1413514904264872</c:v>
                </c:pt>
                <c:pt idx="15">
                  <c:v>3.4782988623773368</c:v>
                </c:pt>
                <c:pt idx="16">
                  <c:v>3.8325759844857972</c:v>
                </c:pt>
                <c:pt idx="17">
                  <c:v>2</c:v>
                </c:pt>
                <c:pt idx="18">
                  <c:v>2.9721794263564356</c:v>
                </c:pt>
                <c:pt idx="19">
                  <c:v>3.4720562012178715</c:v>
                </c:pt>
                <c:pt idx="20">
                  <c:v>3.8534180500710238</c:v>
                </c:pt>
                <c:pt idx="21">
                  <c:v>3.9476048460351749</c:v>
                </c:pt>
                <c:pt idx="22">
                  <c:v>4.0824729209164738</c:v>
                </c:pt>
                <c:pt idx="23">
                  <c:v>2.2360679774997845</c:v>
                </c:pt>
                <c:pt idx="24">
                  <c:v>3.137047945904146</c:v>
                </c:pt>
                <c:pt idx="25">
                  <c:v>3.8252378438365429</c:v>
                </c:pt>
                <c:pt idx="26">
                  <c:v>3.8953412318752663</c:v>
                </c:pt>
                <c:pt idx="27">
                  <c:v>4.1912146265050128</c:v>
                </c:pt>
                <c:pt idx="28">
                  <c:v>4.197595652619861</c:v>
                </c:pt>
                <c:pt idx="29">
                  <c:v>2.2360679774997845</c:v>
                </c:pt>
                <c:pt idx="30">
                  <c:v>3.5074728588372972</c:v>
                </c:pt>
                <c:pt idx="31">
                  <c:v>3.9799521437505048</c:v>
                </c:pt>
                <c:pt idx="32">
                  <c:v>4.135312207956936</c:v>
                </c:pt>
                <c:pt idx="33">
                  <c:v>4.2754323773800316</c:v>
                </c:pt>
                <c:pt idx="34">
                  <c:v>4.5490209949495322</c:v>
                </c:pt>
                <c:pt idx="35">
                  <c:v>1</c:v>
                </c:pt>
                <c:pt idx="36">
                  <c:v>2.9793197215816849</c:v>
                </c:pt>
                <c:pt idx="37">
                  <c:v>3.8546912039521497</c:v>
                </c:pt>
                <c:pt idx="38">
                  <c:v>4.0543027699647043</c:v>
                </c:pt>
                <c:pt idx="39">
                  <c:v>4.1319468228858547</c:v>
                </c:pt>
                <c:pt idx="40">
                  <c:v>4.5662657107419085</c:v>
                </c:pt>
                <c:pt idx="41">
                  <c:v>4.6551527414103617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2.23519540167633</c:v>
                </c:pt>
                <c:pt idx="8">
                  <c:v>2.2349205011603832</c:v>
                </c:pt>
                <c:pt idx="9">
                  <c:v>2.9006794647858105</c:v>
                </c:pt>
                <c:pt idx="10">
                  <c:v>3.0278726641683402</c:v>
                </c:pt>
                <c:pt idx="11">
                  <c:v>1.4142135623731005</c:v>
                </c:pt>
                <c:pt idx="12">
                  <c:v>2.233740161272884</c:v>
                </c:pt>
                <c:pt idx="13">
                  <c:v>2.9068972750489595</c:v>
                </c:pt>
                <c:pt idx="14">
                  <c:v>3.0170823099005126</c:v>
                </c:pt>
                <c:pt idx="15">
                  <c:v>3.1963845691110517</c:v>
                </c:pt>
                <c:pt idx="16">
                  <c:v>3.3951664002940749</c:v>
                </c:pt>
                <c:pt idx="17">
                  <c:v>2</c:v>
                </c:pt>
                <c:pt idx="18">
                  <c:v>2.9081143379104977</c:v>
                </c:pt>
                <c:pt idx="19">
                  <c:v>3.1872944601255302</c:v>
                </c:pt>
                <c:pt idx="20">
                  <c:v>3.3824290355862194</c:v>
                </c:pt>
                <c:pt idx="21">
                  <c:v>3.442951535177325</c:v>
                </c:pt>
                <c:pt idx="22">
                  <c:v>3.6677603751340953</c:v>
                </c:pt>
                <c:pt idx="23">
                  <c:v>2.2325926849334832</c:v>
                </c:pt>
                <c:pt idx="24">
                  <c:v>2.9932521635493772</c:v>
                </c:pt>
                <c:pt idx="25">
                  <c:v>3.3951460086740024</c:v>
                </c:pt>
                <c:pt idx="26">
                  <c:v>3.4246818597813222</c:v>
                </c:pt>
                <c:pt idx="27">
                  <c:v>3.6890994852614187</c:v>
                </c:pt>
                <c:pt idx="28">
                  <c:v>3.78516626605116</c:v>
                </c:pt>
                <c:pt idx="29">
                  <c:v>2.233740161272884</c:v>
                </c:pt>
                <c:pt idx="30">
                  <c:v>3.2160657885975064</c:v>
                </c:pt>
                <c:pt idx="31">
                  <c:v>3.4778133235060942</c:v>
                </c:pt>
                <c:pt idx="32">
                  <c:v>3.6902963868242922</c:v>
                </c:pt>
                <c:pt idx="33">
                  <c:v>3.8833650249742262</c:v>
                </c:pt>
                <c:pt idx="34">
                  <c:v>4.2578698168446643</c:v>
                </c:pt>
                <c:pt idx="35">
                  <c:v>1</c:v>
                </c:pt>
                <c:pt idx="36">
                  <c:v>2.9060825672012887</c:v>
                </c:pt>
                <c:pt idx="37">
                  <c:v>3.3633049922708143</c:v>
                </c:pt>
                <c:pt idx="38">
                  <c:v>3.6157554607215161</c:v>
                </c:pt>
                <c:pt idx="39">
                  <c:v>3.7759046471682218</c:v>
                </c:pt>
                <c:pt idx="40">
                  <c:v>4.246204327909525</c:v>
                </c:pt>
                <c:pt idx="41">
                  <c:v>4.2917846955833685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2.2191653268654208</c:v>
                </c:pt>
                <c:pt idx="8">
                  <c:v>2.2179872615644998</c:v>
                </c:pt>
                <c:pt idx="9">
                  <c:v>2.7489451239452336</c:v>
                </c:pt>
                <c:pt idx="10">
                  <c:v>2.8140493547899763</c:v>
                </c:pt>
                <c:pt idx="11">
                  <c:v>1.4142135623731005</c:v>
                </c:pt>
                <c:pt idx="12">
                  <c:v>2.21879000314012</c:v>
                </c:pt>
                <c:pt idx="13">
                  <c:v>2.7462727069422215</c:v>
                </c:pt>
                <c:pt idx="14">
                  <c:v>2.7868999617560632</c:v>
                </c:pt>
                <c:pt idx="15">
                  <c:v>2.8470484656637081</c:v>
                </c:pt>
                <c:pt idx="16">
                  <c:v>3.0660689312204998</c:v>
                </c:pt>
                <c:pt idx="17">
                  <c:v>1.997905694150421</c:v>
                </c:pt>
                <c:pt idx="18">
                  <c:v>2.7300599037670481</c:v>
                </c:pt>
                <c:pt idx="19">
                  <c:v>2.8664707833596479</c:v>
                </c:pt>
                <c:pt idx="20">
                  <c:v>2.9861699175628678</c:v>
                </c:pt>
                <c:pt idx="21">
                  <c:v>3.1353905482751303</c:v>
                </c:pt>
                <c:pt idx="22">
                  <c:v>3.4285895009531981</c:v>
                </c:pt>
                <c:pt idx="23">
                  <c:v>2.2197206271503904</c:v>
                </c:pt>
                <c:pt idx="24">
                  <c:v>2.786866812348114</c:v>
                </c:pt>
                <c:pt idx="25">
                  <c:v>3.0018679709592448</c:v>
                </c:pt>
                <c:pt idx="26">
                  <c:v>3.1154024840258803</c:v>
                </c:pt>
                <c:pt idx="27">
                  <c:v>3.428586101721474</c:v>
                </c:pt>
                <c:pt idx="28">
                  <c:v>3.5579898936768894</c:v>
                </c:pt>
                <c:pt idx="29">
                  <c:v>2.225474596939907</c:v>
                </c:pt>
                <c:pt idx="30">
                  <c:v>2.8582846051026163</c:v>
                </c:pt>
                <c:pt idx="31">
                  <c:v>3.0982663655260891</c:v>
                </c:pt>
                <c:pt idx="32">
                  <c:v>3.4231680869235674</c:v>
                </c:pt>
                <c:pt idx="33">
                  <c:v>3.6555631810829641</c:v>
                </c:pt>
                <c:pt idx="34">
                  <c:v>4.0436688450717613</c:v>
                </c:pt>
                <c:pt idx="35">
                  <c:v>1</c:v>
                </c:pt>
                <c:pt idx="36">
                  <c:v>2.7406869810931607</c:v>
                </c:pt>
                <c:pt idx="37">
                  <c:v>3.0189546210291969</c:v>
                </c:pt>
                <c:pt idx="38">
                  <c:v>3.303095901139343</c:v>
                </c:pt>
                <c:pt idx="39">
                  <c:v>3.5452958148028153</c:v>
                </c:pt>
                <c:pt idx="40">
                  <c:v>4.0229846661502338</c:v>
                </c:pt>
                <c:pt idx="41">
                  <c:v>4.0643396618895045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2.1457124248405273</c:v>
                </c:pt>
                <c:pt idx="8">
                  <c:v>2.1646475882460297</c:v>
                </c:pt>
                <c:pt idx="9">
                  <c:v>2.4679014944363149</c:v>
                </c:pt>
                <c:pt idx="10">
                  <c:v>2.406261598131878</c:v>
                </c:pt>
                <c:pt idx="11">
                  <c:v>1.4142135623731005</c:v>
                </c:pt>
                <c:pt idx="12">
                  <c:v>2.1351573399731616</c:v>
                </c:pt>
                <c:pt idx="13">
                  <c:v>2.4513116320132049</c:v>
                </c:pt>
                <c:pt idx="14">
                  <c:v>2.5141444790344076</c:v>
                </c:pt>
                <c:pt idx="15">
                  <c:v>2.5436307011391479</c:v>
                </c:pt>
                <c:pt idx="16">
                  <c:v>2.7962656667207324</c:v>
                </c:pt>
                <c:pt idx="17">
                  <c:v>1.9958113883008417</c:v>
                </c:pt>
                <c:pt idx="18">
                  <c:v>2.5119130087911885</c:v>
                </c:pt>
                <c:pt idx="19">
                  <c:v>2.5538266419458804</c:v>
                </c:pt>
                <c:pt idx="20">
                  <c:v>2.714607402881148</c:v>
                </c:pt>
                <c:pt idx="21">
                  <c:v>2.8540013972234459</c:v>
                </c:pt>
                <c:pt idx="22">
                  <c:v>3.1828163111508525</c:v>
                </c:pt>
                <c:pt idx="23">
                  <c:v>2.170454752424388</c:v>
                </c:pt>
                <c:pt idx="24">
                  <c:v>2.4903932179588675</c:v>
                </c:pt>
                <c:pt idx="25">
                  <c:v>2.7274393153366674</c:v>
                </c:pt>
                <c:pt idx="26">
                  <c:v>2.8616826883310869</c:v>
                </c:pt>
                <c:pt idx="27">
                  <c:v>3.1530812869151474</c:v>
                </c:pt>
                <c:pt idx="28">
                  <c:v>3.34394482076253</c:v>
                </c:pt>
                <c:pt idx="29">
                  <c:v>2.1744720144587966</c:v>
                </c:pt>
                <c:pt idx="30">
                  <c:v>2.5568555014656358</c:v>
                </c:pt>
                <c:pt idx="31">
                  <c:v>2.8813202730733907</c:v>
                </c:pt>
                <c:pt idx="32">
                  <c:v>3.1544084201224529</c:v>
                </c:pt>
                <c:pt idx="33">
                  <c:v>3.4844387886663957</c:v>
                </c:pt>
                <c:pt idx="34">
                  <c:v>3.8466358390360424</c:v>
                </c:pt>
                <c:pt idx="35">
                  <c:v>1</c:v>
                </c:pt>
                <c:pt idx="36">
                  <c:v>2.4898815499743132</c:v>
                </c:pt>
                <c:pt idx="37">
                  <c:v>2.7334484096919347</c:v>
                </c:pt>
                <c:pt idx="38">
                  <c:v>3.0226560460171976</c:v>
                </c:pt>
                <c:pt idx="39">
                  <c:v>3.3474607023813148</c:v>
                </c:pt>
                <c:pt idx="40">
                  <c:v>3.872666958865671</c:v>
                </c:pt>
                <c:pt idx="41">
                  <c:v>3.9373769783656036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1.4127326645049845</c:v>
                </c:pt>
                <c:pt idx="4">
                  <c:v>1.4142135623731005</c:v>
                </c:pt>
                <c:pt idx="5">
                  <c:v>1.4112517666368682</c:v>
                </c:pt>
                <c:pt idx="6">
                  <c:v>1.4127326645049842</c:v>
                </c:pt>
                <c:pt idx="7">
                  <c:v>1.9921124350578929</c:v>
                </c:pt>
                <c:pt idx="8">
                  <c:v>2.020395768439629</c:v>
                </c:pt>
                <c:pt idx="9">
                  <c:v>2.1984587017791264</c:v>
                </c:pt>
                <c:pt idx="10">
                  <c:v>2.1330968904742211</c:v>
                </c:pt>
                <c:pt idx="11">
                  <c:v>1.4112517666368682</c:v>
                </c:pt>
                <c:pt idx="12">
                  <c:v>2.0244112034517134</c:v>
                </c:pt>
                <c:pt idx="13">
                  <c:v>2.2533264865652494</c:v>
                </c:pt>
                <c:pt idx="14">
                  <c:v>2.2055495078302374</c:v>
                </c:pt>
                <c:pt idx="15">
                  <c:v>2.3102483541870318</c:v>
                </c:pt>
                <c:pt idx="16">
                  <c:v>2.5625656773796281</c:v>
                </c:pt>
                <c:pt idx="17">
                  <c:v>1.9399586086644012</c:v>
                </c:pt>
                <c:pt idx="18">
                  <c:v>2.1884746711894989</c:v>
                </c:pt>
                <c:pt idx="19">
                  <c:v>2.2957265743019883</c:v>
                </c:pt>
                <c:pt idx="20">
                  <c:v>2.4695885161803548</c:v>
                </c:pt>
                <c:pt idx="21">
                  <c:v>2.6786049052096472</c:v>
                </c:pt>
                <c:pt idx="22">
                  <c:v>2.9773050682334046</c:v>
                </c:pt>
                <c:pt idx="23">
                  <c:v>1.9861715007376568</c:v>
                </c:pt>
                <c:pt idx="24">
                  <c:v>2.1848917145274589</c:v>
                </c:pt>
                <c:pt idx="25">
                  <c:v>2.5110575776180228</c:v>
                </c:pt>
                <c:pt idx="26">
                  <c:v>2.648060911746585</c:v>
                </c:pt>
                <c:pt idx="27">
                  <c:v>3.0068172564212534</c:v>
                </c:pt>
                <c:pt idx="28">
                  <c:v>3.1611088865963395</c:v>
                </c:pt>
                <c:pt idx="29">
                  <c:v>2.0406508161648831</c:v>
                </c:pt>
                <c:pt idx="30">
                  <c:v>2.3285354562947198</c:v>
                </c:pt>
                <c:pt idx="31">
                  <c:v>2.6777078103347534</c:v>
                </c:pt>
                <c:pt idx="32">
                  <c:v>2.9755582325361045</c:v>
                </c:pt>
                <c:pt idx="33">
                  <c:v>3.3068268315241967</c:v>
                </c:pt>
                <c:pt idx="34">
                  <c:v>3.7270055799763462</c:v>
                </c:pt>
                <c:pt idx="35">
                  <c:v>1</c:v>
                </c:pt>
                <c:pt idx="36">
                  <c:v>2.1480477401258788</c:v>
                </c:pt>
                <c:pt idx="37">
                  <c:v>2.4904176538850651</c:v>
                </c:pt>
                <c:pt idx="38">
                  <c:v>2.8777618859305187</c:v>
                </c:pt>
                <c:pt idx="39">
                  <c:v>3.1804474091864527</c:v>
                </c:pt>
                <c:pt idx="40">
                  <c:v>3.6934627709215069</c:v>
                </c:pt>
                <c:pt idx="41">
                  <c:v>3.7794447523684722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25%'!$AI$298:$AI$339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1.4068090730325202</c:v>
                </c:pt>
                <c:pt idx="3">
                  <c:v>1.4053281751644044</c:v>
                </c:pt>
                <c:pt idx="4">
                  <c:v>1.4068090730325202</c:v>
                </c:pt>
                <c:pt idx="5">
                  <c:v>1.4068090730325205</c:v>
                </c:pt>
                <c:pt idx="6">
                  <c:v>1.4068090730325202</c:v>
                </c:pt>
                <c:pt idx="7">
                  <c:v>1.7753065739343685</c:v>
                </c:pt>
                <c:pt idx="8">
                  <c:v>1.7735975602318421</c:v>
                </c:pt>
                <c:pt idx="9">
                  <c:v>1.9217985194860505</c:v>
                </c:pt>
                <c:pt idx="10">
                  <c:v>1.9695995272587146</c:v>
                </c:pt>
                <c:pt idx="11">
                  <c:v>1.4068090730325205</c:v>
                </c:pt>
                <c:pt idx="12">
                  <c:v>1.7768960547303534</c:v>
                </c:pt>
                <c:pt idx="13">
                  <c:v>1.9222132887524614</c:v>
                </c:pt>
                <c:pt idx="14">
                  <c:v>1.9696568173180256</c:v>
                </c:pt>
                <c:pt idx="15">
                  <c:v>2.1122944639481722</c:v>
                </c:pt>
                <c:pt idx="16">
                  <c:v>2.3806684772710933</c:v>
                </c:pt>
                <c:pt idx="17">
                  <c:v>1.8357439691415787</c:v>
                </c:pt>
                <c:pt idx="18">
                  <c:v>1.9062660989706282</c:v>
                </c:pt>
                <c:pt idx="19">
                  <c:v>2.113374135573785</c:v>
                </c:pt>
                <c:pt idx="20">
                  <c:v>2.316246846180277</c:v>
                </c:pt>
                <c:pt idx="21">
                  <c:v>2.5025317589811906</c:v>
                </c:pt>
                <c:pt idx="22">
                  <c:v>2.8174075516563644</c:v>
                </c:pt>
                <c:pt idx="23">
                  <c:v>1.7825960540913868</c:v>
                </c:pt>
                <c:pt idx="24">
                  <c:v>1.9665119584517456</c:v>
                </c:pt>
                <c:pt idx="25">
                  <c:v>2.3143485916376365</c:v>
                </c:pt>
                <c:pt idx="26">
                  <c:v>2.4967631836345188</c:v>
                </c:pt>
                <c:pt idx="27">
                  <c:v>2.8388591291130583</c:v>
                </c:pt>
                <c:pt idx="28">
                  <c:v>3.0183963664290521</c:v>
                </c:pt>
                <c:pt idx="29">
                  <c:v>1.7886966683644903</c:v>
                </c:pt>
                <c:pt idx="30">
                  <c:v>2.1042402607774084</c:v>
                </c:pt>
                <c:pt idx="31">
                  <c:v>2.5142096680467874</c:v>
                </c:pt>
                <c:pt idx="32">
                  <c:v>2.8364010816519727</c:v>
                </c:pt>
                <c:pt idx="33">
                  <c:v>3.1438516728437156</c:v>
                </c:pt>
                <c:pt idx="34">
                  <c:v>3.5203793500233136</c:v>
                </c:pt>
                <c:pt idx="35">
                  <c:v>1</c:v>
                </c:pt>
                <c:pt idx="36">
                  <c:v>1.906766026473826</c:v>
                </c:pt>
                <c:pt idx="37">
                  <c:v>2.3252232052294826</c:v>
                </c:pt>
                <c:pt idx="38">
                  <c:v>2.6968079496312272</c:v>
                </c:pt>
                <c:pt idx="39">
                  <c:v>3.0265340489725583</c:v>
                </c:pt>
                <c:pt idx="40">
                  <c:v>3.5448001166218264</c:v>
                </c:pt>
                <c:pt idx="41">
                  <c:v>3.6244841412868731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25%'!$AI$340:$AI$381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1.3683312776675152</c:v>
                </c:pt>
                <c:pt idx="3">
                  <c:v>1.3671363345914886</c:v>
                </c:pt>
                <c:pt idx="4">
                  <c:v>1.3760107757827007</c:v>
                </c:pt>
                <c:pt idx="5">
                  <c:v>1.3665498218187822</c:v>
                </c:pt>
                <c:pt idx="6">
                  <c:v>1.3656554367233731</c:v>
                </c:pt>
                <c:pt idx="7">
                  <c:v>1.5588871134410323</c:v>
                </c:pt>
                <c:pt idx="8">
                  <c:v>1.5589019254196821</c:v>
                </c:pt>
                <c:pt idx="9">
                  <c:v>1.6784812255340265</c:v>
                </c:pt>
                <c:pt idx="10">
                  <c:v>1.7304561729688166</c:v>
                </c:pt>
                <c:pt idx="11">
                  <c:v>1.3674259465546212</c:v>
                </c:pt>
                <c:pt idx="12">
                  <c:v>1.5498736129155184</c:v>
                </c:pt>
                <c:pt idx="13">
                  <c:v>1.6704570441304434</c:v>
                </c:pt>
                <c:pt idx="14">
                  <c:v>1.7381653860586719</c:v>
                </c:pt>
                <c:pt idx="15">
                  <c:v>1.9138614363929058</c:v>
                </c:pt>
                <c:pt idx="16">
                  <c:v>2.1480009466781489</c:v>
                </c:pt>
                <c:pt idx="17">
                  <c:v>1.6084673157195208</c:v>
                </c:pt>
                <c:pt idx="18">
                  <c:v>1.6756749849395951</c:v>
                </c:pt>
                <c:pt idx="19">
                  <c:v>1.9117389375902269</c:v>
                </c:pt>
                <c:pt idx="20">
                  <c:v>2.0982854940701197</c:v>
                </c:pt>
                <c:pt idx="21">
                  <c:v>2.3067680954164071</c:v>
                </c:pt>
                <c:pt idx="22">
                  <c:v>2.6576648908118399</c:v>
                </c:pt>
                <c:pt idx="23">
                  <c:v>1.5483296152571235</c:v>
                </c:pt>
                <c:pt idx="24">
                  <c:v>1.7586366004474392</c:v>
                </c:pt>
                <c:pt idx="25">
                  <c:v>2.0927076022727</c:v>
                </c:pt>
                <c:pt idx="26">
                  <c:v>2.3265056101208641</c:v>
                </c:pt>
                <c:pt idx="27">
                  <c:v>2.621459313175746</c:v>
                </c:pt>
                <c:pt idx="28">
                  <c:v>2.843751868982618</c:v>
                </c:pt>
                <c:pt idx="29">
                  <c:v>1.5591499748721156</c:v>
                </c:pt>
                <c:pt idx="30">
                  <c:v>1.9138102805820925</c:v>
                </c:pt>
                <c:pt idx="31">
                  <c:v>2.3157019152261027</c:v>
                </c:pt>
                <c:pt idx="32">
                  <c:v>2.629457081357625</c:v>
                </c:pt>
                <c:pt idx="33">
                  <c:v>2.9861515347301695</c:v>
                </c:pt>
                <c:pt idx="34">
                  <c:v>3.3354096053121736</c:v>
                </c:pt>
                <c:pt idx="35">
                  <c:v>1</c:v>
                </c:pt>
                <c:pt idx="36">
                  <c:v>1.6609473565256807</c:v>
                </c:pt>
                <c:pt idx="37">
                  <c:v>2.1162933162772979</c:v>
                </c:pt>
                <c:pt idx="38">
                  <c:v>2.5128223199894588</c:v>
                </c:pt>
                <c:pt idx="39">
                  <c:v>2.8437324402433273</c:v>
                </c:pt>
                <c:pt idx="40">
                  <c:v>3.3499732653750818</c:v>
                </c:pt>
                <c:pt idx="41">
                  <c:v>3.451704280029217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25%'!$AI$382:$AI$423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1.2861535348408872</c:v>
                </c:pt>
                <c:pt idx="3">
                  <c:v>1.2658056390461698</c:v>
                </c:pt>
                <c:pt idx="4">
                  <c:v>1.2809446654256951</c:v>
                </c:pt>
                <c:pt idx="5">
                  <c:v>1.2812684614440257</c:v>
                </c:pt>
                <c:pt idx="6">
                  <c:v>1.2811302968031728</c:v>
                </c:pt>
                <c:pt idx="7">
                  <c:v>1.309776234481</c:v>
                </c:pt>
                <c:pt idx="8">
                  <c:v>1.328365388090917</c:v>
                </c:pt>
                <c:pt idx="9">
                  <c:v>1.4784609578754435</c:v>
                </c:pt>
                <c:pt idx="10">
                  <c:v>1.5901959509915615</c:v>
                </c:pt>
                <c:pt idx="11">
                  <c:v>1.2780207109157045</c:v>
                </c:pt>
                <c:pt idx="12">
                  <c:v>1.3134898237355972</c:v>
                </c:pt>
                <c:pt idx="13">
                  <c:v>1.4751206071894796</c:v>
                </c:pt>
                <c:pt idx="14">
                  <c:v>1.5748600725842459</c:v>
                </c:pt>
                <c:pt idx="15">
                  <c:v>1.7219937077413874</c:v>
                </c:pt>
                <c:pt idx="16">
                  <c:v>2.0330774342461679</c:v>
                </c:pt>
                <c:pt idx="17">
                  <c:v>1.3742075524527013</c:v>
                </c:pt>
                <c:pt idx="18">
                  <c:v>1.4635439253788018</c:v>
                </c:pt>
                <c:pt idx="19">
                  <c:v>1.7445117731769084</c:v>
                </c:pt>
                <c:pt idx="20">
                  <c:v>1.9361089757443113</c:v>
                </c:pt>
                <c:pt idx="21">
                  <c:v>2.1548732148479082</c:v>
                </c:pt>
                <c:pt idx="22">
                  <c:v>2.5083811261137292</c:v>
                </c:pt>
                <c:pt idx="23">
                  <c:v>1.3196633880341897</c:v>
                </c:pt>
                <c:pt idx="24">
                  <c:v>1.5590564089044088</c:v>
                </c:pt>
                <c:pt idx="25">
                  <c:v>1.9210640206969729</c:v>
                </c:pt>
                <c:pt idx="26">
                  <c:v>2.1591258611070017</c:v>
                </c:pt>
                <c:pt idx="27">
                  <c:v>2.4614995904970853</c:v>
                </c:pt>
                <c:pt idx="28">
                  <c:v>2.7099520322938839</c:v>
                </c:pt>
                <c:pt idx="29">
                  <c:v>1.3181801937453579</c:v>
                </c:pt>
                <c:pt idx="30">
                  <c:v>1.7368617372214208</c:v>
                </c:pt>
                <c:pt idx="31">
                  <c:v>2.1470187688216447</c:v>
                </c:pt>
                <c:pt idx="32">
                  <c:v>2.4734582889398276</c:v>
                </c:pt>
                <c:pt idx="33">
                  <c:v>2.8028702995446007</c:v>
                </c:pt>
                <c:pt idx="34">
                  <c:v>3.2194100994703394</c:v>
                </c:pt>
                <c:pt idx="35">
                  <c:v>1</c:v>
                </c:pt>
                <c:pt idx="36">
                  <c:v>1.4463963285522126</c:v>
                </c:pt>
                <c:pt idx="37">
                  <c:v>1.9255601308523844</c:v>
                </c:pt>
                <c:pt idx="38">
                  <c:v>2.3719835110983691</c:v>
                </c:pt>
                <c:pt idx="39">
                  <c:v>2.6771260781447359</c:v>
                </c:pt>
                <c:pt idx="40">
                  <c:v>3.2117382073858045</c:v>
                </c:pt>
                <c:pt idx="41">
                  <c:v>3.3468263135204075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25%'!$AI$424:$AI$465</c:f>
              <c:numCache>
                <c:formatCode>0.0000</c:formatCode>
                <c:ptCount val="42"/>
                <c:pt idx="0">
                  <c:v>1</c:v>
                </c:pt>
                <c:pt idx="1">
                  <c:v>0.99560660171779825</c:v>
                </c:pt>
                <c:pt idx="2">
                  <c:v>1.1108292048590376</c:v>
                </c:pt>
                <c:pt idx="3">
                  <c:v>1.1078497317812042</c:v>
                </c:pt>
                <c:pt idx="4">
                  <c:v>1.1185240815878843</c:v>
                </c:pt>
                <c:pt idx="5">
                  <c:v>1.1094998472529627</c:v>
                </c:pt>
                <c:pt idx="6">
                  <c:v>1.1399159357303426</c:v>
                </c:pt>
                <c:pt idx="7">
                  <c:v>1.1222421934783571</c:v>
                </c:pt>
                <c:pt idx="8">
                  <c:v>1.1287754523203135</c:v>
                </c:pt>
                <c:pt idx="9">
                  <c:v>1.320719990818084</c:v>
                </c:pt>
                <c:pt idx="10">
                  <c:v>1.3859401439399732</c:v>
                </c:pt>
                <c:pt idx="11">
                  <c:v>1.1194928940665596</c:v>
                </c:pt>
                <c:pt idx="12">
                  <c:v>1.1357389212173279</c:v>
                </c:pt>
                <c:pt idx="13">
                  <c:v>1.2959043960907497</c:v>
                </c:pt>
                <c:pt idx="14">
                  <c:v>1.4122562314275569</c:v>
                </c:pt>
                <c:pt idx="15">
                  <c:v>1.5703907698379371</c:v>
                </c:pt>
                <c:pt idx="16">
                  <c:v>1.8397454147793559</c:v>
                </c:pt>
                <c:pt idx="17">
                  <c:v>1.1690673265146045</c:v>
                </c:pt>
                <c:pt idx="18">
                  <c:v>1.2836937358327369</c:v>
                </c:pt>
                <c:pt idx="19">
                  <c:v>1.6091080487492206</c:v>
                </c:pt>
                <c:pt idx="20">
                  <c:v>1.7340116152210865</c:v>
                </c:pt>
                <c:pt idx="21">
                  <c:v>1.9846640403341254</c:v>
                </c:pt>
                <c:pt idx="22">
                  <c:v>2.3181928233122799</c:v>
                </c:pt>
                <c:pt idx="23">
                  <c:v>1.1328219194307396</c:v>
                </c:pt>
                <c:pt idx="24">
                  <c:v>1.400109910826163</c:v>
                </c:pt>
                <c:pt idx="25">
                  <c:v>1.7421574902550097</c:v>
                </c:pt>
                <c:pt idx="26">
                  <c:v>1.9767896748787155</c:v>
                </c:pt>
                <c:pt idx="27">
                  <c:v>2.3133710587170317</c:v>
                </c:pt>
                <c:pt idx="28">
                  <c:v>2.5135528058815315</c:v>
                </c:pt>
                <c:pt idx="29">
                  <c:v>1.1227768199389276</c:v>
                </c:pt>
                <c:pt idx="30">
                  <c:v>1.5955390529952351</c:v>
                </c:pt>
                <c:pt idx="31">
                  <c:v>1.9758116651700297</c:v>
                </c:pt>
                <c:pt idx="32">
                  <c:v>2.3157386058542655</c:v>
                </c:pt>
                <c:pt idx="33">
                  <c:v>2.6371787588185431</c:v>
                </c:pt>
                <c:pt idx="34">
                  <c:v>3.0466188345466794</c:v>
                </c:pt>
                <c:pt idx="35">
                  <c:v>0.99560660171779825</c:v>
                </c:pt>
                <c:pt idx="36">
                  <c:v>1.287159999313364</c:v>
                </c:pt>
                <c:pt idx="37">
                  <c:v>1.7602391114463924</c:v>
                </c:pt>
                <c:pt idx="38">
                  <c:v>2.20752849981191</c:v>
                </c:pt>
                <c:pt idx="39">
                  <c:v>2.5152243711112545</c:v>
                </c:pt>
                <c:pt idx="40">
                  <c:v>3.0381422039921211</c:v>
                </c:pt>
                <c:pt idx="41">
                  <c:v>3.1435112313160234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022720"/>
        <c:axId val="225024256"/>
      </c:scatterChart>
      <c:valAx>
        <c:axId val="225022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5024256"/>
        <c:crosses val="autoZero"/>
        <c:crossBetween val="midCat"/>
      </c:valAx>
      <c:valAx>
        <c:axId val="2250242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250227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25%'!$AK$4:$AK$45</c:f>
              <c:numCache>
                <c:formatCode>0.0000</c:formatCode>
                <c:ptCount val="42"/>
                <c:pt idx="0">
                  <c:v>7.4957623742752606</c:v>
                </c:pt>
                <c:pt idx="1">
                  <c:v>7.1455229767904207</c:v>
                </c:pt>
                <c:pt idx="2">
                  <c:v>5.4591594160826231</c:v>
                </c:pt>
                <c:pt idx="3">
                  <c:v>6.3983766305480172</c:v>
                </c:pt>
                <c:pt idx="4">
                  <c:v>4.7813808552401431</c:v>
                </c:pt>
                <c:pt idx="5">
                  <c:v>4.5405521150758394</c:v>
                </c:pt>
                <c:pt idx="6">
                  <c:v>5.546093108408761</c:v>
                </c:pt>
                <c:pt idx="7">
                  <c:v>3.5410345212463228</c:v>
                </c:pt>
                <c:pt idx="8">
                  <c:v>3.6266895701996891</c:v>
                </c:pt>
                <c:pt idx="9">
                  <c:v>3.4613793630881546</c:v>
                </c:pt>
                <c:pt idx="10">
                  <c:v>3.3266976567031254</c:v>
                </c:pt>
                <c:pt idx="11">
                  <c:v>4.9286252941883291</c:v>
                </c:pt>
                <c:pt idx="12">
                  <c:v>3.9999310741580207</c:v>
                </c:pt>
                <c:pt idx="13">
                  <c:v>3.5032971387189993</c:v>
                </c:pt>
                <c:pt idx="14">
                  <c:v>3.3712792860308896</c:v>
                </c:pt>
                <c:pt idx="15">
                  <c:v>3.469698518677558</c:v>
                </c:pt>
                <c:pt idx="16">
                  <c:v>2.8924791346368015</c:v>
                </c:pt>
                <c:pt idx="17">
                  <c:v>3.9693217187004577</c:v>
                </c:pt>
                <c:pt idx="18">
                  <c:v>3.2615349949042205</c:v>
                </c:pt>
                <c:pt idx="19">
                  <c:v>3.2087898423583305</c:v>
                </c:pt>
                <c:pt idx="20">
                  <c:v>3.289028336584805</c:v>
                </c:pt>
                <c:pt idx="21">
                  <c:v>3.2583767959706047</c:v>
                </c:pt>
                <c:pt idx="22">
                  <c:v>2.8749570276855865</c:v>
                </c:pt>
                <c:pt idx="23">
                  <c:v>3.4741009501571454</c:v>
                </c:pt>
                <c:pt idx="24">
                  <c:v>2.8932555503910931</c:v>
                </c:pt>
                <c:pt idx="25">
                  <c:v>3.0448568732234675</c:v>
                </c:pt>
                <c:pt idx="26">
                  <c:v>3.4478509776591961</c:v>
                </c:pt>
                <c:pt idx="27">
                  <c:v>2.6407298788103835</c:v>
                </c:pt>
                <c:pt idx="28">
                  <c:v>2.7950222685250208</c:v>
                </c:pt>
                <c:pt idx="29">
                  <c:v>3.9352698337520113</c:v>
                </c:pt>
                <c:pt idx="30">
                  <c:v>3.1626169021428336</c:v>
                </c:pt>
                <c:pt idx="31">
                  <c:v>3.1504899308000676</c:v>
                </c:pt>
                <c:pt idx="32">
                  <c:v>2.7438327144091432</c:v>
                </c:pt>
                <c:pt idx="33">
                  <c:v>2.6345199199929605</c:v>
                </c:pt>
                <c:pt idx="34">
                  <c:v>2.9210081170800466</c:v>
                </c:pt>
                <c:pt idx="35">
                  <c:v>6.6699865912549274</c:v>
                </c:pt>
                <c:pt idx="36">
                  <c:v>3.5005641519175668</c:v>
                </c:pt>
                <c:pt idx="37">
                  <c:v>3.2821956887114867</c:v>
                </c:pt>
                <c:pt idx="38">
                  <c:v>3.0470588294780612</c:v>
                </c:pt>
                <c:pt idx="39">
                  <c:v>2.7989337695497163</c:v>
                </c:pt>
                <c:pt idx="40">
                  <c:v>2.9565822186017936</c:v>
                </c:pt>
                <c:pt idx="41">
                  <c:v>3.0528263002051106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25%'!$AK$46:$AK$87</c:f>
              <c:numCache>
                <c:formatCode>0.0000</c:formatCode>
                <c:ptCount val="42"/>
                <c:pt idx="0">
                  <c:v>1.5205527509440828</c:v>
                </c:pt>
                <c:pt idx="1">
                  <c:v>1.3503658257409479</c:v>
                </c:pt>
                <c:pt idx="2">
                  <c:v>1.3022756297835043</c:v>
                </c:pt>
                <c:pt idx="3">
                  <c:v>1.2503831582482545</c:v>
                </c:pt>
                <c:pt idx="4">
                  <c:v>1.1114986591357747</c:v>
                </c:pt>
                <c:pt idx="5">
                  <c:v>1.1890752695219462</c:v>
                </c:pt>
                <c:pt idx="6">
                  <c:v>1.1604197546826684</c:v>
                </c:pt>
                <c:pt idx="7">
                  <c:v>1.0434677705223567</c:v>
                </c:pt>
                <c:pt idx="8">
                  <c:v>1.1266981213659941</c:v>
                </c:pt>
                <c:pt idx="9">
                  <c:v>1.1240553947637073</c:v>
                </c:pt>
                <c:pt idx="10">
                  <c:v>1.0616488600389813</c:v>
                </c:pt>
                <c:pt idx="11">
                  <c:v>1.1283798098706195</c:v>
                </c:pt>
                <c:pt idx="12">
                  <c:v>1.0220102610193593</c:v>
                </c:pt>
                <c:pt idx="13">
                  <c:v>1.1599742856218342</c:v>
                </c:pt>
                <c:pt idx="14">
                  <c:v>1.0397550014743386</c:v>
                </c:pt>
                <c:pt idx="15">
                  <c:v>1.0939029659342245</c:v>
                </c:pt>
                <c:pt idx="16">
                  <c:v>1.1069693111523562</c:v>
                </c:pt>
                <c:pt idx="17">
                  <c:v>1.1451591969219796</c:v>
                </c:pt>
                <c:pt idx="18">
                  <c:v>1.1661385248001137</c:v>
                </c:pt>
                <c:pt idx="19">
                  <c:v>1.0883452977969776</c:v>
                </c:pt>
                <c:pt idx="20">
                  <c:v>1.1157610556188622</c:v>
                </c:pt>
                <c:pt idx="21">
                  <c:v>1.1439696288948171</c:v>
                </c:pt>
                <c:pt idx="22">
                  <c:v>1.1369060591604907</c:v>
                </c:pt>
                <c:pt idx="23">
                  <c:v>1.0759969829611036</c:v>
                </c:pt>
                <c:pt idx="24">
                  <c:v>1.0654332455786288</c:v>
                </c:pt>
                <c:pt idx="25">
                  <c:v>1.1134702766079676</c:v>
                </c:pt>
                <c:pt idx="26">
                  <c:v>1.1444683956548747</c:v>
                </c:pt>
                <c:pt idx="27">
                  <c:v>1.1742714505179803</c:v>
                </c:pt>
                <c:pt idx="28">
                  <c:v>1.2045467118919706</c:v>
                </c:pt>
                <c:pt idx="29">
                  <c:v>1.0435090007102452</c:v>
                </c:pt>
                <c:pt idx="30">
                  <c:v>1.162315009037951</c:v>
                </c:pt>
                <c:pt idx="31">
                  <c:v>1.1738006921237309</c:v>
                </c:pt>
                <c:pt idx="32">
                  <c:v>1.1219438965828001</c:v>
                </c:pt>
                <c:pt idx="33">
                  <c:v>1.2706204532633234</c:v>
                </c:pt>
                <c:pt idx="34">
                  <c:v>1.3877692232214911</c:v>
                </c:pt>
                <c:pt idx="35">
                  <c:v>1.4821230582207039</c:v>
                </c:pt>
                <c:pt idx="36">
                  <c:v>1.0529715799044765</c:v>
                </c:pt>
                <c:pt idx="37">
                  <c:v>1.1078933789722638</c:v>
                </c:pt>
                <c:pt idx="38">
                  <c:v>1.2087950825298386</c:v>
                </c:pt>
                <c:pt idx="39">
                  <c:v>1.1813512239543202</c:v>
                </c:pt>
                <c:pt idx="40">
                  <c:v>1.3300963424114991</c:v>
                </c:pt>
                <c:pt idx="41">
                  <c:v>1.3643079483439138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25%'!$AK$88:$AK$129</c:f>
              <c:numCache>
                <c:formatCode>0.0000</c:formatCode>
                <c:ptCount val="42"/>
                <c:pt idx="0">
                  <c:v>0.89255054691396818</c:v>
                </c:pt>
                <c:pt idx="1">
                  <c:v>0.89247892443434862</c:v>
                </c:pt>
                <c:pt idx="2">
                  <c:v>0.7857928979071519</c:v>
                </c:pt>
                <c:pt idx="3">
                  <c:v>0.78656685068194721</c:v>
                </c:pt>
                <c:pt idx="4">
                  <c:v>0.72040112331999451</c:v>
                </c:pt>
                <c:pt idx="5">
                  <c:v>0.83960157738120988</c:v>
                </c:pt>
                <c:pt idx="6">
                  <c:v>0.80536082743454041</c:v>
                </c:pt>
                <c:pt idx="7">
                  <c:v>0.71269741540412757</c:v>
                </c:pt>
                <c:pt idx="8">
                  <c:v>0.68808537509417733</c:v>
                </c:pt>
                <c:pt idx="9">
                  <c:v>0.70758300749276004</c:v>
                </c:pt>
                <c:pt idx="10">
                  <c:v>0.77282397736141817</c:v>
                </c:pt>
                <c:pt idx="11">
                  <c:v>0.78126727460704293</c:v>
                </c:pt>
                <c:pt idx="12">
                  <c:v>0.68809709836877431</c:v>
                </c:pt>
                <c:pt idx="13">
                  <c:v>0.7122048510662945</c:v>
                </c:pt>
                <c:pt idx="14">
                  <c:v>0.7803826814990924</c:v>
                </c:pt>
                <c:pt idx="15">
                  <c:v>0.80177373201768976</c:v>
                </c:pt>
                <c:pt idx="16">
                  <c:v>0.83307673891077616</c:v>
                </c:pt>
                <c:pt idx="17">
                  <c:v>0.71332193514751963</c:v>
                </c:pt>
                <c:pt idx="18">
                  <c:v>0.74926835755437704</c:v>
                </c:pt>
                <c:pt idx="19">
                  <c:v>0.78848704901109856</c:v>
                </c:pt>
                <c:pt idx="20">
                  <c:v>0.81941676381862938</c:v>
                </c:pt>
                <c:pt idx="21">
                  <c:v>0.9293751365538806</c:v>
                </c:pt>
                <c:pt idx="22">
                  <c:v>0.98719879672972521</c:v>
                </c:pt>
                <c:pt idx="23">
                  <c:v>0.74530967022229433</c:v>
                </c:pt>
                <c:pt idx="24">
                  <c:v>0.74267225598918729</c:v>
                </c:pt>
                <c:pt idx="25">
                  <c:v>0.84322390664958613</c:v>
                </c:pt>
                <c:pt idx="26">
                  <c:v>0.91204834867965234</c:v>
                </c:pt>
                <c:pt idx="27">
                  <c:v>0.95378027638363549</c:v>
                </c:pt>
                <c:pt idx="28">
                  <c:v>1.0484476463886025</c:v>
                </c:pt>
                <c:pt idx="29">
                  <c:v>0.66871032380195827</c:v>
                </c:pt>
                <c:pt idx="30">
                  <c:v>0.78985543579491035</c:v>
                </c:pt>
                <c:pt idx="31">
                  <c:v>0.89189539298445619</c:v>
                </c:pt>
                <c:pt idx="32">
                  <c:v>0.91242769346400676</c:v>
                </c:pt>
                <c:pt idx="33">
                  <c:v>1.0705634208338071</c:v>
                </c:pt>
                <c:pt idx="34">
                  <c:v>1.1284036607581056</c:v>
                </c:pt>
                <c:pt idx="35">
                  <c:v>0.83828221716230356</c:v>
                </c:pt>
                <c:pt idx="36">
                  <c:v>0.73722166493616437</c:v>
                </c:pt>
                <c:pt idx="37">
                  <c:v>0.79957970827783809</c:v>
                </c:pt>
                <c:pt idx="38">
                  <c:v>0.92827791842740415</c:v>
                </c:pt>
                <c:pt idx="39">
                  <c:v>1.0425573488927138</c:v>
                </c:pt>
                <c:pt idx="40">
                  <c:v>1.130421256240089</c:v>
                </c:pt>
                <c:pt idx="41">
                  <c:v>1.1810238651718756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25%'!$AK$130:$AK$171</c:f>
              <c:numCache>
                <c:formatCode>0.0000</c:formatCode>
                <c:ptCount val="42"/>
                <c:pt idx="0">
                  <c:v>0.64225055104005069</c:v>
                </c:pt>
                <c:pt idx="1">
                  <c:v>0.72001979471866007</c:v>
                </c:pt>
                <c:pt idx="2">
                  <c:v>0.59587148940129953</c:v>
                </c:pt>
                <c:pt idx="3">
                  <c:v>0.57992695314115195</c:v>
                </c:pt>
                <c:pt idx="4">
                  <c:v>0.59903726369002486</c:v>
                </c:pt>
                <c:pt idx="5">
                  <c:v>0.58022356968100519</c:v>
                </c:pt>
                <c:pt idx="6">
                  <c:v>0.58686846652177982</c:v>
                </c:pt>
                <c:pt idx="7">
                  <c:v>0.54940343634044864</c:v>
                </c:pt>
                <c:pt idx="8">
                  <c:v>0.58888958544632719</c:v>
                </c:pt>
                <c:pt idx="9">
                  <c:v>0.58522951929603073</c:v>
                </c:pt>
                <c:pt idx="10">
                  <c:v>0.63355019764375697</c:v>
                </c:pt>
                <c:pt idx="11">
                  <c:v>0.55952767459358921</c:v>
                </c:pt>
                <c:pt idx="12">
                  <c:v>0.55711353685373244</c:v>
                </c:pt>
                <c:pt idx="13">
                  <c:v>0.6110197838121687</c:v>
                </c:pt>
                <c:pt idx="14">
                  <c:v>0.6033249723317784</c:v>
                </c:pt>
                <c:pt idx="15">
                  <c:v>0.68567279070012011</c:v>
                </c:pt>
                <c:pt idx="16">
                  <c:v>0.77067834521363066</c:v>
                </c:pt>
                <c:pt idx="17">
                  <c:v>0.54384102488942121</c:v>
                </c:pt>
                <c:pt idx="18">
                  <c:v>0.61082540995664336</c:v>
                </c:pt>
                <c:pt idx="19">
                  <c:v>0.68394033640655072</c:v>
                </c:pt>
                <c:pt idx="20">
                  <c:v>0.71514038539446001</c:v>
                </c:pt>
                <c:pt idx="21">
                  <c:v>0.78386267795180775</c:v>
                </c:pt>
                <c:pt idx="22">
                  <c:v>0.85547694582133049</c:v>
                </c:pt>
                <c:pt idx="23">
                  <c:v>0.57973858382478449</c:v>
                </c:pt>
                <c:pt idx="24">
                  <c:v>0.61711433785130798</c:v>
                </c:pt>
                <c:pt idx="25">
                  <c:v>0.72866276971527855</c:v>
                </c:pt>
                <c:pt idx="26">
                  <c:v>0.81448585379613581</c:v>
                </c:pt>
                <c:pt idx="27">
                  <c:v>0.86001567910403165</c:v>
                </c:pt>
                <c:pt idx="28">
                  <c:v>0.9523973012539626</c:v>
                </c:pt>
                <c:pt idx="29">
                  <c:v>0.5541196780853711</c:v>
                </c:pt>
                <c:pt idx="30">
                  <c:v>0.68208718067180341</c:v>
                </c:pt>
                <c:pt idx="31">
                  <c:v>0.80865675898102152</c:v>
                </c:pt>
                <c:pt idx="32">
                  <c:v>0.82056871330210646</c:v>
                </c:pt>
                <c:pt idx="33">
                  <c:v>1.0356462149593977</c:v>
                </c:pt>
                <c:pt idx="34">
                  <c:v>1.0683841588992948</c:v>
                </c:pt>
                <c:pt idx="35">
                  <c:v>0.66722222422879807</c:v>
                </c:pt>
                <c:pt idx="36">
                  <c:v>0.59377811571783423</c:v>
                </c:pt>
                <c:pt idx="37">
                  <c:v>0.7084976225329036</c:v>
                </c:pt>
                <c:pt idx="38">
                  <c:v>0.84828121926440814</c:v>
                </c:pt>
                <c:pt idx="39">
                  <c:v>0.94942805017951015</c:v>
                </c:pt>
                <c:pt idx="40">
                  <c:v>1.0972413349668628</c:v>
                </c:pt>
                <c:pt idx="41">
                  <c:v>1.0855793530421429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25%'!$AK$172:$AK$213</c:f>
              <c:numCache>
                <c:formatCode>0.0000</c:formatCode>
                <c:ptCount val="42"/>
                <c:pt idx="0">
                  <c:v>0.47310159943087954</c:v>
                </c:pt>
                <c:pt idx="1">
                  <c:v>0.4561612254933779</c:v>
                </c:pt>
                <c:pt idx="2">
                  <c:v>0.4355928069628795</c:v>
                </c:pt>
                <c:pt idx="3">
                  <c:v>0.47292889105374203</c:v>
                </c:pt>
                <c:pt idx="4">
                  <c:v>0.46518990193672183</c:v>
                </c:pt>
                <c:pt idx="5">
                  <c:v>0.43538732809880881</c:v>
                </c:pt>
                <c:pt idx="6">
                  <c:v>0.450317074568924</c:v>
                </c:pt>
                <c:pt idx="7">
                  <c:v>0.45722854074929381</c:v>
                </c:pt>
                <c:pt idx="8">
                  <c:v>0.44317040246734074</c:v>
                </c:pt>
                <c:pt idx="9">
                  <c:v>0.52635711654131423</c:v>
                </c:pt>
                <c:pt idx="10">
                  <c:v>0.53942039476259995</c:v>
                </c:pt>
                <c:pt idx="11">
                  <c:v>0.44918171718877986</c:v>
                </c:pt>
                <c:pt idx="12">
                  <c:v>0.43879702477736116</c:v>
                </c:pt>
                <c:pt idx="13">
                  <c:v>0.50233225202230258</c:v>
                </c:pt>
                <c:pt idx="14">
                  <c:v>0.54605354579588772</c:v>
                </c:pt>
                <c:pt idx="15">
                  <c:v>0.61348845940692665</c:v>
                </c:pt>
                <c:pt idx="16">
                  <c:v>0.70727206672001852</c:v>
                </c:pt>
                <c:pt idx="17">
                  <c:v>0.44665082039332554</c:v>
                </c:pt>
                <c:pt idx="18">
                  <c:v>0.50578960435608789</c:v>
                </c:pt>
                <c:pt idx="19">
                  <c:v>0.64293528819802714</c:v>
                </c:pt>
                <c:pt idx="20">
                  <c:v>0.59843586803432003</c:v>
                </c:pt>
                <c:pt idx="21">
                  <c:v>0.77095883433356716</c:v>
                </c:pt>
                <c:pt idx="22">
                  <c:v>0.90420401357970659</c:v>
                </c:pt>
                <c:pt idx="23">
                  <c:v>0.45395438399143956</c:v>
                </c:pt>
                <c:pt idx="24">
                  <c:v>0.510469687643754</c:v>
                </c:pt>
                <c:pt idx="25">
                  <c:v>0.61691476548349211</c:v>
                </c:pt>
                <c:pt idx="26">
                  <c:v>0.75548262025521506</c:v>
                </c:pt>
                <c:pt idx="27">
                  <c:v>0.89849712904964119</c:v>
                </c:pt>
                <c:pt idx="28">
                  <c:v>0.94357500763376112</c:v>
                </c:pt>
                <c:pt idx="29">
                  <c:v>0.4593293965431326</c:v>
                </c:pt>
                <c:pt idx="30">
                  <c:v>0.63542487881208776</c:v>
                </c:pt>
                <c:pt idx="31">
                  <c:v>0.73702312633178313</c:v>
                </c:pt>
                <c:pt idx="32">
                  <c:v>0.88379708987673111</c:v>
                </c:pt>
                <c:pt idx="33">
                  <c:v>1.0404518289444651</c:v>
                </c:pt>
                <c:pt idx="34">
                  <c:v>1.063300855359369</c:v>
                </c:pt>
                <c:pt idx="35">
                  <c:v>0.53742842339380748</c:v>
                </c:pt>
                <c:pt idx="36">
                  <c:v>0.50962738897236504</c:v>
                </c:pt>
                <c:pt idx="37">
                  <c:v>0.66545345011160362</c:v>
                </c:pt>
                <c:pt idx="38">
                  <c:v>0.88952373905708437</c:v>
                </c:pt>
                <c:pt idx="39">
                  <c:v>0.92337392177807642</c:v>
                </c:pt>
                <c:pt idx="40">
                  <c:v>1.0786215106916242</c:v>
                </c:pt>
                <c:pt idx="41">
                  <c:v>1.0654355929798762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25%'!$AK$214:$AK$255</c:f>
              <c:numCache>
                <c:formatCode>0.0000</c:formatCode>
                <c:ptCount val="42"/>
                <c:pt idx="0">
                  <c:v>0.42310326389554098</c:v>
                </c:pt>
                <c:pt idx="1">
                  <c:v>0.42799200316301778</c:v>
                </c:pt>
                <c:pt idx="2">
                  <c:v>0.35188340714778277</c:v>
                </c:pt>
                <c:pt idx="3">
                  <c:v>0.37626316386505876</c:v>
                </c:pt>
                <c:pt idx="4">
                  <c:v>0.39535481373699577</c:v>
                </c:pt>
                <c:pt idx="5">
                  <c:v>0.38464178451761838</c:v>
                </c:pt>
                <c:pt idx="6">
                  <c:v>0.38420185018304776</c:v>
                </c:pt>
                <c:pt idx="7">
                  <c:v>0.38628867545318518</c:v>
                </c:pt>
                <c:pt idx="8">
                  <c:v>0.38624394040953947</c:v>
                </c:pt>
                <c:pt idx="9">
                  <c:v>0.48279647243502077</c:v>
                </c:pt>
                <c:pt idx="10">
                  <c:v>0.51254163225117055</c:v>
                </c:pt>
                <c:pt idx="11">
                  <c:v>0.37350582273002603</c:v>
                </c:pt>
                <c:pt idx="12">
                  <c:v>0.38068928656919154</c:v>
                </c:pt>
                <c:pt idx="13">
                  <c:v>0.46365456008843947</c:v>
                </c:pt>
                <c:pt idx="14">
                  <c:v>0.50578094123812456</c:v>
                </c:pt>
                <c:pt idx="15">
                  <c:v>0.6332389027376687</c:v>
                </c:pt>
                <c:pt idx="16">
                  <c:v>0.69328353968956502</c:v>
                </c:pt>
                <c:pt idx="17">
                  <c:v>0.40017558375459378</c:v>
                </c:pt>
                <c:pt idx="18">
                  <c:v>0.47197341817826088</c:v>
                </c:pt>
                <c:pt idx="19">
                  <c:v>0.62537235524442725</c:v>
                </c:pt>
                <c:pt idx="20">
                  <c:v>0.63096176516681468</c:v>
                </c:pt>
                <c:pt idx="21">
                  <c:v>0.78239136875682558</c:v>
                </c:pt>
                <c:pt idx="22">
                  <c:v>0.86693098144991221</c:v>
                </c:pt>
                <c:pt idx="23">
                  <c:v>0.38511520876128225</c:v>
                </c:pt>
                <c:pt idx="24">
                  <c:v>0.51200345698948069</c:v>
                </c:pt>
                <c:pt idx="25">
                  <c:v>0.64230524455272064</c:v>
                </c:pt>
                <c:pt idx="26">
                  <c:v>0.79448508060542622</c:v>
                </c:pt>
                <c:pt idx="27">
                  <c:v>0.86071009141037835</c:v>
                </c:pt>
                <c:pt idx="28">
                  <c:v>1.0113517271842694</c:v>
                </c:pt>
                <c:pt idx="29">
                  <c:v>0.36855007507329907</c:v>
                </c:pt>
                <c:pt idx="30">
                  <c:v>0.6266706932266175</c:v>
                </c:pt>
                <c:pt idx="31">
                  <c:v>0.81876714573280873</c:v>
                </c:pt>
                <c:pt idx="32">
                  <c:v>0.85416625860292694</c:v>
                </c:pt>
                <c:pt idx="33">
                  <c:v>1.0825339285634061</c:v>
                </c:pt>
                <c:pt idx="34">
                  <c:v>1.1009011039593393</c:v>
                </c:pt>
                <c:pt idx="35">
                  <c:v>0.41357536684310275</c:v>
                </c:pt>
                <c:pt idx="36">
                  <c:v>0.4686741744740674</c:v>
                </c:pt>
                <c:pt idx="37">
                  <c:v>0.64042449255709788</c:v>
                </c:pt>
                <c:pt idx="38">
                  <c:v>0.8643426549240657</c:v>
                </c:pt>
                <c:pt idx="39">
                  <c:v>0.99351291082632354</c:v>
                </c:pt>
                <c:pt idx="40">
                  <c:v>1.1130697338396471</c:v>
                </c:pt>
                <c:pt idx="41">
                  <c:v>1.1703483709841342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25%'!$AK$256:$AK$297</c:f>
              <c:numCache>
                <c:formatCode>0.0000</c:formatCode>
                <c:ptCount val="42"/>
                <c:pt idx="0">
                  <c:v>0.33772041832318095</c:v>
                </c:pt>
                <c:pt idx="1">
                  <c:v>0.32650511045679997</c:v>
                </c:pt>
                <c:pt idx="2">
                  <c:v>0.32918191092291516</c:v>
                </c:pt>
                <c:pt idx="3">
                  <c:v>0.34367161283730402</c:v>
                </c:pt>
                <c:pt idx="4">
                  <c:v>0.33895655181129614</c:v>
                </c:pt>
                <c:pt idx="5">
                  <c:v>0.31770318945842868</c:v>
                </c:pt>
                <c:pt idx="6">
                  <c:v>0.29839245365502054</c:v>
                </c:pt>
                <c:pt idx="7">
                  <c:v>0.36285226159175255</c:v>
                </c:pt>
                <c:pt idx="8">
                  <c:v>0.33446961094362415</c:v>
                </c:pt>
                <c:pt idx="9">
                  <c:v>0.46335724801570177</c:v>
                </c:pt>
                <c:pt idx="10">
                  <c:v>0.48528643619139755</c:v>
                </c:pt>
                <c:pt idx="11">
                  <c:v>0.3241049554540521</c:v>
                </c:pt>
                <c:pt idx="12">
                  <c:v>0.35012055435461414</c:v>
                </c:pt>
                <c:pt idx="13">
                  <c:v>0.44914482047761389</c:v>
                </c:pt>
                <c:pt idx="14">
                  <c:v>0.49268109377994163</c:v>
                </c:pt>
                <c:pt idx="15">
                  <c:v>0.66700315200273119</c:v>
                </c:pt>
                <c:pt idx="16">
                  <c:v>0.72251116197511267</c:v>
                </c:pt>
                <c:pt idx="17">
                  <c:v>0.33693626695620826</c:v>
                </c:pt>
                <c:pt idx="18">
                  <c:v>0.47454810341265768</c:v>
                </c:pt>
                <c:pt idx="19">
                  <c:v>0.63206752855086235</c:v>
                </c:pt>
                <c:pt idx="20">
                  <c:v>0.65124111598586765</c:v>
                </c:pt>
                <c:pt idx="21">
                  <c:v>0.84925383275265021</c:v>
                </c:pt>
                <c:pt idx="22">
                  <c:v>0.96222313242320523</c:v>
                </c:pt>
                <c:pt idx="23">
                  <c:v>0.33514173296551697</c:v>
                </c:pt>
                <c:pt idx="24">
                  <c:v>0.50485061289912181</c:v>
                </c:pt>
                <c:pt idx="25">
                  <c:v>0.66874858738911258</c:v>
                </c:pt>
                <c:pt idx="26">
                  <c:v>0.81608831310722862</c:v>
                </c:pt>
                <c:pt idx="27">
                  <c:v>0.89663343449236577</c:v>
                </c:pt>
                <c:pt idx="28">
                  <c:v>1.0418978586705379</c:v>
                </c:pt>
                <c:pt idx="29">
                  <c:v>0.34941513382638795</c:v>
                </c:pt>
                <c:pt idx="30">
                  <c:v>0.65035029486031404</c:v>
                </c:pt>
                <c:pt idx="31">
                  <c:v>0.83080659739782814</c:v>
                </c:pt>
                <c:pt idx="32">
                  <c:v>0.88565947829957492</c:v>
                </c:pt>
                <c:pt idx="33">
                  <c:v>1.1234240133218527</c:v>
                </c:pt>
                <c:pt idx="34">
                  <c:v>1.2406937002323408</c:v>
                </c:pt>
                <c:pt idx="35">
                  <c:v>0.36105672712661102</c:v>
                </c:pt>
                <c:pt idx="36">
                  <c:v>0.44875784368505756</c:v>
                </c:pt>
                <c:pt idx="37">
                  <c:v>0.66511056606361618</c:v>
                </c:pt>
                <c:pt idx="38">
                  <c:v>0.93736812409024339</c:v>
                </c:pt>
                <c:pt idx="39">
                  <c:v>1.01762059966318</c:v>
                </c:pt>
                <c:pt idx="40">
                  <c:v>1.1716342514776406</c:v>
                </c:pt>
                <c:pt idx="41">
                  <c:v>1.2389633878095365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25%'!$AK$298:$AK$339</c:f>
              <c:numCache>
                <c:formatCode>0.0000</c:formatCode>
                <c:ptCount val="42"/>
                <c:pt idx="0">
                  <c:v>0.31557786181329334</c:v>
                </c:pt>
                <c:pt idx="1">
                  <c:v>0.30419714993871616</c:v>
                </c:pt>
                <c:pt idx="2">
                  <c:v>0.28048003538419108</c:v>
                </c:pt>
                <c:pt idx="3">
                  <c:v>0.275878525498998</c:v>
                </c:pt>
                <c:pt idx="4">
                  <c:v>0.27869586260210488</c:v>
                </c:pt>
                <c:pt idx="5">
                  <c:v>0.27541109129135688</c:v>
                </c:pt>
                <c:pt idx="6">
                  <c:v>0.28289271801964605</c:v>
                </c:pt>
                <c:pt idx="7">
                  <c:v>0.33646259945482909</c:v>
                </c:pt>
                <c:pt idx="8">
                  <c:v>0.33522816499500635</c:v>
                </c:pt>
                <c:pt idx="9">
                  <c:v>0.50301032611768826</c:v>
                </c:pt>
                <c:pt idx="10">
                  <c:v>0.53632233979493382</c:v>
                </c:pt>
                <c:pt idx="11">
                  <c:v>0.27290025576304866</c:v>
                </c:pt>
                <c:pt idx="12">
                  <c:v>0.33964811706506465</c:v>
                </c:pt>
                <c:pt idx="13">
                  <c:v>0.50243677121204755</c:v>
                </c:pt>
                <c:pt idx="14">
                  <c:v>0.53274145445340804</c:v>
                </c:pt>
                <c:pt idx="15">
                  <c:v>0.69632703947423891</c:v>
                </c:pt>
                <c:pt idx="16">
                  <c:v>0.81073626683221822</c:v>
                </c:pt>
                <c:pt idx="17">
                  <c:v>0.28690665691118167</c:v>
                </c:pt>
                <c:pt idx="18">
                  <c:v>0.50751908987045735</c:v>
                </c:pt>
                <c:pt idx="19">
                  <c:v>0.69263975958915724</c:v>
                </c:pt>
                <c:pt idx="20">
                  <c:v>0.73686276964841113</c:v>
                </c:pt>
                <c:pt idx="21">
                  <c:v>0.90661038358023116</c:v>
                </c:pt>
                <c:pt idx="22">
                  <c:v>1.035438523331174</c:v>
                </c:pt>
                <c:pt idx="23">
                  <c:v>0.33610177521804796</c:v>
                </c:pt>
                <c:pt idx="24">
                  <c:v>0.53293500653715831</c:v>
                </c:pt>
                <c:pt idx="25">
                  <c:v>0.72049928356662518</c:v>
                </c:pt>
                <c:pt idx="26">
                  <c:v>0.91367318578134193</c:v>
                </c:pt>
                <c:pt idx="27">
                  <c:v>1.0299905235182367</c:v>
                </c:pt>
                <c:pt idx="28">
                  <c:v>1.1652590865288071</c:v>
                </c:pt>
                <c:pt idx="29">
                  <c:v>0.34200558843225726</c:v>
                </c:pt>
                <c:pt idx="30">
                  <c:v>0.70942223399107773</c:v>
                </c:pt>
                <c:pt idx="31">
                  <c:v>0.91085880650966355</c:v>
                </c:pt>
                <c:pt idx="32">
                  <c:v>1.0299191062569162</c:v>
                </c:pt>
                <c:pt idx="33">
                  <c:v>1.2583625939749672</c:v>
                </c:pt>
                <c:pt idx="34">
                  <c:v>1.3320130718302201</c:v>
                </c:pt>
                <c:pt idx="35">
                  <c:v>0.31578006238589262</c:v>
                </c:pt>
                <c:pt idx="36">
                  <c:v>0.50473744232577988</c:v>
                </c:pt>
                <c:pt idx="37">
                  <c:v>0.71939895377746088</c:v>
                </c:pt>
                <c:pt idx="38">
                  <c:v>1.0485165002192192</c:v>
                </c:pt>
                <c:pt idx="39">
                  <c:v>1.159821388009818</c:v>
                </c:pt>
                <c:pt idx="40">
                  <c:v>1.3401760546747061</c:v>
                </c:pt>
                <c:pt idx="41">
                  <c:v>1.3657240706798652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25%'!$AK$340:$AK$381</c:f>
              <c:numCache>
                <c:formatCode>0.0000</c:formatCode>
                <c:ptCount val="42"/>
                <c:pt idx="0">
                  <c:v>0.26081685895029616</c:v>
                </c:pt>
                <c:pt idx="1">
                  <c:v>0.26373352561696267</c:v>
                </c:pt>
                <c:pt idx="2">
                  <c:v>0.23984387372164501</c:v>
                </c:pt>
                <c:pt idx="3">
                  <c:v>0.21921875587791181</c:v>
                </c:pt>
                <c:pt idx="4">
                  <c:v>0.2446605567990163</c:v>
                </c:pt>
                <c:pt idx="5">
                  <c:v>0.23854667746582997</c:v>
                </c:pt>
                <c:pt idx="6">
                  <c:v>0.2367532754537284</c:v>
                </c:pt>
                <c:pt idx="7">
                  <c:v>0.35129876680545274</c:v>
                </c:pt>
                <c:pt idx="8">
                  <c:v>0.36788977720035576</c:v>
                </c:pt>
                <c:pt idx="9">
                  <c:v>0.51676814441354635</c:v>
                </c:pt>
                <c:pt idx="10">
                  <c:v>0.53335101441499688</c:v>
                </c:pt>
                <c:pt idx="11">
                  <c:v>0.23384545912797527</c:v>
                </c:pt>
                <c:pt idx="12">
                  <c:v>0.34428119440558269</c:v>
                </c:pt>
                <c:pt idx="13">
                  <c:v>0.50745701083962769</c:v>
                </c:pt>
                <c:pt idx="14">
                  <c:v>0.55487142097737985</c:v>
                </c:pt>
                <c:pt idx="15">
                  <c:v>0.74002744257745112</c:v>
                </c:pt>
                <c:pt idx="16">
                  <c:v>0.84279745665229233</c:v>
                </c:pt>
                <c:pt idx="17">
                  <c:v>0.26746224725964463</c:v>
                </c:pt>
                <c:pt idx="18">
                  <c:v>0.50999022512017189</c:v>
                </c:pt>
                <c:pt idx="19">
                  <c:v>0.7418887604481651</c:v>
                </c:pt>
                <c:pt idx="20">
                  <c:v>0.77937675288774055</c:v>
                </c:pt>
                <c:pt idx="21">
                  <c:v>0.96183032309694838</c:v>
                </c:pt>
                <c:pt idx="22">
                  <c:v>1.088036463815663</c:v>
                </c:pt>
                <c:pt idx="23">
                  <c:v>0.34473342555526787</c:v>
                </c:pt>
                <c:pt idx="24">
                  <c:v>0.55190533129566177</c:v>
                </c:pt>
                <c:pt idx="25">
                  <c:v>0.77630053785657327</c:v>
                </c:pt>
                <c:pt idx="26">
                  <c:v>0.9821520532559822</c:v>
                </c:pt>
                <c:pt idx="27">
                  <c:v>1.0801646258998943</c:v>
                </c:pt>
                <c:pt idx="28">
                  <c:v>1.2357999749543285</c:v>
                </c:pt>
                <c:pt idx="29">
                  <c:v>0.35036291710170953</c:v>
                </c:pt>
                <c:pt idx="30">
                  <c:v>0.74234237646123402</c:v>
                </c:pt>
                <c:pt idx="31">
                  <c:v>0.98461863733976296</c:v>
                </c:pt>
                <c:pt idx="32">
                  <c:v>1.065387099083374</c:v>
                </c:pt>
                <c:pt idx="33">
                  <c:v>1.3157255598181505</c:v>
                </c:pt>
                <c:pt idx="34">
                  <c:v>1.4240320355730463</c:v>
                </c:pt>
                <c:pt idx="35">
                  <c:v>0.24367430244040839</c:v>
                </c:pt>
                <c:pt idx="36">
                  <c:v>0.51039161278767775</c:v>
                </c:pt>
                <c:pt idx="37">
                  <c:v>0.76623710345203833</c:v>
                </c:pt>
                <c:pt idx="38">
                  <c:v>1.1026908660559387</c:v>
                </c:pt>
                <c:pt idx="39">
                  <c:v>1.236425365899481</c:v>
                </c:pt>
                <c:pt idx="40">
                  <c:v>1.428006864693111</c:v>
                </c:pt>
                <c:pt idx="41">
                  <c:v>1.4531760496499821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25%'!$AK$382:$AK$423</c:f>
              <c:numCache>
                <c:formatCode>0.0000</c:formatCode>
                <c:ptCount val="42"/>
                <c:pt idx="0">
                  <c:v>0.20628258770283436</c:v>
                </c:pt>
                <c:pt idx="1">
                  <c:v>0.21715061316978651</c:v>
                </c:pt>
                <c:pt idx="2">
                  <c:v>0.21727046230082991</c:v>
                </c:pt>
                <c:pt idx="3">
                  <c:v>0.21263185129648388</c:v>
                </c:pt>
                <c:pt idx="4">
                  <c:v>0.22457638482513162</c:v>
                </c:pt>
                <c:pt idx="5">
                  <c:v>0.21538840931438494</c:v>
                </c:pt>
                <c:pt idx="6">
                  <c:v>0.22848407522188666</c:v>
                </c:pt>
                <c:pt idx="7">
                  <c:v>0.36310916845571783</c:v>
                </c:pt>
                <c:pt idx="8">
                  <c:v>0.36166997796494782</c:v>
                </c:pt>
                <c:pt idx="9">
                  <c:v>0.5374448199422297</c:v>
                </c:pt>
                <c:pt idx="10">
                  <c:v>0.61759348557763605</c:v>
                </c:pt>
                <c:pt idx="11">
                  <c:v>0.216413694405374</c:v>
                </c:pt>
                <c:pt idx="12">
                  <c:v>0.35155914843817293</c:v>
                </c:pt>
                <c:pt idx="13">
                  <c:v>0.54346184654893293</c:v>
                </c:pt>
                <c:pt idx="14">
                  <c:v>0.60836064126440692</c:v>
                </c:pt>
                <c:pt idx="15">
                  <c:v>0.80202518323796856</c:v>
                </c:pt>
                <c:pt idx="16">
                  <c:v>0.9357007663259046</c:v>
                </c:pt>
                <c:pt idx="17">
                  <c:v>0.25372032771030112</c:v>
                </c:pt>
                <c:pt idx="18">
                  <c:v>0.55426688316525419</c:v>
                </c:pt>
                <c:pt idx="19">
                  <c:v>0.79939717984566161</c:v>
                </c:pt>
                <c:pt idx="20">
                  <c:v>0.84580007411914915</c:v>
                </c:pt>
                <c:pt idx="21">
                  <c:v>1.0580991709125991</c:v>
                </c:pt>
                <c:pt idx="22">
                  <c:v>1.1977252643922995</c:v>
                </c:pt>
                <c:pt idx="23">
                  <c:v>0.36197807414239086</c:v>
                </c:pt>
                <c:pt idx="24">
                  <c:v>0.60740784994564023</c:v>
                </c:pt>
                <c:pt idx="25">
                  <c:v>0.8513586611252556</c:v>
                </c:pt>
                <c:pt idx="26">
                  <c:v>1.0666821336388026</c:v>
                </c:pt>
                <c:pt idx="27">
                  <c:v>1.203649445405786</c:v>
                </c:pt>
                <c:pt idx="28">
                  <c:v>1.3476166247609913</c:v>
                </c:pt>
                <c:pt idx="29">
                  <c:v>0.36321372266466989</c:v>
                </c:pt>
                <c:pt idx="30">
                  <c:v>0.80540236441699098</c:v>
                </c:pt>
                <c:pt idx="31">
                  <c:v>1.0628423840392895</c:v>
                </c:pt>
                <c:pt idx="32">
                  <c:v>1.1760840233684919</c:v>
                </c:pt>
                <c:pt idx="33">
                  <c:v>1.479913119300978</c:v>
                </c:pt>
                <c:pt idx="34">
                  <c:v>1.5989832699421072</c:v>
                </c:pt>
                <c:pt idx="35">
                  <c:v>0.22382954535792099</c:v>
                </c:pt>
                <c:pt idx="36">
                  <c:v>0.54863793741697853</c:v>
                </c:pt>
                <c:pt idx="37">
                  <c:v>0.84776925951950699</c:v>
                </c:pt>
                <c:pt idx="38">
                  <c:v>1.2018516949301215</c:v>
                </c:pt>
                <c:pt idx="39">
                  <c:v>1.3652982927458237</c:v>
                </c:pt>
                <c:pt idx="40">
                  <c:v>1.5941210780272104</c:v>
                </c:pt>
                <c:pt idx="41">
                  <c:v>1.6139631178808984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25%'!$AK$424:$AK$465</c:f>
              <c:numCache>
                <c:formatCode>0.0000</c:formatCode>
                <c:ptCount val="42"/>
                <c:pt idx="0">
                  <c:v>0.22675847754605546</c:v>
                </c:pt>
                <c:pt idx="1">
                  <c:v>0.2263765030130078</c:v>
                </c:pt>
                <c:pt idx="2">
                  <c:v>0.19994803849533355</c:v>
                </c:pt>
                <c:pt idx="3">
                  <c:v>0.19685425016923283</c:v>
                </c:pt>
                <c:pt idx="4">
                  <c:v>0.19815724059718584</c:v>
                </c:pt>
                <c:pt idx="5">
                  <c:v>0.20704221088284894</c:v>
                </c:pt>
                <c:pt idx="6">
                  <c:v>0.20603578197996505</c:v>
                </c:pt>
                <c:pt idx="7">
                  <c:v>0.34854423745492669</c:v>
                </c:pt>
                <c:pt idx="8">
                  <c:v>0.36857694497541038</c:v>
                </c:pt>
                <c:pt idx="9">
                  <c:v>0.55749258903315213</c:v>
                </c:pt>
                <c:pt idx="10">
                  <c:v>0.64121314275209185</c:v>
                </c:pt>
                <c:pt idx="11">
                  <c:v>0.19699248996339411</c:v>
                </c:pt>
                <c:pt idx="12">
                  <c:v>0.35277198231287055</c:v>
                </c:pt>
                <c:pt idx="13">
                  <c:v>0.56959467430143396</c:v>
                </c:pt>
                <c:pt idx="14">
                  <c:v>0.65087448820531191</c:v>
                </c:pt>
                <c:pt idx="15">
                  <c:v>0.83836919706875523</c:v>
                </c:pt>
                <c:pt idx="16">
                  <c:v>0.99599507327976144</c:v>
                </c:pt>
                <c:pt idx="17">
                  <c:v>0.25083843008919471</c:v>
                </c:pt>
                <c:pt idx="18">
                  <c:v>0.56922628528561503</c:v>
                </c:pt>
                <c:pt idx="19">
                  <c:v>0.85087464139838698</c:v>
                </c:pt>
                <c:pt idx="20">
                  <c:v>0.91447761542537764</c:v>
                </c:pt>
                <c:pt idx="21">
                  <c:v>1.1461003852692273</c:v>
                </c:pt>
                <c:pt idx="22">
                  <c:v>1.3136369194277757</c:v>
                </c:pt>
                <c:pt idx="23">
                  <c:v>0.35900300927893403</c:v>
                </c:pt>
                <c:pt idx="24">
                  <c:v>0.65579939796139641</c:v>
                </c:pt>
                <c:pt idx="25">
                  <c:v>0.92616326939338234</c:v>
                </c:pt>
                <c:pt idx="26">
                  <c:v>1.1414653539186097</c:v>
                </c:pt>
                <c:pt idx="27">
                  <c:v>1.3158450749637403</c:v>
                </c:pt>
                <c:pt idx="28">
                  <c:v>1.4798304238947266</c:v>
                </c:pt>
                <c:pt idx="29">
                  <c:v>0.36731663831524908</c:v>
                </c:pt>
                <c:pt idx="30">
                  <c:v>0.84475803132903404</c:v>
                </c:pt>
                <c:pt idx="31">
                  <c:v>1.1465144965341896</c:v>
                </c:pt>
                <c:pt idx="32">
                  <c:v>1.3100622029208118</c:v>
                </c:pt>
                <c:pt idx="33">
                  <c:v>1.5999359156690633</c:v>
                </c:pt>
                <c:pt idx="34">
                  <c:v>1.7312982683125393</c:v>
                </c:pt>
                <c:pt idx="35">
                  <c:v>0.23899494936611693</c:v>
                </c:pt>
                <c:pt idx="36">
                  <c:v>0.56026610109941832</c:v>
                </c:pt>
                <c:pt idx="37">
                  <c:v>0.91434729277179383</c:v>
                </c:pt>
                <c:pt idx="38">
                  <c:v>1.3189979029438987</c:v>
                </c:pt>
                <c:pt idx="39">
                  <c:v>1.4676884270131523</c:v>
                </c:pt>
                <c:pt idx="40">
                  <c:v>1.7497670853604705</c:v>
                </c:pt>
                <c:pt idx="41">
                  <c:v>1.7773473942458395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757696"/>
        <c:axId val="233763584"/>
      </c:scatterChart>
      <c:valAx>
        <c:axId val="233757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3763584"/>
        <c:crosses val="autoZero"/>
        <c:crossBetween val="midCat"/>
      </c:valAx>
      <c:valAx>
        <c:axId val="2337635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37576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25%'!$AM$4:$AM$45</c:f>
              <c:numCache>
                <c:formatCode>0.0000</c:formatCode>
                <c:ptCount val="42"/>
                <c:pt idx="0">
                  <c:v>41.265606070677059</c:v>
                </c:pt>
                <c:pt idx="1">
                  <c:v>41.718376033971566</c:v>
                </c:pt>
                <c:pt idx="2">
                  <c:v>38.24140985659033</c:v>
                </c:pt>
                <c:pt idx="3">
                  <c:v>38.590449501477124</c:v>
                </c:pt>
                <c:pt idx="4">
                  <c:v>37.61974253303358</c:v>
                </c:pt>
                <c:pt idx="5">
                  <c:v>38.275008466062339</c:v>
                </c:pt>
                <c:pt idx="6">
                  <c:v>36.297851622626588</c:v>
                </c:pt>
                <c:pt idx="7">
                  <c:v>26.880963934578237</c:v>
                </c:pt>
                <c:pt idx="8">
                  <c:v>26.732111447483984</c:v>
                </c:pt>
                <c:pt idx="9">
                  <c:v>23.609296596749626</c:v>
                </c:pt>
                <c:pt idx="10">
                  <c:v>21.84640881526229</c:v>
                </c:pt>
                <c:pt idx="11">
                  <c:v>37.37450962942556</c:v>
                </c:pt>
                <c:pt idx="12">
                  <c:v>27.508752540288761</c:v>
                </c:pt>
                <c:pt idx="13">
                  <c:v>22.952595059027963</c:v>
                </c:pt>
                <c:pt idx="14">
                  <c:v>21.509013132267278</c:v>
                </c:pt>
                <c:pt idx="15">
                  <c:v>20.583398361570374</c:v>
                </c:pt>
                <c:pt idx="16">
                  <c:v>17.351861855915921</c:v>
                </c:pt>
                <c:pt idx="17">
                  <c:v>30.897286835133677</c:v>
                </c:pt>
                <c:pt idx="18">
                  <c:v>23.201045585256374</c:v>
                </c:pt>
                <c:pt idx="19">
                  <c:v>20.969120071287385</c:v>
                </c:pt>
                <c:pt idx="20">
                  <c:v>16.818475406844485</c:v>
                </c:pt>
                <c:pt idx="21">
                  <c:v>16.614043583385889</c:v>
                </c:pt>
                <c:pt idx="22">
                  <c:v>14.080699526809555</c:v>
                </c:pt>
                <c:pt idx="23">
                  <c:v>28.937059803180503</c:v>
                </c:pt>
                <c:pt idx="24">
                  <c:v>20.880260664715141</c:v>
                </c:pt>
                <c:pt idx="25">
                  <c:v>17.24511264875192</c:v>
                </c:pt>
                <c:pt idx="26">
                  <c:v>15.98518184473051</c:v>
                </c:pt>
                <c:pt idx="27">
                  <c:v>13.606741970564077</c:v>
                </c:pt>
                <c:pt idx="28">
                  <c:v>13.104748994302657</c:v>
                </c:pt>
                <c:pt idx="29">
                  <c:v>27.108681705784832</c:v>
                </c:pt>
                <c:pt idx="30">
                  <c:v>20.776334401280923</c:v>
                </c:pt>
                <c:pt idx="31">
                  <c:v>16.393839627996989</c:v>
                </c:pt>
                <c:pt idx="32">
                  <c:v>13.265490983305432</c:v>
                </c:pt>
                <c:pt idx="33">
                  <c:v>12.712781573608799</c:v>
                </c:pt>
                <c:pt idx="34">
                  <c:v>12.086504961009446</c:v>
                </c:pt>
                <c:pt idx="35">
                  <c:v>41.399347714191926</c:v>
                </c:pt>
                <c:pt idx="36">
                  <c:v>23.907547820227233</c:v>
                </c:pt>
                <c:pt idx="37">
                  <c:v>17.162487735380541</c:v>
                </c:pt>
                <c:pt idx="38">
                  <c:v>14.25661806187701</c:v>
                </c:pt>
                <c:pt idx="39">
                  <c:v>13.998625134832725</c:v>
                </c:pt>
                <c:pt idx="40">
                  <c:v>11.925331053343534</c:v>
                </c:pt>
                <c:pt idx="41">
                  <c:v>11.000718497100333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25%'!$AM$46:$AM$87</c:f>
              <c:numCache>
                <c:formatCode>0.0000</c:formatCode>
                <c:ptCount val="42"/>
                <c:pt idx="0">
                  <c:v>20.007894757615496</c:v>
                </c:pt>
                <c:pt idx="1">
                  <c:v>20.940329789460055</c:v>
                </c:pt>
                <c:pt idx="2">
                  <c:v>17.389074489826196</c:v>
                </c:pt>
                <c:pt idx="3">
                  <c:v>15.744813862878344</c:v>
                </c:pt>
                <c:pt idx="4">
                  <c:v>16.938660645633266</c:v>
                </c:pt>
                <c:pt idx="5">
                  <c:v>17.173267666877283</c:v>
                </c:pt>
                <c:pt idx="6">
                  <c:v>17.619031848381976</c:v>
                </c:pt>
                <c:pt idx="7">
                  <c:v>10.854875807080013</c:v>
                </c:pt>
                <c:pt idx="8">
                  <c:v>11.853429416520923</c:v>
                </c:pt>
                <c:pt idx="9">
                  <c:v>8.1548769130497387</c:v>
                </c:pt>
                <c:pt idx="10">
                  <c:v>7.90111642524686</c:v>
                </c:pt>
                <c:pt idx="11">
                  <c:v>16.805470287188022</c:v>
                </c:pt>
                <c:pt idx="12">
                  <c:v>11.591387260296846</c:v>
                </c:pt>
                <c:pt idx="13">
                  <c:v>8.4895501719802198</c:v>
                </c:pt>
                <c:pt idx="14">
                  <c:v>7.4133908119370195</c:v>
                </c:pt>
                <c:pt idx="15">
                  <c:v>7.3517816503627094</c:v>
                </c:pt>
                <c:pt idx="16">
                  <c:v>5.5306210338202515</c:v>
                </c:pt>
                <c:pt idx="17">
                  <c:v>13.183574767570995</c:v>
                </c:pt>
                <c:pt idx="18">
                  <c:v>8.3211162855658021</c:v>
                </c:pt>
                <c:pt idx="19">
                  <c:v>7.0951914453077096</c:v>
                </c:pt>
                <c:pt idx="20">
                  <c:v>5.6042890257319131</c:v>
                </c:pt>
                <c:pt idx="21">
                  <c:v>5.3985871729103216</c:v>
                </c:pt>
                <c:pt idx="22">
                  <c:v>5.040379971421542</c:v>
                </c:pt>
                <c:pt idx="23">
                  <c:v>10.979411689301505</c:v>
                </c:pt>
                <c:pt idx="24">
                  <c:v>7.8301141375030978</c:v>
                </c:pt>
                <c:pt idx="25">
                  <c:v>5.6313023319071291</c:v>
                </c:pt>
                <c:pt idx="26">
                  <c:v>5.3545781796614724</c:v>
                </c:pt>
                <c:pt idx="27">
                  <c:v>5.0246241854373359</c:v>
                </c:pt>
                <c:pt idx="28">
                  <c:v>5.0889601222908025</c:v>
                </c:pt>
                <c:pt idx="29">
                  <c:v>11.376487107639468</c:v>
                </c:pt>
                <c:pt idx="30">
                  <c:v>6.7682841670587939</c:v>
                </c:pt>
                <c:pt idx="31">
                  <c:v>5.3571432862262522</c:v>
                </c:pt>
                <c:pt idx="32">
                  <c:v>4.9978305313454614</c:v>
                </c:pt>
                <c:pt idx="33">
                  <c:v>5.1725085297167679</c:v>
                </c:pt>
                <c:pt idx="34">
                  <c:v>5.2730757448492671</c:v>
                </c:pt>
                <c:pt idx="35">
                  <c:v>19.615370936230285</c:v>
                </c:pt>
                <c:pt idx="36">
                  <c:v>8.5602427345323768</c:v>
                </c:pt>
                <c:pt idx="37">
                  <c:v>5.5979032745923618</c:v>
                </c:pt>
                <c:pt idx="38">
                  <c:v>5.1247881318113109</c:v>
                </c:pt>
                <c:pt idx="39">
                  <c:v>5.0593552427906046</c:v>
                </c:pt>
                <c:pt idx="40">
                  <c:v>5.2363038742330339</c:v>
                </c:pt>
                <c:pt idx="41">
                  <c:v>5.3231479566784312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25%'!$AM$88:$AM$129</c:f>
              <c:numCache>
                <c:formatCode>0.0000</c:formatCode>
                <c:ptCount val="42"/>
                <c:pt idx="0">
                  <c:v>12.859933890772677</c:v>
                </c:pt>
                <c:pt idx="1">
                  <c:v>12.64644532682542</c:v>
                </c:pt>
                <c:pt idx="2">
                  <c:v>10.573456723989745</c:v>
                </c:pt>
                <c:pt idx="3">
                  <c:v>10.693373616200114</c:v>
                </c:pt>
                <c:pt idx="4">
                  <c:v>11.654235409709932</c:v>
                </c:pt>
                <c:pt idx="5">
                  <c:v>11.085675961107409</c:v>
                </c:pt>
                <c:pt idx="6">
                  <c:v>10.794513985392024</c:v>
                </c:pt>
                <c:pt idx="7">
                  <c:v>7.2021656273633212</c:v>
                </c:pt>
                <c:pt idx="8">
                  <c:v>6.5359990046694847</c:v>
                </c:pt>
                <c:pt idx="9">
                  <c:v>5.1872746920317141</c:v>
                </c:pt>
                <c:pt idx="10">
                  <c:v>4.6348986366036034</c:v>
                </c:pt>
                <c:pt idx="11">
                  <c:v>10.846982505177005</c:v>
                </c:pt>
                <c:pt idx="12">
                  <c:v>6.5132331234883347</c:v>
                </c:pt>
                <c:pt idx="13">
                  <c:v>4.9106775707438333</c:v>
                </c:pt>
                <c:pt idx="14">
                  <c:v>4.4561447637154119</c:v>
                </c:pt>
                <c:pt idx="15">
                  <c:v>4.2746920710333658</c:v>
                </c:pt>
                <c:pt idx="16">
                  <c:v>4.0031569040643831</c:v>
                </c:pt>
                <c:pt idx="17">
                  <c:v>7.775122681388642</c:v>
                </c:pt>
                <c:pt idx="18">
                  <c:v>4.8957338015849077</c:v>
                </c:pt>
                <c:pt idx="19">
                  <c:v>4.2177407894815886</c:v>
                </c:pt>
                <c:pt idx="20">
                  <c:v>4.1573693389575457</c:v>
                </c:pt>
                <c:pt idx="21">
                  <c:v>4.0105223814912527</c:v>
                </c:pt>
                <c:pt idx="22">
                  <c:v>4.0824729209164738</c:v>
                </c:pt>
                <c:pt idx="23">
                  <c:v>6.4184620473615466</c:v>
                </c:pt>
                <c:pt idx="24">
                  <c:v>4.5099505813738547</c:v>
                </c:pt>
                <c:pt idx="25">
                  <c:v>3.9595490168311676</c:v>
                </c:pt>
                <c:pt idx="26">
                  <c:v>3.9852338881022802</c:v>
                </c:pt>
                <c:pt idx="27">
                  <c:v>4.2132570619979148</c:v>
                </c:pt>
                <c:pt idx="28">
                  <c:v>4.197595652619861</c:v>
                </c:pt>
                <c:pt idx="29">
                  <c:v>6.6054521581030974</c:v>
                </c:pt>
                <c:pt idx="30">
                  <c:v>4.387932066863792</c:v>
                </c:pt>
                <c:pt idx="31">
                  <c:v>4.0487499483100242</c:v>
                </c:pt>
                <c:pt idx="32">
                  <c:v>4.1397091610499057</c:v>
                </c:pt>
                <c:pt idx="33">
                  <c:v>4.2754323773800316</c:v>
                </c:pt>
                <c:pt idx="34">
                  <c:v>4.5490209949495322</c:v>
                </c:pt>
                <c:pt idx="35">
                  <c:v>12.939620308773545</c:v>
                </c:pt>
                <c:pt idx="36">
                  <c:v>4.9622797185807936</c:v>
                </c:pt>
                <c:pt idx="37">
                  <c:v>4.0265290093200043</c:v>
                </c:pt>
                <c:pt idx="38">
                  <c:v>4.0657142533020894</c:v>
                </c:pt>
                <c:pt idx="39">
                  <c:v>4.1319468228858547</c:v>
                </c:pt>
                <c:pt idx="40">
                  <c:v>4.5706984468948635</c:v>
                </c:pt>
                <c:pt idx="41">
                  <c:v>4.6551527414103617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25%'!$AM$130:$AM$171</c:f>
              <c:numCache>
                <c:formatCode>0.0000</c:formatCode>
                <c:ptCount val="42"/>
                <c:pt idx="0">
                  <c:v>9.5291100913350419</c:v>
                </c:pt>
                <c:pt idx="1">
                  <c:v>9.4980727199727522</c:v>
                </c:pt>
                <c:pt idx="2">
                  <c:v>7.775873538886044</c:v>
                </c:pt>
                <c:pt idx="3">
                  <c:v>7.5823363306017209</c:v>
                </c:pt>
                <c:pt idx="4">
                  <c:v>7.5477738185583076</c:v>
                </c:pt>
                <c:pt idx="5">
                  <c:v>7.6162249635383459</c:v>
                </c:pt>
                <c:pt idx="6">
                  <c:v>7.6274615915328017</c:v>
                </c:pt>
                <c:pt idx="7">
                  <c:v>4.2689801067360627</c:v>
                </c:pt>
                <c:pt idx="8">
                  <c:v>4.5288219216797652</c:v>
                </c:pt>
                <c:pt idx="9">
                  <c:v>3.3940946818858588</c:v>
                </c:pt>
                <c:pt idx="10">
                  <c:v>3.4148088185347869</c:v>
                </c:pt>
                <c:pt idx="11">
                  <c:v>7.5379459487451639</c:v>
                </c:pt>
                <c:pt idx="12">
                  <c:v>4.1160404710534113</c:v>
                </c:pt>
                <c:pt idx="13">
                  <c:v>3.5596942176054727</c:v>
                </c:pt>
                <c:pt idx="14">
                  <c:v>3.438796270843639</c:v>
                </c:pt>
                <c:pt idx="15">
                  <c:v>3.2971749569268063</c:v>
                </c:pt>
                <c:pt idx="16">
                  <c:v>3.3951664002940749</c:v>
                </c:pt>
                <c:pt idx="17">
                  <c:v>5.7353800280282634</c:v>
                </c:pt>
                <c:pt idx="18">
                  <c:v>3.4521711005310545</c:v>
                </c:pt>
                <c:pt idx="19">
                  <c:v>3.2918860603580136</c:v>
                </c:pt>
                <c:pt idx="20">
                  <c:v>3.41342816900295</c:v>
                </c:pt>
                <c:pt idx="21">
                  <c:v>3.4479850798578728</c:v>
                </c:pt>
                <c:pt idx="22">
                  <c:v>3.6677603751340953</c:v>
                </c:pt>
                <c:pt idx="23">
                  <c:v>4.3885235342182405</c:v>
                </c:pt>
                <c:pt idx="24">
                  <c:v>3.3643634613531335</c:v>
                </c:pt>
                <c:pt idx="25">
                  <c:v>3.4099769494670138</c:v>
                </c:pt>
                <c:pt idx="26">
                  <c:v>3.4246818597813222</c:v>
                </c:pt>
                <c:pt idx="27">
                  <c:v>3.6890994852614187</c:v>
                </c:pt>
                <c:pt idx="28">
                  <c:v>3.78516626605116</c:v>
                </c:pt>
                <c:pt idx="29">
                  <c:v>4.0605756729642026</c:v>
                </c:pt>
                <c:pt idx="30">
                  <c:v>3.3817519508494041</c:v>
                </c:pt>
                <c:pt idx="31">
                  <c:v>3.4804526437310961</c:v>
                </c:pt>
                <c:pt idx="32">
                  <c:v>3.6902963868242922</c:v>
                </c:pt>
                <c:pt idx="33">
                  <c:v>3.8833650249742262</c:v>
                </c:pt>
                <c:pt idx="34">
                  <c:v>4.2578698168446643</c:v>
                </c:pt>
                <c:pt idx="35">
                  <c:v>9.2833339994909725</c:v>
                </c:pt>
                <c:pt idx="36">
                  <c:v>3.5176911280989303</c:v>
                </c:pt>
                <c:pt idx="37">
                  <c:v>3.3943041256875461</c:v>
                </c:pt>
                <c:pt idx="38">
                  <c:v>3.6157554607215161</c:v>
                </c:pt>
                <c:pt idx="39">
                  <c:v>3.7759046471682218</c:v>
                </c:pt>
                <c:pt idx="40">
                  <c:v>4.246204327909525</c:v>
                </c:pt>
                <c:pt idx="41">
                  <c:v>4.2917846955833685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25%'!$AM$172:$AM$213</c:f>
              <c:numCache>
                <c:formatCode>0.0000</c:formatCode>
                <c:ptCount val="42"/>
                <c:pt idx="0">
                  <c:v>6.7370584175958621</c:v>
                </c:pt>
                <c:pt idx="1">
                  <c:v>7.0017664805430035</c:v>
                </c:pt>
                <c:pt idx="2">
                  <c:v>5.6218257506146383</c:v>
                </c:pt>
                <c:pt idx="3">
                  <c:v>5.4585100268431903</c:v>
                </c:pt>
                <c:pt idx="4">
                  <c:v>5.6155013910494951</c:v>
                </c:pt>
                <c:pt idx="5">
                  <c:v>5.45514224303618</c:v>
                </c:pt>
                <c:pt idx="6">
                  <c:v>5.469877686362822</c:v>
                </c:pt>
                <c:pt idx="7">
                  <c:v>3.245246734836007</c:v>
                </c:pt>
                <c:pt idx="8">
                  <c:v>3.1994170776616344</c:v>
                </c:pt>
                <c:pt idx="9">
                  <c:v>2.8928985143285018</c:v>
                </c:pt>
                <c:pt idx="10">
                  <c:v>2.9210647209081797</c:v>
                </c:pt>
                <c:pt idx="11">
                  <c:v>5.4658595259910889</c:v>
                </c:pt>
                <c:pt idx="12">
                  <c:v>3.2229114890659782</c:v>
                </c:pt>
                <c:pt idx="13">
                  <c:v>3.0081690054452168</c:v>
                </c:pt>
                <c:pt idx="14">
                  <c:v>2.8716191318199713</c:v>
                </c:pt>
                <c:pt idx="15">
                  <c:v>2.8560535542992964</c:v>
                </c:pt>
                <c:pt idx="16">
                  <c:v>3.0660689312204998</c:v>
                </c:pt>
                <c:pt idx="17">
                  <c:v>4.0433757861726738</c:v>
                </c:pt>
                <c:pt idx="18">
                  <c:v>2.9352889007699736</c:v>
                </c:pt>
                <c:pt idx="19">
                  <c:v>2.8917370140820924</c:v>
                </c:pt>
                <c:pt idx="20">
                  <c:v>2.9873603673979456</c:v>
                </c:pt>
                <c:pt idx="21">
                  <c:v>3.1353905482751303</c:v>
                </c:pt>
                <c:pt idx="22">
                  <c:v>3.4285895009531981</c:v>
                </c:pt>
                <c:pt idx="23">
                  <c:v>3.1701194750745794</c:v>
                </c:pt>
                <c:pt idx="24">
                  <c:v>2.8722189098188302</c:v>
                </c:pt>
                <c:pt idx="25">
                  <c:v>3.0030584207943218</c:v>
                </c:pt>
                <c:pt idx="26">
                  <c:v>3.1154024840258803</c:v>
                </c:pt>
                <c:pt idx="27">
                  <c:v>3.428586101721474</c:v>
                </c:pt>
                <c:pt idx="28">
                  <c:v>3.5579898936768894</c:v>
                </c:pt>
                <c:pt idx="29">
                  <c:v>3.1149332306347595</c:v>
                </c:pt>
                <c:pt idx="30">
                  <c:v>2.8938269266190648</c:v>
                </c:pt>
                <c:pt idx="31">
                  <c:v>3.0982663655260891</c:v>
                </c:pt>
                <c:pt idx="32">
                  <c:v>3.4231680869235674</c:v>
                </c:pt>
                <c:pt idx="33">
                  <c:v>3.6555631810829641</c:v>
                </c:pt>
                <c:pt idx="34">
                  <c:v>4.0436688450717613</c:v>
                </c:pt>
                <c:pt idx="35">
                  <c:v>6.9348699716704179</c:v>
                </c:pt>
                <c:pt idx="36">
                  <c:v>2.9267268814709535</c:v>
                </c:pt>
                <c:pt idx="37">
                  <c:v>3.0189546210291969</c:v>
                </c:pt>
                <c:pt idx="38">
                  <c:v>3.303095901139343</c:v>
                </c:pt>
                <c:pt idx="39">
                  <c:v>3.5452958148028153</c:v>
                </c:pt>
                <c:pt idx="40">
                  <c:v>4.0229846661502338</c:v>
                </c:pt>
                <c:pt idx="41">
                  <c:v>4.0643396618895045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25%'!$AM$214:$AM$255</c:f>
              <c:numCache>
                <c:formatCode>0.0000</c:formatCode>
                <c:ptCount val="42"/>
                <c:pt idx="0">
                  <c:v>5.4826523415448163</c:v>
                </c:pt>
                <c:pt idx="1">
                  <c:v>5.4647661464950943</c:v>
                </c:pt>
                <c:pt idx="2">
                  <c:v>4.1069412000068795</c:v>
                </c:pt>
                <c:pt idx="3">
                  <c:v>4.1473611060607567</c:v>
                </c:pt>
                <c:pt idx="4">
                  <c:v>4.1287762804024544</c:v>
                </c:pt>
                <c:pt idx="5">
                  <c:v>4.1478132045696778</c:v>
                </c:pt>
                <c:pt idx="6">
                  <c:v>4.3337774810884966</c:v>
                </c:pt>
                <c:pt idx="7">
                  <c:v>2.4531337050866888</c:v>
                </c:pt>
                <c:pt idx="8">
                  <c:v>2.4943673425436113</c:v>
                </c:pt>
                <c:pt idx="9">
                  <c:v>2.5040523320047638</c:v>
                </c:pt>
                <c:pt idx="10">
                  <c:v>2.4129410382635372</c:v>
                </c:pt>
                <c:pt idx="11">
                  <c:v>4.1462790118028243</c:v>
                </c:pt>
                <c:pt idx="12">
                  <c:v>2.454844421406102</c:v>
                </c:pt>
                <c:pt idx="13">
                  <c:v>2.5048118960663688</c:v>
                </c:pt>
                <c:pt idx="14">
                  <c:v>2.5190337993632674</c:v>
                </c:pt>
                <c:pt idx="15">
                  <c:v>2.5436307011391479</c:v>
                </c:pt>
                <c:pt idx="16">
                  <c:v>2.7962656667207324</c:v>
                </c:pt>
                <c:pt idx="17">
                  <c:v>3.1563292820553879</c:v>
                </c:pt>
                <c:pt idx="18">
                  <c:v>2.5573141663070422</c:v>
                </c:pt>
                <c:pt idx="19">
                  <c:v>2.5538266419458804</c:v>
                </c:pt>
                <c:pt idx="20">
                  <c:v>2.714607402881148</c:v>
                </c:pt>
                <c:pt idx="21">
                  <c:v>2.8540013972234459</c:v>
                </c:pt>
                <c:pt idx="22">
                  <c:v>3.1828163111508525</c:v>
                </c:pt>
                <c:pt idx="23">
                  <c:v>2.5972135461211621</c:v>
                </c:pt>
                <c:pt idx="24">
                  <c:v>2.4965243490383391</c:v>
                </c:pt>
                <c:pt idx="25">
                  <c:v>2.7274393153366674</c:v>
                </c:pt>
                <c:pt idx="26">
                  <c:v>2.8616826883310869</c:v>
                </c:pt>
                <c:pt idx="27">
                  <c:v>3.1530812869151474</c:v>
                </c:pt>
                <c:pt idx="28">
                  <c:v>3.34394482076253</c:v>
                </c:pt>
                <c:pt idx="29">
                  <c:v>2.4946256052838027</c:v>
                </c:pt>
                <c:pt idx="30">
                  <c:v>2.5568555014656358</c:v>
                </c:pt>
                <c:pt idx="31">
                  <c:v>2.8813202730733907</c:v>
                </c:pt>
                <c:pt idx="32">
                  <c:v>3.1544084201224529</c:v>
                </c:pt>
                <c:pt idx="33">
                  <c:v>3.4844387886663957</c:v>
                </c:pt>
                <c:pt idx="34">
                  <c:v>3.8466358390360424</c:v>
                </c:pt>
                <c:pt idx="35">
                  <c:v>5.3049813170490339</c:v>
                </c:pt>
                <c:pt idx="36">
                  <c:v>2.5465178803147741</c:v>
                </c:pt>
                <c:pt idx="37">
                  <c:v>2.7334484096919347</c:v>
                </c:pt>
                <c:pt idx="38">
                  <c:v>3.0226560460171976</c:v>
                </c:pt>
                <c:pt idx="39">
                  <c:v>3.3474607023813148</c:v>
                </c:pt>
                <c:pt idx="40">
                  <c:v>3.872666958865671</c:v>
                </c:pt>
                <c:pt idx="41">
                  <c:v>3.9373769783656036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25%'!$AM$256:$AM$297</c:f>
              <c:numCache>
                <c:formatCode>0.0000</c:formatCode>
                <c:ptCount val="42"/>
                <c:pt idx="0">
                  <c:v>4.1768285982191831</c:v>
                </c:pt>
                <c:pt idx="1">
                  <c:v>4.014607483027846</c:v>
                </c:pt>
                <c:pt idx="2">
                  <c:v>2.9400100760227934</c:v>
                </c:pt>
                <c:pt idx="3">
                  <c:v>3.0752548701089979</c:v>
                </c:pt>
                <c:pt idx="4">
                  <c:v>3.1466641763015621</c:v>
                </c:pt>
                <c:pt idx="5">
                  <c:v>3.0582099074576097</c:v>
                </c:pt>
                <c:pt idx="6">
                  <c:v>3.0041722808921412</c:v>
                </c:pt>
                <c:pt idx="7">
                  <c:v>2.0643754560397962</c:v>
                </c:pt>
                <c:pt idx="8">
                  <c:v>2.12597324276084</c:v>
                </c:pt>
                <c:pt idx="9">
                  <c:v>2.2002330020978049</c:v>
                </c:pt>
                <c:pt idx="10">
                  <c:v>2.1330968904742211</c:v>
                </c:pt>
                <c:pt idx="11">
                  <c:v>2.9310058724307089</c:v>
                </c:pt>
                <c:pt idx="12">
                  <c:v>2.1943769431617146</c:v>
                </c:pt>
                <c:pt idx="13">
                  <c:v>2.2533264865652494</c:v>
                </c:pt>
                <c:pt idx="14">
                  <c:v>2.2055495078302374</c:v>
                </c:pt>
                <c:pt idx="15">
                  <c:v>2.3104188569217583</c:v>
                </c:pt>
                <c:pt idx="16">
                  <c:v>2.5625656773796281</c:v>
                </c:pt>
                <c:pt idx="17">
                  <c:v>2.4139773171798748</c:v>
                </c:pt>
                <c:pt idx="18">
                  <c:v>2.1984734907309376</c:v>
                </c:pt>
                <c:pt idx="19">
                  <c:v>2.2957265743019883</c:v>
                </c:pt>
                <c:pt idx="20">
                  <c:v>2.4695885161803548</c:v>
                </c:pt>
                <c:pt idx="21">
                  <c:v>2.6786049052096472</c:v>
                </c:pt>
                <c:pt idx="22">
                  <c:v>2.9773050682334046</c:v>
                </c:pt>
                <c:pt idx="23">
                  <c:v>2.0669251141774714</c:v>
                </c:pt>
                <c:pt idx="24">
                  <c:v>2.1863064775304526</c:v>
                </c:pt>
                <c:pt idx="25">
                  <c:v>2.5110575776180228</c:v>
                </c:pt>
                <c:pt idx="26">
                  <c:v>2.648060911746585</c:v>
                </c:pt>
                <c:pt idx="27">
                  <c:v>3.0068172564212534</c:v>
                </c:pt>
                <c:pt idx="28">
                  <c:v>3.1611088865963395</c:v>
                </c:pt>
                <c:pt idx="29">
                  <c:v>2.1399939240879489</c:v>
                </c:pt>
                <c:pt idx="30">
                  <c:v>2.3285354562947198</c:v>
                </c:pt>
                <c:pt idx="31">
                  <c:v>2.6777078103347534</c:v>
                </c:pt>
                <c:pt idx="32">
                  <c:v>2.9755582325361045</c:v>
                </c:pt>
                <c:pt idx="33">
                  <c:v>3.3068268315241967</c:v>
                </c:pt>
                <c:pt idx="34">
                  <c:v>3.7270055799763462</c:v>
                </c:pt>
                <c:pt idx="35">
                  <c:v>4.0714356673505501</c:v>
                </c:pt>
                <c:pt idx="36">
                  <c:v>2.1526427212444088</c:v>
                </c:pt>
                <c:pt idx="37">
                  <c:v>2.4904176538850651</c:v>
                </c:pt>
                <c:pt idx="38">
                  <c:v>2.8777618859305187</c:v>
                </c:pt>
                <c:pt idx="39">
                  <c:v>3.1804474091864527</c:v>
                </c:pt>
                <c:pt idx="40">
                  <c:v>3.6934627709215069</c:v>
                </c:pt>
                <c:pt idx="41">
                  <c:v>3.7794447523684722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25%'!$AM$298:$AM$339</c:f>
              <c:numCache>
                <c:formatCode>0.0000</c:formatCode>
                <c:ptCount val="42"/>
                <c:pt idx="0">
                  <c:v>3.1828866153991684</c:v>
                </c:pt>
                <c:pt idx="1">
                  <c:v>3.1632534030322068</c:v>
                </c:pt>
                <c:pt idx="2">
                  <c:v>2.2722630705701907</c:v>
                </c:pt>
                <c:pt idx="3">
                  <c:v>2.2572498476253462</c:v>
                </c:pt>
                <c:pt idx="4">
                  <c:v>2.2433592003921166</c:v>
                </c:pt>
                <c:pt idx="5">
                  <c:v>2.2394741774194835</c:v>
                </c:pt>
                <c:pt idx="6">
                  <c:v>2.2780711726209053</c:v>
                </c:pt>
                <c:pt idx="7">
                  <c:v>1.7908479950223006</c:v>
                </c:pt>
                <c:pt idx="8">
                  <c:v>1.7883217771937938</c:v>
                </c:pt>
                <c:pt idx="9">
                  <c:v>1.9264295678993937</c:v>
                </c:pt>
                <c:pt idx="10">
                  <c:v>1.9695995272587146</c:v>
                </c:pt>
                <c:pt idx="11">
                  <c:v>2.2338046330100583</c:v>
                </c:pt>
                <c:pt idx="12">
                  <c:v>1.7921827981075811</c:v>
                </c:pt>
                <c:pt idx="13">
                  <c:v>1.9268443371658044</c:v>
                </c:pt>
                <c:pt idx="14">
                  <c:v>1.9696568173180256</c:v>
                </c:pt>
                <c:pt idx="15">
                  <c:v>2.1122944639481722</c:v>
                </c:pt>
                <c:pt idx="16">
                  <c:v>2.3806684772710933</c:v>
                </c:pt>
                <c:pt idx="17">
                  <c:v>1.9722752450305856</c:v>
                </c:pt>
                <c:pt idx="18">
                  <c:v>1.9108971473839711</c:v>
                </c:pt>
                <c:pt idx="19">
                  <c:v>2.113374135573785</c:v>
                </c:pt>
                <c:pt idx="20">
                  <c:v>2.316246846180277</c:v>
                </c:pt>
                <c:pt idx="21">
                  <c:v>2.5025317589811906</c:v>
                </c:pt>
                <c:pt idx="22">
                  <c:v>2.8174075516563644</c:v>
                </c:pt>
                <c:pt idx="23">
                  <c:v>1.8007120324649697</c:v>
                </c:pt>
                <c:pt idx="24">
                  <c:v>1.9665119584517456</c:v>
                </c:pt>
                <c:pt idx="25">
                  <c:v>2.3143485916376365</c:v>
                </c:pt>
                <c:pt idx="26">
                  <c:v>2.4967631836345188</c:v>
                </c:pt>
                <c:pt idx="27">
                  <c:v>2.8388591291130583</c:v>
                </c:pt>
                <c:pt idx="28">
                  <c:v>3.0183963664290521</c:v>
                </c:pt>
                <c:pt idx="29">
                  <c:v>1.8103784831433665</c:v>
                </c:pt>
                <c:pt idx="30">
                  <c:v>2.1042402607774084</c:v>
                </c:pt>
                <c:pt idx="31">
                  <c:v>2.5142096680467874</c:v>
                </c:pt>
                <c:pt idx="32">
                  <c:v>2.8364010816519727</c:v>
                </c:pt>
                <c:pt idx="33">
                  <c:v>3.1438516728437156</c:v>
                </c:pt>
                <c:pt idx="34">
                  <c:v>3.5203793500233136</c:v>
                </c:pt>
                <c:pt idx="35">
                  <c:v>3.256989671476676</c:v>
                </c:pt>
                <c:pt idx="36">
                  <c:v>1.906766026473826</c:v>
                </c:pt>
                <c:pt idx="37">
                  <c:v>2.3252232052294826</c:v>
                </c:pt>
                <c:pt idx="38">
                  <c:v>2.6968079496312272</c:v>
                </c:pt>
                <c:pt idx="39">
                  <c:v>3.0265340489725583</c:v>
                </c:pt>
                <c:pt idx="40">
                  <c:v>3.5448001166218264</c:v>
                </c:pt>
                <c:pt idx="41">
                  <c:v>3.6244841412868731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25%'!$AM$340:$AM$381</c:f>
              <c:numCache>
                <c:formatCode>0.0000</c:formatCode>
                <c:ptCount val="42"/>
                <c:pt idx="0">
                  <c:v>2.3289477108375012</c:v>
                </c:pt>
                <c:pt idx="1">
                  <c:v>2.4497466139839319</c:v>
                </c:pt>
                <c:pt idx="2">
                  <c:v>1.8033795803897903</c:v>
                </c:pt>
                <c:pt idx="3">
                  <c:v>1.7170421841867614</c:v>
                </c:pt>
                <c:pt idx="4">
                  <c:v>1.7548616098980776</c:v>
                </c:pt>
                <c:pt idx="5">
                  <c:v>1.7115289393978839</c:v>
                </c:pt>
                <c:pt idx="6">
                  <c:v>1.775824004532045</c:v>
                </c:pt>
                <c:pt idx="7">
                  <c:v>1.5669322310029923</c:v>
                </c:pt>
                <c:pt idx="8">
                  <c:v>1.5633414474559189</c:v>
                </c:pt>
                <c:pt idx="9">
                  <c:v>1.6784812255340265</c:v>
                </c:pt>
                <c:pt idx="10">
                  <c:v>1.7304561729688166</c:v>
                </c:pt>
                <c:pt idx="11">
                  <c:v>1.7611272431150127</c:v>
                </c:pt>
                <c:pt idx="12">
                  <c:v>1.5500125044506909</c:v>
                </c:pt>
                <c:pt idx="13">
                  <c:v>1.6704570441304434</c:v>
                </c:pt>
                <c:pt idx="14">
                  <c:v>1.7381653860586719</c:v>
                </c:pt>
                <c:pt idx="15">
                  <c:v>1.9138614363929058</c:v>
                </c:pt>
                <c:pt idx="16">
                  <c:v>2.1480009466781489</c:v>
                </c:pt>
                <c:pt idx="17">
                  <c:v>1.670105915404329</c:v>
                </c:pt>
                <c:pt idx="18">
                  <c:v>1.6756749849395951</c:v>
                </c:pt>
                <c:pt idx="19">
                  <c:v>1.9117389375902269</c:v>
                </c:pt>
                <c:pt idx="20">
                  <c:v>2.0982854940701197</c:v>
                </c:pt>
                <c:pt idx="21">
                  <c:v>2.3067680954164071</c:v>
                </c:pt>
                <c:pt idx="22">
                  <c:v>2.6576648908118399</c:v>
                </c:pt>
                <c:pt idx="23">
                  <c:v>1.5484685067922961</c:v>
                </c:pt>
                <c:pt idx="24">
                  <c:v>1.7586366004474392</c:v>
                </c:pt>
                <c:pt idx="25">
                  <c:v>2.0927076022727</c:v>
                </c:pt>
                <c:pt idx="26">
                  <c:v>2.3265056101208641</c:v>
                </c:pt>
                <c:pt idx="27">
                  <c:v>2.621459313175746</c:v>
                </c:pt>
                <c:pt idx="28">
                  <c:v>2.843751868982618</c:v>
                </c:pt>
                <c:pt idx="29">
                  <c:v>1.5671950924340752</c:v>
                </c:pt>
                <c:pt idx="30">
                  <c:v>1.9138102805820925</c:v>
                </c:pt>
                <c:pt idx="31">
                  <c:v>2.3157019152261027</c:v>
                </c:pt>
                <c:pt idx="32">
                  <c:v>2.629457081357625</c:v>
                </c:pt>
                <c:pt idx="33">
                  <c:v>2.9861515347301695</c:v>
                </c:pt>
                <c:pt idx="34">
                  <c:v>3.3354096053121736</c:v>
                </c:pt>
                <c:pt idx="35">
                  <c:v>2.4063917427545305</c:v>
                </c:pt>
                <c:pt idx="36">
                  <c:v>1.6609473565256807</c:v>
                </c:pt>
                <c:pt idx="37">
                  <c:v>2.1162933162772979</c:v>
                </c:pt>
                <c:pt idx="38">
                  <c:v>2.5128223199894588</c:v>
                </c:pt>
                <c:pt idx="39">
                  <c:v>2.8437324402433273</c:v>
                </c:pt>
                <c:pt idx="40">
                  <c:v>3.3499732653750818</c:v>
                </c:pt>
                <c:pt idx="41">
                  <c:v>3.451704280029217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25%'!$AM$382:$AM$423</c:f>
              <c:numCache>
                <c:formatCode>0.0000</c:formatCode>
                <c:ptCount val="42"/>
                <c:pt idx="0">
                  <c:v>1.7963641190481829</c:v>
                </c:pt>
                <c:pt idx="1">
                  <c:v>1.80727404707831</c:v>
                </c:pt>
                <c:pt idx="2">
                  <c:v>1.4096331510383038</c:v>
                </c:pt>
                <c:pt idx="3">
                  <c:v>1.3228467546546139</c:v>
                </c:pt>
                <c:pt idx="4">
                  <c:v>1.4005873623207168</c:v>
                </c:pt>
                <c:pt idx="5">
                  <c:v>1.3833536751167907</c:v>
                </c:pt>
                <c:pt idx="6">
                  <c:v>1.37063560438981</c:v>
                </c:pt>
                <c:pt idx="7">
                  <c:v>1.309776234481</c:v>
                </c:pt>
                <c:pt idx="8">
                  <c:v>1.328365388090917</c:v>
                </c:pt>
                <c:pt idx="9">
                  <c:v>1.4784609578754435</c:v>
                </c:pt>
                <c:pt idx="10">
                  <c:v>1.5901959509915615</c:v>
                </c:pt>
                <c:pt idx="11">
                  <c:v>1.3845976887772364</c:v>
                </c:pt>
                <c:pt idx="12">
                  <c:v>1.3134898237355972</c:v>
                </c:pt>
                <c:pt idx="13">
                  <c:v>1.4751206071894796</c:v>
                </c:pt>
                <c:pt idx="14">
                  <c:v>1.5748600725842459</c:v>
                </c:pt>
                <c:pt idx="15">
                  <c:v>1.7219937077413874</c:v>
                </c:pt>
                <c:pt idx="16">
                  <c:v>2.0330774342461679</c:v>
                </c:pt>
                <c:pt idx="17">
                  <c:v>1.3865710938050098</c:v>
                </c:pt>
                <c:pt idx="18">
                  <c:v>1.4635439253788018</c:v>
                </c:pt>
                <c:pt idx="19">
                  <c:v>1.7445117731769084</c:v>
                </c:pt>
                <c:pt idx="20">
                  <c:v>1.9361089757443113</c:v>
                </c:pt>
                <c:pt idx="21">
                  <c:v>2.1548732148479082</c:v>
                </c:pt>
                <c:pt idx="22">
                  <c:v>2.5083811261137292</c:v>
                </c:pt>
                <c:pt idx="23">
                  <c:v>1.3234830481466908</c:v>
                </c:pt>
                <c:pt idx="24">
                  <c:v>1.5590564089044088</c:v>
                </c:pt>
                <c:pt idx="25">
                  <c:v>1.9210640206969729</c:v>
                </c:pt>
                <c:pt idx="26">
                  <c:v>2.1591258611070017</c:v>
                </c:pt>
                <c:pt idx="27">
                  <c:v>2.4614995904970853</c:v>
                </c:pt>
                <c:pt idx="28">
                  <c:v>2.7099520322938839</c:v>
                </c:pt>
                <c:pt idx="29">
                  <c:v>1.3219998538578586</c:v>
                </c:pt>
                <c:pt idx="30">
                  <c:v>1.7368617372214208</c:v>
                </c:pt>
                <c:pt idx="31">
                  <c:v>2.1470187688216447</c:v>
                </c:pt>
                <c:pt idx="32">
                  <c:v>2.4734582889398276</c:v>
                </c:pt>
                <c:pt idx="33">
                  <c:v>2.8028702995446007</c:v>
                </c:pt>
                <c:pt idx="34">
                  <c:v>3.2194100994703394</c:v>
                </c:pt>
                <c:pt idx="35">
                  <c:v>1.7673292097536981</c:v>
                </c:pt>
                <c:pt idx="36">
                  <c:v>1.4463963285522126</c:v>
                </c:pt>
                <c:pt idx="37">
                  <c:v>1.9255601308523844</c:v>
                </c:pt>
                <c:pt idx="38">
                  <c:v>2.3719835110983691</c:v>
                </c:pt>
                <c:pt idx="39">
                  <c:v>2.6771260781447359</c:v>
                </c:pt>
                <c:pt idx="40">
                  <c:v>3.2117382073858045</c:v>
                </c:pt>
                <c:pt idx="41">
                  <c:v>3.3468263135204075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25%'!$AM$424:$AM$465</c:f>
              <c:numCache>
                <c:formatCode>0.0000</c:formatCode>
                <c:ptCount val="42"/>
                <c:pt idx="0">
                  <c:v>1.2480439155027911</c:v>
                </c:pt>
                <c:pt idx="1">
                  <c:v>1.3789151170427567</c:v>
                </c:pt>
                <c:pt idx="2">
                  <c:v>1.134968096327758</c:v>
                </c:pt>
                <c:pt idx="3">
                  <c:v>1.123821433995482</c:v>
                </c:pt>
                <c:pt idx="4">
                  <c:v>1.1505539178978521</c:v>
                </c:pt>
                <c:pt idx="5">
                  <c:v>1.12647019094429</c:v>
                </c:pt>
                <c:pt idx="6">
                  <c:v>1.165407452926293</c:v>
                </c:pt>
                <c:pt idx="7">
                  <c:v>1.1222421934783571</c:v>
                </c:pt>
                <c:pt idx="8">
                  <c:v>1.1287754523203135</c:v>
                </c:pt>
                <c:pt idx="9">
                  <c:v>1.320719990818084</c:v>
                </c:pt>
                <c:pt idx="10">
                  <c:v>1.3859401439399732</c:v>
                </c:pt>
                <c:pt idx="11">
                  <c:v>1.1429352524827097</c:v>
                </c:pt>
                <c:pt idx="12">
                  <c:v>1.1357389212173279</c:v>
                </c:pt>
                <c:pt idx="13">
                  <c:v>1.2959043960907497</c:v>
                </c:pt>
                <c:pt idx="14">
                  <c:v>1.4122562314275569</c:v>
                </c:pt>
                <c:pt idx="15">
                  <c:v>1.5703907698379371</c:v>
                </c:pt>
                <c:pt idx="16">
                  <c:v>1.8397454147793559</c:v>
                </c:pt>
                <c:pt idx="17">
                  <c:v>1.1709446635932554</c:v>
                </c:pt>
                <c:pt idx="18">
                  <c:v>1.2836937358327369</c:v>
                </c:pt>
                <c:pt idx="19">
                  <c:v>1.6091080487492206</c:v>
                </c:pt>
                <c:pt idx="20">
                  <c:v>1.7340116152210865</c:v>
                </c:pt>
                <c:pt idx="21">
                  <c:v>1.9846640403341254</c:v>
                </c:pt>
                <c:pt idx="22">
                  <c:v>2.3181928233122799</c:v>
                </c:pt>
                <c:pt idx="23">
                  <c:v>1.1328219194307396</c:v>
                </c:pt>
                <c:pt idx="24">
                  <c:v>1.400109910826163</c:v>
                </c:pt>
                <c:pt idx="25">
                  <c:v>1.7421574902550097</c:v>
                </c:pt>
                <c:pt idx="26">
                  <c:v>1.9767896748787155</c:v>
                </c:pt>
                <c:pt idx="27">
                  <c:v>2.3133710587170317</c:v>
                </c:pt>
                <c:pt idx="28">
                  <c:v>2.5135528058815315</c:v>
                </c:pt>
                <c:pt idx="29">
                  <c:v>1.1227768199389276</c:v>
                </c:pt>
                <c:pt idx="30">
                  <c:v>1.5955390529952351</c:v>
                </c:pt>
                <c:pt idx="31">
                  <c:v>1.9758116651700297</c:v>
                </c:pt>
                <c:pt idx="32">
                  <c:v>2.3157386058542655</c:v>
                </c:pt>
                <c:pt idx="33">
                  <c:v>2.6371787588185431</c:v>
                </c:pt>
                <c:pt idx="34">
                  <c:v>3.0466188345466794</c:v>
                </c:pt>
                <c:pt idx="35">
                  <c:v>1.3780239405392642</c:v>
                </c:pt>
                <c:pt idx="36">
                  <c:v>1.287159999313364</c:v>
                </c:pt>
                <c:pt idx="37">
                  <c:v>1.7602391114463924</c:v>
                </c:pt>
                <c:pt idx="38">
                  <c:v>2.20752849981191</c:v>
                </c:pt>
                <c:pt idx="39">
                  <c:v>2.5152243711112545</c:v>
                </c:pt>
                <c:pt idx="40">
                  <c:v>3.0381422039921211</c:v>
                </c:pt>
                <c:pt idx="41">
                  <c:v>3.1435112313160234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739200"/>
        <c:axId val="234740736"/>
      </c:scatterChart>
      <c:valAx>
        <c:axId val="234739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4740736"/>
        <c:crosses val="autoZero"/>
        <c:crossBetween val="midCat"/>
      </c:valAx>
      <c:valAx>
        <c:axId val="2347407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47392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45%'!$AA$4:$AA$45</c:f>
              <c:numCache>
                <c:formatCode>0.0000</c:formatCode>
                <c:ptCount val="42"/>
                <c:pt idx="0">
                  <c:v>7.0424242424242403E-2</c:v>
                </c:pt>
                <c:pt idx="1">
                  <c:v>7.0939393939393941E-2</c:v>
                </c:pt>
                <c:pt idx="2">
                  <c:v>0.12696969696969693</c:v>
                </c:pt>
                <c:pt idx="3">
                  <c:v>0.1285151515151515</c:v>
                </c:pt>
                <c:pt idx="4">
                  <c:v>0.12590909090909086</c:v>
                </c:pt>
                <c:pt idx="5">
                  <c:v>0.12633333333333327</c:v>
                </c:pt>
                <c:pt idx="6">
                  <c:v>0.12524242424242413</c:v>
                </c:pt>
                <c:pt idx="7">
                  <c:v>0.26312121212121192</c:v>
                </c:pt>
                <c:pt idx="8">
                  <c:v>0.25957575757575763</c:v>
                </c:pt>
                <c:pt idx="9">
                  <c:v>0.33057575757575752</c:v>
                </c:pt>
                <c:pt idx="10">
                  <c:v>0.39378787878787902</c:v>
                </c:pt>
                <c:pt idx="11">
                  <c:v>0.12912121212121208</c:v>
                </c:pt>
                <c:pt idx="12">
                  <c:v>0.26227272727272732</c:v>
                </c:pt>
                <c:pt idx="13">
                  <c:v>0.3314242424242424</c:v>
                </c:pt>
                <c:pt idx="14">
                  <c:v>0.40524242424242424</c:v>
                </c:pt>
                <c:pt idx="15">
                  <c:v>0.44675757575757574</c:v>
                </c:pt>
                <c:pt idx="16">
                  <c:v>0.54242424242424248</c:v>
                </c:pt>
                <c:pt idx="17">
                  <c:v>0.17448484848484846</c:v>
                </c:pt>
                <c:pt idx="18">
                  <c:v>0.33745454545454556</c:v>
                </c:pt>
                <c:pt idx="19">
                  <c:v>0.454242424242424</c:v>
                </c:pt>
                <c:pt idx="20">
                  <c:v>0.52666666666666684</c:v>
                </c:pt>
                <c:pt idx="21">
                  <c:v>0.58884848484848473</c:v>
                </c:pt>
                <c:pt idx="22">
                  <c:v>0.66924242424242408</c:v>
                </c:pt>
                <c:pt idx="23">
                  <c:v>0.2656666666666665</c:v>
                </c:pt>
                <c:pt idx="24">
                  <c:v>0.39736363636363647</c:v>
                </c:pt>
                <c:pt idx="25">
                  <c:v>0.52415151515151515</c:v>
                </c:pt>
                <c:pt idx="26">
                  <c:v>0.59142424242424252</c:v>
                </c:pt>
                <c:pt idx="27">
                  <c:v>0.66727272727272691</c:v>
                </c:pt>
                <c:pt idx="28">
                  <c:v>0.71012121212121182</c:v>
                </c:pt>
                <c:pt idx="29">
                  <c:v>0.26245454545454533</c:v>
                </c:pt>
                <c:pt idx="30">
                  <c:v>0.45281818181818212</c:v>
                </c:pt>
                <c:pt idx="31">
                  <c:v>0.58793939393939398</c:v>
                </c:pt>
                <c:pt idx="32">
                  <c:v>0.67509090909090919</c:v>
                </c:pt>
                <c:pt idx="33">
                  <c:v>0.73693939393939378</c:v>
                </c:pt>
                <c:pt idx="34">
                  <c:v>0.79024242424242475</c:v>
                </c:pt>
                <c:pt idx="35">
                  <c:v>7.1969696969696975E-2</c:v>
                </c:pt>
                <c:pt idx="36">
                  <c:v>0.33221212121212096</c:v>
                </c:pt>
                <c:pt idx="37">
                  <c:v>0.52160606060606063</c:v>
                </c:pt>
                <c:pt idx="38">
                  <c:v>0.63900000000000035</c:v>
                </c:pt>
                <c:pt idx="39">
                  <c:v>0.71327272727272728</c:v>
                </c:pt>
                <c:pt idx="40">
                  <c:v>0.7988181818181822</c:v>
                </c:pt>
                <c:pt idx="41">
                  <c:v>0.81642424242424227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896000"/>
        <c:axId val="234901888"/>
      </c:scatterChart>
      <c:valAx>
        <c:axId val="234896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4901888"/>
        <c:crosses val="autoZero"/>
        <c:crossBetween val="midCat"/>
      </c:valAx>
      <c:valAx>
        <c:axId val="234901888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48960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Case'!$AG$4:$AG$45</c:f>
              <c:numCache>
                <c:formatCode>0.0000</c:formatCode>
                <c:ptCount val="42"/>
                <c:pt idx="0">
                  <c:v>0.7902771160470291</c:v>
                </c:pt>
                <c:pt idx="1">
                  <c:v>0.77699930473393797</c:v>
                </c:pt>
                <c:pt idx="2">
                  <c:v>1.0243905076463811</c:v>
                </c:pt>
                <c:pt idx="3">
                  <c:v>1.0295543647472645</c:v>
                </c:pt>
                <c:pt idx="4">
                  <c:v>1.0344318819269649</c:v>
                </c:pt>
                <c:pt idx="5">
                  <c:v>1.0372572784994789</c:v>
                </c:pt>
                <c:pt idx="6">
                  <c:v>1.0348407798858681</c:v>
                </c:pt>
                <c:pt idx="7">
                  <c:v>1.5291527096156934</c:v>
                </c:pt>
                <c:pt idx="8">
                  <c:v>1.5290749097814638</c:v>
                </c:pt>
                <c:pt idx="9">
                  <c:v>1.7776417188561808</c:v>
                </c:pt>
                <c:pt idx="10">
                  <c:v>1.9273604628250063</c:v>
                </c:pt>
                <c:pt idx="11">
                  <c:v>1.0288312215681641</c:v>
                </c:pt>
                <c:pt idx="12">
                  <c:v>1.5377523615639459</c:v>
                </c:pt>
                <c:pt idx="13">
                  <c:v>1.7535822390506439</c:v>
                </c:pt>
                <c:pt idx="14">
                  <c:v>1.948746645889988</c:v>
                </c:pt>
                <c:pt idx="15">
                  <c:v>2.089588656259056</c:v>
                </c:pt>
                <c:pt idx="16">
                  <c:v>2.3269513309687135</c:v>
                </c:pt>
                <c:pt idx="17">
                  <c:v>1.270921898115666</c:v>
                </c:pt>
                <c:pt idx="18">
                  <c:v>1.7695779807119514</c:v>
                </c:pt>
                <c:pt idx="19">
                  <c:v>2.0921674404031725</c:v>
                </c:pt>
                <c:pt idx="20">
                  <c:v>2.2873761287713212</c:v>
                </c:pt>
                <c:pt idx="21">
                  <c:v>2.438091365924699</c:v>
                </c:pt>
                <c:pt idx="22">
                  <c:v>2.6332336940163628</c:v>
                </c:pt>
                <c:pt idx="23">
                  <c:v>1.5356197042614645</c:v>
                </c:pt>
                <c:pt idx="24">
                  <c:v>1.9417807051251881</c:v>
                </c:pt>
                <c:pt idx="25">
                  <c:v>2.2755296212867488</c:v>
                </c:pt>
                <c:pt idx="26">
                  <c:v>2.4321825154608998</c:v>
                </c:pt>
                <c:pt idx="27">
                  <c:v>2.659851905387943</c:v>
                </c:pt>
                <c:pt idx="28">
                  <c:v>2.778541508520056</c:v>
                </c:pt>
                <c:pt idx="29">
                  <c:v>1.5348317376294358</c:v>
                </c:pt>
                <c:pt idx="30">
                  <c:v>2.1041575790293821</c:v>
                </c:pt>
                <c:pt idx="31">
                  <c:v>2.4249943674281944</c:v>
                </c:pt>
                <c:pt idx="32">
                  <c:v>2.6025039629962778</c:v>
                </c:pt>
                <c:pt idx="33">
                  <c:v>2.8439098631390491</c:v>
                </c:pt>
                <c:pt idx="34">
                  <c:v>2.9846851012142328</c:v>
                </c:pt>
                <c:pt idx="35">
                  <c:v>0.79650168242710706</c:v>
                </c:pt>
                <c:pt idx="36">
                  <c:v>1.7810025078413023</c:v>
                </c:pt>
                <c:pt idx="37">
                  <c:v>2.2823696939029787</c:v>
                </c:pt>
                <c:pt idx="38">
                  <c:v>2.5899570203735971</c:v>
                </c:pt>
                <c:pt idx="39">
                  <c:v>2.7304818104320008</c:v>
                </c:pt>
                <c:pt idx="40">
                  <c:v>2.9670528997875971</c:v>
                </c:pt>
                <c:pt idx="41">
                  <c:v>3.0475393459605056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45%'!$AG$4:$AG$45</c:f>
              <c:numCache>
                <c:formatCode>0.0000</c:formatCode>
                <c:ptCount val="42"/>
                <c:pt idx="0">
                  <c:v>0.79098195340442956</c:v>
                </c:pt>
                <c:pt idx="1">
                  <c:v>0.80724586901951956</c:v>
                </c:pt>
                <c:pt idx="2">
                  <c:v>1.0521354396692488</c:v>
                </c:pt>
                <c:pt idx="3">
                  <c:v>1.0622925490497368</c:v>
                </c:pt>
                <c:pt idx="4">
                  <c:v>1.0402032885595522</c:v>
                </c:pt>
                <c:pt idx="5">
                  <c:v>1.0699994182258079</c:v>
                </c:pt>
                <c:pt idx="6">
                  <c:v>1.0526197294111812</c:v>
                </c:pt>
                <c:pt idx="7">
                  <c:v>1.590880232929619</c:v>
                </c:pt>
                <c:pt idx="8">
                  <c:v>1.5978082410887506</c:v>
                </c:pt>
                <c:pt idx="9">
                  <c:v>1.8673734408789384</c:v>
                </c:pt>
                <c:pt idx="10">
                  <c:v>2.080114565271789</c:v>
                </c:pt>
                <c:pt idx="11">
                  <c:v>1.0460405662881478</c:v>
                </c:pt>
                <c:pt idx="12">
                  <c:v>1.598618106753098</c:v>
                </c:pt>
                <c:pt idx="13">
                  <c:v>1.8928533619376637</c:v>
                </c:pt>
                <c:pt idx="14">
                  <c:v>2.0698374444572409</c:v>
                </c:pt>
                <c:pt idx="15">
                  <c:v>2.2675524305304546</c:v>
                </c:pt>
                <c:pt idx="16">
                  <c:v>2.5675731797696755</c:v>
                </c:pt>
                <c:pt idx="17">
                  <c:v>1.3122304896729873</c:v>
                </c:pt>
                <c:pt idx="18">
                  <c:v>1.8633263705234941</c:v>
                </c:pt>
                <c:pt idx="19">
                  <c:v>2.2428987986710776</c:v>
                </c:pt>
                <c:pt idx="20">
                  <c:v>2.5084246360714597</c:v>
                </c:pt>
                <c:pt idx="21">
                  <c:v>2.6665439290160702</c:v>
                </c:pt>
                <c:pt idx="22">
                  <c:v>2.9584777763247074</c:v>
                </c:pt>
                <c:pt idx="23">
                  <c:v>1.606747189781907</c:v>
                </c:pt>
                <c:pt idx="24">
                  <c:v>2.0944479711474093</c:v>
                </c:pt>
                <c:pt idx="25">
                  <c:v>2.4842193585747121</c:v>
                </c:pt>
                <c:pt idx="26">
                  <c:v>2.6746882110611914</c:v>
                </c:pt>
                <c:pt idx="27">
                  <c:v>2.9602600864813144</c:v>
                </c:pt>
                <c:pt idx="28">
                  <c:v>3.0906854371595642</c:v>
                </c:pt>
                <c:pt idx="29">
                  <c:v>1.6016184843300025</c:v>
                </c:pt>
                <c:pt idx="30">
                  <c:v>2.242825127313214</c:v>
                </c:pt>
                <c:pt idx="31">
                  <c:v>2.6870607457737368</c:v>
                </c:pt>
                <c:pt idx="32">
                  <c:v>2.936650582665953</c:v>
                </c:pt>
                <c:pt idx="33">
                  <c:v>3.1582617400046877</c:v>
                </c:pt>
                <c:pt idx="34">
                  <c:v>3.4499318174426952</c:v>
                </c:pt>
                <c:pt idx="35">
                  <c:v>0.80185972795642713</c:v>
                </c:pt>
                <c:pt idx="36">
                  <c:v>1.8717230876859818</c:v>
                </c:pt>
                <c:pt idx="37">
                  <c:v>2.5034473312311034</c:v>
                </c:pt>
                <c:pt idx="38">
                  <c:v>2.8559474385766608</c:v>
                </c:pt>
                <c:pt idx="39">
                  <c:v>3.0881079340771036</c:v>
                </c:pt>
                <c:pt idx="40">
                  <c:v>3.3956398681080402</c:v>
                </c:pt>
                <c:pt idx="41">
                  <c:v>3.4844412749479359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920960"/>
        <c:axId val="234922752"/>
      </c:scatterChart>
      <c:valAx>
        <c:axId val="234920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4922752"/>
        <c:crosses val="autoZero"/>
        <c:crossBetween val="midCat"/>
      </c:valAx>
      <c:valAx>
        <c:axId val="2349227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49209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1.4121424945612349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4.2366639340442109</c:v>
                </c:pt>
                <c:pt idx="17">
                  <c:v>2</c:v>
                </c:pt>
                <c:pt idx="18">
                  <c:v>2.9991421356237309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4.4709884786601677</c:v>
                </c:pt>
                <c:pt idx="22">
                  <c:v>5.0980293184568639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4.1231056256176553</c:v>
                </c:pt>
                <c:pt idx="26">
                  <c:v>4.472135954999569</c:v>
                </c:pt>
                <c:pt idx="27">
                  <c:v>5.0975342208888996</c:v>
                </c:pt>
                <c:pt idx="28">
                  <c:v>5.6094679388844657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4.472135954999569</c:v>
                </c:pt>
                <c:pt idx="32">
                  <c:v>5.0980293184568639</c:v>
                </c:pt>
                <c:pt idx="33">
                  <c:v>5.8225818115944037</c:v>
                </c:pt>
                <c:pt idx="34">
                  <c:v>6.3948745011377595</c:v>
                </c:pt>
                <c:pt idx="35">
                  <c:v>1</c:v>
                </c:pt>
                <c:pt idx="36">
                  <c:v>2.9982842712474622</c:v>
                </c:pt>
                <c:pt idx="37">
                  <c:v>4.1231056256176553</c:v>
                </c:pt>
                <c:pt idx="38">
                  <c:v>5</c:v>
                </c:pt>
                <c:pt idx="39">
                  <c:v>5.6175750908808153</c:v>
                </c:pt>
                <c:pt idx="40">
                  <c:v>6.3886737576745176</c:v>
                </c:pt>
                <c:pt idx="41">
                  <c:v>6.8671089263690188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022976"/>
        <c:axId val="235032960"/>
      </c:scatterChart>
      <c:valAx>
        <c:axId val="235022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032960"/>
        <c:crosses val="autoZero"/>
        <c:crossBetween val="midCat"/>
      </c:valAx>
      <c:valAx>
        <c:axId val="2350329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0229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Case'!$AK$4:$AK$45</c:f>
              <c:numCache>
                <c:formatCode>0.0000</c:formatCode>
                <c:ptCount val="42"/>
                <c:pt idx="0">
                  <c:v>5.4056257200616198</c:v>
                </c:pt>
                <c:pt idx="1">
                  <c:v>6.5806999281824439</c:v>
                </c:pt>
                <c:pt idx="2">
                  <c:v>4.661435876613413</c:v>
                </c:pt>
                <c:pt idx="3">
                  <c:v>5.0398178089090617</c:v>
                </c:pt>
                <c:pt idx="4">
                  <c:v>4.5822132047810058</c:v>
                </c:pt>
                <c:pt idx="5">
                  <c:v>4.6224902211919447</c:v>
                </c:pt>
                <c:pt idx="6">
                  <c:v>5.3560163389016644</c:v>
                </c:pt>
                <c:pt idx="7">
                  <c:v>3.754182538539208</c:v>
                </c:pt>
                <c:pt idx="8">
                  <c:v>3.3168124981477156</c:v>
                </c:pt>
                <c:pt idx="9">
                  <c:v>3.1386335297305612</c:v>
                </c:pt>
                <c:pt idx="10">
                  <c:v>3.0190999008835395</c:v>
                </c:pt>
                <c:pt idx="11">
                  <c:v>4.6167968398952448</c:v>
                </c:pt>
                <c:pt idx="12">
                  <c:v>3.610671439656294</c:v>
                </c:pt>
                <c:pt idx="13">
                  <c:v>3.5544164686193103</c:v>
                </c:pt>
                <c:pt idx="14">
                  <c:v>2.8802636299808602</c:v>
                </c:pt>
                <c:pt idx="15">
                  <c:v>2.9523426523975336</c:v>
                </c:pt>
                <c:pt idx="16">
                  <c:v>2.5912005519105197</c:v>
                </c:pt>
                <c:pt idx="17">
                  <c:v>3.5416778294905931</c:v>
                </c:pt>
                <c:pt idx="18">
                  <c:v>3.5998005759243568</c:v>
                </c:pt>
                <c:pt idx="19">
                  <c:v>3.1951735082420187</c:v>
                </c:pt>
                <c:pt idx="20">
                  <c:v>2.9743967032055911</c:v>
                </c:pt>
                <c:pt idx="21">
                  <c:v>2.4672037135727702</c:v>
                </c:pt>
                <c:pt idx="22">
                  <c:v>2.2894252750020616</c:v>
                </c:pt>
                <c:pt idx="23">
                  <c:v>3.611530159300782</c:v>
                </c:pt>
                <c:pt idx="24">
                  <c:v>3.3454570142730411</c:v>
                </c:pt>
                <c:pt idx="25">
                  <c:v>2.858248716836929</c:v>
                </c:pt>
                <c:pt idx="26">
                  <c:v>2.6119143386270554</c:v>
                </c:pt>
                <c:pt idx="27">
                  <c:v>2.6359451122313633</c:v>
                </c:pt>
                <c:pt idx="28">
                  <c:v>2.6040832541537431</c:v>
                </c:pt>
                <c:pt idx="29">
                  <c:v>3.2735466333550822</c:v>
                </c:pt>
                <c:pt idx="30">
                  <c:v>3.004374807740382</c:v>
                </c:pt>
                <c:pt idx="31">
                  <c:v>2.4536946425450026</c:v>
                </c:pt>
                <c:pt idx="32">
                  <c:v>2.4785302282150359</c:v>
                </c:pt>
                <c:pt idx="33">
                  <c:v>2.5348951061249152</c:v>
                </c:pt>
                <c:pt idx="34">
                  <c:v>2.6837870531250729</c:v>
                </c:pt>
                <c:pt idx="35">
                  <c:v>5.6115237773696149</c:v>
                </c:pt>
                <c:pt idx="36">
                  <c:v>3.1350798734479843</c:v>
                </c:pt>
                <c:pt idx="37">
                  <c:v>2.5261613333466992</c:v>
                </c:pt>
                <c:pt idx="38">
                  <c:v>2.5901932111935149</c:v>
                </c:pt>
                <c:pt idx="39">
                  <c:v>2.6100905577939875</c:v>
                </c:pt>
                <c:pt idx="40">
                  <c:v>2.5216175544687931</c:v>
                </c:pt>
                <c:pt idx="41">
                  <c:v>2.767089085486897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45%'!$AK$4:$AK$45</c:f>
              <c:numCache>
                <c:formatCode>0.0000</c:formatCode>
                <c:ptCount val="42"/>
                <c:pt idx="0">
                  <c:v>9.8894088288115576</c:v>
                </c:pt>
                <c:pt idx="1">
                  <c:v>10.53650598230802</c:v>
                </c:pt>
                <c:pt idx="2">
                  <c:v>5.7715514446671463</c:v>
                </c:pt>
                <c:pt idx="3">
                  <c:v>6.4049670135177301</c:v>
                </c:pt>
                <c:pt idx="4">
                  <c:v>5.3570028687487925</c:v>
                </c:pt>
                <c:pt idx="5">
                  <c:v>6.4862289284954757</c:v>
                </c:pt>
                <c:pt idx="6">
                  <c:v>6.1251154001705537</c:v>
                </c:pt>
                <c:pt idx="7">
                  <c:v>3.8236058319727988</c:v>
                </c:pt>
                <c:pt idx="8">
                  <c:v>4.1577067838187221</c:v>
                </c:pt>
                <c:pt idx="9">
                  <c:v>3.8957448420475651</c:v>
                </c:pt>
                <c:pt idx="10">
                  <c:v>3.669563703264207</c:v>
                </c:pt>
                <c:pt idx="11">
                  <c:v>5.8063741788518142</c:v>
                </c:pt>
                <c:pt idx="12">
                  <c:v>4.0040465043908604</c:v>
                </c:pt>
                <c:pt idx="13">
                  <c:v>3.8851545075551912</c:v>
                </c:pt>
                <c:pt idx="14">
                  <c:v>4.0756376866853516</c:v>
                </c:pt>
                <c:pt idx="15">
                  <c:v>3.2161344310925681</c:v>
                </c:pt>
                <c:pt idx="16">
                  <c:v>3.2938747822140058</c:v>
                </c:pt>
                <c:pt idx="17">
                  <c:v>4.5236585226916404</c:v>
                </c:pt>
                <c:pt idx="18">
                  <c:v>3.5899678507414001</c:v>
                </c:pt>
                <c:pt idx="19">
                  <c:v>3.6631952149368892</c:v>
                </c:pt>
                <c:pt idx="20">
                  <c:v>3.8494747002140661</c:v>
                </c:pt>
                <c:pt idx="21">
                  <c:v>3.5387721877160185</c:v>
                </c:pt>
                <c:pt idx="22">
                  <c:v>3.0723995271766231</c:v>
                </c:pt>
                <c:pt idx="23">
                  <c:v>4.1627264574688763</c:v>
                </c:pt>
                <c:pt idx="24">
                  <c:v>3.5827893160436752</c:v>
                </c:pt>
                <c:pt idx="25">
                  <c:v>3.4563071678453277</c:v>
                </c:pt>
                <c:pt idx="26">
                  <c:v>3.3368217104640872</c:v>
                </c:pt>
                <c:pt idx="27">
                  <c:v>2.9355037362674055</c:v>
                </c:pt>
                <c:pt idx="28">
                  <c:v>3.3121391791770396</c:v>
                </c:pt>
                <c:pt idx="29">
                  <c:v>4.4850097986854438</c:v>
                </c:pt>
                <c:pt idx="30">
                  <c:v>3.2877994475484837</c:v>
                </c:pt>
                <c:pt idx="31">
                  <c:v>3.2125913515538556</c:v>
                </c:pt>
                <c:pt idx="32">
                  <c:v>2.9916367152015821</c:v>
                </c:pt>
                <c:pt idx="33">
                  <c:v>3.1229231513120284</c:v>
                </c:pt>
                <c:pt idx="34">
                  <c:v>3.1587451955576467</c:v>
                </c:pt>
                <c:pt idx="35">
                  <c:v>10.027378399059581</c:v>
                </c:pt>
                <c:pt idx="36">
                  <c:v>4.0956248521431595</c:v>
                </c:pt>
                <c:pt idx="37">
                  <c:v>3.2702885637081507</c:v>
                </c:pt>
                <c:pt idx="38">
                  <c:v>3.0011780336362452</c:v>
                </c:pt>
                <c:pt idx="39">
                  <c:v>3.1113047695543514</c:v>
                </c:pt>
                <c:pt idx="40">
                  <c:v>3.4061351330844154</c:v>
                </c:pt>
                <c:pt idx="41">
                  <c:v>3.3269744349928465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051648"/>
        <c:axId val="235061632"/>
      </c:scatterChart>
      <c:valAx>
        <c:axId val="235051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061632"/>
        <c:crosses val="autoZero"/>
        <c:crossBetween val="midCat"/>
      </c:valAx>
      <c:valAx>
        <c:axId val="235061632"/>
        <c:scaling>
          <c:orientation val="minMax"/>
          <c:max val="11"/>
          <c:min val="2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051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Case'!$AM$4:$AM$45</c:f>
              <c:numCache>
                <c:formatCode>0.0000</c:formatCode>
                <c:ptCount val="42"/>
                <c:pt idx="0">
                  <c:v>37.255677503131217</c:v>
                </c:pt>
                <c:pt idx="1">
                  <c:v>39.080811757858591</c:v>
                </c:pt>
                <c:pt idx="2">
                  <c:v>37.784189549797276</c:v>
                </c:pt>
                <c:pt idx="3">
                  <c:v>38.245688314074542</c:v>
                </c:pt>
                <c:pt idx="4">
                  <c:v>37.98515241024586</c:v>
                </c:pt>
                <c:pt idx="5">
                  <c:v>36.331077009663652</c:v>
                </c:pt>
                <c:pt idx="6">
                  <c:v>38.670343068687863</c:v>
                </c:pt>
                <c:pt idx="7">
                  <c:v>25.524392883128073</c:v>
                </c:pt>
                <c:pt idx="8">
                  <c:v>27.397830119628821</c:v>
                </c:pt>
                <c:pt idx="9">
                  <c:v>22.168475861219726</c:v>
                </c:pt>
                <c:pt idx="10">
                  <c:v>20.645696884548347</c:v>
                </c:pt>
                <c:pt idx="11">
                  <c:v>37.705183105981881</c:v>
                </c:pt>
                <c:pt idx="12">
                  <c:v>27.409899903562277</c:v>
                </c:pt>
                <c:pt idx="13">
                  <c:v>21.40056427058391</c:v>
                </c:pt>
                <c:pt idx="14">
                  <c:v>21.628109618599787</c:v>
                </c:pt>
                <c:pt idx="15">
                  <c:v>21.363774020476889</c:v>
                </c:pt>
                <c:pt idx="16">
                  <c:v>16.884878339680789</c:v>
                </c:pt>
                <c:pt idx="17">
                  <c:v>26.373619734811836</c:v>
                </c:pt>
                <c:pt idx="18">
                  <c:v>21.837576181426972</c:v>
                </c:pt>
                <c:pt idx="19">
                  <c:v>20.948556970571399</c:v>
                </c:pt>
                <c:pt idx="20">
                  <c:v>16.774903813615715</c:v>
                </c:pt>
                <c:pt idx="21">
                  <c:v>16.596099568386954</c:v>
                </c:pt>
                <c:pt idx="22">
                  <c:v>13.147713856912512</c:v>
                </c:pt>
                <c:pt idx="23">
                  <c:v>27.196640266804415</c:v>
                </c:pt>
                <c:pt idx="24">
                  <c:v>21.687277693477444</c:v>
                </c:pt>
                <c:pt idx="25">
                  <c:v>15.791562286813564</c:v>
                </c:pt>
                <c:pt idx="26">
                  <c:v>16.051313871182352</c:v>
                </c:pt>
                <c:pt idx="27">
                  <c:v>13.60334049794043</c:v>
                </c:pt>
                <c:pt idx="28">
                  <c:v>12.692607885239232</c:v>
                </c:pt>
                <c:pt idx="29">
                  <c:v>28.074756661853122</c:v>
                </c:pt>
                <c:pt idx="30">
                  <c:v>20.136305923629685</c:v>
                </c:pt>
                <c:pt idx="31">
                  <c:v>15.453313210108394</c:v>
                </c:pt>
                <c:pt idx="32">
                  <c:v>13.441658152171307</c:v>
                </c:pt>
                <c:pt idx="33">
                  <c:v>12.792487447908464</c:v>
                </c:pt>
                <c:pt idx="34">
                  <c:v>11.344904178309376</c:v>
                </c:pt>
                <c:pt idx="35">
                  <c:v>37.461223405225333</c:v>
                </c:pt>
                <c:pt idx="36">
                  <c:v>23.025329822787832</c:v>
                </c:pt>
                <c:pt idx="37">
                  <c:v>16.666530937414205</c:v>
                </c:pt>
                <c:pt idx="38">
                  <c:v>13.991548697949847</c:v>
                </c:pt>
                <c:pt idx="39">
                  <c:v>12.902365678392972</c:v>
                </c:pt>
                <c:pt idx="40">
                  <c:v>11.172072591026881</c:v>
                </c:pt>
                <c:pt idx="41">
                  <c:v>10.918460697104363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45%'!$AM$4:$AM$45</c:f>
              <c:numCache>
                <c:formatCode>0.0000</c:formatCode>
                <c:ptCount val="42"/>
                <c:pt idx="0">
                  <c:v>44.489504476945093</c:v>
                </c:pt>
                <c:pt idx="1">
                  <c:v>45.882481456495043</c:v>
                </c:pt>
                <c:pt idx="2">
                  <c:v>39.10656442195215</c:v>
                </c:pt>
                <c:pt idx="3">
                  <c:v>41.441361915839813</c:v>
                </c:pt>
                <c:pt idx="4">
                  <c:v>39.88806297355363</c:v>
                </c:pt>
                <c:pt idx="5">
                  <c:v>39.910847140685981</c:v>
                </c:pt>
                <c:pt idx="6">
                  <c:v>40.649396177933284</c:v>
                </c:pt>
                <c:pt idx="7">
                  <c:v>28.39130196134494</c:v>
                </c:pt>
                <c:pt idx="8">
                  <c:v>29.034319747916992</c:v>
                </c:pt>
                <c:pt idx="9">
                  <c:v>24.829528370237469</c:v>
                </c:pt>
                <c:pt idx="10">
                  <c:v>22.61135022870009</c:v>
                </c:pt>
                <c:pt idx="11">
                  <c:v>38.959542137926299</c:v>
                </c:pt>
                <c:pt idx="12">
                  <c:v>28.835588645431908</c:v>
                </c:pt>
                <c:pt idx="13">
                  <c:v>24.79894266599138</c:v>
                </c:pt>
                <c:pt idx="14">
                  <c:v>21.841886289067116</c:v>
                </c:pt>
                <c:pt idx="15">
                  <c:v>21.810466616500289</c:v>
                </c:pt>
                <c:pt idx="16">
                  <c:v>18.746475193348612</c:v>
                </c:pt>
                <c:pt idx="17">
                  <c:v>32.782228400877287</c:v>
                </c:pt>
                <c:pt idx="18">
                  <c:v>23.625658688963249</c:v>
                </c:pt>
                <c:pt idx="19">
                  <c:v>21.559606371787371</c:v>
                </c:pt>
                <c:pt idx="20">
                  <c:v>18.4474767979315</c:v>
                </c:pt>
                <c:pt idx="21">
                  <c:v>16.649172011279042</c:v>
                </c:pt>
                <c:pt idx="22">
                  <c:v>15.043315993960661</c:v>
                </c:pt>
                <c:pt idx="23">
                  <c:v>28.797069401705222</c:v>
                </c:pt>
                <c:pt idx="24">
                  <c:v>22.149087265879434</c:v>
                </c:pt>
                <c:pt idx="25">
                  <c:v>18.042520889778622</c:v>
                </c:pt>
                <c:pt idx="26">
                  <c:v>16.037895727533261</c:v>
                </c:pt>
                <c:pt idx="27">
                  <c:v>14.625391112782195</c:v>
                </c:pt>
                <c:pt idx="28">
                  <c:v>13.532316533563032</c:v>
                </c:pt>
                <c:pt idx="29">
                  <c:v>28.136026116168722</c:v>
                </c:pt>
                <c:pt idx="30">
                  <c:v>21.443055910778497</c:v>
                </c:pt>
                <c:pt idx="31">
                  <c:v>16.836341135373583</c:v>
                </c:pt>
                <c:pt idx="32">
                  <c:v>14.063571867595883</c:v>
                </c:pt>
                <c:pt idx="33">
                  <c:v>13.453029701749477</c:v>
                </c:pt>
                <c:pt idx="34">
                  <c:v>12.413105895999376</c:v>
                </c:pt>
                <c:pt idx="35">
                  <c:v>45.150043185341829</c:v>
                </c:pt>
                <c:pt idx="36">
                  <c:v>24.641598680352804</c:v>
                </c:pt>
                <c:pt idx="37">
                  <c:v>18.103317384423356</c:v>
                </c:pt>
                <c:pt idx="38">
                  <c:v>15.307777805971156</c:v>
                </c:pt>
                <c:pt idx="39">
                  <c:v>13.912541267976387</c:v>
                </c:pt>
                <c:pt idx="40">
                  <c:v>12.172396211035235</c:v>
                </c:pt>
                <c:pt idx="41">
                  <c:v>11.967500917930108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219584"/>
        <c:axId val="235225472"/>
      </c:scatterChart>
      <c:valAx>
        <c:axId val="235219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225472"/>
        <c:crosses val="autoZero"/>
        <c:crossBetween val="midCat"/>
      </c:valAx>
      <c:valAx>
        <c:axId val="235225472"/>
        <c:scaling>
          <c:orientation val="minMax"/>
          <c:min val="1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219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45%'!$AA$46:$AA$87</c:f>
              <c:numCache>
                <c:formatCode>0.0000</c:formatCode>
                <c:ptCount val="42"/>
                <c:pt idx="0">
                  <c:v>0.23939393939393935</c:v>
                </c:pt>
                <c:pt idx="1">
                  <c:v>0.23981818181818174</c:v>
                </c:pt>
                <c:pt idx="2">
                  <c:v>0.38615151515151519</c:v>
                </c:pt>
                <c:pt idx="3">
                  <c:v>0.3840909090909092</c:v>
                </c:pt>
                <c:pt idx="4">
                  <c:v>0.38924242424242439</c:v>
                </c:pt>
                <c:pt idx="5">
                  <c:v>0.38612121212121181</c:v>
                </c:pt>
                <c:pt idx="6">
                  <c:v>0.38530303030303031</c:v>
                </c:pt>
                <c:pt idx="7">
                  <c:v>0.64003030303030284</c:v>
                </c:pt>
                <c:pt idx="8">
                  <c:v>0.65615151515151526</c:v>
                </c:pt>
                <c:pt idx="9">
                  <c:v>0.75136363636363623</c:v>
                </c:pt>
                <c:pt idx="10">
                  <c:v>0.81845454545454555</c:v>
                </c:pt>
                <c:pt idx="11">
                  <c:v>0.38772727272727264</c:v>
                </c:pt>
                <c:pt idx="12">
                  <c:v>0.64648484848484844</c:v>
                </c:pt>
                <c:pt idx="13">
                  <c:v>0.74654545454545396</c:v>
                </c:pt>
                <c:pt idx="14">
                  <c:v>0.81848484848484826</c:v>
                </c:pt>
                <c:pt idx="15">
                  <c:v>0.86469696969697007</c:v>
                </c:pt>
                <c:pt idx="16">
                  <c:v>0.92987878787878775</c:v>
                </c:pt>
                <c:pt idx="17">
                  <c:v>0.49742424242424244</c:v>
                </c:pt>
                <c:pt idx="18">
                  <c:v>0.75178787878787845</c:v>
                </c:pt>
                <c:pt idx="19">
                  <c:v>0.86515151515151545</c:v>
                </c:pt>
                <c:pt idx="20">
                  <c:v>0.9170606060606058</c:v>
                </c:pt>
                <c:pt idx="21">
                  <c:v>0.94766666666666632</c:v>
                </c:pt>
                <c:pt idx="22">
                  <c:v>0.97633333333333394</c:v>
                </c:pt>
                <c:pt idx="23">
                  <c:v>0.64915151515151504</c:v>
                </c:pt>
                <c:pt idx="24">
                  <c:v>0.81978787878787884</c:v>
                </c:pt>
                <c:pt idx="25">
                  <c:v>0.92066666666666674</c:v>
                </c:pt>
                <c:pt idx="26">
                  <c:v>0.94684848484848483</c:v>
                </c:pt>
                <c:pt idx="27">
                  <c:v>0.97660606060606103</c:v>
                </c:pt>
                <c:pt idx="28">
                  <c:v>0.98639393939394027</c:v>
                </c:pt>
                <c:pt idx="29">
                  <c:v>0.64545454545454528</c:v>
                </c:pt>
                <c:pt idx="30">
                  <c:v>0.87033333333333363</c:v>
                </c:pt>
                <c:pt idx="31">
                  <c:v>0.94630303030302998</c:v>
                </c:pt>
                <c:pt idx="32">
                  <c:v>0.97866666666666657</c:v>
                </c:pt>
                <c:pt idx="33">
                  <c:v>0.99006060606060731</c:v>
                </c:pt>
                <c:pt idx="34">
                  <c:v>0.9968787878787887</c:v>
                </c:pt>
                <c:pt idx="35">
                  <c:v>0.24163636363636368</c:v>
                </c:pt>
                <c:pt idx="36">
                  <c:v>0.74366666666666636</c:v>
                </c:pt>
                <c:pt idx="37">
                  <c:v>0.91945454545454519</c:v>
                </c:pt>
                <c:pt idx="38">
                  <c:v>0.96642424242424285</c:v>
                </c:pt>
                <c:pt idx="39">
                  <c:v>0.98621212121212154</c:v>
                </c:pt>
                <c:pt idx="40">
                  <c:v>0.99693939393939501</c:v>
                </c:pt>
                <c:pt idx="41">
                  <c:v>0.99784848484848565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248256"/>
        <c:axId val="235254144"/>
      </c:scatterChart>
      <c:valAx>
        <c:axId val="235248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254144"/>
        <c:crosses val="autoZero"/>
        <c:crossBetween val="midCat"/>
      </c:valAx>
      <c:valAx>
        <c:axId val="235254144"/>
        <c:scaling>
          <c:orientation val="minMax"/>
          <c:max val="1.1000000000000001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248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45%'!$AG$46:$AG$87</c:f>
              <c:numCache>
                <c:formatCode>0.0000</c:formatCode>
                <c:ptCount val="42"/>
                <c:pt idx="0">
                  <c:v>0.76458977012347107</c:v>
                </c:pt>
                <c:pt idx="1">
                  <c:v>0.76367188019415611</c:v>
                </c:pt>
                <c:pt idx="2">
                  <c:v>0.9730521823206949</c:v>
                </c:pt>
                <c:pt idx="3">
                  <c:v>0.97197337640773929</c:v>
                </c:pt>
                <c:pt idx="4">
                  <c:v>0.97418219368974202</c:v>
                </c:pt>
                <c:pt idx="5">
                  <c:v>0.97992387908320377</c:v>
                </c:pt>
                <c:pt idx="6">
                  <c:v>0.98349121370132198</c:v>
                </c:pt>
                <c:pt idx="7">
                  <c:v>1.3961278344848977</c:v>
                </c:pt>
                <c:pt idx="8">
                  <c:v>1.3775608463791897</c:v>
                </c:pt>
                <c:pt idx="9">
                  <c:v>1.5797029017710651</c:v>
                </c:pt>
                <c:pt idx="10">
                  <c:v>1.6772945111120365</c:v>
                </c:pt>
                <c:pt idx="11">
                  <c:v>0.97671496098182387</c:v>
                </c:pt>
                <c:pt idx="12">
                  <c:v>1.3818777211506825</c:v>
                </c:pt>
                <c:pt idx="13">
                  <c:v>1.5720810579829985</c:v>
                </c:pt>
                <c:pt idx="14">
                  <c:v>1.6809910227259592</c:v>
                </c:pt>
                <c:pt idx="15">
                  <c:v>1.7970551466186908</c:v>
                </c:pt>
                <c:pt idx="16">
                  <c:v>1.9616881320361133</c:v>
                </c:pt>
                <c:pt idx="17">
                  <c:v>1.1857639627086598</c:v>
                </c:pt>
                <c:pt idx="18">
                  <c:v>1.5724257372247323</c:v>
                </c:pt>
                <c:pt idx="19">
                  <c:v>1.7947834605087638</c:v>
                </c:pt>
                <c:pt idx="20">
                  <c:v>1.9168208449602091</c:v>
                </c:pt>
                <c:pt idx="21">
                  <c:v>2.0351792594953038</c:v>
                </c:pt>
                <c:pt idx="22">
                  <c:v>2.1798782907635146</c:v>
                </c:pt>
                <c:pt idx="23">
                  <c:v>1.3887302982599812</c:v>
                </c:pt>
                <c:pt idx="24">
                  <c:v>1.6836170047550425</c:v>
                </c:pt>
                <c:pt idx="25">
                  <c:v>1.9103435727608042</c:v>
                </c:pt>
                <c:pt idx="26">
                  <c:v>2.0431346088252269</c:v>
                </c:pt>
                <c:pt idx="27">
                  <c:v>2.1675024621921373</c:v>
                </c:pt>
                <c:pt idx="28">
                  <c:v>2.2673937010520442</c:v>
                </c:pt>
                <c:pt idx="29">
                  <c:v>1.3820830605239527</c:v>
                </c:pt>
                <c:pt idx="30">
                  <c:v>1.792510359129281</c:v>
                </c:pt>
                <c:pt idx="31">
                  <c:v>2.03075459196508</c:v>
                </c:pt>
                <c:pt idx="32">
                  <c:v>2.172356648105588</c:v>
                </c:pt>
                <c:pt idx="33">
                  <c:v>2.328869243502957</c:v>
                </c:pt>
                <c:pt idx="34">
                  <c:v>2.4236264025689787</c:v>
                </c:pt>
                <c:pt idx="35">
                  <c:v>0.76466984846359676</c:v>
                </c:pt>
                <c:pt idx="36">
                  <c:v>1.5677415610564245</c:v>
                </c:pt>
                <c:pt idx="37">
                  <c:v>1.9307344912930866</c:v>
                </c:pt>
                <c:pt idx="38">
                  <c:v>2.143234724896788</c:v>
                </c:pt>
                <c:pt idx="39">
                  <c:v>2.2582761966903662</c:v>
                </c:pt>
                <c:pt idx="40">
                  <c:v>2.4180923734007571</c:v>
                </c:pt>
                <c:pt idx="41">
                  <c:v>2.4580367701846324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289216"/>
        <c:axId val="235291008"/>
      </c:scatterChart>
      <c:valAx>
        <c:axId val="235289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291008"/>
        <c:crosses val="autoZero"/>
        <c:crossBetween val="midCat"/>
      </c:valAx>
      <c:valAx>
        <c:axId val="235291008"/>
        <c:scaling>
          <c:orientation val="minMax"/>
          <c:max val="2.5"/>
          <c:min val="0.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2892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3.6033349073875161</c:v>
                </c:pt>
                <c:pt idx="16">
                  <c:v>4.2181181466908777</c:v>
                </c:pt>
                <c:pt idx="17">
                  <c:v>2</c:v>
                </c:pt>
                <c:pt idx="18">
                  <c:v>3</c:v>
                </c:pt>
                <c:pt idx="19">
                  <c:v>3.6033349073875161</c:v>
                </c:pt>
                <c:pt idx="20">
                  <c:v>4.1214146856041367</c:v>
                </c:pt>
                <c:pt idx="21">
                  <c:v>4.4432929678442026</c:v>
                </c:pt>
                <c:pt idx="22">
                  <c:v>5.0371898648913165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4.1226457418603131</c:v>
                </c:pt>
                <c:pt idx="26">
                  <c:v>4.4490223372870608</c:v>
                </c:pt>
                <c:pt idx="27">
                  <c:v>5.0379288057119505</c:v>
                </c:pt>
                <c:pt idx="28">
                  <c:v>5.3041561053388282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4.4438523222334982</c:v>
                </c:pt>
                <c:pt idx="32">
                  <c:v>5.0221283900859408</c:v>
                </c:pt>
                <c:pt idx="33">
                  <c:v>5.4903221923810301</c:v>
                </c:pt>
                <c:pt idx="34">
                  <c:v>5.8758574288637764</c:v>
                </c:pt>
                <c:pt idx="35">
                  <c:v>1</c:v>
                </c:pt>
                <c:pt idx="36">
                  <c:v>3</c:v>
                </c:pt>
                <c:pt idx="37">
                  <c:v>4.1221858581029718</c:v>
                </c:pt>
                <c:pt idx="38">
                  <c:v>4.9283759881077662</c:v>
                </c:pt>
                <c:pt idx="39">
                  <c:v>5.3082556119359428</c:v>
                </c:pt>
                <c:pt idx="40">
                  <c:v>5.893752171911121</c:v>
                </c:pt>
                <c:pt idx="41">
                  <c:v>5.9788687454264924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321984"/>
        <c:axId val="235331968"/>
      </c:scatterChart>
      <c:valAx>
        <c:axId val="235321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331968"/>
        <c:crosses val="autoZero"/>
        <c:crossBetween val="midCat"/>
      </c:valAx>
      <c:valAx>
        <c:axId val="2353319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3219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45%'!$AK$46:$AK$87</c:f>
              <c:numCache>
                <c:formatCode>0.0000</c:formatCode>
                <c:ptCount val="42"/>
                <c:pt idx="0">
                  <c:v>2.0899735231301877</c:v>
                </c:pt>
                <c:pt idx="1">
                  <c:v>1.8903038464002184</c:v>
                </c:pt>
                <c:pt idx="2">
                  <c:v>1.444632524233505</c:v>
                </c:pt>
                <c:pt idx="3">
                  <c:v>1.6269412609439624</c:v>
                </c:pt>
                <c:pt idx="4">
                  <c:v>1.4411278724681018</c:v>
                </c:pt>
                <c:pt idx="5">
                  <c:v>1.6013370023081896</c:v>
                </c:pt>
                <c:pt idx="6">
                  <c:v>1.4189464721347573</c:v>
                </c:pt>
                <c:pt idx="7">
                  <c:v>1.2535210087580004</c:v>
                </c:pt>
                <c:pt idx="8">
                  <c:v>1.3896995112694364</c:v>
                </c:pt>
                <c:pt idx="9">
                  <c:v>1.3372592760664934</c:v>
                </c:pt>
                <c:pt idx="10">
                  <c:v>1.3679983698657283</c:v>
                </c:pt>
                <c:pt idx="11">
                  <c:v>1.4663469687666972</c:v>
                </c:pt>
                <c:pt idx="12">
                  <c:v>1.3182979556497898</c:v>
                </c:pt>
                <c:pt idx="13">
                  <c:v>1.3580147512671903</c:v>
                </c:pt>
                <c:pt idx="14">
                  <c:v>1.3936815565707485</c:v>
                </c:pt>
                <c:pt idx="15">
                  <c:v>1.3683862328069216</c:v>
                </c:pt>
                <c:pt idx="16">
                  <c:v>1.3894992512317785</c:v>
                </c:pt>
                <c:pt idx="17">
                  <c:v>1.4839718791540439</c:v>
                </c:pt>
                <c:pt idx="18">
                  <c:v>1.3991317545937845</c:v>
                </c:pt>
                <c:pt idx="19">
                  <c:v>1.4018231627505526</c:v>
                </c:pt>
                <c:pt idx="20">
                  <c:v>1.3974826648492518</c:v>
                </c:pt>
                <c:pt idx="21">
                  <c:v>1.4370507329817397</c:v>
                </c:pt>
                <c:pt idx="22">
                  <c:v>1.3898940472032644</c:v>
                </c:pt>
                <c:pt idx="23">
                  <c:v>1.36474878011417</c:v>
                </c:pt>
                <c:pt idx="24">
                  <c:v>1.3653209834889466</c:v>
                </c:pt>
                <c:pt idx="25">
                  <c:v>1.4508906056952557</c:v>
                </c:pt>
                <c:pt idx="26">
                  <c:v>1.5004486551186127</c:v>
                </c:pt>
                <c:pt idx="27">
                  <c:v>1.3829242906929493</c:v>
                </c:pt>
                <c:pt idx="28">
                  <c:v>1.5324193224167528</c:v>
                </c:pt>
                <c:pt idx="29">
                  <c:v>1.3571905031719309</c:v>
                </c:pt>
                <c:pt idx="30">
                  <c:v>1.4340072375418262</c:v>
                </c:pt>
                <c:pt idx="31">
                  <c:v>1.5040929612119651</c:v>
                </c:pt>
                <c:pt idx="32">
                  <c:v>1.3401416966589039</c:v>
                </c:pt>
                <c:pt idx="33">
                  <c:v>1.6220385611279382</c:v>
                </c:pt>
                <c:pt idx="34">
                  <c:v>1.4893684048539193</c:v>
                </c:pt>
                <c:pt idx="35">
                  <c:v>2.204525037251547</c:v>
                </c:pt>
                <c:pt idx="36">
                  <c:v>1.3605762835014232</c:v>
                </c:pt>
                <c:pt idx="37">
                  <c:v>1.4076621987789764</c:v>
                </c:pt>
                <c:pt idx="38">
                  <c:v>1.5688527949248801</c:v>
                </c:pt>
                <c:pt idx="39">
                  <c:v>1.4542560134351818</c:v>
                </c:pt>
                <c:pt idx="40">
                  <c:v>1.616731684405373</c:v>
                </c:pt>
                <c:pt idx="41">
                  <c:v>1.5803493767365848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428480"/>
        <c:axId val="235430272"/>
      </c:scatterChart>
      <c:valAx>
        <c:axId val="235428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430272"/>
        <c:crosses val="autoZero"/>
        <c:crossBetween val="midCat"/>
      </c:valAx>
      <c:valAx>
        <c:axId val="235430272"/>
        <c:scaling>
          <c:orientation val="minMax"/>
          <c:max val="2.2999999999999998"/>
          <c:min val="0.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4284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45%'!$AM$46:$AM$87</c:f>
              <c:numCache>
                <c:formatCode>0.0000</c:formatCode>
                <c:ptCount val="42"/>
                <c:pt idx="0">
                  <c:v>24.123136442901338</c:v>
                </c:pt>
                <c:pt idx="1">
                  <c:v>23.440850729059161</c:v>
                </c:pt>
                <c:pt idx="2">
                  <c:v>18.959921919999637</c:v>
                </c:pt>
                <c:pt idx="3">
                  <c:v>17.815875033773462</c:v>
                </c:pt>
                <c:pt idx="4">
                  <c:v>17.969319324355041</c:v>
                </c:pt>
                <c:pt idx="5">
                  <c:v>18.67703643720413</c:v>
                </c:pt>
                <c:pt idx="6">
                  <c:v>18.801230753298377</c:v>
                </c:pt>
                <c:pt idx="7">
                  <c:v>11.680414719165082</c:v>
                </c:pt>
                <c:pt idx="8">
                  <c:v>11.385154187261868</c:v>
                </c:pt>
                <c:pt idx="9">
                  <c:v>9.2804661239667912</c:v>
                </c:pt>
                <c:pt idx="10">
                  <c:v>8.2654878627740658</c:v>
                </c:pt>
                <c:pt idx="11">
                  <c:v>18.140223644576725</c:v>
                </c:pt>
                <c:pt idx="12">
                  <c:v>11.352344694459775</c:v>
                </c:pt>
                <c:pt idx="13">
                  <c:v>9.2527390027511736</c:v>
                </c:pt>
                <c:pt idx="14">
                  <c:v>7.8188142945872041</c:v>
                </c:pt>
                <c:pt idx="15">
                  <c:v>7.6298863230662359</c:v>
                </c:pt>
                <c:pt idx="16">
                  <c:v>5.7710196823656341</c:v>
                </c:pt>
                <c:pt idx="17">
                  <c:v>14.11738331751376</c:v>
                </c:pt>
                <c:pt idx="18">
                  <c:v>8.9972880334316425</c:v>
                </c:pt>
                <c:pt idx="19">
                  <c:v>7.4833616282425695</c:v>
                </c:pt>
                <c:pt idx="20">
                  <c:v>6.0397271761434919</c:v>
                </c:pt>
                <c:pt idx="21">
                  <c:v>5.5842103364022826</c:v>
                </c:pt>
                <c:pt idx="22">
                  <c:v>5.3559417728618826</c:v>
                </c:pt>
                <c:pt idx="23">
                  <c:v>11.304630162753023</c:v>
                </c:pt>
                <c:pt idx="24">
                  <c:v>8.1730066454227135</c:v>
                </c:pt>
                <c:pt idx="25">
                  <c:v>5.8229506749106141</c:v>
                </c:pt>
                <c:pt idx="26">
                  <c:v>5.5587216064295175</c:v>
                </c:pt>
                <c:pt idx="27">
                  <c:v>5.361405972201096</c:v>
                </c:pt>
                <c:pt idx="28">
                  <c:v>5.4859217818151311</c:v>
                </c:pt>
                <c:pt idx="29">
                  <c:v>11.872992457279949</c:v>
                </c:pt>
                <c:pt idx="30">
                  <c:v>7.1426002691834034</c:v>
                </c:pt>
                <c:pt idx="31">
                  <c:v>5.7236103153259599</c:v>
                </c:pt>
                <c:pt idx="32">
                  <c:v>5.3296334185514525</c:v>
                </c:pt>
                <c:pt idx="33">
                  <c:v>5.5976246384515571</c:v>
                </c:pt>
                <c:pt idx="34">
                  <c:v>5.908585081671391</c:v>
                </c:pt>
                <c:pt idx="35">
                  <c:v>22.096155404191713</c:v>
                </c:pt>
                <c:pt idx="36">
                  <c:v>9.3832125906227812</c:v>
                </c:pt>
                <c:pt idx="37">
                  <c:v>5.9265263471936258</c:v>
                </c:pt>
                <c:pt idx="38">
                  <c:v>5.529535617161117</c:v>
                </c:pt>
                <c:pt idx="39">
                  <c:v>5.4659646604234942</c:v>
                </c:pt>
                <c:pt idx="40">
                  <c:v>5.9175855136950588</c:v>
                </c:pt>
                <c:pt idx="41">
                  <c:v>5.996297633096618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465344"/>
        <c:axId val="235467136"/>
      </c:scatterChart>
      <c:valAx>
        <c:axId val="235465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467136"/>
        <c:crosses val="autoZero"/>
        <c:crossBetween val="midCat"/>
      </c:valAx>
      <c:valAx>
        <c:axId val="2354671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4653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45%'!$AA$88:$AA$129</c:f>
              <c:numCache>
                <c:formatCode>0.0000</c:formatCode>
                <c:ptCount val="42"/>
                <c:pt idx="0">
                  <c:v>0.39039393939393963</c:v>
                </c:pt>
                <c:pt idx="1">
                  <c:v>0.39054545454545447</c:v>
                </c:pt>
                <c:pt idx="2">
                  <c:v>0.56330303030303042</c:v>
                </c:pt>
                <c:pt idx="3">
                  <c:v>0.57263636363636361</c:v>
                </c:pt>
                <c:pt idx="4">
                  <c:v>0.56169696969696925</c:v>
                </c:pt>
                <c:pt idx="5">
                  <c:v>0.56915151515151552</c:v>
                </c:pt>
                <c:pt idx="6">
                  <c:v>0.5696969696969697</c:v>
                </c:pt>
                <c:pt idx="7">
                  <c:v>0.81063636363636349</c:v>
                </c:pt>
                <c:pt idx="8">
                  <c:v>0.82412121212121192</c:v>
                </c:pt>
                <c:pt idx="9">
                  <c:v>0.89206060606060655</c:v>
                </c:pt>
                <c:pt idx="10">
                  <c:v>0.9316363636363636</c:v>
                </c:pt>
                <c:pt idx="11">
                  <c:v>0.5642424242424241</c:v>
                </c:pt>
                <c:pt idx="12">
                  <c:v>0.8107575757575759</c:v>
                </c:pt>
                <c:pt idx="13">
                  <c:v>0.89439393939393985</c:v>
                </c:pt>
                <c:pt idx="14">
                  <c:v>0.93730303030302986</c:v>
                </c:pt>
                <c:pt idx="15">
                  <c:v>0.95845454545454589</c:v>
                </c:pt>
                <c:pt idx="16">
                  <c:v>0.98636363636363678</c:v>
                </c:pt>
                <c:pt idx="17">
                  <c:v>0.67930303030303052</c:v>
                </c:pt>
                <c:pt idx="18">
                  <c:v>0.9009090909090911</c:v>
                </c:pt>
                <c:pt idx="19">
                  <c:v>0.96066666666666689</c:v>
                </c:pt>
                <c:pt idx="20">
                  <c:v>0.98109090909090957</c:v>
                </c:pt>
                <c:pt idx="21">
                  <c:v>0.99160606060606171</c:v>
                </c:pt>
                <c:pt idx="22">
                  <c:v>0.99836363636363668</c:v>
                </c:pt>
                <c:pt idx="23">
                  <c:v>0.83030303030303054</c:v>
                </c:pt>
                <c:pt idx="24">
                  <c:v>0.93442424242424238</c:v>
                </c:pt>
                <c:pt idx="25">
                  <c:v>0.9820909090909089</c:v>
                </c:pt>
                <c:pt idx="26">
                  <c:v>0.99100000000000021</c:v>
                </c:pt>
                <c:pt idx="27">
                  <c:v>0.99727272727272787</c:v>
                </c:pt>
                <c:pt idx="28">
                  <c:v>0.99924242424242449</c:v>
                </c:pt>
                <c:pt idx="29">
                  <c:v>0.82045454545454499</c:v>
                </c:pt>
                <c:pt idx="30">
                  <c:v>0.95999999999999974</c:v>
                </c:pt>
                <c:pt idx="31">
                  <c:v>0.99154545454545484</c:v>
                </c:pt>
                <c:pt idx="32">
                  <c:v>0.99784848484848554</c:v>
                </c:pt>
                <c:pt idx="33">
                  <c:v>0.99969696969696986</c:v>
                </c:pt>
                <c:pt idx="34">
                  <c:v>0.99993939393939402</c:v>
                </c:pt>
                <c:pt idx="35">
                  <c:v>0.37963636363636338</c:v>
                </c:pt>
                <c:pt idx="36">
                  <c:v>0.89812121212121243</c:v>
                </c:pt>
                <c:pt idx="37">
                  <c:v>0.98284848484848464</c:v>
                </c:pt>
                <c:pt idx="38">
                  <c:v>0.99645454545454637</c:v>
                </c:pt>
                <c:pt idx="39">
                  <c:v>0.9991818181818185</c:v>
                </c:pt>
                <c:pt idx="40">
                  <c:v>0.99990909090909097</c:v>
                </c:pt>
                <c:pt idx="41">
                  <c:v>0.99996969696969695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494016"/>
        <c:axId val="235495808"/>
      </c:scatterChart>
      <c:valAx>
        <c:axId val="235494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495808"/>
        <c:crosses val="autoZero"/>
        <c:crossBetween val="midCat"/>
      </c:valAx>
      <c:valAx>
        <c:axId val="2354958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4940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45%'!$AG$88:$AG$129</c:f>
              <c:numCache>
                <c:formatCode>0.0000</c:formatCode>
                <c:ptCount val="42"/>
                <c:pt idx="0">
                  <c:v>0.72622801945355553</c:v>
                </c:pt>
                <c:pt idx="1">
                  <c:v>0.71700468151666386</c:v>
                </c:pt>
                <c:pt idx="2">
                  <c:v>0.9101947683958892</c:v>
                </c:pt>
                <c:pt idx="3">
                  <c:v>0.90712218331927164</c:v>
                </c:pt>
                <c:pt idx="4">
                  <c:v>0.90440231256037396</c:v>
                </c:pt>
                <c:pt idx="5">
                  <c:v>0.89763118029162214</c:v>
                </c:pt>
                <c:pt idx="6">
                  <c:v>0.90047103562203068</c:v>
                </c:pt>
                <c:pt idx="7">
                  <c:v>1.2246872156633493</c:v>
                </c:pt>
                <c:pt idx="8">
                  <c:v>1.2138885882904333</c:v>
                </c:pt>
                <c:pt idx="9">
                  <c:v>1.3570576131003103</c:v>
                </c:pt>
                <c:pt idx="10">
                  <c:v>1.4151245209944898</c:v>
                </c:pt>
                <c:pt idx="11">
                  <c:v>0.90003061689699748</c:v>
                </c:pt>
                <c:pt idx="12">
                  <c:v>1.2218271639307832</c:v>
                </c:pt>
                <c:pt idx="13">
                  <c:v>1.3449650123032515</c:v>
                </c:pt>
                <c:pt idx="14">
                  <c:v>1.4206892790854024</c:v>
                </c:pt>
                <c:pt idx="15">
                  <c:v>1.5125122544052099</c:v>
                </c:pt>
                <c:pt idx="16">
                  <c:v>1.6144247303111303</c:v>
                </c:pt>
                <c:pt idx="17">
                  <c:v>1.0753317630076122</c:v>
                </c:pt>
                <c:pt idx="18">
                  <c:v>1.3418683145269523</c:v>
                </c:pt>
                <c:pt idx="19">
                  <c:v>1.4876259496297954</c:v>
                </c:pt>
                <c:pt idx="20">
                  <c:v>1.6050814081888924</c:v>
                </c:pt>
                <c:pt idx="21">
                  <c:v>1.729606011835177</c:v>
                </c:pt>
                <c:pt idx="22">
                  <c:v>1.84615596772323</c:v>
                </c:pt>
                <c:pt idx="23">
                  <c:v>1.1892309447109874</c:v>
                </c:pt>
                <c:pt idx="24">
                  <c:v>1.4248676738851858</c:v>
                </c:pt>
                <c:pt idx="25">
                  <c:v>1.6074135520752748</c:v>
                </c:pt>
                <c:pt idx="26">
                  <c:v>1.6921757355210145</c:v>
                </c:pt>
                <c:pt idx="27">
                  <c:v>1.8682533222167867</c:v>
                </c:pt>
                <c:pt idx="28">
                  <c:v>1.9666627448965326</c:v>
                </c:pt>
                <c:pt idx="29">
                  <c:v>1.2146774875900166</c:v>
                </c:pt>
                <c:pt idx="30">
                  <c:v>1.5102284393917393</c:v>
                </c:pt>
                <c:pt idx="31">
                  <c:v>1.720493100559058</c:v>
                </c:pt>
                <c:pt idx="32">
                  <c:v>1.873709204675879</c:v>
                </c:pt>
                <c:pt idx="33">
                  <c:v>2.0638913745443337</c:v>
                </c:pt>
                <c:pt idx="34">
                  <c:v>2.1056700823911045</c:v>
                </c:pt>
                <c:pt idx="35">
                  <c:v>0.73433543345605823</c:v>
                </c:pt>
                <c:pt idx="36">
                  <c:v>1.3361559741996039</c:v>
                </c:pt>
                <c:pt idx="37">
                  <c:v>1.6035327043568008</c:v>
                </c:pt>
                <c:pt idx="38">
                  <c:v>1.8117450316209289</c:v>
                </c:pt>
                <c:pt idx="39">
                  <c:v>1.9351537355607391</c:v>
                </c:pt>
                <c:pt idx="40">
                  <c:v>2.0763568195755537</c:v>
                </c:pt>
                <c:pt idx="41">
                  <c:v>2.139987090324821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534976"/>
        <c:axId val="235544960"/>
      </c:scatterChart>
      <c:valAx>
        <c:axId val="235534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544960"/>
        <c:crosses val="autoZero"/>
        <c:crossBetween val="midCat"/>
      </c:valAx>
      <c:valAx>
        <c:axId val="2355449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5349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2.9974264068711931</c:v>
                </c:pt>
                <c:pt idx="10">
                  <c:v>3.1616731781932828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2.9965685424949244</c:v>
                </c:pt>
                <c:pt idx="14">
                  <c:v>3.1592390132907568</c:v>
                </c:pt>
                <c:pt idx="15">
                  <c:v>3.5789758879885163</c:v>
                </c:pt>
                <c:pt idx="16">
                  <c:v>4.0736370154690702</c:v>
                </c:pt>
                <c:pt idx="17">
                  <c:v>2</c:v>
                </c:pt>
                <c:pt idx="18">
                  <c:v>2.9982842712474622</c:v>
                </c:pt>
                <c:pt idx="19">
                  <c:v>3.5659884561694377</c:v>
                </c:pt>
                <c:pt idx="20">
                  <c:v>4.0293945555226465</c:v>
                </c:pt>
                <c:pt idx="21">
                  <c:v>4.2508412481619127</c:v>
                </c:pt>
                <c:pt idx="22">
                  <c:v>4.5973333060608947</c:v>
                </c:pt>
                <c:pt idx="23">
                  <c:v>2.2360679774997845</c:v>
                </c:pt>
                <c:pt idx="24">
                  <c:v>3.1616731781932828</c:v>
                </c:pt>
                <c:pt idx="25">
                  <c:v>4.041028759062808</c:v>
                </c:pt>
                <c:pt idx="26">
                  <c:v>4.2550380796121114</c:v>
                </c:pt>
                <c:pt idx="27">
                  <c:v>4.6370987007010127</c:v>
                </c:pt>
                <c:pt idx="28">
                  <c:v>4.7206148884704957</c:v>
                </c:pt>
                <c:pt idx="29">
                  <c:v>2.2360679774997845</c:v>
                </c:pt>
                <c:pt idx="30">
                  <c:v>3.584979347104635</c:v>
                </c:pt>
                <c:pt idx="31">
                  <c:v>4.2548577059813875</c:v>
                </c:pt>
                <c:pt idx="32">
                  <c:v>4.6300541424646937</c:v>
                </c:pt>
                <c:pt idx="33">
                  <c:v>4.7844488808274104</c:v>
                </c:pt>
                <c:pt idx="34">
                  <c:v>4.9401427589493201</c:v>
                </c:pt>
                <c:pt idx="35">
                  <c:v>1</c:v>
                </c:pt>
                <c:pt idx="36">
                  <c:v>2.9965685424949244</c:v>
                </c:pt>
                <c:pt idx="37">
                  <c:v>4.0326789092475641</c:v>
                </c:pt>
                <c:pt idx="38">
                  <c:v>4.5064993697165274</c:v>
                </c:pt>
                <c:pt idx="39">
                  <c:v>4.5825840416249273</c:v>
                </c:pt>
                <c:pt idx="40">
                  <c:v>4.9318192740931224</c:v>
                </c:pt>
                <c:pt idx="41">
                  <c:v>5.0180272778706305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567744"/>
        <c:axId val="235577728"/>
      </c:scatterChart>
      <c:valAx>
        <c:axId val="235567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577728"/>
        <c:crosses val="autoZero"/>
        <c:crossBetween val="midCat"/>
      </c:valAx>
      <c:valAx>
        <c:axId val="2355777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5677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45%'!$AK$88:$AK$129</c:f>
              <c:numCache>
                <c:formatCode>0.0000</c:formatCode>
                <c:ptCount val="42"/>
                <c:pt idx="0">
                  <c:v>1.1468670734269697</c:v>
                </c:pt>
                <c:pt idx="1">
                  <c:v>1.1577679447016573</c:v>
                </c:pt>
                <c:pt idx="2">
                  <c:v>0.96226098353999001</c:v>
                </c:pt>
                <c:pt idx="3">
                  <c:v>0.9987802043515569</c:v>
                </c:pt>
                <c:pt idx="4">
                  <c:v>0.91688250221554246</c:v>
                </c:pt>
                <c:pt idx="5">
                  <c:v>0.96318925313105663</c:v>
                </c:pt>
                <c:pt idx="6">
                  <c:v>0.98640577250759298</c:v>
                </c:pt>
                <c:pt idx="7">
                  <c:v>0.87618808352963418</c:v>
                </c:pt>
                <c:pt idx="8">
                  <c:v>0.92065866125539908</c:v>
                </c:pt>
                <c:pt idx="9">
                  <c:v>0.91291463629612735</c:v>
                </c:pt>
                <c:pt idx="10">
                  <c:v>0.95186220532849863</c:v>
                </c:pt>
                <c:pt idx="11">
                  <c:v>0.98865458428049824</c:v>
                </c:pt>
                <c:pt idx="12">
                  <c:v>0.87957080370854646</c:v>
                </c:pt>
                <c:pt idx="13">
                  <c:v>0.88358976238972264</c:v>
                </c:pt>
                <c:pt idx="14">
                  <c:v>0.95540023390319118</c:v>
                </c:pt>
                <c:pt idx="15">
                  <c:v>0.98130223882664647</c:v>
                </c:pt>
                <c:pt idx="16">
                  <c:v>0.98655072757528328</c:v>
                </c:pt>
                <c:pt idx="17">
                  <c:v>0.89266460017122728</c:v>
                </c:pt>
                <c:pt idx="18">
                  <c:v>0.88663660362734209</c:v>
                </c:pt>
                <c:pt idx="19">
                  <c:v>0.984639957925036</c:v>
                </c:pt>
                <c:pt idx="20">
                  <c:v>0.97577964688549867</c:v>
                </c:pt>
                <c:pt idx="21">
                  <c:v>1.0483398640324126</c:v>
                </c:pt>
                <c:pt idx="22">
                  <c:v>1.1062725029133866</c:v>
                </c:pt>
                <c:pt idx="23">
                  <c:v>0.90746865818347855</c:v>
                </c:pt>
                <c:pt idx="24">
                  <c:v>0.93903413158311499</c:v>
                </c:pt>
                <c:pt idx="25">
                  <c:v>1.0545048114459927</c:v>
                </c:pt>
                <c:pt idx="26">
                  <c:v>1.0555911208621136</c:v>
                </c:pt>
                <c:pt idx="27">
                  <c:v>1.1395583181003428</c:v>
                </c:pt>
                <c:pt idx="28">
                  <c:v>1.1771835295933373</c:v>
                </c:pt>
                <c:pt idx="29">
                  <c:v>0.86413341719004233</c:v>
                </c:pt>
                <c:pt idx="30">
                  <c:v>1.0004042696433051</c:v>
                </c:pt>
                <c:pt idx="31">
                  <c:v>1.0481151097351578</c:v>
                </c:pt>
                <c:pt idx="32">
                  <c:v>1.0999159145796866</c:v>
                </c:pt>
                <c:pt idx="33">
                  <c:v>1.2425713415101967</c:v>
                </c:pt>
                <c:pt idx="34">
                  <c:v>1.2768887340183435</c:v>
                </c:pt>
                <c:pt idx="35">
                  <c:v>1.0279312693378513</c:v>
                </c:pt>
                <c:pt idx="36">
                  <c:v>0.88884052611833009</c:v>
                </c:pt>
                <c:pt idx="37">
                  <c:v>1.0090002972380305</c:v>
                </c:pt>
                <c:pt idx="38">
                  <c:v>1.0672608392425409</c:v>
                </c:pt>
                <c:pt idx="39">
                  <c:v>1.2043850815847521</c:v>
                </c:pt>
                <c:pt idx="40">
                  <c:v>1.2805399331365204</c:v>
                </c:pt>
                <c:pt idx="41">
                  <c:v>1.4016393543546841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682432"/>
        <c:axId val="235688320"/>
      </c:scatterChart>
      <c:valAx>
        <c:axId val="235682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688320"/>
        <c:crosses val="autoZero"/>
        <c:crossBetween val="midCat"/>
      </c:valAx>
      <c:valAx>
        <c:axId val="2356883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682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45%'!$AM$88:$AM$129</c:f>
              <c:numCache>
                <c:formatCode>0.0000</c:formatCode>
                <c:ptCount val="42"/>
                <c:pt idx="0">
                  <c:v>15.554587968781263</c:v>
                </c:pt>
                <c:pt idx="1">
                  <c:v>14.982903190551259</c:v>
                </c:pt>
                <c:pt idx="2">
                  <c:v>11.842255959216521</c:v>
                </c:pt>
                <c:pt idx="3">
                  <c:v>11.966842690180929</c:v>
                </c:pt>
                <c:pt idx="4">
                  <c:v>12.754338830539847</c:v>
                </c:pt>
                <c:pt idx="5">
                  <c:v>11.919264294487592</c:v>
                </c:pt>
                <c:pt idx="6">
                  <c:v>11.729357034001215</c:v>
                </c:pt>
                <c:pt idx="7">
                  <c:v>7.8938619102990177</c:v>
                </c:pt>
                <c:pt idx="8">
                  <c:v>6.9847753909871928</c:v>
                </c:pt>
                <c:pt idx="9">
                  <c:v>5.8256653698055016</c:v>
                </c:pt>
                <c:pt idx="10">
                  <c:v>5.0725618925841509</c:v>
                </c:pt>
                <c:pt idx="11">
                  <c:v>11.815378973429061</c:v>
                </c:pt>
                <c:pt idx="12">
                  <c:v>7.1633494621611087</c:v>
                </c:pt>
                <c:pt idx="13">
                  <c:v>5.609306828797596</c:v>
                </c:pt>
                <c:pt idx="14">
                  <c:v>4.8337685527678875</c:v>
                </c:pt>
                <c:pt idx="15">
                  <c:v>4.7850554228122926</c:v>
                </c:pt>
                <c:pt idx="16">
                  <c:v>4.3187600987782577</c:v>
                </c:pt>
                <c:pt idx="17">
                  <c:v>8.9984469243001861</c:v>
                </c:pt>
                <c:pt idx="18">
                  <c:v>5.4284877290632032</c:v>
                </c:pt>
                <c:pt idx="19">
                  <c:v>4.6613107500999051</c:v>
                </c:pt>
                <c:pt idx="20">
                  <c:v>4.4207489387812426</c:v>
                </c:pt>
                <c:pt idx="21">
                  <c:v>4.3838766564441327</c:v>
                </c:pt>
                <c:pt idx="22">
                  <c:v>4.6047199269857009</c:v>
                </c:pt>
                <c:pt idx="23">
                  <c:v>6.9629189111304584</c:v>
                </c:pt>
                <c:pt idx="24">
                  <c:v>4.8856386302901669</c:v>
                </c:pt>
                <c:pt idx="25">
                  <c:v>4.360603766707726</c:v>
                </c:pt>
                <c:pt idx="26">
                  <c:v>4.427893968511893</c:v>
                </c:pt>
                <c:pt idx="27">
                  <c:v>4.6941642979468403</c:v>
                </c:pt>
                <c:pt idx="28">
                  <c:v>4.7290496035692042</c:v>
                </c:pt>
                <c:pt idx="29">
                  <c:v>7.3024786727042628</c:v>
                </c:pt>
                <c:pt idx="30">
                  <c:v>4.7405126910008981</c:v>
                </c:pt>
                <c:pt idx="31">
                  <c:v>4.381455351377344</c:v>
                </c:pt>
                <c:pt idx="32">
                  <c:v>4.6418520514452624</c:v>
                </c:pt>
                <c:pt idx="33">
                  <c:v>4.7853284038489834</c:v>
                </c:pt>
                <c:pt idx="34">
                  <c:v>4.9401427589493201</c:v>
                </c:pt>
                <c:pt idx="35">
                  <c:v>15.448588912480416</c:v>
                </c:pt>
                <c:pt idx="36">
                  <c:v>5.5353055065830574</c:v>
                </c:pt>
                <c:pt idx="37">
                  <c:v>4.3384083259713604</c:v>
                </c:pt>
                <c:pt idx="38">
                  <c:v>4.5479729642748907</c:v>
                </c:pt>
                <c:pt idx="39">
                  <c:v>4.5854486807688719</c:v>
                </c:pt>
                <c:pt idx="40">
                  <c:v>4.9358591656605979</c:v>
                </c:pt>
                <c:pt idx="41">
                  <c:v>5.0180272778706305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707008"/>
        <c:axId val="235708800"/>
      </c:scatterChart>
      <c:valAx>
        <c:axId val="235707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708800"/>
        <c:crosses val="autoZero"/>
        <c:crossBetween val="midCat"/>
      </c:valAx>
      <c:valAx>
        <c:axId val="2357088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707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45%'!$AA$130:$AA$171</c:f>
              <c:numCache>
                <c:formatCode>0.0000</c:formatCode>
                <c:ptCount val="42"/>
                <c:pt idx="0">
                  <c:v>0.50566666666666693</c:v>
                </c:pt>
                <c:pt idx="1">
                  <c:v>0.51272727272727214</c:v>
                </c:pt>
                <c:pt idx="2">
                  <c:v>0.69457575757575796</c:v>
                </c:pt>
                <c:pt idx="3">
                  <c:v>0.6900909090909092</c:v>
                </c:pt>
                <c:pt idx="4">
                  <c:v>0.69578787878787896</c:v>
                </c:pt>
                <c:pt idx="5">
                  <c:v>0.6938484848484846</c:v>
                </c:pt>
                <c:pt idx="6">
                  <c:v>0.69145454545454532</c:v>
                </c:pt>
                <c:pt idx="7">
                  <c:v>0.90357575757575748</c:v>
                </c:pt>
                <c:pt idx="8">
                  <c:v>0.9131515151515156</c:v>
                </c:pt>
                <c:pt idx="9">
                  <c:v>0.95496969696969702</c:v>
                </c:pt>
                <c:pt idx="10">
                  <c:v>0.97612121212121239</c:v>
                </c:pt>
                <c:pt idx="11">
                  <c:v>0.70539393939393913</c:v>
                </c:pt>
                <c:pt idx="12">
                  <c:v>0.90884848484848524</c:v>
                </c:pt>
                <c:pt idx="13">
                  <c:v>0.95324242424242367</c:v>
                </c:pt>
                <c:pt idx="14">
                  <c:v>0.97818181818181837</c:v>
                </c:pt>
                <c:pt idx="15">
                  <c:v>0.98696969696969672</c:v>
                </c:pt>
                <c:pt idx="16">
                  <c:v>0.99724242424242504</c:v>
                </c:pt>
                <c:pt idx="17">
                  <c:v>0.80590909090909069</c:v>
                </c:pt>
                <c:pt idx="18">
                  <c:v>0.95336363636363575</c:v>
                </c:pt>
                <c:pt idx="19">
                  <c:v>0.98824242424242414</c:v>
                </c:pt>
                <c:pt idx="20">
                  <c:v>0.9963030303030308</c:v>
                </c:pt>
                <c:pt idx="21">
                  <c:v>0.9984242424242431</c:v>
                </c:pt>
                <c:pt idx="22">
                  <c:v>0.99966666666666681</c:v>
                </c:pt>
                <c:pt idx="23">
                  <c:v>0.90851515151515128</c:v>
                </c:pt>
                <c:pt idx="24">
                  <c:v>0.97596969696969693</c:v>
                </c:pt>
                <c:pt idx="25">
                  <c:v>0.99600000000000133</c:v>
                </c:pt>
                <c:pt idx="26">
                  <c:v>0.99893939393939446</c:v>
                </c:pt>
                <c:pt idx="27">
                  <c:v>0.99984848484848499</c:v>
                </c:pt>
                <c:pt idx="28">
                  <c:v>1</c:v>
                </c:pt>
                <c:pt idx="29">
                  <c:v>0.90912121212121244</c:v>
                </c:pt>
                <c:pt idx="30">
                  <c:v>0.98751515151515235</c:v>
                </c:pt>
                <c:pt idx="31">
                  <c:v>0.99860606060606127</c:v>
                </c:pt>
                <c:pt idx="32">
                  <c:v>0.99984848484848499</c:v>
                </c:pt>
                <c:pt idx="33">
                  <c:v>1</c:v>
                </c:pt>
                <c:pt idx="34">
                  <c:v>1</c:v>
                </c:pt>
                <c:pt idx="35">
                  <c:v>0.51018181818181829</c:v>
                </c:pt>
                <c:pt idx="36">
                  <c:v>0.95627272727272683</c:v>
                </c:pt>
                <c:pt idx="37">
                  <c:v>0.99618181818181872</c:v>
                </c:pt>
                <c:pt idx="38">
                  <c:v>0.99957575757575778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747968"/>
        <c:axId val="235766144"/>
      </c:scatterChart>
      <c:valAx>
        <c:axId val="235747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766144"/>
        <c:crosses val="autoZero"/>
        <c:crossBetween val="midCat"/>
      </c:valAx>
      <c:valAx>
        <c:axId val="2357661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7479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45%'!$AG$130:$AG$171</c:f>
              <c:numCache>
                <c:formatCode>0.0000</c:formatCode>
                <c:ptCount val="42"/>
                <c:pt idx="0">
                  <c:v>0.69459786674457435</c:v>
                </c:pt>
                <c:pt idx="1">
                  <c:v>0.69541540209980146</c:v>
                </c:pt>
                <c:pt idx="2">
                  <c:v>0.83258208176845727</c:v>
                </c:pt>
                <c:pt idx="3">
                  <c:v>0.84558764969680011</c:v>
                </c:pt>
                <c:pt idx="4">
                  <c:v>0.84095779905759382</c:v>
                </c:pt>
                <c:pt idx="5">
                  <c:v>0.83683526704430078</c:v>
                </c:pt>
                <c:pt idx="6">
                  <c:v>0.83777353700120771</c:v>
                </c:pt>
                <c:pt idx="7">
                  <c:v>1.0567471028344577</c:v>
                </c:pt>
                <c:pt idx="8">
                  <c:v>1.0584984700433422</c:v>
                </c:pt>
                <c:pt idx="9">
                  <c:v>1.1708034733150419</c:v>
                </c:pt>
                <c:pt idx="10">
                  <c:v>1.2327528723618844</c:v>
                </c:pt>
                <c:pt idx="11">
                  <c:v>0.83092887213763111</c:v>
                </c:pt>
                <c:pt idx="12">
                  <c:v>1.0624403129467488</c:v>
                </c:pt>
                <c:pt idx="13">
                  <c:v>1.1698961516151052</c:v>
                </c:pt>
                <c:pt idx="14">
                  <c:v>1.2167448701740258</c:v>
                </c:pt>
                <c:pt idx="15">
                  <c:v>1.3239493550821164</c:v>
                </c:pt>
                <c:pt idx="16">
                  <c:v>1.4396771336465541</c:v>
                </c:pt>
                <c:pt idx="17">
                  <c:v>0.98153326615883518</c:v>
                </c:pt>
                <c:pt idx="18">
                  <c:v>1.1673622893621591</c:v>
                </c:pt>
                <c:pt idx="19">
                  <c:v>1.3128029892450395</c:v>
                </c:pt>
                <c:pt idx="20">
                  <c:v>1.4016599746932203</c:v>
                </c:pt>
                <c:pt idx="21">
                  <c:v>1.51545479593086</c:v>
                </c:pt>
                <c:pt idx="22">
                  <c:v>1.6642916515788846</c:v>
                </c:pt>
                <c:pt idx="23">
                  <c:v>1.0721767749313582</c:v>
                </c:pt>
                <c:pt idx="24">
                  <c:v>1.2277566710529846</c:v>
                </c:pt>
                <c:pt idx="25">
                  <c:v>1.396802824992873</c:v>
                </c:pt>
                <c:pt idx="26">
                  <c:v>1.5217751724259394</c:v>
                </c:pt>
                <c:pt idx="27">
                  <c:v>1.6816246836509927</c:v>
                </c:pt>
                <c:pt idx="28">
                  <c:v>1.7475040651687397</c:v>
                </c:pt>
                <c:pt idx="29">
                  <c:v>1.0624615710581222</c:v>
                </c:pt>
                <c:pt idx="30">
                  <c:v>1.3122072682830623</c:v>
                </c:pt>
                <c:pt idx="31">
                  <c:v>1.5072865501883681</c:v>
                </c:pt>
                <c:pt idx="32">
                  <c:v>1.6860911927886013</c:v>
                </c:pt>
                <c:pt idx="33">
                  <c:v>1.8161731477163938</c:v>
                </c:pt>
                <c:pt idx="34">
                  <c:v>1.931615975871374</c:v>
                </c:pt>
                <c:pt idx="35">
                  <c:v>0.68460111719254113</c:v>
                </c:pt>
                <c:pt idx="36">
                  <c:v>1.1688070604810772</c:v>
                </c:pt>
                <c:pt idx="37">
                  <c:v>1.4021097658039403</c:v>
                </c:pt>
                <c:pt idx="38">
                  <c:v>1.6345954516427077</c:v>
                </c:pt>
                <c:pt idx="39">
                  <c:v>1.7626904039176188</c:v>
                </c:pt>
                <c:pt idx="40">
                  <c:v>1.9407777500392809</c:v>
                </c:pt>
                <c:pt idx="41">
                  <c:v>1.9560302373895433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793024"/>
        <c:axId val="235798912"/>
      </c:scatterChart>
      <c:valAx>
        <c:axId val="235793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798912"/>
        <c:crosses val="autoZero"/>
        <c:crossBetween val="midCat"/>
      </c:valAx>
      <c:valAx>
        <c:axId val="2357989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7930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2.9711358128605911</c:v>
                </c:pt>
                <c:pt idx="10">
                  <c:v>3.1174386591798311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2.9770233112989128</c:v>
                </c:pt>
                <c:pt idx="14">
                  <c:v>3.1221744191984184</c:v>
                </c:pt>
                <c:pt idx="15">
                  <c:v>3.4681800260245614</c:v>
                </c:pt>
                <c:pt idx="16">
                  <c:v>3.81750018339141</c:v>
                </c:pt>
                <c:pt idx="17">
                  <c:v>2</c:v>
                </c:pt>
                <c:pt idx="18">
                  <c:v>2.9665323577542582</c:v>
                </c:pt>
                <c:pt idx="19">
                  <c:v>3.4554211341951064</c:v>
                </c:pt>
                <c:pt idx="20">
                  <c:v>3.7754996890288357</c:v>
                </c:pt>
                <c:pt idx="21">
                  <c:v>3.8602534333324168</c:v>
                </c:pt>
                <c:pt idx="22">
                  <c:v>4.0938634863627783</c:v>
                </c:pt>
                <c:pt idx="23">
                  <c:v>2.2360679774997845</c:v>
                </c:pt>
                <c:pt idx="24">
                  <c:v>3.1181553061834775</c:v>
                </c:pt>
                <c:pt idx="25">
                  <c:v>3.8078803453332677</c:v>
                </c:pt>
                <c:pt idx="26">
                  <c:v>3.8673009676966728</c:v>
                </c:pt>
                <c:pt idx="27">
                  <c:v>4.1100982358509581</c:v>
                </c:pt>
                <c:pt idx="28">
                  <c:v>4.1885590596722189</c:v>
                </c:pt>
                <c:pt idx="29">
                  <c:v>2.2360679774997845</c:v>
                </c:pt>
                <c:pt idx="30">
                  <c:v>3.4672213209598555</c:v>
                </c:pt>
                <c:pt idx="31">
                  <c:v>3.8811304203033599</c:v>
                </c:pt>
                <c:pt idx="32">
                  <c:v>4.0855159144474698</c:v>
                </c:pt>
                <c:pt idx="33">
                  <c:v>4.2264354554899333</c:v>
                </c:pt>
                <c:pt idx="34">
                  <c:v>4.5065299975671236</c:v>
                </c:pt>
                <c:pt idx="35">
                  <c:v>1</c:v>
                </c:pt>
                <c:pt idx="36">
                  <c:v>2.9717466618989623</c:v>
                </c:pt>
                <c:pt idx="37">
                  <c:v>3.7943313035842867</c:v>
                </c:pt>
                <c:pt idx="38">
                  <c:v>4.038322151819556</c:v>
                </c:pt>
                <c:pt idx="39">
                  <c:v>4.2147312690985572</c:v>
                </c:pt>
                <c:pt idx="40">
                  <c:v>4.4990814932834882</c:v>
                </c:pt>
                <c:pt idx="41">
                  <c:v>4.6052307315204022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821696"/>
        <c:axId val="235823488"/>
      </c:scatterChart>
      <c:valAx>
        <c:axId val="235821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823488"/>
        <c:crosses val="autoZero"/>
        <c:crossBetween val="midCat"/>
      </c:valAx>
      <c:valAx>
        <c:axId val="2358234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8216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45%'!$AK$130:$AK$171</c:f>
              <c:numCache>
                <c:formatCode>0.0000</c:formatCode>
                <c:ptCount val="42"/>
                <c:pt idx="0">
                  <c:v>0.818521757051065</c:v>
                </c:pt>
                <c:pt idx="1">
                  <c:v>0.89682172981609709</c:v>
                </c:pt>
                <c:pt idx="2">
                  <c:v>0.74217939857964099</c:v>
                </c:pt>
                <c:pt idx="3">
                  <c:v>0.76097188874219057</c:v>
                </c:pt>
                <c:pt idx="4">
                  <c:v>0.77947806256744212</c:v>
                </c:pt>
                <c:pt idx="5">
                  <c:v>0.7355255765648665</c:v>
                </c:pt>
                <c:pt idx="6">
                  <c:v>0.78672908352064741</c:v>
                </c:pt>
                <c:pt idx="7">
                  <c:v>0.71145113806800553</c:v>
                </c:pt>
                <c:pt idx="8">
                  <c:v>0.72324167181278798</c:v>
                </c:pt>
                <c:pt idx="9">
                  <c:v>0.75564129706145322</c:v>
                </c:pt>
                <c:pt idx="10">
                  <c:v>0.7386912187691036</c:v>
                </c:pt>
                <c:pt idx="11">
                  <c:v>0.79313125917244487</c:v>
                </c:pt>
                <c:pt idx="12">
                  <c:v>0.73086138565862757</c:v>
                </c:pt>
                <c:pt idx="13">
                  <c:v>0.75509931215758397</c:v>
                </c:pt>
                <c:pt idx="14">
                  <c:v>0.76100614986073634</c:v>
                </c:pt>
                <c:pt idx="15">
                  <c:v>0.81178184363571348</c:v>
                </c:pt>
                <c:pt idx="16">
                  <c:v>0.8476610647181485</c:v>
                </c:pt>
                <c:pt idx="17">
                  <c:v>0.76212301649432734</c:v>
                </c:pt>
                <c:pt idx="18">
                  <c:v>0.71579620379128472</c:v>
                </c:pt>
                <c:pt idx="19">
                  <c:v>0.80497358130839336</c:v>
                </c:pt>
                <c:pt idx="20">
                  <c:v>0.87477384479651799</c:v>
                </c:pt>
                <c:pt idx="21">
                  <c:v>0.91794025570426119</c:v>
                </c:pt>
                <c:pt idx="22">
                  <c:v>0.89967383143139923</c:v>
                </c:pt>
                <c:pt idx="23">
                  <c:v>0.72265678492324326</c:v>
                </c:pt>
                <c:pt idx="24">
                  <c:v>0.71646231995378684</c:v>
                </c:pt>
                <c:pt idx="25">
                  <c:v>0.77745514536087146</c:v>
                </c:pt>
                <c:pt idx="26">
                  <c:v>0.95603529055380332</c:v>
                </c:pt>
                <c:pt idx="27">
                  <c:v>0.95365928818827006</c:v>
                </c:pt>
                <c:pt idx="28">
                  <c:v>1.008233649068015</c:v>
                </c:pt>
                <c:pt idx="29">
                  <c:v>0.72582569621667081</c:v>
                </c:pt>
                <c:pt idx="30">
                  <c:v>0.82092542023842385</c:v>
                </c:pt>
                <c:pt idx="31">
                  <c:v>0.91046769541922667</c:v>
                </c:pt>
                <c:pt idx="32">
                  <c:v>0.97993387705340274</c:v>
                </c:pt>
                <c:pt idx="33">
                  <c:v>1.0583307410753739</c:v>
                </c:pt>
                <c:pt idx="34">
                  <c:v>1.2234328571666362</c:v>
                </c:pt>
                <c:pt idx="35">
                  <c:v>0.77855752844129267</c:v>
                </c:pt>
                <c:pt idx="36">
                  <c:v>0.7301114383557038</c:v>
                </c:pt>
                <c:pt idx="37">
                  <c:v>0.87943478716488799</c:v>
                </c:pt>
                <c:pt idx="38">
                  <c:v>0.96986773138357174</c:v>
                </c:pt>
                <c:pt idx="39">
                  <c:v>0.98587439741101135</c:v>
                </c:pt>
                <c:pt idx="40">
                  <c:v>1.2129147966346259</c:v>
                </c:pt>
                <c:pt idx="41">
                  <c:v>1.2014389170352073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936384"/>
        <c:axId val="235938176"/>
      </c:scatterChart>
      <c:valAx>
        <c:axId val="235936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5938176"/>
        <c:crosses val="autoZero"/>
        <c:crossBetween val="midCat"/>
      </c:valAx>
      <c:valAx>
        <c:axId val="2359381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9363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45%'!$AM$130:$AM$171</c:f>
              <c:numCache>
                <c:formatCode>0.0000</c:formatCode>
                <c:ptCount val="42"/>
                <c:pt idx="0">
                  <c:v>10.882128838432514</c:v>
                </c:pt>
                <c:pt idx="1">
                  <c:v>11.219874862306851</c:v>
                </c:pt>
                <c:pt idx="2">
                  <c:v>8.1641273093719047</c:v>
                </c:pt>
                <c:pt idx="3">
                  <c:v>8.5947495572717738</c:v>
                </c:pt>
                <c:pt idx="4">
                  <c:v>8.5944756565634108</c:v>
                </c:pt>
                <c:pt idx="5">
                  <c:v>8.3600791761189939</c:v>
                </c:pt>
                <c:pt idx="6">
                  <c:v>8.7990909451798096</c:v>
                </c:pt>
                <c:pt idx="7">
                  <c:v>5.2032971047021102</c:v>
                </c:pt>
                <c:pt idx="8">
                  <c:v>4.6419275679398586</c:v>
                </c:pt>
                <c:pt idx="9">
                  <c:v>3.9657144275957132</c:v>
                </c:pt>
                <c:pt idx="10">
                  <c:v>3.7655557021780988</c:v>
                </c:pt>
                <c:pt idx="11">
                  <c:v>8.4997568730425144</c:v>
                </c:pt>
                <c:pt idx="12">
                  <c:v>4.9685696892598354</c:v>
                </c:pt>
                <c:pt idx="13">
                  <c:v>4.0627167101644677</c:v>
                </c:pt>
                <c:pt idx="14">
                  <c:v>3.7033006498607652</c:v>
                </c:pt>
                <c:pt idx="15">
                  <c:v>3.7759076656990591</c:v>
                </c:pt>
                <c:pt idx="16">
                  <c:v>3.8515540723089376</c:v>
                </c:pt>
                <c:pt idx="17">
                  <c:v>6.2796475121265738</c:v>
                </c:pt>
                <c:pt idx="18">
                  <c:v>4.0846500860370174</c:v>
                </c:pt>
                <c:pt idx="19">
                  <c:v>3.6321782055339367</c:v>
                </c:pt>
                <c:pt idx="20">
                  <c:v>3.8216787018776421</c:v>
                </c:pt>
                <c:pt idx="21">
                  <c:v>3.8838776425252606</c:v>
                </c:pt>
                <c:pt idx="22">
                  <c:v>4.0944547466447521</c:v>
                </c:pt>
                <c:pt idx="23">
                  <c:v>4.8921737960534202</c:v>
                </c:pt>
                <c:pt idx="24">
                  <c:v>3.8621025493331245</c:v>
                </c:pt>
                <c:pt idx="25">
                  <c:v>3.8462101770703008</c:v>
                </c:pt>
                <c:pt idx="26">
                  <c:v>3.8766440045567392</c:v>
                </c:pt>
                <c:pt idx="27">
                  <c:v>4.1100982358509581</c:v>
                </c:pt>
                <c:pt idx="28">
                  <c:v>4.1885590596722189</c:v>
                </c:pt>
                <c:pt idx="29">
                  <c:v>4.9071163388342782</c:v>
                </c:pt>
                <c:pt idx="30">
                  <c:v>3.7313404600942506</c:v>
                </c:pt>
                <c:pt idx="31">
                  <c:v>3.8899774586964018</c:v>
                </c:pt>
                <c:pt idx="32">
                  <c:v>4.0873492822062873</c:v>
                </c:pt>
                <c:pt idx="33">
                  <c:v>4.2264354554899333</c:v>
                </c:pt>
                <c:pt idx="34">
                  <c:v>4.5065299975671236</c:v>
                </c:pt>
                <c:pt idx="35">
                  <c:v>11.204124192537895</c:v>
                </c:pt>
                <c:pt idx="36">
                  <c:v>3.9360441012801068</c:v>
                </c:pt>
                <c:pt idx="37">
                  <c:v>3.8438025983436588</c:v>
                </c:pt>
                <c:pt idx="38">
                  <c:v>4.0410667915650196</c:v>
                </c:pt>
                <c:pt idx="39">
                  <c:v>4.2147312690985572</c:v>
                </c:pt>
                <c:pt idx="40">
                  <c:v>4.4990814932834882</c:v>
                </c:pt>
                <c:pt idx="41">
                  <c:v>4.6052307315204022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965056"/>
        <c:axId val="235970944"/>
      </c:scatterChart>
      <c:valAx>
        <c:axId val="23596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5970944"/>
        <c:crosses val="autoZero"/>
        <c:crossBetween val="midCat"/>
      </c:valAx>
      <c:valAx>
        <c:axId val="2359709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965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45%'!$AA$172:$AA$213</c:f>
              <c:numCache>
                <c:formatCode>0.0000</c:formatCode>
                <c:ptCount val="42"/>
                <c:pt idx="0">
                  <c:v>0.61430303030302991</c:v>
                </c:pt>
                <c:pt idx="1">
                  <c:v>0.60954545454545472</c:v>
                </c:pt>
                <c:pt idx="2">
                  <c:v>0.79845454545454553</c:v>
                </c:pt>
                <c:pt idx="3">
                  <c:v>0.78272727272727327</c:v>
                </c:pt>
                <c:pt idx="4">
                  <c:v>0.7923939393939391</c:v>
                </c:pt>
                <c:pt idx="5">
                  <c:v>0.78545454545454518</c:v>
                </c:pt>
                <c:pt idx="6">
                  <c:v>0.78978787878787882</c:v>
                </c:pt>
                <c:pt idx="7">
                  <c:v>0.95066666666666644</c:v>
                </c:pt>
                <c:pt idx="8">
                  <c:v>0.95360606060606046</c:v>
                </c:pt>
                <c:pt idx="9">
                  <c:v>0.9823333333333335</c:v>
                </c:pt>
                <c:pt idx="10">
                  <c:v>0.99245454545454648</c:v>
                </c:pt>
                <c:pt idx="11">
                  <c:v>0.78027272727272745</c:v>
                </c:pt>
                <c:pt idx="12">
                  <c:v>0.95306060606060539</c:v>
                </c:pt>
                <c:pt idx="13">
                  <c:v>0.98106060606060608</c:v>
                </c:pt>
                <c:pt idx="14">
                  <c:v>0.99148484848484908</c:v>
                </c:pt>
                <c:pt idx="15">
                  <c:v>0.99693939393939512</c:v>
                </c:pt>
                <c:pt idx="16">
                  <c:v>0.9992424242424246</c:v>
                </c:pt>
                <c:pt idx="17">
                  <c:v>0.87478787878787911</c:v>
                </c:pt>
                <c:pt idx="18">
                  <c:v>0.98081818181818203</c:v>
                </c:pt>
                <c:pt idx="19">
                  <c:v>0.99681818181818227</c:v>
                </c:pt>
                <c:pt idx="20">
                  <c:v>0.9992424242424246</c:v>
                </c:pt>
                <c:pt idx="21">
                  <c:v>0.99969696969696964</c:v>
                </c:pt>
                <c:pt idx="22">
                  <c:v>1</c:v>
                </c:pt>
                <c:pt idx="23">
                  <c:v>0.95478787878787807</c:v>
                </c:pt>
                <c:pt idx="24">
                  <c:v>0.99248484848484908</c:v>
                </c:pt>
                <c:pt idx="25">
                  <c:v>0.99924242424242449</c:v>
                </c:pt>
                <c:pt idx="26">
                  <c:v>0.99969696969696964</c:v>
                </c:pt>
                <c:pt idx="27">
                  <c:v>1</c:v>
                </c:pt>
                <c:pt idx="28">
                  <c:v>1</c:v>
                </c:pt>
                <c:pt idx="29">
                  <c:v>0.95875757575757592</c:v>
                </c:pt>
                <c:pt idx="30">
                  <c:v>0.99666666666666759</c:v>
                </c:pt>
                <c:pt idx="31">
                  <c:v>0.99972727272727302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0.59718181818181792</c:v>
                </c:pt>
                <c:pt idx="36">
                  <c:v>0.97890909090909151</c:v>
                </c:pt>
                <c:pt idx="37">
                  <c:v>0.99918181818181839</c:v>
                </c:pt>
                <c:pt idx="38">
                  <c:v>0.99993939393939402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998208"/>
        <c:axId val="236004096"/>
      </c:scatterChart>
      <c:valAx>
        <c:axId val="235998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6004096"/>
        <c:crosses val="autoZero"/>
        <c:crossBetween val="midCat"/>
      </c:valAx>
      <c:valAx>
        <c:axId val="236004096"/>
        <c:scaling>
          <c:orientation val="minMax"/>
          <c:max val="1.1000000000000001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5998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45%'!$AG$172:$AG$213</c:f>
              <c:numCache>
                <c:formatCode>0.0000</c:formatCode>
                <c:ptCount val="42"/>
                <c:pt idx="0">
                  <c:v>0.6516805127563905</c:v>
                </c:pt>
                <c:pt idx="1">
                  <c:v>0.65513964137581948</c:v>
                </c:pt>
                <c:pt idx="2">
                  <c:v>0.76576513553009617</c:v>
                </c:pt>
                <c:pt idx="3">
                  <c:v>0.7736110042928237</c:v>
                </c:pt>
                <c:pt idx="4">
                  <c:v>0.76446614084099296</c:v>
                </c:pt>
                <c:pt idx="5">
                  <c:v>0.77440313918562576</c:v>
                </c:pt>
                <c:pt idx="6">
                  <c:v>0.77308087260179004</c:v>
                </c:pt>
                <c:pt idx="7">
                  <c:v>0.94328405434967966</c:v>
                </c:pt>
                <c:pt idx="8">
                  <c:v>0.92924756083044058</c:v>
                </c:pt>
                <c:pt idx="9">
                  <c:v>1.0329710187972037</c:v>
                </c:pt>
                <c:pt idx="10">
                  <c:v>1.1020838131782027</c:v>
                </c:pt>
                <c:pt idx="11">
                  <c:v>0.77103019738416312</c:v>
                </c:pt>
                <c:pt idx="12">
                  <c:v>0.9449841421145373</c:v>
                </c:pt>
                <c:pt idx="13">
                  <c:v>1.0333709279825309</c:v>
                </c:pt>
                <c:pt idx="14">
                  <c:v>1.0970329459517392</c:v>
                </c:pt>
                <c:pt idx="15">
                  <c:v>1.16385312148544</c:v>
                </c:pt>
                <c:pt idx="16">
                  <c:v>1.3499357151661473</c:v>
                </c:pt>
                <c:pt idx="17">
                  <c:v>0.89424705895452827</c:v>
                </c:pt>
                <c:pt idx="18">
                  <c:v>1.0364324943260437</c:v>
                </c:pt>
                <c:pt idx="19">
                  <c:v>1.1832328572791255</c:v>
                </c:pt>
                <c:pt idx="20">
                  <c:v>1.3164565602863141</c:v>
                </c:pt>
                <c:pt idx="21">
                  <c:v>1.4223233699855038</c:v>
                </c:pt>
                <c:pt idx="22">
                  <c:v>1.5436273726716643</c:v>
                </c:pt>
                <c:pt idx="23">
                  <c:v>0.95145668532201111</c:v>
                </c:pt>
                <c:pt idx="24">
                  <c:v>1.0779376271513725</c:v>
                </c:pt>
                <c:pt idx="25">
                  <c:v>1.3186752549492846</c:v>
                </c:pt>
                <c:pt idx="26">
                  <c:v>1.4246695225122614</c:v>
                </c:pt>
                <c:pt idx="27">
                  <c:v>1.5487241904036706</c:v>
                </c:pt>
                <c:pt idx="28">
                  <c:v>1.6703142558972031</c:v>
                </c:pt>
                <c:pt idx="29">
                  <c:v>0.93253600697543704</c:v>
                </c:pt>
                <c:pt idx="30">
                  <c:v>1.2195030335396713</c:v>
                </c:pt>
                <c:pt idx="31">
                  <c:v>1.4391866765383412</c:v>
                </c:pt>
                <c:pt idx="32">
                  <c:v>1.5379851378837648</c:v>
                </c:pt>
                <c:pt idx="33">
                  <c:v>1.7481746679186878</c:v>
                </c:pt>
                <c:pt idx="34">
                  <c:v>1.7635587777764041</c:v>
                </c:pt>
                <c:pt idx="35">
                  <c:v>0.67054699381729921</c:v>
                </c:pt>
                <c:pt idx="36">
                  <c:v>1.0573118243703978</c:v>
                </c:pt>
                <c:pt idx="37">
                  <c:v>1.2619146154197021</c:v>
                </c:pt>
                <c:pt idx="38">
                  <c:v>1.5472957465312103</c:v>
                </c:pt>
                <c:pt idx="39">
                  <c:v>1.6304155452593954</c:v>
                </c:pt>
                <c:pt idx="40">
                  <c:v>1.8360017595029874</c:v>
                </c:pt>
                <c:pt idx="41">
                  <c:v>1.9100215261200304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6039168"/>
        <c:axId val="236045056"/>
      </c:scatterChart>
      <c:valAx>
        <c:axId val="236039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6045056"/>
        <c:crosses val="autoZero"/>
        <c:crossBetween val="midCat"/>
      </c:valAx>
      <c:valAx>
        <c:axId val="2360450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6039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2.2340150617888308</c:v>
                </c:pt>
                <c:pt idx="8">
                  <c:v>2.2346216635066289</c:v>
                </c:pt>
                <c:pt idx="9">
                  <c:v>2.8884309919211653</c:v>
                </c:pt>
                <c:pt idx="10">
                  <c:v>3.0560622960053623</c:v>
                </c:pt>
                <c:pt idx="11">
                  <c:v>1.4142135623731005</c:v>
                </c:pt>
                <c:pt idx="12">
                  <c:v>2.2340150617888308</c:v>
                </c:pt>
                <c:pt idx="13">
                  <c:v>2.9102643554165217</c:v>
                </c:pt>
                <c:pt idx="14">
                  <c:v>3.0549643985374892</c:v>
                </c:pt>
                <c:pt idx="15">
                  <c:v>3.2491249672311797</c:v>
                </c:pt>
                <c:pt idx="16">
                  <c:v>3.4564876619877882</c:v>
                </c:pt>
                <c:pt idx="17">
                  <c:v>2</c:v>
                </c:pt>
                <c:pt idx="18">
                  <c:v>2.8884659569620612</c:v>
                </c:pt>
                <c:pt idx="19">
                  <c:v>3.2038026239197963</c:v>
                </c:pt>
                <c:pt idx="20">
                  <c:v>3.4429163898581292</c:v>
                </c:pt>
                <c:pt idx="21">
                  <c:v>3.4890654860166461</c:v>
                </c:pt>
                <c:pt idx="22">
                  <c:v>3.6810367730598585</c:v>
                </c:pt>
                <c:pt idx="23">
                  <c:v>2.23519540167633</c:v>
                </c:pt>
                <c:pt idx="24">
                  <c:v>2.9942642214872417</c:v>
                </c:pt>
                <c:pt idx="25">
                  <c:v>3.4401014726578918</c:v>
                </c:pt>
                <c:pt idx="26">
                  <c:v>3.4922102072160293</c:v>
                </c:pt>
                <c:pt idx="27">
                  <c:v>3.6679709875773581</c:v>
                </c:pt>
                <c:pt idx="28">
                  <c:v>3.8523372904837636</c:v>
                </c:pt>
                <c:pt idx="29">
                  <c:v>2.23519540167633</c:v>
                </c:pt>
                <c:pt idx="30">
                  <c:v>3.2725487349571365</c:v>
                </c:pt>
                <c:pt idx="31">
                  <c:v>3.4913774958458386</c:v>
                </c:pt>
                <c:pt idx="32">
                  <c:v>3.6955106430016595</c:v>
                </c:pt>
                <c:pt idx="33">
                  <c:v>3.9263826641287496</c:v>
                </c:pt>
                <c:pt idx="34">
                  <c:v>4.1943496874673363</c:v>
                </c:pt>
                <c:pt idx="35">
                  <c:v>1</c:v>
                </c:pt>
                <c:pt idx="36">
                  <c:v>2.9149346298860594</c:v>
                </c:pt>
                <c:pt idx="37">
                  <c:v>3.4140838239032303</c:v>
                </c:pt>
                <c:pt idx="38">
                  <c:v>3.649833784279739</c:v>
                </c:pt>
                <c:pt idx="39">
                  <c:v>3.8057190435859769</c:v>
                </c:pt>
                <c:pt idx="40">
                  <c:v>4.2376866150965533</c:v>
                </c:pt>
                <c:pt idx="41">
                  <c:v>4.3568747910054988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194240"/>
        <c:axId val="237196032"/>
      </c:scatterChart>
      <c:valAx>
        <c:axId val="237194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7196032"/>
        <c:crosses val="autoZero"/>
        <c:crossBetween val="midCat"/>
      </c:valAx>
      <c:valAx>
        <c:axId val="2371960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194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45%'!$AK$172:$AK$213</c:f>
              <c:numCache>
                <c:formatCode>0.0000</c:formatCode>
                <c:ptCount val="42"/>
                <c:pt idx="0">
                  <c:v>0.67748232888973603</c:v>
                </c:pt>
                <c:pt idx="1">
                  <c:v>0.63848014902604189</c:v>
                </c:pt>
                <c:pt idx="2">
                  <c:v>0.65584256100794125</c:v>
                </c:pt>
                <c:pt idx="3">
                  <c:v>0.57381724539005119</c:v>
                </c:pt>
                <c:pt idx="4">
                  <c:v>0.57037114062649996</c:v>
                </c:pt>
                <c:pt idx="5">
                  <c:v>0.6101896578086049</c:v>
                </c:pt>
                <c:pt idx="6">
                  <c:v>0.58467776619748535</c:v>
                </c:pt>
                <c:pt idx="7">
                  <c:v>0.5620841698765825</c:v>
                </c:pt>
                <c:pt idx="8">
                  <c:v>0.58571437907486723</c:v>
                </c:pt>
                <c:pt idx="9">
                  <c:v>0.62761186891425913</c:v>
                </c:pt>
                <c:pt idx="10">
                  <c:v>0.63081751853772061</c:v>
                </c:pt>
                <c:pt idx="11">
                  <c:v>0.56441952717107469</c:v>
                </c:pt>
                <c:pt idx="12">
                  <c:v>0.59904315892099247</c:v>
                </c:pt>
                <c:pt idx="13">
                  <c:v>0.63673614131507139</c:v>
                </c:pt>
                <c:pt idx="14">
                  <c:v>0.63997032687924593</c:v>
                </c:pt>
                <c:pt idx="15">
                  <c:v>0.74672388924665201</c:v>
                </c:pt>
                <c:pt idx="16">
                  <c:v>0.78371387677455839</c:v>
                </c:pt>
                <c:pt idx="17">
                  <c:v>0.60847308355226548</c:v>
                </c:pt>
                <c:pt idx="18">
                  <c:v>0.57089271205532943</c:v>
                </c:pt>
                <c:pt idx="19">
                  <c:v>0.74878640408127328</c:v>
                </c:pt>
                <c:pt idx="20">
                  <c:v>0.80862499994628989</c:v>
                </c:pt>
                <c:pt idx="21">
                  <c:v>0.85952063539108903</c:v>
                </c:pt>
                <c:pt idx="22">
                  <c:v>0.91595551986860513</c:v>
                </c:pt>
                <c:pt idx="23">
                  <c:v>0.61229136284061714</c:v>
                </c:pt>
                <c:pt idx="24">
                  <c:v>0.63964334333458961</c:v>
                </c:pt>
                <c:pt idx="25">
                  <c:v>0.8167753242171969</c:v>
                </c:pt>
                <c:pt idx="26">
                  <c:v>0.85136620107700423</c:v>
                </c:pt>
                <c:pt idx="27">
                  <c:v>0.92401905767193282</c:v>
                </c:pt>
                <c:pt idx="28">
                  <c:v>1.0412559162037163</c:v>
                </c:pt>
                <c:pt idx="29">
                  <c:v>0.55032126181906638</c:v>
                </c:pt>
                <c:pt idx="30">
                  <c:v>0.76724197511779424</c:v>
                </c:pt>
                <c:pt idx="31">
                  <c:v>0.88160173515836859</c:v>
                </c:pt>
                <c:pt idx="32">
                  <c:v>0.91954952354298614</c:v>
                </c:pt>
                <c:pt idx="33">
                  <c:v>1.0871053400847954</c:v>
                </c:pt>
                <c:pt idx="34">
                  <c:v>1.1273305150546975</c:v>
                </c:pt>
                <c:pt idx="35">
                  <c:v>0.71448755762369875</c:v>
                </c:pt>
                <c:pt idx="36">
                  <c:v>0.64801158900170497</c:v>
                </c:pt>
                <c:pt idx="37">
                  <c:v>0.76921343309356471</c:v>
                </c:pt>
                <c:pt idx="38">
                  <c:v>0.93721638707478894</c:v>
                </c:pt>
                <c:pt idx="39">
                  <c:v>1.0189623447648726</c:v>
                </c:pt>
                <c:pt idx="40">
                  <c:v>1.2101896138706729</c:v>
                </c:pt>
                <c:pt idx="41">
                  <c:v>1.2706267607885757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222912"/>
        <c:axId val="237228800"/>
      </c:scatterChart>
      <c:valAx>
        <c:axId val="237222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7228800"/>
        <c:crosses val="autoZero"/>
        <c:crossBetween val="midCat"/>
      </c:valAx>
      <c:valAx>
        <c:axId val="2372288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222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45%'!$AM$172:$AM$213</c:f>
              <c:numCache>
                <c:formatCode>0.0000</c:formatCode>
                <c:ptCount val="42"/>
                <c:pt idx="0">
                  <c:v>8.5890668671772001</c:v>
                </c:pt>
                <c:pt idx="1">
                  <c:v>8.6282146893573408</c:v>
                </c:pt>
                <c:pt idx="2">
                  <c:v>6.1069225924913102</c:v>
                </c:pt>
                <c:pt idx="3">
                  <c:v>6.4974658242564693</c:v>
                </c:pt>
                <c:pt idx="4">
                  <c:v>6.2375345505867328</c:v>
                </c:pt>
                <c:pt idx="5">
                  <c:v>6.5817343661632206</c:v>
                </c:pt>
                <c:pt idx="6">
                  <c:v>6.1072175270087845</c:v>
                </c:pt>
                <c:pt idx="7">
                  <c:v>3.6873715670252749</c:v>
                </c:pt>
                <c:pt idx="8">
                  <c:v>3.6151596815718103</c:v>
                </c:pt>
                <c:pt idx="9">
                  <c:v>3.2814327739349021</c:v>
                </c:pt>
                <c:pt idx="10">
                  <c:v>3.2118138312072939</c:v>
                </c:pt>
                <c:pt idx="11">
                  <c:v>6.2766781872992601</c:v>
                </c:pt>
                <c:pt idx="12">
                  <c:v>3.6307209866503674</c:v>
                </c:pt>
                <c:pt idx="13">
                  <c:v>3.3118874587260292</c:v>
                </c:pt>
                <c:pt idx="14">
                  <c:v>3.2538592755239701</c:v>
                </c:pt>
                <c:pt idx="15">
                  <c:v>3.2949322721168737</c:v>
                </c:pt>
                <c:pt idx="16">
                  <c:v>3.4729944582497909</c:v>
                </c:pt>
                <c:pt idx="17">
                  <c:v>4.8662361406029557</c:v>
                </c:pt>
                <c:pt idx="18">
                  <c:v>3.3180085966460733</c:v>
                </c:pt>
                <c:pt idx="19">
                  <c:v>3.2571692478949483</c:v>
                </c:pt>
                <c:pt idx="20">
                  <c:v>3.44624392457398</c:v>
                </c:pt>
                <c:pt idx="21">
                  <c:v>3.4949890774891101</c:v>
                </c:pt>
                <c:pt idx="22">
                  <c:v>3.6810367730598585</c:v>
                </c:pt>
                <c:pt idx="23">
                  <c:v>3.5660046220700887</c:v>
                </c:pt>
                <c:pt idx="24">
                  <c:v>3.1426167816947945</c:v>
                </c:pt>
                <c:pt idx="25">
                  <c:v>3.4451687178803576</c:v>
                </c:pt>
                <c:pt idx="26">
                  <c:v>3.4981337986884933</c:v>
                </c:pt>
                <c:pt idx="27">
                  <c:v>3.6679709875773581</c:v>
                </c:pt>
                <c:pt idx="28">
                  <c:v>3.8523372904837636</c:v>
                </c:pt>
                <c:pt idx="29">
                  <c:v>3.4273160818597033</c:v>
                </c:pt>
                <c:pt idx="30">
                  <c:v>3.3333487608041383</c:v>
                </c:pt>
                <c:pt idx="31">
                  <c:v>3.4973010873183021</c:v>
                </c:pt>
                <c:pt idx="32">
                  <c:v>3.6955106430016595</c:v>
                </c:pt>
                <c:pt idx="33">
                  <c:v>3.9263826641287496</c:v>
                </c:pt>
                <c:pt idx="34">
                  <c:v>4.1943496874673363</c:v>
                </c:pt>
                <c:pt idx="35">
                  <c:v>8.5144244615857829</c:v>
                </c:pt>
                <c:pt idx="36">
                  <c:v>3.3281865777663824</c:v>
                </c:pt>
                <c:pt idx="37">
                  <c:v>3.4160782281509547</c:v>
                </c:pt>
                <c:pt idx="38">
                  <c:v>3.649833784279739</c:v>
                </c:pt>
                <c:pt idx="39">
                  <c:v>3.8057190435859769</c:v>
                </c:pt>
                <c:pt idx="40">
                  <c:v>4.2376866150965533</c:v>
                </c:pt>
                <c:pt idx="41">
                  <c:v>4.3568747910054988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255296"/>
        <c:axId val="237269376"/>
      </c:scatterChart>
      <c:valAx>
        <c:axId val="237255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7269376"/>
        <c:crosses val="autoZero"/>
        <c:crossBetween val="midCat"/>
      </c:valAx>
      <c:valAx>
        <c:axId val="2372693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2552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45%'!$AA$214:$AA$255</c:f>
              <c:numCache>
                <c:formatCode>0.0000</c:formatCode>
                <c:ptCount val="42"/>
                <c:pt idx="0">
                  <c:v>0.70333333333333314</c:v>
                </c:pt>
                <c:pt idx="1">
                  <c:v>0.69136363636363607</c:v>
                </c:pt>
                <c:pt idx="2">
                  <c:v>0.85642424242424309</c:v>
                </c:pt>
                <c:pt idx="3">
                  <c:v>0.86048484848484907</c:v>
                </c:pt>
                <c:pt idx="4">
                  <c:v>0.85693939393939333</c:v>
                </c:pt>
                <c:pt idx="5">
                  <c:v>0.86057575757575822</c:v>
                </c:pt>
                <c:pt idx="6">
                  <c:v>0.85693939393939389</c:v>
                </c:pt>
                <c:pt idx="7">
                  <c:v>0.978727272727273</c:v>
                </c:pt>
                <c:pt idx="8">
                  <c:v>0.97718181818181959</c:v>
                </c:pt>
                <c:pt idx="9">
                  <c:v>0.99190909090909185</c:v>
                </c:pt>
                <c:pt idx="10">
                  <c:v>0.99778787878787956</c:v>
                </c:pt>
                <c:pt idx="11">
                  <c:v>0.86018181818181849</c:v>
                </c:pt>
                <c:pt idx="12">
                  <c:v>0.97890909090909095</c:v>
                </c:pt>
                <c:pt idx="13">
                  <c:v>0.99263636363636476</c:v>
                </c:pt>
                <c:pt idx="14">
                  <c:v>0.99754545454545518</c:v>
                </c:pt>
                <c:pt idx="15">
                  <c:v>0.99890909090909163</c:v>
                </c:pt>
                <c:pt idx="16">
                  <c:v>0.99993939393939402</c:v>
                </c:pt>
                <c:pt idx="17">
                  <c:v>0.92475757575757545</c:v>
                </c:pt>
                <c:pt idx="18">
                  <c:v>0.99309090909091025</c:v>
                </c:pt>
                <c:pt idx="19">
                  <c:v>0.99906060606060665</c:v>
                </c:pt>
                <c:pt idx="20">
                  <c:v>0.99990909090909097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0.9763939393939397</c:v>
                </c:pt>
                <c:pt idx="24">
                  <c:v>0.99757575757575845</c:v>
                </c:pt>
                <c:pt idx="25">
                  <c:v>0.99987878787878803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0.97630303030303078</c:v>
                </c:pt>
                <c:pt idx="30">
                  <c:v>0.99921212121212166</c:v>
                </c:pt>
                <c:pt idx="31">
                  <c:v>0.99996969696969695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0.69436363636363641</c:v>
                </c:pt>
                <c:pt idx="36">
                  <c:v>0.99200000000000077</c:v>
                </c:pt>
                <c:pt idx="37">
                  <c:v>0.99993939393939402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300352"/>
        <c:axId val="237306240"/>
      </c:scatterChart>
      <c:valAx>
        <c:axId val="237300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7306240"/>
        <c:crosses val="autoZero"/>
        <c:crossBetween val="midCat"/>
      </c:valAx>
      <c:valAx>
        <c:axId val="2373062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3003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45%'!$AG$214:$AG$255</c:f>
              <c:numCache>
                <c:formatCode>0.0000</c:formatCode>
                <c:ptCount val="42"/>
                <c:pt idx="0">
                  <c:v>0.61200714506866571</c:v>
                </c:pt>
                <c:pt idx="1">
                  <c:v>0.6238695815752926</c:v>
                </c:pt>
                <c:pt idx="2">
                  <c:v>0.71107929314281959</c:v>
                </c:pt>
                <c:pt idx="3">
                  <c:v>0.70529393095621462</c:v>
                </c:pt>
                <c:pt idx="4">
                  <c:v>0.71215663774567906</c:v>
                </c:pt>
                <c:pt idx="5">
                  <c:v>0.71183245330717382</c:v>
                </c:pt>
                <c:pt idx="6">
                  <c:v>0.70916179062168483</c:v>
                </c:pt>
                <c:pt idx="7">
                  <c:v>0.83674372875825032</c:v>
                </c:pt>
                <c:pt idx="8">
                  <c:v>0.82894099315432057</c:v>
                </c:pt>
                <c:pt idx="9">
                  <c:v>0.92182791734163316</c:v>
                </c:pt>
                <c:pt idx="10">
                  <c:v>0.98305495529703701</c:v>
                </c:pt>
                <c:pt idx="11">
                  <c:v>0.70663048923260485</c:v>
                </c:pt>
                <c:pt idx="12">
                  <c:v>0.82516482081398734</c:v>
                </c:pt>
                <c:pt idx="13">
                  <c:v>0.92108816533762938</c:v>
                </c:pt>
                <c:pt idx="14">
                  <c:v>1.0027419253290051</c:v>
                </c:pt>
                <c:pt idx="15">
                  <c:v>1.0880243370917595</c:v>
                </c:pt>
                <c:pt idx="16">
                  <c:v>1.2458810358820924</c:v>
                </c:pt>
                <c:pt idx="17">
                  <c:v>0.79848273776153345</c:v>
                </c:pt>
                <c:pt idx="18">
                  <c:v>0.93169780220512877</c:v>
                </c:pt>
                <c:pt idx="19">
                  <c:v>1.0743230059643769</c:v>
                </c:pt>
                <c:pt idx="20">
                  <c:v>1.1594538938328709</c:v>
                </c:pt>
                <c:pt idx="21">
                  <c:v>1.3098849807265571</c:v>
                </c:pt>
                <c:pt idx="22">
                  <c:v>1.4727218374439475</c:v>
                </c:pt>
                <c:pt idx="23">
                  <c:v>0.84399229590722213</c:v>
                </c:pt>
                <c:pt idx="24">
                  <c:v>0.98976312868200322</c:v>
                </c:pt>
                <c:pt idx="25">
                  <c:v>1.1498853216257414</c:v>
                </c:pt>
                <c:pt idx="26">
                  <c:v>1.3207091917578899</c:v>
                </c:pt>
                <c:pt idx="27">
                  <c:v>1.4787827706087568</c:v>
                </c:pt>
                <c:pt idx="28">
                  <c:v>1.5565398408314493</c:v>
                </c:pt>
                <c:pt idx="29">
                  <c:v>0.84237647159267337</c:v>
                </c:pt>
                <c:pt idx="30">
                  <c:v>1.071020858213358</c:v>
                </c:pt>
                <c:pt idx="31">
                  <c:v>1.3242729543774494</c:v>
                </c:pt>
                <c:pt idx="32">
                  <c:v>1.4658299991522754</c:v>
                </c:pt>
                <c:pt idx="33">
                  <c:v>1.6591002804603718</c:v>
                </c:pt>
                <c:pt idx="34">
                  <c:v>1.7012799093547444</c:v>
                </c:pt>
                <c:pt idx="35">
                  <c:v>0.61994015977962591</c:v>
                </c:pt>
                <c:pt idx="36">
                  <c:v>0.92042295175870181</c:v>
                </c:pt>
                <c:pt idx="37">
                  <c:v>1.1594364762026417</c:v>
                </c:pt>
                <c:pt idx="38">
                  <c:v>1.4360705291450262</c:v>
                </c:pt>
                <c:pt idx="39">
                  <c:v>1.6023600560055891</c:v>
                </c:pt>
                <c:pt idx="40">
                  <c:v>1.7516528771419035</c:v>
                </c:pt>
                <c:pt idx="41">
                  <c:v>1.7746035902048274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341312"/>
        <c:axId val="237351296"/>
      </c:scatterChart>
      <c:valAx>
        <c:axId val="237341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7351296"/>
        <c:crosses val="autoZero"/>
        <c:crossBetween val="midCat"/>
      </c:valAx>
      <c:valAx>
        <c:axId val="2373512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3413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2.2307818061903784</c:v>
                </c:pt>
                <c:pt idx="8">
                  <c:v>2.2239944005567218</c:v>
                </c:pt>
                <c:pt idx="9">
                  <c:v>2.7849846673472016</c:v>
                </c:pt>
                <c:pt idx="10">
                  <c:v>2.8518081554889796</c:v>
                </c:pt>
                <c:pt idx="11">
                  <c:v>1.4142135623731005</c:v>
                </c:pt>
                <c:pt idx="12">
                  <c:v>2.224125802979823</c:v>
                </c:pt>
                <c:pt idx="13">
                  <c:v>2.7718215173003773</c:v>
                </c:pt>
                <c:pt idx="14">
                  <c:v>2.8603868463614686</c:v>
                </c:pt>
                <c:pt idx="15">
                  <c:v>3.0038628468154638</c:v>
                </c:pt>
                <c:pt idx="16">
                  <c:v>3.1101346654744804</c:v>
                </c:pt>
                <c:pt idx="17">
                  <c:v>1.9950000000000001</c:v>
                </c:pt>
                <c:pt idx="18">
                  <c:v>2.7984393949600777</c:v>
                </c:pt>
                <c:pt idx="19">
                  <c:v>2.9755889647196141</c:v>
                </c:pt>
                <c:pt idx="20">
                  <c:v>3.0542081604632507</c:v>
                </c:pt>
                <c:pt idx="21">
                  <c:v>3.1814224659951846</c:v>
                </c:pt>
                <c:pt idx="22">
                  <c:v>3.4941666489960372</c:v>
                </c:pt>
                <c:pt idx="23">
                  <c:v>2.2240903691592933</c:v>
                </c:pt>
                <c:pt idx="24">
                  <c:v>2.8441564064827953</c:v>
                </c:pt>
                <c:pt idx="25">
                  <c:v>3.0948550854306309</c:v>
                </c:pt>
                <c:pt idx="26">
                  <c:v>3.1850151997813341</c:v>
                </c:pt>
                <c:pt idx="27">
                  <c:v>3.4141615036357296</c:v>
                </c:pt>
                <c:pt idx="28">
                  <c:v>3.5696383121194266</c:v>
                </c:pt>
                <c:pt idx="29">
                  <c:v>2.2322609837316314</c:v>
                </c:pt>
                <c:pt idx="30">
                  <c:v>2.9014031400020399</c:v>
                </c:pt>
                <c:pt idx="31">
                  <c:v>3.1761448442307487</c:v>
                </c:pt>
                <c:pt idx="32">
                  <c:v>3.3985420822907968</c:v>
                </c:pt>
                <c:pt idx="33">
                  <c:v>3.7108970375786332</c:v>
                </c:pt>
                <c:pt idx="34">
                  <c:v>4.0521300624168832</c:v>
                </c:pt>
                <c:pt idx="35">
                  <c:v>1</c:v>
                </c:pt>
                <c:pt idx="36">
                  <c:v>2.7952869788368271</c:v>
                </c:pt>
                <c:pt idx="37">
                  <c:v>3.0155367404771751</c:v>
                </c:pt>
                <c:pt idx="38">
                  <c:v>3.3239363737882694</c:v>
                </c:pt>
                <c:pt idx="39">
                  <c:v>3.6127902232265456</c:v>
                </c:pt>
                <c:pt idx="40">
                  <c:v>4.0406273968887128</c:v>
                </c:pt>
                <c:pt idx="41">
                  <c:v>4.1157941856224447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365888"/>
        <c:axId val="237367680"/>
      </c:scatterChart>
      <c:valAx>
        <c:axId val="237365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7367680"/>
        <c:crosses val="autoZero"/>
        <c:crossBetween val="midCat"/>
      </c:valAx>
      <c:valAx>
        <c:axId val="2373676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365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45%'!$AK$214:$AK$255</c:f>
              <c:numCache>
                <c:formatCode>0.0000</c:formatCode>
                <c:ptCount val="42"/>
                <c:pt idx="0">
                  <c:v>0.58437972015849171</c:v>
                </c:pt>
                <c:pt idx="1">
                  <c:v>0.64612146978921492</c:v>
                </c:pt>
                <c:pt idx="2">
                  <c:v>0.49987865304693813</c:v>
                </c:pt>
                <c:pt idx="3">
                  <c:v>0.52607048627636177</c:v>
                </c:pt>
                <c:pt idx="4">
                  <c:v>0.52605241337338815</c:v>
                </c:pt>
                <c:pt idx="5">
                  <c:v>0.53622275341602865</c:v>
                </c:pt>
                <c:pt idx="6">
                  <c:v>0.52881229684794695</c:v>
                </c:pt>
                <c:pt idx="7">
                  <c:v>0.48979576960062926</c:v>
                </c:pt>
                <c:pt idx="8">
                  <c:v>0.53003282311014044</c:v>
                </c:pt>
                <c:pt idx="9">
                  <c:v>0.57363708676645131</c:v>
                </c:pt>
                <c:pt idx="10">
                  <c:v>0.61948579146025717</c:v>
                </c:pt>
                <c:pt idx="11">
                  <c:v>0.51766478068858313</c:v>
                </c:pt>
                <c:pt idx="12">
                  <c:v>0.55192733380465075</c:v>
                </c:pt>
                <c:pt idx="13">
                  <c:v>0.59703262033244442</c:v>
                </c:pt>
                <c:pt idx="14">
                  <c:v>0.55511023772973223</c:v>
                </c:pt>
                <c:pt idx="15">
                  <c:v>0.74697279419827634</c:v>
                </c:pt>
                <c:pt idx="16">
                  <c:v>0.76472401572844018</c:v>
                </c:pt>
                <c:pt idx="17">
                  <c:v>0.52498691991358459</c:v>
                </c:pt>
                <c:pt idx="18">
                  <c:v>0.55965890825847786</c:v>
                </c:pt>
                <c:pt idx="19">
                  <c:v>0.7055679962571989</c:v>
                </c:pt>
                <c:pt idx="20">
                  <c:v>0.72796600309882531</c:v>
                </c:pt>
                <c:pt idx="21">
                  <c:v>0.86289491168715737</c:v>
                </c:pt>
                <c:pt idx="22">
                  <c:v>0.92230200091216341</c:v>
                </c:pt>
                <c:pt idx="23">
                  <c:v>0.5561824456380754</c:v>
                </c:pt>
                <c:pt idx="24">
                  <c:v>0.62755162322568614</c:v>
                </c:pt>
                <c:pt idx="25">
                  <c:v>0.72928097855091278</c:v>
                </c:pt>
                <c:pt idx="26">
                  <c:v>0.84488440587660629</c:v>
                </c:pt>
                <c:pt idx="27">
                  <c:v>0.93338479424073417</c:v>
                </c:pt>
                <c:pt idx="28">
                  <c:v>1.0797340327732523</c:v>
                </c:pt>
                <c:pt idx="29">
                  <c:v>0.54845642260859784</c:v>
                </c:pt>
                <c:pt idx="30">
                  <c:v>0.69252229611344773</c:v>
                </c:pt>
                <c:pt idx="31">
                  <c:v>0.876441343302785</c:v>
                </c:pt>
                <c:pt idx="32">
                  <c:v>0.93810448356701104</c:v>
                </c:pt>
                <c:pt idx="33">
                  <c:v>1.1159534950522039</c:v>
                </c:pt>
                <c:pt idx="34">
                  <c:v>1.1882129028827861</c:v>
                </c:pt>
                <c:pt idx="35">
                  <c:v>0.66081049668374992</c:v>
                </c:pt>
                <c:pt idx="36">
                  <c:v>0.56765913403080481</c:v>
                </c:pt>
                <c:pt idx="37">
                  <c:v>0.71240095967147921</c:v>
                </c:pt>
                <c:pt idx="38">
                  <c:v>1.0187683649315453</c:v>
                </c:pt>
                <c:pt idx="39">
                  <c:v>1.0466815064442581</c:v>
                </c:pt>
                <c:pt idx="40">
                  <c:v>1.1949338093563893</c:v>
                </c:pt>
                <c:pt idx="41">
                  <c:v>1.2389922049372377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460096"/>
        <c:axId val="237465984"/>
      </c:scatterChart>
      <c:valAx>
        <c:axId val="237460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7465984"/>
        <c:crosses val="autoZero"/>
        <c:crossBetween val="midCat"/>
      </c:valAx>
      <c:valAx>
        <c:axId val="2374659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4600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45%'!$AM$214:$AM$255</c:f>
              <c:numCache>
                <c:formatCode>0.0000</c:formatCode>
                <c:ptCount val="42"/>
                <c:pt idx="0">
                  <c:v>6.4525811671768949</c:v>
                </c:pt>
                <c:pt idx="1">
                  <c:v>6.9090065841440413</c:v>
                </c:pt>
                <c:pt idx="2">
                  <c:v>4.8342999388007373</c:v>
                </c:pt>
                <c:pt idx="3">
                  <c:v>4.699042743756789</c:v>
                </c:pt>
                <c:pt idx="4">
                  <c:v>5.0817505604594961</c:v>
                </c:pt>
                <c:pt idx="5">
                  <c:v>4.7737591946195259</c:v>
                </c:pt>
                <c:pt idx="6">
                  <c:v>4.6664661541000489</c:v>
                </c:pt>
                <c:pt idx="7">
                  <c:v>2.851566664033383</c:v>
                </c:pt>
                <c:pt idx="8">
                  <c:v>2.9080931505373804</c:v>
                </c:pt>
                <c:pt idx="9">
                  <c:v>2.9361267474329287</c:v>
                </c:pt>
                <c:pt idx="10">
                  <c:v>2.8845982564954751</c:v>
                </c:pt>
                <c:pt idx="11">
                  <c:v>4.7339126730985495</c:v>
                </c:pt>
                <c:pt idx="12">
                  <c:v>2.8468207668588716</c:v>
                </c:pt>
                <c:pt idx="13">
                  <c:v>2.8803835657298738</c:v>
                </c:pt>
                <c:pt idx="14">
                  <c:v>2.9219758717014748</c:v>
                </c:pt>
                <c:pt idx="15">
                  <c:v>3.0250336978869505</c:v>
                </c:pt>
                <c:pt idx="16">
                  <c:v>3.111128693016818</c:v>
                </c:pt>
                <c:pt idx="17">
                  <c:v>3.6581101022731497</c:v>
                </c:pt>
                <c:pt idx="18">
                  <c:v>2.9092369514679444</c:v>
                </c:pt>
                <c:pt idx="19">
                  <c:v>2.9988979684956218</c:v>
                </c:pt>
                <c:pt idx="20">
                  <c:v>3.0542081604632507</c:v>
                </c:pt>
                <c:pt idx="21">
                  <c:v>3.1814224659951846</c:v>
                </c:pt>
                <c:pt idx="22">
                  <c:v>3.4941666489960372</c:v>
                </c:pt>
                <c:pt idx="23">
                  <c:v>2.8713169580496043</c:v>
                </c:pt>
                <c:pt idx="24">
                  <c:v>2.8767883213640402</c:v>
                </c:pt>
                <c:pt idx="25">
                  <c:v>3.0980600730775332</c:v>
                </c:pt>
                <c:pt idx="26">
                  <c:v>3.1850151997813341</c:v>
                </c:pt>
                <c:pt idx="27">
                  <c:v>3.4141615036357296</c:v>
                </c:pt>
                <c:pt idx="28">
                  <c:v>3.5696383121194266</c:v>
                </c:pt>
                <c:pt idx="29">
                  <c:v>2.9499302796102023</c:v>
                </c:pt>
                <c:pt idx="30">
                  <c:v>2.9106582980250963</c:v>
                </c:pt>
                <c:pt idx="31">
                  <c:v>3.1761448442307487</c:v>
                </c:pt>
                <c:pt idx="32">
                  <c:v>3.3985420822907968</c:v>
                </c:pt>
                <c:pt idx="33">
                  <c:v>3.7108970375786332</c:v>
                </c:pt>
                <c:pt idx="34">
                  <c:v>4.0521300624168832</c:v>
                </c:pt>
                <c:pt idx="35">
                  <c:v>6.8717738768667607</c:v>
                </c:pt>
                <c:pt idx="36">
                  <c:v>2.9509410866696975</c:v>
                </c:pt>
                <c:pt idx="37">
                  <c:v>3.0155367404771751</c:v>
                </c:pt>
                <c:pt idx="38">
                  <c:v>3.325190124643858</c:v>
                </c:pt>
                <c:pt idx="39">
                  <c:v>3.6127902232265456</c:v>
                </c:pt>
                <c:pt idx="40">
                  <c:v>4.0406273968887128</c:v>
                </c:pt>
                <c:pt idx="41">
                  <c:v>4.1157941856224447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501056"/>
        <c:axId val="237502848"/>
      </c:scatterChart>
      <c:valAx>
        <c:axId val="237501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7502848"/>
        <c:crosses val="autoZero"/>
        <c:crossBetween val="midCat"/>
      </c:valAx>
      <c:valAx>
        <c:axId val="2375028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501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45%'!$AA$256:$AA$297</c:f>
              <c:numCache>
                <c:formatCode>0.0000</c:formatCode>
                <c:ptCount val="42"/>
                <c:pt idx="0">
                  <c:v>0.76360606060605984</c:v>
                </c:pt>
                <c:pt idx="1">
                  <c:v>0.76221212121212045</c:v>
                </c:pt>
                <c:pt idx="2">
                  <c:v>0.91263636363636369</c:v>
                </c:pt>
                <c:pt idx="3">
                  <c:v>0.91181818181818197</c:v>
                </c:pt>
                <c:pt idx="4">
                  <c:v>0.9119999999999997</c:v>
                </c:pt>
                <c:pt idx="5">
                  <c:v>0.90518181818181798</c:v>
                </c:pt>
                <c:pt idx="6">
                  <c:v>0.90900000000000003</c:v>
                </c:pt>
                <c:pt idx="7">
                  <c:v>0.99042424242424343</c:v>
                </c:pt>
                <c:pt idx="8">
                  <c:v>0.99145454545454614</c:v>
                </c:pt>
                <c:pt idx="9">
                  <c:v>0.99760606060606127</c:v>
                </c:pt>
                <c:pt idx="10">
                  <c:v>0.99948484848484864</c:v>
                </c:pt>
                <c:pt idx="11">
                  <c:v>0.90963636363636402</c:v>
                </c:pt>
                <c:pt idx="12">
                  <c:v>0.99081818181818249</c:v>
                </c:pt>
                <c:pt idx="13">
                  <c:v>0.99730303030303136</c:v>
                </c:pt>
                <c:pt idx="14">
                  <c:v>0.99933333333333363</c:v>
                </c:pt>
                <c:pt idx="15">
                  <c:v>0.99993939393939402</c:v>
                </c:pt>
                <c:pt idx="16">
                  <c:v>0.99996969696969695</c:v>
                </c:pt>
                <c:pt idx="17">
                  <c:v>0.95696969696969669</c:v>
                </c:pt>
                <c:pt idx="18">
                  <c:v>0.99757575757575834</c:v>
                </c:pt>
                <c:pt idx="19">
                  <c:v>0.99972727272727302</c:v>
                </c:pt>
                <c:pt idx="20">
                  <c:v>0.99990909090909097</c:v>
                </c:pt>
                <c:pt idx="21">
                  <c:v>1</c:v>
                </c:pt>
                <c:pt idx="22">
                  <c:v>1</c:v>
                </c:pt>
                <c:pt idx="23">
                  <c:v>0.9908484848484862</c:v>
                </c:pt>
                <c:pt idx="24">
                  <c:v>0.99936363636363668</c:v>
                </c:pt>
                <c:pt idx="25">
                  <c:v>0.99996969696969695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0.99084848484848598</c:v>
                </c:pt>
                <c:pt idx="30">
                  <c:v>0.99984848484848499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0.77463636363636357</c:v>
                </c:pt>
                <c:pt idx="36">
                  <c:v>0.99793939393939501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533824"/>
        <c:axId val="237539712"/>
      </c:scatterChart>
      <c:valAx>
        <c:axId val="237533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7539712"/>
        <c:crosses val="autoZero"/>
        <c:crossBetween val="midCat"/>
      </c:valAx>
      <c:valAx>
        <c:axId val="237539712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5338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45%'!$AG$256:$AG$297</c:f>
              <c:numCache>
                <c:formatCode>0.0000</c:formatCode>
                <c:ptCount val="42"/>
                <c:pt idx="0">
                  <c:v>0.5881629887118125</c:v>
                </c:pt>
                <c:pt idx="1">
                  <c:v>0.59191854234832353</c:v>
                </c:pt>
                <c:pt idx="2">
                  <c:v>0.64498580470652744</c:v>
                </c:pt>
                <c:pt idx="3">
                  <c:v>0.64660328985189974</c:v>
                </c:pt>
                <c:pt idx="4">
                  <c:v>0.64571685801065248</c:v>
                </c:pt>
                <c:pt idx="5">
                  <c:v>0.64715532514603713</c:v>
                </c:pt>
                <c:pt idx="6">
                  <c:v>0.64840235845389205</c:v>
                </c:pt>
                <c:pt idx="7">
                  <c:v>0.74107971327263544</c:v>
                </c:pt>
                <c:pt idx="8">
                  <c:v>0.74043298754671893</c:v>
                </c:pt>
                <c:pt idx="9">
                  <c:v>0.83656208245286023</c:v>
                </c:pt>
                <c:pt idx="10">
                  <c:v>0.89046778802393067</c:v>
                </c:pt>
                <c:pt idx="11">
                  <c:v>0.64588476931052596</c:v>
                </c:pt>
                <c:pt idx="12">
                  <c:v>0.74994837343034471</c:v>
                </c:pt>
                <c:pt idx="13">
                  <c:v>0.8526553457889946</c:v>
                </c:pt>
                <c:pt idx="14">
                  <c:v>0.8846280395481857</c:v>
                </c:pt>
                <c:pt idx="15">
                  <c:v>0.99513122359263562</c:v>
                </c:pt>
                <c:pt idx="16">
                  <c:v>1.1354161463215335</c:v>
                </c:pt>
                <c:pt idx="17">
                  <c:v>0.72319312159245586</c:v>
                </c:pt>
                <c:pt idx="18">
                  <c:v>0.83393090050402396</c:v>
                </c:pt>
                <c:pt idx="19">
                  <c:v>1.0037078719416672</c:v>
                </c:pt>
                <c:pt idx="20">
                  <c:v>1.0865925636191982</c:v>
                </c:pt>
                <c:pt idx="21">
                  <c:v>1.2325997347085342</c:v>
                </c:pt>
                <c:pt idx="22">
                  <c:v>1.4258568583591427</c:v>
                </c:pt>
                <c:pt idx="23">
                  <c:v>0.7386604067747613</c:v>
                </c:pt>
                <c:pt idx="24">
                  <c:v>0.8851012444692179</c:v>
                </c:pt>
                <c:pt idx="25">
                  <c:v>1.1246083832844271</c:v>
                </c:pt>
                <c:pt idx="26">
                  <c:v>1.2709066757363312</c:v>
                </c:pt>
                <c:pt idx="27">
                  <c:v>1.3660975123913142</c:v>
                </c:pt>
                <c:pt idx="28">
                  <c:v>1.4884456796037751</c:v>
                </c:pt>
                <c:pt idx="29">
                  <c:v>0.73755453935731552</c:v>
                </c:pt>
                <c:pt idx="30">
                  <c:v>1.0147889079328403</c:v>
                </c:pt>
                <c:pt idx="31">
                  <c:v>1.2255010122249685</c:v>
                </c:pt>
                <c:pt idx="32">
                  <c:v>1.4106191696030761</c:v>
                </c:pt>
                <c:pt idx="33">
                  <c:v>1.5651315238592494</c:v>
                </c:pt>
                <c:pt idx="34">
                  <c:v>1.6628390639928938</c:v>
                </c:pt>
                <c:pt idx="35">
                  <c:v>0.58802623629903406</c:v>
                </c:pt>
                <c:pt idx="36">
                  <c:v>0.83283774623593299</c:v>
                </c:pt>
                <c:pt idx="37">
                  <c:v>1.1011755828004337</c:v>
                </c:pt>
                <c:pt idx="38">
                  <c:v>1.415858880507195</c:v>
                </c:pt>
                <c:pt idx="39">
                  <c:v>1.5080402678790608</c:v>
                </c:pt>
                <c:pt idx="40">
                  <c:v>1.6277104373341604</c:v>
                </c:pt>
                <c:pt idx="41">
                  <c:v>1.6582308481434671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566592"/>
        <c:axId val="237584768"/>
      </c:scatterChart>
      <c:valAx>
        <c:axId val="237566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7584768"/>
        <c:crosses val="autoZero"/>
        <c:crossBetween val="midCat"/>
      </c:valAx>
      <c:valAx>
        <c:axId val="2375847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5665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2.1778829422923631</c:v>
                </c:pt>
                <c:pt idx="8">
                  <c:v>2.1762898957481212</c:v>
                </c:pt>
                <c:pt idx="9">
                  <c:v>2.5759244467181679</c:v>
                </c:pt>
                <c:pt idx="10">
                  <c:v>2.5744107237327989</c:v>
                </c:pt>
                <c:pt idx="11">
                  <c:v>1.4142135623731005</c:v>
                </c:pt>
                <c:pt idx="12">
                  <c:v>2.1878756051955164</c:v>
                </c:pt>
                <c:pt idx="13">
                  <c:v>2.5939979587600543</c:v>
                </c:pt>
                <c:pt idx="14">
                  <c:v>2.5991308397441282</c:v>
                </c:pt>
                <c:pt idx="15">
                  <c:v>2.6092707249886109</c:v>
                </c:pt>
                <c:pt idx="16">
                  <c:v>2.8056859061667363</c:v>
                </c:pt>
                <c:pt idx="17">
                  <c:v>1.9958113883008417</c:v>
                </c:pt>
                <c:pt idx="18">
                  <c:v>2.531903262145784</c:v>
                </c:pt>
                <c:pt idx="19">
                  <c:v>2.6635471814849785</c:v>
                </c:pt>
                <c:pt idx="20">
                  <c:v>2.7684680089458182</c:v>
                </c:pt>
                <c:pt idx="21">
                  <c:v>2.9135007393574583</c:v>
                </c:pt>
                <c:pt idx="22">
                  <c:v>3.25663138217292</c:v>
                </c:pt>
                <c:pt idx="23">
                  <c:v>2.1808181448016715</c:v>
                </c:pt>
                <c:pt idx="24">
                  <c:v>2.5711029761776354</c:v>
                </c:pt>
                <c:pt idx="25">
                  <c:v>2.8056109190926883</c:v>
                </c:pt>
                <c:pt idx="26">
                  <c:v>2.9104701684809724</c:v>
                </c:pt>
                <c:pt idx="27">
                  <c:v>3.2195895714021336</c:v>
                </c:pt>
                <c:pt idx="28">
                  <c:v>3.3689726962239064</c:v>
                </c:pt>
                <c:pt idx="29">
                  <c:v>2.19252364070462</c:v>
                </c:pt>
                <c:pt idx="30">
                  <c:v>2.6994341582225121</c:v>
                </c:pt>
                <c:pt idx="31">
                  <c:v>2.8999016834300928</c:v>
                </c:pt>
                <c:pt idx="32">
                  <c:v>3.23739127610712</c:v>
                </c:pt>
                <c:pt idx="33">
                  <c:v>3.4702817151845879</c:v>
                </c:pt>
                <c:pt idx="34">
                  <c:v>3.8525636316392835</c:v>
                </c:pt>
                <c:pt idx="35">
                  <c:v>1</c:v>
                </c:pt>
                <c:pt idx="36">
                  <c:v>2.564309830786951</c:v>
                </c:pt>
                <c:pt idx="37">
                  <c:v>2.759030692306963</c:v>
                </c:pt>
                <c:pt idx="38">
                  <c:v>3.1395065614611486</c:v>
                </c:pt>
                <c:pt idx="39">
                  <c:v>3.3863189343344589</c:v>
                </c:pt>
                <c:pt idx="40">
                  <c:v>3.8349129894684002</c:v>
                </c:pt>
                <c:pt idx="41">
                  <c:v>3.9404464070799823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607552"/>
        <c:axId val="237609344"/>
      </c:scatterChart>
      <c:valAx>
        <c:axId val="237607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7609344"/>
        <c:crosses val="autoZero"/>
        <c:crossBetween val="midCat"/>
      </c:valAx>
      <c:valAx>
        <c:axId val="2376093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607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45%'!$AK$256:$AK$297</c:f>
              <c:numCache>
                <c:formatCode>0.0000</c:formatCode>
                <c:ptCount val="42"/>
                <c:pt idx="0">
                  <c:v>0.50514259106152448</c:v>
                </c:pt>
                <c:pt idx="1">
                  <c:v>0.46816183976739295</c:v>
                </c:pt>
                <c:pt idx="2">
                  <c:v>0.47857884275371199</c:v>
                </c:pt>
                <c:pt idx="3">
                  <c:v>0.4418221090670324</c:v>
                </c:pt>
                <c:pt idx="4">
                  <c:v>0.47821406804265526</c:v>
                </c:pt>
                <c:pt idx="5">
                  <c:v>0.46883290497506153</c:v>
                </c:pt>
                <c:pt idx="6">
                  <c:v>0.46365235249714393</c:v>
                </c:pt>
                <c:pt idx="7">
                  <c:v>0.42850362156728589</c:v>
                </c:pt>
                <c:pt idx="8">
                  <c:v>0.47929404400012116</c:v>
                </c:pt>
                <c:pt idx="9">
                  <c:v>0.57933959634089793</c:v>
                </c:pt>
                <c:pt idx="10">
                  <c:v>0.59102562005281911</c:v>
                </c:pt>
                <c:pt idx="11">
                  <c:v>0.45132185655347895</c:v>
                </c:pt>
                <c:pt idx="12">
                  <c:v>0.49168228883654858</c:v>
                </c:pt>
                <c:pt idx="13">
                  <c:v>0.53499656855183941</c:v>
                </c:pt>
                <c:pt idx="14">
                  <c:v>0.53569111256766266</c:v>
                </c:pt>
                <c:pt idx="15">
                  <c:v>0.7066184114501517</c:v>
                </c:pt>
                <c:pt idx="16">
                  <c:v>0.7972605617081957</c:v>
                </c:pt>
                <c:pt idx="17">
                  <c:v>0.46167734062155108</c:v>
                </c:pt>
                <c:pt idx="18">
                  <c:v>0.58311498977528009</c:v>
                </c:pt>
                <c:pt idx="19">
                  <c:v>0.73026974695371494</c:v>
                </c:pt>
                <c:pt idx="20">
                  <c:v>0.69034803637096176</c:v>
                </c:pt>
                <c:pt idx="21">
                  <c:v>0.88678025447834652</c:v>
                </c:pt>
                <c:pt idx="22">
                  <c:v>0.96917867313558415</c:v>
                </c:pt>
                <c:pt idx="23">
                  <c:v>0.48395387526766293</c:v>
                </c:pt>
                <c:pt idx="24">
                  <c:v>0.55769697889944181</c:v>
                </c:pt>
                <c:pt idx="25">
                  <c:v>0.73957748597253181</c:v>
                </c:pt>
                <c:pt idx="26">
                  <c:v>0.86799951175783763</c:v>
                </c:pt>
                <c:pt idx="27">
                  <c:v>0.95071822378273152</c:v>
                </c:pt>
                <c:pt idx="28">
                  <c:v>1.066308821388918</c:v>
                </c:pt>
                <c:pt idx="29">
                  <c:v>0.4675862075454687</c:v>
                </c:pt>
                <c:pt idx="30">
                  <c:v>0.7268228062680151</c:v>
                </c:pt>
                <c:pt idx="31">
                  <c:v>0.91685098989245772</c:v>
                </c:pt>
                <c:pt idx="32">
                  <c:v>0.96160169019583874</c:v>
                </c:pt>
                <c:pt idx="33">
                  <c:v>1.1605095411195834</c:v>
                </c:pt>
                <c:pt idx="34">
                  <c:v>1.2284116861363923</c:v>
                </c:pt>
                <c:pt idx="35">
                  <c:v>0.48091164529978203</c:v>
                </c:pt>
                <c:pt idx="36">
                  <c:v>0.58133621091676868</c:v>
                </c:pt>
                <c:pt idx="37">
                  <c:v>0.73388383593253148</c:v>
                </c:pt>
                <c:pt idx="38">
                  <c:v>1.0030817056812047</c:v>
                </c:pt>
                <c:pt idx="39">
                  <c:v>1.0388062776641775</c:v>
                </c:pt>
                <c:pt idx="40">
                  <c:v>1.2266120244184238</c:v>
                </c:pt>
                <c:pt idx="41">
                  <c:v>1.3056831947332208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709952"/>
        <c:axId val="237711744"/>
      </c:scatterChart>
      <c:valAx>
        <c:axId val="237709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7711744"/>
        <c:crosses val="autoZero"/>
        <c:crossBetween val="midCat"/>
      </c:valAx>
      <c:valAx>
        <c:axId val="2377117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7099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45%'!$AM$256:$AM$297</c:f>
              <c:numCache>
                <c:formatCode>0.0000</c:formatCode>
                <c:ptCount val="42"/>
                <c:pt idx="0">
                  <c:v>5.3819984267836016</c:v>
                </c:pt>
                <c:pt idx="1">
                  <c:v>5.3558741961126115</c:v>
                </c:pt>
                <c:pt idx="2">
                  <c:v>3.7041853136706244</c:v>
                </c:pt>
                <c:pt idx="3">
                  <c:v>3.6581012888150752</c:v>
                </c:pt>
                <c:pt idx="4">
                  <c:v>3.5651792182223421</c:v>
                </c:pt>
                <c:pt idx="5">
                  <c:v>3.8528752263558563</c:v>
                </c:pt>
                <c:pt idx="6">
                  <c:v>3.6995358135269578</c:v>
                </c:pt>
                <c:pt idx="7">
                  <c:v>2.4614720256863301</c:v>
                </c:pt>
                <c:pt idx="8">
                  <c:v>2.3485823173817515</c:v>
                </c:pt>
                <c:pt idx="9">
                  <c:v>2.6071966759358101</c:v>
                </c:pt>
                <c:pt idx="10">
                  <c:v>2.5776668123802362</c:v>
                </c:pt>
                <c:pt idx="11">
                  <c:v>3.6026216166430318</c:v>
                </c:pt>
                <c:pt idx="12">
                  <c:v>2.4639688339079688</c:v>
                </c:pt>
                <c:pt idx="13">
                  <c:v>2.6419834241111624</c:v>
                </c:pt>
                <c:pt idx="14">
                  <c:v>2.6063008910193468</c:v>
                </c:pt>
                <c:pt idx="15">
                  <c:v>2.6092707249886109</c:v>
                </c:pt>
                <c:pt idx="16">
                  <c:v>2.8056859061667363</c:v>
                </c:pt>
                <c:pt idx="17">
                  <c:v>2.9565740069849862</c:v>
                </c:pt>
                <c:pt idx="18">
                  <c:v>2.5750404906287536</c:v>
                </c:pt>
                <c:pt idx="19">
                  <c:v>2.6652845587216558</c:v>
                </c:pt>
                <c:pt idx="20">
                  <c:v>2.7684680089458182</c:v>
                </c:pt>
                <c:pt idx="21">
                  <c:v>2.9135007393574583</c:v>
                </c:pt>
                <c:pt idx="22">
                  <c:v>3.25663138217292</c:v>
                </c:pt>
                <c:pt idx="23">
                  <c:v>2.4076060138445818</c:v>
                </c:pt>
                <c:pt idx="24">
                  <c:v>2.5800720106954258</c:v>
                </c:pt>
                <c:pt idx="25">
                  <c:v>2.8056109190926883</c:v>
                </c:pt>
                <c:pt idx="26">
                  <c:v>2.9104701684809724</c:v>
                </c:pt>
                <c:pt idx="27">
                  <c:v>3.2195895714021336</c:v>
                </c:pt>
                <c:pt idx="28">
                  <c:v>3.3689726962239064</c:v>
                </c:pt>
                <c:pt idx="29">
                  <c:v>2.3864713385382665</c:v>
                </c:pt>
                <c:pt idx="30">
                  <c:v>2.6994341582225121</c:v>
                </c:pt>
                <c:pt idx="31">
                  <c:v>2.8999016834300928</c:v>
                </c:pt>
                <c:pt idx="32">
                  <c:v>3.23739127610712</c:v>
                </c:pt>
                <c:pt idx="33">
                  <c:v>3.4702817151845879</c:v>
                </c:pt>
                <c:pt idx="34">
                  <c:v>3.8525636316392835</c:v>
                </c:pt>
                <c:pt idx="35">
                  <c:v>5.1836344592726933</c:v>
                </c:pt>
                <c:pt idx="36">
                  <c:v>2.5887403876664861</c:v>
                </c:pt>
                <c:pt idx="37">
                  <c:v>2.759030692306963</c:v>
                </c:pt>
                <c:pt idx="38">
                  <c:v>3.1395065614611486</c:v>
                </c:pt>
                <c:pt idx="39">
                  <c:v>3.3863189343344589</c:v>
                </c:pt>
                <c:pt idx="40">
                  <c:v>3.8349129894684002</c:v>
                </c:pt>
                <c:pt idx="41">
                  <c:v>3.9404464070799823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738624"/>
        <c:axId val="237740416"/>
      </c:scatterChart>
      <c:valAx>
        <c:axId val="237738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7740416"/>
        <c:crosses val="autoZero"/>
        <c:crossBetween val="midCat"/>
      </c:valAx>
      <c:valAx>
        <c:axId val="2377404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738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45%'!$AA$298:$AA$339</c:f>
              <c:numCache>
                <c:formatCode>0.0000</c:formatCode>
                <c:ptCount val="42"/>
                <c:pt idx="0">
                  <c:v>0.83409090909090911</c:v>
                </c:pt>
                <c:pt idx="1">
                  <c:v>0.83081818181818212</c:v>
                </c:pt>
                <c:pt idx="2">
                  <c:v>0.95024242424242433</c:v>
                </c:pt>
                <c:pt idx="3">
                  <c:v>0.94766666666666555</c:v>
                </c:pt>
                <c:pt idx="4">
                  <c:v>0.94657575757575785</c:v>
                </c:pt>
                <c:pt idx="5">
                  <c:v>0.94896969696969757</c:v>
                </c:pt>
                <c:pt idx="6">
                  <c:v>0.94824242424242433</c:v>
                </c:pt>
                <c:pt idx="7">
                  <c:v>0.99657575757575845</c:v>
                </c:pt>
                <c:pt idx="8">
                  <c:v>0.99615151515151568</c:v>
                </c:pt>
                <c:pt idx="9">
                  <c:v>0.99896969696969706</c:v>
                </c:pt>
                <c:pt idx="10">
                  <c:v>0.99981818181818194</c:v>
                </c:pt>
                <c:pt idx="11">
                  <c:v>0.94751515151515076</c:v>
                </c:pt>
                <c:pt idx="12">
                  <c:v>0.99633333333333429</c:v>
                </c:pt>
                <c:pt idx="13">
                  <c:v>0.99915151515151546</c:v>
                </c:pt>
                <c:pt idx="14">
                  <c:v>0.99990909090909097</c:v>
                </c:pt>
                <c:pt idx="15">
                  <c:v>0.99996969696969695</c:v>
                </c:pt>
                <c:pt idx="16">
                  <c:v>1</c:v>
                </c:pt>
                <c:pt idx="17">
                  <c:v>0.9792121212121212</c:v>
                </c:pt>
                <c:pt idx="18">
                  <c:v>0.99927272727272753</c:v>
                </c:pt>
                <c:pt idx="19">
                  <c:v>1</c:v>
                </c:pt>
                <c:pt idx="20">
                  <c:v>0.99996969696969695</c:v>
                </c:pt>
                <c:pt idx="21">
                  <c:v>1</c:v>
                </c:pt>
                <c:pt idx="22">
                  <c:v>1</c:v>
                </c:pt>
                <c:pt idx="23">
                  <c:v>0.99657575757575856</c:v>
                </c:pt>
                <c:pt idx="24">
                  <c:v>0.99981818181818194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0.99633333333333407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0.83527272727272672</c:v>
                </c:pt>
                <c:pt idx="36">
                  <c:v>0.99903030303030316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172800"/>
        <c:axId val="238182784"/>
      </c:scatterChart>
      <c:valAx>
        <c:axId val="238172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8182784"/>
        <c:crosses val="autoZero"/>
        <c:crossBetween val="midCat"/>
      </c:valAx>
      <c:valAx>
        <c:axId val="238182784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1728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45%'!$AG$298:$AG$339</c:f>
              <c:numCache>
                <c:formatCode>0.0000</c:formatCode>
                <c:ptCount val="42"/>
                <c:pt idx="0">
                  <c:v>0.54813577008827208</c:v>
                </c:pt>
                <c:pt idx="1">
                  <c:v>0.55566568615593182</c:v>
                </c:pt>
                <c:pt idx="2">
                  <c:v>0.57785545269155736</c:v>
                </c:pt>
                <c:pt idx="3">
                  <c:v>0.58783444260814588</c:v>
                </c:pt>
                <c:pt idx="4">
                  <c:v>0.58629029238061614</c:v>
                </c:pt>
                <c:pt idx="5">
                  <c:v>0.58352928499403811</c:v>
                </c:pt>
                <c:pt idx="6">
                  <c:v>0.58656498793079281</c:v>
                </c:pt>
                <c:pt idx="7">
                  <c:v>0.65972612463759761</c:v>
                </c:pt>
                <c:pt idx="8">
                  <c:v>0.65409598466926044</c:v>
                </c:pt>
                <c:pt idx="9">
                  <c:v>0.75372693162822391</c:v>
                </c:pt>
                <c:pt idx="10">
                  <c:v>0.80013723020447458</c:v>
                </c:pt>
                <c:pt idx="11">
                  <c:v>0.58760921746442341</c:v>
                </c:pt>
                <c:pt idx="12">
                  <c:v>0.66139405918996419</c:v>
                </c:pt>
                <c:pt idx="13">
                  <c:v>0.74178508861799752</c:v>
                </c:pt>
                <c:pt idx="14">
                  <c:v>0.80616310708081163</c:v>
                </c:pt>
                <c:pt idx="15">
                  <c:v>0.93287418691076396</c:v>
                </c:pt>
                <c:pt idx="16">
                  <c:v>1.0702906832903978</c:v>
                </c:pt>
                <c:pt idx="17">
                  <c:v>0.63937886380710163</c:v>
                </c:pt>
                <c:pt idx="18">
                  <c:v>0.74545463939181322</c:v>
                </c:pt>
                <c:pt idx="19">
                  <c:v>0.91587148415152186</c:v>
                </c:pt>
                <c:pt idx="20">
                  <c:v>1.0255145764723554</c:v>
                </c:pt>
                <c:pt idx="21">
                  <c:v>1.1448249647526727</c:v>
                </c:pt>
                <c:pt idx="22">
                  <c:v>1.3195519094551758</c:v>
                </c:pt>
                <c:pt idx="23">
                  <c:v>0.66243886860742307</c:v>
                </c:pt>
                <c:pt idx="24">
                  <c:v>0.80398897231767785</c:v>
                </c:pt>
                <c:pt idx="25">
                  <c:v>1.0147852860507296</c:v>
                </c:pt>
                <c:pt idx="26">
                  <c:v>1.15902006510252</c:v>
                </c:pt>
                <c:pt idx="27">
                  <c:v>1.308802437338999</c:v>
                </c:pt>
                <c:pt idx="28">
                  <c:v>1.4267692653404538</c:v>
                </c:pt>
                <c:pt idx="29">
                  <c:v>0.6510461268021851</c:v>
                </c:pt>
                <c:pt idx="30">
                  <c:v>0.91822087756264192</c:v>
                </c:pt>
                <c:pt idx="31">
                  <c:v>1.1676552191131331</c:v>
                </c:pt>
                <c:pt idx="32">
                  <c:v>1.3059420917274627</c:v>
                </c:pt>
                <c:pt idx="33">
                  <c:v>1.5026596089700286</c:v>
                </c:pt>
                <c:pt idx="34">
                  <c:v>1.5719043236239711</c:v>
                </c:pt>
                <c:pt idx="35">
                  <c:v>0.55041037213640653</c:v>
                </c:pt>
                <c:pt idx="36">
                  <c:v>0.75373316871260532</c:v>
                </c:pt>
                <c:pt idx="37">
                  <c:v>1.0015808176974756</c:v>
                </c:pt>
                <c:pt idx="38">
                  <c:v>1.2995403749346426</c:v>
                </c:pt>
                <c:pt idx="39">
                  <c:v>1.4146789852421622</c:v>
                </c:pt>
                <c:pt idx="40">
                  <c:v>1.5645015523462158</c:v>
                </c:pt>
                <c:pt idx="41">
                  <c:v>1.6098128315898137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210048"/>
        <c:axId val="238211840"/>
      </c:scatterChart>
      <c:valAx>
        <c:axId val="238210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8211840"/>
        <c:crosses val="autoZero"/>
        <c:crossBetween val="midCat"/>
      </c:valAx>
      <c:valAx>
        <c:axId val="2382118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210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45%'!$AI$298:$AI$339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2.1027830257188298</c:v>
                </c:pt>
                <c:pt idx="8">
                  <c:v>2.1063196748015942</c:v>
                </c:pt>
                <c:pt idx="9">
                  <c:v>2.3539258755419716</c:v>
                </c:pt>
                <c:pt idx="10">
                  <c:v>2.3383816411814689</c:v>
                </c:pt>
                <c:pt idx="11">
                  <c:v>1.4142135623731005</c:v>
                </c:pt>
                <c:pt idx="12">
                  <c:v>2.1125354213058412</c:v>
                </c:pt>
                <c:pt idx="13">
                  <c:v>2.3168506385931171</c:v>
                </c:pt>
                <c:pt idx="14">
                  <c:v>2.341377905994404</c:v>
                </c:pt>
                <c:pt idx="15">
                  <c:v>2.4132750544043797</c:v>
                </c:pt>
                <c:pt idx="16">
                  <c:v>2.6097802962497045</c:v>
                </c:pt>
                <c:pt idx="17">
                  <c:v>1.9744587566389642</c:v>
                </c:pt>
                <c:pt idx="18">
                  <c:v>2.3151963604678367</c:v>
                </c:pt>
                <c:pt idx="19">
                  <c:v>2.4175188751554715</c:v>
                </c:pt>
                <c:pt idx="20">
                  <c:v>2.5642036748888097</c:v>
                </c:pt>
                <c:pt idx="21">
                  <c:v>2.7286391190992698</c:v>
                </c:pt>
                <c:pt idx="22">
                  <c:v>3.0202577889988498</c:v>
                </c:pt>
                <c:pt idx="23">
                  <c:v>2.1087596127699775</c:v>
                </c:pt>
                <c:pt idx="24">
                  <c:v>2.3332552665706561</c:v>
                </c:pt>
                <c:pt idx="25">
                  <c:v>2.574743941946823</c:v>
                </c:pt>
                <c:pt idx="26">
                  <c:v>2.7250114497605091</c:v>
                </c:pt>
                <c:pt idx="27">
                  <c:v>3.0197720591321833</c:v>
                </c:pt>
                <c:pt idx="28">
                  <c:v>3.2015390427928376</c:v>
                </c:pt>
                <c:pt idx="29">
                  <c:v>2.1001108258634371</c:v>
                </c:pt>
                <c:pt idx="30">
                  <c:v>2.4004903614448292</c:v>
                </c:pt>
                <c:pt idx="31">
                  <c:v>2.7338361807949161</c:v>
                </c:pt>
                <c:pt idx="32">
                  <c:v>3.0069667222169847</c:v>
                </c:pt>
                <c:pt idx="33">
                  <c:v>3.3161301595233721</c:v>
                </c:pt>
                <c:pt idx="34">
                  <c:v>3.6698607871228832</c:v>
                </c:pt>
                <c:pt idx="35">
                  <c:v>1</c:v>
                </c:pt>
                <c:pt idx="36">
                  <c:v>2.3630166511589028</c:v>
                </c:pt>
                <c:pt idx="37">
                  <c:v>2.5542459908934272</c:v>
                </c:pt>
                <c:pt idx="38">
                  <c:v>2.9162162320526743</c:v>
                </c:pt>
                <c:pt idx="39">
                  <c:v>3.2042006485243779</c:v>
                </c:pt>
                <c:pt idx="40">
                  <c:v>3.6675182323351687</c:v>
                </c:pt>
                <c:pt idx="41">
                  <c:v>3.7674347114760751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988864"/>
        <c:axId val="237998848"/>
      </c:scatterChart>
      <c:valAx>
        <c:axId val="237988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7998848"/>
        <c:crosses val="autoZero"/>
        <c:crossBetween val="midCat"/>
      </c:valAx>
      <c:valAx>
        <c:axId val="2379988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79888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45%'!$AK$298:$AK$339</c:f>
              <c:numCache>
                <c:formatCode>0.0000</c:formatCode>
                <c:ptCount val="42"/>
                <c:pt idx="0">
                  <c:v>0.45502009289954942</c:v>
                </c:pt>
                <c:pt idx="1">
                  <c:v>0.45945646925708544</c:v>
                </c:pt>
                <c:pt idx="2">
                  <c:v>0.43028536274368989</c:v>
                </c:pt>
                <c:pt idx="3">
                  <c:v>0.42054513335575899</c:v>
                </c:pt>
                <c:pt idx="4">
                  <c:v>0.40231868482653921</c:v>
                </c:pt>
                <c:pt idx="5">
                  <c:v>0.44856147911579386</c:v>
                </c:pt>
                <c:pt idx="6">
                  <c:v>0.4246727985015481</c:v>
                </c:pt>
                <c:pt idx="7">
                  <c:v>0.45467348687834819</c:v>
                </c:pt>
                <c:pt idx="8">
                  <c:v>0.464497058625926</c:v>
                </c:pt>
                <c:pt idx="9">
                  <c:v>0.5612561629658811</c:v>
                </c:pt>
                <c:pt idx="10">
                  <c:v>0.61603877355958536</c:v>
                </c:pt>
                <c:pt idx="11">
                  <c:v>0.42182015259835237</c:v>
                </c:pt>
                <c:pt idx="12">
                  <c:v>0.45767776020637091</c:v>
                </c:pt>
                <c:pt idx="13">
                  <c:v>0.57155799335133317</c:v>
                </c:pt>
                <c:pt idx="14">
                  <c:v>0.61765176601206528</c:v>
                </c:pt>
                <c:pt idx="15">
                  <c:v>0.74739774741364218</c:v>
                </c:pt>
                <c:pt idx="16">
                  <c:v>0.84082383909530189</c:v>
                </c:pt>
                <c:pt idx="17">
                  <c:v>0.4199256857993926</c:v>
                </c:pt>
                <c:pt idx="18">
                  <c:v>0.56960903242259309</c:v>
                </c:pt>
                <c:pt idx="19">
                  <c:v>0.76906086887551584</c:v>
                </c:pt>
                <c:pt idx="20">
                  <c:v>0.77564915473480001</c:v>
                </c:pt>
                <c:pt idx="21">
                  <c:v>0.94526686649593228</c:v>
                </c:pt>
                <c:pt idx="22">
                  <c:v>1.0489647077851523</c:v>
                </c:pt>
                <c:pt idx="23">
                  <c:v>0.46243854769256793</c:v>
                </c:pt>
                <c:pt idx="24">
                  <c:v>0.61863821679911024</c:v>
                </c:pt>
                <c:pt idx="25">
                  <c:v>0.78426427364528706</c:v>
                </c:pt>
                <c:pt idx="26">
                  <c:v>0.91592739236603393</c:v>
                </c:pt>
                <c:pt idx="27">
                  <c:v>1.0373756596864459</c:v>
                </c:pt>
                <c:pt idx="28">
                  <c:v>1.161857438819756</c:v>
                </c:pt>
                <c:pt idx="29">
                  <c:v>0.4604901077948596</c:v>
                </c:pt>
                <c:pt idx="30">
                  <c:v>0.76117575286677974</c:v>
                </c:pt>
                <c:pt idx="31">
                  <c:v>0.92989156510114213</c:v>
                </c:pt>
                <c:pt idx="32">
                  <c:v>1.0357541833807158</c:v>
                </c:pt>
                <c:pt idx="33">
                  <c:v>1.2909094031377202</c:v>
                </c:pt>
                <c:pt idx="34">
                  <c:v>1.3090966083533988</c:v>
                </c:pt>
                <c:pt idx="35">
                  <c:v>0.48062052369409242</c:v>
                </c:pt>
                <c:pt idx="36">
                  <c:v>0.56361391559250373</c:v>
                </c:pt>
                <c:pt idx="37">
                  <c:v>0.78246178828606916</c:v>
                </c:pt>
                <c:pt idx="38">
                  <c:v>1.0810718668896593</c:v>
                </c:pt>
                <c:pt idx="39">
                  <c:v>1.1537842037074544</c:v>
                </c:pt>
                <c:pt idx="40">
                  <c:v>1.3265812356469846</c:v>
                </c:pt>
                <c:pt idx="41">
                  <c:v>1.3891895398906897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21632"/>
        <c:axId val="238023424"/>
      </c:scatterChart>
      <c:valAx>
        <c:axId val="238021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023424"/>
        <c:crosses val="autoZero"/>
        <c:crossBetween val="midCat"/>
      </c:valAx>
      <c:valAx>
        <c:axId val="2380234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0216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45%'!$AM$298:$AM$339</c:f>
              <c:numCache>
                <c:formatCode>0.0000</c:formatCode>
                <c:ptCount val="42"/>
                <c:pt idx="0">
                  <c:v>3.9473982232197544</c:v>
                </c:pt>
                <c:pt idx="1">
                  <c:v>4.1371732281510454</c:v>
                </c:pt>
                <c:pt idx="2">
                  <c:v>2.7473242972413279</c:v>
                </c:pt>
                <c:pt idx="3">
                  <c:v>2.8686475480255598</c:v>
                </c:pt>
                <c:pt idx="4">
                  <c:v>2.81645050940477</c:v>
                </c:pt>
                <c:pt idx="5">
                  <c:v>2.8276922436888499</c:v>
                </c:pt>
                <c:pt idx="6">
                  <c:v>2.8223591880904433</c:v>
                </c:pt>
                <c:pt idx="7">
                  <c:v>2.1566468118437219</c:v>
                </c:pt>
                <c:pt idx="8">
                  <c:v>2.1829271067889384</c:v>
                </c:pt>
                <c:pt idx="9">
                  <c:v>2.3748335544625627</c:v>
                </c:pt>
                <c:pt idx="10">
                  <c:v>2.3383816411814689</c:v>
                </c:pt>
                <c:pt idx="11">
                  <c:v>2.8765027063185715</c:v>
                </c:pt>
                <c:pt idx="12">
                  <c:v>2.1852916786853145</c:v>
                </c:pt>
                <c:pt idx="13">
                  <c:v>2.3175334314904816</c:v>
                </c:pt>
                <c:pt idx="14">
                  <c:v>2.3439228045701497</c:v>
                </c:pt>
                <c:pt idx="15">
                  <c:v>2.4132750544043797</c:v>
                </c:pt>
                <c:pt idx="16">
                  <c:v>2.6097802962497045</c:v>
                </c:pt>
                <c:pt idx="17">
                  <c:v>2.4561072022911463</c:v>
                </c:pt>
                <c:pt idx="18">
                  <c:v>2.3180828456614715</c:v>
                </c:pt>
                <c:pt idx="19">
                  <c:v>2.4175188751554715</c:v>
                </c:pt>
                <c:pt idx="20">
                  <c:v>2.5642036748888097</c:v>
                </c:pt>
                <c:pt idx="21">
                  <c:v>2.7286391190992698</c:v>
                </c:pt>
                <c:pt idx="22">
                  <c:v>3.0202577889988498</c:v>
                </c:pt>
                <c:pt idx="23">
                  <c:v>2.1673656259595977</c:v>
                </c:pt>
                <c:pt idx="24">
                  <c:v>2.3332552665706561</c:v>
                </c:pt>
                <c:pt idx="25">
                  <c:v>2.574743941946823</c:v>
                </c:pt>
                <c:pt idx="26">
                  <c:v>2.7250114497605091</c:v>
                </c:pt>
                <c:pt idx="27">
                  <c:v>3.0197720591321833</c:v>
                </c:pt>
                <c:pt idx="28">
                  <c:v>3.2015390427928376</c:v>
                </c:pt>
                <c:pt idx="29">
                  <c:v>2.1752825277739456</c:v>
                </c:pt>
                <c:pt idx="30">
                  <c:v>2.4004903614448292</c:v>
                </c:pt>
                <c:pt idx="31">
                  <c:v>2.7338361807949161</c:v>
                </c:pt>
                <c:pt idx="32">
                  <c:v>3.0069667222169847</c:v>
                </c:pt>
                <c:pt idx="33">
                  <c:v>3.3161301595233721</c:v>
                </c:pt>
                <c:pt idx="34">
                  <c:v>3.6698607871228832</c:v>
                </c:pt>
                <c:pt idx="35">
                  <c:v>4.1007690634410743</c:v>
                </c:pt>
                <c:pt idx="36">
                  <c:v>2.3806636720107197</c:v>
                </c:pt>
                <c:pt idx="37">
                  <c:v>2.5542459908934272</c:v>
                </c:pt>
                <c:pt idx="38">
                  <c:v>2.9162162320526743</c:v>
                </c:pt>
                <c:pt idx="39">
                  <c:v>3.2042006485243779</c:v>
                </c:pt>
                <c:pt idx="40">
                  <c:v>3.6675182323351687</c:v>
                </c:pt>
                <c:pt idx="41">
                  <c:v>3.7674347114760751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46208"/>
        <c:axId val="238064384"/>
      </c:scatterChart>
      <c:valAx>
        <c:axId val="238046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064384"/>
        <c:crosses val="autoZero"/>
        <c:crossBetween val="midCat"/>
      </c:valAx>
      <c:valAx>
        <c:axId val="2380643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046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45%'!$AA$340:$AA$381</c:f>
              <c:numCache>
                <c:formatCode>0.0000</c:formatCode>
                <c:ptCount val="42"/>
                <c:pt idx="0">
                  <c:v>0.88157575757575823</c:v>
                </c:pt>
                <c:pt idx="1">
                  <c:v>0.88609090909090904</c:v>
                </c:pt>
                <c:pt idx="2">
                  <c:v>0.97424242424242424</c:v>
                </c:pt>
                <c:pt idx="3">
                  <c:v>0.97272727272727211</c:v>
                </c:pt>
                <c:pt idx="4">
                  <c:v>0.97236363636363565</c:v>
                </c:pt>
                <c:pt idx="5">
                  <c:v>0.97203030303030258</c:v>
                </c:pt>
                <c:pt idx="6">
                  <c:v>0.97099999999999997</c:v>
                </c:pt>
                <c:pt idx="7">
                  <c:v>0.99921212121212166</c:v>
                </c:pt>
                <c:pt idx="8">
                  <c:v>0.99896969696969751</c:v>
                </c:pt>
                <c:pt idx="9">
                  <c:v>0.99990909090909097</c:v>
                </c:pt>
                <c:pt idx="10">
                  <c:v>1</c:v>
                </c:pt>
                <c:pt idx="11">
                  <c:v>0.97372727272727322</c:v>
                </c:pt>
                <c:pt idx="12">
                  <c:v>0.99884848484848532</c:v>
                </c:pt>
                <c:pt idx="13">
                  <c:v>0.99990909090909097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0.99109090909091047</c:v>
                </c:pt>
                <c:pt idx="18">
                  <c:v>0.99993939393939402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0.99884848484848532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0.99921212121212166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0.88806060606060588</c:v>
                </c:pt>
                <c:pt idx="36">
                  <c:v>0.99990909090909097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83072"/>
        <c:axId val="238084864"/>
      </c:scatterChart>
      <c:valAx>
        <c:axId val="238083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8084864"/>
        <c:crosses val="autoZero"/>
        <c:crossBetween val="midCat"/>
      </c:valAx>
      <c:valAx>
        <c:axId val="2380848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0830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45%'!$AG$340:$AG$381</c:f>
              <c:numCache>
                <c:formatCode>0.0000</c:formatCode>
                <c:ptCount val="42"/>
                <c:pt idx="0">
                  <c:v>0.51350695974779281</c:v>
                </c:pt>
                <c:pt idx="1">
                  <c:v>0.50760863531855716</c:v>
                </c:pt>
                <c:pt idx="2">
                  <c:v>0.52329704504288055</c:v>
                </c:pt>
                <c:pt idx="3">
                  <c:v>0.52862522863539874</c:v>
                </c:pt>
                <c:pt idx="4">
                  <c:v>0.52343563908035484</c:v>
                </c:pt>
                <c:pt idx="5">
                  <c:v>0.52265852508110422</c:v>
                </c:pt>
                <c:pt idx="6">
                  <c:v>0.52747289980003886</c:v>
                </c:pt>
                <c:pt idx="7">
                  <c:v>0.58351461773550639</c:v>
                </c:pt>
                <c:pt idx="8">
                  <c:v>0.58930711297962635</c:v>
                </c:pt>
                <c:pt idx="9">
                  <c:v>0.6700352831102685</c:v>
                </c:pt>
                <c:pt idx="10">
                  <c:v>0.73414752297324182</c:v>
                </c:pt>
                <c:pt idx="11">
                  <c:v>0.52557399544439709</c:v>
                </c:pt>
                <c:pt idx="12">
                  <c:v>0.59077906005798664</c:v>
                </c:pt>
                <c:pt idx="13">
                  <c:v>0.66454653307770417</c:v>
                </c:pt>
                <c:pt idx="14">
                  <c:v>0.73433564686655894</c:v>
                </c:pt>
                <c:pt idx="15">
                  <c:v>0.85724514390306783</c:v>
                </c:pt>
                <c:pt idx="16">
                  <c:v>0.99224128831008218</c:v>
                </c:pt>
                <c:pt idx="17">
                  <c:v>0.5709626195646923</c:v>
                </c:pt>
                <c:pt idx="18">
                  <c:v>0.67504031495203665</c:v>
                </c:pt>
                <c:pt idx="19">
                  <c:v>0.85645186251649363</c:v>
                </c:pt>
                <c:pt idx="20">
                  <c:v>0.93443260699189767</c:v>
                </c:pt>
                <c:pt idx="21">
                  <c:v>1.0707283943355175</c:v>
                </c:pt>
                <c:pt idx="22">
                  <c:v>1.2375376732476095</c:v>
                </c:pt>
                <c:pt idx="23">
                  <c:v>0.59002592101930529</c:v>
                </c:pt>
                <c:pt idx="24">
                  <c:v>0.72568909923774982</c:v>
                </c:pt>
                <c:pt idx="25">
                  <c:v>0.93014697480975062</c:v>
                </c:pt>
                <c:pt idx="26">
                  <c:v>1.0966992312942763</c:v>
                </c:pt>
                <c:pt idx="27">
                  <c:v>1.2254391871762167</c:v>
                </c:pt>
                <c:pt idx="28">
                  <c:v>1.3274468125215575</c:v>
                </c:pt>
                <c:pt idx="29">
                  <c:v>0.58445373368545095</c:v>
                </c:pt>
                <c:pt idx="30">
                  <c:v>0.85549814994824447</c:v>
                </c:pt>
                <c:pt idx="31">
                  <c:v>1.0779895447932841</c:v>
                </c:pt>
                <c:pt idx="32">
                  <c:v>1.2195105854751056</c:v>
                </c:pt>
                <c:pt idx="33">
                  <c:v>1.4247995585985493</c:v>
                </c:pt>
                <c:pt idx="34">
                  <c:v>1.5249597431732618</c:v>
                </c:pt>
                <c:pt idx="35">
                  <c:v>0.50662066163484087</c:v>
                </c:pt>
                <c:pt idx="36">
                  <c:v>0.67287737882307952</c:v>
                </c:pt>
                <c:pt idx="37">
                  <c:v>0.94963742005819074</c:v>
                </c:pt>
                <c:pt idx="38">
                  <c:v>1.2077410687018391</c:v>
                </c:pt>
                <c:pt idx="39">
                  <c:v>1.3253832696099275</c:v>
                </c:pt>
                <c:pt idx="40">
                  <c:v>1.4954786521185031</c:v>
                </c:pt>
                <c:pt idx="41">
                  <c:v>1.5482975740035312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119936"/>
        <c:axId val="238125824"/>
      </c:scatterChart>
      <c:valAx>
        <c:axId val="238119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8125824"/>
        <c:crosses val="autoZero"/>
        <c:crossBetween val="midCat"/>
      </c:valAx>
      <c:valAx>
        <c:axId val="2381258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1199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45%'!$AI$340:$AI$381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1.897391821165707</c:v>
                </c:pt>
                <c:pt idx="8">
                  <c:v>1.9353931308214753</c:v>
                </c:pt>
                <c:pt idx="9">
                  <c:v>2.0221538561388344</c:v>
                </c:pt>
                <c:pt idx="10">
                  <c:v>2.0608815008506913</c:v>
                </c:pt>
                <c:pt idx="11">
                  <c:v>1.4127326645049842</c:v>
                </c:pt>
                <c:pt idx="12">
                  <c:v>1.9498929107706144</c:v>
                </c:pt>
                <c:pt idx="13">
                  <c:v>1.9816558535074893</c:v>
                </c:pt>
                <c:pt idx="14">
                  <c:v>2.0609249906071017</c:v>
                </c:pt>
                <c:pt idx="15">
                  <c:v>2.183728994430862</c:v>
                </c:pt>
                <c:pt idx="16">
                  <c:v>2.3885425244099734</c:v>
                </c:pt>
                <c:pt idx="17">
                  <c:v>1.9163361981740721</c:v>
                </c:pt>
                <c:pt idx="18">
                  <c:v>2.0186755597445942</c:v>
                </c:pt>
                <c:pt idx="19">
                  <c:v>2.1755920098231698</c:v>
                </c:pt>
                <c:pt idx="20">
                  <c:v>2.3194755355157679</c:v>
                </c:pt>
                <c:pt idx="21">
                  <c:v>2.5285571937993745</c:v>
                </c:pt>
                <c:pt idx="22">
                  <c:v>2.8183314294673334</c:v>
                </c:pt>
                <c:pt idx="23">
                  <c:v>1.9538101482403158</c:v>
                </c:pt>
                <c:pt idx="24">
                  <c:v>2.0254132663523978</c:v>
                </c:pt>
                <c:pt idx="25">
                  <c:v>2.3264097191668749</c:v>
                </c:pt>
                <c:pt idx="26">
                  <c:v>2.5356152383447386</c:v>
                </c:pt>
                <c:pt idx="27">
                  <c:v>2.8060302676858573</c:v>
                </c:pt>
                <c:pt idx="28">
                  <c:v>3.0006776983270207</c:v>
                </c:pt>
                <c:pt idx="29">
                  <c:v>1.8976161663419902</c:v>
                </c:pt>
                <c:pt idx="30">
                  <c:v>2.1779579443462</c:v>
                </c:pt>
                <c:pt idx="31">
                  <c:v>2.4992827005001801</c:v>
                </c:pt>
                <c:pt idx="32">
                  <c:v>2.824248611990722</c:v>
                </c:pt>
                <c:pt idx="33">
                  <c:v>3.1203612977241217</c:v>
                </c:pt>
                <c:pt idx="34">
                  <c:v>3.4718902347643952</c:v>
                </c:pt>
                <c:pt idx="35">
                  <c:v>1</c:v>
                </c:pt>
                <c:pt idx="36">
                  <c:v>2.0254997996557216</c:v>
                </c:pt>
                <c:pt idx="37">
                  <c:v>2.3497754069687087</c:v>
                </c:pt>
                <c:pt idx="38">
                  <c:v>2.7160032158556242</c:v>
                </c:pt>
                <c:pt idx="39">
                  <c:v>3.0000242100364325</c:v>
                </c:pt>
                <c:pt idx="40">
                  <c:v>3.4899552697722243</c:v>
                </c:pt>
                <c:pt idx="41">
                  <c:v>3.5782317550620193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300160"/>
        <c:axId val="238310144"/>
      </c:scatterChart>
      <c:valAx>
        <c:axId val="238300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38310144"/>
        <c:crosses val="autoZero"/>
        <c:crossBetween val="midCat"/>
      </c:valAx>
      <c:valAx>
        <c:axId val="2383101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3001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45%'!$AK$340:$AK$381</c:f>
              <c:numCache>
                <c:formatCode>0.0000</c:formatCode>
                <c:ptCount val="42"/>
                <c:pt idx="0">
                  <c:v>0.47890727166110453</c:v>
                </c:pt>
                <c:pt idx="1">
                  <c:v>0.42625645180898641</c:v>
                </c:pt>
                <c:pt idx="2">
                  <c:v>0.35590319541222698</c:v>
                </c:pt>
                <c:pt idx="3">
                  <c:v>0.37865086402149578</c:v>
                </c:pt>
                <c:pt idx="4">
                  <c:v>0.38998121019170101</c:v>
                </c:pt>
                <c:pt idx="5">
                  <c:v>0.39790154771450076</c:v>
                </c:pt>
                <c:pt idx="6">
                  <c:v>0.36452514482499704</c:v>
                </c:pt>
                <c:pt idx="7">
                  <c:v>0.44385238370157859</c:v>
                </c:pt>
                <c:pt idx="8">
                  <c:v>0.42462237513067463</c:v>
                </c:pt>
                <c:pt idx="9">
                  <c:v>0.59981402918297722</c:v>
                </c:pt>
                <c:pt idx="10">
                  <c:v>0.6237132978052794</c:v>
                </c:pt>
                <c:pt idx="11">
                  <c:v>0.3715453764801907</c:v>
                </c:pt>
                <c:pt idx="12">
                  <c:v>0.43177391922978176</c:v>
                </c:pt>
                <c:pt idx="13">
                  <c:v>0.59730505911083764</c:v>
                </c:pt>
                <c:pt idx="14">
                  <c:v>0.63292253525471154</c:v>
                </c:pt>
                <c:pt idx="15">
                  <c:v>0.75536992697647731</c:v>
                </c:pt>
                <c:pt idx="16">
                  <c:v>0.89052168041946311</c:v>
                </c:pt>
                <c:pt idx="17">
                  <c:v>0.38790815582724081</c:v>
                </c:pt>
                <c:pt idx="18">
                  <c:v>0.60777894344873928</c:v>
                </c:pt>
                <c:pt idx="19">
                  <c:v>0.75615341814312942</c:v>
                </c:pt>
                <c:pt idx="20">
                  <c:v>0.81979555636256596</c:v>
                </c:pt>
                <c:pt idx="21">
                  <c:v>1.0212819213238093</c:v>
                </c:pt>
                <c:pt idx="22">
                  <c:v>1.111369275453683</c:v>
                </c:pt>
                <c:pt idx="23">
                  <c:v>0.42934687925629533</c:v>
                </c:pt>
                <c:pt idx="24">
                  <c:v>0.62159756239141217</c:v>
                </c:pt>
                <c:pt idx="25">
                  <c:v>0.84638317026119336</c:v>
                </c:pt>
                <c:pt idx="26">
                  <c:v>1.00068515102313</c:v>
                </c:pt>
                <c:pt idx="27">
                  <c:v>1.1317258579925495</c:v>
                </c:pt>
                <c:pt idx="28">
                  <c:v>1.2712111730067381</c:v>
                </c:pt>
                <c:pt idx="29">
                  <c:v>0.44633257715285862</c:v>
                </c:pt>
                <c:pt idx="30">
                  <c:v>0.7559124494341215</c:v>
                </c:pt>
                <c:pt idx="31">
                  <c:v>1.0135379737183536</c:v>
                </c:pt>
                <c:pt idx="32">
                  <c:v>1.1531520211516086</c:v>
                </c:pt>
                <c:pt idx="33">
                  <c:v>1.354861534499787</c:v>
                </c:pt>
                <c:pt idx="34">
                  <c:v>1.4509442643102677</c:v>
                </c:pt>
                <c:pt idx="35">
                  <c:v>0.41215998083511984</c:v>
                </c:pt>
                <c:pt idx="36">
                  <c:v>0.60831460376411095</c:v>
                </c:pt>
                <c:pt idx="37">
                  <c:v>0.8057820524968462</c:v>
                </c:pt>
                <c:pt idx="38">
                  <c:v>1.1568482191822902</c:v>
                </c:pt>
                <c:pt idx="39">
                  <c:v>1.2744402546989804</c:v>
                </c:pt>
                <c:pt idx="40">
                  <c:v>1.4886490994097223</c:v>
                </c:pt>
                <c:pt idx="41">
                  <c:v>1.4771001395236174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332928"/>
        <c:axId val="238342912"/>
      </c:scatterChart>
      <c:valAx>
        <c:axId val="238332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342912"/>
        <c:crosses val="autoZero"/>
        <c:crossBetween val="midCat"/>
      </c:valAx>
      <c:valAx>
        <c:axId val="2383429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3329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45%'!$AM$340:$AM$381</c:f>
              <c:numCache>
                <c:formatCode>0.0000</c:formatCode>
                <c:ptCount val="42"/>
                <c:pt idx="0">
                  <c:v>3.415038299000102</c:v>
                </c:pt>
                <c:pt idx="1">
                  <c:v>3.210602773060502</c:v>
                </c:pt>
                <c:pt idx="2">
                  <c:v>2.1199991834112613</c:v>
                </c:pt>
                <c:pt idx="3">
                  <c:v>2.2708865332757142</c:v>
                </c:pt>
                <c:pt idx="4">
                  <c:v>2.1239066546871883</c:v>
                </c:pt>
                <c:pt idx="5">
                  <c:v>2.1777456742692642</c:v>
                </c:pt>
                <c:pt idx="6">
                  <c:v>2.172716466164422</c:v>
                </c:pt>
                <c:pt idx="7">
                  <c:v>1.9017501239253134</c:v>
                </c:pt>
                <c:pt idx="8">
                  <c:v>1.9567672092362931</c:v>
                </c:pt>
                <c:pt idx="9">
                  <c:v>2.0221538561388344</c:v>
                </c:pt>
                <c:pt idx="10">
                  <c:v>2.0608815008506913</c:v>
                </c:pt>
                <c:pt idx="11">
                  <c:v>2.1089383641330368</c:v>
                </c:pt>
                <c:pt idx="12">
                  <c:v>1.9656426885944962</c:v>
                </c:pt>
                <c:pt idx="13">
                  <c:v>1.9816558535074893</c:v>
                </c:pt>
                <c:pt idx="14">
                  <c:v>2.0609249906071017</c:v>
                </c:pt>
                <c:pt idx="15">
                  <c:v>2.183728994430862</c:v>
                </c:pt>
                <c:pt idx="16">
                  <c:v>2.3885425244099734</c:v>
                </c:pt>
                <c:pt idx="17">
                  <c:v>2.0760132061895509</c:v>
                </c:pt>
                <c:pt idx="18">
                  <c:v>2.0186755597445942</c:v>
                </c:pt>
                <c:pt idx="19">
                  <c:v>2.1755920098231698</c:v>
                </c:pt>
                <c:pt idx="20">
                  <c:v>2.3194755355157679</c:v>
                </c:pt>
                <c:pt idx="21">
                  <c:v>2.5285571937993745</c:v>
                </c:pt>
                <c:pt idx="22">
                  <c:v>2.8183314294673334</c:v>
                </c:pt>
                <c:pt idx="23">
                  <c:v>1.9695599260641981</c:v>
                </c:pt>
                <c:pt idx="24">
                  <c:v>2.0254132663523978</c:v>
                </c:pt>
                <c:pt idx="25">
                  <c:v>2.3264097191668749</c:v>
                </c:pt>
                <c:pt idx="26">
                  <c:v>2.5356152383447386</c:v>
                </c:pt>
                <c:pt idx="27">
                  <c:v>2.8060302676858573</c:v>
                </c:pt>
                <c:pt idx="28">
                  <c:v>3.0006776983270207</c:v>
                </c:pt>
                <c:pt idx="29">
                  <c:v>1.9019744691015965</c:v>
                </c:pt>
                <c:pt idx="30">
                  <c:v>2.1779579443462</c:v>
                </c:pt>
                <c:pt idx="31">
                  <c:v>2.4992827005001801</c:v>
                </c:pt>
                <c:pt idx="32">
                  <c:v>2.824248611990722</c:v>
                </c:pt>
                <c:pt idx="33">
                  <c:v>3.1203612977241217</c:v>
                </c:pt>
                <c:pt idx="34">
                  <c:v>3.4718902347643952</c:v>
                </c:pt>
                <c:pt idx="35">
                  <c:v>3.2145316932260362</c:v>
                </c:pt>
                <c:pt idx="36">
                  <c:v>2.0254997996557216</c:v>
                </c:pt>
                <c:pt idx="37">
                  <c:v>2.3497754069687087</c:v>
                </c:pt>
                <c:pt idx="38">
                  <c:v>2.7160032158556242</c:v>
                </c:pt>
                <c:pt idx="39">
                  <c:v>3.0000242100364325</c:v>
                </c:pt>
                <c:pt idx="40">
                  <c:v>3.4899552697722243</c:v>
                </c:pt>
                <c:pt idx="41">
                  <c:v>3.5782317550620193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377984"/>
        <c:axId val="238379776"/>
      </c:scatterChart>
      <c:valAx>
        <c:axId val="238377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379776"/>
        <c:crosses val="autoZero"/>
        <c:crossBetween val="midCat"/>
      </c:valAx>
      <c:valAx>
        <c:axId val="2383797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3779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45%'!$AA$382:$AA$423</c:f>
              <c:numCache>
                <c:formatCode>0.0000</c:formatCode>
                <c:ptCount val="42"/>
                <c:pt idx="0">
                  <c:v>0.92587878787878819</c:v>
                </c:pt>
                <c:pt idx="1">
                  <c:v>0.92684848484848448</c:v>
                </c:pt>
                <c:pt idx="2">
                  <c:v>0.98700000000000032</c:v>
                </c:pt>
                <c:pt idx="3">
                  <c:v>0.98693939393939456</c:v>
                </c:pt>
                <c:pt idx="4">
                  <c:v>0.98784848484848564</c:v>
                </c:pt>
                <c:pt idx="5">
                  <c:v>0.98842424242424354</c:v>
                </c:pt>
                <c:pt idx="6">
                  <c:v>0.98712121212121262</c:v>
                </c:pt>
                <c:pt idx="7">
                  <c:v>0.99981818181818194</c:v>
                </c:pt>
                <c:pt idx="8">
                  <c:v>0.99987878787878803</c:v>
                </c:pt>
                <c:pt idx="9">
                  <c:v>1</c:v>
                </c:pt>
                <c:pt idx="10">
                  <c:v>1</c:v>
                </c:pt>
                <c:pt idx="11">
                  <c:v>0.98800000000000099</c:v>
                </c:pt>
                <c:pt idx="12">
                  <c:v>0.99969696969696986</c:v>
                </c:pt>
                <c:pt idx="13">
                  <c:v>0.99993939393939402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0.99724242424242537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0.99981818181818194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0.92793939393939351</c:v>
                </c:pt>
                <c:pt idx="36">
                  <c:v>0.99993939393939402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402560"/>
        <c:axId val="238412544"/>
      </c:scatterChart>
      <c:valAx>
        <c:axId val="238402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412544"/>
        <c:crosses val="autoZero"/>
        <c:crossBetween val="midCat"/>
      </c:valAx>
      <c:valAx>
        <c:axId val="238412544"/>
        <c:scaling>
          <c:orientation val="minMax"/>
          <c:max val="1.1000000000000001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4025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45%'!$AG$382:$AG$423</c:f>
              <c:numCache>
                <c:formatCode>0.0000</c:formatCode>
                <c:ptCount val="42"/>
                <c:pt idx="0">
                  <c:v>0.47622218036880098</c:v>
                </c:pt>
                <c:pt idx="1">
                  <c:v>0.47230973889103012</c:v>
                </c:pt>
                <c:pt idx="2">
                  <c:v>0.46768430851385928</c:v>
                </c:pt>
                <c:pt idx="3">
                  <c:v>0.47185387676407964</c:v>
                </c:pt>
                <c:pt idx="4">
                  <c:v>0.46838563546475631</c:v>
                </c:pt>
                <c:pt idx="5">
                  <c:v>0.4688045501513507</c:v>
                </c:pt>
                <c:pt idx="6">
                  <c:v>0.46813885163259322</c:v>
                </c:pt>
                <c:pt idx="7">
                  <c:v>0.52139339088435255</c:v>
                </c:pt>
                <c:pt idx="8">
                  <c:v>0.51877250817134413</c:v>
                </c:pt>
                <c:pt idx="9">
                  <c:v>0.6103620218577368</c:v>
                </c:pt>
                <c:pt idx="10">
                  <c:v>0.66256625954852655</c:v>
                </c:pt>
                <c:pt idx="11">
                  <c:v>0.46522743957560098</c:v>
                </c:pt>
                <c:pt idx="12">
                  <c:v>0.51799093854086531</c:v>
                </c:pt>
                <c:pt idx="13">
                  <c:v>0.60627577495171803</c:v>
                </c:pt>
                <c:pt idx="14">
                  <c:v>0.67091193994244303</c:v>
                </c:pt>
                <c:pt idx="15">
                  <c:v>0.78148201914782345</c:v>
                </c:pt>
                <c:pt idx="16">
                  <c:v>0.91652911203385823</c:v>
                </c:pt>
                <c:pt idx="17">
                  <c:v>0.50040675166934179</c:v>
                </c:pt>
                <c:pt idx="18">
                  <c:v>0.60851512275980113</c:v>
                </c:pt>
                <c:pt idx="19">
                  <c:v>0.77423427204723216</c:v>
                </c:pt>
                <c:pt idx="20">
                  <c:v>0.87612398789302981</c:v>
                </c:pt>
                <c:pt idx="21">
                  <c:v>1.0119880585079601</c:v>
                </c:pt>
                <c:pt idx="22">
                  <c:v>1.1521173838505685</c:v>
                </c:pt>
                <c:pt idx="23">
                  <c:v>0.51700125949250575</c:v>
                </c:pt>
                <c:pt idx="24">
                  <c:v>0.67043252406180942</c:v>
                </c:pt>
                <c:pt idx="25">
                  <c:v>0.86330739183948035</c:v>
                </c:pt>
                <c:pt idx="26">
                  <c:v>1.0311373398101324</c:v>
                </c:pt>
                <c:pt idx="27">
                  <c:v>1.1488766131714581</c:v>
                </c:pt>
                <c:pt idx="28">
                  <c:v>1.2637542300606726</c:v>
                </c:pt>
                <c:pt idx="29">
                  <c:v>0.51725282178161969</c:v>
                </c:pt>
                <c:pt idx="30">
                  <c:v>0.7797797165187732</c:v>
                </c:pt>
                <c:pt idx="31">
                  <c:v>1.0073361002447541</c:v>
                </c:pt>
                <c:pt idx="32">
                  <c:v>1.1825531820456774</c:v>
                </c:pt>
                <c:pt idx="33">
                  <c:v>1.33212216945395</c:v>
                </c:pt>
                <c:pt idx="34">
                  <c:v>1.4197106287036323</c:v>
                </c:pt>
                <c:pt idx="35">
                  <c:v>0.47404164308470753</c:v>
                </c:pt>
                <c:pt idx="36">
                  <c:v>0.61294656258383828</c:v>
                </c:pt>
                <c:pt idx="37">
                  <c:v>0.85933273197143278</c:v>
                </c:pt>
                <c:pt idx="38">
                  <c:v>1.1627935072442508</c:v>
                </c:pt>
                <c:pt idx="39">
                  <c:v>1.2530515086727239</c:v>
                </c:pt>
                <c:pt idx="40">
                  <c:v>1.4179966060102702</c:v>
                </c:pt>
                <c:pt idx="41">
                  <c:v>1.4527365560127725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439424"/>
        <c:axId val="238445312"/>
      </c:scatterChart>
      <c:valAx>
        <c:axId val="238439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445312"/>
        <c:crosses val="autoZero"/>
        <c:crossBetween val="midCat"/>
      </c:valAx>
      <c:valAx>
        <c:axId val="2384453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4394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45%'!$AI$382:$AI$423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1.4097708687687522</c:v>
                </c:pt>
                <c:pt idx="3">
                  <c:v>1.4068090730325202</c:v>
                </c:pt>
                <c:pt idx="4">
                  <c:v>1.403847277296288</c:v>
                </c:pt>
                <c:pt idx="5">
                  <c:v>1.4097708687687522</c:v>
                </c:pt>
                <c:pt idx="6">
                  <c:v>1.4053281751644042</c:v>
                </c:pt>
                <c:pt idx="7">
                  <c:v>1.7223541876751178</c:v>
                </c:pt>
                <c:pt idx="8">
                  <c:v>1.6748181839080087</c:v>
                </c:pt>
                <c:pt idx="9">
                  <c:v>1.7932629208630118</c:v>
                </c:pt>
                <c:pt idx="10">
                  <c:v>1.8255738761618931</c:v>
                </c:pt>
                <c:pt idx="11">
                  <c:v>1.4082899709006365</c:v>
                </c:pt>
                <c:pt idx="12">
                  <c:v>1.6807706920420218</c:v>
                </c:pt>
                <c:pt idx="13">
                  <c:v>1.7656928748043594</c:v>
                </c:pt>
                <c:pt idx="14">
                  <c:v>1.824389381558861</c:v>
                </c:pt>
                <c:pt idx="15">
                  <c:v>1.9587942125350168</c:v>
                </c:pt>
                <c:pt idx="16">
                  <c:v>2.2004827513069434</c:v>
                </c:pt>
                <c:pt idx="17">
                  <c:v>1.7626663579483297</c:v>
                </c:pt>
                <c:pt idx="18">
                  <c:v>1.7846471557834418</c:v>
                </c:pt>
                <c:pt idx="19">
                  <c:v>1.9700094200277827</c:v>
                </c:pt>
                <c:pt idx="20">
                  <c:v>2.128976226099192</c:v>
                </c:pt>
                <c:pt idx="21">
                  <c:v>2.3364053860872294</c:v>
                </c:pt>
                <c:pt idx="22">
                  <c:v>2.6155749692469232</c:v>
                </c:pt>
                <c:pt idx="23">
                  <c:v>1.7136733578660981</c:v>
                </c:pt>
                <c:pt idx="24">
                  <c:v>1.840260513264754</c:v>
                </c:pt>
                <c:pt idx="25">
                  <c:v>2.1346046066733151</c:v>
                </c:pt>
                <c:pt idx="26">
                  <c:v>2.3275757078551624</c:v>
                </c:pt>
                <c:pt idx="27">
                  <c:v>2.6184757922295518</c:v>
                </c:pt>
                <c:pt idx="28">
                  <c:v>2.804536671536765</c:v>
                </c:pt>
                <c:pt idx="29">
                  <c:v>1.7136818929121842</c:v>
                </c:pt>
                <c:pt idx="30">
                  <c:v>2.0090067657162836</c:v>
                </c:pt>
                <c:pt idx="31">
                  <c:v>2.3245570472699097</c:v>
                </c:pt>
                <c:pt idx="32">
                  <c:v>2.6274816707512008</c:v>
                </c:pt>
                <c:pt idx="33">
                  <c:v>2.9295261748803596</c:v>
                </c:pt>
                <c:pt idx="34">
                  <c:v>3.2827392533196069</c:v>
                </c:pt>
                <c:pt idx="35">
                  <c:v>1</c:v>
                </c:pt>
                <c:pt idx="36">
                  <c:v>1.7873010149093576</c:v>
                </c:pt>
                <c:pt idx="37">
                  <c:v>2.1156404716419845</c:v>
                </c:pt>
                <c:pt idx="38">
                  <c:v>2.5434333018239879</c:v>
                </c:pt>
                <c:pt idx="39">
                  <c:v>2.8055749316537248</c:v>
                </c:pt>
                <c:pt idx="40">
                  <c:v>3.2889526231739437</c:v>
                </c:pt>
                <c:pt idx="41">
                  <c:v>3.4038797211605214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472192"/>
        <c:axId val="238482176"/>
      </c:scatterChart>
      <c:valAx>
        <c:axId val="238472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482176"/>
        <c:crosses val="autoZero"/>
        <c:crossBetween val="midCat"/>
      </c:valAx>
      <c:valAx>
        <c:axId val="2384821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472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45%'!$AK$382:$AK$423</c:f>
              <c:numCache>
                <c:formatCode>0.0000</c:formatCode>
                <c:ptCount val="42"/>
                <c:pt idx="0">
                  <c:v>0.4323143260545077</c:v>
                </c:pt>
                <c:pt idx="1">
                  <c:v>0.41402555884326392</c:v>
                </c:pt>
                <c:pt idx="2">
                  <c:v>0.33924311225245568</c:v>
                </c:pt>
                <c:pt idx="3">
                  <c:v>0.36583624082590077</c:v>
                </c:pt>
                <c:pt idx="4">
                  <c:v>0.3410825102392453</c:v>
                </c:pt>
                <c:pt idx="5">
                  <c:v>0.34940701653950595</c:v>
                </c:pt>
                <c:pt idx="6">
                  <c:v>0.39147744364406994</c:v>
                </c:pt>
                <c:pt idx="7">
                  <c:v>0.43638176370911841</c:v>
                </c:pt>
                <c:pt idx="8">
                  <c:v>0.44449591693638196</c:v>
                </c:pt>
                <c:pt idx="9">
                  <c:v>0.61213045332422111</c:v>
                </c:pt>
                <c:pt idx="10">
                  <c:v>0.66735468205195747</c:v>
                </c:pt>
                <c:pt idx="11">
                  <c:v>0.37456457682663624</c:v>
                </c:pt>
                <c:pt idx="12">
                  <c:v>0.47255921337196255</c:v>
                </c:pt>
                <c:pt idx="13">
                  <c:v>0.59642528173990261</c:v>
                </c:pt>
                <c:pt idx="14">
                  <c:v>0.66094772676427949</c:v>
                </c:pt>
                <c:pt idx="15">
                  <c:v>0.88686287846012435</c:v>
                </c:pt>
                <c:pt idx="16">
                  <c:v>0.9666193106738834</c:v>
                </c:pt>
                <c:pt idx="17">
                  <c:v>0.38616497873577932</c:v>
                </c:pt>
                <c:pt idx="18">
                  <c:v>0.61992548474842213</c:v>
                </c:pt>
                <c:pt idx="19">
                  <c:v>0.85538656913303834</c:v>
                </c:pt>
                <c:pt idx="20">
                  <c:v>0.89060247770219059</c:v>
                </c:pt>
                <c:pt idx="21">
                  <c:v>1.1137591802219224</c:v>
                </c:pt>
                <c:pt idx="22">
                  <c:v>1.2238146546276047</c:v>
                </c:pt>
                <c:pt idx="23">
                  <c:v>0.44905965217065696</c:v>
                </c:pt>
                <c:pt idx="24">
                  <c:v>0.67109101539138338</c:v>
                </c:pt>
                <c:pt idx="25">
                  <c:v>0.89343967617550812</c:v>
                </c:pt>
                <c:pt idx="26">
                  <c:v>1.0977432938664924</c:v>
                </c:pt>
                <c:pt idx="27">
                  <c:v>1.2358823094855955</c:v>
                </c:pt>
                <c:pt idx="28">
                  <c:v>1.38108619992597</c:v>
                </c:pt>
                <c:pt idx="29">
                  <c:v>0.45795008602876885</c:v>
                </c:pt>
                <c:pt idx="30">
                  <c:v>0.84252645571345341</c:v>
                </c:pt>
                <c:pt idx="31">
                  <c:v>1.0885155153107204</c:v>
                </c:pt>
                <c:pt idx="32">
                  <c:v>1.2379574064156411</c:v>
                </c:pt>
                <c:pt idx="33">
                  <c:v>1.4721200321948635</c:v>
                </c:pt>
                <c:pt idx="34">
                  <c:v>1.6174901194361686</c:v>
                </c:pt>
                <c:pt idx="35">
                  <c:v>0.40877832896120947</c:v>
                </c:pt>
                <c:pt idx="36">
                  <c:v>0.60983855399775333</c:v>
                </c:pt>
                <c:pt idx="37">
                  <c:v>0.8931184229475968</c:v>
                </c:pt>
                <c:pt idx="38">
                  <c:v>1.2483868598767969</c:v>
                </c:pt>
                <c:pt idx="39">
                  <c:v>1.3751328617574436</c:v>
                </c:pt>
                <c:pt idx="40">
                  <c:v>1.610932136629138</c:v>
                </c:pt>
                <c:pt idx="41">
                  <c:v>1.6511199246525177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644224"/>
        <c:axId val="238654208"/>
      </c:scatterChart>
      <c:valAx>
        <c:axId val="238644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654208"/>
        <c:crosses val="autoZero"/>
        <c:crossBetween val="midCat"/>
      </c:valAx>
      <c:valAx>
        <c:axId val="2386542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644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45%'!$AM$382:$AM$423</c:f>
              <c:numCache>
                <c:formatCode>0.0000</c:formatCode>
                <c:ptCount val="42"/>
                <c:pt idx="0">
                  <c:v>2.4783841461609573</c:v>
                </c:pt>
                <c:pt idx="1">
                  <c:v>2.5456162293227327</c:v>
                </c:pt>
                <c:pt idx="2">
                  <c:v>1.7122537553502593</c:v>
                </c:pt>
                <c:pt idx="3">
                  <c:v>1.7458283514515511</c:v>
                </c:pt>
                <c:pt idx="4">
                  <c:v>1.7101042116049388</c:v>
                </c:pt>
                <c:pt idx="5">
                  <c:v>1.7034627518317311</c:v>
                </c:pt>
                <c:pt idx="6">
                  <c:v>1.7331864986898511</c:v>
                </c:pt>
                <c:pt idx="7">
                  <c:v>1.7228233898756313</c:v>
                </c:pt>
                <c:pt idx="8">
                  <c:v>1.6762101931971407</c:v>
                </c:pt>
                <c:pt idx="9">
                  <c:v>1.7932629208630118</c:v>
                </c:pt>
                <c:pt idx="10">
                  <c:v>1.8255738761618931</c:v>
                </c:pt>
                <c:pt idx="11">
                  <c:v>1.7044052639334994</c:v>
                </c:pt>
                <c:pt idx="12">
                  <c:v>1.6988494919082568</c:v>
                </c:pt>
                <c:pt idx="13">
                  <c:v>1.7656928748043594</c:v>
                </c:pt>
                <c:pt idx="14">
                  <c:v>1.824389381558861</c:v>
                </c:pt>
                <c:pt idx="15">
                  <c:v>1.9587942125350168</c:v>
                </c:pt>
                <c:pt idx="16">
                  <c:v>2.2004827513069434</c:v>
                </c:pt>
                <c:pt idx="17">
                  <c:v>1.7909921954117729</c:v>
                </c:pt>
                <c:pt idx="18">
                  <c:v>1.7846471557834418</c:v>
                </c:pt>
                <c:pt idx="19">
                  <c:v>1.9700094200277827</c:v>
                </c:pt>
                <c:pt idx="20">
                  <c:v>2.128976226099192</c:v>
                </c:pt>
                <c:pt idx="21">
                  <c:v>2.3364053860872294</c:v>
                </c:pt>
                <c:pt idx="22">
                  <c:v>2.6155749692469232</c:v>
                </c:pt>
                <c:pt idx="23">
                  <c:v>1.7139726259705848</c:v>
                </c:pt>
                <c:pt idx="24">
                  <c:v>1.840260513264754</c:v>
                </c:pt>
                <c:pt idx="25">
                  <c:v>2.1346046066733151</c:v>
                </c:pt>
                <c:pt idx="26">
                  <c:v>2.3275757078551624</c:v>
                </c:pt>
                <c:pt idx="27">
                  <c:v>2.6184757922295518</c:v>
                </c:pt>
                <c:pt idx="28">
                  <c:v>2.804536671536765</c:v>
                </c:pt>
                <c:pt idx="29">
                  <c:v>1.7139811610166709</c:v>
                </c:pt>
                <c:pt idx="30">
                  <c:v>2.0090067657162836</c:v>
                </c:pt>
                <c:pt idx="31">
                  <c:v>2.3245570472699097</c:v>
                </c:pt>
                <c:pt idx="32">
                  <c:v>2.6274816707512008</c:v>
                </c:pt>
                <c:pt idx="33">
                  <c:v>2.9295261748803596</c:v>
                </c:pt>
                <c:pt idx="34">
                  <c:v>3.2827392533196069</c:v>
                </c:pt>
                <c:pt idx="35">
                  <c:v>2.4686457536568027</c:v>
                </c:pt>
                <c:pt idx="36">
                  <c:v>1.7873010149093576</c:v>
                </c:pt>
                <c:pt idx="37">
                  <c:v>2.1156404716419845</c:v>
                </c:pt>
                <c:pt idx="38">
                  <c:v>2.5434333018239879</c:v>
                </c:pt>
                <c:pt idx="39">
                  <c:v>2.8055749316537248</c:v>
                </c:pt>
                <c:pt idx="40">
                  <c:v>3.2889526231739437</c:v>
                </c:pt>
                <c:pt idx="41">
                  <c:v>3.4038797211605214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689280"/>
        <c:axId val="238695168"/>
      </c:scatterChart>
      <c:valAx>
        <c:axId val="238689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695168"/>
        <c:crosses val="autoZero"/>
        <c:crossBetween val="midCat"/>
      </c:valAx>
      <c:valAx>
        <c:axId val="2386951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689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45%'!$AA$424:$AA$465</c:f>
              <c:numCache>
                <c:formatCode>0.0000</c:formatCode>
                <c:ptCount val="42"/>
                <c:pt idx="0">
                  <c:v>0.95627272727272694</c:v>
                </c:pt>
                <c:pt idx="1">
                  <c:v>0.95787878787878755</c:v>
                </c:pt>
                <c:pt idx="2">
                  <c:v>0.99606060606060742</c:v>
                </c:pt>
                <c:pt idx="3">
                  <c:v>0.99463636363636465</c:v>
                </c:pt>
                <c:pt idx="4">
                  <c:v>0.99496969696969817</c:v>
                </c:pt>
                <c:pt idx="5">
                  <c:v>0.99587878787878903</c:v>
                </c:pt>
                <c:pt idx="6">
                  <c:v>0.99442424242424299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0.99460606060606127</c:v>
                </c:pt>
                <c:pt idx="12">
                  <c:v>0.99993939393939402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0.9990303030303036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0.95596969696969636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717952"/>
        <c:axId val="238719744"/>
      </c:scatterChart>
      <c:valAx>
        <c:axId val="238717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719744"/>
        <c:crosses val="autoZero"/>
        <c:crossBetween val="midCat"/>
      </c:valAx>
      <c:valAx>
        <c:axId val="2387197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7179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45%'!$AG$424:$AG$465</c:f>
              <c:numCache>
                <c:formatCode>0.0000</c:formatCode>
                <c:ptCount val="42"/>
                <c:pt idx="0">
                  <c:v>0.43504055964001942</c:v>
                </c:pt>
                <c:pt idx="1">
                  <c:v>0.43467350138090921</c:v>
                </c:pt>
                <c:pt idx="2">
                  <c:v>0.41319709217676454</c:v>
                </c:pt>
                <c:pt idx="3">
                  <c:v>0.41788312464421751</c:v>
                </c:pt>
                <c:pt idx="4">
                  <c:v>0.4143639553434601</c:v>
                </c:pt>
                <c:pt idx="5">
                  <c:v>0.41331716601278529</c:v>
                </c:pt>
                <c:pt idx="6">
                  <c:v>0.41943887596497864</c:v>
                </c:pt>
                <c:pt idx="7">
                  <c:v>0.46067314472587434</c:v>
                </c:pt>
                <c:pt idx="8">
                  <c:v>0.46424255232545958</c:v>
                </c:pt>
                <c:pt idx="9">
                  <c:v>0.55508360756235431</c:v>
                </c:pt>
                <c:pt idx="10">
                  <c:v>0.60413057565199435</c:v>
                </c:pt>
                <c:pt idx="11">
                  <c:v>0.41852472184257694</c:v>
                </c:pt>
                <c:pt idx="12">
                  <c:v>0.46302686197829213</c:v>
                </c:pt>
                <c:pt idx="13">
                  <c:v>0.54785606953930444</c:v>
                </c:pt>
                <c:pt idx="14">
                  <c:v>0.61898602666952407</c:v>
                </c:pt>
                <c:pt idx="15">
                  <c:v>0.71404283646707678</c:v>
                </c:pt>
                <c:pt idx="16">
                  <c:v>0.87497341942772056</c:v>
                </c:pt>
                <c:pt idx="17">
                  <c:v>0.44306666746320678</c:v>
                </c:pt>
                <c:pt idx="18">
                  <c:v>0.54932048006017731</c:v>
                </c:pt>
                <c:pt idx="19">
                  <c:v>0.7234132998311259</c:v>
                </c:pt>
                <c:pt idx="20">
                  <c:v>0.81509842931586685</c:v>
                </c:pt>
                <c:pt idx="21">
                  <c:v>0.9494730150345323</c:v>
                </c:pt>
                <c:pt idx="22">
                  <c:v>1.1282075820103596</c:v>
                </c:pt>
                <c:pt idx="23">
                  <c:v>0.45936093998189809</c:v>
                </c:pt>
                <c:pt idx="24">
                  <c:v>0.61669661901898731</c:v>
                </c:pt>
                <c:pt idx="25">
                  <c:v>0.8145910488335909</c:v>
                </c:pt>
                <c:pt idx="26">
                  <c:v>0.94854275214966022</c:v>
                </c:pt>
                <c:pt idx="27">
                  <c:v>1.130941001352733</c:v>
                </c:pt>
                <c:pt idx="28">
                  <c:v>1.2350001927647265</c:v>
                </c:pt>
                <c:pt idx="29">
                  <c:v>0.46572697544153885</c:v>
                </c:pt>
                <c:pt idx="30">
                  <c:v>0.71965337993218981</c:v>
                </c:pt>
                <c:pt idx="31">
                  <c:v>0.9534799722214532</c:v>
                </c:pt>
                <c:pt idx="32">
                  <c:v>1.1191554825844245</c:v>
                </c:pt>
                <c:pt idx="33">
                  <c:v>1.3243640999293418</c:v>
                </c:pt>
                <c:pt idx="34">
                  <c:v>1.372731507914793</c:v>
                </c:pt>
                <c:pt idx="35">
                  <c:v>0.43564890170900678</c:v>
                </c:pt>
                <c:pt idx="36">
                  <c:v>0.54654527207279457</c:v>
                </c:pt>
                <c:pt idx="37">
                  <c:v>0.81690014162552349</c:v>
                </c:pt>
                <c:pt idx="38">
                  <c:v>1.1081899965817914</c:v>
                </c:pt>
                <c:pt idx="39">
                  <c:v>1.2111325163227913</c:v>
                </c:pt>
                <c:pt idx="40">
                  <c:v>1.4120100462542688</c:v>
                </c:pt>
                <c:pt idx="41">
                  <c:v>1.4270030274980063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758912"/>
        <c:axId val="238772992"/>
      </c:scatterChart>
      <c:valAx>
        <c:axId val="238758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772992"/>
        <c:crosses val="autoZero"/>
        <c:crossBetween val="midCat"/>
      </c:valAx>
      <c:valAx>
        <c:axId val="2387729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758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45%'!$AI$424:$AI$465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1.3629978561388003</c:v>
                </c:pt>
                <c:pt idx="3">
                  <c:v>1.3694970143664864</c:v>
                </c:pt>
                <c:pt idx="4">
                  <c:v>1.3754352090274786</c:v>
                </c:pt>
                <c:pt idx="5">
                  <c:v>1.357360219458426</c:v>
                </c:pt>
                <c:pt idx="6">
                  <c:v>1.3775062768393431</c:v>
                </c:pt>
                <c:pt idx="7">
                  <c:v>1.4597760024509885</c:v>
                </c:pt>
                <c:pt idx="8">
                  <c:v>1.4512503895385678</c:v>
                </c:pt>
                <c:pt idx="9">
                  <c:v>1.56347422035537</c:v>
                </c:pt>
                <c:pt idx="10">
                  <c:v>1.592749264314802</c:v>
                </c:pt>
                <c:pt idx="11">
                  <c:v>1.3730489800464685</c:v>
                </c:pt>
                <c:pt idx="12">
                  <c:v>1.4505939572308182</c:v>
                </c:pt>
                <c:pt idx="13">
                  <c:v>1.558437998206909</c:v>
                </c:pt>
                <c:pt idx="14">
                  <c:v>1.6356600546364326</c:v>
                </c:pt>
                <c:pt idx="15">
                  <c:v>1.7838412404335413</c:v>
                </c:pt>
                <c:pt idx="16">
                  <c:v>2.0355233106938924</c:v>
                </c:pt>
                <c:pt idx="17">
                  <c:v>1.5615469455218536</c:v>
                </c:pt>
                <c:pt idx="18">
                  <c:v>1.550587408930471</c:v>
                </c:pt>
                <c:pt idx="19">
                  <c:v>1.8008821435786286</c:v>
                </c:pt>
                <c:pt idx="20">
                  <c:v>1.9253558295452735</c:v>
                </c:pt>
                <c:pt idx="21">
                  <c:v>2.1656914660199349</c:v>
                </c:pt>
                <c:pt idx="22">
                  <c:v>2.4449619474983324</c:v>
                </c:pt>
                <c:pt idx="23">
                  <c:v>1.4340458826882376</c:v>
                </c:pt>
                <c:pt idx="24">
                  <c:v>1.6466284242467106</c:v>
                </c:pt>
                <c:pt idx="25">
                  <c:v>1.9300394101225467</c:v>
                </c:pt>
                <c:pt idx="26">
                  <c:v>2.1585963939040642</c:v>
                </c:pt>
                <c:pt idx="27">
                  <c:v>2.446755518034641</c:v>
                </c:pt>
                <c:pt idx="28">
                  <c:v>2.6377443169116113</c:v>
                </c:pt>
                <c:pt idx="29">
                  <c:v>1.4566154365697179</c:v>
                </c:pt>
                <c:pt idx="30">
                  <c:v>1.7861744852513795</c:v>
                </c:pt>
                <c:pt idx="31">
                  <c:v>2.1499615108800749</c:v>
                </c:pt>
                <c:pt idx="32">
                  <c:v>2.4577129035828857</c:v>
                </c:pt>
                <c:pt idx="33">
                  <c:v>2.7735004665126399</c:v>
                </c:pt>
                <c:pt idx="34">
                  <c:v>3.1240527279477481</c:v>
                </c:pt>
                <c:pt idx="35">
                  <c:v>1</c:v>
                </c:pt>
                <c:pt idx="36">
                  <c:v>1.5357978483931982</c:v>
                </c:pt>
                <c:pt idx="37">
                  <c:v>1.9597725642702721</c:v>
                </c:pt>
                <c:pt idx="38">
                  <c:v>2.3575062194156797</c:v>
                </c:pt>
                <c:pt idx="39">
                  <c:v>2.6386575805266119</c:v>
                </c:pt>
                <c:pt idx="40">
                  <c:v>3.1248368275947707</c:v>
                </c:pt>
                <c:pt idx="41">
                  <c:v>3.2334017683721243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791680"/>
        <c:axId val="238793472"/>
      </c:scatterChart>
      <c:valAx>
        <c:axId val="238791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793472"/>
        <c:crosses val="autoZero"/>
        <c:crossBetween val="midCat"/>
      </c:valAx>
      <c:valAx>
        <c:axId val="2387934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7916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45%'!$AK$424:$AK$465</c:f>
              <c:numCache>
                <c:formatCode>0.0000</c:formatCode>
                <c:ptCount val="42"/>
                <c:pt idx="0">
                  <c:v>0.42726419628846685</c:v>
                </c:pt>
                <c:pt idx="1">
                  <c:v>0.38415824894352779</c:v>
                </c:pt>
                <c:pt idx="2">
                  <c:v>0.35011304715843894</c:v>
                </c:pt>
                <c:pt idx="3">
                  <c:v>0.34050875037085399</c:v>
                </c:pt>
                <c:pt idx="4">
                  <c:v>0.33902855068660082</c:v>
                </c:pt>
                <c:pt idx="5">
                  <c:v>0.3483723503300592</c:v>
                </c:pt>
                <c:pt idx="6">
                  <c:v>0.35706207943475265</c:v>
                </c:pt>
                <c:pt idx="7">
                  <c:v>0.44276463009621908</c:v>
                </c:pt>
                <c:pt idx="8">
                  <c:v>0.45537859758800553</c:v>
                </c:pt>
                <c:pt idx="9">
                  <c:v>0.60684739226844397</c:v>
                </c:pt>
                <c:pt idx="10">
                  <c:v>0.6762291480116942</c:v>
                </c:pt>
                <c:pt idx="11">
                  <c:v>0.34333849206665862</c:v>
                </c:pt>
                <c:pt idx="12">
                  <c:v>0.44551395268531896</c:v>
                </c:pt>
                <c:pt idx="13">
                  <c:v>0.62925808687393525</c:v>
                </c:pt>
                <c:pt idx="14">
                  <c:v>0.67776621046312313</c:v>
                </c:pt>
                <c:pt idx="15">
                  <c:v>0.85711435240501899</c:v>
                </c:pt>
                <c:pt idx="16">
                  <c:v>1.0438534836888103</c:v>
                </c:pt>
                <c:pt idx="17">
                  <c:v>0.39002499847567379</c:v>
                </c:pt>
                <c:pt idx="18">
                  <c:v>0.61997613985010147</c:v>
                </c:pt>
                <c:pt idx="19">
                  <c:v>0.87670896546882815</c:v>
                </c:pt>
                <c:pt idx="20">
                  <c:v>0.94845734059327402</c:v>
                </c:pt>
                <c:pt idx="21">
                  <c:v>1.1800446357518786</c:v>
                </c:pt>
                <c:pt idx="22">
                  <c:v>1.3606105850129506</c:v>
                </c:pt>
                <c:pt idx="23">
                  <c:v>0.45621419752200021</c:v>
                </c:pt>
                <c:pt idx="24">
                  <c:v>0.68598155176645914</c:v>
                </c:pt>
                <c:pt idx="25">
                  <c:v>0.95423818850600028</c:v>
                </c:pt>
                <c:pt idx="26">
                  <c:v>1.1859535138125314</c:v>
                </c:pt>
                <c:pt idx="27">
                  <c:v>1.3552414906366799</c:v>
                </c:pt>
                <c:pt idx="28">
                  <c:v>1.4834410447994901</c:v>
                </c:pt>
                <c:pt idx="29">
                  <c:v>0.45472295799088719</c:v>
                </c:pt>
                <c:pt idx="30">
                  <c:v>0.87210771005304411</c:v>
                </c:pt>
                <c:pt idx="31">
                  <c:v>1.1793964278460445</c:v>
                </c:pt>
                <c:pt idx="32">
                  <c:v>1.3531221501887167</c:v>
                </c:pt>
                <c:pt idx="33">
                  <c:v>1.6019340132775175</c:v>
                </c:pt>
                <c:pt idx="34">
                  <c:v>1.7770783602303428</c:v>
                </c:pt>
                <c:pt idx="35">
                  <c:v>0.41220637103006569</c:v>
                </c:pt>
                <c:pt idx="36">
                  <c:v>0.61298368284803262</c:v>
                </c:pt>
                <c:pt idx="37">
                  <c:v>0.95984462683690897</c:v>
                </c:pt>
                <c:pt idx="38">
                  <c:v>1.3520311991472476</c:v>
                </c:pt>
                <c:pt idx="39">
                  <c:v>1.4908150914171161</c:v>
                </c:pt>
                <c:pt idx="40">
                  <c:v>1.7826109526933414</c:v>
                </c:pt>
                <c:pt idx="41">
                  <c:v>1.7795628684359657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951808"/>
        <c:axId val="238953600"/>
      </c:scatterChart>
      <c:valAx>
        <c:axId val="238951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953600"/>
        <c:crosses val="autoZero"/>
        <c:crossBetween val="midCat"/>
      </c:valAx>
      <c:valAx>
        <c:axId val="2389536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9518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Neg Det All Recur at 45%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45%'!$AM$424:$AM$465</c:f>
              <c:numCache>
                <c:formatCode>0.0000</c:formatCode>
                <c:ptCount val="42"/>
                <c:pt idx="0">
                  <c:v>1.9544785311902877</c:v>
                </c:pt>
                <c:pt idx="1">
                  <c:v>1.8779578566105553</c:v>
                </c:pt>
                <c:pt idx="2">
                  <c:v>1.4288093143766738</c:v>
                </c:pt>
                <c:pt idx="3">
                  <c:v>1.4556007408779004</c:v>
                </c:pt>
                <c:pt idx="4">
                  <c:v>1.4570259528722602</c:v>
                </c:pt>
                <c:pt idx="5">
                  <c:v>1.42962229956978</c:v>
                </c:pt>
                <c:pt idx="6">
                  <c:v>1.4696038491552323</c:v>
                </c:pt>
                <c:pt idx="7">
                  <c:v>1.4597760024509885</c:v>
                </c:pt>
                <c:pt idx="8">
                  <c:v>1.4512503895385678</c:v>
                </c:pt>
                <c:pt idx="9">
                  <c:v>1.56347422035537</c:v>
                </c:pt>
                <c:pt idx="10">
                  <c:v>1.592749264314802</c:v>
                </c:pt>
                <c:pt idx="11">
                  <c:v>1.4654563280213861</c:v>
                </c:pt>
                <c:pt idx="12">
                  <c:v>1.4505939572308182</c:v>
                </c:pt>
                <c:pt idx="13">
                  <c:v>1.558437998206909</c:v>
                </c:pt>
                <c:pt idx="14">
                  <c:v>1.6356600546364326</c:v>
                </c:pt>
                <c:pt idx="15">
                  <c:v>1.7838412404335413</c:v>
                </c:pt>
                <c:pt idx="16">
                  <c:v>2.0355233106938924</c:v>
                </c:pt>
                <c:pt idx="17">
                  <c:v>1.5713620626319562</c:v>
                </c:pt>
                <c:pt idx="18">
                  <c:v>1.550587408930471</c:v>
                </c:pt>
                <c:pt idx="19">
                  <c:v>1.8008821435786286</c:v>
                </c:pt>
                <c:pt idx="20">
                  <c:v>1.9253558295452735</c:v>
                </c:pt>
                <c:pt idx="21">
                  <c:v>2.1656914660199349</c:v>
                </c:pt>
                <c:pt idx="22">
                  <c:v>2.4449619474983324</c:v>
                </c:pt>
                <c:pt idx="23">
                  <c:v>1.4340458826882376</c:v>
                </c:pt>
                <c:pt idx="24">
                  <c:v>1.6466284242467106</c:v>
                </c:pt>
                <c:pt idx="25">
                  <c:v>1.9300394101225467</c:v>
                </c:pt>
                <c:pt idx="26">
                  <c:v>2.1585963939040642</c:v>
                </c:pt>
                <c:pt idx="27">
                  <c:v>2.446755518034641</c:v>
                </c:pt>
                <c:pt idx="28">
                  <c:v>2.6377443169116113</c:v>
                </c:pt>
                <c:pt idx="29">
                  <c:v>1.4566154365697179</c:v>
                </c:pt>
                <c:pt idx="30">
                  <c:v>1.7861744852513795</c:v>
                </c:pt>
                <c:pt idx="31">
                  <c:v>2.1499615108800749</c:v>
                </c:pt>
                <c:pt idx="32">
                  <c:v>2.4577129035828857</c:v>
                </c:pt>
                <c:pt idx="33">
                  <c:v>2.7735004665126399</c:v>
                </c:pt>
                <c:pt idx="34">
                  <c:v>3.1240527279477481</c:v>
                </c:pt>
                <c:pt idx="35">
                  <c:v>1.983333732386064</c:v>
                </c:pt>
                <c:pt idx="36">
                  <c:v>1.5357978483931982</c:v>
                </c:pt>
                <c:pt idx="37">
                  <c:v>1.9597725642702721</c:v>
                </c:pt>
                <c:pt idx="38">
                  <c:v>2.3575062194156797</c:v>
                </c:pt>
                <c:pt idx="39">
                  <c:v>2.6386575805266119</c:v>
                </c:pt>
                <c:pt idx="40">
                  <c:v>3.1248368275947707</c:v>
                </c:pt>
                <c:pt idx="41">
                  <c:v>3.2334017683721243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992768"/>
        <c:axId val="238994560"/>
      </c:scatterChart>
      <c:valAx>
        <c:axId val="238992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8994560"/>
        <c:crosses val="autoZero"/>
        <c:crossBetween val="midCat"/>
      </c:valAx>
      <c:valAx>
        <c:axId val="2389945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8992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45%'!$AA$4:$AA$45</c:f>
              <c:numCache>
                <c:formatCode>0.0000</c:formatCode>
                <c:ptCount val="42"/>
                <c:pt idx="0">
                  <c:v>7.0424242424242403E-2</c:v>
                </c:pt>
                <c:pt idx="1">
                  <c:v>7.0939393939393941E-2</c:v>
                </c:pt>
                <c:pt idx="2">
                  <c:v>0.12696969696969693</c:v>
                </c:pt>
                <c:pt idx="3">
                  <c:v>0.1285151515151515</c:v>
                </c:pt>
                <c:pt idx="4">
                  <c:v>0.12590909090909086</c:v>
                </c:pt>
                <c:pt idx="5">
                  <c:v>0.12633333333333327</c:v>
                </c:pt>
                <c:pt idx="6">
                  <c:v>0.12524242424242413</c:v>
                </c:pt>
                <c:pt idx="7">
                  <c:v>0.26312121212121192</c:v>
                </c:pt>
                <c:pt idx="8">
                  <c:v>0.25957575757575763</c:v>
                </c:pt>
                <c:pt idx="9">
                  <c:v>0.33057575757575752</c:v>
                </c:pt>
                <c:pt idx="10">
                  <c:v>0.39378787878787902</c:v>
                </c:pt>
                <c:pt idx="11">
                  <c:v>0.12912121212121208</c:v>
                </c:pt>
                <c:pt idx="12">
                  <c:v>0.26227272727272732</c:v>
                </c:pt>
                <c:pt idx="13">
                  <c:v>0.3314242424242424</c:v>
                </c:pt>
                <c:pt idx="14">
                  <c:v>0.40524242424242424</c:v>
                </c:pt>
                <c:pt idx="15">
                  <c:v>0.44675757575757574</c:v>
                </c:pt>
                <c:pt idx="16">
                  <c:v>0.54242424242424248</c:v>
                </c:pt>
                <c:pt idx="17">
                  <c:v>0.17448484848484846</c:v>
                </c:pt>
                <c:pt idx="18">
                  <c:v>0.33745454545454556</c:v>
                </c:pt>
                <c:pt idx="19">
                  <c:v>0.454242424242424</c:v>
                </c:pt>
                <c:pt idx="20">
                  <c:v>0.52666666666666684</c:v>
                </c:pt>
                <c:pt idx="21">
                  <c:v>0.58884848484848473</c:v>
                </c:pt>
                <c:pt idx="22">
                  <c:v>0.66924242424242408</c:v>
                </c:pt>
                <c:pt idx="23">
                  <c:v>0.2656666666666665</c:v>
                </c:pt>
                <c:pt idx="24">
                  <c:v>0.39736363636363647</c:v>
                </c:pt>
                <c:pt idx="25">
                  <c:v>0.52415151515151515</c:v>
                </c:pt>
                <c:pt idx="26">
                  <c:v>0.59142424242424252</c:v>
                </c:pt>
                <c:pt idx="27">
                  <c:v>0.66727272727272691</c:v>
                </c:pt>
                <c:pt idx="28">
                  <c:v>0.71012121212121182</c:v>
                </c:pt>
                <c:pt idx="29">
                  <c:v>0.26245454545454533</c:v>
                </c:pt>
                <c:pt idx="30">
                  <c:v>0.45281818181818212</c:v>
                </c:pt>
                <c:pt idx="31">
                  <c:v>0.58793939393939398</c:v>
                </c:pt>
                <c:pt idx="32">
                  <c:v>0.67509090909090919</c:v>
                </c:pt>
                <c:pt idx="33">
                  <c:v>0.73693939393939378</c:v>
                </c:pt>
                <c:pt idx="34">
                  <c:v>0.79024242424242475</c:v>
                </c:pt>
                <c:pt idx="35">
                  <c:v>7.1969696969696975E-2</c:v>
                </c:pt>
                <c:pt idx="36">
                  <c:v>0.33221212121212096</c:v>
                </c:pt>
                <c:pt idx="37">
                  <c:v>0.52160606060606063</c:v>
                </c:pt>
                <c:pt idx="38">
                  <c:v>0.63900000000000035</c:v>
                </c:pt>
                <c:pt idx="39">
                  <c:v>0.71327272727272728</c:v>
                </c:pt>
                <c:pt idx="40">
                  <c:v>0.7988181818181822</c:v>
                </c:pt>
                <c:pt idx="41">
                  <c:v>0.81642424242424227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45%'!$AA$46:$AA$87</c:f>
              <c:numCache>
                <c:formatCode>0.0000</c:formatCode>
                <c:ptCount val="42"/>
                <c:pt idx="0">
                  <c:v>0.23939393939393935</c:v>
                </c:pt>
                <c:pt idx="1">
                  <c:v>0.23981818181818174</c:v>
                </c:pt>
                <c:pt idx="2">
                  <c:v>0.38615151515151519</c:v>
                </c:pt>
                <c:pt idx="3">
                  <c:v>0.3840909090909092</c:v>
                </c:pt>
                <c:pt idx="4">
                  <c:v>0.38924242424242439</c:v>
                </c:pt>
                <c:pt idx="5">
                  <c:v>0.38612121212121181</c:v>
                </c:pt>
                <c:pt idx="6">
                  <c:v>0.38530303030303031</c:v>
                </c:pt>
                <c:pt idx="7">
                  <c:v>0.64003030303030284</c:v>
                </c:pt>
                <c:pt idx="8">
                  <c:v>0.65615151515151526</c:v>
                </c:pt>
                <c:pt idx="9">
                  <c:v>0.75136363636363623</c:v>
                </c:pt>
                <c:pt idx="10">
                  <c:v>0.81845454545454555</c:v>
                </c:pt>
                <c:pt idx="11">
                  <c:v>0.38772727272727264</c:v>
                </c:pt>
                <c:pt idx="12">
                  <c:v>0.64648484848484844</c:v>
                </c:pt>
                <c:pt idx="13">
                  <c:v>0.74654545454545396</c:v>
                </c:pt>
                <c:pt idx="14">
                  <c:v>0.81848484848484826</c:v>
                </c:pt>
                <c:pt idx="15">
                  <c:v>0.86469696969697007</c:v>
                </c:pt>
                <c:pt idx="16">
                  <c:v>0.92987878787878775</c:v>
                </c:pt>
                <c:pt idx="17">
                  <c:v>0.49742424242424244</c:v>
                </c:pt>
                <c:pt idx="18">
                  <c:v>0.75178787878787845</c:v>
                </c:pt>
                <c:pt idx="19">
                  <c:v>0.86515151515151545</c:v>
                </c:pt>
                <c:pt idx="20">
                  <c:v>0.9170606060606058</c:v>
                </c:pt>
                <c:pt idx="21">
                  <c:v>0.94766666666666632</c:v>
                </c:pt>
                <c:pt idx="22">
                  <c:v>0.97633333333333394</c:v>
                </c:pt>
                <c:pt idx="23">
                  <c:v>0.64915151515151504</c:v>
                </c:pt>
                <c:pt idx="24">
                  <c:v>0.81978787878787884</c:v>
                </c:pt>
                <c:pt idx="25">
                  <c:v>0.92066666666666674</c:v>
                </c:pt>
                <c:pt idx="26">
                  <c:v>0.94684848484848483</c:v>
                </c:pt>
                <c:pt idx="27">
                  <c:v>0.97660606060606103</c:v>
                </c:pt>
                <c:pt idx="28">
                  <c:v>0.98639393939394027</c:v>
                </c:pt>
                <c:pt idx="29">
                  <c:v>0.64545454545454528</c:v>
                </c:pt>
                <c:pt idx="30">
                  <c:v>0.87033333333333363</c:v>
                </c:pt>
                <c:pt idx="31">
                  <c:v>0.94630303030302998</c:v>
                </c:pt>
                <c:pt idx="32">
                  <c:v>0.97866666666666657</c:v>
                </c:pt>
                <c:pt idx="33">
                  <c:v>0.99006060606060731</c:v>
                </c:pt>
                <c:pt idx="34">
                  <c:v>0.9968787878787887</c:v>
                </c:pt>
                <c:pt idx="35">
                  <c:v>0.24163636363636368</c:v>
                </c:pt>
                <c:pt idx="36">
                  <c:v>0.74366666666666636</c:v>
                </c:pt>
                <c:pt idx="37">
                  <c:v>0.91945454545454519</c:v>
                </c:pt>
                <c:pt idx="38">
                  <c:v>0.96642424242424285</c:v>
                </c:pt>
                <c:pt idx="39">
                  <c:v>0.98621212121212154</c:v>
                </c:pt>
                <c:pt idx="40">
                  <c:v>0.99693939393939501</c:v>
                </c:pt>
                <c:pt idx="41">
                  <c:v>0.99784848484848565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45%'!$AA$88:$AA$129</c:f>
              <c:numCache>
                <c:formatCode>0.0000</c:formatCode>
                <c:ptCount val="42"/>
                <c:pt idx="0">
                  <c:v>0.39039393939393963</c:v>
                </c:pt>
                <c:pt idx="1">
                  <c:v>0.39054545454545447</c:v>
                </c:pt>
                <c:pt idx="2">
                  <c:v>0.56330303030303042</c:v>
                </c:pt>
                <c:pt idx="3">
                  <c:v>0.57263636363636361</c:v>
                </c:pt>
                <c:pt idx="4">
                  <c:v>0.56169696969696925</c:v>
                </c:pt>
                <c:pt idx="5">
                  <c:v>0.56915151515151552</c:v>
                </c:pt>
                <c:pt idx="6">
                  <c:v>0.5696969696969697</c:v>
                </c:pt>
                <c:pt idx="7">
                  <c:v>0.81063636363636349</c:v>
                </c:pt>
                <c:pt idx="8">
                  <c:v>0.82412121212121192</c:v>
                </c:pt>
                <c:pt idx="9">
                  <c:v>0.89206060606060655</c:v>
                </c:pt>
                <c:pt idx="10">
                  <c:v>0.9316363636363636</c:v>
                </c:pt>
                <c:pt idx="11">
                  <c:v>0.5642424242424241</c:v>
                </c:pt>
                <c:pt idx="12">
                  <c:v>0.8107575757575759</c:v>
                </c:pt>
                <c:pt idx="13">
                  <c:v>0.89439393939393985</c:v>
                </c:pt>
                <c:pt idx="14">
                  <c:v>0.93730303030302986</c:v>
                </c:pt>
                <c:pt idx="15">
                  <c:v>0.95845454545454589</c:v>
                </c:pt>
                <c:pt idx="16">
                  <c:v>0.98636363636363678</c:v>
                </c:pt>
                <c:pt idx="17">
                  <c:v>0.67930303030303052</c:v>
                </c:pt>
                <c:pt idx="18">
                  <c:v>0.9009090909090911</c:v>
                </c:pt>
                <c:pt idx="19">
                  <c:v>0.96066666666666689</c:v>
                </c:pt>
                <c:pt idx="20">
                  <c:v>0.98109090909090957</c:v>
                </c:pt>
                <c:pt idx="21">
                  <c:v>0.99160606060606171</c:v>
                </c:pt>
                <c:pt idx="22">
                  <c:v>0.99836363636363668</c:v>
                </c:pt>
                <c:pt idx="23">
                  <c:v>0.83030303030303054</c:v>
                </c:pt>
                <c:pt idx="24">
                  <c:v>0.93442424242424238</c:v>
                </c:pt>
                <c:pt idx="25">
                  <c:v>0.9820909090909089</c:v>
                </c:pt>
                <c:pt idx="26">
                  <c:v>0.99100000000000021</c:v>
                </c:pt>
                <c:pt idx="27">
                  <c:v>0.99727272727272787</c:v>
                </c:pt>
                <c:pt idx="28">
                  <c:v>0.99924242424242449</c:v>
                </c:pt>
                <c:pt idx="29">
                  <c:v>0.82045454545454499</c:v>
                </c:pt>
                <c:pt idx="30">
                  <c:v>0.95999999999999974</c:v>
                </c:pt>
                <c:pt idx="31">
                  <c:v>0.99154545454545484</c:v>
                </c:pt>
                <c:pt idx="32">
                  <c:v>0.99784848484848554</c:v>
                </c:pt>
                <c:pt idx="33">
                  <c:v>0.99969696969696986</c:v>
                </c:pt>
                <c:pt idx="34">
                  <c:v>0.99993939393939402</c:v>
                </c:pt>
                <c:pt idx="35">
                  <c:v>0.37963636363636338</c:v>
                </c:pt>
                <c:pt idx="36">
                  <c:v>0.89812121212121243</c:v>
                </c:pt>
                <c:pt idx="37">
                  <c:v>0.98284848484848464</c:v>
                </c:pt>
                <c:pt idx="38">
                  <c:v>0.99645454545454637</c:v>
                </c:pt>
                <c:pt idx="39">
                  <c:v>0.9991818181818185</c:v>
                </c:pt>
                <c:pt idx="40">
                  <c:v>0.99990909090909097</c:v>
                </c:pt>
                <c:pt idx="41">
                  <c:v>0.99996969696969695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45%'!$AA$130:$AA$171</c:f>
              <c:numCache>
                <c:formatCode>0.0000</c:formatCode>
                <c:ptCount val="42"/>
                <c:pt idx="0">
                  <c:v>0.50566666666666693</c:v>
                </c:pt>
                <c:pt idx="1">
                  <c:v>0.51272727272727214</c:v>
                </c:pt>
                <c:pt idx="2">
                  <c:v>0.69457575757575796</c:v>
                </c:pt>
                <c:pt idx="3">
                  <c:v>0.6900909090909092</c:v>
                </c:pt>
                <c:pt idx="4">
                  <c:v>0.69578787878787896</c:v>
                </c:pt>
                <c:pt idx="5">
                  <c:v>0.6938484848484846</c:v>
                </c:pt>
                <c:pt idx="6">
                  <c:v>0.69145454545454532</c:v>
                </c:pt>
                <c:pt idx="7">
                  <c:v>0.90357575757575748</c:v>
                </c:pt>
                <c:pt idx="8">
                  <c:v>0.9131515151515156</c:v>
                </c:pt>
                <c:pt idx="9">
                  <c:v>0.95496969696969702</c:v>
                </c:pt>
                <c:pt idx="10">
                  <c:v>0.97612121212121239</c:v>
                </c:pt>
                <c:pt idx="11">
                  <c:v>0.70539393939393913</c:v>
                </c:pt>
                <c:pt idx="12">
                  <c:v>0.90884848484848524</c:v>
                </c:pt>
                <c:pt idx="13">
                  <c:v>0.95324242424242367</c:v>
                </c:pt>
                <c:pt idx="14">
                  <c:v>0.97818181818181837</c:v>
                </c:pt>
                <c:pt idx="15">
                  <c:v>0.98696969696969672</c:v>
                </c:pt>
                <c:pt idx="16">
                  <c:v>0.99724242424242504</c:v>
                </c:pt>
                <c:pt idx="17">
                  <c:v>0.80590909090909069</c:v>
                </c:pt>
                <c:pt idx="18">
                  <c:v>0.95336363636363575</c:v>
                </c:pt>
                <c:pt idx="19">
                  <c:v>0.98824242424242414</c:v>
                </c:pt>
                <c:pt idx="20">
                  <c:v>0.9963030303030308</c:v>
                </c:pt>
                <c:pt idx="21">
                  <c:v>0.9984242424242431</c:v>
                </c:pt>
                <c:pt idx="22">
                  <c:v>0.99966666666666681</c:v>
                </c:pt>
                <c:pt idx="23">
                  <c:v>0.90851515151515128</c:v>
                </c:pt>
                <c:pt idx="24">
                  <c:v>0.97596969696969693</c:v>
                </c:pt>
                <c:pt idx="25">
                  <c:v>0.99600000000000133</c:v>
                </c:pt>
                <c:pt idx="26">
                  <c:v>0.99893939393939446</c:v>
                </c:pt>
                <c:pt idx="27">
                  <c:v>0.99984848484848499</c:v>
                </c:pt>
                <c:pt idx="28">
                  <c:v>1</c:v>
                </c:pt>
                <c:pt idx="29">
                  <c:v>0.90912121212121244</c:v>
                </c:pt>
                <c:pt idx="30">
                  <c:v>0.98751515151515235</c:v>
                </c:pt>
                <c:pt idx="31">
                  <c:v>0.99860606060606127</c:v>
                </c:pt>
                <c:pt idx="32">
                  <c:v>0.99984848484848499</c:v>
                </c:pt>
                <c:pt idx="33">
                  <c:v>1</c:v>
                </c:pt>
                <c:pt idx="34">
                  <c:v>1</c:v>
                </c:pt>
                <c:pt idx="35">
                  <c:v>0.51018181818181829</c:v>
                </c:pt>
                <c:pt idx="36">
                  <c:v>0.95627272727272683</c:v>
                </c:pt>
                <c:pt idx="37">
                  <c:v>0.99618181818181872</c:v>
                </c:pt>
                <c:pt idx="38">
                  <c:v>0.99957575757575778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45%'!$AA$172:$AA$213</c:f>
              <c:numCache>
                <c:formatCode>0.0000</c:formatCode>
                <c:ptCount val="42"/>
                <c:pt idx="0">
                  <c:v>0.61430303030302991</c:v>
                </c:pt>
                <c:pt idx="1">
                  <c:v>0.60954545454545472</c:v>
                </c:pt>
                <c:pt idx="2">
                  <c:v>0.79845454545454553</c:v>
                </c:pt>
                <c:pt idx="3">
                  <c:v>0.78272727272727327</c:v>
                </c:pt>
                <c:pt idx="4">
                  <c:v>0.7923939393939391</c:v>
                </c:pt>
                <c:pt idx="5">
                  <c:v>0.78545454545454518</c:v>
                </c:pt>
                <c:pt idx="6">
                  <c:v>0.78978787878787882</c:v>
                </c:pt>
                <c:pt idx="7">
                  <c:v>0.95066666666666644</c:v>
                </c:pt>
                <c:pt idx="8">
                  <c:v>0.95360606060606046</c:v>
                </c:pt>
                <c:pt idx="9">
                  <c:v>0.9823333333333335</c:v>
                </c:pt>
                <c:pt idx="10">
                  <c:v>0.99245454545454648</c:v>
                </c:pt>
                <c:pt idx="11">
                  <c:v>0.78027272727272745</c:v>
                </c:pt>
                <c:pt idx="12">
                  <c:v>0.95306060606060539</c:v>
                </c:pt>
                <c:pt idx="13">
                  <c:v>0.98106060606060608</c:v>
                </c:pt>
                <c:pt idx="14">
                  <c:v>0.99148484848484908</c:v>
                </c:pt>
                <c:pt idx="15">
                  <c:v>0.99693939393939512</c:v>
                </c:pt>
                <c:pt idx="16">
                  <c:v>0.9992424242424246</c:v>
                </c:pt>
                <c:pt idx="17">
                  <c:v>0.87478787878787911</c:v>
                </c:pt>
                <c:pt idx="18">
                  <c:v>0.98081818181818203</c:v>
                </c:pt>
                <c:pt idx="19">
                  <c:v>0.99681818181818227</c:v>
                </c:pt>
                <c:pt idx="20">
                  <c:v>0.9992424242424246</c:v>
                </c:pt>
                <c:pt idx="21">
                  <c:v>0.99969696969696964</c:v>
                </c:pt>
                <c:pt idx="22">
                  <c:v>1</c:v>
                </c:pt>
                <c:pt idx="23">
                  <c:v>0.95478787878787807</c:v>
                </c:pt>
                <c:pt idx="24">
                  <c:v>0.99248484848484908</c:v>
                </c:pt>
                <c:pt idx="25">
                  <c:v>0.99924242424242449</c:v>
                </c:pt>
                <c:pt idx="26">
                  <c:v>0.99969696969696964</c:v>
                </c:pt>
                <c:pt idx="27">
                  <c:v>1</c:v>
                </c:pt>
                <c:pt idx="28">
                  <c:v>1</c:v>
                </c:pt>
                <c:pt idx="29">
                  <c:v>0.95875757575757592</c:v>
                </c:pt>
                <c:pt idx="30">
                  <c:v>0.99666666666666759</c:v>
                </c:pt>
                <c:pt idx="31">
                  <c:v>0.99972727272727302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0.59718181818181792</c:v>
                </c:pt>
                <c:pt idx="36">
                  <c:v>0.97890909090909151</c:v>
                </c:pt>
                <c:pt idx="37">
                  <c:v>0.99918181818181839</c:v>
                </c:pt>
                <c:pt idx="38">
                  <c:v>0.99993939393939402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45%'!$AA$214:$AA$255</c:f>
              <c:numCache>
                <c:formatCode>0.0000</c:formatCode>
                <c:ptCount val="42"/>
                <c:pt idx="0">
                  <c:v>0.70333333333333314</c:v>
                </c:pt>
                <c:pt idx="1">
                  <c:v>0.69136363636363607</c:v>
                </c:pt>
                <c:pt idx="2">
                  <c:v>0.85642424242424309</c:v>
                </c:pt>
                <c:pt idx="3">
                  <c:v>0.86048484848484907</c:v>
                </c:pt>
                <c:pt idx="4">
                  <c:v>0.85693939393939333</c:v>
                </c:pt>
                <c:pt idx="5">
                  <c:v>0.86057575757575822</c:v>
                </c:pt>
                <c:pt idx="6">
                  <c:v>0.85693939393939389</c:v>
                </c:pt>
                <c:pt idx="7">
                  <c:v>0.978727272727273</c:v>
                </c:pt>
                <c:pt idx="8">
                  <c:v>0.97718181818181959</c:v>
                </c:pt>
                <c:pt idx="9">
                  <c:v>0.99190909090909185</c:v>
                </c:pt>
                <c:pt idx="10">
                  <c:v>0.99778787878787956</c:v>
                </c:pt>
                <c:pt idx="11">
                  <c:v>0.86018181818181849</c:v>
                </c:pt>
                <c:pt idx="12">
                  <c:v>0.97890909090909095</c:v>
                </c:pt>
                <c:pt idx="13">
                  <c:v>0.99263636363636476</c:v>
                </c:pt>
                <c:pt idx="14">
                  <c:v>0.99754545454545518</c:v>
                </c:pt>
                <c:pt idx="15">
                  <c:v>0.99890909090909163</c:v>
                </c:pt>
                <c:pt idx="16">
                  <c:v>0.99993939393939402</c:v>
                </c:pt>
                <c:pt idx="17">
                  <c:v>0.92475757575757545</c:v>
                </c:pt>
                <c:pt idx="18">
                  <c:v>0.99309090909091025</c:v>
                </c:pt>
                <c:pt idx="19">
                  <c:v>0.99906060606060665</c:v>
                </c:pt>
                <c:pt idx="20">
                  <c:v>0.99990909090909097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0.9763939393939397</c:v>
                </c:pt>
                <c:pt idx="24">
                  <c:v>0.99757575757575845</c:v>
                </c:pt>
                <c:pt idx="25">
                  <c:v>0.99987878787878803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0.97630303030303078</c:v>
                </c:pt>
                <c:pt idx="30">
                  <c:v>0.99921212121212166</c:v>
                </c:pt>
                <c:pt idx="31">
                  <c:v>0.99996969696969695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0.69436363636363641</c:v>
                </c:pt>
                <c:pt idx="36">
                  <c:v>0.99200000000000077</c:v>
                </c:pt>
                <c:pt idx="37">
                  <c:v>0.99993939393939402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45%'!$AA$256:$AA$297</c:f>
              <c:numCache>
                <c:formatCode>0.0000</c:formatCode>
                <c:ptCount val="42"/>
                <c:pt idx="0">
                  <c:v>0.76360606060605984</c:v>
                </c:pt>
                <c:pt idx="1">
                  <c:v>0.76221212121212045</c:v>
                </c:pt>
                <c:pt idx="2">
                  <c:v>0.91263636363636369</c:v>
                </c:pt>
                <c:pt idx="3">
                  <c:v>0.91181818181818197</c:v>
                </c:pt>
                <c:pt idx="4">
                  <c:v>0.9119999999999997</c:v>
                </c:pt>
                <c:pt idx="5">
                  <c:v>0.90518181818181798</c:v>
                </c:pt>
                <c:pt idx="6">
                  <c:v>0.90900000000000003</c:v>
                </c:pt>
                <c:pt idx="7">
                  <c:v>0.99042424242424343</c:v>
                </c:pt>
                <c:pt idx="8">
                  <c:v>0.99145454545454614</c:v>
                </c:pt>
                <c:pt idx="9">
                  <c:v>0.99760606060606127</c:v>
                </c:pt>
                <c:pt idx="10">
                  <c:v>0.99948484848484864</c:v>
                </c:pt>
                <c:pt idx="11">
                  <c:v>0.90963636363636402</c:v>
                </c:pt>
                <c:pt idx="12">
                  <c:v>0.99081818181818249</c:v>
                </c:pt>
                <c:pt idx="13">
                  <c:v>0.99730303030303136</c:v>
                </c:pt>
                <c:pt idx="14">
                  <c:v>0.99933333333333363</c:v>
                </c:pt>
                <c:pt idx="15">
                  <c:v>0.99993939393939402</c:v>
                </c:pt>
                <c:pt idx="16">
                  <c:v>0.99996969696969695</c:v>
                </c:pt>
                <c:pt idx="17">
                  <c:v>0.95696969696969669</c:v>
                </c:pt>
                <c:pt idx="18">
                  <c:v>0.99757575757575834</c:v>
                </c:pt>
                <c:pt idx="19">
                  <c:v>0.99972727272727302</c:v>
                </c:pt>
                <c:pt idx="20">
                  <c:v>0.99990909090909097</c:v>
                </c:pt>
                <c:pt idx="21">
                  <c:v>1</c:v>
                </c:pt>
                <c:pt idx="22">
                  <c:v>1</c:v>
                </c:pt>
                <c:pt idx="23">
                  <c:v>0.9908484848484862</c:v>
                </c:pt>
                <c:pt idx="24">
                  <c:v>0.99936363636363668</c:v>
                </c:pt>
                <c:pt idx="25">
                  <c:v>0.99996969696969695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0.99084848484848598</c:v>
                </c:pt>
                <c:pt idx="30">
                  <c:v>0.99984848484848499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0.77463636363636357</c:v>
                </c:pt>
                <c:pt idx="36">
                  <c:v>0.99793939393939501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45%'!$AA$298:$AA$339</c:f>
              <c:numCache>
                <c:formatCode>0.0000</c:formatCode>
                <c:ptCount val="42"/>
                <c:pt idx="0">
                  <c:v>0.83409090909090911</c:v>
                </c:pt>
                <c:pt idx="1">
                  <c:v>0.83081818181818212</c:v>
                </c:pt>
                <c:pt idx="2">
                  <c:v>0.95024242424242433</c:v>
                </c:pt>
                <c:pt idx="3">
                  <c:v>0.94766666666666555</c:v>
                </c:pt>
                <c:pt idx="4">
                  <c:v>0.94657575757575785</c:v>
                </c:pt>
                <c:pt idx="5">
                  <c:v>0.94896969696969757</c:v>
                </c:pt>
                <c:pt idx="6">
                  <c:v>0.94824242424242433</c:v>
                </c:pt>
                <c:pt idx="7">
                  <c:v>0.99657575757575845</c:v>
                </c:pt>
                <c:pt idx="8">
                  <c:v>0.99615151515151568</c:v>
                </c:pt>
                <c:pt idx="9">
                  <c:v>0.99896969696969706</c:v>
                </c:pt>
                <c:pt idx="10">
                  <c:v>0.99981818181818194</c:v>
                </c:pt>
                <c:pt idx="11">
                  <c:v>0.94751515151515076</c:v>
                </c:pt>
                <c:pt idx="12">
                  <c:v>0.99633333333333429</c:v>
                </c:pt>
                <c:pt idx="13">
                  <c:v>0.99915151515151546</c:v>
                </c:pt>
                <c:pt idx="14">
                  <c:v>0.99990909090909097</c:v>
                </c:pt>
                <c:pt idx="15">
                  <c:v>0.99996969696969695</c:v>
                </c:pt>
                <c:pt idx="16">
                  <c:v>1</c:v>
                </c:pt>
                <c:pt idx="17">
                  <c:v>0.9792121212121212</c:v>
                </c:pt>
                <c:pt idx="18">
                  <c:v>0.99927272727272753</c:v>
                </c:pt>
                <c:pt idx="19">
                  <c:v>1</c:v>
                </c:pt>
                <c:pt idx="20">
                  <c:v>0.99996969696969695</c:v>
                </c:pt>
                <c:pt idx="21">
                  <c:v>1</c:v>
                </c:pt>
                <c:pt idx="22">
                  <c:v>1</c:v>
                </c:pt>
                <c:pt idx="23">
                  <c:v>0.99657575757575856</c:v>
                </c:pt>
                <c:pt idx="24">
                  <c:v>0.99981818181818194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0.99633333333333407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0.83527272727272672</c:v>
                </c:pt>
                <c:pt idx="36">
                  <c:v>0.99903030303030316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45%'!$AA$340:$AA$381</c:f>
              <c:numCache>
                <c:formatCode>0.0000</c:formatCode>
                <c:ptCount val="42"/>
                <c:pt idx="0">
                  <c:v>0.88157575757575823</c:v>
                </c:pt>
                <c:pt idx="1">
                  <c:v>0.88609090909090904</c:v>
                </c:pt>
                <c:pt idx="2">
                  <c:v>0.97424242424242424</c:v>
                </c:pt>
                <c:pt idx="3">
                  <c:v>0.97272727272727211</c:v>
                </c:pt>
                <c:pt idx="4">
                  <c:v>0.97236363636363565</c:v>
                </c:pt>
                <c:pt idx="5">
                  <c:v>0.97203030303030258</c:v>
                </c:pt>
                <c:pt idx="6">
                  <c:v>0.97099999999999997</c:v>
                </c:pt>
                <c:pt idx="7">
                  <c:v>0.99921212121212166</c:v>
                </c:pt>
                <c:pt idx="8">
                  <c:v>0.99896969696969751</c:v>
                </c:pt>
                <c:pt idx="9">
                  <c:v>0.99990909090909097</c:v>
                </c:pt>
                <c:pt idx="10">
                  <c:v>1</c:v>
                </c:pt>
                <c:pt idx="11">
                  <c:v>0.97372727272727322</c:v>
                </c:pt>
                <c:pt idx="12">
                  <c:v>0.99884848484848532</c:v>
                </c:pt>
                <c:pt idx="13">
                  <c:v>0.99990909090909097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0.99109090909091047</c:v>
                </c:pt>
                <c:pt idx="18">
                  <c:v>0.99993939393939402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0.99884848484848532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0.99921212121212166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0.88806060606060588</c:v>
                </c:pt>
                <c:pt idx="36">
                  <c:v>0.99990909090909097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45%'!$AA$382:$AA$423</c:f>
              <c:numCache>
                <c:formatCode>0.0000</c:formatCode>
                <c:ptCount val="42"/>
                <c:pt idx="0">
                  <c:v>0.92587878787878819</c:v>
                </c:pt>
                <c:pt idx="1">
                  <c:v>0.92684848484848448</c:v>
                </c:pt>
                <c:pt idx="2">
                  <c:v>0.98700000000000032</c:v>
                </c:pt>
                <c:pt idx="3">
                  <c:v>0.98693939393939456</c:v>
                </c:pt>
                <c:pt idx="4">
                  <c:v>0.98784848484848564</c:v>
                </c:pt>
                <c:pt idx="5">
                  <c:v>0.98842424242424354</c:v>
                </c:pt>
                <c:pt idx="6">
                  <c:v>0.98712121212121262</c:v>
                </c:pt>
                <c:pt idx="7">
                  <c:v>0.99981818181818194</c:v>
                </c:pt>
                <c:pt idx="8">
                  <c:v>0.99987878787878803</c:v>
                </c:pt>
                <c:pt idx="9">
                  <c:v>1</c:v>
                </c:pt>
                <c:pt idx="10">
                  <c:v>1</c:v>
                </c:pt>
                <c:pt idx="11">
                  <c:v>0.98800000000000099</c:v>
                </c:pt>
                <c:pt idx="12">
                  <c:v>0.99969696969696986</c:v>
                </c:pt>
                <c:pt idx="13">
                  <c:v>0.99993939393939402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0.99724242424242537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0.99981818181818194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0.92793939393939351</c:v>
                </c:pt>
                <c:pt idx="36">
                  <c:v>0.99993939393939402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45%'!$AA$424:$AA$465</c:f>
              <c:numCache>
                <c:formatCode>0.0000</c:formatCode>
                <c:ptCount val="42"/>
                <c:pt idx="0">
                  <c:v>0.95627272727272694</c:v>
                </c:pt>
                <c:pt idx="1">
                  <c:v>0.95787878787878755</c:v>
                </c:pt>
                <c:pt idx="2">
                  <c:v>0.99606060606060742</c:v>
                </c:pt>
                <c:pt idx="3">
                  <c:v>0.99463636363636465</c:v>
                </c:pt>
                <c:pt idx="4">
                  <c:v>0.99496969696969817</c:v>
                </c:pt>
                <c:pt idx="5">
                  <c:v>0.99587878787878903</c:v>
                </c:pt>
                <c:pt idx="6">
                  <c:v>0.99442424242424299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0.99460606060606127</c:v>
                </c:pt>
                <c:pt idx="12">
                  <c:v>0.99993939393939402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0.9990303030303036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0.95596969696969636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9081344"/>
        <c:axId val="239082880"/>
      </c:scatterChart>
      <c:valAx>
        <c:axId val="239081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39082880"/>
        <c:crosses val="autoZero"/>
        <c:crossBetween val="midCat"/>
      </c:valAx>
      <c:valAx>
        <c:axId val="2390828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390813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45%'!$AG$4:$AG$45</c:f>
              <c:numCache>
                <c:formatCode>0.0000</c:formatCode>
                <c:ptCount val="42"/>
                <c:pt idx="0">
                  <c:v>0.79098195340442956</c:v>
                </c:pt>
                <c:pt idx="1">
                  <c:v>0.80724586901951956</c:v>
                </c:pt>
                <c:pt idx="2">
                  <c:v>1.0521354396692488</c:v>
                </c:pt>
                <c:pt idx="3">
                  <c:v>1.0622925490497368</c:v>
                </c:pt>
                <c:pt idx="4">
                  <c:v>1.0402032885595522</c:v>
                </c:pt>
                <c:pt idx="5">
                  <c:v>1.0699994182258079</c:v>
                </c:pt>
                <c:pt idx="6">
                  <c:v>1.0526197294111812</c:v>
                </c:pt>
                <c:pt idx="7">
                  <c:v>1.590880232929619</c:v>
                </c:pt>
                <c:pt idx="8">
                  <c:v>1.5978082410887506</c:v>
                </c:pt>
                <c:pt idx="9">
                  <c:v>1.8673734408789384</c:v>
                </c:pt>
                <c:pt idx="10">
                  <c:v>2.080114565271789</c:v>
                </c:pt>
                <c:pt idx="11">
                  <c:v>1.0460405662881478</c:v>
                </c:pt>
                <c:pt idx="12">
                  <c:v>1.598618106753098</c:v>
                </c:pt>
                <c:pt idx="13">
                  <c:v>1.8928533619376637</c:v>
                </c:pt>
                <c:pt idx="14">
                  <c:v>2.0698374444572409</c:v>
                </c:pt>
                <c:pt idx="15">
                  <c:v>2.2675524305304546</c:v>
                </c:pt>
                <c:pt idx="16">
                  <c:v>2.5675731797696755</c:v>
                </c:pt>
                <c:pt idx="17">
                  <c:v>1.3122304896729873</c:v>
                </c:pt>
                <c:pt idx="18">
                  <c:v>1.8633263705234941</c:v>
                </c:pt>
                <c:pt idx="19">
                  <c:v>2.2428987986710776</c:v>
                </c:pt>
                <c:pt idx="20">
                  <c:v>2.5084246360714597</c:v>
                </c:pt>
                <c:pt idx="21">
                  <c:v>2.6665439290160702</c:v>
                </c:pt>
                <c:pt idx="22">
                  <c:v>2.9584777763247074</c:v>
                </c:pt>
                <c:pt idx="23">
                  <c:v>1.606747189781907</c:v>
                </c:pt>
                <c:pt idx="24">
                  <c:v>2.0944479711474093</c:v>
                </c:pt>
                <c:pt idx="25">
                  <c:v>2.4842193585747121</c:v>
                </c:pt>
                <c:pt idx="26">
                  <c:v>2.6746882110611914</c:v>
                </c:pt>
                <c:pt idx="27">
                  <c:v>2.9602600864813144</c:v>
                </c:pt>
                <c:pt idx="28">
                  <c:v>3.0906854371595642</c:v>
                </c:pt>
                <c:pt idx="29">
                  <c:v>1.6016184843300025</c:v>
                </c:pt>
                <c:pt idx="30">
                  <c:v>2.242825127313214</c:v>
                </c:pt>
                <c:pt idx="31">
                  <c:v>2.6870607457737368</c:v>
                </c:pt>
                <c:pt idx="32">
                  <c:v>2.936650582665953</c:v>
                </c:pt>
                <c:pt idx="33">
                  <c:v>3.1582617400046877</c:v>
                </c:pt>
                <c:pt idx="34">
                  <c:v>3.4499318174426952</c:v>
                </c:pt>
                <c:pt idx="35">
                  <c:v>0.80185972795642713</c:v>
                </c:pt>
                <c:pt idx="36">
                  <c:v>1.8717230876859818</c:v>
                </c:pt>
                <c:pt idx="37">
                  <c:v>2.5034473312311034</c:v>
                </c:pt>
                <c:pt idx="38">
                  <c:v>2.8559474385766608</c:v>
                </c:pt>
                <c:pt idx="39">
                  <c:v>3.0881079340771036</c:v>
                </c:pt>
                <c:pt idx="40">
                  <c:v>3.3956398681080402</c:v>
                </c:pt>
                <c:pt idx="41">
                  <c:v>3.4844412749479359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45%'!$AG$46:$AG$87</c:f>
              <c:numCache>
                <c:formatCode>0.0000</c:formatCode>
                <c:ptCount val="42"/>
                <c:pt idx="0">
                  <c:v>0.76458977012347107</c:v>
                </c:pt>
                <c:pt idx="1">
                  <c:v>0.76367188019415611</c:v>
                </c:pt>
                <c:pt idx="2">
                  <c:v>0.9730521823206949</c:v>
                </c:pt>
                <c:pt idx="3">
                  <c:v>0.97197337640773929</c:v>
                </c:pt>
                <c:pt idx="4">
                  <c:v>0.97418219368974202</c:v>
                </c:pt>
                <c:pt idx="5">
                  <c:v>0.97992387908320377</c:v>
                </c:pt>
                <c:pt idx="6">
                  <c:v>0.98349121370132198</c:v>
                </c:pt>
                <c:pt idx="7">
                  <c:v>1.3961278344848977</c:v>
                </c:pt>
                <c:pt idx="8">
                  <c:v>1.3775608463791897</c:v>
                </c:pt>
                <c:pt idx="9">
                  <c:v>1.5797029017710651</c:v>
                </c:pt>
                <c:pt idx="10">
                  <c:v>1.6772945111120365</c:v>
                </c:pt>
                <c:pt idx="11">
                  <c:v>0.97671496098182387</c:v>
                </c:pt>
                <c:pt idx="12">
                  <c:v>1.3818777211506825</c:v>
                </c:pt>
                <c:pt idx="13">
                  <c:v>1.5720810579829985</c:v>
                </c:pt>
                <c:pt idx="14">
                  <c:v>1.6809910227259592</c:v>
                </c:pt>
                <c:pt idx="15">
                  <c:v>1.7970551466186908</c:v>
                </c:pt>
                <c:pt idx="16">
                  <c:v>1.9616881320361133</c:v>
                </c:pt>
                <c:pt idx="17">
                  <c:v>1.1857639627086598</c:v>
                </c:pt>
                <c:pt idx="18">
                  <c:v>1.5724257372247323</c:v>
                </c:pt>
                <c:pt idx="19">
                  <c:v>1.7947834605087638</c:v>
                </c:pt>
                <c:pt idx="20">
                  <c:v>1.9168208449602091</c:v>
                </c:pt>
                <c:pt idx="21">
                  <c:v>2.0351792594953038</c:v>
                </c:pt>
                <c:pt idx="22">
                  <c:v>2.1798782907635146</c:v>
                </c:pt>
                <c:pt idx="23">
                  <c:v>1.3887302982599812</c:v>
                </c:pt>
                <c:pt idx="24">
                  <c:v>1.6836170047550425</c:v>
                </c:pt>
                <c:pt idx="25">
                  <c:v>1.9103435727608042</c:v>
                </c:pt>
                <c:pt idx="26">
                  <c:v>2.0431346088252269</c:v>
                </c:pt>
                <c:pt idx="27">
                  <c:v>2.1675024621921373</c:v>
                </c:pt>
                <c:pt idx="28">
                  <c:v>2.2673937010520442</c:v>
                </c:pt>
                <c:pt idx="29">
                  <c:v>1.3820830605239527</c:v>
                </c:pt>
                <c:pt idx="30">
                  <c:v>1.792510359129281</c:v>
                </c:pt>
                <c:pt idx="31">
                  <c:v>2.03075459196508</c:v>
                </c:pt>
                <c:pt idx="32">
                  <c:v>2.172356648105588</c:v>
                </c:pt>
                <c:pt idx="33">
                  <c:v>2.328869243502957</c:v>
                </c:pt>
                <c:pt idx="34">
                  <c:v>2.4236264025689787</c:v>
                </c:pt>
                <c:pt idx="35">
                  <c:v>0.76466984846359676</c:v>
                </c:pt>
                <c:pt idx="36">
                  <c:v>1.5677415610564245</c:v>
                </c:pt>
                <c:pt idx="37">
                  <c:v>1.9307344912930866</c:v>
                </c:pt>
                <c:pt idx="38">
                  <c:v>2.143234724896788</c:v>
                </c:pt>
                <c:pt idx="39">
                  <c:v>2.2582761966903662</c:v>
                </c:pt>
                <c:pt idx="40">
                  <c:v>2.4180923734007571</c:v>
                </c:pt>
                <c:pt idx="41">
                  <c:v>2.4580367701846324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45%'!$AG$88:$AG$129</c:f>
              <c:numCache>
                <c:formatCode>0.0000</c:formatCode>
                <c:ptCount val="42"/>
                <c:pt idx="0">
                  <c:v>0.72622801945355553</c:v>
                </c:pt>
                <c:pt idx="1">
                  <c:v>0.71700468151666386</c:v>
                </c:pt>
                <c:pt idx="2">
                  <c:v>0.9101947683958892</c:v>
                </c:pt>
                <c:pt idx="3">
                  <c:v>0.90712218331927164</c:v>
                </c:pt>
                <c:pt idx="4">
                  <c:v>0.90440231256037396</c:v>
                </c:pt>
                <c:pt idx="5">
                  <c:v>0.89763118029162214</c:v>
                </c:pt>
                <c:pt idx="6">
                  <c:v>0.90047103562203068</c:v>
                </c:pt>
                <c:pt idx="7">
                  <c:v>1.2246872156633493</c:v>
                </c:pt>
                <c:pt idx="8">
                  <c:v>1.2138885882904333</c:v>
                </c:pt>
                <c:pt idx="9">
                  <c:v>1.3570576131003103</c:v>
                </c:pt>
                <c:pt idx="10">
                  <c:v>1.4151245209944898</c:v>
                </c:pt>
                <c:pt idx="11">
                  <c:v>0.90003061689699748</c:v>
                </c:pt>
                <c:pt idx="12">
                  <c:v>1.2218271639307832</c:v>
                </c:pt>
                <c:pt idx="13">
                  <c:v>1.3449650123032515</c:v>
                </c:pt>
                <c:pt idx="14">
                  <c:v>1.4206892790854024</c:v>
                </c:pt>
                <c:pt idx="15">
                  <c:v>1.5125122544052099</c:v>
                </c:pt>
                <c:pt idx="16">
                  <c:v>1.6144247303111303</c:v>
                </c:pt>
                <c:pt idx="17">
                  <c:v>1.0753317630076122</c:v>
                </c:pt>
                <c:pt idx="18">
                  <c:v>1.3418683145269523</c:v>
                </c:pt>
                <c:pt idx="19">
                  <c:v>1.4876259496297954</c:v>
                </c:pt>
                <c:pt idx="20">
                  <c:v>1.6050814081888924</c:v>
                </c:pt>
                <c:pt idx="21">
                  <c:v>1.729606011835177</c:v>
                </c:pt>
                <c:pt idx="22">
                  <c:v>1.84615596772323</c:v>
                </c:pt>
                <c:pt idx="23">
                  <c:v>1.1892309447109874</c:v>
                </c:pt>
                <c:pt idx="24">
                  <c:v>1.4248676738851858</c:v>
                </c:pt>
                <c:pt idx="25">
                  <c:v>1.6074135520752748</c:v>
                </c:pt>
                <c:pt idx="26">
                  <c:v>1.6921757355210145</c:v>
                </c:pt>
                <c:pt idx="27">
                  <c:v>1.8682533222167867</c:v>
                </c:pt>
                <c:pt idx="28">
                  <c:v>1.9666627448965326</c:v>
                </c:pt>
                <c:pt idx="29">
                  <c:v>1.2146774875900166</c:v>
                </c:pt>
                <c:pt idx="30">
                  <c:v>1.5102284393917393</c:v>
                </c:pt>
                <c:pt idx="31">
                  <c:v>1.720493100559058</c:v>
                </c:pt>
                <c:pt idx="32">
                  <c:v>1.873709204675879</c:v>
                </c:pt>
                <c:pt idx="33">
                  <c:v>2.0638913745443337</c:v>
                </c:pt>
                <c:pt idx="34">
                  <c:v>2.1056700823911045</c:v>
                </c:pt>
                <c:pt idx="35">
                  <c:v>0.73433543345605823</c:v>
                </c:pt>
                <c:pt idx="36">
                  <c:v>1.3361559741996039</c:v>
                </c:pt>
                <c:pt idx="37">
                  <c:v>1.6035327043568008</c:v>
                </c:pt>
                <c:pt idx="38">
                  <c:v>1.8117450316209289</c:v>
                </c:pt>
                <c:pt idx="39">
                  <c:v>1.9351537355607391</c:v>
                </c:pt>
                <c:pt idx="40">
                  <c:v>2.0763568195755537</c:v>
                </c:pt>
                <c:pt idx="41">
                  <c:v>2.139987090324821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45%'!$AG$130:$AG$171</c:f>
              <c:numCache>
                <c:formatCode>0.0000</c:formatCode>
                <c:ptCount val="42"/>
                <c:pt idx="0">
                  <c:v>0.69459786674457435</c:v>
                </c:pt>
                <c:pt idx="1">
                  <c:v>0.69541540209980146</c:v>
                </c:pt>
                <c:pt idx="2">
                  <c:v>0.83258208176845727</c:v>
                </c:pt>
                <c:pt idx="3">
                  <c:v>0.84558764969680011</c:v>
                </c:pt>
                <c:pt idx="4">
                  <c:v>0.84095779905759382</c:v>
                </c:pt>
                <c:pt idx="5">
                  <c:v>0.83683526704430078</c:v>
                </c:pt>
                <c:pt idx="6">
                  <c:v>0.83777353700120771</c:v>
                </c:pt>
                <c:pt idx="7">
                  <c:v>1.0567471028344577</c:v>
                </c:pt>
                <c:pt idx="8">
                  <c:v>1.0584984700433422</c:v>
                </c:pt>
                <c:pt idx="9">
                  <c:v>1.1708034733150419</c:v>
                </c:pt>
                <c:pt idx="10">
                  <c:v>1.2327528723618844</c:v>
                </c:pt>
                <c:pt idx="11">
                  <c:v>0.83092887213763111</c:v>
                </c:pt>
                <c:pt idx="12">
                  <c:v>1.0624403129467488</c:v>
                </c:pt>
                <c:pt idx="13">
                  <c:v>1.1698961516151052</c:v>
                </c:pt>
                <c:pt idx="14">
                  <c:v>1.2167448701740258</c:v>
                </c:pt>
                <c:pt idx="15">
                  <c:v>1.3239493550821164</c:v>
                </c:pt>
                <c:pt idx="16">
                  <c:v>1.4396771336465541</c:v>
                </c:pt>
                <c:pt idx="17">
                  <c:v>0.98153326615883518</c:v>
                </c:pt>
                <c:pt idx="18">
                  <c:v>1.1673622893621591</c:v>
                </c:pt>
                <c:pt idx="19">
                  <c:v>1.3128029892450395</c:v>
                </c:pt>
                <c:pt idx="20">
                  <c:v>1.4016599746932203</c:v>
                </c:pt>
                <c:pt idx="21">
                  <c:v>1.51545479593086</c:v>
                </c:pt>
                <c:pt idx="22">
                  <c:v>1.6642916515788846</c:v>
                </c:pt>
                <c:pt idx="23">
                  <c:v>1.0721767749313582</c:v>
                </c:pt>
                <c:pt idx="24">
                  <c:v>1.2277566710529846</c:v>
                </c:pt>
                <c:pt idx="25">
                  <c:v>1.396802824992873</c:v>
                </c:pt>
                <c:pt idx="26">
                  <c:v>1.5217751724259394</c:v>
                </c:pt>
                <c:pt idx="27">
                  <c:v>1.6816246836509927</c:v>
                </c:pt>
                <c:pt idx="28">
                  <c:v>1.7475040651687397</c:v>
                </c:pt>
                <c:pt idx="29">
                  <c:v>1.0624615710581222</c:v>
                </c:pt>
                <c:pt idx="30">
                  <c:v>1.3122072682830623</c:v>
                </c:pt>
                <c:pt idx="31">
                  <c:v>1.5072865501883681</c:v>
                </c:pt>
                <c:pt idx="32">
                  <c:v>1.6860911927886013</c:v>
                </c:pt>
                <c:pt idx="33">
                  <c:v>1.8161731477163938</c:v>
                </c:pt>
                <c:pt idx="34">
                  <c:v>1.931615975871374</c:v>
                </c:pt>
                <c:pt idx="35">
                  <c:v>0.68460111719254113</c:v>
                </c:pt>
                <c:pt idx="36">
                  <c:v>1.1688070604810772</c:v>
                </c:pt>
                <c:pt idx="37">
                  <c:v>1.4021097658039403</c:v>
                </c:pt>
                <c:pt idx="38">
                  <c:v>1.6345954516427077</c:v>
                </c:pt>
                <c:pt idx="39">
                  <c:v>1.7626904039176188</c:v>
                </c:pt>
                <c:pt idx="40">
                  <c:v>1.9407777500392809</c:v>
                </c:pt>
                <c:pt idx="41">
                  <c:v>1.9560302373895433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45%'!$AG$172:$AG$213</c:f>
              <c:numCache>
                <c:formatCode>0.0000</c:formatCode>
                <c:ptCount val="42"/>
                <c:pt idx="0">
                  <c:v>0.6516805127563905</c:v>
                </c:pt>
                <c:pt idx="1">
                  <c:v>0.65513964137581948</c:v>
                </c:pt>
                <c:pt idx="2">
                  <c:v>0.76576513553009617</c:v>
                </c:pt>
                <c:pt idx="3">
                  <c:v>0.7736110042928237</c:v>
                </c:pt>
                <c:pt idx="4">
                  <c:v>0.76446614084099296</c:v>
                </c:pt>
                <c:pt idx="5">
                  <c:v>0.77440313918562576</c:v>
                </c:pt>
                <c:pt idx="6">
                  <c:v>0.77308087260179004</c:v>
                </c:pt>
                <c:pt idx="7">
                  <c:v>0.94328405434967966</c:v>
                </c:pt>
                <c:pt idx="8">
                  <c:v>0.92924756083044058</c:v>
                </c:pt>
                <c:pt idx="9">
                  <c:v>1.0329710187972037</c:v>
                </c:pt>
                <c:pt idx="10">
                  <c:v>1.1020838131782027</c:v>
                </c:pt>
                <c:pt idx="11">
                  <c:v>0.77103019738416312</c:v>
                </c:pt>
                <c:pt idx="12">
                  <c:v>0.9449841421145373</c:v>
                </c:pt>
                <c:pt idx="13">
                  <c:v>1.0333709279825309</c:v>
                </c:pt>
                <c:pt idx="14">
                  <c:v>1.0970329459517392</c:v>
                </c:pt>
                <c:pt idx="15">
                  <c:v>1.16385312148544</c:v>
                </c:pt>
                <c:pt idx="16">
                  <c:v>1.3499357151661473</c:v>
                </c:pt>
                <c:pt idx="17">
                  <c:v>0.89424705895452827</c:v>
                </c:pt>
                <c:pt idx="18">
                  <c:v>1.0364324943260437</c:v>
                </c:pt>
                <c:pt idx="19">
                  <c:v>1.1832328572791255</c:v>
                </c:pt>
                <c:pt idx="20">
                  <c:v>1.3164565602863141</c:v>
                </c:pt>
                <c:pt idx="21">
                  <c:v>1.4223233699855038</c:v>
                </c:pt>
                <c:pt idx="22">
                  <c:v>1.5436273726716643</c:v>
                </c:pt>
                <c:pt idx="23">
                  <c:v>0.95145668532201111</c:v>
                </c:pt>
                <c:pt idx="24">
                  <c:v>1.0779376271513725</c:v>
                </c:pt>
                <c:pt idx="25">
                  <c:v>1.3186752549492846</c:v>
                </c:pt>
                <c:pt idx="26">
                  <c:v>1.4246695225122614</c:v>
                </c:pt>
                <c:pt idx="27">
                  <c:v>1.5487241904036706</c:v>
                </c:pt>
                <c:pt idx="28">
                  <c:v>1.6703142558972031</c:v>
                </c:pt>
                <c:pt idx="29">
                  <c:v>0.93253600697543704</c:v>
                </c:pt>
                <c:pt idx="30">
                  <c:v>1.2195030335396713</c:v>
                </c:pt>
                <c:pt idx="31">
                  <c:v>1.4391866765383412</c:v>
                </c:pt>
                <c:pt idx="32">
                  <c:v>1.5379851378837648</c:v>
                </c:pt>
                <c:pt idx="33">
                  <c:v>1.7481746679186878</c:v>
                </c:pt>
                <c:pt idx="34">
                  <c:v>1.7635587777764041</c:v>
                </c:pt>
                <c:pt idx="35">
                  <c:v>0.67054699381729921</c:v>
                </c:pt>
                <c:pt idx="36">
                  <c:v>1.0573118243703978</c:v>
                </c:pt>
                <c:pt idx="37">
                  <c:v>1.2619146154197021</c:v>
                </c:pt>
                <c:pt idx="38">
                  <c:v>1.5472957465312103</c:v>
                </c:pt>
                <c:pt idx="39">
                  <c:v>1.6304155452593954</c:v>
                </c:pt>
                <c:pt idx="40">
                  <c:v>1.8360017595029874</c:v>
                </c:pt>
                <c:pt idx="41">
                  <c:v>1.9100215261200304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45%'!$AG$214:$AG$255</c:f>
              <c:numCache>
                <c:formatCode>0.0000</c:formatCode>
                <c:ptCount val="42"/>
                <c:pt idx="0">
                  <c:v>0.61200714506866571</c:v>
                </c:pt>
                <c:pt idx="1">
                  <c:v>0.6238695815752926</c:v>
                </c:pt>
                <c:pt idx="2">
                  <c:v>0.71107929314281959</c:v>
                </c:pt>
                <c:pt idx="3">
                  <c:v>0.70529393095621462</c:v>
                </c:pt>
                <c:pt idx="4">
                  <c:v>0.71215663774567906</c:v>
                </c:pt>
                <c:pt idx="5">
                  <c:v>0.71183245330717382</c:v>
                </c:pt>
                <c:pt idx="6">
                  <c:v>0.70916179062168483</c:v>
                </c:pt>
                <c:pt idx="7">
                  <c:v>0.83674372875825032</c:v>
                </c:pt>
                <c:pt idx="8">
                  <c:v>0.82894099315432057</c:v>
                </c:pt>
                <c:pt idx="9">
                  <c:v>0.92182791734163316</c:v>
                </c:pt>
                <c:pt idx="10">
                  <c:v>0.98305495529703701</c:v>
                </c:pt>
                <c:pt idx="11">
                  <c:v>0.70663048923260485</c:v>
                </c:pt>
                <c:pt idx="12">
                  <c:v>0.82516482081398734</c:v>
                </c:pt>
                <c:pt idx="13">
                  <c:v>0.92108816533762938</c:v>
                </c:pt>
                <c:pt idx="14">
                  <c:v>1.0027419253290051</c:v>
                </c:pt>
                <c:pt idx="15">
                  <c:v>1.0880243370917595</c:v>
                </c:pt>
                <c:pt idx="16">
                  <c:v>1.2458810358820924</c:v>
                </c:pt>
                <c:pt idx="17">
                  <c:v>0.79848273776153345</c:v>
                </c:pt>
                <c:pt idx="18">
                  <c:v>0.93169780220512877</c:v>
                </c:pt>
                <c:pt idx="19">
                  <c:v>1.0743230059643769</c:v>
                </c:pt>
                <c:pt idx="20">
                  <c:v>1.1594538938328709</c:v>
                </c:pt>
                <c:pt idx="21">
                  <c:v>1.3098849807265571</c:v>
                </c:pt>
                <c:pt idx="22">
                  <c:v>1.4727218374439475</c:v>
                </c:pt>
                <c:pt idx="23">
                  <c:v>0.84399229590722213</c:v>
                </c:pt>
                <c:pt idx="24">
                  <c:v>0.98976312868200322</c:v>
                </c:pt>
                <c:pt idx="25">
                  <c:v>1.1498853216257414</c:v>
                </c:pt>
                <c:pt idx="26">
                  <c:v>1.3207091917578899</c:v>
                </c:pt>
                <c:pt idx="27">
                  <c:v>1.4787827706087568</c:v>
                </c:pt>
                <c:pt idx="28">
                  <c:v>1.5565398408314493</c:v>
                </c:pt>
                <c:pt idx="29">
                  <c:v>0.84237647159267337</c:v>
                </c:pt>
                <c:pt idx="30">
                  <c:v>1.071020858213358</c:v>
                </c:pt>
                <c:pt idx="31">
                  <c:v>1.3242729543774494</c:v>
                </c:pt>
                <c:pt idx="32">
                  <c:v>1.4658299991522754</c:v>
                </c:pt>
                <c:pt idx="33">
                  <c:v>1.6591002804603718</c:v>
                </c:pt>
                <c:pt idx="34">
                  <c:v>1.7012799093547444</c:v>
                </c:pt>
                <c:pt idx="35">
                  <c:v>0.61994015977962591</c:v>
                </c:pt>
                <c:pt idx="36">
                  <c:v>0.92042295175870181</c:v>
                </c:pt>
                <c:pt idx="37">
                  <c:v>1.1594364762026417</c:v>
                </c:pt>
                <c:pt idx="38">
                  <c:v>1.4360705291450262</c:v>
                </c:pt>
                <c:pt idx="39">
                  <c:v>1.6023600560055891</c:v>
                </c:pt>
                <c:pt idx="40">
                  <c:v>1.7516528771419035</c:v>
                </c:pt>
                <c:pt idx="41">
                  <c:v>1.7746035902048274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45%'!$AG$256:$AG$297</c:f>
              <c:numCache>
                <c:formatCode>0.0000</c:formatCode>
                <c:ptCount val="42"/>
                <c:pt idx="0">
                  <c:v>0.5881629887118125</c:v>
                </c:pt>
                <c:pt idx="1">
                  <c:v>0.59191854234832353</c:v>
                </c:pt>
                <c:pt idx="2">
                  <c:v>0.64498580470652744</c:v>
                </c:pt>
                <c:pt idx="3">
                  <c:v>0.64660328985189974</c:v>
                </c:pt>
                <c:pt idx="4">
                  <c:v>0.64571685801065248</c:v>
                </c:pt>
                <c:pt idx="5">
                  <c:v>0.64715532514603713</c:v>
                </c:pt>
                <c:pt idx="6">
                  <c:v>0.64840235845389205</c:v>
                </c:pt>
                <c:pt idx="7">
                  <c:v>0.74107971327263544</c:v>
                </c:pt>
                <c:pt idx="8">
                  <c:v>0.74043298754671893</c:v>
                </c:pt>
                <c:pt idx="9">
                  <c:v>0.83656208245286023</c:v>
                </c:pt>
                <c:pt idx="10">
                  <c:v>0.89046778802393067</c:v>
                </c:pt>
                <c:pt idx="11">
                  <c:v>0.64588476931052596</c:v>
                </c:pt>
                <c:pt idx="12">
                  <c:v>0.74994837343034471</c:v>
                </c:pt>
                <c:pt idx="13">
                  <c:v>0.8526553457889946</c:v>
                </c:pt>
                <c:pt idx="14">
                  <c:v>0.8846280395481857</c:v>
                </c:pt>
                <c:pt idx="15">
                  <c:v>0.99513122359263562</c:v>
                </c:pt>
                <c:pt idx="16">
                  <c:v>1.1354161463215335</c:v>
                </c:pt>
                <c:pt idx="17">
                  <c:v>0.72319312159245586</c:v>
                </c:pt>
                <c:pt idx="18">
                  <c:v>0.83393090050402396</c:v>
                </c:pt>
                <c:pt idx="19">
                  <c:v>1.0037078719416672</c:v>
                </c:pt>
                <c:pt idx="20">
                  <c:v>1.0865925636191982</c:v>
                </c:pt>
                <c:pt idx="21">
                  <c:v>1.2325997347085342</c:v>
                </c:pt>
                <c:pt idx="22">
                  <c:v>1.4258568583591427</c:v>
                </c:pt>
                <c:pt idx="23">
                  <c:v>0.7386604067747613</c:v>
                </c:pt>
                <c:pt idx="24">
                  <c:v>0.8851012444692179</c:v>
                </c:pt>
                <c:pt idx="25">
                  <c:v>1.1246083832844271</c:v>
                </c:pt>
                <c:pt idx="26">
                  <c:v>1.2709066757363312</c:v>
                </c:pt>
                <c:pt idx="27">
                  <c:v>1.3660975123913142</c:v>
                </c:pt>
                <c:pt idx="28">
                  <c:v>1.4884456796037751</c:v>
                </c:pt>
                <c:pt idx="29">
                  <c:v>0.73755453935731552</c:v>
                </c:pt>
                <c:pt idx="30">
                  <c:v>1.0147889079328403</c:v>
                </c:pt>
                <c:pt idx="31">
                  <c:v>1.2255010122249685</c:v>
                </c:pt>
                <c:pt idx="32">
                  <c:v>1.4106191696030761</c:v>
                </c:pt>
                <c:pt idx="33">
                  <c:v>1.5651315238592494</c:v>
                </c:pt>
                <c:pt idx="34">
                  <c:v>1.6628390639928938</c:v>
                </c:pt>
                <c:pt idx="35">
                  <c:v>0.58802623629903406</c:v>
                </c:pt>
                <c:pt idx="36">
                  <c:v>0.83283774623593299</c:v>
                </c:pt>
                <c:pt idx="37">
                  <c:v>1.1011755828004337</c:v>
                </c:pt>
                <c:pt idx="38">
                  <c:v>1.415858880507195</c:v>
                </c:pt>
                <c:pt idx="39">
                  <c:v>1.5080402678790608</c:v>
                </c:pt>
                <c:pt idx="40">
                  <c:v>1.6277104373341604</c:v>
                </c:pt>
                <c:pt idx="41">
                  <c:v>1.6582308481434671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45%'!$AG$298:$AG$339</c:f>
              <c:numCache>
                <c:formatCode>0.0000</c:formatCode>
                <c:ptCount val="42"/>
                <c:pt idx="0">
                  <c:v>0.54813577008827208</c:v>
                </c:pt>
                <c:pt idx="1">
                  <c:v>0.55566568615593182</c:v>
                </c:pt>
                <c:pt idx="2">
                  <c:v>0.57785545269155736</c:v>
                </c:pt>
                <c:pt idx="3">
                  <c:v>0.58783444260814588</c:v>
                </c:pt>
                <c:pt idx="4">
                  <c:v>0.58629029238061614</c:v>
                </c:pt>
                <c:pt idx="5">
                  <c:v>0.58352928499403811</c:v>
                </c:pt>
                <c:pt idx="6">
                  <c:v>0.58656498793079281</c:v>
                </c:pt>
                <c:pt idx="7">
                  <c:v>0.65972612463759761</c:v>
                </c:pt>
                <c:pt idx="8">
                  <c:v>0.65409598466926044</c:v>
                </c:pt>
                <c:pt idx="9">
                  <c:v>0.75372693162822391</c:v>
                </c:pt>
                <c:pt idx="10">
                  <c:v>0.80013723020447458</c:v>
                </c:pt>
                <c:pt idx="11">
                  <c:v>0.58760921746442341</c:v>
                </c:pt>
                <c:pt idx="12">
                  <c:v>0.66139405918996419</c:v>
                </c:pt>
                <c:pt idx="13">
                  <c:v>0.74178508861799752</c:v>
                </c:pt>
                <c:pt idx="14">
                  <c:v>0.80616310708081163</c:v>
                </c:pt>
                <c:pt idx="15">
                  <c:v>0.93287418691076396</c:v>
                </c:pt>
                <c:pt idx="16">
                  <c:v>1.0702906832903978</c:v>
                </c:pt>
                <c:pt idx="17">
                  <c:v>0.63937886380710163</c:v>
                </c:pt>
                <c:pt idx="18">
                  <c:v>0.74545463939181322</c:v>
                </c:pt>
                <c:pt idx="19">
                  <c:v>0.91587148415152186</c:v>
                </c:pt>
                <c:pt idx="20">
                  <c:v>1.0255145764723554</c:v>
                </c:pt>
                <c:pt idx="21">
                  <c:v>1.1448249647526727</c:v>
                </c:pt>
                <c:pt idx="22">
                  <c:v>1.3195519094551758</c:v>
                </c:pt>
                <c:pt idx="23">
                  <c:v>0.66243886860742307</c:v>
                </c:pt>
                <c:pt idx="24">
                  <c:v>0.80398897231767785</c:v>
                </c:pt>
                <c:pt idx="25">
                  <c:v>1.0147852860507296</c:v>
                </c:pt>
                <c:pt idx="26">
                  <c:v>1.15902006510252</c:v>
                </c:pt>
                <c:pt idx="27">
                  <c:v>1.308802437338999</c:v>
                </c:pt>
                <c:pt idx="28">
                  <c:v>1.4267692653404538</c:v>
                </c:pt>
                <c:pt idx="29">
                  <c:v>0.6510461268021851</c:v>
                </c:pt>
                <c:pt idx="30">
                  <c:v>0.91822087756264192</c:v>
                </c:pt>
                <c:pt idx="31">
                  <c:v>1.1676552191131331</c:v>
                </c:pt>
                <c:pt idx="32">
                  <c:v>1.3059420917274627</c:v>
                </c:pt>
                <c:pt idx="33">
                  <c:v>1.5026596089700286</c:v>
                </c:pt>
                <c:pt idx="34">
                  <c:v>1.5719043236239711</c:v>
                </c:pt>
                <c:pt idx="35">
                  <c:v>0.55041037213640653</c:v>
                </c:pt>
                <c:pt idx="36">
                  <c:v>0.75373316871260532</c:v>
                </c:pt>
                <c:pt idx="37">
                  <c:v>1.0015808176974756</c:v>
                </c:pt>
                <c:pt idx="38">
                  <c:v>1.2995403749346426</c:v>
                </c:pt>
                <c:pt idx="39">
                  <c:v>1.4146789852421622</c:v>
                </c:pt>
                <c:pt idx="40">
                  <c:v>1.5645015523462158</c:v>
                </c:pt>
                <c:pt idx="41">
                  <c:v>1.6098128315898137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45%'!$AG$340:$AG$381</c:f>
              <c:numCache>
                <c:formatCode>0.0000</c:formatCode>
                <c:ptCount val="42"/>
                <c:pt idx="0">
                  <c:v>0.51350695974779281</c:v>
                </c:pt>
                <c:pt idx="1">
                  <c:v>0.50760863531855716</c:v>
                </c:pt>
                <c:pt idx="2">
                  <c:v>0.52329704504288055</c:v>
                </c:pt>
                <c:pt idx="3">
                  <c:v>0.52862522863539874</c:v>
                </c:pt>
                <c:pt idx="4">
                  <c:v>0.52343563908035484</c:v>
                </c:pt>
                <c:pt idx="5">
                  <c:v>0.52265852508110422</c:v>
                </c:pt>
                <c:pt idx="6">
                  <c:v>0.52747289980003886</c:v>
                </c:pt>
                <c:pt idx="7">
                  <c:v>0.58351461773550639</c:v>
                </c:pt>
                <c:pt idx="8">
                  <c:v>0.58930711297962635</c:v>
                </c:pt>
                <c:pt idx="9">
                  <c:v>0.6700352831102685</c:v>
                </c:pt>
                <c:pt idx="10">
                  <c:v>0.73414752297324182</c:v>
                </c:pt>
                <c:pt idx="11">
                  <c:v>0.52557399544439709</c:v>
                </c:pt>
                <c:pt idx="12">
                  <c:v>0.59077906005798664</c:v>
                </c:pt>
                <c:pt idx="13">
                  <c:v>0.66454653307770417</c:v>
                </c:pt>
                <c:pt idx="14">
                  <c:v>0.73433564686655894</c:v>
                </c:pt>
                <c:pt idx="15">
                  <c:v>0.85724514390306783</c:v>
                </c:pt>
                <c:pt idx="16">
                  <c:v>0.99224128831008218</c:v>
                </c:pt>
                <c:pt idx="17">
                  <c:v>0.5709626195646923</c:v>
                </c:pt>
                <c:pt idx="18">
                  <c:v>0.67504031495203665</c:v>
                </c:pt>
                <c:pt idx="19">
                  <c:v>0.85645186251649363</c:v>
                </c:pt>
                <c:pt idx="20">
                  <c:v>0.93443260699189767</c:v>
                </c:pt>
                <c:pt idx="21">
                  <c:v>1.0707283943355175</c:v>
                </c:pt>
                <c:pt idx="22">
                  <c:v>1.2375376732476095</c:v>
                </c:pt>
                <c:pt idx="23">
                  <c:v>0.59002592101930529</c:v>
                </c:pt>
                <c:pt idx="24">
                  <c:v>0.72568909923774982</c:v>
                </c:pt>
                <c:pt idx="25">
                  <c:v>0.93014697480975062</c:v>
                </c:pt>
                <c:pt idx="26">
                  <c:v>1.0966992312942763</c:v>
                </c:pt>
                <c:pt idx="27">
                  <c:v>1.2254391871762167</c:v>
                </c:pt>
                <c:pt idx="28">
                  <c:v>1.3274468125215575</c:v>
                </c:pt>
                <c:pt idx="29">
                  <c:v>0.58445373368545095</c:v>
                </c:pt>
                <c:pt idx="30">
                  <c:v>0.85549814994824447</c:v>
                </c:pt>
                <c:pt idx="31">
                  <c:v>1.0779895447932841</c:v>
                </c:pt>
                <c:pt idx="32">
                  <c:v>1.2195105854751056</c:v>
                </c:pt>
                <c:pt idx="33">
                  <c:v>1.4247995585985493</c:v>
                </c:pt>
                <c:pt idx="34">
                  <c:v>1.5249597431732618</c:v>
                </c:pt>
                <c:pt idx="35">
                  <c:v>0.50662066163484087</c:v>
                </c:pt>
                <c:pt idx="36">
                  <c:v>0.67287737882307952</c:v>
                </c:pt>
                <c:pt idx="37">
                  <c:v>0.94963742005819074</c:v>
                </c:pt>
                <c:pt idx="38">
                  <c:v>1.2077410687018391</c:v>
                </c:pt>
                <c:pt idx="39">
                  <c:v>1.3253832696099275</c:v>
                </c:pt>
                <c:pt idx="40">
                  <c:v>1.4954786521185031</c:v>
                </c:pt>
                <c:pt idx="41">
                  <c:v>1.5482975740035312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45%'!$AG$382:$AG$423</c:f>
              <c:numCache>
                <c:formatCode>0.0000</c:formatCode>
                <c:ptCount val="42"/>
                <c:pt idx="0">
                  <c:v>0.47622218036880098</c:v>
                </c:pt>
                <c:pt idx="1">
                  <c:v>0.47230973889103012</c:v>
                </c:pt>
                <c:pt idx="2">
                  <c:v>0.46768430851385928</c:v>
                </c:pt>
                <c:pt idx="3">
                  <c:v>0.47185387676407964</c:v>
                </c:pt>
                <c:pt idx="4">
                  <c:v>0.46838563546475631</c:v>
                </c:pt>
                <c:pt idx="5">
                  <c:v>0.4688045501513507</c:v>
                </c:pt>
                <c:pt idx="6">
                  <c:v>0.46813885163259322</c:v>
                </c:pt>
                <c:pt idx="7">
                  <c:v>0.52139339088435255</c:v>
                </c:pt>
                <c:pt idx="8">
                  <c:v>0.51877250817134413</c:v>
                </c:pt>
                <c:pt idx="9">
                  <c:v>0.6103620218577368</c:v>
                </c:pt>
                <c:pt idx="10">
                  <c:v>0.66256625954852655</c:v>
                </c:pt>
                <c:pt idx="11">
                  <c:v>0.46522743957560098</c:v>
                </c:pt>
                <c:pt idx="12">
                  <c:v>0.51799093854086531</c:v>
                </c:pt>
                <c:pt idx="13">
                  <c:v>0.60627577495171803</c:v>
                </c:pt>
                <c:pt idx="14">
                  <c:v>0.67091193994244303</c:v>
                </c:pt>
                <c:pt idx="15">
                  <c:v>0.78148201914782345</c:v>
                </c:pt>
                <c:pt idx="16">
                  <c:v>0.91652911203385823</c:v>
                </c:pt>
                <c:pt idx="17">
                  <c:v>0.50040675166934179</c:v>
                </c:pt>
                <c:pt idx="18">
                  <c:v>0.60851512275980113</c:v>
                </c:pt>
                <c:pt idx="19">
                  <c:v>0.77423427204723216</c:v>
                </c:pt>
                <c:pt idx="20">
                  <c:v>0.87612398789302981</c:v>
                </c:pt>
                <c:pt idx="21">
                  <c:v>1.0119880585079601</c:v>
                </c:pt>
                <c:pt idx="22">
                  <c:v>1.1521173838505685</c:v>
                </c:pt>
                <c:pt idx="23">
                  <c:v>0.51700125949250575</c:v>
                </c:pt>
                <c:pt idx="24">
                  <c:v>0.67043252406180942</c:v>
                </c:pt>
                <c:pt idx="25">
                  <c:v>0.86330739183948035</c:v>
                </c:pt>
                <c:pt idx="26">
                  <c:v>1.0311373398101324</c:v>
                </c:pt>
                <c:pt idx="27">
                  <c:v>1.1488766131714581</c:v>
                </c:pt>
                <c:pt idx="28">
                  <c:v>1.2637542300606726</c:v>
                </c:pt>
                <c:pt idx="29">
                  <c:v>0.51725282178161969</c:v>
                </c:pt>
                <c:pt idx="30">
                  <c:v>0.7797797165187732</c:v>
                </c:pt>
                <c:pt idx="31">
                  <c:v>1.0073361002447541</c:v>
                </c:pt>
                <c:pt idx="32">
                  <c:v>1.1825531820456774</c:v>
                </c:pt>
                <c:pt idx="33">
                  <c:v>1.33212216945395</c:v>
                </c:pt>
                <c:pt idx="34">
                  <c:v>1.4197106287036323</c:v>
                </c:pt>
                <c:pt idx="35">
                  <c:v>0.47404164308470753</c:v>
                </c:pt>
                <c:pt idx="36">
                  <c:v>0.61294656258383828</c:v>
                </c:pt>
                <c:pt idx="37">
                  <c:v>0.85933273197143278</c:v>
                </c:pt>
                <c:pt idx="38">
                  <c:v>1.1627935072442508</c:v>
                </c:pt>
                <c:pt idx="39">
                  <c:v>1.2530515086727239</c:v>
                </c:pt>
                <c:pt idx="40">
                  <c:v>1.4179966060102702</c:v>
                </c:pt>
                <c:pt idx="41">
                  <c:v>1.4527365560127725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45%'!$AG$424:$AG$465</c:f>
              <c:numCache>
                <c:formatCode>0.0000</c:formatCode>
                <c:ptCount val="42"/>
                <c:pt idx="0">
                  <c:v>0.43504055964001942</c:v>
                </c:pt>
                <c:pt idx="1">
                  <c:v>0.43467350138090921</c:v>
                </c:pt>
                <c:pt idx="2">
                  <c:v>0.41319709217676454</c:v>
                </c:pt>
                <c:pt idx="3">
                  <c:v>0.41788312464421751</c:v>
                </c:pt>
                <c:pt idx="4">
                  <c:v>0.4143639553434601</c:v>
                </c:pt>
                <c:pt idx="5">
                  <c:v>0.41331716601278529</c:v>
                </c:pt>
                <c:pt idx="6">
                  <c:v>0.41943887596497864</c:v>
                </c:pt>
                <c:pt idx="7">
                  <c:v>0.46067314472587434</c:v>
                </c:pt>
                <c:pt idx="8">
                  <c:v>0.46424255232545958</c:v>
                </c:pt>
                <c:pt idx="9">
                  <c:v>0.55508360756235431</c:v>
                </c:pt>
                <c:pt idx="10">
                  <c:v>0.60413057565199435</c:v>
                </c:pt>
                <c:pt idx="11">
                  <c:v>0.41852472184257694</c:v>
                </c:pt>
                <c:pt idx="12">
                  <c:v>0.46302686197829213</c:v>
                </c:pt>
                <c:pt idx="13">
                  <c:v>0.54785606953930444</c:v>
                </c:pt>
                <c:pt idx="14">
                  <c:v>0.61898602666952407</c:v>
                </c:pt>
                <c:pt idx="15">
                  <c:v>0.71404283646707678</c:v>
                </c:pt>
                <c:pt idx="16">
                  <c:v>0.87497341942772056</c:v>
                </c:pt>
                <c:pt idx="17">
                  <c:v>0.44306666746320678</c:v>
                </c:pt>
                <c:pt idx="18">
                  <c:v>0.54932048006017731</c:v>
                </c:pt>
                <c:pt idx="19">
                  <c:v>0.7234132998311259</c:v>
                </c:pt>
                <c:pt idx="20">
                  <c:v>0.81509842931586685</c:v>
                </c:pt>
                <c:pt idx="21">
                  <c:v>0.9494730150345323</c:v>
                </c:pt>
                <c:pt idx="22">
                  <c:v>1.1282075820103596</c:v>
                </c:pt>
                <c:pt idx="23">
                  <c:v>0.45936093998189809</c:v>
                </c:pt>
                <c:pt idx="24">
                  <c:v>0.61669661901898731</c:v>
                </c:pt>
                <c:pt idx="25">
                  <c:v>0.8145910488335909</c:v>
                </c:pt>
                <c:pt idx="26">
                  <c:v>0.94854275214966022</c:v>
                </c:pt>
                <c:pt idx="27">
                  <c:v>1.130941001352733</c:v>
                </c:pt>
                <c:pt idx="28">
                  <c:v>1.2350001927647265</c:v>
                </c:pt>
                <c:pt idx="29">
                  <c:v>0.46572697544153885</c:v>
                </c:pt>
                <c:pt idx="30">
                  <c:v>0.71965337993218981</c:v>
                </c:pt>
                <c:pt idx="31">
                  <c:v>0.9534799722214532</c:v>
                </c:pt>
                <c:pt idx="32">
                  <c:v>1.1191554825844245</c:v>
                </c:pt>
                <c:pt idx="33">
                  <c:v>1.3243640999293418</c:v>
                </c:pt>
                <c:pt idx="34">
                  <c:v>1.372731507914793</c:v>
                </c:pt>
                <c:pt idx="35">
                  <c:v>0.43564890170900678</c:v>
                </c:pt>
                <c:pt idx="36">
                  <c:v>0.54654527207279457</c:v>
                </c:pt>
                <c:pt idx="37">
                  <c:v>0.81690014162552349</c:v>
                </c:pt>
                <c:pt idx="38">
                  <c:v>1.1081899965817914</c:v>
                </c:pt>
                <c:pt idx="39">
                  <c:v>1.2111325163227913</c:v>
                </c:pt>
                <c:pt idx="40">
                  <c:v>1.4120100462542688</c:v>
                </c:pt>
                <c:pt idx="41">
                  <c:v>1.4270030274980063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651584"/>
        <c:axId val="249653120"/>
      </c:scatterChart>
      <c:valAx>
        <c:axId val="249651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49653120"/>
        <c:crosses val="autoZero"/>
        <c:crossBetween val="midCat"/>
      </c:valAx>
      <c:valAx>
        <c:axId val="2496531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4965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1.4121424945612349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4.2366639340442109</c:v>
                </c:pt>
                <c:pt idx="17">
                  <c:v>2</c:v>
                </c:pt>
                <c:pt idx="18">
                  <c:v>2.9991421356237309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4.4709884786601677</c:v>
                </c:pt>
                <c:pt idx="22">
                  <c:v>5.0980293184568639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4.1231056256176553</c:v>
                </c:pt>
                <c:pt idx="26">
                  <c:v>4.472135954999569</c:v>
                </c:pt>
                <c:pt idx="27">
                  <c:v>5.0975342208888996</c:v>
                </c:pt>
                <c:pt idx="28">
                  <c:v>5.6094679388844657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4.472135954999569</c:v>
                </c:pt>
                <c:pt idx="32">
                  <c:v>5.0980293184568639</c:v>
                </c:pt>
                <c:pt idx="33">
                  <c:v>5.8225818115944037</c:v>
                </c:pt>
                <c:pt idx="34">
                  <c:v>6.3948745011377595</c:v>
                </c:pt>
                <c:pt idx="35">
                  <c:v>1</c:v>
                </c:pt>
                <c:pt idx="36">
                  <c:v>2.9982842712474622</c:v>
                </c:pt>
                <c:pt idx="37">
                  <c:v>4.1231056256176553</c:v>
                </c:pt>
                <c:pt idx="38">
                  <c:v>5</c:v>
                </c:pt>
                <c:pt idx="39">
                  <c:v>5.6175750908808153</c:v>
                </c:pt>
                <c:pt idx="40">
                  <c:v>6.3886737576745176</c:v>
                </c:pt>
                <c:pt idx="41">
                  <c:v>6.8671089263690188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3.6033349073875161</c:v>
                </c:pt>
                <c:pt idx="16">
                  <c:v>4.2181181466908777</c:v>
                </c:pt>
                <c:pt idx="17">
                  <c:v>2</c:v>
                </c:pt>
                <c:pt idx="18">
                  <c:v>3</c:v>
                </c:pt>
                <c:pt idx="19">
                  <c:v>3.6033349073875161</c:v>
                </c:pt>
                <c:pt idx="20">
                  <c:v>4.1214146856041367</c:v>
                </c:pt>
                <c:pt idx="21">
                  <c:v>4.4432929678442026</c:v>
                </c:pt>
                <c:pt idx="22">
                  <c:v>5.0371898648913165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4.1226457418603131</c:v>
                </c:pt>
                <c:pt idx="26">
                  <c:v>4.4490223372870608</c:v>
                </c:pt>
                <c:pt idx="27">
                  <c:v>5.0379288057119505</c:v>
                </c:pt>
                <c:pt idx="28">
                  <c:v>5.3041561053388282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4.4438523222334982</c:v>
                </c:pt>
                <c:pt idx="32">
                  <c:v>5.0221283900859408</c:v>
                </c:pt>
                <c:pt idx="33">
                  <c:v>5.4903221923810301</c:v>
                </c:pt>
                <c:pt idx="34">
                  <c:v>5.8758574288637764</c:v>
                </c:pt>
                <c:pt idx="35">
                  <c:v>1</c:v>
                </c:pt>
                <c:pt idx="36">
                  <c:v>3</c:v>
                </c:pt>
                <c:pt idx="37">
                  <c:v>4.1221858581029718</c:v>
                </c:pt>
                <c:pt idx="38">
                  <c:v>4.9283759881077662</c:v>
                </c:pt>
                <c:pt idx="39">
                  <c:v>5.3082556119359428</c:v>
                </c:pt>
                <c:pt idx="40">
                  <c:v>5.893752171911121</c:v>
                </c:pt>
                <c:pt idx="41">
                  <c:v>5.9788687454264924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2.9974264068711931</c:v>
                </c:pt>
                <c:pt idx="10">
                  <c:v>3.1616731781932828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2.9965685424949244</c:v>
                </c:pt>
                <c:pt idx="14">
                  <c:v>3.1592390132907568</c:v>
                </c:pt>
                <c:pt idx="15">
                  <c:v>3.5789758879885163</c:v>
                </c:pt>
                <c:pt idx="16">
                  <c:v>4.0736370154690702</c:v>
                </c:pt>
                <c:pt idx="17">
                  <c:v>2</c:v>
                </c:pt>
                <c:pt idx="18">
                  <c:v>2.9982842712474622</c:v>
                </c:pt>
                <c:pt idx="19">
                  <c:v>3.5659884561694377</c:v>
                </c:pt>
                <c:pt idx="20">
                  <c:v>4.0293945555226465</c:v>
                </c:pt>
                <c:pt idx="21">
                  <c:v>4.2508412481619127</c:v>
                </c:pt>
                <c:pt idx="22">
                  <c:v>4.5973333060608947</c:v>
                </c:pt>
                <c:pt idx="23">
                  <c:v>2.2360679774997845</c:v>
                </c:pt>
                <c:pt idx="24">
                  <c:v>3.1616731781932828</c:v>
                </c:pt>
                <c:pt idx="25">
                  <c:v>4.041028759062808</c:v>
                </c:pt>
                <c:pt idx="26">
                  <c:v>4.2550380796121114</c:v>
                </c:pt>
                <c:pt idx="27">
                  <c:v>4.6370987007010127</c:v>
                </c:pt>
                <c:pt idx="28">
                  <c:v>4.7206148884704957</c:v>
                </c:pt>
                <c:pt idx="29">
                  <c:v>2.2360679774997845</c:v>
                </c:pt>
                <c:pt idx="30">
                  <c:v>3.584979347104635</c:v>
                </c:pt>
                <c:pt idx="31">
                  <c:v>4.2548577059813875</c:v>
                </c:pt>
                <c:pt idx="32">
                  <c:v>4.6300541424646937</c:v>
                </c:pt>
                <c:pt idx="33">
                  <c:v>4.7844488808274104</c:v>
                </c:pt>
                <c:pt idx="34">
                  <c:v>4.9401427589493201</c:v>
                </c:pt>
                <c:pt idx="35">
                  <c:v>1</c:v>
                </c:pt>
                <c:pt idx="36">
                  <c:v>2.9965685424949244</c:v>
                </c:pt>
                <c:pt idx="37">
                  <c:v>4.0326789092475641</c:v>
                </c:pt>
                <c:pt idx="38">
                  <c:v>4.5064993697165274</c:v>
                </c:pt>
                <c:pt idx="39">
                  <c:v>4.5825840416249273</c:v>
                </c:pt>
                <c:pt idx="40">
                  <c:v>4.9318192740931224</c:v>
                </c:pt>
                <c:pt idx="41">
                  <c:v>5.0180272778706305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2.9711358128605911</c:v>
                </c:pt>
                <c:pt idx="10">
                  <c:v>3.1174386591798311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2.9770233112989128</c:v>
                </c:pt>
                <c:pt idx="14">
                  <c:v>3.1221744191984184</c:v>
                </c:pt>
                <c:pt idx="15">
                  <c:v>3.4681800260245614</c:v>
                </c:pt>
                <c:pt idx="16">
                  <c:v>3.81750018339141</c:v>
                </c:pt>
                <c:pt idx="17">
                  <c:v>2</c:v>
                </c:pt>
                <c:pt idx="18">
                  <c:v>2.9665323577542582</c:v>
                </c:pt>
                <c:pt idx="19">
                  <c:v>3.4554211341951064</c:v>
                </c:pt>
                <c:pt idx="20">
                  <c:v>3.7754996890288357</c:v>
                </c:pt>
                <c:pt idx="21">
                  <c:v>3.8602534333324168</c:v>
                </c:pt>
                <c:pt idx="22">
                  <c:v>4.0938634863627783</c:v>
                </c:pt>
                <c:pt idx="23">
                  <c:v>2.2360679774997845</c:v>
                </c:pt>
                <c:pt idx="24">
                  <c:v>3.1181553061834775</c:v>
                </c:pt>
                <c:pt idx="25">
                  <c:v>3.8078803453332677</c:v>
                </c:pt>
                <c:pt idx="26">
                  <c:v>3.8673009676966728</c:v>
                </c:pt>
                <c:pt idx="27">
                  <c:v>4.1100982358509581</c:v>
                </c:pt>
                <c:pt idx="28">
                  <c:v>4.1885590596722189</c:v>
                </c:pt>
                <c:pt idx="29">
                  <c:v>2.2360679774997845</c:v>
                </c:pt>
                <c:pt idx="30">
                  <c:v>3.4672213209598555</c:v>
                </c:pt>
                <c:pt idx="31">
                  <c:v>3.8811304203033599</c:v>
                </c:pt>
                <c:pt idx="32">
                  <c:v>4.0855159144474698</c:v>
                </c:pt>
                <c:pt idx="33">
                  <c:v>4.2264354554899333</c:v>
                </c:pt>
                <c:pt idx="34">
                  <c:v>4.5065299975671236</c:v>
                </c:pt>
                <c:pt idx="35">
                  <c:v>1</c:v>
                </c:pt>
                <c:pt idx="36">
                  <c:v>2.9717466618989623</c:v>
                </c:pt>
                <c:pt idx="37">
                  <c:v>3.7943313035842867</c:v>
                </c:pt>
                <c:pt idx="38">
                  <c:v>4.038322151819556</c:v>
                </c:pt>
                <c:pt idx="39">
                  <c:v>4.2147312690985572</c:v>
                </c:pt>
                <c:pt idx="40">
                  <c:v>4.4990814932834882</c:v>
                </c:pt>
                <c:pt idx="41">
                  <c:v>4.6052307315204022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2.2340150617888308</c:v>
                </c:pt>
                <c:pt idx="8">
                  <c:v>2.2346216635066289</c:v>
                </c:pt>
                <c:pt idx="9">
                  <c:v>2.8884309919211653</c:v>
                </c:pt>
                <c:pt idx="10">
                  <c:v>3.0560622960053623</c:v>
                </c:pt>
                <c:pt idx="11">
                  <c:v>1.4142135623731005</c:v>
                </c:pt>
                <c:pt idx="12">
                  <c:v>2.2340150617888308</c:v>
                </c:pt>
                <c:pt idx="13">
                  <c:v>2.9102643554165217</c:v>
                </c:pt>
                <c:pt idx="14">
                  <c:v>3.0549643985374892</c:v>
                </c:pt>
                <c:pt idx="15">
                  <c:v>3.2491249672311797</c:v>
                </c:pt>
                <c:pt idx="16">
                  <c:v>3.4564876619877882</c:v>
                </c:pt>
                <c:pt idx="17">
                  <c:v>2</c:v>
                </c:pt>
                <c:pt idx="18">
                  <c:v>2.8884659569620612</c:v>
                </c:pt>
                <c:pt idx="19">
                  <c:v>3.2038026239197963</c:v>
                </c:pt>
                <c:pt idx="20">
                  <c:v>3.4429163898581292</c:v>
                </c:pt>
                <c:pt idx="21">
                  <c:v>3.4890654860166461</c:v>
                </c:pt>
                <c:pt idx="22">
                  <c:v>3.6810367730598585</c:v>
                </c:pt>
                <c:pt idx="23">
                  <c:v>2.23519540167633</c:v>
                </c:pt>
                <c:pt idx="24">
                  <c:v>2.9942642214872417</c:v>
                </c:pt>
                <c:pt idx="25">
                  <c:v>3.4401014726578918</c:v>
                </c:pt>
                <c:pt idx="26">
                  <c:v>3.4922102072160293</c:v>
                </c:pt>
                <c:pt idx="27">
                  <c:v>3.6679709875773581</c:v>
                </c:pt>
                <c:pt idx="28">
                  <c:v>3.8523372904837636</c:v>
                </c:pt>
                <c:pt idx="29">
                  <c:v>2.23519540167633</c:v>
                </c:pt>
                <c:pt idx="30">
                  <c:v>3.2725487349571365</c:v>
                </c:pt>
                <c:pt idx="31">
                  <c:v>3.4913774958458386</c:v>
                </c:pt>
                <c:pt idx="32">
                  <c:v>3.6955106430016595</c:v>
                </c:pt>
                <c:pt idx="33">
                  <c:v>3.9263826641287496</c:v>
                </c:pt>
                <c:pt idx="34">
                  <c:v>4.1943496874673363</c:v>
                </c:pt>
                <c:pt idx="35">
                  <c:v>1</c:v>
                </c:pt>
                <c:pt idx="36">
                  <c:v>2.9149346298860594</c:v>
                </c:pt>
                <c:pt idx="37">
                  <c:v>3.4140838239032303</c:v>
                </c:pt>
                <c:pt idx="38">
                  <c:v>3.649833784279739</c:v>
                </c:pt>
                <c:pt idx="39">
                  <c:v>3.8057190435859769</c:v>
                </c:pt>
                <c:pt idx="40">
                  <c:v>4.2376866150965533</c:v>
                </c:pt>
                <c:pt idx="41">
                  <c:v>4.3568747910054988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2.2307818061903784</c:v>
                </c:pt>
                <c:pt idx="8">
                  <c:v>2.2239944005567218</c:v>
                </c:pt>
                <c:pt idx="9">
                  <c:v>2.7849846673472016</c:v>
                </c:pt>
                <c:pt idx="10">
                  <c:v>2.8518081554889796</c:v>
                </c:pt>
                <c:pt idx="11">
                  <c:v>1.4142135623731005</c:v>
                </c:pt>
                <c:pt idx="12">
                  <c:v>2.224125802979823</c:v>
                </c:pt>
                <c:pt idx="13">
                  <c:v>2.7718215173003773</c:v>
                </c:pt>
                <c:pt idx="14">
                  <c:v>2.8603868463614686</c:v>
                </c:pt>
                <c:pt idx="15">
                  <c:v>3.0038628468154638</c:v>
                </c:pt>
                <c:pt idx="16">
                  <c:v>3.1101346654744804</c:v>
                </c:pt>
                <c:pt idx="17">
                  <c:v>1.9950000000000001</c:v>
                </c:pt>
                <c:pt idx="18">
                  <c:v>2.7984393949600777</c:v>
                </c:pt>
                <c:pt idx="19">
                  <c:v>2.9755889647196141</c:v>
                </c:pt>
                <c:pt idx="20">
                  <c:v>3.0542081604632507</c:v>
                </c:pt>
                <c:pt idx="21">
                  <c:v>3.1814224659951846</c:v>
                </c:pt>
                <c:pt idx="22">
                  <c:v>3.4941666489960372</c:v>
                </c:pt>
                <c:pt idx="23">
                  <c:v>2.2240903691592933</c:v>
                </c:pt>
                <c:pt idx="24">
                  <c:v>2.8441564064827953</c:v>
                </c:pt>
                <c:pt idx="25">
                  <c:v>3.0948550854306309</c:v>
                </c:pt>
                <c:pt idx="26">
                  <c:v>3.1850151997813341</c:v>
                </c:pt>
                <c:pt idx="27">
                  <c:v>3.4141615036357296</c:v>
                </c:pt>
                <c:pt idx="28">
                  <c:v>3.5696383121194266</c:v>
                </c:pt>
                <c:pt idx="29">
                  <c:v>2.2322609837316314</c:v>
                </c:pt>
                <c:pt idx="30">
                  <c:v>2.9014031400020399</c:v>
                </c:pt>
                <c:pt idx="31">
                  <c:v>3.1761448442307487</c:v>
                </c:pt>
                <c:pt idx="32">
                  <c:v>3.3985420822907968</c:v>
                </c:pt>
                <c:pt idx="33">
                  <c:v>3.7108970375786332</c:v>
                </c:pt>
                <c:pt idx="34">
                  <c:v>4.0521300624168832</c:v>
                </c:pt>
                <c:pt idx="35">
                  <c:v>1</c:v>
                </c:pt>
                <c:pt idx="36">
                  <c:v>2.7952869788368271</c:v>
                </c:pt>
                <c:pt idx="37">
                  <c:v>3.0155367404771751</c:v>
                </c:pt>
                <c:pt idx="38">
                  <c:v>3.3239363737882694</c:v>
                </c:pt>
                <c:pt idx="39">
                  <c:v>3.6127902232265456</c:v>
                </c:pt>
                <c:pt idx="40">
                  <c:v>4.0406273968887128</c:v>
                </c:pt>
                <c:pt idx="41">
                  <c:v>4.1157941856224447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2.1778829422923631</c:v>
                </c:pt>
                <c:pt idx="8">
                  <c:v>2.1762898957481212</c:v>
                </c:pt>
                <c:pt idx="9">
                  <c:v>2.5759244467181679</c:v>
                </c:pt>
                <c:pt idx="10">
                  <c:v>2.5744107237327989</c:v>
                </c:pt>
                <c:pt idx="11">
                  <c:v>1.4142135623731005</c:v>
                </c:pt>
                <c:pt idx="12">
                  <c:v>2.1878756051955164</c:v>
                </c:pt>
                <c:pt idx="13">
                  <c:v>2.5939979587600543</c:v>
                </c:pt>
                <c:pt idx="14">
                  <c:v>2.5991308397441282</c:v>
                </c:pt>
                <c:pt idx="15">
                  <c:v>2.6092707249886109</c:v>
                </c:pt>
                <c:pt idx="16">
                  <c:v>2.8056859061667363</c:v>
                </c:pt>
                <c:pt idx="17">
                  <c:v>1.9958113883008417</c:v>
                </c:pt>
                <c:pt idx="18">
                  <c:v>2.531903262145784</c:v>
                </c:pt>
                <c:pt idx="19">
                  <c:v>2.6635471814849785</c:v>
                </c:pt>
                <c:pt idx="20">
                  <c:v>2.7684680089458182</c:v>
                </c:pt>
                <c:pt idx="21">
                  <c:v>2.9135007393574583</c:v>
                </c:pt>
                <c:pt idx="22">
                  <c:v>3.25663138217292</c:v>
                </c:pt>
                <c:pt idx="23">
                  <c:v>2.1808181448016715</c:v>
                </c:pt>
                <c:pt idx="24">
                  <c:v>2.5711029761776354</c:v>
                </c:pt>
                <c:pt idx="25">
                  <c:v>2.8056109190926883</c:v>
                </c:pt>
                <c:pt idx="26">
                  <c:v>2.9104701684809724</c:v>
                </c:pt>
                <c:pt idx="27">
                  <c:v>3.2195895714021336</c:v>
                </c:pt>
                <c:pt idx="28">
                  <c:v>3.3689726962239064</c:v>
                </c:pt>
                <c:pt idx="29">
                  <c:v>2.19252364070462</c:v>
                </c:pt>
                <c:pt idx="30">
                  <c:v>2.6994341582225121</c:v>
                </c:pt>
                <c:pt idx="31">
                  <c:v>2.8999016834300928</c:v>
                </c:pt>
                <c:pt idx="32">
                  <c:v>3.23739127610712</c:v>
                </c:pt>
                <c:pt idx="33">
                  <c:v>3.4702817151845879</c:v>
                </c:pt>
                <c:pt idx="34">
                  <c:v>3.8525636316392835</c:v>
                </c:pt>
                <c:pt idx="35">
                  <c:v>1</c:v>
                </c:pt>
                <c:pt idx="36">
                  <c:v>2.564309830786951</c:v>
                </c:pt>
                <c:pt idx="37">
                  <c:v>2.759030692306963</c:v>
                </c:pt>
                <c:pt idx="38">
                  <c:v>3.1395065614611486</c:v>
                </c:pt>
                <c:pt idx="39">
                  <c:v>3.3863189343344589</c:v>
                </c:pt>
                <c:pt idx="40">
                  <c:v>3.8349129894684002</c:v>
                </c:pt>
                <c:pt idx="41">
                  <c:v>3.9404464070799823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45%'!$AI$298:$AI$339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2.1027830257188298</c:v>
                </c:pt>
                <c:pt idx="8">
                  <c:v>2.1063196748015942</c:v>
                </c:pt>
                <c:pt idx="9">
                  <c:v>2.3539258755419716</c:v>
                </c:pt>
                <c:pt idx="10">
                  <c:v>2.3383816411814689</c:v>
                </c:pt>
                <c:pt idx="11">
                  <c:v>1.4142135623731005</c:v>
                </c:pt>
                <c:pt idx="12">
                  <c:v>2.1125354213058412</c:v>
                </c:pt>
                <c:pt idx="13">
                  <c:v>2.3168506385931171</c:v>
                </c:pt>
                <c:pt idx="14">
                  <c:v>2.341377905994404</c:v>
                </c:pt>
                <c:pt idx="15">
                  <c:v>2.4132750544043797</c:v>
                </c:pt>
                <c:pt idx="16">
                  <c:v>2.6097802962497045</c:v>
                </c:pt>
                <c:pt idx="17">
                  <c:v>1.9744587566389642</c:v>
                </c:pt>
                <c:pt idx="18">
                  <c:v>2.3151963604678367</c:v>
                </c:pt>
                <c:pt idx="19">
                  <c:v>2.4175188751554715</c:v>
                </c:pt>
                <c:pt idx="20">
                  <c:v>2.5642036748888097</c:v>
                </c:pt>
                <c:pt idx="21">
                  <c:v>2.7286391190992698</c:v>
                </c:pt>
                <c:pt idx="22">
                  <c:v>3.0202577889988498</c:v>
                </c:pt>
                <c:pt idx="23">
                  <c:v>2.1087596127699775</c:v>
                </c:pt>
                <c:pt idx="24">
                  <c:v>2.3332552665706561</c:v>
                </c:pt>
                <c:pt idx="25">
                  <c:v>2.574743941946823</c:v>
                </c:pt>
                <c:pt idx="26">
                  <c:v>2.7250114497605091</c:v>
                </c:pt>
                <c:pt idx="27">
                  <c:v>3.0197720591321833</c:v>
                </c:pt>
                <c:pt idx="28">
                  <c:v>3.2015390427928376</c:v>
                </c:pt>
                <c:pt idx="29">
                  <c:v>2.1001108258634371</c:v>
                </c:pt>
                <c:pt idx="30">
                  <c:v>2.4004903614448292</c:v>
                </c:pt>
                <c:pt idx="31">
                  <c:v>2.7338361807949161</c:v>
                </c:pt>
                <c:pt idx="32">
                  <c:v>3.0069667222169847</c:v>
                </c:pt>
                <c:pt idx="33">
                  <c:v>3.3161301595233721</c:v>
                </c:pt>
                <c:pt idx="34">
                  <c:v>3.6698607871228832</c:v>
                </c:pt>
                <c:pt idx="35">
                  <c:v>1</c:v>
                </c:pt>
                <c:pt idx="36">
                  <c:v>2.3630166511589028</c:v>
                </c:pt>
                <c:pt idx="37">
                  <c:v>2.5542459908934272</c:v>
                </c:pt>
                <c:pt idx="38">
                  <c:v>2.9162162320526743</c:v>
                </c:pt>
                <c:pt idx="39">
                  <c:v>3.2042006485243779</c:v>
                </c:pt>
                <c:pt idx="40">
                  <c:v>3.6675182323351687</c:v>
                </c:pt>
                <c:pt idx="41">
                  <c:v>3.7674347114760751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45%'!$AI$340:$AI$381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1.897391821165707</c:v>
                </c:pt>
                <c:pt idx="8">
                  <c:v>1.9353931308214753</c:v>
                </c:pt>
                <c:pt idx="9">
                  <c:v>2.0221538561388344</c:v>
                </c:pt>
                <c:pt idx="10">
                  <c:v>2.0608815008506913</c:v>
                </c:pt>
                <c:pt idx="11">
                  <c:v>1.4127326645049842</c:v>
                </c:pt>
                <c:pt idx="12">
                  <c:v>1.9498929107706144</c:v>
                </c:pt>
                <c:pt idx="13">
                  <c:v>1.9816558535074893</c:v>
                </c:pt>
                <c:pt idx="14">
                  <c:v>2.0609249906071017</c:v>
                </c:pt>
                <c:pt idx="15">
                  <c:v>2.183728994430862</c:v>
                </c:pt>
                <c:pt idx="16">
                  <c:v>2.3885425244099734</c:v>
                </c:pt>
                <c:pt idx="17">
                  <c:v>1.9163361981740721</c:v>
                </c:pt>
                <c:pt idx="18">
                  <c:v>2.0186755597445942</c:v>
                </c:pt>
                <c:pt idx="19">
                  <c:v>2.1755920098231698</c:v>
                </c:pt>
                <c:pt idx="20">
                  <c:v>2.3194755355157679</c:v>
                </c:pt>
                <c:pt idx="21">
                  <c:v>2.5285571937993745</c:v>
                </c:pt>
                <c:pt idx="22">
                  <c:v>2.8183314294673334</c:v>
                </c:pt>
                <c:pt idx="23">
                  <c:v>1.9538101482403158</c:v>
                </c:pt>
                <c:pt idx="24">
                  <c:v>2.0254132663523978</c:v>
                </c:pt>
                <c:pt idx="25">
                  <c:v>2.3264097191668749</c:v>
                </c:pt>
                <c:pt idx="26">
                  <c:v>2.5356152383447386</c:v>
                </c:pt>
                <c:pt idx="27">
                  <c:v>2.8060302676858573</c:v>
                </c:pt>
                <c:pt idx="28">
                  <c:v>3.0006776983270207</c:v>
                </c:pt>
                <c:pt idx="29">
                  <c:v>1.8976161663419902</c:v>
                </c:pt>
                <c:pt idx="30">
                  <c:v>2.1779579443462</c:v>
                </c:pt>
                <c:pt idx="31">
                  <c:v>2.4992827005001801</c:v>
                </c:pt>
                <c:pt idx="32">
                  <c:v>2.824248611990722</c:v>
                </c:pt>
                <c:pt idx="33">
                  <c:v>3.1203612977241217</c:v>
                </c:pt>
                <c:pt idx="34">
                  <c:v>3.4718902347643952</c:v>
                </c:pt>
                <c:pt idx="35">
                  <c:v>1</c:v>
                </c:pt>
                <c:pt idx="36">
                  <c:v>2.0254997996557216</c:v>
                </c:pt>
                <c:pt idx="37">
                  <c:v>2.3497754069687087</c:v>
                </c:pt>
                <c:pt idx="38">
                  <c:v>2.7160032158556242</c:v>
                </c:pt>
                <c:pt idx="39">
                  <c:v>3.0000242100364325</c:v>
                </c:pt>
                <c:pt idx="40">
                  <c:v>3.4899552697722243</c:v>
                </c:pt>
                <c:pt idx="41">
                  <c:v>3.5782317550620193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45%'!$AI$382:$AI$423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1.4097708687687522</c:v>
                </c:pt>
                <c:pt idx="3">
                  <c:v>1.4068090730325202</c:v>
                </c:pt>
                <c:pt idx="4">
                  <c:v>1.403847277296288</c:v>
                </c:pt>
                <c:pt idx="5">
                  <c:v>1.4097708687687522</c:v>
                </c:pt>
                <c:pt idx="6">
                  <c:v>1.4053281751644042</c:v>
                </c:pt>
                <c:pt idx="7">
                  <c:v>1.7223541876751178</c:v>
                </c:pt>
                <c:pt idx="8">
                  <c:v>1.6748181839080087</c:v>
                </c:pt>
                <c:pt idx="9">
                  <c:v>1.7932629208630118</c:v>
                </c:pt>
                <c:pt idx="10">
                  <c:v>1.8255738761618931</c:v>
                </c:pt>
                <c:pt idx="11">
                  <c:v>1.4082899709006365</c:v>
                </c:pt>
                <c:pt idx="12">
                  <c:v>1.6807706920420218</c:v>
                </c:pt>
                <c:pt idx="13">
                  <c:v>1.7656928748043594</c:v>
                </c:pt>
                <c:pt idx="14">
                  <c:v>1.824389381558861</c:v>
                </c:pt>
                <c:pt idx="15">
                  <c:v>1.9587942125350168</c:v>
                </c:pt>
                <c:pt idx="16">
                  <c:v>2.2004827513069434</c:v>
                </c:pt>
                <c:pt idx="17">
                  <c:v>1.7626663579483297</c:v>
                </c:pt>
                <c:pt idx="18">
                  <c:v>1.7846471557834418</c:v>
                </c:pt>
                <c:pt idx="19">
                  <c:v>1.9700094200277827</c:v>
                </c:pt>
                <c:pt idx="20">
                  <c:v>2.128976226099192</c:v>
                </c:pt>
                <c:pt idx="21">
                  <c:v>2.3364053860872294</c:v>
                </c:pt>
                <c:pt idx="22">
                  <c:v>2.6155749692469232</c:v>
                </c:pt>
                <c:pt idx="23">
                  <c:v>1.7136733578660981</c:v>
                </c:pt>
                <c:pt idx="24">
                  <c:v>1.840260513264754</c:v>
                </c:pt>
                <c:pt idx="25">
                  <c:v>2.1346046066733151</c:v>
                </c:pt>
                <c:pt idx="26">
                  <c:v>2.3275757078551624</c:v>
                </c:pt>
                <c:pt idx="27">
                  <c:v>2.6184757922295518</c:v>
                </c:pt>
                <c:pt idx="28">
                  <c:v>2.804536671536765</c:v>
                </c:pt>
                <c:pt idx="29">
                  <c:v>1.7136818929121842</c:v>
                </c:pt>
                <c:pt idx="30">
                  <c:v>2.0090067657162836</c:v>
                </c:pt>
                <c:pt idx="31">
                  <c:v>2.3245570472699097</c:v>
                </c:pt>
                <c:pt idx="32">
                  <c:v>2.6274816707512008</c:v>
                </c:pt>
                <c:pt idx="33">
                  <c:v>2.9295261748803596</c:v>
                </c:pt>
                <c:pt idx="34">
                  <c:v>3.2827392533196069</c:v>
                </c:pt>
                <c:pt idx="35">
                  <c:v>1</c:v>
                </c:pt>
                <c:pt idx="36">
                  <c:v>1.7873010149093576</c:v>
                </c:pt>
                <c:pt idx="37">
                  <c:v>2.1156404716419845</c:v>
                </c:pt>
                <c:pt idx="38">
                  <c:v>2.5434333018239879</c:v>
                </c:pt>
                <c:pt idx="39">
                  <c:v>2.8055749316537248</c:v>
                </c:pt>
                <c:pt idx="40">
                  <c:v>3.2889526231739437</c:v>
                </c:pt>
                <c:pt idx="41">
                  <c:v>3.4038797211605214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45%'!$AI$424:$AI$465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1.3629978561388003</c:v>
                </c:pt>
                <c:pt idx="3">
                  <c:v>1.3694970143664864</c:v>
                </c:pt>
                <c:pt idx="4">
                  <c:v>1.3754352090274786</c:v>
                </c:pt>
                <c:pt idx="5">
                  <c:v>1.357360219458426</c:v>
                </c:pt>
                <c:pt idx="6">
                  <c:v>1.3775062768393431</c:v>
                </c:pt>
                <c:pt idx="7">
                  <c:v>1.4597760024509885</c:v>
                </c:pt>
                <c:pt idx="8">
                  <c:v>1.4512503895385678</c:v>
                </c:pt>
                <c:pt idx="9">
                  <c:v>1.56347422035537</c:v>
                </c:pt>
                <c:pt idx="10">
                  <c:v>1.592749264314802</c:v>
                </c:pt>
                <c:pt idx="11">
                  <c:v>1.3730489800464685</c:v>
                </c:pt>
                <c:pt idx="12">
                  <c:v>1.4505939572308182</c:v>
                </c:pt>
                <c:pt idx="13">
                  <c:v>1.558437998206909</c:v>
                </c:pt>
                <c:pt idx="14">
                  <c:v>1.6356600546364326</c:v>
                </c:pt>
                <c:pt idx="15">
                  <c:v>1.7838412404335413</c:v>
                </c:pt>
                <c:pt idx="16">
                  <c:v>2.0355233106938924</c:v>
                </c:pt>
                <c:pt idx="17">
                  <c:v>1.5615469455218536</c:v>
                </c:pt>
                <c:pt idx="18">
                  <c:v>1.550587408930471</c:v>
                </c:pt>
                <c:pt idx="19">
                  <c:v>1.8008821435786286</c:v>
                </c:pt>
                <c:pt idx="20">
                  <c:v>1.9253558295452735</c:v>
                </c:pt>
                <c:pt idx="21">
                  <c:v>2.1656914660199349</c:v>
                </c:pt>
                <c:pt idx="22">
                  <c:v>2.4449619474983324</c:v>
                </c:pt>
                <c:pt idx="23">
                  <c:v>1.4340458826882376</c:v>
                </c:pt>
                <c:pt idx="24">
                  <c:v>1.6466284242467106</c:v>
                </c:pt>
                <c:pt idx="25">
                  <c:v>1.9300394101225467</c:v>
                </c:pt>
                <c:pt idx="26">
                  <c:v>2.1585963939040642</c:v>
                </c:pt>
                <c:pt idx="27">
                  <c:v>2.446755518034641</c:v>
                </c:pt>
                <c:pt idx="28">
                  <c:v>2.6377443169116113</c:v>
                </c:pt>
                <c:pt idx="29">
                  <c:v>1.4566154365697179</c:v>
                </c:pt>
                <c:pt idx="30">
                  <c:v>1.7861744852513795</c:v>
                </c:pt>
                <c:pt idx="31">
                  <c:v>2.1499615108800749</c:v>
                </c:pt>
                <c:pt idx="32">
                  <c:v>2.4577129035828857</c:v>
                </c:pt>
                <c:pt idx="33">
                  <c:v>2.7735004665126399</c:v>
                </c:pt>
                <c:pt idx="34">
                  <c:v>3.1240527279477481</c:v>
                </c:pt>
                <c:pt idx="35">
                  <c:v>1</c:v>
                </c:pt>
                <c:pt idx="36">
                  <c:v>1.5357978483931982</c:v>
                </c:pt>
                <c:pt idx="37">
                  <c:v>1.9597725642702721</c:v>
                </c:pt>
                <c:pt idx="38">
                  <c:v>2.3575062194156797</c:v>
                </c:pt>
                <c:pt idx="39">
                  <c:v>2.6386575805266119</c:v>
                </c:pt>
                <c:pt idx="40">
                  <c:v>3.1248368275947707</c:v>
                </c:pt>
                <c:pt idx="41">
                  <c:v>3.2334017683721243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723520"/>
        <c:axId val="249729408"/>
      </c:scatterChart>
      <c:valAx>
        <c:axId val="249723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49729408"/>
        <c:crosses val="autoZero"/>
        <c:crossBetween val="midCat"/>
      </c:valAx>
      <c:valAx>
        <c:axId val="2497294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49723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45%'!$AK$4:$AK$45</c:f>
              <c:numCache>
                <c:formatCode>0.0000</c:formatCode>
                <c:ptCount val="42"/>
                <c:pt idx="0">
                  <c:v>9.8894088288115576</c:v>
                </c:pt>
                <c:pt idx="1">
                  <c:v>10.53650598230802</c:v>
                </c:pt>
                <c:pt idx="2">
                  <c:v>5.7715514446671463</c:v>
                </c:pt>
                <c:pt idx="3">
                  <c:v>6.4049670135177301</c:v>
                </c:pt>
                <c:pt idx="4">
                  <c:v>5.3570028687487925</c:v>
                </c:pt>
                <c:pt idx="5">
                  <c:v>6.4862289284954757</c:v>
                </c:pt>
                <c:pt idx="6">
                  <c:v>6.1251154001705537</c:v>
                </c:pt>
                <c:pt idx="7">
                  <c:v>3.8236058319727988</c:v>
                </c:pt>
                <c:pt idx="8">
                  <c:v>4.1577067838187221</c:v>
                </c:pt>
                <c:pt idx="9">
                  <c:v>3.8957448420475651</c:v>
                </c:pt>
                <c:pt idx="10">
                  <c:v>3.669563703264207</c:v>
                </c:pt>
                <c:pt idx="11">
                  <c:v>5.8063741788518142</c:v>
                </c:pt>
                <c:pt idx="12">
                  <c:v>4.0040465043908604</c:v>
                </c:pt>
                <c:pt idx="13">
                  <c:v>3.8851545075551912</c:v>
                </c:pt>
                <c:pt idx="14">
                  <c:v>4.0756376866853516</c:v>
                </c:pt>
                <c:pt idx="15">
                  <c:v>3.2161344310925681</c:v>
                </c:pt>
                <c:pt idx="16">
                  <c:v>3.2938747822140058</c:v>
                </c:pt>
                <c:pt idx="17">
                  <c:v>4.5236585226916404</c:v>
                </c:pt>
                <c:pt idx="18">
                  <c:v>3.5899678507414001</c:v>
                </c:pt>
                <c:pt idx="19">
                  <c:v>3.6631952149368892</c:v>
                </c:pt>
                <c:pt idx="20">
                  <c:v>3.8494747002140661</c:v>
                </c:pt>
                <c:pt idx="21">
                  <c:v>3.5387721877160185</c:v>
                </c:pt>
                <c:pt idx="22">
                  <c:v>3.0723995271766231</c:v>
                </c:pt>
                <c:pt idx="23">
                  <c:v>4.1627264574688763</c:v>
                </c:pt>
                <c:pt idx="24">
                  <c:v>3.5827893160436752</c:v>
                </c:pt>
                <c:pt idx="25">
                  <c:v>3.4563071678453277</c:v>
                </c:pt>
                <c:pt idx="26">
                  <c:v>3.3368217104640872</c:v>
                </c:pt>
                <c:pt idx="27">
                  <c:v>2.9355037362674055</c:v>
                </c:pt>
                <c:pt idx="28">
                  <c:v>3.3121391791770396</c:v>
                </c:pt>
                <c:pt idx="29">
                  <c:v>4.4850097986854438</c:v>
                </c:pt>
                <c:pt idx="30">
                  <c:v>3.2877994475484837</c:v>
                </c:pt>
                <c:pt idx="31">
                  <c:v>3.2125913515538556</c:v>
                </c:pt>
                <c:pt idx="32">
                  <c:v>2.9916367152015821</c:v>
                </c:pt>
                <c:pt idx="33">
                  <c:v>3.1229231513120284</c:v>
                </c:pt>
                <c:pt idx="34">
                  <c:v>3.1587451955576467</c:v>
                </c:pt>
                <c:pt idx="35">
                  <c:v>10.027378399059581</c:v>
                </c:pt>
                <c:pt idx="36">
                  <c:v>4.0956248521431595</c:v>
                </c:pt>
                <c:pt idx="37">
                  <c:v>3.2702885637081507</c:v>
                </c:pt>
                <c:pt idx="38">
                  <c:v>3.0011780336362452</c:v>
                </c:pt>
                <c:pt idx="39">
                  <c:v>3.1113047695543514</c:v>
                </c:pt>
                <c:pt idx="40">
                  <c:v>3.4061351330844154</c:v>
                </c:pt>
                <c:pt idx="41">
                  <c:v>3.3269744349928465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45%'!$AK$46:$AK$87</c:f>
              <c:numCache>
                <c:formatCode>0.0000</c:formatCode>
                <c:ptCount val="42"/>
                <c:pt idx="0">
                  <c:v>2.0899735231301877</c:v>
                </c:pt>
                <c:pt idx="1">
                  <c:v>1.8903038464002184</c:v>
                </c:pt>
                <c:pt idx="2">
                  <c:v>1.444632524233505</c:v>
                </c:pt>
                <c:pt idx="3">
                  <c:v>1.6269412609439624</c:v>
                </c:pt>
                <c:pt idx="4">
                  <c:v>1.4411278724681018</c:v>
                </c:pt>
                <c:pt idx="5">
                  <c:v>1.6013370023081896</c:v>
                </c:pt>
                <c:pt idx="6">
                  <c:v>1.4189464721347573</c:v>
                </c:pt>
                <c:pt idx="7">
                  <c:v>1.2535210087580004</c:v>
                </c:pt>
                <c:pt idx="8">
                  <c:v>1.3896995112694364</c:v>
                </c:pt>
                <c:pt idx="9">
                  <c:v>1.3372592760664934</c:v>
                </c:pt>
                <c:pt idx="10">
                  <c:v>1.3679983698657283</c:v>
                </c:pt>
                <c:pt idx="11">
                  <c:v>1.4663469687666972</c:v>
                </c:pt>
                <c:pt idx="12">
                  <c:v>1.3182979556497898</c:v>
                </c:pt>
                <c:pt idx="13">
                  <c:v>1.3580147512671903</c:v>
                </c:pt>
                <c:pt idx="14">
                  <c:v>1.3936815565707485</c:v>
                </c:pt>
                <c:pt idx="15">
                  <c:v>1.3683862328069216</c:v>
                </c:pt>
                <c:pt idx="16">
                  <c:v>1.3894992512317785</c:v>
                </c:pt>
                <c:pt idx="17">
                  <c:v>1.4839718791540439</c:v>
                </c:pt>
                <c:pt idx="18">
                  <c:v>1.3991317545937845</c:v>
                </c:pt>
                <c:pt idx="19">
                  <c:v>1.4018231627505526</c:v>
                </c:pt>
                <c:pt idx="20">
                  <c:v>1.3974826648492518</c:v>
                </c:pt>
                <c:pt idx="21">
                  <c:v>1.4370507329817397</c:v>
                </c:pt>
                <c:pt idx="22">
                  <c:v>1.3898940472032644</c:v>
                </c:pt>
                <c:pt idx="23">
                  <c:v>1.36474878011417</c:v>
                </c:pt>
                <c:pt idx="24">
                  <c:v>1.3653209834889466</c:v>
                </c:pt>
                <c:pt idx="25">
                  <c:v>1.4508906056952557</c:v>
                </c:pt>
                <c:pt idx="26">
                  <c:v>1.5004486551186127</c:v>
                </c:pt>
                <c:pt idx="27">
                  <c:v>1.3829242906929493</c:v>
                </c:pt>
                <c:pt idx="28">
                  <c:v>1.5324193224167528</c:v>
                </c:pt>
                <c:pt idx="29">
                  <c:v>1.3571905031719309</c:v>
                </c:pt>
                <c:pt idx="30">
                  <c:v>1.4340072375418262</c:v>
                </c:pt>
                <c:pt idx="31">
                  <c:v>1.5040929612119651</c:v>
                </c:pt>
                <c:pt idx="32">
                  <c:v>1.3401416966589039</c:v>
                </c:pt>
                <c:pt idx="33">
                  <c:v>1.6220385611279382</c:v>
                </c:pt>
                <c:pt idx="34">
                  <c:v>1.4893684048539193</c:v>
                </c:pt>
                <c:pt idx="35">
                  <c:v>2.204525037251547</c:v>
                </c:pt>
                <c:pt idx="36">
                  <c:v>1.3605762835014232</c:v>
                </c:pt>
                <c:pt idx="37">
                  <c:v>1.4076621987789764</c:v>
                </c:pt>
                <c:pt idx="38">
                  <c:v>1.5688527949248801</c:v>
                </c:pt>
                <c:pt idx="39">
                  <c:v>1.4542560134351818</c:v>
                </c:pt>
                <c:pt idx="40">
                  <c:v>1.616731684405373</c:v>
                </c:pt>
                <c:pt idx="41">
                  <c:v>1.5803493767365848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45%'!$AK$88:$AK$129</c:f>
              <c:numCache>
                <c:formatCode>0.0000</c:formatCode>
                <c:ptCount val="42"/>
                <c:pt idx="0">
                  <c:v>1.1468670734269697</c:v>
                </c:pt>
                <c:pt idx="1">
                  <c:v>1.1577679447016573</c:v>
                </c:pt>
                <c:pt idx="2">
                  <c:v>0.96226098353999001</c:v>
                </c:pt>
                <c:pt idx="3">
                  <c:v>0.9987802043515569</c:v>
                </c:pt>
                <c:pt idx="4">
                  <c:v>0.91688250221554246</c:v>
                </c:pt>
                <c:pt idx="5">
                  <c:v>0.96318925313105663</c:v>
                </c:pt>
                <c:pt idx="6">
                  <c:v>0.98640577250759298</c:v>
                </c:pt>
                <c:pt idx="7">
                  <c:v>0.87618808352963418</c:v>
                </c:pt>
                <c:pt idx="8">
                  <c:v>0.92065866125539908</c:v>
                </c:pt>
                <c:pt idx="9">
                  <c:v>0.91291463629612735</c:v>
                </c:pt>
                <c:pt idx="10">
                  <c:v>0.95186220532849863</c:v>
                </c:pt>
                <c:pt idx="11">
                  <c:v>0.98865458428049824</c:v>
                </c:pt>
                <c:pt idx="12">
                  <c:v>0.87957080370854646</c:v>
                </c:pt>
                <c:pt idx="13">
                  <c:v>0.88358976238972264</c:v>
                </c:pt>
                <c:pt idx="14">
                  <c:v>0.95540023390319118</c:v>
                </c:pt>
                <c:pt idx="15">
                  <c:v>0.98130223882664647</c:v>
                </c:pt>
                <c:pt idx="16">
                  <c:v>0.98655072757528328</c:v>
                </c:pt>
                <c:pt idx="17">
                  <c:v>0.89266460017122728</c:v>
                </c:pt>
                <c:pt idx="18">
                  <c:v>0.88663660362734209</c:v>
                </c:pt>
                <c:pt idx="19">
                  <c:v>0.984639957925036</c:v>
                </c:pt>
                <c:pt idx="20">
                  <c:v>0.97577964688549867</c:v>
                </c:pt>
                <c:pt idx="21">
                  <c:v>1.0483398640324126</c:v>
                </c:pt>
                <c:pt idx="22">
                  <c:v>1.1062725029133866</c:v>
                </c:pt>
                <c:pt idx="23">
                  <c:v>0.90746865818347855</c:v>
                </c:pt>
                <c:pt idx="24">
                  <c:v>0.93903413158311499</c:v>
                </c:pt>
                <c:pt idx="25">
                  <c:v>1.0545048114459927</c:v>
                </c:pt>
                <c:pt idx="26">
                  <c:v>1.0555911208621136</c:v>
                </c:pt>
                <c:pt idx="27">
                  <c:v>1.1395583181003428</c:v>
                </c:pt>
                <c:pt idx="28">
                  <c:v>1.1771835295933373</c:v>
                </c:pt>
                <c:pt idx="29">
                  <c:v>0.86413341719004233</c:v>
                </c:pt>
                <c:pt idx="30">
                  <c:v>1.0004042696433051</c:v>
                </c:pt>
                <c:pt idx="31">
                  <c:v>1.0481151097351578</c:v>
                </c:pt>
                <c:pt idx="32">
                  <c:v>1.0999159145796866</c:v>
                </c:pt>
                <c:pt idx="33">
                  <c:v>1.2425713415101967</c:v>
                </c:pt>
                <c:pt idx="34">
                  <c:v>1.2768887340183435</c:v>
                </c:pt>
                <c:pt idx="35">
                  <c:v>1.0279312693378513</c:v>
                </c:pt>
                <c:pt idx="36">
                  <c:v>0.88884052611833009</c:v>
                </c:pt>
                <c:pt idx="37">
                  <c:v>1.0090002972380305</c:v>
                </c:pt>
                <c:pt idx="38">
                  <c:v>1.0672608392425409</c:v>
                </c:pt>
                <c:pt idx="39">
                  <c:v>1.2043850815847521</c:v>
                </c:pt>
                <c:pt idx="40">
                  <c:v>1.2805399331365204</c:v>
                </c:pt>
                <c:pt idx="41">
                  <c:v>1.4016393543546841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45%'!$AK$130:$AK$171</c:f>
              <c:numCache>
                <c:formatCode>0.0000</c:formatCode>
                <c:ptCount val="42"/>
                <c:pt idx="0">
                  <c:v>0.818521757051065</c:v>
                </c:pt>
                <c:pt idx="1">
                  <c:v>0.89682172981609709</c:v>
                </c:pt>
                <c:pt idx="2">
                  <c:v>0.74217939857964099</c:v>
                </c:pt>
                <c:pt idx="3">
                  <c:v>0.76097188874219057</c:v>
                </c:pt>
                <c:pt idx="4">
                  <c:v>0.77947806256744212</c:v>
                </c:pt>
                <c:pt idx="5">
                  <c:v>0.7355255765648665</c:v>
                </c:pt>
                <c:pt idx="6">
                  <c:v>0.78672908352064741</c:v>
                </c:pt>
                <c:pt idx="7">
                  <c:v>0.71145113806800553</c:v>
                </c:pt>
                <c:pt idx="8">
                  <c:v>0.72324167181278798</c:v>
                </c:pt>
                <c:pt idx="9">
                  <c:v>0.75564129706145322</c:v>
                </c:pt>
                <c:pt idx="10">
                  <c:v>0.7386912187691036</c:v>
                </c:pt>
                <c:pt idx="11">
                  <c:v>0.79313125917244487</c:v>
                </c:pt>
                <c:pt idx="12">
                  <c:v>0.73086138565862757</c:v>
                </c:pt>
                <c:pt idx="13">
                  <c:v>0.75509931215758397</c:v>
                </c:pt>
                <c:pt idx="14">
                  <c:v>0.76100614986073634</c:v>
                </c:pt>
                <c:pt idx="15">
                  <c:v>0.81178184363571348</c:v>
                </c:pt>
                <c:pt idx="16">
                  <c:v>0.8476610647181485</c:v>
                </c:pt>
                <c:pt idx="17">
                  <c:v>0.76212301649432734</c:v>
                </c:pt>
                <c:pt idx="18">
                  <c:v>0.71579620379128472</c:v>
                </c:pt>
                <c:pt idx="19">
                  <c:v>0.80497358130839336</c:v>
                </c:pt>
                <c:pt idx="20">
                  <c:v>0.87477384479651799</c:v>
                </c:pt>
                <c:pt idx="21">
                  <c:v>0.91794025570426119</c:v>
                </c:pt>
                <c:pt idx="22">
                  <c:v>0.89967383143139923</c:v>
                </c:pt>
                <c:pt idx="23">
                  <c:v>0.72265678492324326</c:v>
                </c:pt>
                <c:pt idx="24">
                  <c:v>0.71646231995378684</c:v>
                </c:pt>
                <c:pt idx="25">
                  <c:v>0.77745514536087146</c:v>
                </c:pt>
                <c:pt idx="26">
                  <c:v>0.95603529055380332</c:v>
                </c:pt>
                <c:pt idx="27">
                  <c:v>0.95365928818827006</c:v>
                </c:pt>
                <c:pt idx="28">
                  <c:v>1.008233649068015</c:v>
                </c:pt>
                <c:pt idx="29">
                  <c:v>0.72582569621667081</c:v>
                </c:pt>
                <c:pt idx="30">
                  <c:v>0.82092542023842385</c:v>
                </c:pt>
                <c:pt idx="31">
                  <c:v>0.91046769541922667</c:v>
                </c:pt>
                <c:pt idx="32">
                  <c:v>0.97993387705340274</c:v>
                </c:pt>
                <c:pt idx="33">
                  <c:v>1.0583307410753739</c:v>
                </c:pt>
                <c:pt idx="34">
                  <c:v>1.2234328571666362</c:v>
                </c:pt>
                <c:pt idx="35">
                  <c:v>0.77855752844129267</c:v>
                </c:pt>
                <c:pt idx="36">
                  <c:v>0.7301114383557038</c:v>
                </c:pt>
                <c:pt idx="37">
                  <c:v>0.87943478716488799</c:v>
                </c:pt>
                <c:pt idx="38">
                  <c:v>0.96986773138357174</c:v>
                </c:pt>
                <c:pt idx="39">
                  <c:v>0.98587439741101135</c:v>
                </c:pt>
                <c:pt idx="40">
                  <c:v>1.2129147966346259</c:v>
                </c:pt>
                <c:pt idx="41">
                  <c:v>1.2014389170352073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45%'!$AK$172:$AK$213</c:f>
              <c:numCache>
                <c:formatCode>0.0000</c:formatCode>
                <c:ptCount val="42"/>
                <c:pt idx="0">
                  <c:v>0.67748232888973603</c:v>
                </c:pt>
                <c:pt idx="1">
                  <c:v>0.63848014902604189</c:v>
                </c:pt>
                <c:pt idx="2">
                  <c:v>0.65584256100794125</c:v>
                </c:pt>
                <c:pt idx="3">
                  <c:v>0.57381724539005119</c:v>
                </c:pt>
                <c:pt idx="4">
                  <c:v>0.57037114062649996</c:v>
                </c:pt>
                <c:pt idx="5">
                  <c:v>0.6101896578086049</c:v>
                </c:pt>
                <c:pt idx="6">
                  <c:v>0.58467776619748535</c:v>
                </c:pt>
                <c:pt idx="7">
                  <c:v>0.5620841698765825</c:v>
                </c:pt>
                <c:pt idx="8">
                  <c:v>0.58571437907486723</c:v>
                </c:pt>
                <c:pt idx="9">
                  <c:v>0.62761186891425913</c:v>
                </c:pt>
                <c:pt idx="10">
                  <c:v>0.63081751853772061</c:v>
                </c:pt>
                <c:pt idx="11">
                  <c:v>0.56441952717107469</c:v>
                </c:pt>
                <c:pt idx="12">
                  <c:v>0.59904315892099247</c:v>
                </c:pt>
                <c:pt idx="13">
                  <c:v>0.63673614131507139</c:v>
                </c:pt>
                <c:pt idx="14">
                  <c:v>0.63997032687924593</c:v>
                </c:pt>
                <c:pt idx="15">
                  <c:v>0.74672388924665201</c:v>
                </c:pt>
                <c:pt idx="16">
                  <c:v>0.78371387677455839</c:v>
                </c:pt>
                <c:pt idx="17">
                  <c:v>0.60847308355226548</c:v>
                </c:pt>
                <c:pt idx="18">
                  <c:v>0.57089271205532943</c:v>
                </c:pt>
                <c:pt idx="19">
                  <c:v>0.74878640408127328</c:v>
                </c:pt>
                <c:pt idx="20">
                  <c:v>0.80862499994628989</c:v>
                </c:pt>
                <c:pt idx="21">
                  <c:v>0.85952063539108903</c:v>
                </c:pt>
                <c:pt idx="22">
                  <c:v>0.91595551986860513</c:v>
                </c:pt>
                <c:pt idx="23">
                  <c:v>0.61229136284061714</c:v>
                </c:pt>
                <c:pt idx="24">
                  <c:v>0.63964334333458961</c:v>
                </c:pt>
                <c:pt idx="25">
                  <c:v>0.8167753242171969</c:v>
                </c:pt>
                <c:pt idx="26">
                  <c:v>0.85136620107700423</c:v>
                </c:pt>
                <c:pt idx="27">
                  <c:v>0.92401905767193282</c:v>
                </c:pt>
                <c:pt idx="28">
                  <c:v>1.0412559162037163</c:v>
                </c:pt>
                <c:pt idx="29">
                  <c:v>0.55032126181906638</c:v>
                </c:pt>
                <c:pt idx="30">
                  <c:v>0.76724197511779424</c:v>
                </c:pt>
                <c:pt idx="31">
                  <c:v>0.88160173515836859</c:v>
                </c:pt>
                <c:pt idx="32">
                  <c:v>0.91954952354298614</c:v>
                </c:pt>
                <c:pt idx="33">
                  <c:v>1.0871053400847954</c:v>
                </c:pt>
                <c:pt idx="34">
                  <c:v>1.1273305150546975</c:v>
                </c:pt>
                <c:pt idx="35">
                  <c:v>0.71448755762369875</c:v>
                </c:pt>
                <c:pt idx="36">
                  <c:v>0.64801158900170497</c:v>
                </c:pt>
                <c:pt idx="37">
                  <c:v>0.76921343309356471</c:v>
                </c:pt>
                <c:pt idx="38">
                  <c:v>0.93721638707478894</c:v>
                </c:pt>
                <c:pt idx="39">
                  <c:v>1.0189623447648726</c:v>
                </c:pt>
                <c:pt idx="40">
                  <c:v>1.2101896138706729</c:v>
                </c:pt>
                <c:pt idx="41">
                  <c:v>1.2706267607885757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45%'!$AK$214:$AK$255</c:f>
              <c:numCache>
                <c:formatCode>0.0000</c:formatCode>
                <c:ptCount val="42"/>
                <c:pt idx="0">
                  <c:v>0.58437972015849171</c:v>
                </c:pt>
                <c:pt idx="1">
                  <c:v>0.64612146978921492</c:v>
                </c:pt>
                <c:pt idx="2">
                  <c:v>0.49987865304693813</c:v>
                </c:pt>
                <c:pt idx="3">
                  <c:v>0.52607048627636177</c:v>
                </c:pt>
                <c:pt idx="4">
                  <c:v>0.52605241337338815</c:v>
                </c:pt>
                <c:pt idx="5">
                  <c:v>0.53622275341602865</c:v>
                </c:pt>
                <c:pt idx="6">
                  <c:v>0.52881229684794695</c:v>
                </c:pt>
                <c:pt idx="7">
                  <c:v>0.48979576960062926</c:v>
                </c:pt>
                <c:pt idx="8">
                  <c:v>0.53003282311014044</c:v>
                </c:pt>
                <c:pt idx="9">
                  <c:v>0.57363708676645131</c:v>
                </c:pt>
                <c:pt idx="10">
                  <c:v>0.61948579146025717</c:v>
                </c:pt>
                <c:pt idx="11">
                  <c:v>0.51766478068858313</c:v>
                </c:pt>
                <c:pt idx="12">
                  <c:v>0.55192733380465075</c:v>
                </c:pt>
                <c:pt idx="13">
                  <c:v>0.59703262033244442</c:v>
                </c:pt>
                <c:pt idx="14">
                  <c:v>0.55511023772973223</c:v>
                </c:pt>
                <c:pt idx="15">
                  <c:v>0.74697279419827634</c:v>
                </c:pt>
                <c:pt idx="16">
                  <c:v>0.76472401572844018</c:v>
                </c:pt>
                <c:pt idx="17">
                  <c:v>0.52498691991358459</c:v>
                </c:pt>
                <c:pt idx="18">
                  <c:v>0.55965890825847786</c:v>
                </c:pt>
                <c:pt idx="19">
                  <c:v>0.7055679962571989</c:v>
                </c:pt>
                <c:pt idx="20">
                  <c:v>0.72796600309882531</c:v>
                </c:pt>
                <c:pt idx="21">
                  <c:v>0.86289491168715737</c:v>
                </c:pt>
                <c:pt idx="22">
                  <c:v>0.92230200091216341</c:v>
                </c:pt>
                <c:pt idx="23">
                  <c:v>0.5561824456380754</c:v>
                </c:pt>
                <c:pt idx="24">
                  <c:v>0.62755162322568614</c:v>
                </c:pt>
                <c:pt idx="25">
                  <c:v>0.72928097855091278</c:v>
                </c:pt>
                <c:pt idx="26">
                  <c:v>0.84488440587660629</c:v>
                </c:pt>
                <c:pt idx="27">
                  <c:v>0.93338479424073417</c:v>
                </c:pt>
                <c:pt idx="28">
                  <c:v>1.0797340327732523</c:v>
                </c:pt>
                <c:pt idx="29">
                  <c:v>0.54845642260859784</c:v>
                </c:pt>
                <c:pt idx="30">
                  <c:v>0.69252229611344773</c:v>
                </c:pt>
                <c:pt idx="31">
                  <c:v>0.876441343302785</c:v>
                </c:pt>
                <c:pt idx="32">
                  <c:v>0.93810448356701104</c:v>
                </c:pt>
                <c:pt idx="33">
                  <c:v>1.1159534950522039</c:v>
                </c:pt>
                <c:pt idx="34">
                  <c:v>1.1882129028827861</c:v>
                </c:pt>
                <c:pt idx="35">
                  <c:v>0.66081049668374992</c:v>
                </c:pt>
                <c:pt idx="36">
                  <c:v>0.56765913403080481</c:v>
                </c:pt>
                <c:pt idx="37">
                  <c:v>0.71240095967147921</c:v>
                </c:pt>
                <c:pt idx="38">
                  <c:v>1.0187683649315453</c:v>
                </c:pt>
                <c:pt idx="39">
                  <c:v>1.0466815064442581</c:v>
                </c:pt>
                <c:pt idx="40">
                  <c:v>1.1949338093563893</c:v>
                </c:pt>
                <c:pt idx="41">
                  <c:v>1.2389922049372377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45%'!$AK$256:$AK$297</c:f>
              <c:numCache>
                <c:formatCode>0.0000</c:formatCode>
                <c:ptCount val="42"/>
                <c:pt idx="0">
                  <c:v>0.50514259106152448</c:v>
                </c:pt>
                <c:pt idx="1">
                  <c:v>0.46816183976739295</c:v>
                </c:pt>
                <c:pt idx="2">
                  <c:v>0.47857884275371199</c:v>
                </c:pt>
                <c:pt idx="3">
                  <c:v>0.4418221090670324</c:v>
                </c:pt>
                <c:pt idx="4">
                  <c:v>0.47821406804265526</c:v>
                </c:pt>
                <c:pt idx="5">
                  <c:v>0.46883290497506153</c:v>
                </c:pt>
                <c:pt idx="6">
                  <c:v>0.46365235249714393</c:v>
                </c:pt>
                <c:pt idx="7">
                  <c:v>0.42850362156728589</c:v>
                </c:pt>
                <c:pt idx="8">
                  <c:v>0.47929404400012116</c:v>
                </c:pt>
                <c:pt idx="9">
                  <c:v>0.57933959634089793</c:v>
                </c:pt>
                <c:pt idx="10">
                  <c:v>0.59102562005281911</c:v>
                </c:pt>
                <c:pt idx="11">
                  <c:v>0.45132185655347895</c:v>
                </c:pt>
                <c:pt idx="12">
                  <c:v>0.49168228883654858</c:v>
                </c:pt>
                <c:pt idx="13">
                  <c:v>0.53499656855183941</c:v>
                </c:pt>
                <c:pt idx="14">
                  <c:v>0.53569111256766266</c:v>
                </c:pt>
                <c:pt idx="15">
                  <c:v>0.7066184114501517</c:v>
                </c:pt>
                <c:pt idx="16">
                  <c:v>0.7972605617081957</c:v>
                </c:pt>
                <c:pt idx="17">
                  <c:v>0.46167734062155108</c:v>
                </c:pt>
                <c:pt idx="18">
                  <c:v>0.58311498977528009</c:v>
                </c:pt>
                <c:pt idx="19">
                  <c:v>0.73026974695371494</c:v>
                </c:pt>
                <c:pt idx="20">
                  <c:v>0.69034803637096176</c:v>
                </c:pt>
                <c:pt idx="21">
                  <c:v>0.88678025447834652</c:v>
                </c:pt>
                <c:pt idx="22">
                  <c:v>0.96917867313558415</c:v>
                </c:pt>
                <c:pt idx="23">
                  <c:v>0.48395387526766293</c:v>
                </c:pt>
                <c:pt idx="24">
                  <c:v>0.55769697889944181</c:v>
                </c:pt>
                <c:pt idx="25">
                  <c:v>0.73957748597253181</c:v>
                </c:pt>
                <c:pt idx="26">
                  <c:v>0.86799951175783763</c:v>
                </c:pt>
                <c:pt idx="27">
                  <c:v>0.95071822378273152</c:v>
                </c:pt>
                <c:pt idx="28">
                  <c:v>1.066308821388918</c:v>
                </c:pt>
                <c:pt idx="29">
                  <c:v>0.4675862075454687</c:v>
                </c:pt>
                <c:pt idx="30">
                  <c:v>0.7268228062680151</c:v>
                </c:pt>
                <c:pt idx="31">
                  <c:v>0.91685098989245772</c:v>
                </c:pt>
                <c:pt idx="32">
                  <c:v>0.96160169019583874</c:v>
                </c:pt>
                <c:pt idx="33">
                  <c:v>1.1605095411195834</c:v>
                </c:pt>
                <c:pt idx="34">
                  <c:v>1.2284116861363923</c:v>
                </c:pt>
                <c:pt idx="35">
                  <c:v>0.48091164529978203</c:v>
                </c:pt>
                <c:pt idx="36">
                  <c:v>0.58133621091676868</c:v>
                </c:pt>
                <c:pt idx="37">
                  <c:v>0.73388383593253148</c:v>
                </c:pt>
                <c:pt idx="38">
                  <c:v>1.0030817056812047</c:v>
                </c:pt>
                <c:pt idx="39">
                  <c:v>1.0388062776641775</c:v>
                </c:pt>
                <c:pt idx="40">
                  <c:v>1.2266120244184238</c:v>
                </c:pt>
                <c:pt idx="41">
                  <c:v>1.3056831947332208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45%'!$AK$298:$AK$339</c:f>
              <c:numCache>
                <c:formatCode>0.0000</c:formatCode>
                <c:ptCount val="42"/>
                <c:pt idx="0">
                  <c:v>0.45502009289954942</c:v>
                </c:pt>
                <c:pt idx="1">
                  <c:v>0.45945646925708544</c:v>
                </c:pt>
                <c:pt idx="2">
                  <c:v>0.43028536274368989</c:v>
                </c:pt>
                <c:pt idx="3">
                  <c:v>0.42054513335575899</c:v>
                </c:pt>
                <c:pt idx="4">
                  <c:v>0.40231868482653921</c:v>
                </c:pt>
                <c:pt idx="5">
                  <c:v>0.44856147911579386</c:v>
                </c:pt>
                <c:pt idx="6">
                  <c:v>0.4246727985015481</c:v>
                </c:pt>
                <c:pt idx="7">
                  <c:v>0.45467348687834819</c:v>
                </c:pt>
                <c:pt idx="8">
                  <c:v>0.464497058625926</c:v>
                </c:pt>
                <c:pt idx="9">
                  <c:v>0.5612561629658811</c:v>
                </c:pt>
                <c:pt idx="10">
                  <c:v>0.61603877355958536</c:v>
                </c:pt>
                <c:pt idx="11">
                  <c:v>0.42182015259835237</c:v>
                </c:pt>
                <c:pt idx="12">
                  <c:v>0.45767776020637091</c:v>
                </c:pt>
                <c:pt idx="13">
                  <c:v>0.57155799335133317</c:v>
                </c:pt>
                <c:pt idx="14">
                  <c:v>0.61765176601206528</c:v>
                </c:pt>
                <c:pt idx="15">
                  <c:v>0.74739774741364218</c:v>
                </c:pt>
                <c:pt idx="16">
                  <c:v>0.84082383909530189</c:v>
                </c:pt>
                <c:pt idx="17">
                  <c:v>0.4199256857993926</c:v>
                </c:pt>
                <c:pt idx="18">
                  <c:v>0.56960903242259309</c:v>
                </c:pt>
                <c:pt idx="19">
                  <c:v>0.76906086887551584</c:v>
                </c:pt>
                <c:pt idx="20">
                  <c:v>0.77564915473480001</c:v>
                </c:pt>
                <c:pt idx="21">
                  <c:v>0.94526686649593228</c:v>
                </c:pt>
                <c:pt idx="22">
                  <c:v>1.0489647077851523</c:v>
                </c:pt>
                <c:pt idx="23">
                  <c:v>0.46243854769256793</c:v>
                </c:pt>
                <c:pt idx="24">
                  <c:v>0.61863821679911024</c:v>
                </c:pt>
                <c:pt idx="25">
                  <c:v>0.78426427364528706</c:v>
                </c:pt>
                <c:pt idx="26">
                  <c:v>0.91592739236603393</c:v>
                </c:pt>
                <c:pt idx="27">
                  <c:v>1.0373756596864459</c:v>
                </c:pt>
                <c:pt idx="28">
                  <c:v>1.161857438819756</c:v>
                </c:pt>
                <c:pt idx="29">
                  <c:v>0.4604901077948596</c:v>
                </c:pt>
                <c:pt idx="30">
                  <c:v>0.76117575286677974</c:v>
                </c:pt>
                <c:pt idx="31">
                  <c:v>0.92989156510114213</c:v>
                </c:pt>
                <c:pt idx="32">
                  <c:v>1.0357541833807158</c:v>
                </c:pt>
                <c:pt idx="33">
                  <c:v>1.2909094031377202</c:v>
                </c:pt>
                <c:pt idx="34">
                  <c:v>1.3090966083533988</c:v>
                </c:pt>
                <c:pt idx="35">
                  <c:v>0.48062052369409242</c:v>
                </c:pt>
                <c:pt idx="36">
                  <c:v>0.56361391559250373</c:v>
                </c:pt>
                <c:pt idx="37">
                  <c:v>0.78246178828606916</c:v>
                </c:pt>
                <c:pt idx="38">
                  <c:v>1.0810718668896593</c:v>
                </c:pt>
                <c:pt idx="39">
                  <c:v>1.1537842037074544</c:v>
                </c:pt>
                <c:pt idx="40">
                  <c:v>1.3265812356469846</c:v>
                </c:pt>
                <c:pt idx="41">
                  <c:v>1.3891895398906897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45%'!$AK$340:$AK$381</c:f>
              <c:numCache>
                <c:formatCode>0.0000</c:formatCode>
                <c:ptCount val="42"/>
                <c:pt idx="0">
                  <c:v>0.47890727166110453</c:v>
                </c:pt>
                <c:pt idx="1">
                  <c:v>0.42625645180898641</c:v>
                </c:pt>
                <c:pt idx="2">
                  <c:v>0.35590319541222698</c:v>
                </c:pt>
                <c:pt idx="3">
                  <c:v>0.37865086402149578</c:v>
                </c:pt>
                <c:pt idx="4">
                  <c:v>0.38998121019170101</c:v>
                </c:pt>
                <c:pt idx="5">
                  <c:v>0.39790154771450076</c:v>
                </c:pt>
                <c:pt idx="6">
                  <c:v>0.36452514482499704</c:v>
                </c:pt>
                <c:pt idx="7">
                  <c:v>0.44385238370157859</c:v>
                </c:pt>
                <c:pt idx="8">
                  <c:v>0.42462237513067463</c:v>
                </c:pt>
                <c:pt idx="9">
                  <c:v>0.59981402918297722</c:v>
                </c:pt>
                <c:pt idx="10">
                  <c:v>0.6237132978052794</c:v>
                </c:pt>
                <c:pt idx="11">
                  <c:v>0.3715453764801907</c:v>
                </c:pt>
                <c:pt idx="12">
                  <c:v>0.43177391922978176</c:v>
                </c:pt>
                <c:pt idx="13">
                  <c:v>0.59730505911083764</c:v>
                </c:pt>
                <c:pt idx="14">
                  <c:v>0.63292253525471154</c:v>
                </c:pt>
                <c:pt idx="15">
                  <c:v>0.75536992697647731</c:v>
                </c:pt>
                <c:pt idx="16">
                  <c:v>0.89052168041946311</c:v>
                </c:pt>
                <c:pt idx="17">
                  <c:v>0.38790815582724081</c:v>
                </c:pt>
                <c:pt idx="18">
                  <c:v>0.60777894344873928</c:v>
                </c:pt>
                <c:pt idx="19">
                  <c:v>0.75615341814312942</c:v>
                </c:pt>
                <c:pt idx="20">
                  <c:v>0.81979555636256596</c:v>
                </c:pt>
                <c:pt idx="21">
                  <c:v>1.0212819213238093</c:v>
                </c:pt>
                <c:pt idx="22">
                  <c:v>1.111369275453683</c:v>
                </c:pt>
                <c:pt idx="23">
                  <c:v>0.42934687925629533</c:v>
                </c:pt>
                <c:pt idx="24">
                  <c:v>0.62159756239141217</c:v>
                </c:pt>
                <c:pt idx="25">
                  <c:v>0.84638317026119336</c:v>
                </c:pt>
                <c:pt idx="26">
                  <c:v>1.00068515102313</c:v>
                </c:pt>
                <c:pt idx="27">
                  <c:v>1.1317258579925495</c:v>
                </c:pt>
                <c:pt idx="28">
                  <c:v>1.2712111730067381</c:v>
                </c:pt>
                <c:pt idx="29">
                  <c:v>0.44633257715285862</c:v>
                </c:pt>
                <c:pt idx="30">
                  <c:v>0.7559124494341215</c:v>
                </c:pt>
                <c:pt idx="31">
                  <c:v>1.0135379737183536</c:v>
                </c:pt>
                <c:pt idx="32">
                  <c:v>1.1531520211516086</c:v>
                </c:pt>
                <c:pt idx="33">
                  <c:v>1.354861534499787</c:v>
                </c:pt>
                <c:pt idx="34">
                  <c:v>1.4509442643102677</c:v>
                </c:pt>
                <c:pt idx="35">
                  <c:v>0.41215998083511984</c:v>
                </c:pt>
                <c:pt idx="36">
                  <c:v>0.60831460376411095</c:v>
                </c:pt>
                <c:pt idx="37">
                  <c:v>0.8057820524968462</c:v>
                </c:pt>
                <c:pt idx="38">
                  <c:v>1.1568482191822902</c:v>
                </c:pt>
                <c:pt idx="39">
                  <c:v>1.2744402546989804</c:v>
                </c:pt>
                <c:pt idx="40">
                  <c:v>1.4886490994097223</c:v>
                </c:pt>
                <c:pt idx="41">
                  <c:v>1.4771001395236174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45%'!$AK$382:$AK$423</c:f>
              <c:numCache>
                <c:formatCode>0.0000</c:formatCode>
                <c:ptCount val="42"/>
                <c:pt idx="0">
                  <c:v>0.4323143260545077</c:v>
                </c:pt>
                <c:pt idx="1">
                  <c:v>0.41402555884326392</c:v>
                </c:pt>
                <c:pt idx="2">
                  <c:v>0.33924311225245568</c:v>
                </c:pt>
                <c:pt idx="3">
                  <c:v>0.36583624082590077</c:v>
                </c:pt>
                <c:pt idx="4">
                  <c:v>0.3410825102392453</c:v>
                </c:pt>
                <c:pt idx="5">
                  <c:v>0.34940701653950595</c:v>
                </c:pt>
                <c:pt idx="6">
                  <c:v>0.39147744364406994</c:v>
                </c:pt>
                <c:pt idx="7">
                  <c:v>0.43638176370911841</c:v>
                </c:pt>
                <c:pt idx="8">
                  <c:v>0.44449591693638196</c:v>
                </c:pt>
                <c:pt idx="9">
                  <c:v>0.61213045332422111</c:v>
                </c:pt>
                <c:pt idx="10">
                  <c:v>0.66735468205195747</c:v>
                </c:pt>
                <c:pt idx="11">
                  <c:v>0.37456457682663624</c:v>
                </c:pt>
                <c:pt idx="12">
                  <c:v>0.47255921337196255</c:v>
                </c:pt>
                <c:pt idx="13">
                  <c:v>0.59642528173990261</c:v>
                </c:pt>
                <c:pt idx="14">
                  <c:v>0.66094772676427949</c:v>
                </c:pt>
                <c:pt idx="15">
                  <c:v>0.88686287846012435</c:v>
                </c:pt>
                <c:pt idx="16">
                  <c:v>0.9666193106738834</c:v>
                </c:pt>
                <c:pt idx="17">
                  <c:v>0.38616497873577932</c:v>
                </c:pt>
                <c:pt idx="18">
                  <c:v>0.61992548474842213</c:v>
                </c:pt>
                <c:pt idx="19">
                  <c:v>0.85538656913303834</c:v>
                </c:pt>
                <c:pt idx="20">
                  <c:v>0.89060247770219059</c:v>
                </c:pt>
                <c:pt idx="21">
                  <c:v>1.1137591802219224</c:v>
                </c:pt>
                <c:pt idx="22">
                  <c:v>1.2238146546276047</c:v>
                </c:pt>
                <c:pt idx="23">
                  <c:v>0.44905965217065696</c:v>
                </c:pt>
                <c:pt idx="24">
                  <c:v>0.67109101539138338</c:v>
                </c:pt>
                <c:pt idx="25">
                  <c:v>0.89343967617550812</c:v>
                </c:pt>
                <c:pt idx="26">
                  <c:v>1.0977432938664924</c:v>
                </c:pt>
                <c:pt idx="27">
                  <c:v>1.2358823094855955</c:v>
                </c:pt>
                <c:pt idx="28">
                  <c:v>1.38108619992597</c:v>
                </c:pt>
                <c:pt idx="29">
                  <c:v>0.45795008602876885</c:v>
                </c:pt>
                <c:pt idx="30">
                  <c:v>0.84252645571345341</c:v>
                </c:pt>
                <c:pt idx="31">
                  <c:v>1.0885155153107204</c:v>
                </c:pt>
                <c:pt idx="32">
                  <c:v>1.2379574064156411</c:v>
                </c:pt>
                <c:pt idx="33">
                  <c:v>1.4721200321948635</c:v>
                </c:pt>
                <c:pt idx="34">
                  <c:v>1.6174901194361686</c:v>
                </c:pt>
                <c:pt idx="35">
                  <c:v>0.40877832896120947</c:v>
                </c:pt>
                <c:pt idx="36">
                  <c:v>0.60983855399775333</c:v>
                </c:pt>
                <c:pt idx="37">
                  <c:v>0.8931184229475968</c:v>
                </c:pt>
                <c:pt idx="38">
                  <c:v>1.2483868598767969</c:v>
                </c:pt>
                <c:pt idx="39">
                  <c:v>1.3751328617574436</c:v>
                </c:pt>
                <c:pt idx="40">
                  <c:v>1.610932136629138</c:v>
                </c:pt>
                <c:pt idx="41">
                  <c:v>1.6511199246525177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45%'!$AK$424:$AK$465</c:f>
              <c:numCache>
                <c:formatCode>0.0000</c:formatCode>
                <c:ptCount val="42"/>
                <c:pt idx="0">
                  <c:v>0.42726419628846685</c:v>
                </c:pt>
                <c:pt idx="1">
                  <c:v>0.38415824894352779</c:v>
                </c:pt>
                <c:pt idx="2">
                  <c:v>0.35011304715843894</c:v>
                </c:pt>
                <c:pt idx="3">
                  <c:v>0.34050875037085399</c:v>
                </c:pt>
                <c:pt idx="4">
                  <c:v>0.33902855068660082</c:v>
                </c:pt>
                <c:pt idx="5">
                  <c:v>0.3483723503300592</c:v>
                </c:pt>
                <c:pt idx="6">
                  <c:v>0.35706207943475265</c:v>
                </c:pt>
                <c:pt idx="7">
                  <c:v>0.44276463009621908</c:v>
                </c:pt>
                <c:pt idx="8">
                  <c:v>0.45537859758800553</c:v>
                </c:pt>
                <c:pt idx="9">
                  <c:v>0.60684739226844397</c:v>
                </c:pt>
                <c:pt idx="10">
                  <c:v>0.6762291480116942</c:v>
                </c:pt>
                <c:pt idx="11">
                  <c:v>0.34333849206665862</c:v>
                </c:pt>
                <c:pt idx="12">
                  <c:v>0.44551395268531896</c:v>
                </c:pt>
                <c:pt idx="13">
                  <c:v>0.62925808687393525</c:v>
                </c:pt>
                <c:pt idx="14">
                  <c:v>0.67776621046312313</c:v>
                </c:pt>
                <c:pt idx="15">
                  <c:v>0.85711435240501899</c:v>
                </c:pt>
                <c:pt idx="16">
                  <c:v>1.0438534836888103</c:v>
                </c:pt>
                <c:pt idx="17">
                  <c:v>0.39002499847567379</c:v>
                </c:pt>
                <c:pt idx="18">
                  <c:v>0.61997613985010147</c:v>
                </c:pt>
                <c:pt idx="19">
                  <c:v>0.87670896546882815</c:v>
                </c:pt>
                <c:pt idx="20">
                  <c:v>0.94845734059327402</c:v>
                </c:pt>
                <c:pt idx="21">
                  <c:v>1.1800446357518786</c:v>
                </c:pt>
                <c:pt idx="22">
                  <c:v>1.3606105850129506</c:v>
                </c:pt>
                <c:pt idx="23">
                  <c:v>0.45621419752200021</c:v>
                </c:pt>
                <c:pt idx="24">
                  <c:v>0.68598155176645914</c:v>
                </c:pt>
                <c:pt idx="25">
                  <c:v>0.95423818850600028</c:v>
                </c:pt>
                <c:pt idx="26">
                  <c:v>1.1859535138125314</c:v>
                </c:pt>
                <c:pt idx="27">
                  <c:v>1.3552414906366799</c:v>
                </c:pt>
                <c:pt idx="28">
                  <c:v>1.4834410447994901</c:v>
                </c:pt>
                <c:pt idx="29">
                  <c:v>0.45472295799088719</c:v>
                </c:pt>
                <c:pt idx="30">
                  <c:v>0.87210771005304411</c:v>
                </c:pt>
                <c:pt idx="31">
                  <c:v>1.1793964278460445</c:v>
                </c:pt>
                <c:pt idx="32">
                  <c:v>1.3531221501887167</c:v>
                </c:pt>
                <c:pt idx="33">
                  <c:v>1.6019340132775175</c:v>
                </c:pt>
                <c:pt idx="34">
                  <c:v>1.7770783602303428</c:v>
                </c:pt>
                <c:pt idx="35">
                  <c:v>0.41220637103006569</c:v>
                </c:pt>
                <c:pt idx="36">
                  <c:v>0.61298368284803262</c:v>
                </c:pt>
                <c:pt idx="37">
                  <c:v>0.95984462683690897</c:v>
                </c:pt>
                <c:pt idx="38">
                  <c:v>1.3520311991472476</c:v>
                </c:pt>
                <c:pt idx="39">
                  <c:v>1.4908150914171161</c:v>
                </c:pt>
                <c:pt idx="40">
                  <c:v>1.7826109526933414</c:v>
                </c:pt>
                <c:pt idx="41">
                  <c:v>1.7795628684359657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795712"/>
        <c:axId val="249797248"/>
      </c:scatterChart>
      <c:valAx>
        <c:axId val="249795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49797248"/>
        <c:crosses val="autoZero"/>
        <c:crossBetween val="midCat"/>
      </c:valAx>
      <c:valAx>
        <c:axId val="2497972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49795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45%'!$AM$4:$AM$45</c:f>
              <c:numCache>
                <c:formatCode>0.0000</c:formatCode>
                <c:ptCount val="42"/>
                <c:pt idx="0">
                  <c:v>44.489504476945093</c:v>
                </c:pt>
                <c:pt idx="1">
                  <c:v>45.882481456495043</c:v>
                </c:pt>
                <c:pt idx="2">
                  <c:v>39.10656442195215</c:v>
                </c:pt>
                <c:pt idx="3">
                  <c:v>41.441361915839813</c:v>
                </c:pt>
                <c:pt idx="4">
                  <c:v>39.88806297355363</c:v>
                </c:pt>
                <c:pt idx="5">
                  <c:v>39.910847140685981</c:v>
                </c:pt>
                <c:pt idx="6">
                  <c:v>40.649396177933284</c:v>
                </c:pt>
                <c:pt idx="7">
                  <c:v>28.39130196134494</c:v>
                </c:pt>
                <c:pt idx="8">
                  <c:v>29.034319747916992</c:v>
                </c:pt>
                <c:pt idx="9">
                  <c:v>24.829528370237469</c:v>
                </c:pt>
                <c:pt idx="10">
                  <c:v>22.61135022870009</c:v>
                </c:pt>
                <c:pt idx="11">
                  <c:v>38.959542137926299</c:v>
                </c:pt>
                <c:pt idx="12">
                  <c:v>28.835588645431908</c:v>
                </c:pt>
                <c:pt idx="13">
                  <c:v>24.79894266599138</c:v>
                </c:pt>
                <c:pt idx="14">
                  <c:v>21.841886289067116</c:v>
                </c:pt>
                <c:pt idx="15">
                  <c:v>21.810466616500289</c:v>
                </c:pt>
                <c:pt idx="16">
                  <c:v>18.746475193348612</c:v>
                </c:pt>
                <c:pt idx="17">
                  <c:v>32.782228400877287</c:v>
                </c:pt>
                <c:pt idx="18">
                  <c:v>23.625658688963249</c:v>
                </c:pt>
                <c:pt idx="19">
                  <c:v>21.559606371787371</c:v>
                </c:pt>
                <c:pt idx="20">
                  <c:v>18.4474767979315</c:v>
                </c:pt>
                <c:pt idx="21">
                  <c:v>16.649172011279042</c:v>
                </c:pt>
                <c:pt idx="22">
                  <c:v>15.043315993960661</c:v>
                </c:pt>
                <c:pt idx="23">
                  <c:v>28.797069401705222</c:v>
                </c:pt>
                <c:pt idx="24">
                  <c:v>22.149087265879434</c:v>
                </c:pt>
                <c:pt idx="25">
                  <c:v>18.042520889778622</c:v>
                </c:pt>
                <c:pt idx="26">
                  <c:v>16.037895727533261</c:v>
                </c:pt>
                <c:pt idx="27">
                  <c:v>14.625391112782195</c:v>
                </c:pt>
                <c:pt idx="28">
                  <c:v>13.532316533563032</c:v>
                </c:pt>
                <c:pt idx="29">
                  <c:v>28.136026116168722</c:v>
                </c:pt>
                <c:pt idx="30">
                  <c:v>21.443055910778497</c:v>
                </c:pt>
                <c:pt idx="31">
                  <c:v>16.836341135373583</c:v>
                </c:pt>
                <c:pt idx="32">
                  <c:v>14.063571867595883</c:v>
                </c:pt>
                <c:pt idx="33">
                  <c:v>13.453029701749477</c:v>
                </c:pt>
                <c:pt idx="34">
                  <c:v>12.413105895999376</c:v>
                </c:pt>
                <c:pt idx="35">
                  <c:v>45.150043185341829</c:v>
                </c:pt>
                <c:pt idx="36">
                  <c:v>24.641598680352804</c:v>
                </c:pt>
                <c:pt idx="37">
                  <c:v>18.103317384423356</c:v>
                </c:pt>
                <c:pt idx="38">
                  <c:v>15.307777805971156</c:v>
                </c:pt>
                <c:pt idx="39">
                  <c:v>13.912541267976387</c:v>
                </c:pt>
                <c:pt idx="40">
                  <c:v>12.172396211035235</c:v>
                </c:pt>
                <c:pt idx="41">
                  <c:v>11.967500917930108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45%'!$AM$46:$AM$87</c:f>
              <c:numCache>
                <c:formatCode>0.0000</c:formatCode>
                <c:ptCount val="42"/>
                <c:pt idx="0">
                  <c:v>24.123136442901338</c:v>
                </c:pt>
                <c:pt idx="1">
                  <c:v>23.440850729059161</c:v>
                </c:pt>
                <c:pt idx="2">
                  <c:v>18.959921919999637</c:v>
                </c:pt>
                <c:pt idx="3">
                  <c:v>17.815875033773462</c:v>
                </c:pt>
                <c:pt idx="4">
                  <c:v>17.969319324355041</c:v>
                </c:pt>
                <c:pt idx="5">
                  <c:v>18.67703643720413</c:v>
                </c:pt>
                <c:pt idx="6">
                  <c:v>18.801230753298377</c:v>
                </c:pt>
                <c:pt idx="7">
                  <c:v>11.680414719165082</c:v>
                </c:pt>
                <c:pt idx="8">
                  <c:v>11.385154187261868</c:v>
                </c:pt>
                <c:pt idx="9">
                  <c:v>9.2804661239667912</c:v>
                </c:pt>
                <c:pt idx="10">
                  <c:v>8.2654878627740658</c:v>
                </c:pt>
                <c:pt idx="11">
                  <c:v>18.140223644576725</c:v>
                </c:pt>
                <c:pt idx="12">
                  <c:v>11.352344694459775</c:v>
                </c:pt>
                <c:pt idx="13">
                  <c:v>9.2527390027511736</c:v>
                </c:pt>
                <c:pt idx="14">
                  <c:v>7.8188142945872041</c:v>
                </c:pt>
                <c:pt idx="15">
                  <c:v>7.6298863230662359</c:v>
                </c:pt>
                <c:pt idx="16">
                  <c:v>5.7710196823656341</c:v>
                </c:pt>
                <c:pt idx="17">
                  <c:v>14.11738331751376</c:v>
                </c:pt>
                <c:pt idx="18">
                  <c:v>8.9972880334316425</c:v>
                </c:pt>
                <c:pt idx="19">
                  <c:v>7.4833616282425695</c:v>
                </c:pt>
                <c:pt idx="20">
                  <c:v>6.0397271761434919</c:v>
                </c:pt>
                <c:pt idx="21">
                  <c:v>5.5842103364022826</c:v>
                </c:pt>
                <c:pt idx="22">
                  <c:v>5.3559417728618826</c:v>
                </c:pt>
                <c:pt idx="23">
                  <c:v>11.304630162753023</c:v>
                </c:pt>
                <c:pt idx="24">
                  <c:v>8.1730066454227135</c:v>
                </c:pt>
                <c:pt idx="25">
                  <c:v>5.8229506749106141</c:v>
                </c:pt>
                <c:pt idx="26">
                  <c:v>5.5587216064295175</c:v>
                </c:pt>
                <c:pt idx="27">
                  <c:v>5.361405972201096</c:v>
                </c:pt>
                <c:pt idx="28">
                  <c:v>5.4859217818151311</c:v>
                </c:pt>
                <c:pt idx="29">
                  <c:v>11.872992457279949</c:v>
                </c:pt>
                <c:pt idx="30">
                  <c:v>7.1426002691834034</c:v>
                </c:pt>
                <c:pt idx="31">
                  <c:v>5.7236103153259599</c:v>
                </c:pt>
                <c:pt idx="32">
                  <c:v>5.3296334185514525</c:v>
                </c:pt>
                <c:pt idx="33">
                  <c:v>5.5976246384515571</c:v>
                </c:pt>
                <c:pt idx="34">
                  <c:v>5.908585081671391</c:v>
                </c:pt>
                <c:pt idx="35">
                  <c:v>22.096155404191713</c:v>
                </c:pt>
                <c:pt idx="36">
                  <c:v>9.3832125906227812</c:v>
                </c:pt>
                <c:pt idx="37">
                  <c:v>5.9265263471936258</c:v>
                </c:pt>
                <c:pt idx="38">
                  <c:v>5.529535617161117</c:v>
                </c:pt>
                <c:pt idx="39">
                  <c:v>5.4659646604234942</c:v>
                </c:pt>
                <c:pt idx="40">
                  <c:v>5.9175855136950588</c:v>
                </c:pt>
                <c:pt idx="41">
                  <c:v>5.996297633096618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45%'!$AM$88:$AM$129</c:f>
              <c:numCache>
                <c:formatCode>0.0000</c:formatCode>
                <c:ptCount val="42"/>
                <c:pt idx="0">
                  <c:v>15.554587968781263</c:v>
                </c:pt>
                <c:pt idx="1">
                  <c:v>14.982903190551259</c:v>
                </c:pt>
                <c:pt idx="2">
                  <c:v>11.842255959216521</c:v>
                </c:pt>
                <c:pt idx="3">
                  <c:v>11.966842690180929</c:v>
                </c:pt>
                <c:pt idx="4">
                  <c:v>12.754338830539847</c:v>
                </c:pt>
                <c:pt idx="5">
                  <c:v>11.919264294487592</c:v>
                </c:pt>
                <c:pt idx="6">
                  <c:v>11.729357034001215</c:v>
                </c:pt>
                <c:pt idx="7">
                  <c:v>7.8938619102990177</c:v>
                </c:pt>
                <c:pt idx="8">
                  <c:v>6.9847753909871928</c:v>
                </c:pt>
                <c:pt idx="9">
                  <c:v>5.8256653698055016</c:v>
                </c:pt>
                <c:pt idx="10">
                  <c:v>5.0725618925841509</c:v>
                </c:pt>
                <c:pt idx="11">
                  <c:v>11.815378973429061</c:v>
                </c:pt>
                <c:pt idx="12">
                  <c:v>7.1633494621611087</c:v>
                </c:pt>
                <c:pt idx="13">
                  <c:v>5.609306828797596</c:v>
                </c:pt>
                <c:pt idx="14">
                  <c:v>4.8337685527678875</c:v>
                </c:pt>
                <c:pt idx="15">
                  <c:v>4.7850554228122926</c:v>
                </c:pt>
                <c:pt idx="16">
                  <c:v>4.3187600987782577</c:v>
                </c:pt>
                <c:pt idx="17">
                  <c:v>8.9984469243001861</c:v>
                </c:pt>
                <c:pt idx="18">
                  <c:v>5.4284877290632032</c:v>
                </c:pt>
                <c:pt idx="19">
                  <c:v>4.6613107500999051</c:v>
                </c:pt>
                <c:pt idx="20">
                  <c:v>4.4207489387812426</c:v>
                </c:pt>
                <c:pt idx="21">
                  <c:v>4.3838766564441327</c:v>
                </c:pt>
                <c:pt idx="22">
                  <c:v>4.6047199269857009</c:v>
                </c:pt>
                <c:pt idx="23">
                  <c:v>6.9629189111304584</c:v>
                </c:pt>
                <c:pt idx="24">
                  <c:v>4.8856386302901669</c:v>
                </c:pt>
                <c:pt idx="25">
                  <c:v>4.360603766707726</c:v>
                </c:pt>
                <c:pt idx="26">
                  <c:v>4.427893968511893</c:v>
                </c:pt>
                <c:pt idx="27">
                  <c:v>4.6941642979468403</c:v>
                </c:pt>
                <c:pt idx="28">
                  <c:v>4.7290496035692042</c:v>
                </c:pt>
                <c:pt idx="29">
                  <c:v>7.3024786727042628</c:v>
                </c:pt>
                <c:pt idx="30">
                  <c:v>4.7405126910008981</c:v>
                </c:pt>
                <c:pt idx="31">
                  <c:v>4.381455351377344</c:v>
                </c:pt>
                <c:pt idx="32">
                  <c:v>4.6418520514452624</c:v>
                </c:pt>
                <c:pt idx="33">
                  <c:v>4.7853284038489834</c:v>
                </c:pt>
                <c:pt idx="34">
                  <c:v>4.9401427589493201</c:v>
                </c:pt>
                <c:pt idx="35">
                  <c:v>15.448588912480416</c:v>
                </c:pt>
                <c:pt idx="36">
                  <c:v>5.5353055065830574</c:v>
                </c:pt>
                <c:pt idx="37">
                  <c:v>4.3384083259713604</c:v>
                </c:pt>
                <c:pt idx="38">
                  <c:v>4.5479729642748907</c:v>
                </c:pt>
                <c:pt idx="39">
                  <c:v>4.5854486807688719</c:v>
                </c:pt>
                <c:pt idx="40">
                  <c:v>4.9358591656605979</c:v>
                </c:pt>
                <c:pt idx="41">
                  <c:v>5.0180272778706305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45%'!$AM$130:$AM$171</c:f>
              <c:numCache>
                <c:formatCode>0.0000</c:formatCode>
                <c:ptCount val="42"/>
                <c:pt idx="0">
                  <c:v>10.882128838432514</c:v>
                </c:pt>
                <c:pt idx="1">
                  <c:v>11.219874862306851</c:v>
                </c:pt>
                <c:pt idx="2">
                  <c:v>8.1641273093719047</c:v>
                </c:pt>
                <c:pt idx="3">
                  <c:v>8.5947495572717738</c:v>
                </c:pt>
                <c:pt idx="4">
                  <c:v>8.5944756565634108</c:v>
                </c:pt>
                <c:pt idx="5">
                  <c:v>8.3600791761189939</c:v>
                </c:pt>
                <c:pt idx="6">
                  <c:v>8.7990909451798096</c:v>
                </c:pt>
                <c:pt idx="7">
                  <c:v>5.2032971047021102</c:v>
                </c:pt>
                <c:pt idx="8">
                  <c:v>4.6419275679398586</c:v>
                </c:pt>
                <c:pt idx="9">
                  <c:v>3.9657144275957132</c:v>
                </c:pt>
                <c:pt idx="10">
                  <c:v>3.7655557021780988</c:v>
                </c:pt>
                <c:pt idx="11">
                  <c:v>8.4997568730425144</c:v>
                </c:pt>
                <c:pt idx="12">
                  <c:v>4.9685696892598354</c:v>
                </c:pt>
                <c:pt idx="13">
                  <c:v>4.0627167101644677</c:v>
                </c:pt>
                <c:pt idx="14">
                  <c:v>3.7033006498607652</c:v>
                </c:pt>
                <c:pt idx="15">
                  <c:v>3.7759076656990591</c:v>
                </c:pt>
                <c:pt idx="16">
                  <c:v>3.8515540723089376</c:v>
                </c:pt>
                <c:pt idx="17">
                  <c:v>6.2796475121265738</c:v>
                </c:pt>
                <c:pt idx="18">
                  <c:v>4.0846500860370174</c:v>
                </c:pt>
                <c:pt idx="19">
                  <c:v>3.6321782055339367</c:v>
                </c:pt>
                <c:pt idx="20">
                  <c:v>3.8216787018776421</c:v>
                </c:pt>
                <c:pt idx="21">
                  <c:v>3.8838776425252606</c:v>
                </c:pt>
                <c:pt idx="22">
                  <c:v>4.0944547466447521</c:v>
                </c:pt>
                <c:pt idx="23">
                  <c:v>4.8921737960534202</c:v>
                </c:pt>
                <c:pt idx="24">
                  <c:v>3.8621025493331245</c:v>
                </c:pt>
                <c:pt idx="25">
                  <c:v>3.8462101770703008</c:v>
                </c:pt>
                <c:pt idx="26">
                  <c:v>3.8766440045567392</c:v>
                </c:pt>
                <c:pt idx="27">
                  <c:v>4.1100982358509581</c:v>
                </c:pt>
                <c:pt idx="28">
                  <c:v>4.1885590596722189</c:v>
                </c:pt>
                <c:pt idx="29">
                  <c:v>4.9071163388342782</c:v>
                </c:pt>
                <c:pt idx="30">
                  <c:v>3.7313404600942506</c:v>
                </c:pt>
                <c:pt idx="31">
                  <c:v>3.8899774586964018</c:v>
                </c:pt>
                <c:pt idx="32">
                  <c:v>4.0873492822062873</c:v>
                </c:pt>
                <c:pt idx="33">
                  <c:v>4.2264354554899333</c:v>
                </c:pt>
                <c:pt idx="34">
                  <c:v>4.5065299975671236</c:v>
                </c:pt>
                <c:pt idx="35">
                  <c:v>11.204124192537895</c:v>
                </c:pt>
                <c:pt idx="36">
                  <c:v>3.9360441012801068</c:v>
                </c:pt>
                <c:pt idx="37">
                  <c:v>3.8438025983436588</c:v>
                </c:pt>
                <c:pt idx="38">
                  <c:v>4.0410667915650196</c:v>
                </c:pt>
                <c:pt idx="39">
                  <c:v>4.2147312690985572</c:v>
                </c:pt>
                <c:pt idx="40">
                  <c:v>4.4990814932834882</c:v>
                </c:pt>
                <c:pt idx="41">
                  <c:v>4.6052307315204022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45%'!$AM$172:$AM$213</c:f>
              <c:numCache>
                <c:formatCode>0.0000</c:formatCode>
                <c:ptCount val="42"/>
                <c:pt idx="0">
                  <c:v>8.5890668671772001</c:v>
                </c:pt>
                <c:pt idx="1">
                  <c:v>8.6282146893573408</c:v>
                </c:pt>
                <c:pt idx="2">
                  <c:v>6.1069225924913102</c:v>
                </c:pt>
                <c:pt idx="3">
                  <c:v>6.4974658242564693</c:v>
                </c:pt>
                <c:pt idx="4">
                  <c:v>6.2375345505867328</c:v>
                </c:pt>
                <c:pt idx="5">
                  <c:v>6.5817343661632206</c:v>
                </c:pt>
                <c:pt idx="6">
                  <c:v>6.1072175270087845</c:v>
                </c:pt>
                <c:pt idx="7">
                  <c:v>3.6873715670252749</c:v>
                </c:pt>
                <c:pt idx="8">
                  <c:v>3.6151596815718103</c:v>
                </c:pt>
                <c:pt idx="9">
                  <c:v>3.2814327739349021</c:v>
                </c:pt>
                <c:pt idx="10">
                  <c:v>3.2118138312072939</c:v>
                </c:pt>
                <c:pt idx="11">
                  <c:v>6.2766781872992601</c:v>
                </c:pt>
                <c:pt idx="12">
                  <c:v>3.6307209866503674</c:v>
                </c:pt>
                <c:pt idx="13">
                  <c:v>3.3118874587260292</c:v>
                </c:pt>
                <c:pt idx="14">
                  <c:v>3.2538592755239701</c:v>
                </c:pt>
                <c:pt idx="15">
                  <c:v>3.2949322721168737</c:v>
                </c:pt>
                <c:pt idx="16">
                  <c:v>3.4729944582497909</c:v>
                </c:pt>
                <c:pt idx="17">
                  <c:v>4.8662361406029557</c:v>
                </c:pt>
                <c:pt idx="18">
                  <c:v>3.3180085966460733</c:v>
                </c:pt>
                <c:pt idx="19">
                  <c:v>3.2571692478949483</c:v>
                </c:pt>
                <c:pt idx="20">
                  <c:v>3.44624392457398</c:v>
                </c:pt>
                <c:pt idx="21">
                  <c:v>3.4949890774891101</c:v>
                </c:pt>
                <c:pt idx="22">
                  <c:v>3.6810367730598585</c:v>
                </c:pt>
                <c:pt idx="23">
                  <c:v>3.5660046220700887</c:v>
                </c:pt>
                <c:pt idx="24">
                  <c:v>3.1426167816947945</c:v>
                </c:pt>
                <c:pt idx="25">
                  <c:v>3.4451687178803576</c:v>
                </c:pt>
                <c:pt idx="26">
                  <c:v>3.4981337986884933</c:v>
                </c:pt>
                <c:pt idx="27">
                  <c:v>3.6679709875773581</c:v>
                </c:pt>
                <c:pt idx="28">
                  <c:v>3.8523372904837636</c:v>
                </c:pt>
                <c:pt idx="29">
                  <c:v>3.4273160818597033</c:v>
                </c:pt>
                <c:pt idx="30">
                  <c:v>3.3333487608041383</c:v>
                </c:pt>
                <c:pt idx="31">
                  <c:v>3.4973010873183021</c:v>
                </c:pt>
                <c:pt idx="32">
                  <c:v>3.6955106430016595</c:v>
                </c:pt>
                <c:pt idx="33">
                  <c:v>3.9263826641287496</c:v>
                </c:pt>
                <c:pt idx="34">
                  <c:v>4.1943496874673363</c:v>
                </c:pt>
                <c:pt idx="35">
                  <c:v>8.5144244615857829</c:v>
                </c:pt>
                <c:pt idx="36">
                  <c:v>3.3281865777663824</c:v>
                </c:pt>
                <c:pt idx="37">
                  <c:v>3.4160782281509547</c:v>
                </c:pt>
                <c:pt idx="38">
                  <c:v>3.649833784279739</c:v>
                </c:pt>
                <c:pt idx="39">
                  <c:v>3.8057190435859769</c:v>
                </c:pt>
                <c:pt idx="40">
                  <c:v>4.2376866150965533</c:v>
                </c:pt>
                <c:pt idx="41">
                  <c:v>4.3568747910054988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45%'!$AM$214:$AM$255</c:f>
              <c:numCache>
                <c:formatCode>0.0000</c:formatCode>
                <c:ptCount val="42"/>
                <c:pt idx="0">
                  <c:v>6.4525811671768949</c:v>
                </c:pt>
                <c:pt idx="1">
                  <c:v>6.9090065841440413</c:v>
                </c:pt>
                <c:pt idx="2">
                  <c:v>4.8342999388007373</c:v>
                </c:pt>
                <c:pt idx="3">
                  <c:v>4.699042743756789</c:v>
                </c:pt>
                <c:pt idx="4">
                  <c:v>5.0817505604594961</c:v>
                </c:pt>
                <c:pt idx="5">
                  <c:v>4.7737591946195259</c:v>
                </c:pt>
                <c:pt idx="6">
                  <c:v>4.6664661541000489</c:v>
                </c:pt>
                <c:pt idx="7">
                  <c:v>2.851566664033383</c:v>
                </c:pt>
                <c:pt idx="8">
                  <c:v>2.9080931505373804</c:v>
                </c:pt>
                <c:pt idx="9">
                  <c:v>2.9361267474329287</c:v>
                </c:pt>
                <c:pt idx="10">
                  <c:v>2.8845982564954751</c:v>
                </c:pt>
                <c:pt idx="11">
                  <c:v>4.7339126730985495</c:v>
                </c:pt>
                <c:pt idx="12">
                  <c:v>2.8468207668588716</c:v>
                </c:pt>
                <c:pt idx="13">
                  <c:v>2.8803835657298738</c:v>
                </c:pt>
                <c:pt idx="14">
                  <c:v>2.9219758717014748</c:v>
                </c:pt>
                <c:pt idx="15">
                  <c:v>3.0250336978869505</c:v>
                </c:pt>
                <c:pt idx="16">
                  <c:v>3.111128693016818</c:v>
                </c:pt>
                <c:pt idx="17">
                  <c:v>3.6581101022731497</c:v>
                </c:pt>
                <c:pt idx="18">
                  <c:v>2.9092369514679444</c:v>
                </c:pt>
                <c:pt idx="19">
                  <c:v>2.9988979684956218</c:v>
                </c:pt>
                <c:pt idx="20">
                  <c:v>3.0542081604632507</c:v>
                </c:pt>
                <c:pt idx="21">
                  <c:v>3.1814224659951846</c:v>
                </c:pt>
                <c:pt idx="22">
                  <c:v>3.4941666489960372</c:v>
                </c:pt>
                <c:pt idx="23">
                  <c:v>2.8713169580496043</c:v>
                </c:pt>
                <c:pt idx="24">
                  <c:v>2.8767883213640402</c:v>
                </c:pt>
                <c:pt idx="25">
                  <c:v>3.0980600730775332</c:v>
                </c:pt>
                <c:pt idx="26">
                  <c:v>3.1850151997813341</c:v>
                </c:pt>
                <c:pt idx="27">
                  <c:v>3.4141615036357296</c:v>
                </c:pt>
                <c:pt idx="28">
                  <c:v>3.5696383121194266</c:v>
                </c:pt>
                <c:pt idx="29">
                  <c:v>2.9499302796102023</c:v>
                </c:pt>
                <c:pt idx="30">
                  <c:v>2.9106582980250963</c:v>
                </c:pt>
                <c:pt idx="31">
                  <c:v>3.1761448442307487</c:v>
                </c:pt>
                <c:pt idx="32">
                  <c:v>3.3985420822907968</c:v>
                </c:pt>
                <c:pt idx="33">
                  <c:v>3.7108970375786332</c:v>
                </c:pt>
                <c:pt idx="34">
                  <c:v>4.0521300624168832</c:v>
                </c:pt>
                <c:pt idx="35">
                  <c:v>6.8717738768667607</c:v>
                </c:pt>
                <c:pt idx="36">
                  <c:v>2.9509410866696975</c:v>
                </c:pt>
                <c:pt idx="37">
                  <c:v>3.0155367404771751</c:v>
                </c:pt>
                <c:pt idx="38">
                  <c:v>3.325190124643858</c:v>
                </c:pt>
                <c:pt idx="39">
                  <c:v>3.6127902232265456</c:v>
                </c:pt>
                <c:pt idx="40">
                  <c:v>4.0406273968887128</c:v>
                </c:pt>
                <c:pt idx="41">
                  <c:v>4.1157941856224447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45%'!$AM$256:$AM$297</c:f>
              <c:numCache>
                <c:formatCode>0.0000</c:formatCode>
                <c:ptCount val="42"/>
                <c:pt idx="0">
                  <c:v>5.3819984267836016</c:v>
                </c:pt>
                <c:pt idx="1">
                  <c:v>5.3558741961126115</c:v>
                </c:pt>
                <c:pt idx="2">
                  <c:v>3.7041853136706244</c:v>
                </c:pt>
                <c:pt idx="3">
                  <c:v>3.6581012888150752</c:v>
                </c:pt>
                <c:pt idx="4">
                  <c:v>3.5651792182223421</c:v>
                </c:pt>
                <c:pt idx="5">
                  <c:v>3.8528752263558563</c:v>
                </c:pt>
                <c:pt idx="6">
                  <c:v>3.6995358135269578</c:v>
                </c:pt>
                <c:pt idx="7">
                  <c:v>2.4614720256863301</c:v>
                </c:pt>
                <c:pt idx="8">
                  <c:v>2.3485823173817515</c:v>
                </c:pt>
                <c:pt idx="9">
                  <c:v>2.6071966759358101</c:v>
                </c:pt>
                <c:pt idx="10">
                  <c:v>2.5776668123802362</c:v>
                </c:pt>
                <c:pt idx="11">
                  <c:v>3.6026216166430318</c:v>
                </c:pt>
                <c:pt idx="12">
                  <c:v>2.4639688339079688</c:v>
                </c:pt>
                <c:pt idx="13">
                  <c:v>2.6419834241111624</c:v>
                </c:pt>
                <c:pt idx="14">
                  <c:v>2.6063008910193468</c:v>
                </c:pt>
                <c:pt idx="15">
                  <c:v>2.6092707249886109</c:v>
                </c:pt>
                <c:pt idx="16">
                  <c:v>2.8056859061667363</c:v>
                </c:pt>
                <c:pt idx="17">
                  <c:v>2.9565740069849862</c:v>
                </c:pt>
                <c:pt idx="18">
                  <c:v>2.5750404906287536</c:v>
                </c:pt>
                <c:pt idx="19">
                  <c:v>2.6652845587216558</c:v>
                </c:pt>
                <c:pt idx="20">
                  <c:v>2.7684680089458182</c:v>
                </c:pt>
                <c:pt idx="21">
                  <c:v>2.9135007393574583</c:v>
                </c:pt>
                <c:pt idx="22">
                  <c:v>3.25663138217292</c:v>
                </c:pt>
                <c:pt idx="23">
                  <c:v>2.4076060138445818</c:v>
                </c:pt>
                <c:pt idx="24">
                  <c:v>2.5800720106954258</c:v>
                </c:pt>
                <c:pt idx="25">
                  <c:v>2.8056109190926883</c:v>
                </c:pt>
                <c:pt idx="26">
                  <c:v>2.9104701684809724</c:v>
                </c:pt>
                <c:pt idx="27">
                  <c:v>3.2195895714021336</c:v>
                </c:pt>
                <c:pt idx="28">
                  <c:v>3.3689726962239064</c:v>
                </c:pt>
                <c:pt idx="29">
                  <c:v>2.3864713385382665</c:v>
                </c:pt>
                <c:pt idx="30">
                  <c:v>2.6994341582225121</c:v>
                </c:pt>
                <c:pt idx="31">
                  <c:v>2.8999016834300928</c:v>
                </c:pt>
                <c:pt idx="32">
                  <c:v>3.23739127610712</c:v>
                </c:pt>
                <c:pt idx="33">
                  <c:v>3.4702817151845879</c:v>
                </c:pt>
                <c:pt idx="34">
                  <c:v>3.8525636316392835</c:v>
                </c:pt>
                <c:pt idx="35">
                  <c:v>5.1836344592726933</c:v>
                </c:pt>
                <c:pt idx="36">
                  <c:v>2.5887403876664861</c:v>
                </c:pt>
                <c:pt idx="37">
                  <c:v>2.759030692306963</c:v>
                </c:pt>
                <c:pt idx="38">
                  <c:v>3.1395065614611486</c:v>
                </c:pt>
                <c:pt idx="39">
                  <c:v>3.3863189343344589</c:v>
                </c:pt>
                <c:pt idx="40">
                  <c:v>3.8349129894684002</c:v>
                </c:pt>
                <c:pt idx="41">
                  <c:v>3.9404464070799823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45%'!$AM$298:$AM$339</c:f>
              <c:numCache>
                <c:formatCode>0.0000</c:formatCode>
                <c:ptCount val="42"/>
                <c:pt idx="0">
                  <c:v>3.9473982232197544</c:v>
                </c:pt>
                <c:pt idx="1">
                  <c:v>4.1371732281510454</c:v>
                </c:pt>
                <c:pt idx="2">
                  <c:v>2.7473242972413279</c:v>
                </c:pt>
                <c:pt idx="3">
                  <c:v>2.8686475480255598</c:v>
                </c:pt>
                <c:pt idx="4">
                  <c:v>2.81645050940477</c:v>
                </c:pt>
                <c:pt idx="5">
                  <c:v>2.8276922436888499</c:v>
                </c:pt>
                <c:pt idx="6">
                  <c:v>2.8223591880904433</c:v>
                </c:pt>
                <c:pt idx="7">
                  <c:v>2.1566468118437219</c:v>
                </c:pt>
                <c:pt idx="8">
                  <c:v>2.1829271067889384</c:v>
                </c:pt>
                <c:pt idx="9">
                  <c:v>2.3748335544625627</c:v>
                </c:pt>
                <c:pt idx="10">
                  <c:v>2.3383816411814689</c:v>
                </c:pt>
                <c:pt idx="11">
                  <c:v>2.8765027063185715</c:v>
                </c:pt>
                <c:pt idx="12">
                  <c:v>2.1852916786853145</c:v>
                </c:pt>
                <c:pt idx="13">
                  <c:v>2.3175334314904816</c:v>
                </c:pt>
                <c:pt idx="14">
                  <c:v>2.3439228045701497</c:v>
                </c:pt>
                <c:pt idx="15">
                  <c:v>2.4132750544043797</c:v>
                </c:pt>
                <c:pt idx="16">
                  <c:v>2.6097802962497045</c:v>
                </c:pt>
                <c:pt idx="17">
                  <c:v>2.4561072022911463</c:v>
                </c:pt>
                <c:pt idx="18">
                  <c:v>2.3180828456614715</c:v>
                </c:pt>
                <c:pt idx="19">
                  <c:v>2.4175188751554715</c:v>
                </c:pt>
                <c:pt idx="20">
                  <c:v>2.5642036748888097</c:v>
                </c:pt>
                <c:pt idx="21">
                  <c:v>2.7286391190992698</c:v>
                </c:pt>
                <c:pt idx="22">
                  <c:v>3.0202577889988498</c:v>
                </c:pt>
                <c:pt idx="23">
                  <c:v>2.1673656259595977</c:v>
                </c:pt>
                <c:pt idx="24">
                  <c:v>2.3332552665706561</c:v>
                </c:pt>
                <c:pt idx="25">
                  <c:v>2.574743941946823</c:v>
                </c:pt>
                <c:pt idx="26">
                  <c:v>2.7250114497605091</c:v>
                </c:pt>
                <c:pt idx="27">
                  <c:v>3.0197720591321833</c:v>
                </c:pt>
                <c:pt idx="28">
                  <c:v>3.2015390427928376</c:v>
                </c:pt>
                <c:pt idx="29">
                  <c:v>2.1752825277739456</c:v>
                </c:pt>
                <c:pt idx="30">
                  <c:v>2.4004903614448292</c:v>
                </c:pt>
                <c:pt idx="31">
                  <c:v>2.7338361807949161</c:v>
                </c:pt>
                <c:pt idx="32">
                  <c:v>3.0069667222169847</c:v>
                </c:pt>
                <c:pt idx="33">
                  <c:v>3.3161301595233721</c:v>
                </c:pt>
                <c:pt idx="34">
                  <c:v>3.6698607871228832</c:v>
                </c:pt>
                <c:pt idx="35">
                  <c:v>4.1007690634410743</c:v>
                </c:pt>
                <c:pt idx="36">
                  <c:v>2.3806636720107197</c:v>
                </c:pt>
                <c:pt idx="37">
                  <c:v>2.5542459908934272</c:v>
                </c:pt>
                <c:pt idx="38">
                  <c:v>2.9162162320526743</c:v>
                </c:pt>
                <c:pt idx="39">
                  <c:v>3.2042006485243779</c:v>
                </c:pt>
                <c:pt idx="40">
                  <c:v>3.6675182323351687</c:v>
                </c:pt>
                <c:pt idx="41">
                  <c:v>3.7674347114760751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45%'!$AM$340:$AM$381</c:f>
              <c:numCache>
                <c:formatCode>0.0000</c:formatCode>
                <c:ptCount val="42"/>
                <c:pt idx="0">
                  <c:v>3.415038299000102</c:v>
                </c:pt>
                <c:pt idx="1">
                  <c:v>3.210602773060502</c:v>
                </c:pt>
                <c:pt idx="2">
                  <c:v>2.1199991834112613</c:v>
                </c:pt>
                <c:pt idx="3">
                  <c:v>2.2708865332757142</c:v>
                </c:pt>
                <c:pt idx="4">
                  <c:v>2.1239066546871883</c:v>
                </c:pt>
                <c:pt idx="5">
                  <c:v>2.1777456742692642</c:v>
                </c:pt>
                <c:pt idx="6">
                  <c:v>2.172716466164422</c:v>
                </c:pt>
                <c:pt idx="7">
                  <c:v>1.9017501239253134</c:v>
                </c:pt>
                <c:pt idx="8">
                  <c:v>1.9567672092362931</c:v>
                </c:pt>
                <c:pt idx="9">
                  <c:v>2.0221538561388344</c:v>
                </c:pt>
                <c:pt idx="10">
                  <c:v>2.0608815008506913</c:v>
                </c:pt>
                <c:pt idx="11">
                  <c:v>2.1089383641330368</c:v>
                </c:pt>
                <c:pt idx="12">
                  <c:v>1.9656426885944962</c:v>
                </c:pt>
                <c:pt idx="13">
                  <c:v>1.9816558535074893</c:v>
                </c:pt>
                <c:pt idx="14">
                  <c:v>2.0609249906071017</c:v>
                </c:pt>
                <c:pt idx="15">
                  <c:v>2.183728994430862</c:v>
                </c:pt>
                <c:pt idx="16">
                  <c:v>2.3885425244099734</c:v>
                </c:pt>
                <c:pt idx="17">
                  <c:v>2.0760132061895509</c:v>
                </c:pt>
                <c:pt idx="18">
                  <c:v>2.0186755597445942</c:v>
                </c:pt>
                <c:pt idx="19">
                  <c:v>2.1755920098231698</c:v>
                </c:pt>
                <c:pt idx="20">
                  <c:v>2.3194755355157679</c:v>
                </c:pt>
                <c:pt idx="21">
                  <c:v>2.5285571937993745</c:v>
                </c:pt>
                <c:pt idx="22">
                  <c:v>2.8183314294673334</c:v>
                </c:pt>
                <c:pt idx="23">
                  <c:v>1.9695599260641981</c:v>
                </c:pt>
                <c:pt idx="24">
                  <c:v>2.0254132663523978</c:v>
                </c:pt>
                <c:pt idx="25">
                  <c:v>2.3264097191668749</c:v>
                </c:pt>
                <c:pt idx="26">
                  <c:v>2.5356152383447386</c:v>
                </c:pt>
                <c:pt idx="27">
                  <c:v>2.8060302676858573</c:v>
                </c:pt>
                <c:pt idx="28">
                  <c:v>3.0006776983270207</c:v>
                </c:pt>
                <c:pt idx="29">
                  <c:v>1.9019744691015965</c:v>
                </c:pt>
                <c:pt idx="30">
                  <c:v>2.1779579443462</c:v>
                </c:pt>
                <c:pt idx="31">
                  <c:v>2.4992827005001801</c:v>
                </c:pt>
                <c:pt idx="32">
                  <c:v>2.824248611990722</c:v>
                </c:pt>
                <c:pt idx="33">
                  <c:v>3.1203612977241217</c:v>
                </c:pt>
                <c:pt idx="34">
                  <c:v>3.4718902347643952</c:v>
                </c:pt>
                <c:pt idx="35">
                  <c:v>3.2145316932260362</c:v>
                </c:pt>
                <c:pt idx="36">
                  <c:v>2.0254997996557216</c:v>
                </c:pt>
                <c:pt idx="37">
                  <c:v>2.3497754069687087</c:v>
                </c:pt>
                <c:pt idx="38">
                  <c:v>2.7160032158556242</c:v>
                </c:pt>
                <c:pt idx="39">
                  <c:v>3.0000242100364325</c:v>
                </c:pt>
                <c:pt idx="40">
                  <c:v>3.4899552697722243</c:v>
                </c:pt>
                <c:pt idx="41">
                  <c:v>3.5782317550620193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45%'!$AM$382:$AM$423</c:f>
              <c:numCache>
                <c:formatCode>0.0000</c:formatCode>
                <c:ptCount val="42"/>
                <c:pt idx="0">
                  <c:v>2.4783841461609573</c:v>
                </c:pt>
                <c:pt idx="1">
                  <c:v>2.5456162293227327</c:v>
                </c:pt>
                <c:pt idx="2">
                  <c:v>1.7122537553502593</c:v>
                </c:pt>
                <c:pt idx="3">
                  <c:v>1.7458283514515511</c:v>
                </c:pt>
                <c:pt idx="4">
                  <c:v>1.7101042116049388</c:v>
                </c:pt>
                <c:pt idx="5">
                  <c:v>1.7034627518317311</c:v>
                </c:pt>
                <c:pt idx="6">
                  <c:v>1.7331864986898511</c:v>
                </c:pt>
                <c:pt idx="7">
                  <c:v>1.7228233898756313</c:v>
                </c:pt>
                <c:pt idx="8">
                  <c:v>1.6762101931971407</c:v>
                </c:pt>
                <c:pt idx="9">
                  <c:v>1.7932629208630118</c:v>
                </c:pt>
                <c:pt idx="10">
                  <c:v>1.8255738761618931</c:v>
                </c:pt>
                <c:pt idx="11">
                  <c:v>1.7044052639334994</c:v>
                </c:pt>
                <c:pt idx="12">
                  <c:v>1.6988494919082568</c:v>
                </c:pt>
                <c:pt idx="13">
                  <c:v>1.7656928748043594</c:v>
                </c:pt>
                <c:pt idx="14">
                  <c:v>1.824389381558861</c:v>
                </c:pt>
                <c:pt idx="15">
                  <c:v>1.9587942125350168</c:v>
                </c:pt>
                <c:pt idx="16">
                  <c:v>2.2004827513069434</c:v>
                </c:pt>
                <c:pt idx="17">
                  <c:v>1.7909921954117729</c:v>
                </c:pt>
                <c:pt idx="18">
                  <c:v>1.7846471557834418</c:v>
                </c:pt>
                <c:pt idx="19">
                  <c:v>1.9700094200277827</c:v>
                </c:pt>
                <c:pt idx="20">
                  <c:v>2.128976226099192</c:v>
                </c:pt>
                <c:pt idx="21">
                  <c:v>2.3364053860872294</c:v>
                </c:pt>
                <c:pt idx="22">
                  <c:v>2.6155749692469232</c:v>
                </c:pt>
                <c:pt idx="23">
                  <c:v>1.7139726259705848</c:v>
                </c:pt>
                <c:pt idx="24">
                  <c:v>1.840260513264754</c:v>
                </c:pt>
                <c:pt idx="25">
                  <c:v>2.1346046066733151</c:v>
                </c:pt>
                <c:pt idx="26">
                  <c:v>2.3275757078551624</c:v>
                </c:pt>
                <c:pt idx="27">
                  <c:v>2.6184757922295518</c:v>
                </c:pt>
                <c:pt idx="28">
                  <c:v>2.804536671536765</c:v>
                </c:pt>
                <c:pt idx="29">
                  <c:v>1.7139811610166709</c:v>
                </c:pt>
                <c:pt idx="30">
                  <c:v>2.0090067657162836</c:v>
                </c:pt>
                <c:pt idx="31">
                  <c:v>2.3245570472699097</c:v>
                </c:pt>
                <c:pt idx="32">
                  <c:v>2.6274816707512008</c:v>
                </c:pt>
                <c:pt idx="33">
                  <c:v>2.9295261748803596</c:v>
                </c:pt>
                <c:pt idx="34">
                  <c:v>3.2827392533196069</c:v>
                </c:pt>
                <c:pt idx="35">
                  <c:v>2.4686457536568027</c:v>
                </c:pt>
                <c:pt idx="36">
                  <c:v>1.7873010149093576</c:v>
                </c:pt>
                <c:pt idx="37">
                  <c:v>2.1156404716419845</c:v>
                </c:pt>
                <c:pt idx="38">
                  <c:v>2.5434333018239879</c:v>
                </c:pt>
                <c:pt idx="39">
                  <c:v>2.8055749316537248</c:v>
                </c:pt>
                <c:pt idx="40">
                  <c:v>3.2889526231739437</c:v>
                </c:pt>
                <c:pt idx="41">
                  <c:v>3.4038797211605214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'Neg Det All Recur at 45%'!$AM$424:$AM$465</c:f>
              <c:numCache>
                <c:formatCode>0.0000</c:formatCode>
                <c:ptCount val="42"/>
                <c:pt idx="0">
                  <c:v>1.9544785311902877</c:v>
                </c:pt>
                <c:pt idx="1">
                  <c:v>1.8779578566105553</c:v>
                </c:pt>
                <c:pt idx="2">
                  <c:v>1.4288093143766738</c:v>
                </c:pt>
                <c:pt idx="3">
                  <c:v>1.4556007408779004</c:v>
                </c:pt>
                <c:pt idx="4">
                  <c:v>1.4570259528722602</c:v>
                </c:pt>
                <c:pt idx="5">
                  <c:v>1.42962229956978</c:v>
                </c:pt>
                <c:pt idx="6">
                  <c:v>1.4696038491552323</c:v>
                </c:pt>
                <c:pt idx="7">
                  <c:v>1.4597760024509885</c:v>
                </c:pt>
                <c:pt idx="8">
                  <c:v>1.4512503895385678</c:v>
                </c:pt>
                <c:pt idx="9">
                  <c:v>1.56347422035537</c:v>
                </c:pt>
                <c:pt idx="10">
                  <c:v>1.592749264314802</c:v>
                </c:pt>
                <c:pt idx="11">
                  <c:v>1.4654563280213861</c:v>
                </c:pt>
                <c:pt idx="12">
                  <c:v>1.4505939572308182</c:v>
                </c:pt>
                <c:pt idx="13">
                  <c:v>1.558437998206909</c:v>
                </c:pt>
                <c:pt idx="14">
                  <c:v>1.6356600546364326</c:v>
                </c:pt>
                <c:pt idx="15">
                  <c:v>1.7838412404335413</c:v>
                </c:pt>
                <c:pt idx="16">
                  <c:v>2.0355233106938924</c:v>
                </c:pt>
                <c:pt idx="17">
                  <c:v>1.5713620626319562</c:v>
                </c:pt>
                <c:pt idx="18">
                  <c:v>1.550587408930471</c:v>
                </c:pt>
                <c:pt idx="19">
                  <c:v>1.8008821435786286</c:v>
                </c:pt>
                <c:pt idx="20">
                  <c:v>1.9253558295452735</c:v>
                </c:pt>
                <c:pt idx="21">
                  <c:v>2.1656914660199349</c:v>
                </c:pt>
                <c:pt idx="22">
                  <c:v>2.4449619474983324</c:v>
                </c:pt>
                <c:pt idx="23">
                  <c:v>1.4340458826882376</c:v>
                </c:pt>
                <c:pt idx="24">
                  <c:v>1.6466284242467106</c:v>
                </c:pt>
                <c:pt idx="25">
                  <c:v>1.9300394101225467</c:v>
                </c:pt>
                <c:pt idx="26">
                  <c:v>2.1585963939040642</c:v>
                </c:pt>
                <c:pt idx="27">
                  <c:v>2.446755518034641</c:v>
                </c:pt>
                <c:pt idx="28">
                  <c:v>2.6377443169116113</c:v>
                </c:pt>
                <c:pt idx="29">
                  <c:v>1.4566154365697179</c:v>
                </c:pt>
                <c:pt idx="30">
                  <c:v>1.7861744852513795</c:v>
                </c:pt>
                <c:pt idx="31">
                  <c:v>2.1499615108800749</c:v>
                </c:pt>
                <c:pt idx="32">
                  <c:v>2.4577129035828857</c:v>
                </c:pt>
                <c:pt idx="33">
                  <c:v>2.7735004665126399</c:v>
                </c:pt>
                <c:pt idx="34">
                  <c:v>3.1240527279477481</c:v>
                </c:pt>
                <c:pt idx="35">
                  <c:v>1.983333732386064</c:v>
                </c:pt>
                <c:pt idx="36">
                  <c:v>1.5357978483931982</c:v>
                </c:pt>
                <c:pt idx="37">
                  <c:v>1.9597725642702721</c:v>
                </c:pt>
                <c:pt idx="38">
                  <c:v>2.3575062194156797</c:v>
                </c:pt>
                <c:pt idx="39">
                  <c:v>2.6386575805266119</c:v>
                </c:pt>
                <c:pt idx="40">
                  <c:v>3.1248368275947707</c:v>
                </c:pt>
                <c:pt idx="41">
                  <c:v>3.2334017683721243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937280"/>
        <c:axId val="249947264"/>
      </c:scatterChart>
      <c:valAx>
        <c:axId val="249937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49947264"/>
        <c:crosses val="autoZero"/>
        <c:crossBetween val="midCat"/>
      </c:valAx>
      <c:valAx>
        <c:axId val="2499472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49937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8.xml"/><Relationship Id="rId18" Type="http://schemas.openxmlformats.org/officeDocument/2006/relationships/chart" Target="../charts/chart23.xml"/><Relationship Id="rId26" Type="http://schemas.openxmlformats.org/officeDocument/2006/relationships/chart" Target="../charts/chart31.xml"/><Relationship Id="rId39" Type="http://schemas.openxmlformats.org/officeDocument/2006/relationships/chart" Target="../charts/chart44.xml"/><Relationship Id="rId21" Type="http://schemas.openxmlformats.org/officeDocument/2006/relationships/chart" Target="../charts/chart26.xml"/><Relationship Id="rId34" Type="http://schemas.openxmlformats.org/officeDocument/2006/relationships/chart" Target="../charts/chart39.xml"/><Relationship Id="rId42" Type="http://schemas.openxmlformats.org/officeDocument/2006/relationships/chart" Target="../charts/chart47.xml"/><Relationship Id="rId47" Type="http://schemas.openxmlformats.org/officeDocument/2006/relationships/chart" Target="../charts/chart52.xml"/><Relationship Id="rId50" Type="http://schemas.openxmlformats.org/officeDocument/2006/relationships/chart" Target="../charts/chart55.xml"/><Relationship Id="rId55" Type="http://schemas.openxmlformats.org/officeDocument/2006/relationships/chart" Target="../charts/chart60.xml"/><Relationship Id="rId7" Type="http://schemas.openxmlformats.org/officeDocument/2006/relationships/chart" Target="../charts/chart12.xml"/><Relationship Id="rId12" Type="http://schemas.openxmlformats.org/officeDocument/2006/relationships/chart" Target="../charts/chart17.xml"/><Relationship Id="rId17" Type="http://schemas.openxmlformats.org/officeDocument/2006/relationships/chart" Target="../charts/chart22.xml"/><Relationship Id="rId25" Type="http://schemas.openxmlformats.org/officeDocument/2006/relationships/chart" Target="../charts/chart30.xml"/><Relationship Id="rId33" Type="http://schemas.openxmlformats.org/officeDocument/2006/relationships/chart" Target="../charts/chart38.xml"/><Relationship Id="rId38" Type="http://schemas.openxmlformats.org/officeDocument/2006/relationships/chart" Target="../charts/chart43.xml"/><Relationship Id="rId46" Type="http://schemas.openxmlformats.org/officeDocument/2006/relationships/chart" Target="../charts/chart51.xml"/><Relationship Id="rId59" Type="http://schemas.openxmlformats.org/officeDocument/2006/relationships/chart" Target="../charts/chart64.xml"/><Relationship Id="rId2" Type="http://schemas.openxmlformats.org/officeDocument/2006/relationships/chart" Target="../charts/chart7.xml"/><Relationship Id="rId16" Type="http://schemas.openxmlformats.org/officeDocument/2006/relationships/chart" Target="../charts/chart21.xml"/><Relationship Id="rId20" Type="http://schemas.openxmlformats.org/officeDocument/2006/relationships/chart" Target="../charts/chart25.xml"/><Relationship Id="rId29" Type="http://schemas.openxmlformats.org/officeDocument/2006/relationships/chart" Target="../charts/chart34.xml"/><Relationship Id="rId41" Type="http://schemas.openxmlformats.org/officeDocument/2006/relationships/chart" Target="../charts/chart46.xml"/><Relationship Id="rId54" Type="http://schemas.openxmlformats.org/officeDocument/2006/relationships/chart" Target="../charts/chart59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11" Type="http://schemas.openxmlformats.org/officeDocument/2006/relationships/chart" Target="../charts/chart16.xml"/><Relationship Id="rId24" Type="http://schemas.openxmlformats.org/officeDocument/2006/relationships/chart" Target="../charts/chart29.xml"/><Relationship Id="rId32" Type="http://schemas.openxmlformats.org/officeDocument/2006/relationships/chart" Target="../charts/chart37.xml"/><Relationship Id="rId37" Type="http://schemas.openxmlformats.org/officeDocument/2006/relationships/chart" Target="../charts/chart42.xml"/><Relationship Id="rId40" Type="http://schemas.openxmlformats.org/officeDocument/2006/relationships/chart" Target="../charts/chart45.xml"/><Relationship Id="rId45" Type="http://schemas.openxmlformats.org/officeDocument/2006/relationships/chart" Target="../charts/chart50.xml"/><Relationship Id="rId53" Type="http://schemas.openxmlformats.org/officeDocument/2006/relationships/chart" Target="../charts/chart58.xml"/><Relationship Id="rId58" Type="http://schemas.openxmlformats.org/officeDocument/2006/relationships/chart" Target="../charts/chart63.xml"/><Relationship Id="rId5" Type="http://schemas.openxmlformats.org/officeDocument/2006/relationships/chart" Target="../charts/chart10.xml"/><Relationship Id="rId15" Type="http://schemas.openxmlformats.org/officeDocument/2006/relationships/chart" Target="../charts/chart20.xml"/><Relationship Id="rId23" Type="http://schemas.openxmlformats.org/officeDocument/2006/relationships/chart" Target="../charts/chart28.xml"/><Relationship Id="rId28" Type="http://schemas.openxmlformats.org/officeDocument/2006/relationships/chart" Target="../charts/chart33.xml"/><Relationship Id="rId36" Type="http://schemas.openxmlformats.org/officeDocument/2006/relationships/chart" Target="../charts/chart41.xml"/><Relationship Id="rId49" Type="http://schemas.openxmlformats.org/officeDocument/2006/relationships/chart" Target="../charts/chart54.xml"/><Relationship Id="rId57" Type="http://schemas.openxmlformats.org/officeDocument/2006/relationships/chart" Target="../charts/chart62.xml"/><Relationship Id="rId10" Type="http://schemas.openxmlformats.org/officeDocument/2006/relationships/chart" Target="../charts/chart15.xml"/><Relationship Id="rId19" Type="http://schemas.openxmlformats.org/officeDocument/2006/relationships/chart" Target="../charts/chart24.xml"/><Relationship Id="rId31" Type="http://schemas.openxmlformats.org/officeDocument/2006/relationships/chart" Target="../charts/chart36.xml"/><Relationship Id="rId44" Type="http://schemas.openxmlformats.org/officeDocument/2006/relationships/chart" Target="../charts/chart49.xml"/><Relationship Id="rId52" Type="http://schemas.openxmlformats.org/officeDocument/2006/relationships/chart" Target="../charts/chart57.xml"/><Relationship Id="rId60" Type="http://schemas.openxmlformats.org/officeDocument/2006/relationships/chart" Target="../charts/chart65.xml"/><Relationship Id="rId4" Type="http://schemas.openxmlformats.org/officeDocument/2006/relationships/chart" Target="../charts/chart9.xml"/><Relationship Id="rId9" Type="http://schemas.openxmlformats.org/officeDocument/2006/relationships/chart" Target="../charts/chart14.xml"/><Relationship Id="rId14" Type="http://schemas.openxmlformats.org/officeDocument/2006/relationships/chart" Target="../charts/chart19.xml"/><Relationship Id="rId22" Type="http://schemas.openxmlformats.org/officeDocument/2006/relationships/chart" Target="../charts/chart27.xml"/><Relationship Id="rId27" Type="http://schemas.openxmlformats.org/officeDocument/2006/relationships/chart" Target="../charts/chart32.xml"/><Relationship Id="rId30" Type="http://schemas.openxmlformats.org/officeDocument/2006/relationships/chart" Target="../charts/chart35.xml"/><Relationship Id="rId35" Type="http://schemas.openxmlformats.org/officeDocument/2006/relationships/chart" Target="../charts/chart40.xml"/><Relationship Id="rId43" Type="http://schemas.openxmlformats.org/officeDocument/2006/relationships/chart" Target="../charts/chart48.xml"/><Relationship Id="rId48" Type="http://schemas.openxmlformats.org/officeDocument/2006/relationships/chart" Target="../charts/chart53.xml"/><Relationship Id="rId56" Type="http://schemas.openxmlformats.org/officeDocument/2006/relationships/chart" Target="../charts/chart61.xml"/><Relationship Id="rId8" Type="http://schemas.openxmlformats.org/officeDocument/2006/relationships/chart" Target="../charts/chart13.xml"/><Relationship Id="rId51" Type="http://schemas.openxmlformats.org/officeDocument/2006/relationships/chart" Target="../charts/chart56.xml"/><Relationship Id="rId3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78.xml"/><Relationship Id="rId18" Type="http://schemas.openxmlformats.org/officeDocument/2006/relationships/chart" Target="../charts/chart83.xml"/><Relationship Id="rId26" Type="http://schemas.openxmlformats.org/officeDocument/2006/relationships/chart" Target="../charts/chart91.xml"/><Relationship Id="rId39" Type="http://schemas.openxmlformats.org/officeDocument/2006/relationships/chart" Target="../charts/chart104.xml"/><Relationship Id="rId21" Type="http://schemas.openxmlformats.org/officeDocument/2006/relationships/chart" Target="../charts/chart86.xml"/><Relationship Id="rId34" Type="http://schemas.openxmlformats.org/officeDocument/2006/relationships/chart" Target="../charts/chart99.xml"/><Relationship Id="rId42" Type="http://schemas.openxmlformats.org/officeDocument/2006/relationships/chart" Target="../charts/chart107.xml"/><Relationship Id="rId47" Type="http://schemas.openxmlformats.org/officeDocument/2006/relationships/chart" Target="../charts/chart112.xml"/><Relationship Id="rId50" Type="http://schemas.openxmlformats.org/officeDocument/2006/relationships/chart" Target="../charts/chart115.xml"/><Relationship Id="rId55" Type="http://schemas.openxmlformats.org/officeDocument/2006/relationships/chart" Target="../charts/chart120.xml"/><Relationship Id="rId7" Type="http://schemas.openxmlformats.org/officeDocument/2006/relationships/chart" Target="../charts/chart72.xml"/><Relationship Id="rId12" Type="http://schemas.openxmlformats.org/officeDocument/2006/relationships/chart" Target="../charts/chart77.xml"/><Relationship Id="rId17" Type="http://schemas.openxmlformats.org/officeDocument/2006/relationships/chart" Target="../charts/chart82.xml"/><Relationship Id="rId25" Type="http://schemas.openxmlformats.org/officeDocument/2006/relationships/chart" Target="../charts/chart90.xml"/><Relationship Id="rId33" Type="http://schemas.openxmlformats.org/officeDocument/2006/relationships/chart" Target="../charts/chart98.xml"/><Relationship Id="rId38" Type="http://schemas.openxmlformats.org/officeDocument/2006/relationships/chart" Target="../charts/chart103.xml"/><Relationship Id="rId46" Type="http://schemas.openxmlformats.org/officeDocument/2006/relationships/chart" Target="../charts/chart111.xml"/><Relationship Id="rId59" Type="http://schemas.openxmlformats.org/officeDocument/2006/relationships/chart" Target="../charts/chart124.xml"/><Relationship Id="rId2" Type="http://schemas.openxmlformats.org/officeDocument/2006/relationships/chart" Target="../charts/chart67.xml"/><Relationship Id="rId16" Type="http://schemas.openxmlformats.org/officeDocument/2006/relationships/chart" Target="../charts/chart81.xml"/><Relationship Id="rId20" Type="http://schemas.openxmlformats.org/officeDocument/2006/relationships/chart" Target="../charts/chart85.xml"/><Relationship Id="rId29" Type="http://schemas.openxmlformats.org/officeDocument/2006/relationships/chart" Target="../charts/chart94.xml"/><Relationship Id="rId41" Type="http://schemas.openxmlformats.org/officeDocument/2006/relationships/chart" Target="../charts/chart106.xml"/><Relationship Id="rId54" Type="http://schemas.openxmlformats.org/officeDocument/2006/relationships/chart" Target="../charts/chart119.xml"/><Relationship Id="rId1" Type="http://schemas.openxmlformats.org/officeDocument/2006/relationships/chart" Target="../charts/chart66.xml"/><Relationship Id="rId6" Type="http://schemas.openxmlformats.org/officeDocument/2006/relationships/chart" Target="../charts/chart71.xml"/><Relationship Id="rId11" Type="http://schemas.openxmlformats.org/officeDocument/2006/relationships/chart" Target="../charts/chart76.xml"/><Relationship Id="rId24" Type="http://schemas.openxmlformats.org/officeDocument/2006/relationships/chart" Target="../charts/chart89.xml"/><Relationship Id="rId32" Type="http://schemas.openxmlformats.org/officeDocument/2006/relationships/chart" Target="../charts/chart97.xml"/><Relationship Id="rId37" Type="http://schemas.openxmlformats.org/officeDocument/2006/relationships/chart" Target="../charts/chart102.xml"/><Relationship Id="rId40" Type="http://schemas.openxmlformats.org/officeDocument/2006/relationships/chart" Target="../charts/chart105.xml"/><Relationship Id="rId45" Type="http://schemas.openxmlformats.org/officeDocument/2006/relationships/chart" Target="../charts/chart110.xml"/><Relationship Id="rId53" Type="http://schemas.openxmlformats.org/officeDocument/2006/relationships/chart" Target="../charts/chart118.xml"/><Relationship Id="rId58" Type="http://schemas.openxmlformats.org/officeDocument/2006/relationships/chart" Target="../charts/chart123.xml"/><Relationship Id="rId5" Type="http://schemas.openxmlformats.org/officeDocument/2006/relationships/chart" Target="../charts/chart70.xml"/><Relationship Id="rId15" Type="http://schemas.openxmlformats.org/officeDocument/2006/relationships/chart" Target="../charts/chart80.xml"/><Relationship Id="rId23" Type="http://schemas.openxmlformats.org/officeDocument/2006/relationships/chart" Target="../charts/chart88.xml"/><Relationship Id="rId28" Type="http://schemas.openxmlformats.org/officeDocument/2006/relationships/chart" Target="../charts/chart93.xml"/><Relationship Id="rId36" Type="http://schemas.openxmlformats.org/officeDocument/2006/relationships/chart" Target="../charts/chart101.xml"/><Relationship Id="rId49" Type="http://schemas.openxmlformats.org/officeDocument/2006/relationships/chart" Target="../charts/chart114.xml"/><Relationship Id="rId57" Type="http://schemas.openxmlformats.org/officeDocument/2006/relationships/chart" Target="../charts/chart122.xml"/><Relationship Id="rId10" Type="http://schemas.openxmlformats.org/officeDocument/2006/relationships/chart" Target="../charts/chart75.xml"/><Relationship Id="rId19" Type="http://schemas.openxmlformats.org/officeDocument/2006/relationships/chart" Target="../charts/chart84.xml"/><Relationship Id="rId31" Type="http://schemas.openxmlformats.org/officeDocument/2006/relationships/chart" Target="../charts/chart96.xml"/><Relationship Id="rId44" Type="http://schemas.openxmlformats.org/officeDocument/2006/relationships/chart" Target="../charts/chart109.xml"/><Relationship Id="rId52" Type="http://schemas.openxmlformats.org/officeDocument/2006/relationships/chart" Target="../charts/chart117.xml"/><Relationship Id="rId60" Type="http://schemas.openxmlformats.org/officeDocument/2006/relationships/chart" Target="../charts/chart125.xml"/><Relationship Id="rId4" Type="http://schemas.openxmlformats.org/officeDocument/2006/relationships/chart" Target="../charts/chart69.xml"/><Relationship Id="rId9" Type="http://schemas.openxmlformats.org/officeDocument/2006/relationships/chart" Target="../charts/chart74.xml"/><Relationship Id="rId14" Type="http://schemas.openxmlformats.org/officeDocument/2006/relationships/chart" Target="../charts/chart79.xml"/><Relationship Id="rId22" Type="http://schemas.openxmlformats.org/officeDocument/2006/relationships/chart" Target="../charts/chart87.xml"/><Relationship Id="rId27" Type="http://schemas.openxmlformats.org/officeDocument/2006/relationships/chart" Target="../charts/chart92.xml"/><Relationship Id="rId30" Type="http://schemas.openxmlformats.org/officeDocument/2006/relationships/chart" Target="../charts/chart95.xml"/><Relationship Id="rId35" Type="http://schemas.openxmlformats.org/officeDocument/2006/relationships/chart" Target="../charts/chart100.xml"/><Relationship Id="rId43" Type="http://schemas.openxmlformats.org/officeDocument/2006/relationships/chart" Target="../charts/chart108.xml"/><Relationship Id="rId48" Type="http://schemas.openxmlformats.org/officeDocument/2006/relationships/chart" Target="../charts/chart113.xml"/><Relationship Id="rId56" Type="http://schemas.openxmlformats.org/officeDocument/2006/relationships/chart" Target="../charts/chart121.xml"/><Relationship Id="rId8" Type="http://schemas.openxmlformats.org/officeDocument/2006/relationships/chart" Target="../charts/chart73.xml"/><Relationship Id="rId51" Type="http://schemas.openxmlformats.org/officeDocument/2006/relationships/chart" Target="../charts/chart116.xml"/><Relationship Id="rId3" Type="http://schemas.openxmlformats.org/officeDocument/2006/relationships/chart" Target="../charts/chart68.xml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8.xml"/><Relationship Id="rId18" Type="http://schemas.openxmlformats.org/officeDocument/2006/relationships/chart" Target="../charts/chart143.xml"/><Relationship Id="rId26" Type="http://schemas.openxmlformats.org/officeDocument/2006/relationships/chart" Target="../charts/chart151.xml"/><Relationship Id="rId39" Type="http://schemas.openxmlformats.org/officeDocument/2006/relationships/chart" Target="../charts/chart164.xml"/><Relationship Id="rId21" Type="http://schemas.openxmlformats.org/officeDocument/2006/relationships/chart" Target="../charts/chart146.xml"/><Relationship Id="rId34" Type="http://schemas.openxmlformats.org/officeDocument/2006/relationships/chart" Target="../charts/chart159.xml"/><Relationship Id="rId42" Type="http://schemas.openxmlformats.org/officeDocument/2006/relationships/chart" Target="../charts/chart167.xml"/><Relationship Id="rId47" Type="http://schemas.openxmlformats.org/officeDocument/2006/relationships/chart" Target="../charts/chart172.xml"/><Relationship Id="rId50" Type="http://schemas.openxmlformats.org/officeDocument/2006/relationships/chart" Target="../charts/chart175.xml"/><Relationship Id="rId55" Type="http://schemas.openxmlformats.org/officeDocument/2006/relationships/chart" Target="../charts/chart180.xml"/><Relationship Id="rId7" Type="http://schemas.openxmlformats.org/officeDocument/2006/relationships/chart" Target="../charts/chart132.xml"/><Relationship Id="rId12" Type="http://schemas.openxmlformats.org/officeDocument/2006/relationships/chart" Target="../charts/chart137.xml"/><Relationship Id="rId17" Type="http://schemas.openxmlformats.org/officeDocument/2006/relationships/chart" Target="../charts/chart142.xml"/><Relationship Id="rId25" Type="http://schemas.openxmlformats.org/officeDocument/2006/relationships/chart" Target="../charts/chart150.xml"/><Relationship Id="rId33" Type="http://schemas.openxmlformats.org/officeDocument/2006/relationships/chart" Target="../charts/chart158.xml"/><Relationship Id="rId38" Type="http://schemas.openxmlformats.org/officeDocument/2006/relationships/chart" Target="../charts/chart163.xml"/><Relationship Id="rId46" Type="http://schemas.openxmlformats.org/officeDocument/2006/relationships/chart" Target="../charts/chart171.xml"/><Relationship Id="rId59" Type="http://schemas.openxmlformats.org/officeDocument/2006/relationships/chart" Target="../charts/chart184.xml"/><Relationship Id="rId2" Type="http://schemas.openxmlformats.org/officeDocument/2006/relationships/chart" Target="../charts/chart127.xml"/><Relationship Id="rId16" Type="http://schemas.openxmlformats.org/officeDocument/2006/relationships/chart" Target="../charts/chart141.xml"/><Relationship Id="rId20" Type="http://schemas.openxmlformats.org/officeDocument/2006/relationships/chart" Target="../charts/chart145.xml"/><Relationship Id="rId29" Type="http://schemas.openxmlformats.org/officeDocument/2006/relationships/chart" Target="../charts/chart154.xml"/><Relationship Id="rId41" Type="http://schemas.openxmlformats.org/officeDocument/2006/relationships/chart" Target="../charts/chart166.xml"/><Relationship Id="rId54" Type="http://schemas.openxmlformats.org/officeDocument/2006/relationships/chart" Target="../charts/chart179.xml"/><Relationship Id="rId1" Type="http://schemas.openxmlformats.org/officeDocument/2006/relationships/chart" Target="../charts/chart126.xml"/><Relationship Id="rId6" Type="http://schemas.openxmlformats.org/officeDocument/2006/relationships/chart" Target="../charts/chart131.xml"/><Relationship Id="rId11" Type="http://schemas.openxmlformats.org/officeDocument/2006/relationships/chart" Target="../charts/chart136.xml"/><Relationship Id="rId24" Type="http://schemas.openxmlformats.org/officeDocument/2006/relationships/chart" Target="../charts/chart149.xml"/><Relationship Id="rId32" Type="http://schemas.openxmlformats.org/officeDocument/2006/relationships/chart" Target="../charts/chart157.xml"/><Relationship Id="rId37" Type="http://schemas.openxmlformats.org/officeDocument/2006/relationships/chart" Target="../charts/chart162.xml"/><Relationship Id="rId40" Type="http://schemas.openxmlformats.org/officeDocument/2006/relationships/chart" Target="../charts/chart165.xml"/><Relationship Id="rId45" Type="http://schemas.openxmlformats.org/officeDocument/2006/relationships/chart" Target="../charts/chart170.xml"/><Relationship Id="rId53" Type="http://schemas.openxmlformats.org/officeDocument/2006/relationships/chart" Target="../charts/chart178.xml"/><Relationship Id="rId58" Type="http://schemas.openxmlformats.org/officeDocument/2006/relationships/chart" Target="../charts/chart183.xml"/><Relationship Id="rId5" Type="http://schemas.openxmlformats.org/officeDocument/2006/relationships/chart" Target="../charts/chart130.xml"/><Relationship Id="rId15" Type="http://schemas.openxmlformats.org/officeDocument/2006/relationships/chart" Target="../charts/chart140.xml"/><Relationship Id="rId23" Type="http://schemas.openxmlformats.org/officeDocument/2006/relationships/chart" Target="../charts/chart148.xml"/><Relationship Id="rId28" Type="http://schemas.openxmlformats.org/officeDocument/2006/relationships/chart" Target="../charts/chart153.xml"/><Relationship Id="rId36" Type="http://schemas.openxmlformats.org/officeDocument/2006/relationships/chart" Target="../charts/chart161.xml"/><Relationship Id="rId49" Type="http://schemas.openxmlformats.org/officeDocument/2006/relationships/chart" Target="../charts/chart174.xml"/><Relationship Id="rId57" Type="http://schemas.openxmlformats.org/officeDocument/2006/relationships/chart" Target="../charts/chart182.xml"/><Relationship Id="rId10" Type="http://schemas.openxmlformats.org/officeDocument/2006/relationships/chart" Target="../charts/chart135.xml"/><Relationship Id="rId19" Type="http://schemas.openxmlformats.org/officeDocument/2006/relationships/chart" Target="../charts/chart144.xml"/><Relationship Id="rId31" Type="http://schemas.openxmlformats.org/officeDocument/2006/relationships/chart" Target="../charts/chart156.xml"/><Relationship Id="rId44" Type="http://schemas.openxmlformats.org/officeDocument/2006/relationships/chart" Target="../charts/chart169.xml"/><Relationship Id="rId52" Type="http://schemas.openxmlformats.org/officeDocument/2006/relationships/chart" Target="../charts/chart177.xml"/><Relationship Id="rId60" Type="http://schemas.openxmlformats.org/officeDocument/2006/relationships/chart" Target="../charts/chart185.xml"/><Relationship Id="rId4" Type="http://schemas.openxmlformats.org/officeDocument/2006/relationships/chart" Target="../charts/chart129.xml"/><Relationship Id="rId9" Type="http://schemas.openxmlformats.org/officeDocument/2006/relationships/chart" Target="../charts/chart134.xml"/><Relationship Id="rId14" Type="http://schemas.openxmlformats.org/officeDocument/2006/relationships/chart" Target="../charts/chart139.xml"/><Relationship Id="rId22" Type="http://schemas.openxmlformats.org/officeDocument/2006/relationships/chart" Target="../charts/chart147.xml"/><Relationship Id="rId27" Type="http://schemas.openxmlformats.org/officeDocument/2006/relationships/chart" Target="../charts/chart152.xml"/><Relationship Id="rId30" Type="http://schemas.openxmlformats.org/officeDocument/2006/relationships/chart" Target="../charts/chart155.xml"/><Relationship Id="rId35" Type="http://schemas.openxmlformats.org/officeDocument/2006/relationships/chart" Target="../charts/chart160.xml"/><Relationship Id="rId43" Type="http://schemas.openxmlformats.org/officeDocument/2006/relationships/chart" Target="../charts/chart168.xml"/><Relationship Id="rId48" Type="http://schemas.openxmlformats.org/officeDocument/2006/relationships/chart" Target="../charts/chart173.xml"/><Relationship Id="rId56" Type="http://schemas.openxmlformats.org/officeDocument/2006/relationships/chart" Target="../charts/chart181.xml"/><Relationship Id="rId8" Type="http://schemas.openxmlformats.org/officeDocument/2006/relationships/chart" Target="../charts/chart133.xml"/><Relationship Id="rId51" Type="http://schemas.openxmlformats.org/officeDocument/2006/relationships/chart" Target="../charts/chart176.xml"/><Relationship Id="rId3" Type="http://schemas.openxmlformats.org/officeDocument/2006/relationships/chart" Target="../charts/chart12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42</xdr:col>
      <xdr:colOff>152400</xdr:colOff>
      <xdr:row>3</xdr:row>
      <xdr:rowOff>44448</xdr:rowOff>
    </xdr:from>
    <xdr:to>
      <xdr:col>52</xdr:col>
      <xdr:colOff>584200</xdr:colOff>
      <xdr:row>27</xdr:row>
      <xdr:rowOff>190499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139700</xdr:colOff>
      <xdr:row>28</xdr:row>
      <xdr:rowOff>127000</xdr:rowOff>
    </xdr:from>
    <xdr:to>
      <xdr:col>52</xdr:col>
      <xdr:colOff>571500</xdr:colOff>
      <xdr:row>53</xdr:row>
      <xdr:rowOff>82551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139700</xdr:colOff>
      <xdr:row>54</xdr:row>
      <xdr:rowOff>127000</xdr:rowOff>
    </xdr:from>
    <xdr:to>
      <xdr:col>52</xdr:col>
      <xdr:colOff>571500</xdr:colOff>
      <xdr:row>79</xdr:row>
      <xdr:rowOff>82551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190500</xdr:colOff>
      <xdr:row>80</xdr:row>
      <xdr:rowOff>114300</xdr:rowOff>
    </xdr:from>
    <xdr:to>
      <xdr:col>58</xdr:col>
      <xdr:colOff>317500</xdr:colOff>
      <xdr:row>114</xdr:row>
      <xdr:rowOff>139700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42</xdr:col>
      <xdr:colOff>152400</xdr:colOff>
      <xdr:row>116</xdr:row>
      <xdr:rowOff>0</xdr:rowOff>
    </xdr:from>
    <xdr:to>
      <xdr:col>58</xdr:col>
      <xdr:colOff>279400</xdr:colOff>
      <xdr:row>150</xdr:row>
      <xdr:rowOff>25400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50800</xdr:colOff>
      <xdr:row>1</xdr:row>
      <xdr:rowOff>184148</xdr:rowOff>
    </xdr:from>
    <xdr:to>
      <xdr:col>50</xdr:col>
      <xdr:colOff>228600</xdr:colOff>
      <xdr:row>24</xdr:row>
      <xdr:rowOff>25400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50</xdr:col>
      <xdr:colOff>330200</xdr:colOff>
      <xdr:row>2</xdr:row>
      <xdr:rowOff>0</xdr:rowOff>
    </xdr:from>
    <xdr:to>
      <xdr:col>61</xdr:col>
      <xdr:colOff>63500</xdr:colOff>
      <xdr:row>24</xdr:row>
      <xdr:rowOff>50800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61</xdr:col>
      <xdr:colOff>177800</xdr:colOff>
      <xdr:row>1</xdr:row>
      <xdr:rowOff>165100</xdr:rowOff>
    </xdr:from>
    <xdr:to>
      <xdr:col>71</xdr:col>
      <xdr:colOff>546100</xdr:colOff>
      <xdr:row>24</xdr:row>
      <xdr:rowOff>139700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72</xdr:col>
      <xdr:colOff>0</xdr:colOff>
      <xdr:row>2</xdr:row>
      <xdr:rowOff>0</xdr:rowOff>
    </xdr:from>
    <xdr:to>
      <xdr:col>82</xdr:col>
      <xdr:colOff>228600</xdr:colOff>
      <xdr:row>24</xdr:row>
      <xdr:rowOff>139700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82</xdr:col>
      <xdr:colOff>342900</xdr:colOff>
      <xdr:row>2</xdr:row>
      <xdr:rowOff>50800</xdr:rowOff>
    </xdr:from>
    <xdr:to>
      <xdr:col>92</xdr:col>
      <xdr:colOff>495300</xdr:colOff>
      <xdr:row>24</xdr:row>
      <xdr:rowOff>139700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88900</xdr:colOff>
      <xdr:row>25</xdr:row>
      <xdr:rowOff>6348</xdr:rowOff>
    </xdr:from>
    <xdr:to>
      <xdr:col>50</xdr:col>
      <xdr:colOff>266700</xdr:colOff>
      <xdr:row>49</xdr:row>
      <xdr:rowOff>127000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368300</xdr:colOff>
      <xdr:row>25</xdr:row>
      <xdr:rowOff>12700</xdr:rowOff>
    </xdr:from>
    <xdr:to>
      <xdr:col>61</xdr:col>
      <xdr:colOff>101600</xdr:colOff>
      <xdr:row>49</xdr:row>
      <xdr:rowOff>152400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61</xdr:col>
      <xdr:colOff>215900</xdr:colOff>
      <xdr:row>24</xdr:row>
      <xdr:rowOff>177800</xdr:rowOff>
    </xdr:from>
    <xdr:to>
      <xdr:col>71</xdr:col>
      <xdr:colOff>584200</xdr:colOff>
      <xdr:row>50</xdr:row>
      <xdr:rowOff>50800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72</xdr:col>
      <xdr:colOff>38100</xdr:colOff>
      <xdr:row>25</xdr:row>
      <xdr:rowOff>12700</xdr:rowOff>
    </xdr:from>
    <xdr:to>
      <xdr:col>82</xdr:col>
      <xdr:colOff>266700</xdr:colOff>
      <xdr:row>50</xdr:row>
      <xdr:rowOff>50800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82</xdr:col>
      <xdr:colOff>381000</xdr:colOff>
      <xdr:row>25</xdr:row>
      <xdr:rowOff>63500</xdr:rowOff>
    </xdr:from>
    <xdr:to>
      <xdr:col>92</xdr:col>
      <xdr:colOff>533400</xdr:colOff>
      <xdr:row>50</xdr:row>
      <xdr:rowOff>50800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76200</xdr:colOff>
      <xdr:row>50</xdr:row>
      <xdr:rowOff>120648</xdr:rowOff>
    </xdr:from>
    <xdr:to>
      <xdr:col>50</xdr:col>
      <xdr:colOff>254000</xdr:colOff>
      <xdr:row>75</xdr:row>
      <xdr:rowOff>50800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355600</xdr:colOff>
      <xdr:row>50</xdr:row>
      <xdr:rowOff>127000</xdr:rowOff>
    </xdr:from>
    <xdr:to>
      <xdr:col>61</xdr:col>
      <xdr:colOff>88900</xdr:colOff>
      <xdr:row>75</xdr:row>
      <xdr:rowOff>76200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203200</xdr:colOff>
      <xdr:row>50</xdr:row>
      <xdr:rowOff>101600</xdr:rowOff>
    </xdr:from>
    <xdr:to>
      <xdr:col>71</xdr:col>
      <xdr:colOff>571500</xdr:colOff>
      <xdr:row>75</xdr:row>
      <xdr:rowOff>165100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72</xdr:col>
      <xdr:colOff>25400</xdr:colOff>
      <xdr:row>50</xdr:row>
      <xdr:rowOff>127000</xdr:rowOff>
    </xdr:from>
    <xdr:to>
      <xdr:col>82</xdr:col>
      <xdr:colOff>254000</xdr:colOff>
      <xdr:row>75</xdr:row>
      <xdr:rowOff>165100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82</xdr:col>
      <xdr:colOff>368300</xdr:colOff>
      <xdr:row>50</xdr:row>
      <xdr:rowOff>177800</xdr:rowOff>
    </xdr:from>
    <xdr:to>
      <xdr:col>92</xdr:col>
      <xdr:colOff>520700</xdr:colOff>
      <xdr:row>75</xdr:row>
      <xdr:rowOff>165100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40</xdr:col>
      <xdr:colOff>63500</xdr:colOff>
      <xdr:row>76</xdr:row>
      <xdr:rowOff>31748</xdr:rowOff>
    </xdr:from>
    <xdr:to>
      <xdr:col>50</xdr:col>
      <xdr:colOff>241300</xdr:colOff>
      <xdr:row>100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50</xdr:col>
      <xdr:colOff>342900</xdr:colOff>
      <xdr:row>76</xdr:row>
      <xdr:rowOff>38100</xdr:rowOff>
    </xdr:from>
    <xdr:to>
      <xdr:col>61</xdr:col>
      <xdr:colOff>76200</xdr:colOff>
      <xdr:row>100</xdr:row>
      <xdr:rowOff>177800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61</xdr:col>
      <xdr:colOff>190500</xdr:colOff>
      <xdr:row>76</xdr:row>
      <xdr:rowOff>12700</xdr:rowOff>
    </xdr:from>
    <xdr:to>
      <xdr:col>71</xdr:col>
      <xdr:colOff>558800</xdr:colOff>
      <xdr:row>101</xdr:row>
      <xdr:rowOff>76200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72</xdr:col>
      <xdr:colOff>12700</xdr:colOff>
      <xdr:row>76</xdr:row>
      <xdr:rowOff>38100</xdr:rowOff>
    </xdr:from>
    <xdr:to>
      <xdr:col>82</xdr:col>
      <xdr:colOff>241300</xdr:colOff>
      <xdr:row>101</xdr:row>
      <xdr:rowOff>76200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82</xdr:col>
      <xdr:colOff>355600</xdr:colOff>
      <xdr:row>76</xdr:row>
      <xdr:rowOff>88900</xdr:rowOff>
    </xdr:from>
    <xdr:to>
      <xdr:col>92</xdr:col>
      <xdr:colOff>508000</xdr:colOff>
      <xdr:row>101</xdr:row>
      <xdr:rowOff>76200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114300</xdr:colOff>
      <xdr:row>101</xdr:row>
      <xdr:rowOff>171448</xdr:rowOff>
    </xdr:from>
    <xdr:to>
      <xdr:col>50</xdr:col>
      <xdr:colOff>292100</xdr:colOff>
      <xdr:row>126</xdr:row>
      <xdr:rowOff>101600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50</xdr:col>
      <xdr:colOff>393700</xdr:colOff>
      <xdr:row>101</xdr:row>
      <xdr:rowOff>177800</xdr:rowOff>
    </xdr:from>
    <xdr:to>
      <xdr:col>61</xdr:col>
      <xdr:colOff>127000</xdr:colOff>
      <xdr:row>126</xdr:row>
      <xdr:rowOff>127000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61</xdr:col>
      <xdr:colOff>241300</xdr:colOff>
      <xdr:row>101</xdr:row>
      <xdr:rowOff>152400</xdr:rowOff>
    </xdr:from>
    <xdr:to>
      <xdr:col>72</xdr:col>
      <xdr:colOff>0</xdr:colOff>
      <xdr:row>127</xdr:row>
      <xdr:rowOff>25400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72</xdr:col>
      <xdr:colOff>63500</xdr:colOff>
      <xdr:row>101</xdr:row>
      <xdr:rowOff>177800</xdr:rowOff>
    </xdr:from>
    <xdr:to>
      <xdr:col>82</xdr:col>
      <xdr:colOff>292100</xdr:colOff>
      <xdr:row>127</xdr:row>
      <xdr:rowOff>25400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82</xdr:col>
      <xdr:colOff>406400</xdr:colOff>
      <xdr:row>102</xdr:row>
      <xdr:rowOff>38100</xdr:rowOff>
    </xdr:from>
    <xdr:to>
      <xdr:col>92</xdr:col>
      <xdr:colOff>558800</xdr:colOff>
      <xdr:row>127</xdr:row>
      <xdr:rowOff>25400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40</xdr:col>
      <xdr:colOff>165100</xdr:colOff>
      <xdr:row>127</xdr:row>
      <xdr:rowOff>146048</xdr:rowOff>
    </xdr:from>
    <xdr:to>
      <xdr:col>50</xdr:col>
      <xdr:colOff>342900</xdr:colOff>
      <xdr:row>152</xdr:row>
      <xdr:rowOff>76200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50</xdr:col>
      <xdr:colOff>444500</xdr:colOff>
      <xdr:row>127</xdr:row>
      <xdr:rowOff>152400</xdr:rowOff>
    </xdr:from>
    <xdr:to>
      <xdr:col>61</xdr:col>
      <xdr:colOff>177800</xdr:colOff>
      <xdr:row>152</xdr:row>
      <xdr:rowOff>101600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61</xdr:col>
      <xdr:colOff>292100</xdr:colOff>
      <xdr:row>127</xdr:row>
      <xdr:rowOff>127000</xdr:rowOff>
    </xdr:from>
    <xdr:to>
      <xdr:col>72</xdr:col>
      <xdr:colOff>50800</xdr:colOff>
      <xdr:row>153</xdr:row>
      <xdr:rowOff>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72</xdr:col>
      <xdr:colOff>114300</xdr:colOff>
      <xdr:row>127</xdr:row>
      <xdr:rowOff>152400</xdr:rowOff>
    </xdr:from>
    <xdr:to>
      <xdr:col>82</xdr:col>
      <xdr:colOff>342900</xdr:colOff>
      <xdr:row>153</xdr:row>
      <xdr:rowOff>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82</xdr:col>
      <xdr:colOff>457200</xdr:colOff>
      <xdr:row>128</xdr:row>
      <xdr:rowOff>12700</xdr:rowOff>
    </xdr:from>
    <xdr:to>
      <xdr:col>93</xdr:col>
      <xdr:colOff>0</xdr:colOff>
      <xdr:row>153</xdr:row>
      <xdr:rowOff>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40</xdr:col>
      <xdr:colOff>228600</xdr:colOff>
      <xdr:row>153</xdr:row>
      <xdr:rowOff>184148</xdr:rowOff>
    </xdr:from>
    <xdr:to>
      <xdr:col>50</xdr:col>
      <xdr:colOff>406400</xdr:colOff>
      <xdr:row>178</xdr:row>
      <xdr:rowOff>114300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50</xdr:col>
      <xdr:colOff>508000</xdr:colOff>
      <xdr:row>154</xdr:row>
      <xdr:rowOff>0</xdr:rowOff>
    </xdr:from>
    <xdr:to>
      <xdr:col>61</xdr:col>
      <xdr:colOff>241300</xdr:colOff>
      <xdr:row>178</xdr:row>
      <xdr:rowOff>139700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61</xdr:col>
      <xdr:colOff>355600</xdr:colOff>
      <xdr:row>153</xdr:row>
      <xdr:rowOff>165100</xdr:rowOff>
    </xdr:from>
    <xdr:to>
      <xdr:col>72</xdr:col>
      <xdr:colOff>114300</xdr:colOff>
      <xdr:row>179</xdr:row>
      <xdr:rowOff>38100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72</xdr:col>
      <xdr:colOff>177800</xdr:colOff>
      <xdr:row>154</xdr:row>
      <xdr:rowOff>0</xdr:rowOff>
    </xdr:from>
    <xdr:to>
      <xdr:col>82</xdr:col>
      <xdr:colOff>406400</xdr:colOff>
      <xdr:row>179</xdr:row>
      <xdr:rowOff>38100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82</xdr:col>
      <xdr:colOff>520700</xdr:colOff>
      <xdr:row>154</xdr:row>
      <xdr:rowOff>50800</xdr:rowOff>
    </xdr:from>
    <xdr:to>
      <xdr:col>93</xdr:col>
      <xdr:colOff>63500</xdr:colOff>
      <xdr:row>179</xdr:row>
      <xdr:rowOff>38100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40</xdr:col>
      <xdr:colOff>165100</xdr:colOff>
      <xdr:row>180</xdr:row>
      <xdr:rowOff>6348</xdr:rowOff>
    </xdr:from>
    <xdr:to>
      <xdr:col>50</xdr:col>
      <xdr:colOff>342900</xdr:colOff>
      <xdr:row>204</xdr:row>
      <xdr:rowOff>127000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50</xdr:col>
      <xdr:colOff>444500</xdr:colOff>
      <xdr:row>180</xdr:row>
      <xdr:rowOff>12700</xdr:rowOff>
    </xdr:from>
    <xdr:to>
      <xdr:col>61</xdr:col>
      <xdr:colOff>177800</xdr:colOff>
      <xdr:row>204</xdr:row>
      <xdr:rowOff>152400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61</xdr:col>
      <xdr:colOff>292100</xdr:colOff>
      <xdr:row>179</xdr:row>
      <xdr:rowOff>177800</xdr:rowOff>
    </xdr:from>
    <xdr:to>
      <xdr:col>72</xdr:col>
      <xdr:colOff>50800</xdr:colOff>
      <xdr:row>205</xdr:row>
      <xdr:rowOff>50800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72</xdr:col>
      <xdr:colOff>114300</xdr:colOff>
      <xdr:row>180</xdr:row>
      <xdr:rowOff>12700</xdr:rowOff>
    </xdr:from>
    <xdr:to>
      <xdr:col>82</xdr:col>
      <xdr:colOff>342900</xdr:colOff>
      <xdr:row>205</xdr:row>
      <xdr:rowOff>50800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82</xdr:col>
      <xdr:colOff>457200</xdr:colOff>
      <xdr:row>180</xdr:row>
      <xdr:rowOff>63500</xdr:rowOff>
    </xdr:from>
    <xdr:to>
      <xdr:col>93</xdr:col>
      <xdr:colOff>0</xdr:colOff>
      <xdr:row>205</xdr:row>
      <xdr:rowOff>50800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40</xdr:col>
      <xdr:colOff>190500</xdr:colOff>
      <xdr:row>206</xdr:row>
      <xdr:rowOff>31748</xdr:rowOff>
    </xdr:from>
    <xdr:to>
      <xdr:col>50</xdr:col>
      <xdr:colOff>368300</xdr:colOff>
      <xdr:row>230</xdr:row>
      <xdr:rowOff>152400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50</xdr:col>
      <xdr:colOff>469900</xdr:colOff>
      <xdr:row>206</xdr:row>
      <xdr:rowOff>38100</xdr:rowOff>
    </xdr:from>
    <xdr:to>
      <xdr:col>61</xdr:col>
      <xdr:colOff>203200</xdr:colOff>
      <xdr:row>230</xdr:row>
      <xdr:rowOff>177800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61</xdr:col>
      <xdr:colOff>317500</xdr:colOff>
      <xdr:row>206</xdr:row>
      <xdr:rowOff>12700</xdr:rowOff>
    </xdr:from>
    <xdr:to>
      <xdr:col>72</xdr:col>
      <xdr:colOff>76200</xdr:colOff>
      <xdr:row>231</xdr:row>
      <xdr:rowOff>76200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72</xdr:col>
      <xdr:colOff>139700</xdr:colOff>
      <xdr:row>206</xdr:row>
      <xdr:rowOff>38100</xdr:rowOff>
    </xdr:from>
    <xdr:to>
      <xdr:col>82</xdr:col>
      <xdr:colOff>368300</xdr:colOff>
      <xdr:row>231</xdr:row>
      <xdr:rowOff>76200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82</xdr:col>
      <xdr:colOff>482600</xdr:colOff>
      <xdr:row>206</xdr:row>
      <xdr:rowOff>88900</xdr:rowOff>
    </xdr:from>
    <xdr:to>
      <xdr:col>93</xdr:col>
      <xdr:colOff>25400</xdr:colOff>
      <xdr:row>231</xdr:row>
      <xdr:rowOff>76200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40</xdr:col>
      <xdr:colOff>203200</xdr:colOff>
      <xdr:row>232</xdr:row>
      <xdr:rowOff>69848</xdr:rowOff>
    </xdr:from>
    <xdr:to>
      <xdr:col>50</xdr:col>
      <xdr:colOff>381000</xdr:colOff>
      <xdr:row>257</xdr:row>
      <xdr:rowOff>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50</xdr:col>
      <xdr:colOff>482600</xdr:colOff>
      <xdr:row>232</xdr:row>
      <xdr:rowOff>76200</xdr:rowOff>
    </xdr:from>
    <xdr:to>
      <xdr:col>61</xdr:col>
      <xdr:colOff>215900</xdr:colOff>
      <xdr:row>257</xdr:row>
      <xdr:rowOff>25400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61</xdr:col>
      <xdr:colOff>330200</xdr:colOff>
      <xdr:row>232</xdr:row>
      <xdr:rowOff>50800</xdr:rowOff>
    </xdr:from>
    <xdr:to>
      <xdr:col>72</xdr:col>
      <xdr:colOff>88900</xdr:colOff>
      <xdr:row>257</xdr:row>
      <xdr:rowOff>114300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72</xdr:col>
      <xdr:colOff>152400</xdr:colOff>
      <xdr:row>232</xdr:row>
      <xdr:rowOff>76200</xdr:rowOff>
    </xdr:from>
    <xdr:to>
      <xdr:col>82</xdr:col>
      <xdr:colOff>381000</xdr:colOff>
      <xdr:row>257</xdr:row>
      <xdr:rowOff>114300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82</xdr:col>
      <xdr:colOff>495300</xdr:colOff>
      <xdr:row>232</xdr:row>
      <xdr:rowOff>127000</xdr:rowOff>
    </xdr:from>
    <xdr:to>
      <xdr:col>93</xdr:col>
      <xdr:colOff>38100</xdr:colOff>
      <xdr:row>257</xdr:row>
      <xdr:rowOff>114300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40</xdr:col>
      <xdr:colOff>177800</xdr:colOff>
      <xdr:row>258</xdr:row>
      <xdr:rowOff>57148</xdr:rowOff>
    </xdr:from>
    <xdr:to>
      <xdr:col>50</xdr:col>
      <xdr:colOff>355600</xdr:colOff>
      <xdr:row>282</xdr:row>
      <xdr:rowOff>177800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50</xdr:col>
      <xdr:colOff>457200</xdr:colOff>
      <xdr:row>258</xdr:row>
      <xdr:rowOff>63500</xdr:rowOff>
    </xdr:from>
    <xdr:to>
      <xdr:col>61</xdr:col>
      <xdr:colOff>190500</xdr:colOff>
      <xdr:row>283</xdr:row>
      <xdr:rowOff>12700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61</xdr:col>
      <xdr:colOff>304800</xdr:colOff>
      <xdr:row>258</xdr:row>
      <xdr:rowOff>38100</xdr:rowOff>
    </xdr:from>
    <xdr:to>
      <xdr:col>72</xdr:col>
      <xdr:colOff>63500</xdr:colOff>
      <xdr:row>283</xdr:row>
      <xdr:rowOff>101600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72</xdr:col>
      <xdr:colOff>127000</xdr:colOff>
      <xdr:row>258</xdr:row>
      <xdr:rowOff>63500</xdr:rowOff>
    </xdr:from>
    <xdr:to>
      <xdr:col>82</xdr:col>
      <xdr:colOff>355600</xdr:colOff>
      <xdr:row>283</xdr:row>
      <xdr:rowOff>101600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82</xdr:col>
      <xdr:colOff>469900</xdr:colOff>
      <xdr:row>258</xdr:row>
      <xdr:rowOff>114300</xdr:rowOff>
    </xdr:from>
    <xdr:to>
      <xdr:col>93</xdr:col>
      <xdr:colOff>12700</xdr:colOff>
      <xdr:row>283</xdr:row>
      <xdr:rowOff>101600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40</xdr:col>
      <xdr:colOff>444500</xdr:colOff>
      <xdr:row>286</xdr:row>
      <xdr:rowOff>25400</xdr:rowOff>
    </xdr:from>
    <xdr:to>
      <xdr:col>51</xdr:col>
      <xdr:colOff>266700</xdr:colOff>
      <xdr:row>310</xdr:row>
      <xdr:rowOff>171451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40</xdr:col>
      <xdr:colOff>431800</xdr:colOff>
      <xdr:row>311</xdr:row>
      <xdr:rowOff>107952</xdr:rowOff>
    </xdr:from>
    <xdr:to>
      <xdr:col>51</xdr:col>
      <xdr:colOff>254000</xdr:colOff>
      <xdr:row>336</xdr:row>
      <xdr:rowOff>63503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40</xdr:col>
      <xdr:colOff>431800</xdr:colOff>
      <xdr:row>337</xdr:row>
      <xdr:rowOff>107952</xdr:rowOff>
    </xdr:from>
    <xdr:to>
      <xdr:col>51</xdr:col>
      <xdr:colOff>254000</xdr:colOff>
      <xdr:row>362</xdr:row>
      <xdr:rowOff>63503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40</xdr:col>
      <xdr:colOff>482600</xdr:colOff>
      <xdr:row>363</xdr:row>
      <xdr:rowOff>95252</xdr:rowOff>
    </xdr:from>
    <xdr:to>
      <xdr:col>57</xdr:col>
      <xdr:colOff>0</xdr:colOff>
      <xdr:row>397</xdr:row>
      <xdr:rowOff>120652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40</xdr:col>
      <xdr:colOff>444500</xdr:colOff>
      <xdr:row>398</xdr:row>
      <xdr:rowOff>171452</xdr:rowOff>
    </xdr:from>
    <xdr:to>
      <xdr:col>56</xdr:col>
      <xdr:colOff>571500</xdr:colOff>
      <xdr:row>433</xdr:row>
      <xdr:rowOff>6352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50800</xdr:colOff>
      <xdr:row>1</xdr:row>
      <xdr:rowOff>184148</xdr:rowOff>
    </xdr:from>
    <xdr:to>
      <xdr:col>50</xdr:col>
      <xdr:colOff>228600</xdr:colOff>
      <xdr:row>24</xdr:row>
      <xdr:rowOff>25400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50</xdr:col>
      <xdr:colOff>330200</xdr:colOff>
      <xdr:row>2</xdr:row>
      <xdr:rowOff>0</xdr:rowOff>
    </xdr:from>
    <xdr:to>
      <xdr:col>61</xdr:col>
      <xdr:colOff>63500</xdr:colOff>
      <xdr:row>24</xdr:row>
      <xdr:rowOff>50800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61</xdr:col>
      <xdr:colOff>177800</xdr:colOff>
      <xdr:row>1</xdr:row>
      <xdr:rowOff>165100</xdr:rowOff>
    </xdr:from>
    <xdr:to>
      <xdr:col>71</xdr:col>
      <xdr:colOff>546100</xdr:colOff>
      <xdr:row>24</xdr:row>
      <xdr:rowOff>139700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72</xdr:col>
      <xdr:colOff>0</xdr:colOff>
      <xdr:row>2</xdr:row>
      <xdr:rowOff>0</xdr:rowOff>
    </xdr:from>
    <xdr:to>
      <xdr:col>82</xdr:col>
      <xdr:colOff>228600</xdr:colOff>
      <xdr:row>24</xdr:row>
      <xdr:rowOff>139700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82</xdr:col>
      <xdr:colOff>342900</xdr:colOff>
      <xdr:row>2</xdr:row>
      <xdr:rowOff>50800</xdr:rowOff>
    </xdr:from>
    <xdr:to>
      <xdr:col>92</xdr:col>
      <xdr:colOff>495300</xdr:colOff>
      <xdr:row>24</xdr:row>
      <xdr:rowOff>139700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88900</xdr:colOff>
      <xdr:row>25</xdr:row>
      <xdr:rowOff>6348</xdr:rowOff>
    </xdr:from>
    <xdr:to>
      <xdr:col>50</xdr:col>
      <xdr:colOff>266700</xdr:colOff>
      <xdr:row>49</xdr:row>
      <xdr:rowOff>127000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368300</xdr:colOff>
      <xdr:row>25</xdr:row>
      <xdr:rowOff>12700</xdr:rowOff>
    </xdr:from>
    <xdr:to>
      <xdr:col>61</xdr:col>
      <xdr:colOff>101600</xdr:colOff>
      <xdr:row>49</xdr:row>
      <xdr:rowOff>152400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61</xdr:col>
      <xdr:colOff>215900</xdr:colOff>
      <xdr:row>24</xdr:row>
      <xdr:rowOff>177800</xdr:rowOff>
    </xdr:from>
    <xdr:to>
      <xdr:col>71</xdr:col>
      <xdr:colOff>584200</xdr:colOff>
      <xdr:row>50</xdr:row>
      <xdr:rowOff>50800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72</xdr:col>
      <xdr:colOff>38100</xdr:colOff>
      <xdr:row>25</xdr:row>
      <xdr:rowOff>12700</xdr:rowOff>
    </xdr:from>
    <xdr:to>
      <xdr:col>82</xdr:col>
      <xdr:colOff>266700</xdr:colOff>
      <xdr:row>50</xdr:row>
      <xdr:rowOff>50800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82</xdr:col>
      <xdr:colOff>381000</xdr:colOff>
      <xdr:row>25</xdr:row>
      <xdr:rowOff>63500</xdr:rowOff>
    </xdr:from>
    <xdr:to>
      <xdr:col>92</xdr:col>
      <xdr:colOff>533400</xdr:colOff>
      <xdr:row>50</xdr:row>
      <xdr:rowOff>50800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76200</xdr:colOff>
      <xdr:row>50</xdr:row>
      <xdr:rowOff>120648</xdr:rowOff>
    </xdr:from>
    <xdr:to>
      <xdr:col>50</xdr:col>
      <xdr:colOff>254000</xdr:colOff>
      <xdr:row>75</xdr:row>
      <xdr:rowOff>50800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355600</xdr:colOff>
      <xdr:row>50</xdr:row>
      <xdr:rowOff>127000</xdr:rowOff>
    </xdr:from>
    <xdr:to>
      <xdr:col>61</xdr:col>
      <xdr:colOff>88900</xdr:colOff>
      <xdr:row>75</xdr:row>
      <xdr:rowOff>76200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203200</xdr:colOff>
      <xdr:row>50</xdr:row>
      <xdr:rowOff>101600</xdr:rowOff>
    </xdr:from>
    <xdr:to>
      <xdr:col>71</xdr:col>
      <xdr:colOff>571500</xdr:colOff>
      <xdr:row>75</xdr:row>
      <xdr:rowOff>165100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72</xdr:col>
      <xdr:colOff>25400</xdr:colOff>
      <xdr:row>50</xdr:row>
      <xdr:rowOff>127000</xdr:rowOff>
    </xdr:from>
    <xdr:to>
      <xdr:col>82</xdr:col>
      <xdr:colOff>254000</xdr:colOff>
      <xdr:row>75</xdr:row>
      <xdr:rowOff>165100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82</xdr:col>
      <xdr:colOff>368300</xdr:colOff>
      <xdr:row>50</xdr:row>
      <xdr:rowOff>177800</xdr:rowOff>
    </xdr:from>
    <xdr:to>
      <xdr:col>92</xdr:col>
      <xdr:colOff>520700</xdr:colOff>
      <xdr:row>75</xdr:row>
      <xdr:rowOff>165100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40</xdr:col>
      <xdr:colOff>63500</xdr:colOff>
      <xdr:row>76</xdr:row>
      <xdr:rowOff>31748</xdr:rowOff>
    </xdr:from>
    <xdr:to>
      <xdr:col>50</xdr:col>
      <xdr:colOff>241300</xdr:colOff>
      <xdr:row>100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50</xdr:col>
      <xdr:colOff>342900</xdr:colOff>
      <xdr:row>76</xdr:row>
      <xdr:rowOff>38100</xdr:rowOff>
    </xdr:from>
    <xdr:to>
      <xdr:col>61</xdr:col>
      <xdr:colOff>76200</xdr:colOff>
      <xdr:row>100</xdr:row>
      <xdr:rowOff>177800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61</xdr:col>
      <xdr:colOff>190500</xdr:colOff>
      <xdr:row>76</xdr:row>
      <xdr:rowOff>12700</xdr:rowOff>
    </xdr:from>
    <xdr:to>
      <xdr:col>71</xdr:col>
      <xdr:colOff>558800</xdr:colOff>
      <xdr:row>101</xdr:row>
      <xdr:rowOff>76200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72</xdr:col>
      <xdr:colOff>12700</xdr:colOff>
      <xdr:row>76</xdr:row>
      <xdr:rowOff>38100</xdr:rowOff>
    </xdr:from>
    <xdr:to>
      <xdr:col>82</xdr:col>
      <xdr:colOff>241300</xdr:colOff>
      <xdr:row>101</xdr:row>
      <xdr:rowOff>76200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82</xdr:col>
      <xdr:colOff>355600</xdr:colOff>
      <xdr:row>76</xdr:row>
      <xdr:rowOff>88900</xdr:rowOff>
    </xdr:from>
    <xdr:to>
      <xdr:col>92</xdr:col>
      <xdr:colOff>508000</xdr:colOff>
      <xdr:row>101</xdr:row>
      <xdr:rowOff>76200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114300</xdr:colOff>
      <xdr:row>101</xdr:row>
      <xdr:rowOff>171448</xdr:rowOff>
    </xdr:from>
    <xdr:to>
      <xdr:col>50</xdr:col>
      <xdr:colOff>292100</xdr:colOff>
      <xdr:row>126</xdr:row>
      <xdr:rowOff>101600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50</xdr:col>
      <xdr:colOff>393700</xdr:colOff>
      <xdr:row>101</xdr:row>
      <xdr:rowOff>177800</xdr:rowOff>
    </xdr:from>
    <xdr:to>
      <xdr:col>61</xdr:col>
      <xdr:colOff>127000</xdr:colOff>
      <xdr:row>126</xdr:row>
      <xdr:rowOff>127000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61</xdr:col>
      <xdr:colOff>241300</xdr:colOff>
      <xdr:row>101</xdr:row>
      <xdr:rowOff>152400</xdr:rowOff>
    </xdr:from>
    <xdr:to>
      <xdr:col>72</xdr:col>
      <xdr:colOff>0</xdr:colOff>
      <xdr:row>127</xdr:row>
      <xdr:rowOff>25400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72</xdr:col>
      <xdr:colOff>63500</xdr:colOff>
      <xdr:row>101</xdr:row>
      <xdr:rowOff>177800</xdr:rowOff>
    </xdr:from>
    <xdr:to>
      <xdr:col>82</xdr:col>
      <xdr:colOff>292100</xdr:colOff>
      <xdr:row>127</xdr:row>
      <xdr:rowOff>25400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82</xdr:col>
      <xdr:colOff>406400</xdr:colOff>
      <xdr:row>102</xdr:row>
      <xdr:rowOff>38100</xdr:rowOff>
    </xdr:from>
    <xdr:to>
      <xdr:col>92</xdr:col>
      <xdr:colOff>558800</xdr:colOff>
      <xdr:row>127</xdr:row>
      <xdr:rowOff>25400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40</xdr:col>
      <xdr:colOff>165100</xdr:colOff>
      <xdr:row>127</xdr:row>
      <xdr:rowOff>146048</xdr:rowOff>
    </xdr:from>
    <xdr:to>
      <xdr:col>50</xdr:col>
      <xdr:colOff>342900</xdr:colOff>
      <xdr:row>152</xdr:row>
      <xdr:rowOff>76200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50</xdr:col>
      <xdr:colOff>444500</xdr:colOff>
      <xdr:row>127</xdr:row>
      <xdr:rowOff>152400</xdr:rowOff>
    </xdr:from>
    <xdr:to>
      <xdr:col>61</xdr:col>
      <xdr:colOff>177800</xdr:colOff>
      <xdr:row>152</xdr:row>
      <xdr:rowOff>101600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61</xdr:col>
      <xdr:colOff>292100</xdr:colOff>
      <xdr:row>127</xdr:row>
      <xdr:rowOff>127000</xdr:rowOff>
    </xdr:from>
    <xdr:to>
      <xdr:col>72</xdr:col>
      <xdr:colOff>50800</xdr:colOff>
      <xdr:row>153</xdr:row>
      <xdr:rowOff>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72</xdr:col>
      <xdr:colOff>114300</xdr:colOff>
      <xdr:row>127</xdr:row>
      <xdr:rowOff>152400</xdr:rowOff>
    </xdr:from>
    <xdr:to>
      <xdr:col>82</xdr:col>
      <xdr:colOff>342900</xdr:colOff>
      <xdr:row>153</xdr:row>
      <xdr:rowOff>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82</xdr:col>
      <xdr:colOff>457200</xdr:colOff>
      <xdr:row>128</xdr:row>
      <xdr:rowOff>12700</xdr:rowOff>
    </xdr:from>
    <xdr:to>
      <xdr:col>93</xdr:col>
      <xdr:colOff>0</xdr:colOff>
      <xdr:row>153</xdr:row>
      <xdr:rowOff>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40</xdr:col>
      <xdr:colOff>228600</xdr:colOff>
      <xdr:row>153</xdr:row>
      <xdr:rowOff>184148</xdr:rowOff>
    </xdr:from>
    <xdr:to>
      <xdr:col>50</xdr:col>
      <xdr:colOff>406400</xdr:colOff>
      <xdr:row>178</xdr:row>
      <xdr:rowOff>114300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50</xdr:col>
      <xdr:colOff>508000</xdr:colOff>
      <xdr:row>154</xdr:row>
      <xdr:rowOff>0</xdr:rowOff>
    </xdr:from>
    <xdr:to>
      <xdr:col>61</xdr:col>
      <xdr:colOff>241300</xdr:colOff>
      <xdr:row>178</xdr:row>
      <xdr:rowOff>139700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61</xdr:col>
      <xdr:colOff>355600</xdr:colOff>
      <xdr:row>153</xdr:row>
      <xdr:rowOff>165100</xdr:rowOff>
    </xdr:from>
    <xdr:to>
      <xdr:col>72</xdr:col>
      <xdr:colOff>114300</xdr:colOff>
      <xdr:row>179</xdr:row>
      <xdr:rowOff>38100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72</xdr:col>
      <xdr:colOff>177800</xdr:colOff>
      <xdr:row>154</xdr:row>
      <xdr:rowOff>0</xdr:rowOff>
    </xdr:from>
    <xdr:to>
      <xdr:col>82</xdr:col>
      <xdr:colOff>406400</xdr:colOff>
      <xdr:row>179</xdr:row>
      <xdr:rowOff>38100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82</xdr:col>
      <xdr:colOff>520700</xdr:colOff>
      <xdr:row>154</xdr:row>
      <xdr:rowOff>50800</xdr:rowOff>
    </xdr:from>
    <xdr:to>
      <xdr:col>93</xdr:col>
      <xdr:colOff>63500</xdr:colOff>
      <xdr:row>179</xdr:row>
      <xdr:rowOff>38100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40</xdr:col>
      <xdr:colOff>165100</xdr:colOff>
      <xdr:row>180</xdr:row>
      <xdr:rowOff>6348</xdr:rowOff>
    </xdr:from>
    <xdr:to>
      <xdr:col>50</xdr:col>
      <xdr:colOff>342900</xdr:colOff>
      <xdr:row>204</xdr:row>
      <xdr:rowOff>127000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50</xdr:col>
      <xdr:colOff>444500</xdr:colOff>
      <xdr:row>180</xdr:row>
      <xdr:rowOff>12700</xdr:rowOff>
    </xdr:from>
    <xdr:to>
      <xdr:col>61</xdr:col>
      <xdr:colOff>177800</xdr:colOff>
      <xdr:row>204</xdr:row>
      <xdr:rowOff>152400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61</xdr:col>
      <xdr:colOff>292100</xdr:colOff>
      <xdr:row>179</xdr:row>
      <xdr:rowOff>177800</xdr:rowOff>
    </xdr:from>
    <xdr:to>
      <xdr:col>72</xdr:col>
      <xdr:colOff>50800</xdr:colOff>
      <xdr:row>205</xdr:row>
      <xdr:rowOff>50800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72</xdr:col>
      <xdr:colOff>114300</xdr:colOff>
      <xdr:row>180</xdr:row>
      <xdr:rowOff>12700</xdr:rowOff>
    </xdr:from>
    <xdr:to>
      <xdr:col>82</xdr:col>
      <xdr:colOff>342900</xdr:colOff>
      <xdr:row>205</xdr:row>
      <xdr:rowOff>50800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82</xdr:col>
      <xdr:colOff>457200</xdr:colOff>
      <xdr:row>180</xdr:row>
      <xdr:rowOff>63500</xdr:rowOff>
    </xdr:from>
    <xdr:to>
      <xdr:col>93</xdr:col>
      <xdr:colOff>0</xdr:colOff>
      <xdr:row>205</xdr:row>
      <xdr:rowOff>50800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40</xdr:col>
      <xdr:colOff>190500</xdr:colOff>
      <xdr:row>206</xdr:row>
      <xdr:rowOff>31748</xdr:rowOff>
    </xdr:from>
    <xdr:to>
      <xdr:col>50</xdr:col>
      <xdr:colOff>368300</xdr:colOff>
      <xdr:row>230</xdr:row>
      <xdr:rowOff>152400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50</xdr:col>
      <xdr:colOff>469900</xdr:colOff>
      <xdr:row>206</xdr:row>
      <xdr:rowOff>38100</xdr:rowOff>
    </xdr:from>
    <xdr:to>
      <xdr:col>61</xdr:col>
      <xdr:colOff>203200</xdr:colOff>
      <xdr:row>230</xdr:row>
      <xdr:rowOff>177800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61</xdr:col>
      <xdr:colOff>317500</xdr:colOff>
      <xdr:row>206</xdr:row>
      <xdr:rowOff>12700</xdr:rowOff>
    </xdr:from>
    <xdr:to>
      <xdr:col>72</xdr:col>
      <xdr:colOff>76200</xdr:colOff>
      <xdr:row>231</xdr:row>
      <xdr:rowOff>76200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72</xdr:col>
      <xdr:colOff>139700</xdr:colOff>
      <xdr:row>206</xdr:row>
      <xdr:rowOff>38100</xdr:rowOff>
    </xdr:from>
    <xdr:to>
      <xdr:col>82</xdr:col>
      <xdr:colOff>368300</xdr:colOff>
      <xdr:row>231</xdr:row>
      <xdr:rowOff>76200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82</xdr:col>
      <xdr:colOff>482600</xdr:colOff>
      <xdr:row>206</xdr:row>
      <xdr:rowOff>88900</xdr:rowOff>
    </xdr:from>
    <xdr:to>
      <xdr:col>93</xdr:col>
      <xdr:colOff>25400</xdr:colOff>
      <xdr:row>231</xdr:row>
      <xdr:rowOff>76200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40</xdr:col>
      <xdr:colOff>203200</xdr:colOff>
      <xdr:row>232</xdr:row>
      <xdr:rowOff>69848</xdr:rowOff>
    </xdr:from>
    <xdr:to>
      <xdr:col>50</xdr:col>
      <xdr:colOff>381000</xdr:colOff>
      <xdr:row>257</xdr:row>
      <xdr:rowOff>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50</xdr:col>
      <xdr:colOff>482600</xdr:colOff>
      <xdr:row>232</xdr:row>
      <xdr:rowOff>76200</xdr:rowOff>
    </xdr:from>
    <xdr:to>
      <xdr:col>61</xdr:col>
      <xdr:colOff>215900</xdr:colOff>
      <xdr:row>257</xdr:row>
      <xdr:rowOff>25400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61</xdr:col>
      <xdr:colOff>330200</xdr:colOff>
      <xdr:row>232</xdr:row>
      <xdr:rowOff>50800</xdr:rowOff>
    </xdr:from>
    <xdr:to>
      <xdr:col>72</xdr:col>
      <xdr:colOff>88900</xdr:colOff>
      <xdr:row>257</xdr:row>
      <xdr:rowOff>114300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72</xdr:col>
      <xdr:colOff>152400</xdr:colOff>
      <xdr:row>232</xdr:row>
      <xdr:rowOff>76200</xdr:rowOff>
    </xdr:from>
    <xdr:to>
      <xdr:col>82</xdr:col>
      <xdr:colOff>381000</xdr:colOff>
      <xdr:row>257</xdr:row>
      <xdr:rowOff>114300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82</xdr:col>
      <xdr:colOff>495300</xdr:colOff>
      <xdr:row>232</xdr:row>
      <xdr:rowOff>127000</xdr:rowOff>
    </xdr:from>
    <xdr:to>
      <xdr:col>93</xdr:col>
      <xdr:colOff>38100</xdr:colOff>
      <xdr:row>257</xdr:row>
      <xdr:rowOff>114300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40</xdr:col>
      <xdr:colOff>177800</xdr:colOff>
      <xdr:row>258</xdr:row>
      <xdr:rowOff>57148</xdr:rowOff>
    </xdr:from>
    <xdr:to>
      <xdr:col>50</xdr:col>
      <xdr:colOff>355600</xdr:colOff>
      <xdr:row>282</xdr:row>
      <xdr:rowOff>177800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50</xdr:col>
      <xdr:colOff>457200</xdr:colOff>
      <xdr:row>258</xdr:row>
      <xdr:rowOff>63500</xdr:rowOff>
    </xdr:from>
    <xdr:to>
      <xdr:col>61</xdr:col>
      <xdr:colOff>190500</xdr:colOff>
      <xdr:row>283</xdr:row>
      <xdr:rowOff>12700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61</xdr:col>
      <xdr:colOff>304800</xdr:colOff>
      <xdr:row>258</xdr:row>
      <xdr:rowOff>38100</xdr:rowOff>
    </xdr:from>
    <xdr:to>
      <xdr:col>72</xdr:col>
      <xdr:colOff>63500</xdr:colOff>
      <xdr:row>283</xdr:row>
      <xdr:rowOff>101600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72</xdr:col>
      <xdr:colOff>127000</xdr:colOff>
      <xdr:row>258</xdr:row>
      <xdr:rowOff>63500</xdr:rowOff>
    </xdr:from>
    <xdr:to>
      <xdr:col>82</xdr:col>
      <xdr:colOff>355600</xdr:colOff>
      <xdr:row>283</xdr:row>
      <xdr:rowOff>101600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82</xdr:col>
      <xdr:colOff>469900</xdr:colOff>
      <xdr:row>258</xdr:row>
      <xdr:rowOff>114300</xdr:rowOff>
    </xdr:from>
    <xdr:to>
      <xdr:col>93</xdr:col>
      <xdr:colOff>12700</xdr:colOff>
      <xdr:row>283</xdr:row>
      <xdr:rowOff>101600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40</xdr:col>
      <xdr:colOff>444500</xdr:colOff>
      <xdr:row>286</xdr:row>
      <xdr:rowOff>25400</xdr:rowOff>
    </xdr:from>
    <xdr:to>
      <xdr:col>51</xdr:col>
      <xdr:colOff>266700</xdr:colOff>
      <xdr:row>310</xdr:row>
      <xdr:rowOff>171451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40</xdr:col>
      <xdr:colOff>431800</xdr:colOff>
      <xdr:row>311</xdr:row>
      <xdr:rowOff>107952</xdr:rowOff>
    </xdr:from>
    <xdr:to>
      <xdr:col>51</xdr:col>
      <xdr:colOff>254000</xdr:colOff>
      <xdr:row>336</xdr:row>
      <xdr:rowOff>63503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40</xdr:col>
      <xdr:colOff>431800</xdr:colOff>
      <xdr:row>337</xdr:row>
      <xdr:rowOff>107952</xdr:rowOff>
    </xdr:from>
    <xdr:to>
      <xdr:col>51</xdr:col>
      <xdr:colOff>254000</xdr:colOff>
      <xdr:row>362</xdr:row>
      <xdr:rowOff>63503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40</xdr:col>
      <xdr:colOff>482600</xdr:colOff>
      <xdr:row>363</xdr:row>
      <xdr:rowOff>95252</xdr:rowOff>
    </xdr:from>
    <xdr:to>
      <xdr:col>57</xdr:col>
      <xdr:colOff>0</xdr:colOff>
      <xdr:row>397</xdr:row>
      <xdr:rowOff>120652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40</xdr:col>
      <xdr:colOff>444500</xdr:colOff>
      <xdr:row>398</xdr:row>
      <xdr:rowOff>171452</xdr:rowOff>
    </xdr:from>
    <xdr:to>
      <xdr:col>56</xdr:col>
      <xdr:colOff>571500</xdr:colOff>
      <xdr:row>433</xdr:row>
      <xdr:rowOff>6352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19048</xdr:rowOff>
    </xdr:from>
    <xdr:to>
      <xdr:col>50</xdr:col>
      <xdr:colOff>177800</xdr:colOff>
      <xdr:row>24</xdr:row>
      <xdr:rowOff>127000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50</xdr:col>
      <xdr:colOff>279400</xdr:colOff>
      <xdr:row>0</xdr:row>
      <xdr:rowOff>25400</xdr:rowOff>
    </xdr:from>
    <xdr:to>
      <xdr:col>61</xdr:col>
      <xdr:colOff>12700</xdr:colOff>
      <xdr:row>24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61</xdr:col>
      <xdr:colOff>127000</xdr:colOff>
      <xdr:row>0</xdr:row>
      <xdr:rowOff>0</xdr:rowOff>
    </xdr:from>
    <xdr:to>
      <xdr:col>71</xdr:col>
      <xdr:colOff>495300</xdr:colOff>
      <xdr:row>25</xdr:row>
      <xdr:rowOff>50800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71</xdr:col>
      <xdr:colOff>558800</xdr:colOff>
      <xdr:row>0</xdr:row>
      <xdr:rowOff>25400</xdr:rowOff>
    </xdr:from>
    <xdr:to>
      <xdr:col>82</xdr:col>
      <xdr:colOff>177800</xdr:colOff>
      <xdr:row>25</xdr:row>
      <xdr:rowOff>50800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82</xdr:col>
      <xdr:colOff>292100</xdr:colOff>
      <xdr:row>0</xdr:row>
      <xdr:rowOff>76200</xdr:rowOff>
    </xdr:from>
    <xdr:to>
      <xdr:col>92</xdr:col>
      <xdr:colOff>444500</xdr:colOff>
      <xdr:row>25</xdr:row>
      <xdr:rowOff>50800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38100</xdr:colOff>
      <xdr:row>25</xdr:row>
      <xdr:rowOff>107948</xdr:rowOff>
    </xdr:from>
    <xdr:to>
      <xdr:col>50</xdr:col>
      <xdr:colOff>215900</xdr:colOff>
      <xdr:row>50</xdr:row>
      <xdr:rowOff>38100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317500</xdr:colOff>
      <xdr:row>25</xdr:row>
      <xdr:rowOff>114300</xdr:rowOff>
    </xdr:from>
    <xdr:to>
      <xdr:col>61</xdr:col>
      <xdr:colOff>50800</xdr:colOff>
      <xdr:row>50</xdr:row>
      <xdr:rowOff>63500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61</xdr:col>
      <xdr:colOff>165100</xdr:colOff>
      <xdr:row>25</xdr:row>
      <xdr:rowOff>88900</xdr:rowOff>
    </xdr:from>
    <xdr:to>
      <xdr:col>71</xdr:col>
      <xdr:colOff>533400</xdr:colOff>
      <xdr:row>50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71</xdr:col>
      <xdr:colOff>596900</xdr:colOff>
      <xdr:row>25</xdr:row>
      <xdr:rowOff>114300</xdr:rowOff>
    </xdr:from>
    <xdr:to>
      <xdr:col>82</xdr:col>
      <xdr:colOff>215900</xdr:colOff>
      <xdr:row>50</xdr:row>
      <xdr:rowOff>152400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82</xdr:col>
      <xdr:colOff>330200</xdr:colOff>
      <xdr:row>25</xdr:row>
      <xdr:rowOff>165100</xdr:rowOff>
    </xdr:from>
    <xdr:to>
      <xdr:col>92</xdr:col>
      <xdr:colOff>482600</xdr:colOff>
      <xdr:row>50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25400</xdr:colOff>
      <xdr:row>51</xdr:row>
      <xdr:rowOff>31748</xdr:rowOff>
    </xdr:from>
    <xdr:to>
      <xdr:col>50</xdr:col>
      <xdr:colOff>203200</xdr:colOff>
      <xdr:row>75</xdr:row>
      <xdr:rowOff>152400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304800</xdr:colOff>
      <xdr:row>51</xdr:row>
      <xdr:rowOff>38100</xdr:rowOff>
    </xdr:from>
    <xdr:to>
      <xdr:col>61</xdr:col>
      <xdr:colOff>38100</xdr:colOff>
      <xdr:row>75</xdr:row>
      <xdr:rowOff>177800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152400</xdr:colOff>
      <xdr:row>51</xdr:row>
      <xdr:rowOff>12700</xdr:rowOff>
    </xdr:from>
    <xdr:to>
      <xdr:col>71</xdr:col>
      <xdr:colOff>520700</xdr:colOff>
      <xdr:row>76</xdr:row>
      <xdr:rowOff>76200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71</xdr:col>
      <xdr:colOff>584200</xdr:colOff>
      <xdr:row>51</xdr:row>
      <xdr:rowOff>38100</xdr:rowOff>
    </xdr:from>
    <xdr:to>
      <xdr:col>82</xdr:col>
      <xdr:colOff>203200</xdr:colOff>
      <xdr:row>76</xdr:row>
      <xdr:rowOff>76200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82</xdr:col>
      <xdr:colOff>317500</xdr:colOff>
      <xdr:row>51</xdr:row>
      <xdr:rowOff>88900</xdr:rowOff>
    </xdr:from>
    <xdr:to>
      <xdr:col>92</xdr:col>
      <xdr:colOff>469900</xdr:colOff>
      <xdr:row>76</xdr:row>
      <xdr:rowOff>76200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40</xdr:col>
      <xdr:colOff>12700</xdr:colOff>
      <xdr:row>76</xdr:row>
      <xdr:rowOff>133348</xdr:rowOff>
    </xdr:from>
    <xdr:to>
      <xdr:col>50</xdr:col>
      <xdr:colOff>190500</xdr:colOff>
      <xdr:row>101</xdr:row>
      <xdr:rowOff>63500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50</xdr:col>
      <xdr:colOff>292100</xdr:colOff>
      <xdr:row>76</xdr:row>
      <xdr:rowOff>139700</xdr:rowOff>
    </xdr:from>
    <xdr:to>
      <xdr:col>61</xdr:col>
      <xdr:colOff>25400</xdr:colOff>
      <xdr:row>101</xdr:row>
      <xdr:rowOff>88900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61</xdr:col>
      <xdr:colOff>139700</xdr:colOff>
      <xdr:row>76</xdr:row>
      <xdr:rowOff>114300</xdr:rowOff>
    </xdr:from>
    <xdr:to>
      <xdr:col>71</xdr:col>
      <xdr:colOff>508000</xdr:colOff>
      <xdr:row>101</xdr:row>
      <xdr:rowOff>177800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71</xdr:col>
      <xdr:colOff>571500</xdr:colOff>
      <xdr:row>76</xdr:row>
      <xdr:rowOff>139700</xdr:rowOff>
    </xdr:from>
    <xdr:to>
      <xdr:col>82</xdr:col>
      <xdr:colOff>190500</xdr:colOff>
      <xdr:row>101</xdr:row>
      <xdr:rowOff>177800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82</xdr:col>
      <xdr:colOff>304800</xdr:colOff>
      <xdr:row>77</xdr:row>
      <xdr:rowOff>0</xdr:rowOff>
    </xdr:from>
    <xdr:to>
      <xdr:col>92</xdr:col>
      <xdr:colOff>457200</xdr:colOff>
      <xdr:row>101</xdr:row>
      <xdr:rowOff>177800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63500</xdr:colOff>
      <xdr:row>102</xdr:row>
      <xdr:rowOff>82548</xdr:rowOff>
    </xdr:from>
    <xdr:to>
      <xdr:col>50</xdr:col>
      <xdr:colOff>241300</xdr:colOff>
      <xdr:row>127</xdr:row>
      <xdr:rowOff>12700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50</xdr:col>
      <xdr:colOff>342900</xdr:colOff>
      <xdr:row>102</xdr:row>
      <xdr:rowOff>88900</xdr:rowOff>
    </xdr:from>
    <xdr:to>
      <xdr:col>61</xdr:col>
      <xdr:colOff>76200</xdr:colOff>
      <xdr:row>127</xdr:row>
      <xdr:rowOff>38100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61</xdr:col>
      <xdr:colOff>190500</xdr:colOff>
      <xdr:row>102</xdr:row>
      <xdr:rowOff>63500</xdr:rowOff>
    </xdr:from>
    <xdr:to>
      <xdr:col>71</xdr:col>
      <xdr:colOff>558800</xdr:colOff>
      <xdr:row>127</xdr:row>
      <xdr:rowOff>127000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72</xdr:col>
      <xdr:colOff>12700</xdr:colOff>
      <xdr:row>102</xdr:row>
      <xdr:rowOff>88900</xdr:rowOff>
    </xdr:from>
    <xdr:to>
      <xdr:col>82</xdr:col>
      <xdr:colOff>241300</xdr:colOff>
      <xdr:row>127</xdr:row>
      <xdr:rowOff>127000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82</xdr:col>
      <xdr:colOff>355600</xdr:colOff>
      <xdr:row>102</xdr:row>
      <xdr:rowOff>139700</xdr:rowOff>
    </xdr:from>
    <xdr:to>
      <xdr:col>92</xdr:col>
      <xdr:colOff>508000</xdr:colOff>
      <xdr:row>127</xdr:row>
      <xdr:rowOff>127000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40</xdr:col>
      <xdr:colOff>114300</xdr:colOff>
      <xdr:row>128</xdr:row>
      <xdr:rowOff>57148</xdr:rowOff>
    </xdr:from>
    <xdr:to>
      <xdr:col>50</xdr:col>
      <xdr:colOff>292100</xdr:colOff>
      <xdr:row>152</xdr:row>
      <xdr:rowOff>177800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50</xdr:col>
      <xdr:colOff>393700</xdr:colOff>
      <xdr:row>128</xdr:row>
      <xdr:rowOff>63500</xdr:rowOff>
    </xdr:from>
    <xdr:to>
      <xdr:col>61</xdr:col>
      <xdr:colOff>127000</xdr:colOff>
      <xdr:row>153</xdr:row>
      <xdr:rowOff>12700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61</xdr:col>
      <xdr:colOff>241300</xdr:colOff>
      <xdr:row>128</xdr:row>
      <xdr:rowOff>38100</xdr:rowOff>
    </xdr:from>
    <xdr:to>
      <xdr:col>72</xdr:col>
      <xdr:colOff>0</xdr:colOff>
      <xdr:row>153</xdr:row>
      <xdr:rowOff>101600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72</xdr:col>
      <xdr:colOff>63500</xdr:colOff>
      <xdr:row>128</xdr:row>
      <xdr:rowOff>63500</xdr:rowOff>
    </xdr:from>
    <xdr:to>
      <xdr:col>82</xdr:col>
      <xdr:colOff>292100</xdr:colOff>
      <xdr:row>153</xdr:row>
      <xdr:rowOff>101600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82</xdr:col>
      <xdr:colOff>406400</xdr:colOff>
      <xdr:row>128</xdr:row>
      <xdr:rowOff>114300</xdr:rowOff>
    </xdr:from>
    <xdr:to>
      <xdr:col>92</xdr:col>
      <xdr:colOff>558800</xdr:colOff>
      <xdr:row>153</xdr:row>
      <xdr:rowOff>101600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40</xdr:col>
      <xdr:colOff>177800</xdr:colOff>
      <xdr:row>154</xdr:row>
      <xdr:rowOff>95248</xdr:rowOff>
    </xdr:from>
    <xdr:to>
      <xdr:col>50</xdr:col>
      <xdr:colOff>355600</xdr:colOff>
      <xdr:row>179</xdr:row>
      <xdr:rowOff>25400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50</xdr:col>
      <xdr:colOff>457200</xdr:colOff>
      <xdr:row>154</xdr:row>
      <xdr:rowOff>101600</xdr:rowOff>
    </xdr:from>
    <xdr:to>
      <xdr:col>61</xdr:col>
      <xdr:colOff>190500</xdr:colOff>
      <xdr:row>179</xdr:row>
      <xdr:rowOff>50800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61</xdr:col>
      <xdr:colOff>304800</xdr:colOff>
      <xdr:row>154</xdr:row>
      <xdr:rowOff>76200</xdr:rowOff>
    </xdr:from>
    <xdr:to>
      <xdr:col>72</xdr:col>
      <xdr:colOff>63500</xdr:colOff>
      <xdr:row>179</xdr:row>
      <xdr:rowOff>139700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72</xdr:col>
      <xdr:colOff>127000</xdr:colOff>
      <xdr:row>154</xdr:row>
      <xdr:rowOff>101600</xdr:rowOff>
    </xdr:from>
    <xdr:to>
      <xdr:col>82</xdr:col>
      <xdr:colOff>355600</xdr:colOff>
      <xdr:row>179</xdr:row>
      <xdr:rowOff>139700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82</xdr:col>
      <xdr:colOff>469900</xdr:colOff>
      <xdr:row>154</xdr:row>
      <xdr:rowOff>152400</xdr:rowOff>
    </xdr:from>
    <xdr:to>
      <xdr:col>93</xdr:col>
      <xdr:colOff>12700</xdr:colOff>
      <xdr:row>179</xdr:row>
      <xdr:rowOff>139700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40</xdr:col>
      <xdr:colOff>114300</xdr:colOff>
      <xdr:row>180</xdr:row>
      <xdr:rowOff>107948</xdr:rowOff>
    </xdr:from>
    <xdr:to>
      <xdr:col>50</xdr:col>
      <xdr:colOff>292100</xdr:colOff>
      <xdr:row>205</xdr:row>
      <xdr:rowOff>38100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50</xdr:col>
      <xdr:colOff>393700</xdr:colOff>
      <xdr:row>180</xdr:row>
      <xdr:rowOff>114300</xdr:rowOff>
    </xdr:from>
    <xdr:to>
      <xdr:col>61</xdr:col>
      <xdr:colOff>127000</xdr:colOff>
      <xdr:row>205</xdr:row>
      <xdr:rowOff>63500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61</xdr:col>
      <xdr:colOff>241300</xdr:colOff>
      <xdr:row>180</xdr:row>
      <xdr:rowOff>88900</xdr:rowOff>
    </xdr:from>
    <xdr:to>
      <xdr:col>72</xdr:col>
      <xdr:colOff>0</xdr:colOff>
      <xdr:row>205</xdr:row>
      <xdr:rowOff>152400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72</xdr:col>
      <xdr:colOff>63500</xdr:colOff>
      <xdr:row>180</xdr:row>
      <xdr:rowOff>114300</xdr:rowOff>
    </xdr:from>
    <xdr:to>
      <xdr:col>82</xdr:col>
      <xdr:colOff>292100</xdr:colOff>
      <xdr:row>205</xdr:row>
      <xdr:rowOff>152400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82</xdr:col>
      <xdr:colOff>406400</xdr:colOff>
      <xdr:row>180</xdr:row>
      <xdr:rowOff>165100</xdr:rowOff>
    </xdr:from>
    <xdr:to>
      <xdr:col>92</xdr:col>
      <xdr:colOff>558800</xdr:colOff>
      <xdr:row>205</xdr:row>
      <xdr:rowOff>152400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40</xdr:col>
      <xdr:colOff>139700</xdr:colOff>
      <xdr:row>206</xdr:row>
      <xdr:rowOff>133348</xdr:rowOff>
    </xdr:from>
    <xdr:to>
      <xdr:col>50</xdr:col>
      <xdr:colOff>317500</xdr:colOff>
      <xdr:row>231</xdr:row>
      <xdr:rowOff>63500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50</xdr:col>
      <xdr:colOff>419100</xdr:colOff>
      <xdr:row>206</xdr:row>
      <xdr:rowOff>139700</xdr:rowOff>
    </xdr:from>
    <xdr:to>
      <xdr:col>61</xdr:col>
      <xdr:colOff>152400</xdr:colOff>
      <xdr:row>231</xdr:row>
      <xdr:rowOff>88900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61</xdr:col>
      <xdr:colOff>266700</xdr:colOff>
      <xdr:row>206</xdr:row>
      <xdr:rowOff>114300</xdr:rowOff>
    </xdr:from>
    <xdr:to>
      <xdr:col>72</xdr:col>
      <xdr:colOff>25400</xdr:colOff>
      <xdr:row>231</xdr:row>
      <xdr:rowOff>177800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72</xdr:col>
      <xdr:colOff>88900</xdr:colOff>
      <xdr:row>206</xdr:row>
      <xdr:rowOff>139700</xdr:rowOff>
    </xdr:from>
    <xdr:to>
      <xdr:col>82</xdr:col>
      <xdr:colOff>317500</xdr:colOff>
      <xdr:row>231</xdr:row>
      <xdr:rowOff>177800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82</xdr:col>
      <xdr:colOff>431800</xdr:colOff>
      <xdr:row>207</xdr:row>
      <xdr:rowOff>0</xdr:rowOff>
    </xdr:from>
    <xdr:to>
      <xdr:col>92</xdr:col>
      <xdr:colOff>584200</xdr:colOff>
      <xdr:row>231</xdr:row>
      <xdr:rowOff>177800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40</xdr:col>
      <xdr:colOff>152400</xdr:colOff>
      <xdr:row>232</xdr:row>
      <xdr:rowOff>171448</xdr:rowOff>
    </xdr:from>
    <xdr:to>
      <xdr:col>50</xdr:col>
      <xdr:colOff>330200</xdr:colOff>
      <xdr:row>257</xdr:row>
      <xdr:rowOff>101600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50</xdr:col>
      <xdr:colOff>431800</xdr:colOff>
      <xdr:row>232</xdr:row>
      <xdr:rowOff>177800</xdr:rowOff>
    </xdr:from>
    <xdr:to>
      <xdr:col>61</xdr:col>
      <xdr:colOff>165100</xdr:colOff>
      <xdr:row>257</xdr:row>
      <xdr:rowOff>127000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61</xdr:col>
      <xdr:colOff>279400</xdr:colOff>
      <xdr:row>232</xdr:row>
      <xdr:rowOff>152400</xdr:rowOff>
    </xdr:from>
    <xdr:to>
      <xdr:col>72</xdr:col>
      <xdr:colOff>38100</xdr:colOff>
      <xdr:row>258</xdr:row>
      <xdr:rowOff>25400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72</xdr:col>
      <xdr:colOff>101600</xdr:colOff>
      <xdr:row>232</xdr:row>
      <xdr:rowOff>177800</xdr:rowOff>
    </xdr:from>
    <xdr:to>
      <xdr:col>82</xdr:col>
      <xdr:colOff>330200</xdr:colOff>
      <xdr:row>258</xdr:row>
      <xdr:rowOff>25400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82</xdr:col>
      <xdr:colOff>444500</xdr:colOff>
      <xdr:row>233</xdr:row>
      <xdr:rowOff>38100</xdr:rowOff>
    </xdr:from>
    <xdr:to>
      <xdr:col>92</xdr:col>
      <xdr:colOff>596900</xdr:colOff>
      <xdr:row>258</xdr:row>
      <xdr:rowOff>25400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40</xdr:col>
      <xdr:colOff>127000</xdr:colOff>
      <xdr:row>258</xdr:row>
      <xdr:rowOff>158748</xdr:rowOff>
    </xdr:from>
    <xdr:to>
      <xdr:col>50</xdr:col>
      <xdr:colOff>304800</xdr:colOff>
      <xdr:row>283</xdr:row>
      <xdr:rowOff>88900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50</xdr:col>
      <xdr:colOff>406400</xdr:colOff>
      <xdr:row>258</xdr:row>
      <xdr:rowOff>165100</xdr:rowOff>
    </xdr:from>
    <xdr:to>
      <xdr:col>61</xdr:col>
      <xdr:colOff>139700</xdr:colOff>
      <xdr:row>283</xdr:row>
      <xdr:rowOff>114300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61</xdr:col>
      <xdr:colOff>254000</xdr:colOff>
      <xdr:row>258</xdr:row>
      <xdr:rowOff>139700</xdr:rowOff>
    </xdr:from>
    <xdr:to>
      <xdr:col>72</xdr:col>
      <xdr:colOff>12700</xdr:colOff>
      <xdr:row>284</xdr:row>
      <xdr:rowOff>12700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72</xdr:col>
      <xdr:colOff>76200</xdr:colOff>
      <xdr:row>258</xdr:row>
      <xdr:rowOff>165100</xdr:rowOff>
    </xdr:from>
    <xdr:to>
      <xdr:col>82</xdr:col>
      <xdr:colOff>304800</xdr:colOff>
      <xdr:row>284</xdr:row>
      <xdr:rowOff>12700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82</xdr:col>
      <xdr:colOff>419100</xdr:colOff>
      <xdr:row>259</xdr:row>
      <xdr:rowOff>25400</xdr:rowOff>
    </xdr:from>
    <xdr:to>
      <xdr:col>92</xdr:col>
      <xdr:colOff>571500</xdr:colOff>
      <xdr:row>284</xdr:row>
      <xdr:rowOff>12700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40</xdr:col>
      <xdr:colOff>393700</xdr:colOff>
      <xdr:row>286</xdr:row>
      <xdr:rowOff>127000</xdr:rowOff>
    </xdr:from>
    <xdr:to>
      <xdr:col>51</xdr:col>
      <xdr:colOff>215900</xdr:colOff>
      <xdr:row>311</xdr:row>
      <xdr:rowOff>82551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40</xdr:col>
      <xdr:colOff>381000</xdr:colOff>
      <xdr:row>312</xdr:row>
      <xdr:rowOff>19052</xdr:rowOff>
    </xdr:from>
    <xdr:to>
      <xdr:col>51</xdr:col>
      <xdr:colOff>203200</xdr:colOff>
      <xdr:row>336</xdr:row>
      <xdr:rowOff>165103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40</xdr:col>
      <xdr:colOff>381000</xdr:colOff>
      <xdr:row>338</xdr:row>
      <xdr:rowOff>19052</xdr:rowOff>
    </xdr:from>
    <xdr:to>
      <xdr:col>51</xdr:col>
      <xdr:colOff>203200</xdr:colOff>
      <xdr:row>362</xdr:row>
      <xdr:rowOff>165103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40</xdr:col>
      <xdr:colOff>431800</xdr:colOff>
      <xdr:row>364</xdr:row>
      <xdr:rowOff>6352</xdr:rowOff>
    </xdr:from>
    <xdr:to>
      <xdr:col>56</xdr:col>
      <xdr:colOff>558800</xdr:colOff>
      <xdr:row>398</xdr:row>
      <xdr:rowOff>31752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40</xdr:col>
      <xdr:colOff>393700</xdr:colOff>
      <xdr:row>399</xdr:row>
      <xdr:rowOff>82552</xdr:rowOff>
    </xdr:from>
    <xdr:to>
      <xdr:col>56</xdr:col>
      <xdr:colOff>520700</xdr:colOff>
      <xdr:row>433</xdr:row>
      <xdr:rowOff>107952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W465"/>
  <sheetViews>
    <sheetView topLeftCell="A79" zoomScale="75" zoomScaleNormal="75" workbookViewId="0">
      <selection activeCell="E3" sqref="E1:T1048576"/>
    </sheetView>
  </sheetViews>
  <sheetFormatPr defaultRowHeight="14.4" x14ac:dyDescent="0.3"/>
  <cols>
    <col min="1" max="1" width="10.33203125" bestFit="1" customWidth="1"/>
    <col min="2" max="2" width="8.109375" bestFit="1" customWidth="1"/>
    <col min="3" max="4" width="7.5546875" bestFit="1" customWidth="1"/>
    <col min="5" max="5" width="7.5546875" hidden="1" customWidth="1"/>
    <col min="6" max="6" width="8.6640625" hidden="1" customWidth="1"/>
    <col min="7" max="8" width="7.5546875" hidden="1" customWidth="1"/>
    <col min="9" max="9" width="8.88671875" hidden="1" customWidth="1"/>
    <col min="10" max="10" width="7.5546875" hidden="1" customWidth="1"/>
    <col min="11" max="11" width="7.6640625" hidden="1" customWidth="1"/>
    <col min="12" max="13" width="7.5546875" hidden="1" customWidth="1"/>
    <col min="14" max="14" width="11.109375" hidden="1" customWidth="1"/>
    <col min="15" max="15" width="7.5546875" hidden="1" customWidth="1"/>
    <col min="16" max="16" width="8" hidden="1" customWidth="1"/>
    <col min="17" max="18" width="7.5546875" hidden="1" customWidth="1"/>
    <col min="19" max="20" width="8.5546875" hidden="1" customWidth="1"/>
    <col min="21" max="21" width="9.88671875" hidden="1" customWidth="1"/>
    <col min="22" max="22" width="7.5546875" hidden="1" customWidth="1"/>
    <col min="23" max="23" width="9.88671875" hidden="1" customWidth="1"/>
    <col min="24" max="24" width="7.5546875" hidden="1" customWidth="1"/>
    <col min="25" max="25" width="9.88671875" hidden="1" customWidth="1"/>
    <col min="26" max="26" width="7.5546875" hidden="1" customWidth="1"/>
    <col min="27" max="28" width="7.5546875" bestFit="1" customWidth="1"/>
    <col min="29" max="29" width="11.6640625" hidden="1" customWidth="1"/>
    <col min="30" max="30" width="7.5546875" hidden="1" customWidth="1"/>
    <col min="31" max="31" width="9.44140625" hidden="1" customWidth="1"/>
    <col min="32" max="32" width="7.5546875" hidden="1" customWidth="1"/>
    <col min="33" max="33" width="9.109375" bestFit="1" customWidth="1"/>
    <col min="34" max="34" width="7.5546875" bestFit="1" customWidth="1"/>
    <col min="35" max="35" width="9.88671875" bestFit="1" customWidth="1"/>
    <col min="36" max="36" width="7.5546875" bestFit="1" customWidth="1"/>
    <col min="37" max="37" width="8.6640625" bestFit="1" customWidth="1"/>
    <col min="38" max="38" width="7.5546875" bestFit="1" customWidth="1"/>
    <col min="39" max="39" width="8.6640625" bestFit="1" customWidth="1"/>
    <col min="40" max="40" width="7.5546875" bestFit="1" customWidth="1"/>
    <col min="42" max="42" width="13.109375" bestFit="1" customWidth="1"/>
  </cols>
  <sheetData>
    <row r="1" spans="1:49" ht="15.75" thickBot="1" x14ac:dyDescent="0.3">
      <c r="A1" s="3">
        <v>462</v>
      </c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71"/>
      <c r="W1" s="66" t="s">
        <v>1</v>
      </c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</row>
    <row r="2" spans="1:49" x14ac:dyDescent="0.3">
      <c r="A2" s="74" t="s">
        <v>2</v>
      </c>
      <c r="B2" s="84" t="s">
        <v>3</v>
      </c>
      <c r="C2" s="85"/>
      <c r="D2" s="85"/>
      <c r="E2" s="76" t="s">
        <v>4</v>
      </c>
      <c r="F2" s="77"/>
      <c r="G2" s="77"/>
      <c r="H2" s="77"/>
      <c r="I2" s="77"/>
      <c r="J2" s="77"/>
      <c r="K2" s="78"/>
      <c r="L2" s="86" t="s">
        <v>5</v>
      </c>
      <c r="M2" s="78"/>
      <c r="N2" s="76" t="s">
        <v>6</v>
      </c>
      <c r="O2" s="77"/>
      <c r="P2" s="77"/>
      <c r="Q2" s="77"/>
      <c r="R2" s="77"/>
      <c r="S2" s="77"/>
      <c r="T2" s="78"/>
      <c r="U2" s="82" t="s">
        <v>7</v>
      </c>
      <c r="V2" s="72" t="s">
        <v>8</v>
      </c>
      <c r="W2" s="79" t="s">
        <v>9</v>
      </c>
      <c r="X2" s="80"/>
      <c r="Y2" s="80"/>
      <c r="Z2" s="80"/>
      <c r="AA2" s="80"/>
      <c r="AB2" s="81"/>
      <c r="AC2" s="68" t="s">
        <v>10</v>
      </c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70"/>
    </row>
    <row r="3" spans="1:49" ht="51.75" customHeight="1" thickBot="1" x14ac:dyDescent="0.35">
      <c r="A3" s="75"/>
      <c r="B3" s="4" t="s">
        <v>11</v>
      </c>
      <c r="C3" s="5" t="s">
        <v>12</v>
      </c>
      <c r="D3" s="5" t="s">
        <v>13</v>
      </c>
      <c r="E3" s="6" t="s">
        <v>14</v>
      </c>
      <c r="F3" s="5" t="s">
        <v>15</v>
      </c>
      <c r="G3" s="5" t="s">
        <v>16</v>
      </c>
      <c r="H3" s="5" t="s">
        <v>17</v>
      </c>
      <c r="I3" s="5" t="s">
        <v>18</v>
      </c>
      <c r="J3" s="5" t="s">
        <v>19</v>
      </c>
      <c r="K3" s="5" t="s">
        <v>20</v>
      </c>
      <c r="L3" s="6" t="s">
        <v>21</v>
      </c>
      <c r="M3" s="7" t="s">
        <v>22</v>
      </c>
      <c r="N3" s="5" t="s">
        <v>23</v>
      </c>
      <c r="O3" s="5" t="s">
        <v>24</v>
      </c>
      <c r="P3" s="5" t="s">
        <v>25</v>
      </c>
      <c r="Q3" s="5" t="s">
        <v>26</v>
      </c>
      <c r="R3" s="5" t="s">
        <v>27</v>
      </c>
      <c r="S3" s="5" t="s">
        <v>28</v>
      </c>
      <c r="T3" s="5" t="s">
        <v>29</v>
      </c>
      <c r="U3" s="83"/>
      <c r="V3" s="73"/>
      <c r="W3" s="13" t="s">
        <v>38</v>
      </c>
      <c r="X3" s="13" t="s">
        <v>31</v>
      </c>
      <c r="Y3" s="13" t="s">
        <v>9</v>
      </c>
      <c r="Z3" s="13" t="s">
        <v>31</v>
      </c>
      <c r="AA3" s="13" t="s">
        <v>30</v>
      </c>
      <c r="AB3" s="12" t="s">
        <v>31</v>
      </c>
      <c r="AC3" s="11" t="s">
        <v>32</v>
      </c>
      <c r="AD3" s="10" t="s">
        <v>31</v>
      </c>
      <c r="AE3" s="10" t="s">
        <v>33</v>
      </c>
      <c r="AF3" s="10" t="s">
        <v>31</v>
      </c>
      <c r="AG3" s="10" t="s">
        <v>34</v>
      </c>
      <c r="AH3" s="10" t="s">
        <v>31</v>
      </c>
      <c r="AI3" s="10" t="s">
        <v>35</v>
      </c>
      <c r="AJ3" s="10" t="s">
        <v>31</v>
      </c>
      <c r="AK3" s="11" t="s">
        <v>36</v>
      </c>
      <c r="AL3" s="10" t="s">
        <v>31</v>
      </c>
      <c r="AM3" s="9" t="s">
        <v>37</v>
      </c>
      <c r="AN3" s="8" t="s">
        <v>31</v>
      </c>
      <c r="AP3" s="1" t="s">
        <v>39</v>
      </c>
      <c r="AW3" s="21"/>
    </row>
    <row r="4" spans="1:49" x14ac:dyDescent="0.3">
      <c r="A4" s="28">
        <v>1</v>
      </c>
      <c r="B4" s="29">
        <v>0.25</v>
      </c>
      <c r="C4" s="30">
        <v>0.5</v>
      </c>
      <c r="D4" s="30">
        <v>2.4285714285714284</v>
      </c>
      <c r="E4" s="31">
        <v>0</v>
      </c>
      <c r="F4" s="30">
        <v>0</v>
      </c>
      <c r="G4" s="30">
        <v>0</v>
      </c>
      <c r="H4" s="30">
        <v>0</v>
      </c>
      <c r="I4" s="30">
        <v>0</v>
      </c>
      <c r="J4" s="30">
        <v>0</v>
      </c>
      <c r="K4" s="30">
        <v>0</v>
      </c>
      <c r="L4" s="31">
        <v>0</v>
      </c>
      <c r="M4" s="32">
        <v>0</v>
      </c>
      <c r="N4" s="30">
        <v>100</v>
      </c>
      <c r="O4" s="30">
        <v>0</v>
      </c>
      <c r="P4" s="30">
        <v>5</v>
      </c>
      <c r="Q4" s="30">
        <v>0</v>
      </c>
      <c r="R4" s="30">
        <v>0</v>
      </c>
      <c r="S4" s="30">
        <v>0</v>
      </c>
      <c r="T4" s="30">
        <v>9</v>
      </c>
      <c r="U4" s="31">
        <v>200</v>
      </c>
      <c r="V4" s="33">
        <v>0.95</v>
      </c>
      <c r="W4" s="30">
        <v>144.27500000000001</v>
      </c>
      <c r="X4" s="30">
        <v>0.9774128506388543</v>
      </c>
      <c r="Y4" s="30">
        <v>165</v>
      </c>
      <c r="Z4" s="30">
        <v>0</v>
      </c>
      <c r="AA4" s="30">
        <v>0.12560606060606058</v>
      </c>
      <c r="AB4" s="32">
        <v>5.9237142462961138E-3</v>
      </c>
      <c r="AC4" s="28">
        <v>1.0727893943589346</v>
      </c>
      <c r="AD4" s="28">
        <v>1.0047743757188764E-2</v>
      </c>
      <c r="AE4" s="28">
        <v>1.9857022603955176E-2</v>
      </c>
      <c r="AF4" s="28">
        <v>1.820836276508446E-2</v>
      </c>
      <c r="AG4" s="28">
        <v>0.7902771160470291</v>
      </c>
      <c r="AH4" s="28">
        <v>9.8194632686938507E-3</v>
      </c>
      <c r="AI4" s="28">
        <v>1</v>
      </c>
      <c r="AJ4" s="28">
        <v>0</v>
      </c>
      <c r="AK4" s="28">
        <v>5.4056257200616198</v>
      </c>
      <c r="AL4" s="30">
        <v>0.93441778816631171</v>
      </c>
      <c r="AM4" s="28">
        <v>37.255677503131217</v>
      </c>
      <c r="AN4" s="32">
        <v>2.1300841480266341</v>
      </c>
      <c r="AP4">
        <f>SQRT(C4*D4)</f>
        <v>1.1019463300386794</v>
      </c>
      <c r="AU4" s="2"/>
      <c r="AV4" s="2"/>
      <c r="AW4" s="24"/>
    </row>
    <row r="5" spans="1:49" x14ac:dyDescent="0.3">
      <c r="A5" s="28">
        <v>2</v>
      </c>
      <c r="B5" s="29">
        <v>0.25</v>
      </c>
      <c r="C5" s="34">
        <v>0.5</v>
      </c>
      <c r="D5" s="34">
        <v>3.5714285714285712</v>
      </c>
      <c r="E5" s="35">
        <v>0</v>
      </c>
      <c r="F5" s="34">
        <v>0</v>
      </c>
      <c r="G5" s="34">
        <v>0</v>
      </c>
      <c r="H5" s="34">
        <v>0</v>
      </c>
      <c r="I5" s="34">
        <v>0</v>
      </c>
      <c r="J5" s="34">
        <v>0</v>
      </c>
      <c r="K5" s="34">
        <v>0</v>
      </c>
      <c r="L5" s="35">
        <v>0</v>
      </c>
      <c r="M5" s="36">
        <v>0</v>
      </c>
      <c r="N5" s="34">
        <v>100</v>
      </c>
      <c r="O5" s="34">
        <v>0</v>
      </c>
      <c r="P5" s="34">
        <v>5</v>
      </c>
      <c r="Q5" s="30">
        <v>0</v>
      </c>
      <c r="R5" s="37">
        <v>0</v>
      </c>
      <c r="S5" s="37">
        <v>0</v>
      </c>
      <c r="T5" s="34">
        <v>9</v>
      </c>
      <c r="U5" s="35">
        <v>200</v>
      </c>
      <c r="V5" s="38">
        <v>0.95</v>
      </c>
      <c r="W5" s="30">
        <v>143.93</v>
      </c>
      <c r="X5" s="30">
        <v>1.0043873979257647</v>
      </c>
      <c r="Y5" s="30">
        <v>165</v>
      </c>
      <c r="Z5" s="30">
        <v>0</v>
      </c>
      <c r="AA5" s="30">
        <v>0.12769696969696973</v>
      </c>
      <c r="AB5" s="32">
        <v>6.0871963510652502E-3</v>
      </c>
      <c r="AC5" s="28">
        <v>1.0681908392950146</v>
      </c>
      <c r="AD5" s="28">
        <v>9.316142088136475E-3</v>
      </c>
      <c r="AE5" s="28">
        <v>7.4999999999999997E-3</v>
      </c>
      <c r="AF5" s="28">
        <v>1.1001391955822098E-2</v>
      </c>
      <c r="AG5" s="34">
        <v>0.77699930473393797</v>
      </c>
      <c r="AH5" s="34">
        <v>8.6098073105122675E-3</v>
      </c>
      <c r="AI5" s="28">
        <v>1</v>
      </c>
      <c r="AJ5" s="28">
        <v>0</v>
      </c>
      <c r="AK5" s="28">
        <v>6.5806999281824439</v>
      </c>
      <c r="AL5" s="30">
        <v>1.1020304617053072</v>
      </c>
      <c r="AM5" s="39">
        <v>39.080811757858591</v>
      </c>
      <c r="AN5" s="40">
        <v>2.4953390952900234</v>
      </c>
      <c r="AP5" s="14">
        <f t="shared" ref="AP5:AP68" si="0">SQRT(C5*D5)</f>
        <v>1.3363062095621219</v>
      </c>
      <c r="AU5" s="2"/>
      <c r="AV5" s="2"/>
      <c r="AW5" s="25"/>
    </row>
    <row r="6" spans="1:49" x14ac:dyDescent="0.3">
      <c r="A6" s="28">
        <v>3</v>
      </c>
      <c r="B6" s="29">
        <v>0.25</v>
      </c>
      <c r="C6" s="34">
        <v>0.5</v>
      </c>
      <c r="D6" s="34">
        <v>4.7142857142857135</v>
      </c>
      <c r="E6" s="35">
        <v>0</v>
      </c>
      <c r="F6" s="34">
        <v>0</v>
      </c>
      <c r="G6" s="34">
        <v>0</v>
      </c>
      <c r="H6" s="34">
        <v>0</v>
      </c>
      <c r="I6" s="34">
        <v>0</v>
      </c>
      <c r="J6" s="34">
        <v>0</v>
      </c>
      <c r="K6" s="34">
        <v>0</v>
      </c>
      <c r="L6" s="35">
        <v>0</v>
      </c>
      <c r="M6" s="36">
        <v>0</v>
      </c>
      <c r="N6" s="34">
        <v>100</v>
      </c>
      <c r="O6" s="34">
        <v>0</v>
      </c>
      <c r="P6" s="34">
        <v>5</v>
      </c>
      <c r="Q6" s="37">
        <v>0</v>
      </c>
      <c r="R6" s="37">
        <v>0</v>
      </c>
      <c r="S6" s="37">
        <v>0</v>
      </c>
      <c r="T6" s="34">
        <v>9</v>
      </c>
      <c r="U6" s="35">
        <v>200</v>
      </c>
      <c r="V6" s="38">
        <v>0.95</v>
      </c>
      <c r="W6" s="30">
        <v>129.66999999999999</v>
      </c>
      <c r="X6" s="30">
        <v>1.442403184384081</v>
      </c>
      <c r="Y6" s="30">
        <v>165</v>
      </c>
      <c r="Z6" s="30">
        <v>0</v>
      </c>
      <c r="AA6" s="30">
        <v>0.2141212121212121</v>
      </c>
      <c r="AB6" s="32">
        <v>8.7418374811156357E-3</v>
      </c>
      <c r="AC6" s="28">
        <v>1.1344694553031895</v>
      </c>
      <c r="AD6" s="28">
        <v>1.293422652896597E-2</v>
      </c>
      <c r="AE6" s="28">
        <v>1.8118867239266093E-2</v>
      </c>
      <c r="AF6" s="28">
        <v>1.2959903578775137E-2</v>
      </c>
      <c r="AG6" s="34">
        <v>1.0243905076463811</v>
      </c>
      <c r="AH6" s="34">
        <v>1.2673522011653813E-2</v>
      </c>
      <c r="AI6" s="28">
        <v>1.4127326645049842</v>
      </c>
      <c r="AJ6" s="28">
        <v>2.9202662423998211E-3</v>
      </c>
      <c r="AK6" s="28">
        <v>4.661435876613413</v>
      </c>
      <c r="AL6" s="30">
        <v>0.81787818274488444</v>
      </c>
      <c r="AM6" s="39">
        <v>37.784189549797276</v>
      </c>
      <c r="AN6" s="40">
        <v>2.5133142857729402</v>
      </c>
      <c r="AP6" s="14">
        <f t="shared" si="0"/>
        <v>1.5352989471574767</v>
      </c>
      <c r="AU6" s="2"/>
      <c r="AV6" s="2"/>
      <c r="AW6" s="25"/>
    </row>
    <row r="7" spans="1:49" x14ac:dyDescent="0.3">
      <c r="A7" s="28">
        <v>4</v>
      </c>
      <c r="B7" s="29">
        <v>0.25</v>
      </c>
      <c r="C7" s="34">
        <v>0.5</v>
      </c>
      <c r="D7" s="34">
        <v>5.8571428571428559</v>
      </c>
      <c r="E7" s="35">
        <v>0</v>
      </c>
      <c r="F7" s="34">
        <v>0</v>
      </c>
      <c r="G7" s="34">
        <v>0</v>
      </c>
      <c r="H7" s="34">
        <v>0</v>
      </c>
      <c r="I7" s="34">
        <v>0</v>
      </c>
      <c r="J7" s="34">
        <v>0</v>
      </c>
      <c r="K7" s="34">
        <v>0</v>
      </c>
      <c r="L7" s="35">
        <v>0</v>
      </c>
      <c r="M7" s="36">
        <v>0</v>
      </c>
      <c r="N7" s="34">
        <v>100</v>
      </c>
      <c r="O7" s="34">
        <v>0</v>
      </c>
      <c r="P7" s="34">
        <v>5</v>
      </c>
      <c r="Q7" s="37">
        <v>0</v>
      </c>
      <c r="R7" s="37">
        <v>0</v>
      </c>
      <c r="S7" s="37">
        <v>0</v>
      </c>
      <c r="T7" s="34">
        <v>9</v>
      </c>
      <c r="U7" s="35">
        <v>200</v>
      </c>
      <c r="V7" s="38">
        <v>0.95</v>
      </c>
      <c r="W7" s="30">
        <v>130.38</v>
      </c>
      <c r="X7" s="30">
        <v>1.4680805867925879</v>
      </c>
      <c r="Y7" s="30">
        <v>165</v>
      </c>
      <c r="Z7" s="30">
        <v>0</v>
      </c>
      <c r="AA7" s="30">
        <v>0.20981818181818174</v>
      </c>
      <c r="AB7" s="32">
        <v>8.897458101773302E-3</v>
      </c>
      <c r="AC7" s="28">
        <v>1.1464805927017798</v>
      </c>
      <c r="AD7" s="28">
        <v>1.3507094328547142E-2</v>
      </c>
      <c r="AE7" s="28">
        <v>2.1868867239266062E-2</v>
      </c>
      <c r="AF7" s="28">
        <v>1.8088397104650423E-2</v>
      </c>
      <c r="AG7" s="34">
        <v>1.0295543647472645</v>
      </c>
      <c r="AH7" s="34">
        <v>1.2254800339517723E-2</v>
      </c>
      <c r="AI7" s="28">
        <v>1.4142135623731005</v>
      </c>
      <c r="AJ7" s="28">
        <v>7.4494167171575297E-16</v>
      </c>
      <c r="AK7" s="28">
        <v>5.0398178089090617</v>
      </c>
      <c r="AL7" s="30">
        <v>0.78212195864398959</v>
      </c>
      <c r="AM7" s="39">
        <v>38.245688314074542</v>
      </c>
      <c r="AN7" s="40">
        <v>2.2486526427786662</v>
      </c>
      <c r="AP7" s="14">
        <f t="shared" si="0"/>
        <v>1.7113069358158484</v>
      </c>
      <c r="AU7" s="2"/>
      <c r="AV7" s="2"/>
      <c r="AW7" s="25"/>
    </row>
    <row r="8" spans="1:49" x14ac:dyDescent="0.3">
      <c r="A8" s="28">
        <v>5</v>
      </c>
      <c r="B8" s="29">
        <v>0.25</v>
      </c>
      <c r="C8" s="34">
        <v>0.5</v>
      </c>
      <c r="D8" s="34">
        <v>6.9999999999999982</v>
      </c>
      <c r="E8" s="35">
        <v>0</v>
      </c>
      <c r="F8" s="34">
        <v>0</v>
      </c>
      <c r="G8" s="34">
        <v>0</v>
      </c>
      <c r="H8" s="34">
        <v>0</v>
      </c>
      <c r="I8" s="34">
        <v>0</v>
      </c>
      <c r="J8" s="34">
        <v>0</v>
      </c>
      <c r="K8" s="34">
        <v>0</v>
      </c>
      <c r="L8" s="35">
        <v>0</v>
      </c>
      <c r="M8" s="36">
        <v>0</v>
      </c>
      <c r="N8" s="34">
        <v>100</v>
      </c>
      <c r="O8" s="34">
        <v>0</v>
      </c>
      <c r="P8" s="34">
        <v>5</v>
      </c>
      <c r="Q8" s="37">
        <v>0</v>
      </c>
      <c r="R8" s="37">
        <v>0</v>
      </c>
      <c r="S8" s="37">
        <v>0</v>
      </c>
      <c r="T8" s="34">
        <v>9</v>
      </c>
      <c r="U8" s="35">
        <v>200</v>
      </c>
      <c r="V8" s="38">
        <v>0.95</v>
      </c>
      <c r="W8" s="30">
        <v>128.77500000000001</v>
      </c>
      <c r="X8" s="30">
        <v>1.4151407288378115</v>
      </c>
      <c r="Y8" s="30">
        <v>165</v>
      </c>
      <c r="Z8" s="30">
        <v>0</v>
      </c>
      <c r="AA8" s="30">
        <v>0.21954545454545443</v>
      </c>
      <c r="AB8" s="32">
        <v>8.576610477805004E-3</v>
      </c>
      <c r="AC8" s="28">
        <v>1.1507842467954388</v>
      </c>
      <c r="AD8" s="28">
        <v>1.3684400132984347E-2</v>
      </c>
      <c r="AE8" s="28">
        <v>0.01</v>
      </c>
      <c r="AF8" s="28">
        <v>1.2025043660403651E-2</v>
      </c>
      <c r="AG8" s="34">
        <v>1.0344318819269649</v>
      </c>
      <c r="AH8" s="34">
        <v>1.1263984853016738E-2</v>
      </c>
      <c r="AI8" s="28">
        <v>1.4142135623731005</v>
      </c>
      <c r="AJ8" s="28">
        <v>7.4494167171575297E-16</v>
      </c>
      <c r="AK8" s="28">
        <v>4.5822132047810058</v>
      </c>
      <c r="AL8" s="30">
        <v>0.76730191711059836</v>
      </c>
      <c r="AM8" s="39">
        <v>37.98515241024586</v>
      </c>
      <c r="AN8" s="40">
        <v>2.5659794596707104</v>
      </c>
      <c r="AP8" s="14">
        <f t="shared" si="0"/>
        <v>1.8708286933869704</v>
      </c>
      <c r="AU8" s="2"/>
      <c r="AV8" s="2"/>
      <c r="AW8" s="25"/>
    </row>
    <row r="9" spans="1:49" x14ac:dyDescent="0.3">
      <c r="A9" s="28">
        <v>6</v>
      </c>
      <c r="B9" s="29">
        <v>0.25</v>
      </c>
      <c r="C9" s="34">
        <v>1.5833333333333333</v>
      </c>
      <c r="D9" s="34">
        <v>1.2857142857142856</v>
      </c>
      <c r="E9" s="35">
        <v>0</v>
      </c>
      <c r="F9" s="34">
        <v>0</v>
      </c>
      <c r="G9" s="34">
        <v>0</v>
      </c>
      <c r="H9" s="34">
        <v>0</v>
      </c>
      <c r="I9" s="34">
        <v>0</v>
      </c>
      <c r="J9" s="34">
        <v>0</v>
      </c>
      <c r="K9" s="34">
        <v>0</v>
      </c>
      <c r="L9" s="35">
        <v>0</v>
      </c>
      <c r="M9" s="36">
        <v>0</v>
      </c>
      <c r="N9" s="34">
        <v>100</v>
      </c>
      <c r="O9" s="34">
        <v>0</v>
      </c>
      <c r="P9" s="34">
        <v>5</v>
      </c>
      <c r="Q9" s="37">
        <v>0</v>
      </c>
      <c r="R9" s="37">
        <v>0</v>
      </c>
      <c r="S9" s="37">
        <v>0</v>
      </c>
      <c r="T9" s="34">
        <v>9</v>
      </c>
      <c r="U9" s="35">
        <v>200</v>
      </c>
      <c r="V9" s="38">
        <v>0.95</v>
      </c>
      <c r="W9" s="30">
        <v>129.71</v>
      </c>
      <c r="X9" s="30">
        <v>1.4321029209940386</v>
      </c>
      <c r="Y9" s="30">
        <v>165</v>
      </c>
      <c r="Z9" s="30">
        <v>0</v>
      </c>
      <c r="AA9" s="30">
        <v>0.21387878787878795</v>
      </c>
      <c r="AB9" s="32">
        <v>8.6794116423881337E-3</v>
      </c>
      <c r="AC9" s="28">
        <v>1.1450995408504798</v>
      </c>
      <c r="AD9" s="28">
        <v>1.3559083048557406E-2</v>
      </c>
      <c r="AE9" s="28">
        <v>3.4333381680297856E-2</v>
      </c>
      <c r="AF9" s="28">
        <v>2.2798350681790144E-2</v>
      </c>
      <c r="AG9" s="34">
        <v>1.0372572784994789</v>
      </c>
      <c r="AH9" s="34">
        <v>1.2806861628043035E-2</v>
      </c>
      <c r="AI9" s="28">
        <v>1.4142135623731005</v>
      </c>
      <c r="AJ9" s="28">
        <v>7.4494167171575297E-16</v>
      </c>
      <c r="AK9" s="28">
        <v>4.6224902211919447</v>
      </c>
      <c r="AL9" s="30">
        <v>0.64582175860155566</v>
      </c>
      <c r="AM9" s="39">
        <v>36.331077009663652</v>
      </c>
      <c r="AN9" s="40">
        <v>2.2446539428567127</v>
      </c>
      <c r="AP9" s="14">
        <f t="shared" si="0"/>
        <v>1.4267845968170128</v>
      </c>
      <c r="AU9" s="2"/>
      <c r="AV9" s="2"/>
      <c r="AW9" s="25"/>
    </row>
    <row r="10" spans="1:49" x14ac:dyDescent="0.3">
      <c r="A10" s="28">
        <v>7</v>
      </c>
      <c r="B10" s="29">
        <v>0.25</v>
      </c>
      <c r="C10" s="34">
        <v>1.5833333333333333</v>
      </c>
      <c r="D10" s="34">
        <v>2.4285714285714284</v>
      </c>
      <c r="E10" s="35">
        <v>0</v>
      </c>
      <c r="F10" s="34">
        <v>0</v>
      </c>
      <c r="G10" s="34">
        <v>0</v>
      </c>
      <c r="H10" s="34">
        <v>0</v>
      </c>
      <c r="I10" s="34">
        <v>0</v>
      </c>
      <c r="J10" s="34">
        <v>0</v>
      </c>
      <c r="K10" s="34">
        <v>0</v>
      </c>
      <c r="L10" s="35">
        <v>0</v>
      </c>
      <c r="M10" s="36">
        <v>0</v>
      </c>
      <c r="N10" s="34">
        <v>100</v>
      </c>
      <c r="O10" s="34">
        <v>0</v>
      </c>
      <c r="P10" s="34">
        <v>5</v>
      </c>
      <c r="Q10" s="37">
        <v>0</v>
      </c>
      <c r="R10" s="37">
        <v>0</v>
      </c>
      <c r="S10" s="37">
        <v>0</v>
      </c>
      <c r="T10" s="34">
        <v>9</v>
      </c>
      <c r="U10" s="35">
        <v>200</v>
      </c>
      <c r="V10" s="38">
        <v>0.95</v>
      </c>
      <c r="W10" s="30">
        <v>130.13499999999999</v>
      </c>
      <c r="X10" s="30">
        <v>1.3124235531867592</v>
      </c>
      <c r="Y10" s="30">
        <v>165</v>
      </c>
      <c r="Z10" s="30">
        <v>0</v>
      </c>
      <c r="AA10" s="30">
        <v>0.21130303030303035</v>
      </c>
      <c r="AB10" s="32">
        <v>7.9540821405257676E-3</v>
      </c>
      <c r="AC10" s="28">
        <v>1.1449807808370531</v>
      </c>
      <c r="AD10" s="28">
        <v>1.4407790917073188E-2</v>
      </c>
      <c r="AE10" s="28">
        <v>2.853553390593274E-2</v>
      </c>
      <c r="AF10" s="28">
        <v>2.0585326426382281E-2</v>
      </c>
      <c r="AG10" s="34">
        <v>1.0348407798858681</v>
      </c>
      <c r="AH10" s="34">
        <v>1.2814308156549086E-2</v>
      </c>
      <c r="AI10" s="28">
        <v>1.4142135623731005</v>
      </c>
      <c r="AJ10" s="28">
        <v>7.4494167171575297E-16</v>
      </c>
      <c r="AK10" s="28">
        <v>5.3560163389016644</v>
      </c>
      <c r="AL10" s="30">
        <v>1.0309909700821565</v>
      </c>
      <c r="AM10" s="39">
        <v>38.670343068687863</v>
      </c>
      <c r="AN10" s="27">
        <v>2.1958870711366996</v>
      </c>
      <c r="AP10" s="14">
        <f t="shared" si="0"/>
        <v>1.9609278658936169</v>
      </c>
      <c r="AU10" s="2"/>
      <c r="AV10" s="2"/>
      <c r="AW10" s="25"/>
    </row>
    <row r="11" spans="1:49" x14ac:dyDescent="0.3">
      <c r="A11" s="28">
        <v>8</v>
      </c>
      <c r="B11" s="29">
        <v>0.25</v>
      </c>
      <c r="C11" s="34">
        <v>1.5833333333333333</v>
      </c>
      <c r="D11" s="34">
        <v>3.5714285714285712</v>
      </c>
      <c r="E11" s="35">
        <v>0</v>
      </c>
      <c r="F11" s="34">
        <v>0</v>
      </c>
      <c r="G11" s="34">
        <v>0</v>
      </c>
      <c r="H11" s="34">
        <v>0</v>
      </c>
      <c r="I11" s="34">
        <v>0</v>
      </c>
      <c r="J11" s="34">
        <v>0</v>
      </c>
      <c r="K11" s="34">
        <v>0</v>
      </c>
      <c r="L11" s="35">
        <v>0</v>
      </c>
      <c r="M11" s="36">
        <v>0</v>
      </c>
      <c r="N11" s="34">
        <v>100</v>
      </c>
      <c r="O11" s="34">
        <v>0</v>
      </c>
      <c r="P11" s="34">
        <v>5</v>
      </c>
      <c r="Q11" s="37">
        <v>0</v>
      </c>
      <c r="R11" s="37">
        <v>0</v>
      </c>
      <c r="S11" s="37">
        <v>0</v>
      </c>
      <c r="T11" s="34">
        <v>9</v>
      </c>
      <c r="U11" s="35">
        <v>200</v>
      </c>
      <c r="V11" s="38">
        <v>0.95</v>
      </c>
      <c r="W11" s="30">
        <v>95.114999999999995</v>
      </c>
      <c r="X11" s="30">
        <v>1.847966208485891</v>
      </c>
      <c r="Y11" s="30">
        <v>165</v>
      </c>
      <c r="Z11" s="30">
        <v>0</v>
      </c>
      <c r="AA11" s="30">
        <v>0.42354545454545467</v>
      </c>
      <c r="AB11" s="32">
        <v>1.1199795202944646E-2</v>
      </c>
      <c r="AC11" s="28">
        <v>1.3420755597331822</v>
      </c>
      <c r="AD11" s="28">
        <v>1.8872529920275286E-2</v>
      </c>
      <c r="AE11" s="28">
        <v>2.5749579113843062E-2</v>
      </c>
      <c r="AF11" s="28">
        <v>1.7296044202921225E-2</v>
      </c>
      <c r="AG11" s="34">
        <v>1.5291527096156934</v>
      </c>
      <c r="AH11" s="34">
        <v>1.6660651578540804E-2</v>
      </c>
      <c r="AI11" s="28">
        <v>2.2360679774997845</v>
      </c>
      <c r="AJ11" s="28">
        <v>7.4494167171575297E-16</v>
      </c>
      <c r="AK11" s="28">
        <v>3.754182538539208</v>
      </c>
      <c r="AL11" s="30">
        <v>0.57344335574572225</v>
      </c>
      <c r="AM11" s="30">
        <v>25.524392883128073</v>
      </c>
      <c r="AN11" s="40">
        <v>1.4427030103138847</v>
      </c>
      <c r="AP11" s="14">
        <f t="shared" si="0"/>
        <v>2.3779743280283547</v>
      </c>
      <c r="AU11" s="2"/>
      <c r="AV11" s="2"/>
      <c r="AW11" s="25"/>
    </row>
    <row r="12" spans="1:49" x14ac:dyDescent="0.3">
      <c r="A12" s="28">
        <v>9</v>
      </c>
      <c r="B12" s="29">
        <v>0.25</v>
      </c>
      <c r="C12" s="34">
        <v>1.5833333333333333</v>
      </c>
      <c r="D12" s="34">
        <v>4.7142857142857135</v>
      </c>
      <c r="E12" s="35">
        <v>0</v>
      </c>
      <c r="F12" s="34">
        <v>0</v>
      </c>
      <c r="G12" s="34">
        <v>0</v>
      </c>
      <c r="H12" s="34">
        <v>0</v>
      </c>
      <c r="I12" s="34">
        <v>0</v>
      </c>
      <c r="J12" s="34">
        <v>0</v>
      </c>
      <c r="K12" s="34">
        <v>0</v>
      </c>
      <c r="L12" s="35">
        <v>0</v>
      </c>
      <c r="M12" s="36">
        <v>0</v>
      </c>
      <c r="N12" s="34">
        <v>100</v>
      </c>
      <c r="O12" s="34">
        <v>0</v>
      </c>
      <c r="P12" s="34">
        <v>5</v>
      </c>
      <c r="Q12" s="37">
        <v>0</v>
      </c>
      <c r="R12" s="37">
        <v>0</v>
      </c>
      <c r="S12" s="39">
        <v>0</v>
      </c>
      <c r="T12" s="34">
        <v>9</v>
      </c>
      <c r="U12" s="35">
        <v>200</v>
      </c>
      <c r="V12" s="38">
        <v>0.95</v>
      </c>
      <c r="W12" s="30">
        <v>95.64</v>
      </c>
      <c r="X12" s="30">
        <v>1.8807131711812959</v>
      </c>
      <c r="Y12" s="30">
        <v>165</v>
      </c>
      <c r="Z12" s="30">
        <v>0</v>
      </c>
      <c r="AA12" s="30">
        <v>0.42036363636363633</v>
      </c>
      <c r="AB12" s="32">
        <v>1.1398261643522936E-2</v>
      </c>
      <c r="AC12" s="28">
        <v>1.3542101992045903</v>
      </c>
      <c r="AD12" s="28">
        <v>1.9049446079938692E-2</v>
      </c>
      <c r="AE12" s="28">
        <v>1.8809223176554545E-2</v>
      </c>
      <c r="AF12" s="28">
        <v>1.507212117001552E-2</v>
      </c>
      <c r="AG12" s="34">
        <v>1.5290749097814638</v>
      </c>
      <c r="AH12" s="34">
        <v>1.5309030828239477E-2</v>
      </c>
      <c r="AI12" s="28">
        <v>2.2360679774997845</v>
      </c>
      <c r="AJ12" s="28">
        <v>7.4494167171575297E-16</v>
      </c>
      <c r="AK12" s="28">
        <v>3.3168124981477156</v>
      </c>
      <c r="AL12" s="30">
        <v>0.51513267589352607</v>
      </c>
      <c r="AM12" s="39">
        <v>27.397830119628821</v>
      </c>
      <c r="AN12" s="40">
        <v>1.5979804722792388</v>
      </c>
      <c r="AP12" s="14">
        <f t="shared" si="0"/>
        <v>2.7320844998436109</v>
      </c>
      <c r="AU12" s="2"/>
      <c r="AV12" s="2"/>
      <c r="AW12" s="25"/>
    </row>
    <row r="13" spans="1:49" x14ac:dyDescent="0.3">
      <c r="A13" s="28">
        <v>10</v>
      </c>
      <c r="B13" s="29">
        <v>0.25</v>
      </c>
      <c r="C13" s="34">
        <v>1.5833333333333333</v>
      </c>
      <c r="D13" s="34">
        <v>5.8571428571428559</v>
      </c>
      <c r="E13" s="35">
        <v>0</v>
      </c>
      <c r="F13" s="34">
        <v>0</v>
      </c>
      <c r="G13" s="34">
        <v>0</v>
      </c>
      <c r="H13" s="34">
        <v>0</v>
      </c>
      <c r="I13" s="34">
        <v>0</v>
      </c>
      <c r="J13" s="34">
        <v>0</v>
      </c>
      <c r="K13" s="34">
        <v>0</v>
      </c>
      <c r="L13" s="35">
        <v>0</v>
      </c>
      <c r="M13" s="36">
        <v>0</v>
      </c>
      <c r="N13" s="34">
        <v>100</v>
      </c>
      <c r="O13" s="34">
        <v>0</v>
      </c>
      <c r="P13" s="34">
        <v>5</v>
      </c>
      <c r="Q13" s="37">
        <v>0</v>
      </c>
      <c r="R13" s="39">
        <v>0</v>
      </c>
      <c r="S13" s="37">
        <v>0</v>
      </c>
      <c r="T13" s="34">
        <v>9</v>
      </c>
      <c r="U13" s="35">
        <v>200</v>
      </c>
      <c r="V13" s="38">
        <v>0.95</v>
      </c>
      <c r="W13" s="30">
        <v>78.944999999999993</v>
      </c>
      <c r="X13" s="30">
        <v>2.0035226299964579</v>
      </c>
      <c r="Y13" s="30">
        <v>165</v>
      </c>
      <c r="Z13" s="30">
        <v>0</v>
      </c>
      <c r="AA13" s="30">
        <v>0.52154545454545453</v>
      </c>
      <c r="AB13" s="32">
        <v>1.2142561393917839E-2</v>
      </c>
      <c r="AC13" s="28">
        <v>1.457945993268015</v>
      </c>
      <c r="AD13" s="28">
        <v>2.0695856156639731E-2</v>
      </c>
      <c r="AE13" s="28">
        <v>2.4701779686442521E-2</v>
      </c>
      <c r="AF13" s="28">
        <v>1.45362573362414E-2</v>
      </c>
      <c r="AG13" s="34">
        <v>1.7776417188561808</v>
      </c>
      <c r="AH13" s="34">
        <v>1.8476151333026228E-2</v>
      </c>
      <c r="AI13" s="28">
        <v>3</v>
      </c>
      <c r="AJ13" s="28">
        <v>0</v>
      </c>
      <c r="AK13" s="28">
        <v>3.1386335297305612</v>
      </c>
      <c r="AL13" s="30">
        <v>0.49517516743160112</v>
      </c>
      <c r="AM13" s="39">
        <v>22.168475861219726</v>
      </c>
      <c r="AN13" s="40">
        <v>1.3199999716399098</v>
      </c>
      <c r="AP13" s="14">
        <f t="shared" si="0"/>
        <v>3.0452930111582894</v>
      </c>
      <c r="AU13" s="2"/>
      <c r="AV13" s="2"/>
      <c r="AW13" s="25"/>
    </row>
    <row r="14" spans="1:49" x14ac:dyDescent="0.3">
      <c r="A14" s="28">
        <v>11</v>
      </c>
      <c r="B14" s="29">
        <v>0.25</v>
      </c>
      <c r="C14" s="34">
        <v>1.5833333333333333</v>
      </c>
      <c r="D14" s="34">
        <v>6.9999999999999982</v>
      </c>
      <c r="E14" s="35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5">
        <v>0</v>
      </c>
      <c r="M14" s="36">
        <v>0</v>
      </c>
      <c r="N14" s="34">
        <v>100</v>
      </c>
      <c r="O14" s="34">
        <v>0</v>
      </c>
      <c r="P14" s="34">
        <v>5</v>
      </c>
      <c r="Q14" s="34">
        <v>0</v>
      </c>
      <c r="R14" s="34">
        <v>0</v>
      </c>
      <c r="S14" s="34">
        <v>0</v>
      </c>
      <c r="T14" s="34">
        <v>9</v>
      </c>
      <c r="U14" s="35">
        <v>200</v>
      </c>
      <c r="V14" s="38">
        <v>0.95</v>
      </c>
      <c r="W14" s="30">
        <v>65.844999999999999</v>
      </c>
      <c r="X14" s="30">
        <v>2.0510376275780984</v>
      </c>
      <c r="Y14" s="30">
        <v>165</v>
      </c>
      <c r="Z14" s="30">
        <v>0</v>
      </c>
      <c r="AA14" s="30">
        <v>0.60093939393939377</v>
      </c>
      <c r="AB14" s="32">
        <v>1.2430531076230959E-2</v>
      </c>
      <c r="AC14" s="28">
        <v>1.6089118162065246</v>
      </c>
      <c r="AD14" s="28">
        <v>2.2460103466438095E-2</v>
      </c>
      <c r="AE14" s="28">
        <v>3.4440355937288468E-2</v>
      </c>
      <c r="AF14" s="28">
        <v>1.5428674895089537E-2</v>
      </c>
      <c r="AG14" s="34">
        <v>1.9273604628250063</v>
      </c>
      <c r="AH14" s="34">
        <v>1.9878946952433928E-2</v>
      </c>
      <c r="AI14" s="28">
        <v>3.1622776601683791</v>
      </c>
      <c r="AJ14" s="28">
        <v>6.2078472642979418E-17</v>
      </c>
      <c r="AK14" s="28">
        <v>3.0190999008835395</v>
      </c>
      <c r="AL14" s="30">
        <v>0.46873430033265506</v>
      </c>
      <c r="AM14" s="39">
        <v>20.645696884548347</v>
      </c>
      <c r="AN14" s="40">
        <v>1.2176941386020539</v>
      </c>
      <c r="AP14" s="14">
        <f t="shared" si="0"/>
        <v>3.3291640592396958</v>
      </c>
      <c r="AU14" s="2"/>
      <c r="AV14" s="2"/>
      <c r="AW14" s="25"/>
    </row>
    <row r="15" spans="1:49" x14ac:dyDescent="0.3">
      <c r="A15" s="28">
        <v>12</v>
      </c>
      <c r="B15" s="29">
        <v>0.25</v>
      </c>
      <c r="C15" s="30">
        <v>2.6666666666666665</v>
      </c>
      <c r="D15" s="30">
        <v>1.2857142857142856</v>
      </c>
      <c r="E15" s="31">
        <v>0</v>
      </c>
      <c r="F15" s="30">
        <v>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1">
        <v>0</v>
      </c>
      <c r="M15" s="32">
        <v>0</v>
      </c>
      <c r="N15" s="30">
        <v>100</v>
      </c>
      <c r="O15" s="30">
        <v>0</v>
      </c>
      <c r="P15" s="30">
        <v>5</v>
      </c>
      <c r="Q15" s="30">
        <v>0</v>
      </c>
      <c r="R15" s="30">
        <v>0</v>
      </c>
      <c r="S15" s="30">
        <v>0</v>
      </c>
      <c r="T15" s="30">
        <v>9</v>
      </c>
      <c r="U15" s="31">
        <v>200</v>
      </c>
      <c r="V15" s="33">
        <v>0.95</v>
      </c>
      <c r="W15" s="30">
        <v>128.995</v>
      </c>
      <c r="X15" s="30">
        <v>1.3412027468449836</v>
      </c>
      <c r="Y15" s="30">
        <v>165</v>
      </c>
      <c r="Z15" s="30">
        <v>0</v>
      </c>
      <c r="AA15" s="30">
        <v>0.21821212121212116</v>
      </c>
      <c r="AB15" s="32">
        <v>8.1285014960302531E-3</v>
      </c>
      <c r="AC15" s="28">
        <v>1.1491619514371112</v>
      </c>
      <c r="AD15" s="28">
        <v>1.2328699533603415E-2</v>
      </c>
      <c r="AE15" s="28">
        <v>2.9368867239266096E-2</v>
      </c>
      <c r="AF15" s="28">
        <v>2.1655268925805302E-2</v>
      </c>
      <c r="AG15" s="28">
        <v>1.0288312215681641</v>
      </c>
      <c r="AH15" s="28">
        <v>1.2437375057820513E-2</v>
      </c>
      <c r="AI15" s="28">
        <v>1.4142135623731005</v>
      </c>
      <c r="AJ15" s="28">
        <v>7.4494167171575297E-16</v>
      </c>
      <c r="AK15" s="28">
        <v>4.6167968398952448</v>
      </c>
      <c r="AL15" s="30">
        <v>0.86231323384054692</v>
      </c>
      <c r="AM15" s="30">
        <v>37.705183105981881</v>
      </c>
      <c r="AN15" s="40">
        <v>2.3333045374282748</v>
      </c>
      <c r="AP15" s="14">
        <f t="shared" si="0"/>
        <v>1.8516401995451028</v>
      </c>
      <c r="AU15" s="2"/>
      <c r="AV15" s="2"/>
      <c r="AW15" s="24"/>
    </row>
    <row r="16" spans="1:49" x14ac:dyDescent="0.3">
      <c r="A16" s="28">
        <v>13</v>
      </c>
      <c r="B16" s="29">
        <v>0.25</v>
      </c>
      <c r="C16" s="30">
        <v>2.6666666666666665</v>
      </c>
      <c r="D16" s="30">
        <v>2.4285714285714284</v>
      </c>
      <c r="E16" s="31">
        <v>0</v>
      </c>
      <c r="F16" s="30">
        <v>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1">
        <v>0</v>
      </c>
      <c r="M16" s="32">
        <v>0</v>
      </c>
      <c r="N16" s="30">
        <v>100</v>
      </c>
      <c r="O16" s="30">
        <v>0</v>
      </c>
      <c r="P16" s="30">
        <v>5</v>
      </c>
      <c r="Q16" s="30">
        <v>0</v>
      </c>
      <c r="R16" s="30">
        <v>0</v>
      </c>
      <c r="S16" s="30">
        <v>0</v>
      </c>
      <c r="T16" s="30">
        <v>9</v>
      </c>
      <c r="U16" s="31">
        <v>200</v>
      </c>
      <c r="V16" s="33">
        <v>0.95</v>
      </c>
      <c r="W16" s="30">
        <v>98.084999999999994</v>
      </c>
      <c r="X16" s="30">
        <v>1.8974569356079136</v>
      </c>
      <c r="Y16" s="30">
        <v>165</v>
      </c>
      <c r="Z16" s="30">
        <v>0</v>
      </c>
      <c r="AA16" s="30">
        <v>0.40554545454545471</v>
      </c>
      <c r="AB16" s="32">
        <v>1.1499739003684247E-2</v>
      </c>
      <c r="AC16" s="28">
        <v>1.3524147127548605</v>
      </c>
      <c r="AD16" s="28">
        <v>2.0192725669406521E-2</v>
      </c>
      <c r="AE16" s="28">
        <v>2.1666666666666643E-2</v>
      </c>
      <c r="AF16" s="28">
        <v>1.5682546456380893E-2</v>
      </c>
      <c r="AG16" s="28">
        <v>1.5377523615639459</v>
      </c>
      <c r="AH16" s="28">
        <v>1.3914894417165327E-2</v>
      </c>
      <c r="AI16" s="28">
        <v>2.2360679774997845</v>
      </c>
      <c r="AJ16" s="28">
        <v>7.4494167171575297E-16</v>
      </c>
      <c r="AK16" s="26">
        <v>3.610671439656294</v>
      </c>
      <c r="AL16" s="37">
        <v>0.51899501676172588</v>
      </c>
      <c r="AM16" s="39">
        <v>27.409899903562277</v>
      </c>
      <c r="AN16" s="32">
        <v>1.6142817655878632</v>
      </c>
      <c r="AP16" s="14">
        <f t="shared" si="0"/>
        <v>2.5448360411214068</v>
      </c>
      <c r="AU16" s="2"/>
      <c r="AV16" s="2"/>
      <c r="AW16" s="24"/>
    </row>
    <row r="17" spans="1:49" x14ac:dyDescent="0.3">
      <c r="A17" s="28">
        <v>14</v>
      </c>
      <c r="B17" s="29">
        <v>0.25</v>
      </c>
      <c r="C17" s="30">
        <v>2.6666666666666665</v>
      </c>
      <c r="D17" s="30">
        <v>3.5714285714285712</v>
      </c>
      <c r="E17" s="31">
        <v>0</v>
      </c>
      <c r="F17" s="30">
        <v>0</v>
      </c>
      <c r="G17" s="30">
        <v>0</v>
      </c>
      <c r="H17" s="30">
        <v>0</v>
      </c>
      <c r="I17" s="30">
        <v>0</v>
      </c>
      <c r="J17" s="30">
        <v>0</v>
      </c>
      <c r="K17" s="30">
        <v>0</v>
      </c>
      <c r="L17" s="31">
        <v>0</v>
      </c>
      <c r="M17" s="32">
        <v>0</v>
      </c>
      <c r="N17" s="30">
        <v>100</v>
      </c>
      <c r="O17" s="30">
        <v>0</v>
      </c>
      <c r="P17" s="30">
        <v>5</v>
      </c>
      <c r="Q17" s="30">
        <v>0</v>
      </c>
      <c r="R17" s="30">
        <v>0</v>
      </c>
      <c r="S17" s="30">
        <v>0</v>
      </c>
      <c r="T17" s="30">
        <v>9</v>
      </c>
      <c r="U17" s="31">
        <v>200</v>
      </c>
      <c r="V17" s="33">
        <v>0.95</v>
      </c>
      <c r="W17" s="30">
        <v>79.625</v>
      </c>
      <c r="X17" s="30">
        <v>2.1226398927272605</v>
      </c>
      <c r="Y17" s="30">
        <v>165</v>
      </c>
      <c r="Z17" s="30">
        <v>0</v>
      </c>
      <c r="AA17" s="30">
        <v>0.51742424242424245</v>
      </c>
      <c r="AB17" s="32">
        <v>1.2864484198346826E-2</v>
      </c>
      <c r="AC17" s="28">
        <v>1.4891497262692517</v>
      </c>
      <c r="AD17" s="28">
        <v>2.3539572997275913E-2</v>
      </c>
      <c r="AE17" s="28">
        <v>4.2904401145198869E-2</v>
      </c>
      <c r="AF17" s="28">
        <v>1.9613742254443095E-2</v>
      </c>
      <c r="AG17" s="28">
        <v>1.7535822390506439</v>
      </c>
      <c r="AH17" s="28">
        <v>1.958767431376697E-2</v>
      </c>
      <c r="AI17" s="28">
        <v>3</v>
      </c>
      <c r="AJ17" s="28">
        <v>0</v>
      </c>
      <c r="AK17" s="28">
        <v>3.5544164686193103</v>
      </c>
      <c r="AL17" s="30">
        <v>0.53316298150644104</v>
      </c>
      <c r="AM17" s="28">
        <v>21.40056427058391</v>
      </c>
      <c r="AN17" s="32">
        <v>1.1940313818918646</v>
      </c>
      <c r="AP17" s="14">
        <f t="shared" si="0"/>
        <v>3.0860669992418379</v>
      </c>
      <c r="AU17" s="2"/>
      <c r="AV17" s="2"/>
      <c r="AW17" s="24"/>
    </row>
    <row r="18" spans="1:49" x14ac:dyDescent="0.3">
      <c r="A18" s="28">
        <v>15</v>
      </c>
      <c r="B18" s="29">
        <v>0.25</v>
      </c>
      <c r="C18" s="30">
        <v>2.6666666666666665</v>
      </c>
      <c r="D18" s="30">
        <v>4.7142857142857135</v>
      </c>
      <c r="E18" s="31">
        <v>0</v>
      </c>
      <c r="F18" s="30">
        <v>0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1">
        <v>0</v>
      </c>
      <c r="M18" s="32">
        <v>0</v>
      </c>
      <c r="N18" s="30">
        <v>100</v>
      </c>
      <c r="O18" s="30">
        <v>0</v>
      </c>
      <c r="P18" s="30">
        <v>5</v>
      </c>
      <c r="Q18" s="30">
        <v>0</v>
      </c>
      <c r="R18" s="30">
        <v>0</v>
      </c>
      <c r="S18" s="30">
        <v>0</v>
      </c>
      <c r="T18" s="30">
        <v>9</v>
      </c>
      <c r="U18" s="31">
        <v>200</v>
      </c>
      <c r="V18" s="33">
        <v>0.95</v>
      </c>
      <c r="W18" s="30">
        <v>68.739999999999995</v>
      </c>
      <c r="X18" s="30">
        <v>2.1005134266214465</v>
      </c>
      <c r="Y18" s="30">
        <v>165</v>
      </c>
      <c r="Z18" s="30">
        <v>0</v>
      </c>
      <c r="AA18" s="30">
        <v>0.58339393939393913</v>
      </c>
      <c r="AB18" s="32">
        <v>1.2730384403766474E-2</v>
      </c>
      <c r="AC18" s="28">
        <v>1.6099121902242139</v>
      </c>
      <c r="AD18" s="28">
        <v>2.3792365209437932E-2</v>
      </c>
      <c r="AE18" s="28">
        <v>5.6571067811865425E-2</v>
      </c>
      <c r="AF18" s="28">
        <v>2.0358678610877531E-2</v>
      </c>
      <c r="AG18" s="28">
        <v>1.948746645889988</v>
      </c>
      <c r="AH18" s="28">
        <v>2.2813753995570521E-2</v>
      </c>
      <c r="AI18" s="28">
        <v>3.1622776601683791</v>
      </c>
      <c r="AJ18" s="28">
        <v>6.2078472642979418E-17</v>
      </c>
      <c r="AK18" s="28">
        <v>2.8802636299808602</v>
      </c>
      <c r="AL18" s="30">
        <v>0.41425390648028948</v>
      </c>
      <c r="AM18" s="28">
        <v>21.628109618599787</v>
      </c>
      <c r="AN18" s="32">
        <v>1.2167896391837061</v>
      </c>
      <c r="AP18" s="14">
        <f t="shared" si="0"/>
        <v>3.5456210417116729</v>
      </c>
      <c r="AU18" s="2"/>
      <c r="AV18" s="2"/>
      <c r="AW18" s="24"/>
    </row>
    <row r="19" spans="1:49" x14ac:dyDescent="0.3">
      <c r="A19" s="28">
        <v>16</v>
      </c>
      <c r="B19" s="29">
        <v>0.25</v>
      </c>
      <c r="C19" s="30">
        <v>2.6666666666666665</v>
      </c>
      <c r="D19" s="30">
        <v>5.8571428571428559</v>
      </c>
      <c r="E19" s="31">
        <v>0</v>
      </c>
      <c r="F19" s="30">
        <v>0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1">
        <v>0</v>
      </c>
      <c r="M19" s="32">
        <v>0</v>
      </c>
      <c r="N19" s="30">
        <v>100</v>
      </c>
      <c r="O19" s="30">
        <v>0</v>
      </c>
      <c r="P19" s="30">
        <v>5</v>
      </c>
      <c r="Q19" s="30">
        <v>0</v>
      </c>
      <c r="R19" s="30">
        <v>0</v>
      </c>
      <c r="S19" s="30">
        <v>0</v>
      </c>
      <c r="T19" s="30">
        <v>9</v>
      </c>
      <c r="U19" s="31">
        <v>200</v>
      </c>
      <c r="V19" s="33">
        <v>0.95</v>
      </c>
      <c r="W19" s="30">
        <v>58.24</v>
      </c>
      <c r="X19" s="30">
        <v>1.9584454611500437</v>
      </c>
      <c r="Y19" s="30">
        <v>165</v>
      </c>
      <c r="Z19" s="30">
        <v>0</v>
      </c>
      <c r="AA19" s="30">
        <v>0.64703030303030318</v>
      </c>
      <c r="AB19" s="32">
        <v>1.1869366431212357E-2</v>
      </c>
      <c r="AC19" s="28">
        <v>1.7131043340924306</v>
      </c>
      <c r="AD19" s="28">
        <v>2.8250461105307142E-2</v>
      </c>
      <c r="AE19" s="28">
        <v>5.9655993702897564E-2</v>
      </c>
      <c r="AF19" s="28">
        <v>2.2722456904529374E-2</v>
      </c>
      <c r="AG19" s="28">
        <v>2.089588656259056</v>
      </c>
      <c r="AH19" s="28">
        <v>2.7289033904899816E-2</v>
      </c>
      <c r="AI19" s="28">
        <v>3.6055512754639945</v>
      </c>
      <c r="AJ19" s="28">
        <v>7.4494167171575297E-16</v>
      </c>
      <c r="AK19" s="28">
        <v>2.9523426523975336</v>
      </c>
      <c r="AL19" s="30">
        <v>0.45363830274707795</v>
      </c>
      <c r="AM19" s="28">
        <v>21.363774020476889</v>
      </c>
      <c r="AN19" s="32">
        <v>1.2871755036435484</v>
      </c>
      <c r="AP19" s="14">
        <f t="shared" si="0"/>
        <v>3.9520940802374143</v>
      </c>
      <c r="AU19" s="2"/>
      <c r="AV19" s="2"/>
      <c r="AW19" s="24"/>
    </row>
    <row r="20" spans="1:49" x14ac:dyDescent="0.3">
      <c r="A20" s="28">
        <v>17</v>
      </c>
      <c r="B20" s="29">
        <v>0.25</v>
      </c>
      <c r="C20" s="30">
        <v>2.6666666666666665</v>
      </c>
      <c r="D20" s="30">
        <v>6.9999999999999982</v>
      </c>
      <c r="E20" s="31">
        <v>0</v>
      </c>
      <c r="F20" s="30">
        <v>0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1">
        <v>0</v>
      </c>
      <c r="M20" s="32">
        <v>0</v>
      </c>
      <c r="N20" s="30">
        <v>100</v>
      </c>
      <c r="O20" s="30">
        <v>0</v>
      </c>
      <c r="P20" s="30">
        <v>5</v>
      </c>
      <c r="Q20" s="30">
        <v>0</v>
      </c>
      <c r="R20" s="30">
        <v>0</v>
      </c>
      <c r="S20" s="30">
        <v>0</v>
      </c>
      <c r="T20" s="30">
        <v>9</v>
      </c>
      <c r="U20" s="31">
        <v>200</v>
      </c>
      <c r="V20" s="33">
        <v>0.95</v>
      </c>
      <c r="W20" s="30">
        <v>40.475000000000001</v>
      </c>
      <c r="X20" s="30">
        <v>1.9828237658981362</v>
      </c>
      <c r="Y20" s="30">
        <v>165</v>
      </c>
      <c r="Z20" s="30">
        <v>0</v>
      </c>
      <c r="AA20" s="30">
        <v>0.75469696969696998</v>
      </c>
      <c r="AB20" s="32">
        <v>1.201711373271583E-2</v>
      </c>
      <c r="AC20" s="28">
        <v>1.9704741484959021</v>
      </c>
      <c r="AD20" s="28">
        <v>2.8872019741535759E-2</v>
      </c>
      <c r="AE20" s="28">
        <v>8.6129164541246583E-2</v>
      </c>
      <c r="AF20" s="28">
        <v>2.5515284634998081E-2</v>
      </c>
      <c r="AG20" s="28">
        <v>2.3269513309687135</v>
      </c>
      <c r="AH20" s="28">
        <v>3.186983520075936E-2</v>
      </c>
      <c r="AI20" s="28">
        <v>4.2318825315841453</v>
      </c>
      <c r="AJ20" s="28">
        <v>4.7819833783666619E-3</v>
      </c>
      <c r="AK20" s="28">
        <v>2.5912005519105197</v>
      </c>
      <c r="AL20" s="30">
        <v>0.35504974330705319</v>
      </c>
      <c r="AM20" s="28">
        <v>16.884878339680789</v>
      </c>
      <c r="AN20" s="32">
        <v>0.92201621528517574</v>
      </c>
      <c r="AP20" s="14">
        <f t="shared" si="0"/>
        <v>4.320493798938573</v>
      </c>
      <c r="AU20" s="2"/>
      <c r="AV20" s="2"/>
      <c r="AW20" s="24"/>
    </row>
    <row r="21" spans="1:49" x14ac:dyDescent="0.3">
      <c r="A21" s="28">
        <v>18</v>
      </c>
      <c r="B21" s="29">
        <v>0.25</v>
      </c>
      <c r="C21" s="30">
        <v>3.75</v>
      </c>
      <c r="D21" s="30">
        <v>1.2857142857142856</v>
      </c>
      <c r="E21" s="31">
        <v>0</v>
      </c>
      <c r="F21" s="30">
        <v>0</v>
      </c>
      <c r="G21" s="30">
        <v>0</v>
      </c>
      <c r="H21" s="30">
        <v>0</v>
      </c>
      <c r="I21" s="30">
        <v>0</v>
      </c>
      <c r="J21" s="30">
        <v>0</v>
      </c>
      <c r="K21" s="30">
        <v>0</v>
      </c>
      <c r="L21" s="31">
        <v>0</v>
      </c>
      <c r="M21" s="32">
        <v>0</v>
      </c>
      <c r="N21" s="30">
        <v>100</v>
      </c>
      <c r="O21" s="30">
        <v>0</v>
      </c>
      <c r="P21" s="30">
        <v>5</v>
      </c>
      <c r="Q21" s="30">
        <v>0</v>
      </c>
      <c r="R21" s="30">
        <v>0</v>
      </c>
      <c r="S21" s="30">
        <v>0</v>
      </c>
      <c r="T21" s="30">
        <v>9</v>
      </c>
      <c r="U21" s="31">
        <v>200</v>
      </c>
      <c r="V21" s="33">
        <v>0.95</v>
      </c>
      <c r="W21" s="30">
        <v>116.22</v>
      </c>
      <c r="X21" s="30">
        <v>1.7160491940909028</v>
      </c>
      <c r="Y21" s="30">
        <v>165</v>
      </c>
      <c r="Z21" s="30">
        <v>0</v>
      </c>
      <c r="AA21" s="30">
        <v>0.29563636363636353</v>
      </c>
      <c r="AB21" s="32">
        <v>1.0400298146005566E-2</v>
      </c>
      <c r="AC21" s="28">
        <v>1.2139560610172671</v>
      </c>
      <c r="AD21" s="28">
        <v>1.5142163017061736E-2</v>
      </c>
      <c r="AE21" s="28">
        <v>1.7071067811865473E-2</v>
      </c>
      <c r="AF21" s="28">
        <v>1.5445549178200268E-2</v>
      </c>
      <c r="AG21" s="28">
        <v>1.270921898115666</v>
      </c>
      <c r="AH21" s="28">
        <v>1.1456401271744587E-2</v>
      </c>
      <c r="AI21" s="28">
        <v>2</v>
      </c>
      <c r="AJ21" s="28">
        <v>0</v>
      </c>
      <c r="AK21" s="28">
        <v>3.5416778294905931</v>
      </c>
      <c r="AL21" s="30">
        <v>0.51439889351061407</v>
      </c>
      <c r="AM21" s="28">
        <v>26.373619734811836</v>
      </c>
      <c r="AN21" s="32">
        <v>1.4796092750877834</v>
      </c>
      <c r="AP21" s="14">
        <f t="shared" si="0"/>
        <v>2.1957751641341994</v>
      </c>
      <c r="AU21" s="2"/>
      <c r="AV21" s="2"/>
      <c r="AW21" s="24"/>
    </row>
    <row r="22" spans="1:49" x14ac:dyDescent="0.3">
      <c r="A22" s="28">
        <v>19</v>
      </c>
      <c r="B22" s="29">
        <v>0.25</v>
      </c>
      <c r="C22" s="30">
        <v>3.75</v>
      </c>
      <c r="D22" s="30">
        <v>2.4285714285714284</v>
      </c>
      <c r="E22" s="31">
        <v>0</v>
      </c>
      <c r="F22" s="30">
        <v>0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1">
        <v>0</v>
      </c>
      <c r="M22" s="32">
        <v>0</v>
      </c>
      <c r="N22" s="30">
        <v>100</v>
      </c>
      <c r="O22" s="30">
        <v>0</v>
      </c>
      <c r="P22" s="30">
        <v>5</v>
      </c>
      <c r="Q22" s="30">
        <v>0</v>
      </c>
      <c r="R22" s="30">
        <v>0</v>
      </c>
      <c r="S22" s="30">
        <v>0</v>
      </c>
      <c r="T22" s="30">
        <v>9</v>
      </c>
      <c r="U22" s="31">
        <v>200</v>
      </c>
      <c r="V22" s="33">
        <v>0.95</v>
      </c>
      <c r="W22" s="30">
        <v>80.52</v>
      </c>
      <c r="X22" s="30">
        <v>1.9617711956221071</v>
      </c>
      <c r="Y22" s="30">
        <v>165</v>
      </c>
      <c r="Z22" s="30">
        <v>0</v>
      </c>
      <c r="AA22" s="30">
        <v>0.51199999999999979</v>
      </c>
      <c r="AB22" s="32">
        <v>1.1889522397709755E-2</v>
      </c>
      <c r="AC22" s="28">
        <v>1.466382764980859</v>
      </c>
      <c r="AD22" s="28">
        <v>1.9700870526918341E-2</v>
      </c>
      <c r="AE22" s="28">
        <v>2.2392556509887935E-2</v>
      </c>
      <c r="AF22" s="28">
        <v>1.4066864189677796E-2</v>
      </c>
      <c r="AG22" s="28">
        <v>1.7695779807119514</v>
      </c>
      <c r="AH22" s="28">
        <v>1.9439106520041143E-2</v>
      </c>
      <c r="AI22" s="28">
        <v>3</v>
      </c>
      <c r="AJ22" s="28">
        <v>0</v>
      </c>
      <c r="AK22" s="28">
        <v>3.5998005759243568</v>
      </c>
      <c r="AL22" s="30">
        <v>0.56103106440498551</v>
      </c>
      <c r="AM22" s="28">
        <v>21.837576181426972</v>
      </c>
      <c r="AN22" s="32">
        <v>1.150712448371304</v>
      </c>
      <c r="AP22" s="14">
        <f t="shared" si="0"/>
        <v>3.0178043106110866</v>
      </c>
      <c r="AU22" s="2"/>
      <c r="AV22" s="2"/>
      <c r="AW22" s="24"/>
    </row>
    <row r="23" spans="1:49" x14ac:dyDescent="0.3">
      <c r="A23" s="28">
        <v>20</v>
      </c>
      <c r="B23" s="29">
        <v>0.25</v>
      </c>
      <c r="C23" s="30">
        <v>3.75</v>
      </c>
      <c r="D23" s="30">
        <v>3.5714285714285712</v>
      </c>
      <c r="E23" s="31">
        <v>0</v>
      </c>
      <c r="F23" s="30">
        <v>0</v>
      </c>
      <c r="G23" s="30">
        <v>0</v>
      </c>
      <c r="H23" s="30">
        <v>0</v>
      </c>
      <c r="I23" s="30">
        <v>0</v>
      </c>
      <c r="J23" s="30">
        <v>0</v>
      </c>
      <c r="K23" s="30">
        <v>0</v>
      </c>
      <c r="L23" s="31">
        <v>0</v>
      </c>
      <c r="M23" s="32">
        <v>0</v>
      </c>
      <c r="N23" s="30">
        <v>100</v>
      </c>
      <c r="O23" s="30">
        <v>0</v>
      </c>
      <c r="P23" s="30">
        <v>5</v>
      </c>
      <c r="Q23" s="30">
        <v>0</v>
      </c>
      <c r="R23" s="30">
        <v>0</v>
      </c>
      <c r="S23" s="30">
        <v>0</v>
      </c>
      <c r="T23" s="30">
        <v>9</v>
      </c>
      <c r="U23" s="31">
        <v>200</v>
      </c>
      <c r="V23" s="33">
        <v>0.95</v>
      </c>
      <c r="W23" s="30">
        <v>56.854999999999997</v>
      </c>
      <c r="X23" s="30">
        <v>2.0361832400335595</v>
      </c>
      <c r="Y23" s="30">
        <v>165</v>
      </c>
      <c r="Z23" s="30">
        <v>0</v>
      </c>
      <c r="AA23" s="30">
        <v>0.65542424242424258</v>
      </c>
      <c r="AB23" s="32">
        <v>1.2340504485051682E-2</v>
      </c>
      <c r="AC23" s="28">
        <v>1.7028669598267692</v>
      </c>
      <c r="AD23" s="28">
        <v>2.5858027629204607E-2</v>
      </c>
      <c r="AE23" s="28">
        <v>4.9421828254252773E-2</v>
      </c>
      <c r="AF23" s="28">
        <v>1.9464950034345639E-2</v>
      </c>
      <c r="AG23" s="28">
        <v>2.0921674404031725</v>
      </c>
      <c r="AH23" s="28">
        <v>2.6578160714219635E-2</v>
      </c>
      <c r="AI23" s="28">
        <v>3.6055512754639945</v>
      </c>
      <c r="AJ23" s="28">
        <v>7.4494167171575297E-16</v>
      </c>
      <c r="AK23" s="28">
        <v>3.1951735082420187</v>
      </c>
      <c r="AL23" s="30">
        <v>0.51506468642191194</v>
      </c>
      <c r="AM23" s="28">
        <v>20.948556970571399</v>
      </c>
      <c r="AN23" s="32">
        <v>1.1416558839588069</v>
      </c>
      <c r="AP23" s="14">
        <f t="shared" si="0"/>
        <v>3.6596252735569994</v>
      </c>
      <c r="AU23" s="2"/>
      <c r="AV23" s="2"/>
      <c r="AW23" s="24"/>
    </row>
    <row r="24" spans="1:49" x14ac:dyDescent="0.3">
      <c r="A24" s="28">
        <v>21</v>
      </c>
      <c r="B24" s="29">
        <v>0.25</v>
      </c>
      <c r="C24" s="30">
        <v>3.75</v>
      </c>
      <c r="D24" s="30">
        <v>4.7142857142857135</v>
      </c>
      <c r="E24" s="31">
        <v>0</v>
      </c>
      <c r="F24" s="30">
        <v>0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1">
        <v>0</v>
      </c>
      <c r="M24" s="32">
        <v>0</v>
      </c>
      <c r="N24" s="30">
        <v>100</v>
      </c>
      <c r="O24" s="30">
        <v>0</v>
      </c>
      <c r="P24" s="30">
        <v>5</v>
      </c>
      <c r="Q24" s="30">
        <v>0</v>
      </c>
      <c r="R24" s="30">
        <v>0</v>
      </c>
      <c r="S24" s="30">
        <v>0</v>
      </c>
      <c r="T24" s="30">
        <v>9</v>
      </c>
      <c r="U24" s="31">
        <v>200</v>
      </c>
      <c r="V24" s="33">
        <v>0.95</v>
      </c>
      <c r="W24" s="30">
        <v>43.564999999999998</v>
      </c>
      <c r="X24" s="30">
        <v>1.8257537799894188</v>
      </c>
      <c r="Y24" s="30">
        <v>165</v>
      </c>
      <c r="Z24" s="30">
        <v>0</v>
      </c>
      <c r="AA24" s="30">
        <v>0.73596969696969727</v>
      </c>
      <c r="AB24" s="32">
        <v>1.106517442417825E-2</v>
      </c>
      <c r="AC24" s="28">
        <v>1.8903783652825188</v>
      </c>
      <c r="AD24" s="28">
        <v>2.7310984402366106E-2</v>
      </c>
      <c r="AE24" s="28">
        <v>8.2720586921959438E-2</v>
      </c>
      <c r="AF24" s="28">
        <v>2.5181440021202504E-2</v>
      </c>
      <c r="AG24" s="28">
        <v>2.2873761287713212</v>
      </c>
      <c r="AH24" s="28">
        <v>2.7327103534134763E-2</v>
      </c>
      <c r="AI24" s="28">
        <v>4.1231056256176553</v>
      </c>
      <c r="AJ24" s="28">
        <v>7.4494167171575297E-16</v>
      </c>
      <c r="AK24" s="28">
        <v>2.9743967032055911</v>
      </c>
      <c r="AL24" s="30">
        <v>0.39370522258077151</v>
      </c>
      <c r="AM24" s="28">
        <v>16.774903813615715</v>
      </c>
      <c r="AN24" s="32">
        <v>0.9421615945513564</v>
      </c>
      <c r="AP24" s="14">
        <f t="shared" si="0"/>
        <v>4.2045893293604104</v>
      </c>
      <c r="AU24" s="2"/>
      <c r="AV24" s="2"/>
      <c r="AW24" s="24"/>
    </row>
    <row r="25" spans="1:49" x14ac:dyDescent="0.3">
      <c r="A25" s="28">
        <v>22</v>
      </c>
      <c r="B25" s="29">
        <v>0.25</v>
      </c>
      <c r="C25" s="30">
        <v>3.75</v>
      </c>
      <c r="D25" s="30">
        <v>5.8571428571428559</v>
      </c>
      <c r="E25" s="31">
        <v>0</v>
      </c>
      <c r="F25" s="30">
        <v>0</v>
      </c>
      <c r="G25" s="30">
        <v>0</v>
      </c>
      <c r="H25" s="30">
        <v>0</v>
      </c>
      <c r="I25" s="30">
        <v>0</v>
      </c>
      <c r="J25" s="30">
        <v>0</v>
      </c>
      <c r="K25" s="30">
        <v>0</v>
      </c>
      <c r="L25" s="31">
        <v>0</v>
      </c>
      <c r="M25" s="32">
        <v>0</v>
      </c>
      <c r="N25" s="30">
        <v>100</v>
      </c>
      <c r="O25" s="30">
        <v>0</v>
      </c>
      <c r="P25" s="30">
        <v>5</v>
      </c>
      <c r="Q25" s="30">
        <v>0</v>
      </c>
      <c r="R25" s="30">
        <v>0</v>
      </c>
      <c r="S25" s="30">
        <v>0</v>
      </c>
      <c r="T25" s="30">
        <v>9</v>
      </c>
      <c r="U25" s="31">
        <v>200</v>
      </c>
      <c r="V25" s="33">
        <v>0.95</v>
      </c>
      <c r="W25" s="30">
        <v>34.104999999999997</v>
      </c>
      <c r="X25" s="30">
        <v>1.7644581764694407</v>
      </c>
      <c r="Y25" s="30">
        <v>165</v>
      </c>
      <c r="Z25" s="30">
        <v>0</v>
      </c>
      <c r="AA25" s="30">
        <v>0.7933030303030304</v>
      </c>
      <c r="AB25" s="32">
        <v>1.0693685917996607E-2</v>
      </c>
      <c r="AC25" s="28">
        <v>2.0710665250268736</v>
      </c>
      <c r="AD25" s="28">
        <v>2.908790071606333E-2</v>
      </c>
      <c r="AE25" s="28">
        <v>6.2447839817072269E-2</v>
      </c>
      <c r="AF25" s="28">
        <v>2.207331179984473E-2</v>
      </c>
      <c r="AG25" s="28">
        <v>2.438091365924699</v>
      </c>
      <c r="AH25" s="28">
        <v>3.0519221827029923E-2</v>
      </c>
      <c r="AI25" s="28">
        <v>4.4701336120527762</v>
      </c>
      <c r="AJ25" s="28">
        <v>2.8148877962044421E-3</v>
      </c>
      <c r="AK25" s="28">
        <v>2.4672037135727702</v>
      </c>
      <c r="AL25" s="30">
        <v>0.30854469105738802</v>
      </c>
      <c r="AM25" s="28">
        <v>16.596099568386954</v>
      </c>
      <c r="AN25" s="32">
        <v>0.93635442340027952</v>
      </c>
      <c r="AP25" s="14">
        <f t="shared" si="0"/>
        <v>4.6866070578069277</v>
      </c>
      <c r="AU25" s="2"/>
      <c r="AV25" s="2"/>
      <c r="AW25" s="24"/>
    </row>
    <row r="26" spans="1:49" x14ac:dyDescent="0.3">
      <c r="A26" s="28">
        <v>23</v>
      </c>
      <c r="B26" s="29">
        <v>0.25</v>
      </c>
      <c r="C26" s="30">
        <v>3.75</v>
      </c>
      <c r="D26" s="30">
        <v>6.9999999999999982</v>
      </c>
      <c r="E26" s="31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1">
        <v>0</v>
      </c>
      <c r="M26" s="32">
        <v>0</v>
      </c>
      <c r="N26" s="30">
        <v>100</v>
      </c>
      <c r="O26" s="30">
        <v>0</v>
      </c>
      <c r="P26" s="30">
        <v>5</v>
      </c>
      <c r="Q26" s="30">
        <v>0</v>
      </c>
      <c r="R26" s="30">
        <v>0</v>
      </c>
      <c r="S26" s="30">
        <v>0</v>
      </c>
      <c r="T26" s="30">
        <v>9</v>
      </c>
      <c r="U26" s="31">
        <v>200</v>
      </c>
      <c r="V26" s="33">
        <v>0.95</v>
      </c>
      <c r="W26" s="30">
        <v>21.16</v>
      </c>
      <c r="X26" s="30">
        <v>1.3342600359944177</v>
      </c>
      <c r="Y26" s="30">
        <v>165</v>
      </c>
      <c r="Z26" s="30">
        <v>0</v>
      </c>
      <c r="AA26" s="30">
        <v>0.87175757575757573</v>
      </c>
      <c r="AB26" s="32">
        <v>8.086424460572228E-3</v>
      </c>
      <c r="AC26" s="28">
        <v>2.3633864797799422</v>
      </c>
      <c r="AD26" s="28">
        <v>2.90271122794361E-2</v>
      </c>
      <c r="AE26" s="28">
        <v>0.11181994136469202</v>
      </c>
      <c r="AF26" s="28">
        <v>2.5143191563900814E-2</v>
      </c>
      <c r="AG26" s="28">
        <v>2.6332336940163628</v>
      </c>
      <c r="AH26" s="28">
        <v>3.6645661783804066E-2</v>
      </c>
      <c r="AI26" s="28">
        <v>5.0955538306170443</v>
      </c>
      <c r="AJ26" s="28">
        <v>2.5438369395463113E-3</v>
      </c>
      <c r="AK26" s="28">
        <v>2.2894252750020616</v>
      </c>
      <c r="AL26" s="30">
        <v>0.26667128157920694</v>
      </c>
      <c r="AM26" s="28">
        <v>13.147713856912512</v>
      </c>
      <c r="AN26" s="32">
        <v>0.70622659292093315</v>
      </c>
      <c r="AP26" s="14">
        <f t="shared" si="0"/>
        <v>5.1234753829797981</v>
      </c>
      <c r="AU26" s="2"/>
      <c r="AV26" s="2"/>
      <c r="AW26" s="24"/>
    </row>
    <row r="27" spans="1:49" x14ac:dyDescent="0.3">
      <c r="A27" s="28">
        <v>24</v>
      </c>
      <c r="B27" s="29">
        <v>0.25</v>
      </c>
      <c r="C27" s="30">
        <v>4.833333333333333</v>
      </c>
      <c r="D27" s="30">
        <v>1.2857142857142856</v>
      </c>
      <c r="E27" s="31">
        <v>0</v>
      </c>
      <c r="F27" s="30">
        <v>0</v>
      </c>
      <c r="G27" s="30">
        <v>0</v>
      </c>
      <c r="H27" s="30">
        <v>0</v>
      </c>
      <c r="I27" s="30">
        <v>0</v>
      </c>
      <c r="J27" s="30">
        <v>0</v>
      </c>
      <c r="K27" s="30">
        <v>0</v>
      </c>
      <c r="L27" s="31">
        <v>0</v>
      </c>
      <c r="M27" s="32">
        <v>0</v>
      </c>
      <c r="N27" s="30">
        <v>100</v>
      </c>
      <c r="O27" s="30">
        <v>0</v>
      </c>
      <c r="P27" s="30">
        <v>5</v>
      </c>
      <c r="Q27" s="30">
        <v>0</v>
      </c>
      <c r="R27" s="30">
        <v>0</v>
      </c>
      <c r="S27" s="30">
        <v>0</v>
      </c>
      <c r="T27" s="30">
        <v>9</v>
      </c>
      <c r="U27" s="31">
        <v>200</v>
      </c>
      <c r="V27" s="33">
        <v>0.95</v>
      </c>
      <c r="W27" s="30">
        <v>96.65</v>
      </c>
      <c r="X27" s="30">
        <v>2.0230582726578183</v>
      </c>
      <c r="Y27" s="30">
        <v>165</v>
      </c>
      <c r="Z27" s="30">
        <v>0</v>
      </c>
      <c r="AA27" s="30">
        <v>0.4142424242424243</v>
      </c>
      <c r="AB27" s="32">
        <v>1.226095922822916E-2</v>
      </c>
      <c r="AC27" s="28">
        <v>1.3476809663442952</v>
      </c>
      <c r="AD27" s="28">
        <v>1.7418699537690895E-2</v>
      </c>
      <c r="AE27" s="28">
        <v>3.0497126009549524E-2</v>
      </c>
      <c r="AF27" s="28">
        <v>1.857889479091231E-2</v>
      </c>
      <c r="AG27" s="28">
        <v>1.5356197042614645</v>
      </c>
      <c r="AH27" s="28">
        <v>1.4267293875895667E-2</v>
      </c>
      <c r="AI27" s="28">
        <v>2.2360679774997845</v>
      </c>
      <c r="AJ27" s="28">
        <v>7.4494167171575297E-16</v>
      </c>
      <c r="AK27" s="28">
        <v>3.611530159300782</v>
      </c>
      <c r="AL27" s="30">
        <v>0.53160975962813151</v>
      </c>
      <c r="AM27" s="28">
        <v>27.196640266804415</v>
      </c>
      <c r="AN27" s="32">
        <v>1.5611777760650574</v>
      </c>
      <c r="AP27" s="14">
        <f t="shared" si="0"/>
        <v>2.4928469095164494</v>
      </c>
      <c r="AU27" s="2"/>
      <c r="AV27" s="2"/>
      <c r="AW27" s="24"/>
    </row>
    <row r="28" spans="1:49" x14ac:dyDescent="0.3">
      <c r="A28" s="28">
        <v>25</v>
      </c>
      <c r="B28" s="29">
        <v>0.25</v>
      </c>
      <c r="C28" s="30">
        <v>4.833333333333333</v>
      </c>
      <c r="D28" s="30">
        <v>2.4285714285714284</v>
      </c>
      <c r="E28" s="31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1">
        <v>0</v>
      </c>
      <c r="M28" s="32">
        <v>0</v>
      </c>
      <c r="N28" s="30">
        <v>100</v>
      </c>
      <c r="O28" s="30">
        <v>0</v>
      </c>
      <c r="P28" s="30">
        <v>5</v>
      </c>
      <c r="Q28" s="30">
        <v>0</v>
      </c>
      <c r="R28" s="30">
        <v>0</v>
      </c>
      <c r="S28" s="30">
        <v>0</v>
      </c>
      <c r="T28" s="30">
        <v>9</v>
      </c>
      <c r="U28" s="31">
        <v>200</v>
      </c>
      <c r="V28" s="33">
        <v>0.95</v>
      </c>
      <c r="W28" s="30">
        <v>68.08</v>
      </c>
      <c r="X28" s="30">
        <v>2.2588404085114293</v>
      </c>
      <c r="Y28" s="30">
        <v>165</v>
      </c>
      <c r="Z28" s="30">
        <v>0</v>
      </c>
      <c r="AA28" s="30">
        <v>0.5873939393939398</v>
      </c>
      <c r="AB28" s="32">
        <v>1.3689941869765715E-2</v>
      </c>
      <c r="AC28" s="28">
        <v>1.6091884538689205</v>
      </c>
      <c r="AD28" s="28">
        <v>2.4605157143555868E-2</v>
      </c>
      <c r="AE28" s="28">
        <v>5.3195436482630087E-2</v>
      </c>
      <c r="AF28" s="28">
        <v>2.1660656480517262E-2</v>
      </c>
      <c r="AG28" s="28">
        <v>1.9417807051251881</v>
      </c>
      <c r="AH28" s="28">
        <v>2.2430862279550531E-2</v>
      </c>
      <c r="AI28" s="28">
        <v>3.1622776601683791</v>
      </c>
      <c r="AJ28" s="28">
        <v>6.2078472642979418E-17</v>
      </c>
      <c r="AK28" s="28">
        <v>3.3454570142730411</v>
      </c>
      <c r="AL28" s="30">
        <v>0.55201123050872303</v>
      </c>
      <c r="AM28" s="28">
        <v>21.687277693477444</v>
      </c>
      <c r="AN28" s="32">
        <v>1.2054520584235304</v>
      </c>
      <c r="AP28" s="14">
        <f t="shared" si="0"/>
        <v>3.4260903721436242</v>
      </c>
      <c r="AU28" s="2"/>
      <c r="AV28" s="2"/>
      <c r="AW28" s="24"/>
    </row>
    <row r="29" spans="1:49" x14ac:dyDescent="0.3">
      <c r="A29" s="28">
        <v>26</v>
      </c>
      <c r="B29" s="29">
        <v>0.25</v>
      </c>
      <c r="C29" s="30">
        <v>4.833333333333333</v>
      </c>
      <c r="D29" s="30">
        <v>3.5714285714285712</v>
      </c>
      <c r="E29" s="31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1">
        <v>0</v>
      </c>
      <c r="M29" s="32">
        <v>0</v>
      </c>
      <c r="N29" s="30">
        <v>100</v>
      </c>
      <c r="O29" s="30">
        <v>0</v>
      </c>
      <c r="P29" s="30">
        <v>5</v>
      </c>
      <c r="Q29" s="30">
        <v>0</v>
      </c>
      <c r="R29" s="30">
        <v>0</v>
      </c>
      <c r="S29" s="30">
        <v>0</v>
      </c>
      <c r="T29" s="30">
        <v>9</v>
      </c>
      <c r="U29" s="31">
        <v>200</v>
      </c>
      <c r="V29" s="33">
        <v>0.95</v>
      </c>
      <c r="W29" s="30">
        <v>42.98</v>
      </c>
      <c r="X29" s="30">
        <v>1.7806943668130049</v>
      </c>
      <c r="Y29" s="30">
        <v>165</v>
      </c>
      <c r="Z29" s="30">
        <v>0</v>
      </c>
      <c r="AA29" s="30">
        <v>0.73951515151515113</v>
      </c>
      <c r="AB29" s="32">
        <v>1.0792087071594745E-2</v>
      </c>
      <c r="AC29" s="28">
        <v>1.9045633301872535</v>
      </c>
      <c r="AD29" s="28">
        <v>3.17982712217523E-2</v>
      </c>
      <c r="AE29" s="28">
        <v>7.9619854524331277E-2</v>
      </c>
      <c r="AF29" s="28">
        <v>2.5619745113529994E-2</v>
      </c>
      <c r="AG29" s="28">
        <v>2.2755296212867488</v>
      </c>
      <c r="AH29" s="28">
        <v>3.1417636436575115E-2</v>
      </c>
      <c r="AI29" s="28">
        <v>4.1224900974895666</v>
      </c>
      <c r="AJ29" s="28">
        <v>1.2137947203547622E-3</v>
      </c>
      <c r="AK29" s="28">
        <v>2.858248716836929</v>
      </c>
      <c r="AL29" s="30">
        <v>0.41570795227834501</v>
      </c>
      <c r="AM29" s="28">
        <v>15.791562286813564</v>
      </c>
      <c r="AN29" s="32">
        <v>0.74065123163785695</v>
      </c>
      <c r="AP29" s="14">
        <f t="shared" si="0"/>
        <v>4.1547448491940822</v>
      </c>
      <c r="AU29" s="2"/>
      <c r="AV29" s="2"/>
      <c r="AW29" s="24"/>
    </row>
    <row r="30" spans="1:49" x14ac:dyDescent="0.3">
      <c r="A30" s="28">
        <v>27</v>
      </c>
      <c r="B30" s="29">
        <v>0.25</v>
      </c>
      <c r="C30" s="30">
        <v>4.833333333333333</v>
      </c>
      <c r="D30" s="30">
        <v>4.7142857142857135</v>
      </c>
      <c r="E30" s="31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1">
        <v>0</v>
      </c>
      <c r="M30" s="32">
        <v>0</v>
      </c>
      <c r="N30" s="30">
        <v>100</v>
      </c>
      <c r="O30" s="30">
        <v>0</v>
      </c>
      <c r="P30" s="30">
        <v>5</v>
      </c>
      <c r="Q30" s="30">
        <v>0</v>
      </c>
      <c r="R30" s="30">
        <v>0</v>
      </c>
      <c r="S30" s="30">
        <v>0</v>
      </c>
      <c r="T30" s="30">
        <v>9</v>
      </c>
      <c r="U30" s="31">
        <v>200</v>
      </c>
      <c r="V30" s="33">
        <v>0.95</v>
      </c>
      <c r="W30" s="30">
        <v>34.695</v>
      </c>
      <c r="X30" s="30">
        <v>1.7617317046578769</v>
      </c>
      <c r="Y30" s="30">
        <v>165</v>
      </c>
      <c r="Z30" s="30">
        <v>0</v>
      </c>
      <c r="AA30" s="30">
        <v>0.78972727272727317</v>
      </c>
      <c r="AB30" s="32">
        <v>1.0677161846411371E-2</v>
      </c>
      <c r="AC30" s="28">
        <v>2.0624790508480446</v>
      </c>
      <c r="AD30" s="28">
        <v>2.9479652257775907E-2</v>
      </c>
      <c r="AE30" s="28">
        <v>8.5252993158152504E-2</v>
      </c>
      <c r="AF30" s="28">
        <v>2.6490192778089873E-2</v>
      </c>
      <c r="AG30" s="28">
        <v>2.4321825154608998</v>
      </c>
      <c r="AH30" s="28">
        <v>3.2501297523852078E-2</v>
      </c>
      <c r="AI30" s="28">
        <v>4.4712810883921774</v>
      </c>
      <c r="AJ30" s="28">
        <v>1.6857598009076293E-3</v>
      </c>
      <c r="AK30" s="28">
        <v>2.6119143386270554</v>
      </c>
      <c r="AL30" s="30">
        <v>0.3658595227369244</v>
      </c>
      <c r="AM30" s="28">
        <v>16.051313871182352</v>
      </c>
      <c r="AN30" s="32">
        <v>0.84849102306760593</v>
      </c>
      <c r="AP30" s="14">
        <f t="shared" si="0"/>
        <v>4.7734384133153203</v>
      </c>
      <c r="AU30" s="2"/>
      <c r="AV30" s="2"/>
      <c r="AW30" s="24"/>
    </row>
    <row r="31" spans="1:49" x14ac:dyDescent="0.3">
      <c r="A31" s="28">
        <v>28</v>
      </c>
      <c r="B31" s="29">
        <v>0.25</v>
      </c>
      <c r="C31" s="30">
        <v>4.833333333333333</v>
      </c>
      <c r="D31" s="30">
        <v>5.8571428571428559</v>
      </c>
      <c r="E31" s="31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1">
        <v>0</v>
      </c>
      <c r="M31" s="32">
        <v>0</v>
      </c>
      <c r="N31" s="30">
        <v>100</v>
      </c>
      <c r="O31" s="30">
        <v>0</v>
      </c>
      <c r="P31" s="30">
        <v>5</v>
      </c>
      <c r="Q31" s="30">
        <v>0</v>
      </c>
      <c r="R31" s="30">
        <v>0</v>
      </c>
      <c r="S31" s="30">
        <v>0</v>
      </c>
      <c r="T31" s="30">
        <v>9</v>
      </c>
      <c r="U31" s="31">
        <v>200</v>
      </c>
      <c r="V31" s="33">
        <v>0.95</v>
      </c>
      <c r="W31" s="30">
        <v>22.635000000000002</v>
      </c>
      <c r="X31" s="30">
        <v>1.4079240316328321</v>
      </c>
      <c r="Y31" s="30">
        <v>165</v>
      </c>
      <c r="Z31" s="30">
        <v>0</v>
      </c>
      <c r="AA31" s="30">
        <v>0.86281818181818226</v>
      </c>
      <c r="AB31" s="32">
        <v>8.5328729189868644E-3</v>
      </c>
      <c r="AC31" s="28">
        <v>2.3653967007577306</v>
      </c>
      <c r="AD31" s="28">
        <v>3.4986082799591256E-2</v>
      </c>
      <c r="AE31" s="28">
        <v>0.12281181895401808</v>
      </c>
      <c r="AF31" s="28">
        <v>2.7518226888939946E-2</v>
      </c>
      <c r="AG31" s="28">
        <v>2.659851905387943</v>
      </c>
      <c r="AH31" s="28">
        <v>4.0331014966344045E-2</v>
      </c>
      <c r="AI31" s="28">
        <v>5.0980293184568639</v>
      </c>
      <c r="AJ31" s="28">
        <v>1.3772386055204762E-3</v>
      </c>
      <c r="AK31" s="28">
        <v>2.6359451122313633</v>
      </c>
      <c r="AL31" s="30">
        <v>0.31454959003959193</v>
      </c>
      <c r="AM31" s="28">
        <v>13.60334049794043</v>
      </c>
      <c r="AN31" s="32">
        <v>0.72406107238706108</v>
      </c>
      <c r="AP31" s="14">
        <f t="shared" si="0"/>
        <v>5.320669488844783</v>
      </c>
      <c r="AU31" s="2"/>
      <c r="AV31" s="2"/>
      <c r="AW31" s="24"/>
    </row>
    <row r="32" spans="1:49" x14ac:dyDescent="0.3">
      <c r="A32" s="28">
        <v>29</v>
      </c>
      <c r="B32" s="29">
        <v>0.25</v>
      </c>
      <c r="C32" s="30">
        <v>4.833333333333333</v>
      </c>
      <c r="D32" s="30">
        <v>6.9999999999999982</v>
      </c>
      <c r="E32" s="31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1">
        <v>0</v>
      </c>
      <c r="M32" s="32">
        <v>0</v>
      </c>
      <c r="N32" s="30">
        <v>100</v>
      </c>
      <c r="O32" s="30">
        <v>0</v>
      </c>
      <c r="P32" s="30">
        <v>5</v>
      </c>
      <c r="Q32" s="30">
        <v>0</v>
      </c>
      <c r="R32" s="30">
        <v>0</v>
      </c>
      <c r="S32" s="30">
        <v>0</v>
      </c>
      <c r="T32" s="30">
        <v>9</v>
      </c>
      <c r="U32" s="31">
        <v>200</v>
      </c>
      <c r="V32" s="33">
        <v>0.95</v>
      </c>
      <c r="W32" s="30">
        <v>17.45</v>
      </c>
      <c r="X32" s="30">
        <v>1.2059728140362138</v>
      </c>
      <c r="Y32" s="30">
        <v>165</v>
      </c>
      <c r="Z32" s="30">
        <v>0</v>
      </c>
      <c r="AA32" s="30">
        <v>0.89424242424242495</v>
      </c>
      <c r="AB32" s="32">
        <v>7.3089261456740174E-3</v>
      </c>
      <c r="AC32" s="28">
        <v>2.4956632913246239</v>
      </c>
      <c r="AD32" s="28">
        <v>2.9403299110716607E-2</v>
      </c>
      <c r="AE32" s="28">
        <v>0.15003189150364438</v>
      </c>
      <c r="AF32" s="28">
        <v>3.0711381678593365E-2</v>
      </c>
      <c r="AG32" s="28">
        <v>2.778541508520056</v>
      </c>
      <c r="AH32" s="28">
        <v>4.384677941129906E-2</v>
      </c>
      <c r="AI32" s="28">
        <v>5.5865336780887427</v>
      </c>
      <c r="AJ32" s="28">
        <v>1.7482739881017E-2</v>
      </c>
      <c r="AK32" s="28">
        <v>2.6040832541537431</v>
      </c>
      <c r="AL32" s="30">
        <v>0.33715821899812998</v>
      </c>
      <c r="AM32" s="28">
        <v>12.692607885239232</v>
      </c>
      <c r="AN32" s="32">
        <v>0.59757446257182156</v>
      </c>
      <c r="AP32" s="14">
        <f t="shared" si="0"/>
        <v>5.8166427888717145</v>
      </c>
      <c r="AU32" s="2"/>
      <c r="AV32" s="2"/>
      <c r="AW32" s="24"/>
    </row>
    <row r="33" spans="1:49" x14ac:dyDescent="0.3">
      <c r="A33" s="28">
        <v>30</v>
      </c>
      <c r="B33" s="29">
        <v>0.25</v>
      </c>
      <c r="C33" s="30">
        <v>5.9166666666666661</v>
      </c>
      <c r="D33" s="30">
        <v>1.2857142857142856</v>
      </c>
      <c r="E33" s="31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1">
        <v>0</v>
      </c>
      <c r="M33" s="32">
        <v>0</v>
      </c>
      <c r="N33" s="30">
        <v>100</v>
      </c>
      <c r="O33" s="30">
        <v>0</v>
      </c>
      <c r="P33" s="30">
        <v>5</v>
      </c>
      <c r="Q33" s="30">
        <v>0</v>
      </c>
      <c r="R33" s="30">
        <v>0</v>
      </c>
      <c r="S33" s="30">
        <v>0</v>
      </c>
      <c r="T33" s="30">
        <v>9</v>
      </c>
      <c r="U33" s="31">
        <v>200</v>
      </c>
      <c r="V33" s="33">
        <v>0.95</v>
      </c>
      <c r="W33" s="30">
        <v>95.84</v>
      </c>
      <c r="X33" s="30">
        <v>1.9837352688817866</v>
      </c>
      <c r="Y33" s="30">
        <v>165</v>
      </c>
      <c r="Z33" s="30">
        <v>0</v>
      </c>
      <c r="AA33" s="30">
        <v>0.41915151515151533</v>
      </c>
      <c r="AB33" s="32">
        <v>1.2022637993222819E-2</v>
      </c>
      <c r="AC33" s="28">
        <v>1.3510205680977521</v>
      </c>
      <c r="AD33" s="28">
        <v>1.9889137065349446E-2</v>
      </c>
      <c r="AE33" s="28">
        <v>2.2416245780509748E-2</v>
      </c>
      <c r="AF33" s="28">
        <v>1.4112357834090906E-2</v>
      </c>
      <c r="AG33" s="28">
        <v>1.5348317376294358</v>
      </c>
      <c r="AH33" s="28">
        <v>1.6251183073092767E-2</v>
      </c>
      <c r="AI33" s="28">
        <v>2.2360679774997845</v>
      </c>
      <c r="AJ33" s="28">
        <v>7.4494167171575297E-16</v>
      </c>
      <c r="AK33" s="28">
        <v>3.2735466333550822</v>
      </c>
      <c r="AL33" s="30">
        <v>0.48143538115229706</v>
      </c>
      <c r="AM33" s="28">
        <v>28.074756661853122</v>
      </c>
      <c r="AN33" s="32">
        <v>1.7204113462183817</v>
      </c>
      <c r="AP33" s="14">
        <f t="shared" si="0"/>
        <v>2.7581049394725459</v>
      </c>
      <c r="AU33" s="2"/>
      <c r="AV33" s="2"/>
      <c r="AW33" s="24"/>
    </row>
    <row r="34" spans="1:49" x14ac:dyDescent="0.3">
      <c r="A34" s="28">
        <v>31</v>
      </c>
      <c r="B34" s="29">
        <v>0.25</v>
      </c>
      <c r="C34" s="30">
        <v>5.9166666666666661</v>
      </c>
      <c r="D34" s="30">
        <v>2.4285714285714284</v>
      </c>
      <c r="E34" s="31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1">
        <v>0</v>
      </c>
      <c r="M34" s="32">
        <v>0</v>
      </c>
      <c r="N34" s="30">
        <v>100</v>
      </c>
      <c r="O34" s="30">
        <v>0</v>
      </c>
      <c r="P34" s="30">
        <v>5</v>
      </c>
      <c r="Q34" s="30">
        <v>0</v>
      </c>
      <c r="R34" s="30">
        <v>0</v>
      </c>
      <c r="S34" s="30">
        <v>0</v>
      </c>
      <c r="T34" s="30">
        <v>9</v>
      </c>
      <c r="U34" s="31">
        <v>200</v>
      </c>
      <c r="V34" s="33">
        <v>0.95</v>
      </c>
      <c r="W34" s="30">
        <v>57.225000000000001</v>
      </c>
      <c r="X34" s="30">
        <v>2.0839447031888279</v>
      </c>
      <c r="Y34" s="30">
        <v>165</v>
      </c>
      <c r="Z34" s="30">
        <v>0</v>
      </c>
      <c r="AA34" s="30">
        <v>0.65318181818181786</v>
      </c>
      <c r="AB34" s="32">
        <v>1.2629967898114472E-2</v>
      </c>
      <c r="AC34" s="28">
        <v>1.7031084299774306</v>
      </c>
      <c r="AD34" s="28">
        <v>2.4288094489205176E-2</v>
      </c>
      <c r="AE34" s="28">
        <v>6.0319805153394787E-2</v>
      </c>
      <c r="AF34" s="28">
        <v>2.0690907335797929E-2</v>
      </c>
      <c r="AG34" s="28">
        <v>2.1041575790293821</v>
      </c>
      <c r="AH34" s="28">
        <v>2.4904932484626063E-2</v>
      </c>
      <c r="AI34" s="28">
        <v>3.6055512754639945</v>
      </c>
      <c r="AJ34" s="28">
        <v>7.4494167171575297E-16</v>
      </c>
      <c r="AK34" s="28">
        <v>3.004374807740382</v>
      </c>
      <c r="AL34" s="30">
        <v>0.44677637045766044</v>
      </c>
      <c r="AM34" s="28">
        <v>20.136305923629685</v>
      </c>
      <c r="AN34" s="32">
        <v>1.2241734946841016</v>
      </c>
      <c r="AP34" s="14">
        <f t="shared" si="0"/>
        <v>3.7906526639943703</v>
      </c>
      <c r="AU34" s="2"/>
      <c r="AV34" s="2"/>
      <c r="AW34" s="24"/>
    </row>
    <row r="35" spans="1:49" x14ac:dyDescent="0.3">
      <c r="A35" s="28">
        <v>32</v>
      </c>
      <c r="B35" s="29">
        <v>0.25</v>
      </c>
      <c r="C35" s="30">
        <v>5.9166666666666661</v>
      </c>
      <c r="D35" s="30">
        <v>3.5714285714285712</v>
      </c>
      <c r="E35" s="31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1">
        <v>0</v>
      </c>
      <c r="M35" s="32">
        <v>0</v>
      </c>
      <c r="N35" s="30">
        <v>100</v>
      </c>
      <c r="O35" s="30">
        <v>0</v>
      </c>
      <c r="P35" s="30">
        <v>5</v>
      </c>
      <c r="Q35" s="30">
        <v>0</v>
      </c>
      <c r="R35" s="30">
        <v>0</v>
      </c>
      <c r="S35" s="30">
        <v>0</v>
      </c>
      <c r="T35" s="30">
        <v>9</v>
      </c>
      <c r="U35" s="31">
        <v>200</v>
      </c>
      <c r="V35" s="33">
        <v>0.95</v>
      </c>
      <c r="W35" s="30">
        <v>32.69</v>
      </c>
      <c r="X35" s="30">
        <v>1.7364941545540924</v>
      </c>
      <c r="Y35" s="30">
        <v>165</v>
      </c>
      <c r="Z35" s="30">
        <v>0</v>
      </c>
      <c r="AA35" s="30">
        <v>0.8018787878787883</v>
      </c>
      <c r="AB35" s="32">
        <v>1.0524206997297527E-2</v>
      </c>
      <c r="AC35" s="28">
        <v>2.0844935669259406</v>
      </c>
      <c r="AD35" s="28">
        <v>3.2253719570209789E-2</v>
      </c>
      <c r="AE35" s="28">
        <v>7.2660594133240344E-2</v>
      </c>
      <c r="AF35" s="28">
        <v>2.1672291727673088E-2</v>
      </c>
      <c r="AG35" s="28">
        <v>2.4249943674281944</v>
      </c>
      <c r="AH35" s="28">
        <v>3.2992320763060023E-2</v>
      </c>
      <c r="AI35" s="28">
        <v>4.468986135713374</v>
      </c>
      <c r="AJ35" s="28">
        <v>3.599158481138451E-3</v>
      </c>
      <c r="AK35" s="28">
        <v>2.4536946425450026</v>
      </c>
      <c r="AL35" s="30">
        <v>0.28147772159051487</v>
      </c>
      <c r="AM35" s="28">
        <v>15.453313210108394</v>
      </c>
      <c r="AN35" s="32">
        <v>0.85762899185914476</v>
      </c>
      <c r="AP35" s="14">
        <f t="shared" si="0"/>
        <v>4.5968415657875763</v>
      </c>
      <c r="AU35" s="2"/>
      <c r="AV35" s="2"/>
      <c r="AW35" s="24"/>
    </row>
    <row r="36" spans="1:49" x14ac:dyDescent="0.3">
      <c r="A36" s="28">
        <v>33</v>
      </c>
      <c r="B36" s="29">
        <v>0.25</v>
      </c>
      <c r="C36" s="30">
        <v>5.9166666666666661</v>
      </c>
      <c r="D36" s="30">
        <v>4.7142857142857135</v>
      </c>
      <c r="E36" s="31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1">
        <v>0</v>
      </c>
      <c r="M36" s="32">
        <v>0</v>
      </c>
      <c r="N36" s="30">
        <v>100</v>
      </c>
      <c r="O36" s="30">
        <v>0</v>
      </c>
      <c r="P36" s="30">
        <v>5</v>
      </c>
      <c r="Q36" s="30">
        <v>0</v>
      </c>
      <c r="R36" s="30">
        <v>0</v>
      </c>
      <c r="S36" s="30">
        <v>0</v>
      </c>
      <c r="T36" s="30">
        <v>9</v>
      </c>
      <c r="U36" s="31">
        <v>200</v>
      </c>
      <c r="V36" s="33">
        <v>0.95</v>
      </c>
      <c r="W36" s="30">
        <v>22.504999999999999</v>
      </c>
      <c r="X36" s="30">
        <v>1.3631328019219617</v>
      </c>
      <c r="Y36" s="30">
        <v>165</v>
      </c>
      <c r="Z36" s="30">
        <v>0</v>
      </c>
      <c r="AA36" s="30">
        <v>0.86360606060606093</v>
      </c>
      <c r="AB36" s="32">
        <v>8.2614109207391623E-3</v>
      </c>
      <c r="AC36" s="28">
        <v>2.3776505271096915</v>
      </c>
      <c r="AD36" s="28">
        <v>3.473024462126062E-2</v>
      </c>
      <c r="AE36" s="28">
        <v>0.10029198424637684</v>
      </c>
      <c r="AF36" s="28">
        <v>2.5439314308502357E-2</v>
      </c>
      <c r="AG36" s="28">
        <v>2.6025039629962778</v>
      </c>
      <c r="AH36" s="28">
        <v>4.0650763980958467E-2</v>
      </c>
      <c r="AI36" s="28">
        <v>5.0940685379131523</v>
      </c>
      <c r="AJ36" s="28">
        <v>3.0167435681719801E-3</v>
      </c>
      <c r="AK36" s="28">
        <v>2.4785302282150359</v>
      </c>
      <c r="AL36" s="30">
        <v>0.28897238012527371</v>
      </c>
      <c r="AM36" s="28">
        <v>13.441658152171307</v>
      </c>
      <c r="AN36" s="32">
        <v>0.66937031366023225</v>
      </c>
      <c r="AP36" s="14">
        <f t="shared" si="0"/>
        <v>5.2813688701753385</v>
      </c>
      <c r="AU36" s="2"/>
      <c r="AV36" s="2"/>
      <c r="AW36" s="24"/>
    </row>
    <row r="37" spans="1:49" x14ac:dyDescent="0.3">
      <c r="A37" s="28">
        <v>34</v>
      </c>
      <c r="B37" s="29">
        <v>0.25</v>
      </c>
      <c r="C37" s="30">
        <v>5.9166666666666661</v>
      </c>
      <c r="D37" s="30">
        <v>5.8571428571428559</v>
      </c>
      <c r="E37" s="31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1">
        <v>0</v>
      </c>
      <c r="M37" s="32">
        <v>0</v>
      </c>
      <c r="N37" s="30">
        <v>100</v>
      </c>
      <c r="O37" s="30">
        <v>0</v>
      </c>
      <c r="P37" s="30">
        <v>5</v>
      </c>
      <c r="Q37" s="30">
        <v>0</v>
      </c>
      <c r="R37" s="30">
        <v>0</v>
      </c>
      <c r="S37" s="30">
        <v>0</v>
      </c>
      <c r="T37" s="30">
        <v>9</v>
      </c>
      <c r="U37" s="31">
        <v>200</v>
      </c>
      <c r="V37" s="33">
        <v>0.95</v>
      </c>
      <c r="W37" s="30">
        <v>16.260000000000002</v>
      </c>
      <c r="X37" s="30">
        <v>1.3057483714583904</v>
      </c>
      <c r="Y37" s="30">
        <v>165</v>
      </c>
      <c r="Z37" s="30">
        <v>0</v>
      </c>
      <c r="AA37" s="30">
        <v>0.90145454545454573</v>
      </c>
      <c r="AB37" s="32">
        <v>7.9136264936872126E-3</v>
      </c>
      <c r="AC37" s="28">
        <v>2.6239422974589788</v>
      </c>
      <c r="AD37" s="28">
        <v>3.0472957325215953E-2</v>
      </c>
      <c r="AE37" s="28">
        <v>0.15805031575524803</v>
      </c>
      <c r="AF37" s="28">
        <v>2.9385055380023197E-2</v>
      </c>
      <c r="AG37" s="28">
        <v>2.8439098631390491</v>
      </c>
      <c r="AH37" s="28">
        <v>4.5122806431974173E-2</v>
      </c>
      <c r="AI37" s="28">
        <v>5.8010336810612753</v>
      </c>
      <c r="AJ37" s="28">
        <v>1.4329650945939455E-2</v>
      </c>
      <c r="AK37" s="28">
        <v>2.5348951061249152</v>
      </c>
      <c r="AL37" s="30">
        <v>0.33136543897748999</v>
      </c>
      <c r="AM37" s="28">
        <v>12.792487447908464</v>
      </c>
      <c r="AN37" s="32">
        <v>0.63873483755920857</v>
      </c>
      <c r="AP37" s="14">
        <f t="shared" si="0"/>
        <v>5.886829529106639</v>
      </c>
      <c r="AU37" s="2"/>
      <c r="AV37" s="2"/>
      <c r="AW37" s="24"/>
    </row>
    <row r="38" spans="1:49" x14ac:dyDescent="0.3">
      <c r="A38" s="28">
        <v>35</v>
      </c>
      <c r="B38" s="29">
        <v>0.25</v>
      </c>
      <c r="C38" s="30">
        <v>5.9166666666666661</v>
      </c>
      <c r="D38" s="30">
        <v>6.9999999999999982</v>
      </c>
      <c r="E38" s="31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1">
        <v>0</v>
      </c>
      <c r="M38" s="32">
        <v>0</v>
      </c>
      <c r="N38" s="30">
        <v>100</v>
      </c>
      <c r="O38" s="30">
        <v>0</v>
      </c>
      <c r="P38" s="30">
        <v>5</v>
      </c>
      <c r="Q38" s="30">
        <v>0</v>
      </c>
      <c r="R38" s="30">
        <v>0</v>
      </c>
      <c r="S38" s="30">
        <v>0</v>
      </c>
      <c r="T38" s="30">
        <v>9</v>
      </c>
      <c r="U38" s="31">
        <v>200</v>
      </c>
      <c r="V38" s="33">
        <v>0.95</v>
      </c>
      <c r="W38" s="30">
        <v>8.66</v>
      </c>
      <c r="X38" s="30">
        <v>0.92264932958785106</v>
      </c>
      <c r="Y38" s="30">
        <v>165</v>
      </c>
      <c r="Z38" s="30">
        <v>0</v>
      </c>
      <c r="AA38" s="30">
        <v>0.94751515151515153</v>
      </c>
      <c r="AB38" s="32">
        <v>5.5918141187142481E-3</v>
      </c>
      <c r="AC38" s="28">
        <v>2.999922889023698</v>
      </c>
      <c r="AD38" s="28">
        <v>3.0656943535861399E-2</v>
      </c>
      <c r="AE38" s="28">
        <v>0.18127863605913441</v>
      </c>
      <c r="AF38" s="28">
        <v>2.8203317466800555E-2</v>
      </c>
      <c r="AG38" s="28">
        <v>2.9846851012142328</v>
      </c>
      <c r="AH38" s="28">
        <v>5.4580779283924401E-2</v>
      </c>
      <c r="AI38" s="28">
        <v>6.3559462937265838</v>
      </c>
      <c r="AJ38" s="28">
        <v>1.5279001929979222E-2</v>
      </c>
      <c r="AK38" s="28">
        <v>2.6837870531250729</v>
      </c>
      <c r="AL38" s="30">
        <v>0.28489001890872573</v>
      </c>
      <c r="AM38" s="28">
        <v>11.344904178309376</v>
      </c>
      <c r="AN38" s="32">
        <v>0.60241941602197124</v>
      </c>
      <c r="AP38" s="14">
        <f t="shared" si="0"/>
        <v>6.4355781921026063</v>
      </c>
      <c r="AU38" s="2"/>
      <c r="AV38" s="2"/>
      <c r="AW38" s="24"/>
    </row>
    <row r="39" spans="1:49" x14ac:dyDescent="0.3">
      <c r="A39" s="28">
        <v>36</v>
      </c>
      <c r="B39" s="29">
        <v>0.25</v>
      </c>
      <c r="C39" s="30">
        <v>6.9999999999999991</v>
      </c>
      <c r="D39" s="30">
        <v>0.14285714285714285</v>
      </c>
      <c r="E39" s="31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1">
        <v>0</v>
      </c>
      <c r="M39" s="32">
        <v>0</v>
      </c>
      <c r="N39" s="30">
        <v>100</v>
      </c>
      <c r="O39" s="30">
        <v>0</v>
      </c>
      <c r="P39" s="30">
        <v>5</v>
      </c>
      <c r="Q39" s="30">
        <v>0</v>
      </c>
      <c r="R39" s="30">
        <v>0</v>
      </c>
      <c r="S39" s="30">
        <v>0</v>
      </c>
      <c r="T39" s="30">
        <v>9</v>
      </c>
      <c r="U39" s="31">
        <v>200</v>
      </c>
      <c r="V39" s="33">
        <v>0.95</v>
      </c>
      <c r="W39" s="30">
        <v>144.02500000000001</v>
      </c>
      <c r="X39" s="30">
        <v>0.98582342669545642</v>
      </c>
      <c r="Y39" s="30">
        <v>165</v>
      </c>
      <c r="Z39" s="30">
        <v>0</v>
      </c>
      <c r="AA39" s="30">
        <v>0.12712121212121208</v>
      </c>
      <c r="AB39" s="32">
        <v>5.9746874345179574E-3</v>
      </c>
      <c r="AC39" s="28">
        <v>1.0622747899053016</v>
      </c>
      <c r="AD39" s="28">
        <v>7.9202157613456822E-3</v>
      </c>
      <c r="AE39" s="28">
        <v>2.2499999999999999E-2</v>
      </c>
      <c r="AF39" s="28">
        <v>2.0133275523637799E-2</v>
      </c>
      <c r="AG39" s="28">
        <v>0.79650168242710706</v>
      </c>
      <c r="AH39" s="28">
        <v>8.8648668142602381E-3</v>
      </c>
      <c r="AI39" s="28">
        <v>1</v>
      </c>
      <c r="AJ39" s="28">
        <v>0</v>
      </c>
      <c r="AK39" s="28">
        <v>5.6115237773696149</v>
      </c>
      <c r="AL39" s="30">
        <v>0.92352414547847184</v>
      </c>
      <c r="AM39" s="28">
        <v>37.461223405225333</v>
      </c>
      <c r="AN39" s="32">
        <v>2.3451303391168512</v>
      </c>
      <c r="AP39" s="14">
        <f t="shared" si="0"/>
        <v>0.99999999999999989</v>
      </c>
      <c r="AU39" s="2"/>
      <c r="AV39" s="2"/>
      <c r="AW39" s="24"/>
    </row>
    <row r="40" spans="1:49" x14ac:dyDescent="0.3">
      <c r="A40" s="28">
        <v>37</v>
      </c>
      <c r="B40" s="29">
        <v>0.25</v>
      </c>
      <c r="C40" s="30">
        <v>6.9999999999999991</v>
      </c>
      <c r="D40" s="30">
        <v>1.2857142857142856</v>
      </c>
      <c r="E40" s="31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1">
        <v>0</v>
      </c>
      <c r="M40" s="32">
        <v>0</v>
      </c>
      <c r="N40" s="30">
        <v>100</v>
      </c>
      <c r="O40" s="30">
        <v>0</v>
      </c>
      <c r="P40" s="30">
        <v>5</v>
      </c>
      <c r="Q40" s="30">
        <v>0</v>
      </c>
      <c r="R40" s="30">
        <v>0</v>
      </c>
      <c r="S40" s="30">
        <v>0</v>
      </c>
      <c r="T40" s="30">
        <v>9</v>
      </c>
      <c r="U40" s="31">
        <v>200</v>
      </c>
      <c r="V40" s="33">
        <v>0.95</v>
      </c>
      <c r="W40" s="30">
        <v>81.125</v>
      </c>
      <c r="X40" s="30">
        <v>2.0842494274431385</v>
      </c>
      <c r="Y40" s="30">
        <v>165</v>
      </c>
      <c r="Z40" s="30">
        <v>0</v>
      </c>
      <c r="AA40" s="30">
        <v>0.50833333333333319</v>
      </c>
      <c r="AB40" s="32">
        <v>1.2631814711776728E-2</v>
      </c>
      <c r="AC40" s="28">
        <v>1.4709235260891511</v>
      </c>
      <c r="AD40" s="28">
        <v>2.1583640649405E-2</v>
      </c>
      <c r="AE40" s="28">
        <v>3.6856601717798261E-2</v>
      </c>
      <c r="AF40" s="28">
        <v>1.8231333921928886E-2</v>
      </c>
      <c r="AG40" s="28">
        <v>1.7810025078413023</v>
      </c>
      <c r="AH40" s="28">
        <v>1.9520207251989864E-2</v>
      </c>
      <c r="AI40" s="28">
        <v>2.9991421356237309</v>
      </c>
      <c r="AJ40" s="28">
        <v>1.6916712708642022E-3</v>
      </c>
      <c r="AK40" s="28">
        <v>3.1350798734479843</v>
      </c>
      <c r="AL40" s="30">
        <v>0.4604096909614892</v>
      </c>
      <c r="AM40" s="28">
        <v>23.025329822787832</v>
      </c>
      <c r="AN40" s="32">
        <v>1.5056823881484569</v>
      </c>
      <c r="AP40" s="14">
        <f t="shared" si="0"/>
        <v>2.9999999999999996</v>
      </c>
      <c r="AU40" s="2"/>
      <c r="AV40" s="2"/>
      <c r="AW40" s="24"/>
    </row>
    <row r="41" spans="1:49" x14ac:dyDescent="0.3">
      <c r="A41" s="28">
        <v>38</v>
      </c>
      <c r="B41" s="29">
        <v>0.25</v>
      </c>
      <c r="C41" s="30">
        <v>6.9999999999999991</v>
      </c>
      <c r="D41" s="30">
        <v>2.4285714285714284</v>
      </c>
      <c r="E41" s="31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1">
        <v>0</v>
      </c>
      <c r="M41" s="32">
        <v>0</v>
      </c>
      <c r="N41" s="30">
        <v>100</v>
      </c>
      <c r="O41" s="30">
        <v>0</v>
      </c>
      <c r="P41" s="30">
        <v>5</v>
      </c>
      <c r="Q41" s="30">
        <v>0</v>
      </c>
      <c r="R41" s="30">
        <v>0</v>
      </c>
      <c r="S41" s="30">
        <v>0</v>
      </c>
      <c r="T41" s="30">
        <v>9</v>
      </c>
      <c r="U41" s="31">
        <v>200</v>
      </c>
      <c r="V41" s="33">
        <v>0.95</v>
      </c>
      <c r="W41" s="30">
        <v>43.465000000000003</v>
      </c>
      <c r="X41" s="30">
        <v>1.8164883596421073</v>
      </c>
      <c r="Y41" s="30">
        <v>165</v>
      </c>
      <c r="Z41" s="30">
        <v>0</v>
      </c>
      <c r="AA41" s="30">
        <v>0.73657575757575766</v>
      </c>
      <c r="AB41" s="32">
        <v>1.1009020361467078E-2</v>
      </c>
      <c r="AC41" s="28">
        <v>1.8929449813851387</v>
      </c>
      <c r="AD41" s="28">
        <v>2.836846567243468E-2</v>
      </c>
      <c r="AE41" s="28">
        <v>7.4529969633438636E-2</v>
      </c>
      <c r="AF41" s="28">
        <v>2.3094233799066936E-2</v>
      </c>
      <c r="AG41" s="28">
        <v>2.2823696939029787</v>
      </c>
      <c r="AH41" s="28">
        <v>2.8805398231026669E-2</v>
      </c>
      <c r="AI41" s="28">
        <v>4.1231056256176553</v>
      </c>
      <c r="AJ41" s="28">
        <v>7.4494167171575297E-16</v>
      </c>
      <c r="AK41" s="28">
        <v>2.5261613333466992</v>
      </c>
      <c r="AL41" s="30">
        <v>0.32238596373551187</v>
      </c>
      <c r="AM41" s="28">
        <v>16.666530937414205</v>
      </c>
      <c r="AN41" s="32">
        <v>0.88339948732302387</v>
      </c>
      <c r="AP41" s="14">
        <f t="shared" si="0"/>
        <v>4.1231056256176597</v>
      </c>
      <c r="AU41" s="2"/>
      <c r="AV41" s="2"/>
      <c r="AW41" s="24"/>
    </row>
    <row r="42" spans="1:49" x14ac:dyDescent="0.3">
      <c r="A42" s="28">
        <v>39</v>
      </c>
      <c r="B42" s="29">
        <v>0.25</v>
      </c>
      <c r="C42" s="30">
        <v>6.9999999999999991</v>
      </c>
      <c r="D42" s="30">
        <v>3.5714285714285712</v>
      </c>
      <c r="E42" s="31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1">
        <v>0</v>
      </c>
      <c r="M42" s="32">
        <v>0</v>
      </c>
      <c r="N42" s="30">
        <v>100</v>
      </c>
      <c r="O42" s="30">
        <v>0</v>
      </c>
      <c r="P42" s="30">
        <v>5</v>
      </c>
      <c r="Q42" s="30">
        <v>0</v>
      </c>
      <c r="R42" s="30">
        <v>0</v>
      </c>
      <c r="S42" s="30">
        <v>0</v>
      </c>
      <c r="T42" s="30">
        <v>9</v>
      </c>
      <c r="U42" s="31">
        <v>200</v>
      </c>
      <c r="V42" s="33">
        <v>0.95</v>
      </c>
      <c r="W42" s="30">
        <v>26.344999999999999</v>
      </c>
      <c r="X42" s="30">
        <v>1.5074206880679679</v>
      </c>
      <c r="Y42" s="30">
        <v>165</v>
      </c>
      <c r="Z42" s="30">
        <v>0</v>
      </c>
      <c r="AA42" s="30">
        <v>0.84033333333333315</v>
      </c>
      <c r="AB42" s="32">
        <v>9.1358829579876854E-3</v>
      </c>
      <c r="AC42" s="28">
        <v>2.2455741065930317</v>
      </c>
      <c r="AD42" s="28">
        <v>3.0579653539571754E-2</v>
      </c>
      <c r="AE42" s="28">
        <v>0.10781751698322721</v>
      </c>
      <c r="AF42" s="28">
        <v>2.5308492953476751E-2</v>
      </c>
      <c r="AG42" s="28">
        <v>2.5899570203735971</v>
      </c>
      <c r="AH42" s="28">
        <v>3.9856099569820655E-2</v>
      </c>
      <c r="AI42" s="28">
        <v>4.9973606797749976</v>
      </c>
      <c r="AJ42" s="28">
        <v>5.2046247900689136E-3</v>
      </c>
      <c r="AK42" s="28">
        <v>2.5901932111935149</v>
      </c>
      <c r="AL42" s="30">
        <v>0.3639927912269898</v>
      </c>
      <c r="AM42" s="28">
        <v>13.991548697949847</v>
      </c>
      <c r="AN42" s="32">
        <v>0.63213378888970229</v>
      </c>
      <c r="AP42" s="14">
        <f t="shared" si="0"/>
        <v>5</v>
      </c>
      <c r="AU42" s="2"/>
      <c r="AV42" s="2"/>
      <c r="AW42" s="24"/>
    </row>
    <row r="43" spans="1:49" x14ac:dyDescent="0.3">
      <c r="A43" s="28">
        <v>40</v>
      </c>
      <c r="B43" s="29">
        <v>0.25</v>
      </c>
      <c r="C43" s="30">
        <v>6.9999999999999991</v>
      </c>
      <c r="D43" s="30">
        <v>4.7142857142857135</v>
      </c>
      <c r="E43" s="31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1">
        <v>0</v>
      </c>
      <c r="M43" s="32">
        <v>0</v>
      </c>
      <c r="N43" s="30">
        <v>100</v>
      </c>
      <c r="O43" s="30">
        <v>0</v>
      </c>
      <c r="P43" s="30">
        <v>5</v>
      </c>
      <c r="Q43" s="30">
        <v>0</v>
      </c>
      <c r="R43" s="30">
        <v>0</v>
      </c>
      <c r="S43" s="30">
        <v>0</v>
      </c>
      <c r="T43" s="30">
        <v>9</v>
      </c>
      <c r="U43" s="31">
        <v>200</v>
      </c>
      <c r="V43" s="33">
        <v>0.95</v>
      </c>
      <c r="W43" s="30">
        <v>16.739999999999998</v>
      </c>
      <c r="X43" s="30">
        <v>1.1374713508754482</v>
      </c>
      <c r="Y43" s="30">
        <v>165</v>
      </c>
      <c r="Z43" s="30">
        <v>0</v>
      </c>
      <c r="AA43" s="30">
        <v>0.89854545454545398</v>
      </c>
      <c r="AB43" s="32">
        <v>6.8937657628815015E-3</v>
      </c>
      <c r="AC43" s="28">
        <v>2.5516854696563258</v>
      </c>
      <c r="AD43" s="28">
        <v>2.6611436088879049E-2</v>
      </c>
      <c r="AE43" s="28">
        <v>0.15604784618821851</v>
      </c>
      <c r="AF43" s="28">
        <v>3.0008205863832436E-2</v>
      </c>
      <c r="AG43" s="28">
        <v>2.7304818104320008</v>
      </c>
      <c r="AH43" s="28">
        <v>4.2402061971684286E-2</v>
      </c>
      <c r="AI43" s="28">
        <v>5.586821187147633</v>
      </c>
      <c r="AJ43" s="28">
        <v>1.7780621864873097E-2</v>
      </c>
      <c r="AK43" s="28">
        <v>2.6100905577939875</v>
      </c>
      <c r="AL43" s="30">
        <v>0.32887642523063859</v>
      </c>
      <c r="AM43" s="28">
        <v>12.902365678392972</v>
      </c>
      <c r="AN43" s="32">
        <v>0.66619081334732078</v>
      </c>
      <c r="AP43" s="14">
        <f t="shared" si="0"/>
        <v>5.7445626465380277</v>
      </c>
      <c r="AU43" s="2"/>
      <c r="AV43" s="2"/>
      <c r="AW43" s="24"/>
    </row>
    <row r="44" spans="1:49" x14ac:dyDescent="0.3">
      <c r="A44" s="28">
        <v>41</v>
      </c>
      <c r="B44" s="29">
        <v>0.25</v>
      </c>
      <c r="C44" s="30">
        <v>6.9999999999999991</v>
      </c>
      <c r="D44" s="30">
        <v>5.8571428571428559</v>
      </c>
      <c r="E44" s="31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1">
        <v>0</v>
      </c>
      <c r="M44" s="32">
        <v>0</v>
      </c>
      <c r="N44" s="30">
        <v>100</v>
      </c>
      <c r="O44" s="30">
        <v>0</v>
      </c>
      <c r="P44" s="30">
        <v>5</v>
      </c>
      <c r="Q44" s="30">
        <v>0</v>
      </c>
      <c r="R44" s="30">
        <v>0</v>
      </c>
      <c r="S44" s="30">
        <v>0</v>
      </c>
      <c r="T44" s="30">
        <v>9</v>
      </c>
      <c r="U44" s="31">
        <v>200</v>
      </c>
      <c r="V44" s="33">
        <v>0.95</v>
      </c>
      <c r="W44" s="30">
        <v>8.7349999999999994</v>
      </c>
      <c r="X44" s="30">
        <v>0.87078990735356276</v>
      </c>
      <c r="Y44" s="30">
        <v>165</v>
      </c>
      <c r="Z44" s="30">
        <v>0</v>
      </c>
      <c r="AA44" s="30">
        <v>0.94706060606060605</v>
      </c>
      <c r="AB44" s="32">
        <v>5.2775145900215903E-3</v>
      </c>
      <c r="AC44" s="28">
        <v>3.0215934270720282</v>
      </c>
      <c r="AD44" s="28">
        <v>3.1737971985663624E-2</v>
      </c>
      <c r="AE44" s="28">
        <v>0.17062900218186106</v>
      </c>
      <c r="AF44" s="28">
        <v>3.1824906207237935E-2</v>
      </c>
      <c r="AG44" s="28">
        <v>2.9670528997875971</v>
      </c>
      <c r="AH44" s="28">
        <v>5.1194095863428588E-2</v>
      </c>
      <c r="AI44" s="28">
        <v>6.3371743218653398</v>
      </c>
      <c r="AJ44" s="28">
        <v>2.528646747433818E-2</v>
      </c>
      <c r="AK44" s="28">
        <v>2.5216175544687931</v>
      </c>
      <c r="AL44" s="30">
        <v>0.27150966727327813</v>
      </c>
      <c r="AM44" s="28">
        <v>11.172072591026881</v>
      </c>
      <c r="AN44" s="32">
        <v>0.56360940984988084</v>
      </c>
      <c r="AP44" s="14">
        <f t="shared" si="0"/>
        <v>6.4031242374328476</v>
      </c>
      <c r="AU44" s="2"/>
      <c r="AV44" s="2"/>
      <c r="AW44" s="24"/>
    </row>
    <row r="45" spans="1:49" x14ac:dyDescent="0.3">
      <c r="A45" s="28">
        <v>42</v>
      </c>
      <c r="B45" s="29">
        <v>0.25</v>
      </c>
      <c r="C45" s="30">
        <v>6.9999999999999991</v>
      </c>
      <c r="D45" s="30">
        <v>6.9999999999999982</v>
      </c>
      <c r="E45" s="31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1">
        <v>0</v>
      </c>
      <c r="M45" s="32">
        <v>0</v>
      </c>
      <c r="N45" s="30">
        <v>100</v>
      </c>
      <c r="O45" s="30">
        <v>0</v>
      </c>
      <c r="P45" s="30">
        <v>5</v>
      </c>
      <c r="Q45" s="30">
        <v>0</v>
      </c>
      <c r="R45" s="30">
        <v>0</v>
      </c>
      <c r="S45" s="30">
        <v>0</v>
      </c>
      <c r="T45" s="30">
        <v>9</v>
      </c>
      <c r="U45" s="31">
        <v>200</v>
      </c>
      <c r="V45" s="33">
        <v>0.95</v>
      </c>
      <c r="W45" s="30">
        <v>7.28</v>
      </c>
      <c r="X45" s="30">
        <v>0.83360718331180705</v>
      </c>
      <c r="Y45" s="30">
        <v>165</v>
      </c>
      <c r="Z45" s="30">
        <v>0</v>
      </c>
      <c r="AA45" s="30">
        <v>0.95587878787878811</v>
      </c>
      <c r="AB45" s="32">
        <v>5.0521647473442833E-3</v>
      </c>
      <c r="AC45" s="28">
        <v>3.1423779614863476</v>
      </c>
      <c r="AD45" s="28">
        <v>3.04769332005481E-2</v>
      </c>
      <c r="AE45" s="28">
        <v>0.20798340075870045</v>
      </c>
      <c r="AF45" s="28">
        <v>3.1984102165211123E-2</v>
      </c>
      <c r="AG45" s="28">
        <v>3.0475393459605056</v>
      </c>
      <c r="AH45" s="28">
        <v>5.4397599980064278E-2</v>
      </c>
      <c r="AI45" s="28">
        <v>6.7041331244151356</v>
      </c>
      <c r="AJ45" s="28">
        <v>3.4482417320538063E-2</v>
      </c>
      <c r="AK45" s="28">
        <v>2.767089085486897</v>
      </c>
      <c r="AL45" s="30">
        <v>0.3721535562766955</v>
      </c>
      <c r="AM45" s="28">
        <v>10.918460697104363</v>
      </c>
      <c r="AN45" s="32">
        <v>0.54552757067818591</v>
      </c>
      <c r="AP45" s="14">
        <f t="shared" si="0"/>
        <v>6.9999999999999982</v>
      </c>
      <c r="AU45" s="2"/>
      <c r="AV45" s="2"/>
      <c r="AW45" s="24"/>
    </row>
    <row r="46" spans="1:49" x14ac:dyDescent="0.3">
      <c r="A46" s="28">
        <v>43</v>
      </c>
      <c r="B46" s="29">
        <v>0.92500000000000004</v>
      </c>
      <c r="C46" s="30">
        <v>0.5</v>
      </c>
      <c r="D46" s="30">
        <v>2.4285714285714284</v>
      </c>
      <c r="E46" s="31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1">
        <v>0</v>
      </c>
      <c r="M46" s="32">
        <v>0</v>
      </c>
      <c r="N46" s="30">
        <v>100</v>
      </c>
      <c r="O46" s="30">
        <v>0</v>
      </c>
      <c r="P46" s="30">
        <v>5</v>
      </c>
      <c r="Q46" s="30">
        <v>0</v>
      </c>
      <c r="R46" s="30">
        <v>0</v>
      </c>
      <c r="S46" s="30">
        <v>0</v>
      </c>
      <c r="T46" s="30">
        <v>5.1590019592802907</v>
      </c>
      <c r="U46" s="31">
        <v>200</v>
      </c>
      <c r="V46" s="33">
        <v>0.95</v>
      </c>
      <c r="W46" s="30">
        <v>101.8</v>
      </c>
      <c r="X46" s="30">
        <v>1.8331996865786384</v>
      </c>
      <c r="Y46" s="30">
        <v>165</v>
      </c>
      <c r="Z46" s="30">
        <v>0</v>
      </c>
      <c r="AA46" s="30">
        <v>0.38303030303030317</v>
      </c>
      <c r="AB46" s="32">
        <v>1.1110301130779486E-2</v>
      </c>
      <c r="AC46" s="28">
        <v>1.2753288023011609</v>
      </c>
      <c r="AD46" s="28">
        <v>1.3103497800273069E-2</v>
      </c>
      <c r="AE46" s="28">
        <v>0</v>
      </c>
      <c r="AF46" s="28">
        <v>0</v>
      </c>
      <c r="AG46" s="28">
        <v>0.72498095097577009</v>
      </c>
      <c r="AH46" s="28">
        <v>6.2152308198346589E-3</v>
      </c>
      <c r="AI46" s="28">
        <v>1</v>
      </c>
      <c r="AJ46" s="28">
        <v>0</v>
      </c>
      <c r="AK46" s="28">
        <v>1.4187131506537349</v>
      </c>
      <c r="AL46" s="30">
        <v>0.23065345807324811</v>
      </c>
      <c r="AM46" s="28">
        <v>18.056674527353099</v>
      </c>
      <c r="AN46" s="32">
        <v>0.95178280637999202</v>
      </c>
      <c r="AP46" s="14">
        <f t="shared" si="0"/>
        <v>1.1019463300386794</v>
      </c>
      <c r="AU46" s="2"/>
      <c r="AV46" s="2"/>
      <c r="AW46" s="24"/>
    </row>
    <row r="47" spans="1:49" x14ac:dyDescent="0.3">
      <c r="A47" s="28">
        <v>44</v>
      </c>
      <c r="B47" s="29">
        <v>0.92500000000000004</v>
      </c>
      <c r="C47" s="30">
        <v>0.5</v>
      </c>
      <c r="D47" s="30">
        <v>3.5714285714285712</v>
      </c>
      <c r="E47" s="31">
        <v>0</v>
      </c>
      <c r="F47" s="30">
        <v>0</v>
      </c>
      <c r="G47" s="30">
        <v>0</v>
      </c>
      <c r="H47" s="30">
        <v>0</v>
      </c>
      <c r="I47" s="30">
        <v>0</v>
      </c>
      <c r="J47" s="30">
        <v>0</v>
      </c>
      <c r="K47" s="30">
        <v>0</v>
      </c>
      <c r="L47" s="31">
        <v>0</v>
      </c>
      <c r="M47" s="32">
        <v>0</v>
      </c>
      <c r="N47" s="30">
        <v>100</v>
      </c>
      <c r="O47" s="30">
        <v>0</v>
      </c>
      <c r="P47" s="30">
        <v>5</v>
      </c>
      <c r="Q47" s="30">
        <v>0</v>
      </c>
      <c r="R47" s="30">
        <v>0</v>
      </c>
      <c r="S47" s="30">
        <v>0</v>
      </c>
      <c r="T47" s="30">
        <v>5.1590019592802907</v>
      </c>
      <c r="U47" s="31">
        <v>200</v>
      </c>
      <c r="V47" s="33">
        <v>0.95</v>
      </c>
      <c r="W47" s="30">
        <v>100.04</v>
      </c>
      <c r="X47" s="30">
        <v>1.778931121115257</v>
      </c>
      <c r="Y47" s="30">
        <v>165</v>
      </c>
      <c r="Z47" s="30">
        <v>0</v>
      </c>
      <c r="AA47" s="30">
        <v>0.39369696969696982</v>
      </c>
      <c r="AB47" s="32">
        <v>1.0781400734031693E-2</v>
      </c>
      <c r="AC47" s="28">
        <v>1.2898297338497726</v>
      </c>
      <c r="AD47" s="28">
        <v>1.4383072275945609E-2</v>
      </c>
      <c r="AE47" s="28">
        <v>0</v>
      </c>
      <c r="AF47" s="28">
        <v>0</v>
      </c>
      <c r="AG47" s="28">
        <v>0.72289610504529778</v>
      </c>
      <c r="AH47" s="28">
        <v>6.7881758038810056E-3</v>
      </c>
      <c r="AI47" s="28">
        <v>1</v>
      </c>
      <c r="AJ47" s="28">
        <v>0</v>
      </c>
      <c r="AK47" s="28">
        <v>1.3198642935282765</v>
      </c>
      <c r="AL47" s="30">
        <v>0.16421860223875864</v>
      </c>
      <c r="AM47" s="28">
        <v>17.497838330393648</v>
      </c>
      <c r="AN47" s="32">
        <v>0.9321180843525444</v>
      </c>
      <c r="AP47" s="14">
        <f t="shared" si="0"/>
        <v>1.3363062095621219</v>
      </c>
      <c r="AU47" s="2"/>
      <c r="AV47" s="2"/>
      <c r="AW47" s="24"/>
    </row>
    <row r="48" spans="1:49" x14ac:dyDescent="0.3">
      <c r="A48" s="28">
        <v>45</v>
      </c>
      <c r="B48" s="29">
        <v>0.92500000000000004</v>
      </c>
      <c r="C48" s="30">
        <v>0.5</v>
      </c>
      <c r="D48" s="30">
        <v>4.7142857142857135</v>
      </c>
      <c r="E48" s="31">
        <v>0</v>
      </c>
      <c r="F48" s="30">
        <v>0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1">
        <v>0</v>
      </c>
      <c r="M48" s="32">
        <v>0</v>
      </c>
      <c r="N48" s="30">
        <v>100</v>
      </c>
      <c r="O48" s="30">
        <v>0</v>
      </c>
      <c r="P48" s="30">
        <v>5</v>
      </c>
      <c r="Q48" s="30">
        <v>0</v>
      </c>
      <c r="R48" s="30">
        <v>0</v>
      </c>
      <c r="S48" s="30">
        <v>0</v>
      </c>
      <c r="T48" s="30">
        <v>5.1590019592802907</v>
      </c>
      <c r="U48" s="31">
        <v>200</v>
      </c>
      <c r="V48" s="33">
        <v>0.95</v>
      </c>
      <c r="W48" s="30">
        <v>69.064999999999998</v>
      </c>
      <c r="X48" s="30">
        <v>2.0036143080257687</v>
      </c>
      <c r="Y48" s="30">
        <v>165</v>
      </c>
      <c r="Z48" s="30">
        <v>0</v>
      </c>
      <c r="AA48" s="30">
        <v>0.58142424242424229</v>
      </c>
      <c r="AB48" s="32">
        <v>1.2143117018338012E-2</v>
      </c>
      <c r="AC48" s="28">
        <v>1.590286016647664</v>
      </c>
      <c r="AD48" s="28">
        <v>2.3050353983609911E-2</v>
      </c>
      <c r="AE48" s="28">
        <v>0</v>
      </c>
      <c r="AF48" s="28">
        <v>0</v>
      </c>
      <c r="AG48" s="28">
        <v>0.89761433363658283</v>
      </c>
      <c r="AH48" s="28">
        <v>8.8521140570430971E-3</v>
      </c>
      <c r="AI48" s="28">
        <v>1.4142135623731005</v>
      </c>
      <c r="AJ48" s="28">
        <v>7.4494167171575297E-16</v>
      </c>
      <c r="AK48" s="28">
        <v>0.99279060109752149</v>
      </c>
      <c r="AL48" s="30">
        <v>0.10540611396278161</v>
      </c>
      <c r="AM48" s="28">
        <v>15.556789141552374</v>
      </c>
      <c r="AN48" s="32">
        <v>0.82151715776643908</v>
      </c>
      <c r="AP48" s="14">
        <f t="shared" si="0"/>
        <v>1.5352989471574767</v>
      </c>
      <c r="AU48" s="2"/>
      <c r="AV48" s="2"/>
      <c r="AW48" s="24"/>
    </row>
    <row r="49" spans="1:49" x14ac:dyDescent="0.3">
      <c r="A49" s="28">
        <v>46</v>
      </c>
      <c r="B49" s="29">
        <v>0.92500000000000004</v>
      </c>
      <c r="C49" s="30">
        <v>0.5</v>
      </c>
      <c r="D49" s="30">
        <v>5.8571428571428559</v>
      </c>
      <c r="E49" s="31">
        <v>0</v>
      </c>
      <c r="F49" s="30">
        <v>0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1">
        <v>0</v>
      </c>
      <c r="M49" s="32">
        <v>0</v>
      </c>
      <c r="N49" s="30">
        <v>100</v>
      </c>
      <c r="O49" s="30">
        <v>0</v>
      </c>
      <c r="P49" s="30">
        <v>5</v>
      </c>
      <c r="Q49" s="30">
        <v>0</v>
      </c>
      <c r="R49" s="30">
        <v>0</v>
      </c>
      <c r="S49" s="30">
        <v>0</v>
      </c>
      <c r="T49" s="30">
        <v>5.1590019592802907</v>
      </c>
      <c r="U49" s="31">
        <v>200</v>
      </c>
      <c r="V49" s="33">
        <v>0.95</v>
      </c>
      <c r="W49" s="30">
        <v>69.614999999999995</v>
      </c>
      <c r="X49" s="30">
        <v>2.1809965306388412</v>
      </c>
      <c r="Y49" s="30">
        <v>165</v>
      </c>
      <c r="Z49" s="30">
        <v>0</v>
      </c>
      <c r="AA49" s="30">
        <v>0.57809090909090843</v>
      </c>
      <c r="AB49" s="32">
        <v>1.3218160791750979E-2</v>
      </c>
      <c r="AC49" s="28">
        <v>1.5894816232108175</v>
      </c>
      <c r="AD49" s="28">
        <v>2.317119715182123E-2</v>
      </c>
      <c r="AE49" s="28">
        <v>0</v>
      </c>
      <c r="AF49" s="28">
        <v>0</v>
      </c>
      <c r="AG49" s="28">
        <v>0.89612836628110404</v>
      </c>
      <c r="AH49" s="28">
        <v>9.425825412781098E-3</v>
      </c>
      <c r="AI49" s="28">
        <v>1.4142135623731005</v>
      </c>
      <c r="AJ49" s="28">
        <v>7.4494167171575297E-16</v>
      </c>
      <c r="AK49" s="28">
        <v>1.1007352596440452</v>
      </c>
      <c r="AL49" s="30">
        <v>0.14885022096697798</v>
      </c>
      <c r="AM49" s="28">
        <v>16.194917126292175</v>
      </c>
      <c r="AN49" s="32">
        <v>0.93595188011837005</v>
      </c>
      <c r="AP49" s="14">
        <f t="shared" si="0"/>
        <v>1.7113069358158484</v>
      </c>
      <c r="AU49" s="2"/>
      <c r="AV49" s="2"/>
      <c r="AW49" s="24"/>
    </row>
    <row r="50" spans="1:49" x14ac:dyDescent="0.3">
      <c r="A50" s="28">
        <v>47</v>
      </c>
      <c r="B50" s="29">
        <v>0.92500000000000004</v>
      </c>
      <c r="C50" s="30">
        <v>0.5</v>
      </c>
      <c r="D50" s="30">
        <v>6.9999999999999982</v>
      </c>
      <c r="E50" s="31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1">
        <v>0</v>
      </c>
      <c r="M50" s="32">
        <v>0</v>
      </c>
      <c r="N50" s="30">
        <v>100</v>
      </c>
      <c r="O50" s="30">
        <v>0</v>
      </c>
      <c r="P50" s="30">
        <v>5</v>
      </c>
      <c r="Q50" s="30">
        <v>0</v>
      </c>
      <c r="R50" s="30">
        <v>0</v>
      </c>
      <c r="S50" s="30">
        <v>0</v>
      </c>
      <c r="T50" s="30">
        <v>5.1590019592802907</v>
      </c>
      <c r="U50" s="31">
        <v>200</v>
      </c>
      <c r="V50" s="33">
        <v>0.95</v>
      </c>
      <c r="W50" s="30">
        <v>70.385000000000005</v>
      </c>
      <c r="X50" s="30">
        <v>2.2692112888866793</v>
      </c>
      <c r="Y50" s="30">
        <v>165</v>
      </c>
      <c r="Z50" s="30">
        <v>0</v>
      </c>
      <c r="AA50" s="30">
        <v>0.57342424242424239</v>
      </c>
      <c r="AB50" s="32">
        <v>1.3752795690222254E-2</v>
      </c>
      <c r="AC50" s="28">
        <v>1.5873594183558624</v>
      </c>
      <c r="AD50" s="28">
        <v>2.3731141165952856E-2</v>
      </c>
      <c r="AE50" s="28">
        <v>0</v>
      </c>
      <c r="AF50" s="28">
        <v>0</v>
      </c>
      <c r="AG50" s="28">
        <v>0.89768245897061261</v>
      </c>
      <c r="AH50" s="28">
        <v>9.140643279320888E-3</v>
      </c>
      <c r="AI50" s="28">
        <v>1.4142135623731005</v>
      </c>
      <c r="AJ50" s="28">
        <v>7.4494167171575297E-16</v>
      </c>
      <c r="AK50" s="28">
        <v>1.1044081533838641</v>
      </c>
      <c r="AL50" s="30">
        <v>0.1558188687375211</v>
      </c>
      <c r="AM50" s="28">
        <v>16.277024005410645</v>
      </c>
      <c r="AN50" s="32">
        <v>1.0021805738929761</v>
      </c>
      <c r="AP50" s="14">
        <f t="shared" si="0"/>
        <v>1.8708286933869704</v>
      </c>
      <c r="AU50" s="2"/>
      <c r="AV50" s="2"/>
      <c r="AW50" s="24"/>
    </row>
    <row r="51" spans="1:49" x14ac:dyDescent="0.3">
      <c r="A51" s="28">
        <v>48</v>
      </c>
      <c r="B51" s="29">
        <v>0.92500000000000004</v>
      </c>
      <c r="C51" s="30">
        <v>1.5833333333333333</v>
      </c>
      <c r="D51" s="30">
        <v>1.2857142857142856</v>
      </c>
      <c r="E51" s="31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1">
        <v>0</v>
      </c>
      <c r="M51" s="32">
        <v>0</v>
      </c>
      <c r="N51" s="30">
        <v>100</v>
      </c>
      <c r="O51" s="30">
        <v>0</v>
      </c>
      <c r="P51" s="30">
        <v>5</v>
      </c>
      <c r="Q51" s="30">
        <v>0</v>
      </c>
      <c r="R51" s="30">
        <v>0</v>
      </c>
      <c r="S51" s="30">
        <v>0</v>
      </c>
      <c r="T51" s="30">
        <v>5.1590019592802907</v>
      </c>
      <c r="U51" s="31">
        <v>200</v>
      </c>
      <c r="V51" s="33">
        <v>0.95</v>
      </c>
      <c r="W51" s="30">
        <v>69.415000000000006</v>
      </c>
      <c r="X51" s="30">
        <v>2.159820848861592</v>
      </c>
      <c r="Y51" s="30">
        <v>165</v>
      </c>
      <c r="Z51" s="30">
        <v>0</v>
      </c>
      <c r="AA51" s="30">
        <v>0.57930303030303032</v>
      </c>
      <c r="AB51" s="32">
        <v>1.3089823326433896E-2</v>
      </c>
      <c r="AC51" s="28">
        <v>1.5983496847281173</v>
      </c>
      <c r="AD51" s="28">
        <v>2.3409672482753628E-2</v>
      </c>
      <c r="AE51" s="28">
        <v>0</v>
      </c>
      <c r="AF51" s="28">
        <v>0</v>
      </c>
      <c r="AG51" s="28">
        <v>0.90301797337499079</v>
      </c>
      <c r="AH51" s="28">
        <v>9.6435777412761867E-3</v>
      </c>
      <c r="AI51" s="28">
        <v>1.4142135623731005</v>
      </c>
      <c r="AJ51" s="28">
        <v>7.4494167171575297E-16</v>
      </c>
      <c r="AK51" s="28">
        <v>1.1101997347553225</v>
      </c>
      <c r="AL51" s="30">
        <v>0.19202403345901328</v>
      </c>
      <c r="AM51" s="28">
        <v>16.396532499000486</v>
      </c>
      <c r="AN51" s="32">
        <v>0.9226289129278995</v>
      </c>
      <c r="AP51" s="14">
        <f t="shared" si="0"/>
        <v>1.4267845968170128</v>
      </c>
      <c r="AU51" s="2"/>
      <c r="AV51" s="2"/>
      <c r="AW51" s="24"/>
    </row>
    <row r="52" spans="1:49" x14ac:dyDescent="0.3">
      <c r="A52" s="28">
        <v>49</v>
      </c>
      <c r="B52" s="29">
        <v>0.92500000000000004</v>
      </c>
      <c r="C52" s="30">
        <v>1.5833333333333333</v>
      </c>
      <c r="D52" s="30">
        <v>2.4285714285714284</v>
      </c>
      <c r="E52" s="31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1">
        <v>0</v>
      </c>
      <c r="M52" s="32">
        <v>0</v>
      </c>
      <c r="N52" s="30">
        <v>100</v>
      </c>
      <c r="O52" s="30">
        <v>0</v>
      </c>
      <c r="P52" s="30">
        <v>5</v>
      </c>
      <c r="Q52" s="30">
        <v>0</v>
      </c>
      <c r="R52" s="30">
        <v>0</v>
      </c>
      <c r="S52" s="30">
        <v>0</v>
      </c>
      <c r="T52" s="30">
        <v>5.1590019592802907</v>
      </c>
      <c r="U52" s="31">
        <v>200</v>
      </c>
      <c r="V52" s="33">
        <v>0.95</v>
      </c>
      <c r="W52" s="30">
        <v>70.33</v>
      </c>
      <c r="X52" s="30">
        <v>2.2709514953398275</v>
      </c>
      <c r="Y52" s="30">
        <v>165</v>
      </c>
      <c r="Z52" s="30">
        <v>0</v>
      </c>
      <c r="AA52" s="30">
        <v>0.57375757575757591</v>
      </c>
      <c r="AB52" s="32">
        <v>1.3763342395998673E-2</v>
      </c>
      <c r="AC52" s="28">
        <v>1.5964907442419096</v>
      </c>
      <c r="AD52" s="28">
        <v>2.479307665555474E-2</v>
      </c>
      <c r="AE52" s="28">
        <v>0</v>
      </c>
      <c r="AF52" s="28">
        <v>0</v>
      </c>
      <c r="AG52" s="28">
        <v>0.89441059852888161</v>
      </c>
      <c r="AH52" s="28">
        <v>9.3009885509600307E-3</v>
      </c>
      <c r="AI52" s="28">
        <v>1.4142135623731005</v>
      </c>
      <c r="AJ52" s="28">
        <v>7.4494167171575297E-16</v>
      </c>
      <c r="AK52" s="28">
        <v>1.1604346522987472</v>
      </c>
      <c r="AL52" s="30">
        <v>0.14555121932123305</v>
      </c>
      <c r="AM52" s="28">
        <v>16.300129261412785</v>
      </c>
      <c r="AN52" s="32">
        <v>0.96891829060442036</v>
      </c>
      <c r="AP52" s="14">
        <f t="shared" si="0"/>
        <v>1.9609278658936169</v>
      </c>
      <c r="AU52" s="2"/>
      <c r="AV52" s="2"/>
      <c r="AW52" s="24"/>
    </row>
    <row r="53" spans="1:49" x14ac:dyDescent="0.3">
      <c r="A53" s="28">
        <v>50</v>
      </c>
      <c r="B53" s="29">
        <v>0.92500000000000004</v>
      </c>
      <c r="C53" s="30">
        <v>1.5833333333333333</v>
      </c>
      <c r="D53" s="30">
        <v>3.5714285714285712</v>
      </c>
      <c r="E53" s="31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1">
        <v>0</v>
      </c>
      <c r="M53" s="32">
        <v>0</v>
      </c>
      <c r="N53" s="30">
        <v>100</v>
      </c>
      <c r="O53" s="30">
        <v>0</v>
      </c>
      <c r="P53" s="30">
        <v>5</v>
      </c>
      <c r="Q53" s="30">
        <v>0</v>
      </c>
      <c r="R53" s="30">
        <v>0</v>
      </c>
      <c r="S53" s="30">
        <v>0</v>
      </c>
      <c r="T53" s="30">
        <v>5.1590019592802907</v>
      </c>
      <c r="U53" s="31">
        <v>200</v>
      </c>
      <c r="V53" s="33">
        <v>0.95</v>
      </c>
      <c r="W53" s="30">
        <v>27.77</v>
      </c>
      <c r="X53" s="30">
        <v>1.6607596392093533</v>
      </c>
      <c r="Y53" s="30">
        <v>165</v>
      </c>
      <c r="Z53" s="30">
        <v>0</v>
      </c>
      <c r="AA53" s="30">
        <v>0.83169696969696971</v>
      </c>
      <c r="AB53" s="32">
        <v>1.0065209934602139E-2</v>
      </c>
      <c r="AC53" s="28">
        <v>2.5061309594475092</v>
      </c>
      <c r="AD53" s="28">
        <v>4.7943543100271047E-2</v>
      </c>
      <c r="AE53" s="28">
        <v>1.5088834764831844E-3</v>
      </c>
      <c r="AF53" s="28">
        <v>2.1296427409202802E-3</v>
      </c>
      <c r="AG53" s="28">
        <v>1.1945992773212912</v>
      </c>
      <c r="AH53" s="28">
        <v>1.6138230559480469E-2</v>
      </c>
      <c r="AI53" s="28">
        <v>2.2360679774997845</v>
      </c>
      <c r="AJ53" s="28">
        <v>7.4494167171575297E-16</v>
      </c>
      <c r="AK53" s="28">
        <v>0.88013309042761945</v>
      </c>
      <c r="AL53" s="30">
        <v>0.10188884833879885</v>
      </c>
      <c r="AM53" s="28">
        <v>9.9662385265242737</v>
      </c>
      <c r="AN53" s="32">
        <v>0.60961348338461807</v>
      </c>
      <c r="AP53" s="14">
        <f t="shared" si="0"/>
        <v>2.3779743280283547</v>
      </c>
      <c r="AU53" s="2"/>
      <c r="AV53" s="2"/>
      <c r="AW53" s="24"/>
    </row>
    <row r="54" spans="1:49" x14ac:dyDescent="0.3">
      <c r="A54" s="28">
        <v>51</v>
      </c>
      <c r="B54" s="29">
        <v>0.92500000000000004</v>
      </c>
      <c r="C54" s="30">
        <v>1.5833333333333333</v>
      </c>
      <c r="D54" s="30">
        <v>4.7142857142857135</v>
      </c>
      <c r="E54" s="31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1">
        <v>0</v>
      </c>
      <c r="M54" s="32">
        <v>0</v>
      </c>
      <c r="N54" s="30">
        <v>100</v>
      </c>
      <c r="O54" s="30">
        <v>0</v>
      </c>
      <c r="P54" s="30">
        <v>5</v>
      </c>
      <c r="Q54" s="30">
        <v>0</v>
      </c>
      <c r="R54" s="30">
        <v>0</v>
      </c>
      <c r="S54" s="30">
        <v>0</v>
      </c>
      <c r="T54" s="30">
        <v>5.1590019592802907</v>
      </c>
      <c r="U54" s="31">
        <v>200</v>
      </c>
      <c r="V54" s="33">
        <v>0.95</v>
      </c>
      <c r="W54" s="30">
        <v>28.305</v>
      </c>
      <c r="X54" s="30">
        <v>1.8058785065399883</v>
      </c>
      <c r="Y54" s="30">
        <v>165</v>
      </c>
      <c r="Z54" s="30">
        <v>0</v>
      </c>
      <c r="AA54" s="30">
        <v>0.82845454545454589</v>
      </c>
      <c r="AB54" s="32">
        <v>1.0944718221454475E-2</v>
      </c>
      <c r="AC54" s="28">
        <v>2.5150596147190032</v>
      </c>
      <c r="AD54" s="28">
        <v>4.9175044807725249E-2</v>
      </c>
      <c r="AE54" s="28">
        <v>4.5000000000000283E-3</v>
      </c>
      <c r="AF54" s="28">
        <v>4.5815481270504114E-3</v>
      </c>
      <c r="AG54" s="28">
        <v>1.1999756474807923</v>
      </c>
      <c r="AH54" s="28">
        <v>1.6483013148417994E-2</v>
      </c>
      <c r="AI54" s="28">
        <v>2.2360679774997845</v>
      </c>
      <c r="AJ54" s="28">
        <v>7.4494167171575297E-16</v>
      </c>
      <c r="AK54" s="28">
        <v>0.99789784947953375</v>
      </c>
      <c r="AL54" s="30">
        <v>0.118113114871525</v>
      </c>
      <c r="AM54" s="28">
        <v>10.002615026216445</v>
      </c>
      <c r="AN54" s="32">
        <v>0.59100952493299741</v>
      </c>
      <c r="AP54" s="14">
        <f t="shared" si="0"/>
        <v>2.7320844998436109</v>
      </c>
      <c r="AU54" s="2"/>
      <c r="AV54" s="2"/>
      <c r="AW54" s="24"/>
    </row>
    <row r="55" spans="1:49" x14ac:dyDescent="0.3">
      <c r="A55" s="28">
        <v>52</v>
      </c>
      <c r="B55" s="29">
        <v>0.92500000000000004</v>
      </c>
      <c r="C55" s="30">
        <v>1.5833333333333333</v>
      </c>
      <c r="D55" s="30">
        <v>5.8571428571428559</v>
      </c>
      <c r="E55" s="31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1">
        <v>0</v>
      </c>
      <c r="M55" s="32">
        <v>0</v>
      </c>
      <c r="N55" s="30">
        <v>100</v>
      </c>
      <c r="O55" s="30">
        <v>0</v>
      </c>
      <c r="P55" s="30">
        <v>5</v>
      </c>
      <c r="Q55" s="30">
        <v>0</v>
      </c>
      <c r="R55" s="30">
        <v>0</v>
      </c>
      <c r="S55" s="30">
        <v>0</v>
      </c>
      <c r="T55" s="30">
        <v>5.1590019592802907</v>
      </c>
      <c r="U55" s="31">
        <v>200</v>
      </c>
      <c r="V55" s="33">
        <v>0.95</v>
      </c>
      <c r="W55" s="30">
        <v>16.795000000000002</v>
      </c>
      <c r="X55" s="30">
        <v>1.3071735887851896</v>
      </c>
      <c r="Y55" s="30">
        <v>165</v>
      </c>
      <c r="Z55" s="30">
        <v>0</v>
      </c>
      <c r="AA55" s="30">
        <v>0.89821212121212146</v>
      </c>
      <c r="AB55" s="32">
        <v>7.9222641744556965E-3</v>
      </c>
      <c r="AC55" s="28">
        <v>3.0876152069774201</v>
      </c>
      <c r="AD55" s="28">
        <v>6.0338817746331E-2</v>
      </c>
      <c r="AE55" s="28">
        <v>1.0004725828805612E-2</v>
      </c>
      <c r="AF55" s="28">
        <v>6.2175707738689051E-3</v>
      </c>
      <c r="AG55" s="28">
        <v>1.3385226890460167</v>
      </c>
      <c r="AH55" s="28">
        <v>2.0803853512788423E-2</v>
      </c>
      <c r="AI55" s="28">
        <v>2.9951193620476331</v>
      </c>
      <c r="AJ55" s="28">
        <v>5.381811723410063E-3</v>
      </c>
      <c r="AK55" s="28">
        <v>0.89343882150403775</v>
      </c>
      <c r="AL55" s="30">
        <v>0.10054686982259813</v>
      </c>
      <c r="AM55" s="28">
        <v>7.7442113441580558</v>
      </c>
      <c r="AN55" s="32">
        <v>0.44640779965900751</v>
      </c>
      <c r="AP55" s="14">
        <f t="shared" si="0"/>
        <v>3.0452930111582894</v>
      </c>
      <c r="AU55" s="2"/>
      <c r="AV55" s="2"/>
      <c r="AW55" s="24"/>
    </row>
    <row r="56" spans="1:49" x14ac:dyDescent="0.3">
      <c r="A56" s="28">
        <v>53</v>
      </c>
      <c r="B56" s="29">
        <v>0.92500000000000004</v>
      </c>
      <c r="C56" s="30">
        <v>1.5833333333333333</v>
      </c>
      <c r="D56" s="30">
        <v>6.9999999999999982</v>
      </c>
      <c r="E56" s="31">
        <v>0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1">
        <v>0</v>
      </c>
      <c r="M56" s="32">
        <v>0</v>
      </c>
      <c r="N56" s="30">
        <v>100</v>
      </c>
      <c r="O56" s="30">
        <v>0</v>
      </c>
      <c r="P56" s="30">
        <v>5</v>
      </c>
      <c r="Q56" s="30">
        <v>0</v>
      </c>
      <c r="R56" s="30">
        <v>0</v>
      </c>
      <c r="S56" s="30">
        <v>0</v>
      </c>
      <c r="T56" s="30">
        <v>5.1590019592802907</v>
      </c>
      <c r="U56" s="31">
        <v>200</v>
      </c>
      <c r="V56" s="33">
        <v>0.95</v>
      </c>
      <c r="W56" s="30">
        <v>9.3550000000000004</v>
      </c>
      <c r="X56" s="30">
        <v>0.97179485223226691</v>
      </c>
      <c r="Y56" s="30">
        <v>165</v>
      </c>
      <c r="Z56" s="30">
        <v>0</v>
      </c>
      <c r="AA56" s="30">
        <v>0.94330303030303053</v>
      </c>
      <c r="AB56" s="32">
        <v>5.8896657711046468E-3</v>
      </c>
      <c r="AC56" s="28">
        <v>3.7510476887088204</v>
      </c>
      <c r="AD56" s="28">
        <v>7.4069429303405279E-2</v>
      </c>
      <c r="AE56" s="28">
        <v>2.4189985156626514E-2</v>
      </c>
      <c r="AF56" s="28">
        <v>9.10626940765181E-3</v>
      </c>
      <c r="AG56" s="28">
        <v>1.3938261201701962</v>
      </c>
      <c r="AH56" s="28">
        <v>2.3969187467935402E-2</v>
      </c>
      <c r="AI56" s="28">
        <v>3.1542903551853474</v>
      </c>
      <c r="AJ56" s="28">
        <v>5.7676100630434449E-3</v>
      </c>
      <c r="AK56" s="28">
        <v>0.91591206080554133</v>
      </c>
      <c r="AL56" s="30">
        <v>8.9561137358699597E-2</v>
      </c>
      <c r="AM56" s="28">
        <v>6.6178383665585434</v>
      </c>
      <c r="AN56" s="32">
        <v>0.39890161923314382</v>
      </c>
      <c r="AP56" s="14">
        <f t="shared" si="0"/>
        <v>3.3291640592396958</v>
      </c>
      <c r="AU56" s="2"/>
      <c r="AV56" s="2"/>
      <c r="AW56" s="24"/>
    </row>
    <row r="57" spans="1:49" x14ac:dyDescent="0.3">
      <c r="A57" s="28">
        <v>54</v>
      </c>
      <c r="B57" s="29">
        <v>0.92500000000000004</v>
      </c>
      <c r="C57" s="30">
        <v>2.6666666666666665</v>
      </c>
      <c r="D57" s="30">
        <v>1.2857142857142856</v>
      </c>
      <c r="E57" s="31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1">
        <v>0</v>
      </c>
      <c r="M57" s="32">
        <v>0</v>
      </c>
      <c r="N57" s="30">
        <v>100</v>
      </c>
      <c r="O57" s="30">
        <v>0</v>
      </c>
      <c r="P57" s="30">
        <v>5</v>
      </c>
      <c r="Q57" s="30">
        <v>0</v>
      </c>
      <c r="R57" s="30">
        <v>0</v>
      </c>
      <c r="S57" s="30">
        <v>0</v>
      </c>
      <c r="T57" s="30">
        <v>5.1590019592802907</v>
      </c>
      <c r="U57" s="31">
        <v>200</v>
      </c>
      <c r="V57" s="33">
        <v>0.95</v>
      </c>
      <c r="W57" s="30">
        <v>69.775000000000006</v>
      </c>
      <c r="X57" s="30">
        <v>2.2076567130168958</v>
      </c>
      <c r="Y57" s="30">
        <v>165</v>
      </c>
      <c r="Z57" s="30">
        <v>0</v>
      </c>
      <c r="AA57" s="30">
        <v>0.57712121212121192</v>
      </c>
      <c r="AB57" s="32">
        <v>1.3379737654647915E-2</v>
      </c>
      <c r="AC57" s="28">
        <v>1.5858543494041439</v>
      </c>
      <c r="AD57" s="28">
        <v>2.3389360852484459E-2</v>
      </c>
      <c r="AE57" s="28">
        <v>0</v>
      </c>
      <c r="AF57" s="28">
        <v>0</v>
      </c>
      <c r="AG57" s="28">
        <v>0.89532119757299422</v>
      </c>
      <c r="AH57" s="28">
        <v>8.951680327193106E-3</v>
      </c>
      <c r="AI57" s="28">
        <v>1.4142135623731005</v>
      </c>
      <c r="AJ57" s="28">
        <v>7.4494167171575297E-16</v>
      </c>
      <c r="AK57" s="28">
        <v>1.1378587057507239</v>
      </c>
      <c r="AL57" s="30">
        <v>0.16047157514169769</v>
      </c>
      <c r="AM57" s="28">
        <v>16.207951199748791</v>
      </c>
      <c r="AN57" s="32">
        <v>1.0009375537466392</v>
      </c>
      <c r="AP57" s="14">
        <f t="shared" si="0"/>
        <v>1.8516401995451028</v>
      </c>
      <c r="AU57" s="2"/>
      <c r="AV57" s="2"/>
      <c r="AW57" s="24"/>
    </row>
    <row r="58" spans="1:49" x14ac:dyDescent="0.3">
      <c r="A58" s="28">
        <v>55</v>
      </c>
      <c r="B58" s="29">
        <v>0.92500000000000004</v>
      </c>
      <c r="C58" s="30">
        <v>2.6666666666666665</v>
      </c>
      <c r="D58" s="30">
        <v>2.4285714285714284</v>
      </c>
      <c r="E58" s="31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1">
        <v>0</v>
      </c>
      <c r="M58" s="32">
        <v>0</v>
      </c>
      <c r="N58" s="30">
        <v>100</v>
      </c>
      <c r="O58" s="30">
        <v>0</v>
      </c>
      <c r="P58" s="30">
        <v>5</v>
      </c>
      <c r="Q58" s="30">
        <v>0</v>
      </c>
      <c r="R58" s="30">
        <v>0</v>
      </c>
      <c r="S58" s="30">
        <v>0</v>
      </c>
      <c r="T58" s="30">
        <v>5.1590019592802907</v>
      </c>
      <c r="U58" s="31">
        <v>200</v>
      </c>
      <c r="V58" s="33">
        <v>0.95</v>
      </c>
      <c r="W58" s="30">
        <v>28.09</v>
      </c>
      <c r="X58" s="30">
        <v>1.6627281281026529</v>
      </c>
      <c r="Y58" s="30">
        <v>165</v>
      </c>
      <c r="Z58" s="30">
        <v>0</v>
      </c>
      <c r="AA58" s="30">
        <v>0.82975757575757569</v>
      </c>
      <c r="AB58" s="32">
        <v>1.0077140170319106E-2</v>
      </c>
      <c r="AC58" s="28">
        <v>2.5174562176890771</v>
      </c>
      <c r="AD58" s="28">
        <v>4.689915106804201E-2</v>
      </c>
      <c r="AE58" s="28">
        <v>2.6250000000000284E-3</v>
      </c>
      <c r="AF58" s="28">
        <v>3.0345149654476614E-3</v>
      </c>
      <c r="AG58" s="28">
        <v>1.1930900337509214</v>
      </c>
      <c r="AH58" s="28">
        <v>1.6043524267111607E-2</v>
      </c>
      <c r="AI58" s="28">
        <v>2.2360679774997845</v>
      </c>
      <c r="AJ58" s="28">
        <v>7.4494167171575297E-16</v>
      </c>
      <c r="AK58" s="28">
        <v>0.93409612102208839</v>
      </c>
      <c r="AL58" s="30">
        <v>0.114974169550615</v>
      </c>
      <c r="AM58" s="28">
        <v>10.026632166876141</v>
      </c>
      <c r="AN58" s="32">
        <v>0.61214899861791416</v>
      </c>
      <c r="AP58" s="14">
        <f t="shared" si="0"/>
        <v>2.5448360411214068</v>
      </c>
      <c r="AU58" s="2"/>
      <c r="AV58" s="2"/>
      <c r="AW58" s="24"/>
    </row>
    <row r="59" spans="1:49" x14ac:dyDescent="0.3">
      <c r="A59" s="28">
        <v>56</v>
      </c>
      <c r="B59" s="29">
        <v>0.92500000000000004</v>
      </c>
      <c r="C59" s="30">
        <v>2.6666666666666665</v>
      </c>
      <c r="D59" s="30">
        <v>3.5714285714285712</v>
      </c>
      <c r="E59" s="31">
        <v>0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1">
        <v>0</v>
      </c>
      <c r="M59" s="32">
        <v>0</v>
      </c>
      <c r="N59" s="30">
        <v>100</v>
      </c>
      <c r="O59" s="30">
        <v>0</v>
      </c>
      <c r="P59" s="30">
        <v>5</v>
      </c>
      <c r="Q59" s="30">
        <v>0</v>
      </c>
      <c r="R59" s="30">
        <v>0</v>
      </c>
      <c r="S59" s="30">
        <v>0</v>
      </c>
      <c r="T59" s="30">
        <v>5.1590019592802907</v>
      </c>
      <c r="U59" s="31">
        <v>200</v>
      </c>
      <c r="V59" s="33">
        <v>0.95</v>
      </c>
      <c r="W59" s="30">
        <v>16.62</v>
      </c>
      <c r="X59" s="30">
        <v>1.3404057358744845</v>
      </c>
      <c r="Y59" s="30">
        <v>165</v>
      </c>
      <c r="Z59" s="30">
        <v>0</v>
      </c>
      <c r="AA59" s="30">
        <v>0.89927272727272756</v>
      </c>
      <c r="AB59" s="32">
        <v>8.1236711265120273E-3</v>
      </c>
      <c r="AC59" s="28">
        <v>3.0941686466417884</v>
      </c>
      <c r="AD59" s="28">
        <v>5.9942100306757791E-2</v>
      </c>
      <c r="AE59" s="28">
        <v>1.1862944921610632E-2</v>
      </c>
      <c r="AF59" s="28">
        <v>7.2592674873177805E-3</v>
      </c>
      <c r="AG59" s="28">
        <v>1.3437105635184365</v>
      </c>
      <c r="AH59" s="28">
        <v>2.0871066235159465E-2</v>
      </c>
      <c r="AI59" s="28">
        <v>2.9910466106911393</v>
      </c>
      <c r="AJ59" s="28">
        <v>8.433965002730328E-3</v>
      </c>
      <c r="AK59" s="28">
        <v>0.95037197049636735</v>
      </c>
      <c r="AL59" s="30">
        <v>0.10527011188755175</v>
      </c>
      <c r="AM59" s="28">
        <v>7.6989447486884579</v>
      </c>
      <c r="AN59" s="32">
        <v>0.48096788599152968</v>
      </c>
      <c r="AP59" s="14">
        <f t="shared" si="0"/>
        <v>3.0860669992418379</v>
      </c>
      <c r="AU59" s="2"/>
      <c r="AV59" s="2"/>
      <c r="AW59" s="24"/>
    </row>
    <row r="60" spans="1:49" x14ac:dyDescent="0.3">
      <c r="A60" s="28">
        <v>57</v>
      </c>
      <c r="B60" s="29">
        <v>0.92500000000000004</v>
      </c>
      <c r="C60" s="30">
        <v>2.6666666666666665</v>
      </c>
      <c r="D60" s="30">
        <v>4.7142857142857135</v>
      </c>
      <c r="E60" s="31">
        <v>0</v>
      </c>
      <c r="F60" s="30">
        <v>0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1">
        <v>0</v>
      </c>
      <c r="M60" s="32">
        <v>0</v>
      </c>
      <c r="N60" s="30">
        <v>100</v>
      </c>
      <c r="O60" s="30">
        <v>0</v>
      </c>
      <c r="P60" s="30">
        <v>5</v>
      </c>
      <c r="Q60" s="30">
        <v>0</v>
      </c>
      <c r="R60" s="30">
        <v>0</v>
      </c>
      <c r="S60" s="30">
        <v>0</v>
      </c>
      <c r="T60" s="30">
        <v>5.1590019592802907</v>
      </c>
      <c r="U60" s="31">
        <v>200</v>
      </c>
      <c r="V60" s="33">
        <v>0.95</v>
      </c>
      <c r="W60" s="30">
        <v>9.7949999999999999</v>
      </c>
      <c r="X60" s="30">
        <v>0.95755465461171307</v>
      </c>
      <c r="Y60" s="30">
        <v>165</v>
      </c>
      <c r="Z60" s="30">
        <v>0</v>
      </c>
      <c r="AA60" s="30">
        <v>0.94063636363636394</v>
      </c>
      <c r="AB60" s="32">
        <v>5.8033615431012913E-3</v>
      </c>
      <c r="AC60" s="28">
        <v>3.7509868057566549</v>
      </c>
      <c r="AD60" s="28">
        <v>7.0967460607994248E-2</v>
      </c>
      <c r="AE60" s="28">
        <v>2.7597672093843319E-2</v>
      </c>
      <c r="AF60" s="28">
        <v>9.4357334768019954E-3</v>
      </c>
      <c r="AG60" s="28">
        <v>1.3969236480087619</v>
      </c>
      <c r="AH60" s="28">
        <v>2.3518098481690886E-2</v>
      </c>
      <c r="AI60" s="28">
        <v>3.1573540466765051</v>
      </c>
      <c r="AJ60" s="28">
        <v>4.6686442480026076E-3</v>
      </c>
      <c r="AK60" s="28">
        <v>0.89246752172846655</v>
      </c>
      <c r="AL60" s="30">
        <v>9.1568240153605499E-2</v>
      </c>
      <c r="AM60" s="28">
        <v>6.8227221824776896</v>
      </c>
      <c r="AN60" s="32">
        <v>0.40158337497120666</v>
      </c>
      <c r="AP60" s="14">
        <f t="shared" si="0"/>
        <v>3.5456210417116729</v>
      </c>
      <c r="AU60" s="2"/>
      <c r="AV60" s="2"/>
      <c r="AW60" s="24"/>
    </row>
    <row r="61" spans="1:49" x14ac:dyDescent="0.3">
      <c r="A61" s="28">
        <v>58</v>
      </c>
      <c r="B61" s="29">
        <v>0.92500000000000004</v>
      </c>
      <c r="C61" s="30">
        <v>2.6666666666666665</v>
      </c>
      <c r="D61" s="30">
        <v>5.8571428571428559</v>
      </c>
      <c r="E61" s="31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1">
        <v>0</v>
      </c>
      <c r="M61" s="32">
        <v>0</v>
      </c>
      <c r="N61" s="30">
        <v>100</v>
      </c>
      <c r="O61" s="30">
        <v>0</v>
      </c>
      <c r="P61" s="30">
        <v>5</v>
      </c>
      <c r="Q61" s="30">
        <v>0</v>
      </c>
      <c r="R61" s="30">
        <v>0</v>
      </c>
      <c r="S61" s="30">
        <v>0</v>
      </c>
      <c r="T61" s="30">
        <v>5.1590019592802907</v>
      </c>
      <c r="U61" s="31">
        <v>200</v>
      </c>
      <c r="V61" s="33">
        <v>0.95</v>
      </c>
      <c r="W61" s="30">
        <v>5.9450000000000003</v>
      </c>
      <c r="X61" s="30">
        <v>0.78470896383660915</v>
      </c>
      <c r="Y61" s="30">
        <v>165</v>
      </c>
      <c r="Z61" s="30">
        <v>0</v>
      </c>
      <c r="AA61" s="30">
        <v>0.96396969696969659</v>
      </c>
      <c r="AB61" s="32">
        <v>4.7558119020400568E-3</v>
      </c>
      <c r="AC61" s="28">
        <v>4.3533862563792187</v>
      </c>
      <c r="AD61" s="28">
        <v>8.4562603408137482E-2</v>
      </c>
      <c r="AE61" s="28">
        <v>5.71121611673822E-2</v>
      </c>
      <c r="AF61" s="28">
        <v>1.4836819007464178E-2</v>
      </c>
      <c r="AG61" s="28">
        <v>1.4954205663944575</v>
      </c>
      <c r="AH61" s="28">
        <v>2.8909154805331783E-2</v>
      </c>
      <c r="AI61" s="28">
        <v>3.5548740100042817</v>
      </c>
      <c r="AJ61" s="28">
        <v>2.1458854136992184E-2</v>
      </c>
      <c r="AK61" s="28">
        <v>0.95661203102799008</v>
      </c>
      <c r="AL61" s="30">
        <v>0.10562679358127233</v>
      </c>
      <c r="AM61" s="28">
        <v>6.4484777673646354</v>
      </c>
      <c r="AN61" s="32">
        <v>0.43519161374987098</v>
      </c>
      <c r="AP61" s="14">
        <f t="shared" si="0"/>
        <v>3.9520940802374143</v>
      </c>
      <c r="AU61" s="2"/>
      <c r="AV61" s="2"/>
      <c r="AW61" s="24"/>
    </row>
    <row r="62" spans="1:49" x14ac:dyDescent="0.3">
      <c r="A62" s="28">
        <v>59</v>
      </c>
      <c r="B62" s="29">
        <v>0.92500000000000004</v>
      </c>
      <c r="C62" s="30">
        <v>2.6666666666666665</v>
      </c>
      <c r="D62" s="30">
        <v>6.9999999999999982</v>
      </c>
      <c r="E62" s="31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1">
        <v>0</v>
      </c>
      <c r="M62" s="32">
        <v>0</v>
      </c>
      <c r="N62" s="30">
        <v>100</v>
      </c>
      <c r="O62" s="30">
        <v>0</v>
      </c>
      <c r="P62" s="30">
        <v>5</v>
      </c>
      <c r="Q62" s="30">
        <v>0</v>
      </c>
      <c r="R62" s="30">
        <v>0</v>
      </c>
      <c r="S62" s="30">
        <v>0</v>
      </c>
      <c r="T62" s="30">
        <v>5.1590019592802907</v>
      </c>
      <c r="U62" s="31">
        <v>200</v>
      </c>
      <c r="V62" s="33">
        <v>0.95</v>
      </c>
      <c r="W62" s="30">
        <v>2.19</v>
      </c>
      <c r="X62" s="30">
        <v>0.4201539409156112</v>
      </c>
      <c r="Y62" s="30">
        <v>165</v>
      </c>
      <c r="Z62" s="30">
        <v>0</v>
      </c>
      <c r="AA62" s="30">
        <v>0.98672727272727312</v>
      </c>
      <c r="AB62" s="32">
        <v>2.5463875207006777E-3</v>
      </c>
      <c r="AC62" s="28">
        <v>5.4918836701296421</v>
      </c>
      <c r="AD62" s="28">
        <v>8.9914398547719265E-2</v>
      </c>
      <c r="AE62" s="28">
        <v>9.6299929805807344E-2</v>
      </c>
      <c r="AF62" s="28">
        <v>1.6570053113613141E-2</v>
      </c>
      <c r="AG62" s="28">
        <v>1.6437452717533401</v>
      </c>
      <c r="AH62" s="28">
        <v>3.3472541507448585E-2</v>
      </c>
      <c r="AI62" s="28">
        <v>3.991730741836228</v>
      </c>
      <c r="AJ62" s="28">
        <v>4.6439940930628081E-2</v>
      </c>
      <c r="AK62" s="28">
        <v>0.95303323764426917</v>
      </c>
      <c r="AL62" s="30">
        <v>8.1899941067245269E-2</v>
      </c>
      <c r="AM62" s="28">
        <v>5.0824306478673149</v>
      </c>
      <c r="AN62" s="32">
        <v>0.26286766721236882</v>
      </c>
      <c r="AP62" s="14">
        <f t="shared" si="0"/>
        <v>4.320493798938573</v>
      </c>
      <c r="AU62" s="2"/>
      <c r="AV62" s="2"/>
      <c r="AW62" s="24"/>
    </row>
    <row r="63" spans="1:49" x14ac:dyDescent="0.3">
      <c r="A63" s="28">
        <v>60</v>
      </c>
      <c r="B63" s="29">
        <v>0.92500000000000004</v>
      </c>
      <c r="C63" s="30">
        <v>3.75</v>
      </c>
      <c r="D63" s="30">
        <v>1.2857142857142856</v>
      </c>
      <c r="E63" s="31">
        <v>0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1">
        <v>0</v>
      </c>
      <c r="M63" s="32">
        <v>0</v>
      </c>
      <c r="N63" s="30">
        <v>100</v>
      </c>
      <c r="O63" s="30">
        <v>0</v>
      </c>
      <c r="P63" s="30">
        <v>5</v>
      </c>
      <c r="Q63" s="30">
        <v>0</v>
      </c>
      <c r="R63" s="30">
        <v>0</v>
      </c>
      <c r="S63" s="30">
        <v>0</v>
      </c>
      <c r="T63" s="30">
        <v>5.1590019592802907</v>
      </c>
      <c r="U63" s="31">
        <v>200</v>
      </c>
      <c r="V63" s="33">
        <v>0.95</v>
      </c>
      <c r="W63" s="30">
        <v>50.12</v>
      </c>
      <c r="X63" s="30">
        <v>2.1053602027784875</v>
      </c>
      <c r="Y63" s="30">
        <v>165</v>
      </c>
      <c r="Z63" s="30">
        <v>0</v>
      </c>
      <c r="AA63" s="30">
        <v>0.69624242424242422</v>
      </c>
      <c r="AB63" s="32">
        <v>1.2759758804717955E-2</v>
      </c>
      <c r="AC63" s="28">
        <v>1.9010188904089909</v>
      </c>
      <c r="AD63" s="28">
        <v>3.1643571661116809E-2</v>
      </c>
      <c r="AE63" s="28">
        <v>0</v>
      </c>
      <c r="AF63" s="28">
        <v>0</v>
      </c>
      <c r="AG63" s="28">
        <v>1.0582118890336973</v>
      </c>
      <c r="AH63" s="28">
        <v>1.246781790131998E-2</v>
      </c>
      <c r="AI63" s="28">
        <v>2</v>
      </c>
      <c r="AJ63" s="28">
        <v>0</v>
      </c>
      <c r="AK63" s="28">
        <v>1.0602157981614133</v>
      </c>
      <c r="AL63" s="30">
        <v>0.12561248917370457</v>
      </c>
      <c r="AM63" s="28">
        <v>10.773445432200429</v>
      </c>
      <c r="AN63" s="32">
        <v>0.58978284613581855</v>
      </c>
      <c r="AP63" s="14">
        <f t="shared" si="0"/>
        <v>2.1957751641341994</v>
      </c>
      <c r="AU63" s="2"/>
      <c r="AV63" s="2"/>
      <c r="AW63" s="24"/>
    </row>
    <row r="64" spans="1:49" x14ac:dyDescent="0.3">
      <c r="A64" s="28">
        <v>61</v>
      </c>
      <c r="B64" s="29">
        <v>0.92500000000000004</v>
      </c>
      <c r="C64" s="30">
        <v>3.75</v>
      </c>
      <c r="D64" s="30">
        <v>2.4285714285714284</v>
      </c>
      <c r="E64" s="31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1">
        <v>0</v>
      </c>
      <c r="M64" s="32">
        <v>0</v>
      </c>
      <c r="N64" s="30">
        <v>100</v>
      </c>
      <c r="O64" s="30">
        <v>0</v>
      </c>
      <c r="P64" s="30">
        <v>5</v>
      </c>
      <c r="Q64" s="30">
        <v>0</v>
      </c>
      <c r="R64" s="30">
        <v>0</v>
      </c>
      <c r="S64" s="30">
        <v>0</v>
      </c>
      <c r="T64" s="30">
        <v>5.1590019592802907</v>
      </c>
      <c r="U64" s="31">
        <v>200</v>
      </c>
      <c r="V64" s="33">
        <v>0.95</v>
      </c>
      <c r="W64" s="30">
        <v>16.32</v>
      </c>
      <c r="X64" s="30">
        <v>1.280247097026076</v>
      </c>
      <c r="Y64" s="30">
        <v>165</v>
      </c>
      <c r="Z64" s="30">
        <v>0</v>
      </c>
      <c r="AA64" s="30">
        <v>0.90109090909090883</v>
      </c>
      <c r="AB64" s="32">
        <v>7.7590733153095563E-3</v>
      </c>
      <c r="AC64" s="28">
        <v>3.0996273384800332</v>
      </c>
      <c r="AD64" s="28">
        <v>6.0801829258528645E-2</v>
      </c>
      <c r="AE64" s="28">
        <v>1.0666666666666682E-2</v>
      </c>
      <c r="AF64" s="28">
        <v>6.5774811219041097E-3</v>
      </c>
      <c r="AG64" s="28">
        <v>1.3425741512539173</v>
      </c>
      <c r="AH64" s="28">
        <v>2.0331485292329227E-2</v>
      </c>
      <c r="AI64" s="28">
        <v>2.9951193620476331</v>
      </c>
      <c r="AJ64" s="28">
        <v>5.3818117234100691E-3</v>
      </c>
      <c r="AK64" s="28">
        <v>0.90032397814558596</v>
      </c>
      <c r="AL64" s="30">
        <v>0.10235540424662311</v>
      </c>
      <c r="AM64" s="28">
        <v>7.6690757314999347</v>
      </c>
      <c r="AN64" s="32">
        <v>0.47052253298261415</v>
      </c>
      <c r="AP64" s="14">
        <f t="shared" si="0"/>
        <v>3.0178043106110866</v>
      </c>
      <c r="AU64" s="2"/>
      <c r="AV64" s="2"/>
      <c r="AW64" s="24"/>
    </row>
    <row r="65" spans="1:49" x14ac:dyDescent="0.3">
      <c r="A65" s="28">
        <v>62</v>
      </c>
      <c r="B65" s="29">
        <v>0.92500000000000004</v>
      </c>
      <c r="C65" s="30">
        <v>3.75</v>
      </c>
      <c r="D65" s="30">
        <v>3.5714285714285712</v>
      </c>
      <c r="E65" s="31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1">
        <v>0</v>
      </c>
      <c r="M65" s="32">
        <v>0</v>
      </c>
      <c r="N65" s="30">
        <v>100</v>
      </c>
      <c r="O65" s="30">
        <v>0</v>
      </c>
      <c r="P65" s="30">
        <v>5</v>
      </c>
      <c r="Q65" s="30">
        <v>0</v>
      </c>
      <c r="R65" s="30">
        <v>0</v>
      </c>
      <c r="S65" s="30">
        <v>0</v>
      </c>
      <c r="T65" s="30">
        <v>5.1590019592802907</v>
      </c>
      <c r="U65" s="31">
        <v>200</v>
      </c>
      <c r="V65" s="33">
        <v>0.95</v>
      </c>
      <c r="W65" s="30">
        <v>5.89</v>
      </c>
      <c r="X65" s="30">
        <v>0.71794456270733031</v>
      </c>
      <c r="Y65" s="30">
        <v>165</v>
      </c>
      <c r="Z65" s="30">
        <v>0</v>
      </c>
      <c r="AA65" s="30">
        <v>0.96430303030303066</v>
      </c>
      <c r="AB65" s="32">
        <v>4.3511791679232137E-3</v>
      </c>
      <c r="AC65" s="28">
        <v>4.3450216587619863</v>
      </c>
      <c r="AD65" s="28">
        <v>8.0055444148479774E-2</v>
      </c>
      <c r="AE65" s="28">
        <v>4.6657850020767305E-2</v>
      </c>
      <c r="AF65" s="28">
        <v>1.2371713482753524E-2</v>
      </c>
      <c r="AG65" s="28">
        <v>1.4873463802886382</v>
      </c>
      <c r="AH65" s="28">
        <v>2.6958587612857375E-2</v>
      </c>
      <c r="AI65" s="28">
        <v>3.5629378183897438</v>
      </c>
      <c r="AJ65" s="28">
        <v>1.8741071020301932E-2</v>
      </c>
      <c r="AK65" s="28">
        <v>0.95339793109663828</v>
      </c>
      <c r="AL65" s="30">
        <v>0.10234292355795419</v>
      </c>
      <c r="AM65" s="28">
        <v>6.347049003296382</v>
      </c>
      <c r="AN65" s="32">
        <v>0.3782679722822414</v>
      </c>
      <c r="AP65" s="14">
        <f t="shared" si="0"/>
        <v>3.6596252735569994</v>
      </c>
      <c r="AU65" s="2"/>
      <c r="AV65" s="2"/>
      <c r="AW65" s="24"/>
    </row>
    <row r="66" spans="1:49" x14ac:dyDescent="0.3">
      <c r="A66" s="28">
        <v>63</v>
      </c>
      <c r="B66" s="29">
        <v>0.92500000000000004</v>
      </c>
      <c r="C66" s="30">
        <v>3.75</v>
      </c>
      <c r="D66" s="30">
        <v>4.7142857142857135</v>
      </c>
      <c r="E66" s="31">
        <v>0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1">
        <v>0</v>
      </c>
      <c r="M66" s="32">
        <v>0</v>
      </c>
      <c r="N66" s="30">
        <v>100</v>
      </c>
      <c r="O66" s="30">
        <v>0</v>
      </c>
      <c r="P66" s="30">
        <v>5</v>
      </c>
      <c r="Q66" s="30">
        <v>0</v>
      </c>
      <c r="R66" s="30">
        <v>0</v>
      </c>
      <c r="S66" s="30">
        <v>0</v>
      </c>
      <c r="T66" s="30">
        <v>5.1590019592802907</v>
      </c>
      <c r="U66" s="31">
        <v>200</v>
      </c>
      <c r="V66" s="33">
        <v>0.95</v>
      </c>
      <c r="W66" s="30">
        <v>2.52</v>
      </c>
      <c r="X66" s="30">
        <v>0.46613894021320929</v>
      </c>
      <c r="Y66" s="30">
        <v>165</v>
      </c>
      <c r="Z66" s="30">
        <v>0</v>
      </c>
      <c r="AA66" s="30">
        <v>0.98472727272727278</v>
      </c>
      <c r="AB66" s="32">
        <v>2.8250844861406597E-3</v>
      </c>
      <c r="AC66" s="28">
        <v>5.2579350374448657</v>
      </c>
      <c r="AD66" s="28">
        <v>8.8947870148147382E-2</v>
      </c>
      <c r="AE66" s="28">
        <v>8.0322879284379672E-2</v>
      </c>
      <c r="AF66" s="28">
        <v>1.3586914626465241E-2</v>
      </c>
      <c r="AG66" s="28">
        <v>1.6054964807143406</v>
      </c>
      <c r="AH66" s="28">
        <v>3.410812935111409E-2</v>
      </c>
      <c r="AI66" s="28">
        <v>3.9377405590937928</v>
      </c>
      <c r="AJ66" s="28">
        <v>4.4330771733704165E-2</v>
      </c>
      <c r="AK66" s="28">
        <v>0.86222603877358139</v>
      </c>
      <c r="AL66" s="30">
        <v>7.4607930921265844E-2</v>
      </c>
      <c r="AM66" s="28">
        <v>5.1106216305029406</v>
      </c>
      <c r="AN66" s="32">
        <v>0.26974223573441025</v>
      </c>
      <c r="AP66" s="14">
        <f t="shared" si="0"/>
        <v>4.2045893293604104</v>
      </c>
      <c r="AU66" s="2"/>
      <c r="AV66" s="2"/>
      <c r="AW66" s="24"/>
    </row>
    <row r="67" spans="1:49" x14ac:dyDescent="0.3">
      <c r="A67" s="28">
        <v>64</v>
      </c>
      <c r="B67" s="29">
        <v>0.92500000000000004</v>
      </c>
      <c r="C67" s="30">
        <v>3.75</v>
      </c>
      <c r="D67" s="30">
        <v>5.8571428571428559</v>
      </c>
      <c r="E67" s="31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1">
        <v>0</v>
      </c>
      <c r="M67" s="32">
        <v>0</v>
      </c>
      <c r="N67" s="30">
        <v>100</v>
      </c>
      <c r="O67" s="30">
        <v>0</v>
      </c>
      <c r="P67" s="30">
        <v>5</v>
      </c>
      <c r="Q67" s="30">
        <v>0</v>
      </c>
      <c r="R67" s="30">
        <v>0</v>
      </c>
      <c r="S67" s="30">
        <v>0</v>
      </c>
      <c r="T67" s="30">
        <v>5.1590019592802907</v>
      </c>
      <c r="U67" s="31">
        <v>200</v>
      </c>
      <c r="V67" s="33">
        <v>0.95</v>
      </c>
      <c r="W67" s="30">
        <v>1.415</v>
      </c>
      <c r="X67" s="30">
        <v>0.31266285374342978</v>
      </c>
      <c r="Y67" s="30">
        <v>165</v>
      </c>
      <c r="Z67" s="30">
        <v>0</v>
      </c>
      <c r="AA67" s="30">
        <v>0.99142424242424321</v>
      </c>
      <c r="AB67" s="32">
        <v>1.8949263863238185E-3</v>
      </c>
      <c r="AC67" s="28">
        <v>6.0890869097083922</v>
      </c>
      <c r="AD67" s="28">
        <v>9.35188142080772E-2</v>
      </c>
      <c r="AE67" s="28">
        <v>0.11102999945045568</v>
      </c>
      <c r="AF67" s="28">
        <v>1.6890959500085078E-2</v>
      </c>
      <c r="AG67" s="28">
        <v>1.7053550305148906</v>
      </c>
      <c r="AH67" s="28">
        <v>3.491201015144841E-2</v>
      </c>
      <c r="AI67" s="28">
        <v>4.1375164643217932</v>
      </c>
      <c r="AJ67" s="28">
        <v>5.7645125615776421E-2</v>
      </c>
      <c r="AK67" s="28">
        <v>1.0265615069618008</v>
      </c>
      <c r="AL67" s="30">
        <v>8.8509479350342354E-2</v>
      </c>
      <c r="AM67" s="28">
        <v>4.8986735996513122</v>
      </c>
      <c r="AN67" s="32">
        <v>0.2298908550140579</v>
      </c>
      <c r="AP67" s="14">
        <f t="shared" si="0"/>
        <v>4.6866070578069277</v>
      </c>
      <c r="AU67" s="2"/>
      <c r="AV67" s="2"/>
      <c r="AW67" s="24"/>
    </row>
    <row r="68" spans="1:49" x14ac:dyDescent="0.3">
      <c r="A68" s="28">
        <v>65</v>
      </c>
      <c r="B68" s="29">
        <v>0.92500000000000004</v>
      </c>
      <c r="C68" s="30">
        <v>3.75</v>
      </c>
      <c r="D68" s="30">
        <v>6.9999999999999982</v>
      </c>
      <c r="E68" s="31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1">
        <v>0</v>
      </c>
      <c r="M68" s="32">
        <v>0</v>
      </c>
      <c r="N68" s="30">
        <v>100</v>
      </c>
      <c r="O68" s="30">
        <v>0</v>
      </c>
      <c r="P68" s="30">
        <v>5</v>
      </c>
      <c r="Q68" s="30">
        <v>0</v>
      </c>
      <c r="R68" s="30">
        <v>0</v>
      </c>
      <c r="S68" s="30">
        <v>0</v>
      </c>
      <c r="T68" s="30">
        <v>5.1590019592802907</v>
      </c>
      <c r="U68" s="31">
        <v>200</v>
      </c>
      <c r="V68" s="33">
        <v>0.95</v>
      </c>
      <c r="W68" s="30">
        <v>0.23499999999999999</v>
      </c>
      <c r="X68" s="30">
        <v>0.10551701501887205</v>
      </c>
      <c r="Y68" s="30">
        <v>165</v>
      </c>
      <c r="Z68" s="30">
        <v>0</v>
      </c>
      <c r="AA68" s="30">
        <v>0.99857575757575778</v>
      </c>
      <c r="AB68" s="32">
        <v>6.3949706072043708E-4</v>
      </c>
      <c r="AC68" s="28">
        <v>7.5534766981699022</v>
      </c>
      <c r="AD68" s="28">
        <v>9.7469294985126714E-2</v>
      </c>
      <c r="AE68" s="28">
        <v>0.14076724017761089</v>
      </c>
      <c r="AF68" s="28">
        <v>1.7081337891234907E-2</v>
      </c>
      <c r="AG68" s="28">
        <v>1.8420026614460332</v>
      </c>
      <c r="AH68" s="28">
        <v>4.7100918531023772E-2</v>
      </c>
      <c r="AI68" s="28">
        <v>4.3271074190903054</v>
      </c>
      <c r="AJ68" s="28">
        <v>7.5465428700549758E-2</v>
      </c>
      <c r="AK68" s="28">
        <v>1.0817702069408794</v>
      </c>
      <c r="AL68" s="30">
        <v>8.3668897909359177E-2</v>
      </c>
      <c r="AM68" s="28">
        <v>4.4336681569184666</v>
      </c>
      <c r="AN68" s="32">
        <v>0.11109773986594305</v>
      </c>
      <c r="AP68" s="14">
        <f t="shared" si="0"/>
        <v>5.1234753829797981</v>
      </c>
      <c r="AU68" s="2"/>
      <c r="AV68" s="2"/>
      <c r="AW68" s="24"/>
    </row>
    <row r="69" spans="1:49" x14ac:dyDescent="0.3">
      <c r="A69" s="28">
        <v>66</v>
      </c>
      <c r="B69" s="29">
        <v>0.92500000000000004</v>
      </c>
      <c r="C69" s="30">
        <v>4.833333333333333</v>
      </c>
      <c r="D69" s="30">
        <v>1.2857142857142856</v>
      </c>
      <c r="E69" s="31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1">
        <v>0</v>
      </c>
      <c r="M69" s="32">
        <v>0</v>
      </c>
      <c r="N69" s="30">
        <v>100</v>
      </c>
      <c r="O69" s="30">
        <v>0</v>
      </c>
      <c r="P69" s="30">
        <v>5</v>
      </c>
      <c r="Q69" s="30">
        <v>0</v>
      </c>
      <c r="R69" s="30">
        <v>0</v>
      </c>
      <c r="S69" s="30">
        <v>0</v>
      </c>
      <c r="T69" s="30">
        <v>5.1590019592802907</v>
      </c>
      <c r="U69" s="31">
        <v>200</v>
      </c>
      <c r="V69" s="33">
        <v>0.95</v>
      </c>
      <c r="W69" s="30">
        <v>28.38</v>
      </c>
      <c r="X69" s="30">
        <v>1.7056783998913405</v>
      </c>
      <c r="Y69" s="30">
        <v>165</v>
      </c>
      <c r="Z69" s="30">
        <v>0</v>
      </c>
      <c r="AA69" s="30">
        <v>0.82800000000000029</v>
      </c>
      <c r="AB69" s="32">
        <v>1.0337444847826309E-2</v>
      </c>
      <c r="AC69" s="28">
        <v>2.4831922200331449</v>
      </c>
      <c r="AD69" s="28">
        <v>4.846860444020596E-2</v>
      </c>
      <c r="AE69" s="28">
        <v>1.5088834764831844E-3</v>
      </c>
      <c r="AF69" s="28">
        <v>2.1296427409202802E-3</v>
      </c>
      <c r="AG69" s="28">
        <v>1.2021183133273479</v>
      </c>
      <c r="AH69" s="28">
        <v>1.6520140972002544E-2</v>
      </c>
      <c r="AI69" s="28">
        <v>2.2360679774997845</v>
      </c>
      <c r="AJ69" s="28">
        <v>7.4494167171575297E-16</v>
      </c>
      <c r="AK69" s="28">
        <v>0.84541782117003816</v>
      </c>
      <c r="AL69" s="30">
        <v>0.10184061227610684</v>
      </c>
      <c r="AM69" s="28">
        <v>10.423711819638315</v>
      </c>
      <c r="AN69" s="32">
        <v>0.66246982788907682</v>
      </c>
      <c r="AP69" s="14">
        <f t="shared" ref="AP69:AP132" si="1">SQRT(C69*D69)</f>
        <v>2.4928469095164494</v>
      </c>
      <c r="AU69" s="2"/>
      <c r="AV69" s="2"/>
      <c r="AW69" s="24"/>
    </row>
    <row r="70" spans="1:49" x14ac:dyDescent="0.3">
      <c r="A70" s="28">
        <v>67</v>
      </c>
      <c r="B70" s="29">
        <v>0.92500000000000004</v>
      </c>
      <c r="C70" s="30">
        <v>4.833333333333333</v>
      </c>
      <c r="D70" s="30">
        <v>2.4285714285714284</v>
      </c>
      <c r="E70" s="31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1">
        <v>0</v>
      </c>
      <c r="M70" s="32">
        <v>0</v>
      </c>
      <c r="N70" s="30">
        <v>100</v>
      </c>
      <c r="O70" s="30">
        <v>0</v>
      </c>
      <c r="P70" s="30">
        <v>5</v>
      </c>
      <c r="Q70" s="30">
        <v>0</v>
      </c>
      <c r="R70" s="30">
        <v>0</v>
      </c>
      <c r="S70" s="30">
        <v>0</v>
      </c>
      <c r="T70" s="30">
        <v>5.1590019592802907</v>
      </c>
      <c r="U70" s="31">
        <v>200</v>
      </c>
      <c r="V70" s="33">
        <v>0.95</v>
      </c>
      <c r="W70" s="30">
        <v>9.9499999999999993</v>
      </c>
      <c r="X70" s="30">
        <v>1.0399675936335127</v>
      </c>
      <c r="Y70" s="30">
        <v>165</v>
      </c>
      <c r="Z70" s="30">
        <v>0</v>
      </c>
      <c r="AA70" s="30">
        <v>0.93969696969696992</v>
      </c>
      <c r="AB70" s="32">
        <v>6.3028339008091676E-3</v>
      </c>
      <c r="AC70" s="28">
        <v>3.7550824271139267</v>
      </c>
      <c r="AD70" s="28">
        <v>7.4323125012545926E-2</v>
      </c>
      <c r="AE70" s="28">
        <v>2.3675209425784782E-2</v>
      </c>
      <c r="AF70" s="28">
        <v>8.9236953937618622E-3</v>
      </c>
      <c r="AG70" s="28">
        <v>1.3971880547971653</v>
      </c>
      <c r="AH70" s="28">
        <v>2.4467225509503379E-2</v>
      </c>
      <c r="AI70" s="28">
        <v>3.1551017434861892</v>
      </c>
      <c r="AJ70" s="28">
        <v>5.5617267463685541E-3</v>
      </c>
      <c r="AK70" s="28">
        <v>0.90879868466575264</v>
      </c>
      <c r="AL70" s="30">
        <v>8.9598453097529077E-2</v>
      </c>
      <c r="AM70" s="28">
        <v>6.8725793883894122</v>
      </c>
      <c r="AN70" s="32">
        <v>0.44934471055501018</v>
      </c>
      <c r="AP70" s="14">
        <f t="shared" si="1"/>
        <v>3.4260903721436242</v>
      </c>
      <c r="AU70" s="2"/>
      <c r="AV70" s="2"/>
      <c r="AW70" s="24"/>
    </row>
    <row r="71" spans="1:49" x14ac:dyDescent="0.3">
      <c r="A71" s="28">
        <v>68</v>
      </c>
      <c r="B71" s="29">
        <v>0.92500000000000004</v>
      </c>
      <c r="C71" s="30">
        <v>4.833333333333333</v>
      </c>
      <c r="D71" s="30">
        <v>3.5714285714285712</v>
      </c>
      <c r="E71" s="31">
        <v>0</v>
      </c>
      <c r="F71" s="30">
        <v>0</v>
      </c>
      <c r="G71" s="30">
        <v>0</v>
      </c>
      <c r="H71" s="30">
        <v>0</v>
      </c>
      <c r="I71" s="30">
        <v>0</v>
      </c>
      <c r="J71" s="30">
        <v>0</v>
      </c>
      <c r="K71" s="30">
        <v>0</v>
      </c>
      <c r="L71" s="31">
        <v>0</v>
      </c>
      <c r="M71" s="32">
        <v>0</v>
      </c>
      <c r="N71" s="30">
        <v>100</v>
      </c>
      <c r="O71" s="30">
        <v>0</v>
      </c>
      <c r="P71" s="30">
        <v>5</v>
      </c>
      <c r="Q71" s="30">
        <v>0</v>
      </c>
      <c r="R71" s="30">
        <v>0</v>
      </c>
      <c r="S71" s="30">
        <v>0</v>
      </c>
      <c r="T71" s="30">
        <v>5.1590019592802907</v>
      </c>
      <c r="U71" s="31">
        <v>200</v>
      </c>
      <c r="V71" s="33">
        <v>0.95</v>
      </c>
      <c r="W71" s="30">
        <v>2.68</v>
      </c>
      <c r="X71" s="30">
        <v>0.46546772932439001</v>
      </c>
      <c r="Y71" s="30">
        <v>165</v>
      </c>
      <c r="Z71" s="30">
        <v>0</v>
      </c>
      <c r="AA71" s="30">
        <v>0.98375757575757605</v>
      </c>
      <c r="AB71" s="32">
        <v>2.8210165413599408E-3</v>
      </c>
      <c r="AC71" s="28">
        <v>5.2592583634460626</v>
      </c>
      <c r="AD71" s="28">
        <v>8.991303676602902E-2</v>
      </c>
      <c r="AE71" s="28">
        <v>8.0086099933509056E-2</v>
      </c>
      <c r="AF71" s="28">
        <v>1.5214603844065125E-2</v>
      </c>
      <c r="AG71" s="28">
        <v>1.5938996163003463</v>
      </c>
      <c r="AH71" s="28">
        <v>3.1531029134326725E-2</v>
      </c>
      <c r="AI71" s="28">
        <v>3.9471026329644157</v>
      </c>
      <c r="AJ71" s="28">
        <v>4.2986377388316781E-2</v>
      </c>
      <c r="AK71" s="28">
        <v>0.89896468291976106</v>
      </c>
      <c r="AL71" s="30">
        <v>7.5331177387831072E-2</v>
      </c>
      <c r="AM71" s="28">
        <v>5.2078495062350694</v>
      </c>
      <c r="AN71" s="32">
        <v>0.27565833243960991</v>
      </c>
      <c r="AP71" s="14">
        <f t="shared" si="1"/>
        <v>4.1547448491940822</v>
      </c>
      <c r="AU71" s="2"/>
      <c r="AV71" s="2"/>
      <c r="AW71" s="24"/>
    </row>
    <row r="72" spans="1:49" x14ac:dyDescent="0.3">
      <c r="A72" s="28">
        <v>69</v>
      </c>
      <c r="B72" s="29">
        <v>0.92500000000000004</v>
      </c>
      <c r="C72" s="30">
        <v>4.833333333333333</v>
      </c>
      <c r="D72" s="30">
        <v>4.7142857142857135</v>
      </c>
      <c r="E72" s="31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1">
        <v>0</v>
      </c>
      <c r="M72" s="32">
        <v>0</v>
      </c>
      <c r="N72" s="30">
        <v>100</v>
      </c>
      <c r="O72" s="30">
        <v>0</v>
      </c>
      <c r="P72" s="30">
        <v>5</v>
      </c>
      <c r="Q72" s="30">
        <v>0</v>
      </c>
      <c r="R72" s="30">
        <v>0</v>
      </c>
      <c r="S72" s="30">
        <v>0</v>
      </c>
      <c r="T72" s="30">
        <v>5.1590019592802907</v>
      </c>
      <c r="U72" s="31">
        <v>200</v>
      </c>
      <c r="V72" s="33">
        <v>0.95</v>
      </c>
      <c r="W72" s="30">
        <v>1.2749999999999999</v>
      </c>
      <c r="X72" s="30">
        <v>0.2948630185534018</v>
      </c>
      <c r="Y72" s="30">
        <v>165</v>
      </c>
      <c r="Z72" s="30">
        <v>0</v>
      </c>
      <c r="AA72" s="30">
        <v>0.99227272727272708</v>
      </c>
      <c r="AB72" s="32">
        <v>1.7870485972933464E-3</v>
      </c>
      <c r="AC72" s="28">
        <v>6.1204291596934191</v>
      </c>
      <c r="AD72" s="28">
        <v>9.4375472940774904E-2</v>
      </c>
      <c r="AE72" s="28">
        <v>0.11618540082432274</v>
      </c>
      <c r="AF72" s="28">
        <v>1.6215168409878817E-2</v>
      </c>
      <c r="AG72" s="28">
        <v>1.6878281822604615</v>
      </c>
      <c r="AH72" s="28">
        <v>3.6948509134197567E-2</v>
      </c>
      <c r="AI72" s="28">
        <v>4.1236864045648529</v>
      </c>
      <c r="AJ72" s="28">
        <v>5.6635051644528388E-2</v>
      </c>
      <c r="AK72" s="28">
        <v>1.0330876518120811</v>
      </c>
      <c r="AL72" s="30">
        <v>9.4157693172712026E-2</v>
      </c>
      <c r="AM72" s="28">
        <v>4.8117670924470701</v>
      </c>
      <c r="AN72" s="32">
        <v>0.22005247107363923</v>
      </c>
      <c r="AP72" s="14">
        <f t="shared" si="1"/>
        <v>4.7734384133153203</v>
      </c>
      <c r="AU72" s="2"/>
      <c r="AV72" s="2"/>
      <c r="AW72" s="24"/>
    </row>
    <row r="73" spans="1:49" x14ac:dyDescent="0.3">
      <c r="A73" s="28">
        <v>70</v>
      </c>
      <c r="B73" s="29">
        <v>0.92500000000000004</v>
      </c>
      <c r="C73" s="30">
        <v>4.833333333333333</v>
      </c>
      <c r="D73" s="30">
        <v>5.8571428571428559</v>
      </c>
      <c r="E73" s="31">
        <v>0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1">
        <v>0</v>
      </c>
      <c r="M73" s="32">
        <v>0</v>
      </c>
      <c r="N73" s="30">
        <v>100</v>
      </c>
      <c r="O73" s="30">
        <v>0</v>
      </c>
      <c r="P73" s="30">
        <v>5</v>
      </c>
      <c r="Q73" s="30">
        <v>0</v>
      </c>
      <c r="R73" s="30">
        <v>0</v>
      </c>
      <c r="S73" s="30">
        <v>0</v>
      </c>
      <c r="T73" s="30">
        <v>5.1590019592802907</v>
      </c>
      <c r="U73" s="31">
        <v>200</v>
      </c>
      <c r="V73" s="33">
        <v>0.95</v>
      </c>
      <c r="W73" s="30">
        <v>0.27</v>
      </c>
      <c r="X73" s="30">
        <v>0.12635964795450685</v>
      </c>
      <c r="Y73" s="30">
        <v>165</v>
      </c>
      <c r="Z73" s="30">
        <v>0</v>
      </c>
      <c r="AA73" s="30">
        <v>0.99836363636363656</v>
      </c>
      <c r="AB73" s="32">
        <v>7.6581604820913298E-4</v>
      </c>
      <c r="AC73" s="28">
        <v>7.5307931841316771</v>
      </c>
      <c r="AD73" s="28">
        <v>9.1124936455312278E-2</v>
      </c>
      <c r="AE73" s="28">
        <v>0.13984788617455485</v>
      </c>
      <c r="AF73" s="28">
        <v>1.6541533967932693E-2</v>
      </c>
      <c r="AG73" s="28">
        <v>1.8618388468856892</v>
      </c>
      <c r="AH73" s="28">
        <v>4.4622847752483923E-2</v>
      </c>
      <c r="AI73" s="28">
        <v>4.3305839925407712</v>
      </c>
      <c r="AJ73" s="28">
        <v>7.3756521464370506E-2</v>
      </c>
      <c r="AK73" s="28">
        <v>1.0332825403974788</v>
      </c>
      <c r="AL73" s="30">
        <v>8.0530275818505498E-2</v>
      </c>
      <c r="AM73" s="28">
        <v>4.4834465385946167</v>
      </c>
      <c r="AN73" s="32">
        <v>0.12608551099540755</v>
      </c>
      <c r="AP73" s="14">
        <f t="shared" si="1"/>
        <v>5.320669488844783</v>
      </c>
      <c r="AU73" s="2"/>
      <c r="AV73" s="2"/>
      <c r="AW73" s="24"/>
    </row>
    <row r="74" spans="1:49" x14ac:dyDescent="0.3">
      <c r="A74" s="28">
        <v>71</v>
      </c>
      <c r="B74" s="29">
        <v>0.92500000000000004</v>
      </c>
      <c r="C74" s="30">
        <v>4.833333333333333</v>
      </c>
      <c r="D74" s="30">
        <v>6.9999999999999982</v>
      </c>
      <c r="E74" s="31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1">
        <v>0</v>
      </c>
      <c r="M74" s="32">
        <v>0</v>
      </c>
      <c r="N74" s="30">
        <v>100</v>
      </c>
      <c r="O74" s="30">
        <v>0</v>
      </c>
      <c r="P74" s="30">
        <v>5</v>
      </c>
      <c r="Q74" s="30">
        <v>0</v>
      </c>
      <c r="R74" s="30">
        <v>0</v>
      </c>
      <c r="S74" s="30">
        <v>0</v>
      </c>
      <c r="T74" s="30">
        <v>5.1590019592802907</v>
      </c>
      <c r="U74" s="31">
        <v>200</v>
      </c>
      <c r="V74" s="33">
        <v>0.95</v>
      </c>
      <c r="W74" s="30">
        <v>0.15</v>
      </c>
      <c r="X74" s="30">
        <v>7.4953121901383951E-2</v>
      </c>
      <c r="Y74" s="30">
        <v>165</v>
      </c>
      <c r="Z74" s="30">
        <v>0</v>
      </c>
      <c r="AA74" s="30">
        <v>0.99909090909090925</v>
      </c>
      <c r="AB74" s="32">
        <v>4.5426134485687344E-4</v>
      </c>
      <c r="AC74" s="28">
        <v>8.2792724734312735</v>
      </c>
      <c r="AD74" s="28">
        <v>9.235827605445196E-2</v>
      </c>
      <c r="AE74" s="28">
        <v>0.14311849956005893</v>
      </c>
      <c r="AF74" s="28">
        <v>1.5122859467025566E-2</v>
      </c>
      <c r="AG74" s="28">
        <v>1.9335047275274431</v>
      </c>
      <c r="AH74" s="28">
        <v>4.6721947818853818E-2</v>
      </c>
      <c r="AI74" s="28">
        <v>4.480535662940091</v>
      </c>
      <c r="AJ74" s="28">
        <v>7.8962390098899868E-2</v>
      </c>
      <c r="AK74" s="28">
        <v>1.1418885713078384</v>
      </c>
      <c r="AL74" s="30">
        <v>8.9014417687357322E-2</v>
      </c>
      <c r="AM74" s="28">
        <v>4.5548805648916844</v>
      </c>
      <c r="AN74" s="32">
        <v>0.10175228299101424</v>
      </c>
      <c r="AP74" s="14">
        <f t="shared" si="1"/>
        <v>5.8166427888717145</v>
      </c>
      <c r="AU74" s="2"/>
      <c r="AV74" s="2"/>
      <c r="AW74" s="24"/>
    </row>
    <row r="75" spans="1:49" x14ac:dyDescent="0.3">
      <c r="A75" s="28">
        <v>72</v>
      </c>
      <c r="B75" s="29">
        <v>0.92500000000000004</v>
      </c>
      <c r="C75" s="30">
        <v>5.9166666666666661</v>
      </c>
      <c r="D75" s="30">
        <v>1.2857142857142856</v>
      </c>
      <c r="E75" s="31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1">
        <v>0</v>
      </c>
      <c r="M75" s="32">
        <v>0</v>
      </c>
      <c r="N75" s="30">
        <v>100</v>
      </c>
      <c r="O75" s="30">
        <v>0</v>
      </c>
      <c r="P75" s="30">
        <v>5</v>
      </c>
      <c r="Q75" s="30">
        <v>0</v>
      </c>
      <c r="R75" s="30">
        <v>0</v>
      </c>
      <c r="S75" s="30">
        <v>0</v>
      </c>
      <c r="T75" s="30">
        <v>5.1590019592802907</v>
      </c>
      <c r="U75" s="31">
        <v>200</v>
      </c>
      <c r="V75" s="33">
        <v>0.95</v>
      </c>
      <c r="W75" s="30">
        <v>28.2</v>
      </c>
      <c r="X75" s="30">
        <v>1.7386089931983935</v>
      </c>
      <c r="Y75" s="30">
        <v>165</v>
      </c>
      <c r="Z75" s="30">
        <v>0</v>
      </c>
      <c r="AA75" s="30">
        <v>0.8290909090909091</v>
      </c>
      <c r="AB75" s="32">
        <v>1.0537024201202384E-2</v>
      </c>
      <c r="AC75" s="28">
        <v>2.4966225505377988</v>
      </c>
      <c r="AD75" s="28">
        <v>4.7156424502525156E-2</v>
      </c>
      <c r="AE75" s="28">
        <v>2.5000000000000001E-3</v>
      </c>
      <c r="AF75" s="28">
        <v>3.6671306519407095E-3</v>
      </c>
      <c r="AG75" s="28">
        <v>1.2034242444072392</v>
      </c>
      <c r="AH75" s="28">
        <v>1.6280649773610531E-2</v>
      </c>
      <c r="AI75" s="28">
        <v>2.2360679774997845</v>
      </c>
      <c r="AJ75" s="28">
        <v>7.4494167171575297E-16</v>
      </c>
      <c r="AK75" s="28">
        <v>0.95822856466492357</v>
      </c>
      <c r="AL75" s="30">
        <v>0.1151523569013263</v>
      </c>
      <c r="AM75" s="28">
        <v>10.066371833708358</v>
      </c>
      <c r="AN75" s="32">
        <v>0.59375921606653881</v>
      </c>
      <c r="AP75" s="14">
        <f t="shared" si="1"/>
        <v>2.7581049394725459</v>
      </c>
      <c r="AU75" s="2"/>
      <c r="AV75" s="2"/>
      <c r="AW75" s="24"/>
    </row>
    <row r="76" spans="1:49" x14ac:dyDescent="0.3">
      <c r="A76" s="28">
        <v>73</v>
      </c>
      <c r="B76" s="29">
        <v>0.92500000000000004</v>
      </c>
      <c r="C76" s="30">
        <v>5.9166666666666661</v>
      </c>
      <c r="D76" s="30">
        <v>2.4285714285714284</v>
      </c>
      <c r="E76" s="31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1">
        <v>0</v>
      </c>
      <c r="M76" s="32">
        <v>0</v>
      </c>
      <c r="N76" s="30">
        <v>100</v>
      </c>
      <c r="O76" s="30">
        <v>0</v>
      </c>
      <c r="P76" s="30">
        <v>5</v>
      </c>
      <c r="Q76" s="30">
        <v>0</v>
      </c>
      <c r="R76" s="30">
        <v>0</v>
      </c>
      <c r="S76" s="30">
        <v>0</v>
      </c>
      <c r="T76" s="30">
        <v>5.1590019592802907</v>
      </c>
      <c r="U76" s="31">
        <v>200</v>
      </c>
      <c r="V76" s="33">
        <v>0.95</v>
      </c>
      <c r="W76" s="30">
        <v>6.38</v>
      </c>
      <c r="X76" s="30">
        <v>0.77825304009641283</v>
      </c>
      <c r="Y76" s="30">
        <v>165</v>
      </c>
      <c r="Z76" s="30">
        <v>0</v>
      </c>
      <c r="AA76" s="30">
        <v>0.96133333333333337</v>
      </c>
      <c r="AB76" s="32">
        <v>4.7166850914934118E-3</v>
      </c>
      <c r="AC76" s="28">
        <v>4.3159865758403813</v>
      </c>
      <c r="AD76" s="28">
        <v>8.1240910994779994E-2</v>
      </c>
      <c r="AE76" s="28">
        <v>5.7301236578364376E-2</v>
      </c>
      <c r="AF76" s="28">
        <v>1.3256759897301818E-2</v>
      </c>
      <c r="AG76" s="28">
        <v>1.495076579304222</v>
      </c>
      <c r="AH76" s="28">
        <v>2.6850176621885852E-2</v>
      </c>
      <c r="AI76" s="28">
        <v>3.5751986321060674</v>
      </c>
      <c r="AJ76" s="28">
        <v>1.5522003560133104E-2</v>
      </c>
      <c r="AK76" s="28">
        <v>0.88810197376007083</v>
      </c>
      <c r="AL76" s="30">
        <v>8.677805716801773E-2</v>
      </c>
      <c r="AM76" s="28">
        <v>6.6476748079688432</v>
      </c>
      <c r="AN76" s="32">
        <v>0.40944662612212812</v>
      </c>
      <c r="AP76" s="14">
        <f t="shared" si="1"/>
        <v>3.7906526639943703</v>
      </c>
      <c r="AU76" s="2"/>
      <c r="AV76" s="2"/>
      <c r="AW76" s="24"/>
    </row>
    <row r="77" spans="1:49" x14ac:dyDescent="0.3">
      <c r="A77" s="28">
        <v>74</v>
      </c>
      <c r="B77" s="29">
        <v>0.92500000000000004</v>
      </c>
      <c r="C77" s="30">
        <v>5.9166666666666661</v>
      </c>
      <c r="D77" s="30">
        <v>3.5714285714285712</v>
      </c>
      <c r="E77" s="31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1">
        <v>0</v>
      </c>
      <c r="M77" s="32">
        <v>0</v>
      </c>
      <c r="N77" s="30">
        <v>100</v>
      </c>
      <c r="O77" s="30">
        <v>0</v>
      </c>
      <c r="P77" s="30">
        <v>5</v>
      </c>
      <c r="Q77" s="30">
        <v>0</v>
      </c>
      <c r="R77" s="30">
        <v>0</v>
      </c>
      <c r="S77" s="30">
        <v>0</v>
      </c>
      <c r="T77" s="30">
        <v>5.1590019592802907</v>
      </c>
      <c r="U77" s="31">
        <v>200</v>
      </c>
      <c r="V77" s="33">
        <v>0.95</v>
      </c>
      <c r="W77" s="30">
        <v>1.1299999999999999</v>
      </c>
      <c r="X77" s="30">
        <v>0.2700882020777351</v>
      </c>
      <c r="Y77" s="30">
        <v>165</v>
      </c>
      <c r="Z77" s="30">
        <v>0</v>
      </c>
      <c r="AA77" s="30">
        <v>0.99315151515151523</v>
      </c>
      <c r="AB77" s="32">
        <v>1.6368981944105184E-3</v>
      </c>
      <c r="AC77" s="28">
        <v>6.1239866257382856</v>
      </c>
      <c r="AD77" s="28">
        <v>9.9681575680165127E-2</v>
      </c>
      <c r="AE77" s="28">
        <v>0.11640939263054439</v>
      </c>
      <c r="AF77" s="28">
        <v>1.5413847489603326E-2</v>
      </c>
      <c r="AG77" s="28">
        <v>1.6943944275077856</v>
      </c>
      <c r="AH77" s="28">
        <v>3.928436772113799E-2</v>
      </c>
      <c r="AI77" s="28">
        <v>4.0709662460099905</v>
      </c>
      <c r="AJ77" s="28">
        <v>6.125611625263485E-2</v>
      </c>
      <c r="AK77" s="28">
        <v>1.0112770065039682</v>
      </c>
      <c r="AL77" s="30">
        <v>8.8156915858246573E-2</v>
      </c>
      <c r="AM77" s="28">
        <v>4.6677937891042527</v>
      </c>
      <c r="AN77" s="32">
        <v>0.20044950747172413</v>
      </c>
      <c r="AP77" s="14">
        <f t="shared" si="1"/>
        <v>4.5968415657875763</v>
      </c>
      <c r="AU77" s="2"/>
      <c r="AV77" s="2"/>
      <c r="AW77" s="24"/>
    </row>
    <row r="78" spans="1:49" x14ac:dyDescent="0.3">
      <c r="A78" s="28">
        <v>75</v>
      </c>
      <c r="B78" s="29">
        <v>0.92500000000000004</v>
      </c>
      <c r="C78" s="30">
        <v>5.9166666666666661</v>
      </c>
      <c r="D78" s="30">
        <v>4.7142857142857135</v>
      </c>
      <c r="E78" s="31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1">
        <v>0</v>
      </c>
      <c r="M78" s="32">
        <v>0</v>
      </c>
      <c r="N78" s="30">
        <v>100</v>
      </c>
      <c r="O78" s="30">
        <v>0</v>
      </c>
      <c r="P78" s="30">
        <v>5</v>
      </c>
      <c r="Q78" s="30">
        <v>0</v>
      </c>
      <c r="R78" s="30">
        <v>0</v>
      </c>
      <c r="S78" s="30">
        <v>0</v>
      </c>
      <c r="T78" s="30">
        <v>5.1590019592802907</v>
      </c>
      <c r="U78" s="31">
        <v>200</v>
      </c>
      <c r="V78" s="33">
        <v>0.95</v>
      </c>
      <c r="W78" s="30">
        <v>0.33</v>
      </c>
      <c r="X78" s="30">
        <v>0.13416035326589648</v>
      </c>
      <c r="Y78" s="30">
        <v>165</v>
      </c>
      <c r="Z78" s="30">
        <v>0</v>
      </c>
      <c r="AA78" s="30">
        <v>0.99800000000000022</v>
      </c>
      <c r="AB78" s="32">
        <v>8.1309305009634057E-4</v>
      </c>
      <c r="AC78" s="28">
        <v>7.498918178945261</v>
      </c>
      <c r="AD78" s="28">
        <v>9.5635988141962114E-2</v>
      </c>
      <c r="AE78" s="28">
        <v>0.12957805137592715</v>
      </c>
      <c r="AF78" s="28">
        <v>1.6588711536705294E-2</v>
      </c>
      <c r="AG78" s="28">
        <v>1.8603093962145021</v>
      </c>
      <c r="AH78" s="28">
        <v>4.3553096153733359E-2</v>
      </c>
      <c r="AI78" s="28">
        <v>4.3754867420820656</v>
      </c>
      <c r="AJ78" s="28">
        <v>7.5839759642706714E-2</v>
      </c>
      <c r="AK78" s="28">
        <v>1.0545742709931867</v>
      </c>
      <c r="AL78" s="30">
        <v>8.1510408556003389E-2</v>
      </c>
      <c r="AM78" s="28">
        <v>4.548444787496801</v>
      </c>
      <c r="AN78" s="32">
        <v>0.127228565359635</v>
      </c>
      <c r="AP78" s="14">
        <f t="shared" si="1"/>
        <v>5.2813688701753385</v>
      </c>
      <c r="AU78" s="2"/>
      <c r="AV78" s="2"/>
      <c r="AW78" s="24"/>
    </row>
    <row r="79" spans="1:49" x14ac:dyDescent="0.3">
      <c r="A79" s="28">
        <v>76</v>
      </c>
      <c r="B79" s="29">
        <v>0.92500000000000004</v>
      </c>
      <c r="C79" s="30">
        <v>5.9166666666666661</v>
      </c>
      <c r="D79" s="30">
        <v>5.8571428571428559</v>
      </c>
      <c r="E79" s="31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1">
        <v>0</v>
      </c>
      <c r="M79" s="32">
        <v>0</v>
      </c>
      <c r="N79" s="30">
        <v>100</v>
      </c>
      <c r="O79" s="30">
        <v>0</v>
      </c>
      <c r="P79" s="30">
        <v>5</v>
      </c>
      <c r="Q79" s="30">
        <v>0</v>
      </c>
      <c r="R79" s="30">
        <v>0</v>
      </c>
      <c r="S79" s="30">
        <v>0</v>
      </c>
      <c r="T79" s="30">
        <v>5.1590019592802907</v>
      </c>
      <c r="U79" s="31">
        <v>200</v>
      </c>
      <c r="V79" s="33">
        <v>0.95</v>
      </c>
      <c r="W79" s="30">
        <v>7.4999999999999997E-2</v>
      </c>
      <c r="X79" s="30">
        <v>6.083200416752553E-2</v>
      </c>
      <c r="Y79" s="30">
        <v>165</v>
      </c>
      <c r="Z79" s="30">
        <v>0</v>
      </c>
      <c r="AA79" s="30">
        <v>0.99954545454545451</v>
      </c>
      <c r="AB79" s="32">
        <v>3.6867881313651905E-4</v>
      </c>
      <c r="AC79" s="28">
        <v>8.7866105361869877</v>
      </c>
      <c r="AD79" s="28">
        <v>8.0203275040850064E-2</v>
      </c>
      <c r="AE79" s="28">
        <v>0.15374713157992448</v>
      </c>
      <c r="AF79" s="28">
        <v>1.6426558118254518E-2</v>
      </c>
      <c r="AG79" s="28">
        <v>1.980088588484666</v>
      </c>
      <c r="AH79" s="28">
        <v>4.985112619221984E-2</v>
      </c>
      <c r="AI79" s="28">
        <v>4.4968078200980921</v>
      </c>
      <c r="AJ79" s="28">
        <v>8.0462659810051282E-2</v>
      </c>
      <c r="AK79" s="28">
        <v>1.2144730211005033</v>
      </c>
      <c r="AL79" s="30">
        <v>9.4724442120779781E-2</v>
      </c>
      <c r="AM79" s="28">
        <v>4.526627035038608</v>
      </c>
      <c r="AN79" s="32">
        <v>9.1904598134621915E-2</v>
      </c>
      <c r="AP79" s="14">
        <f t="shared" si="1"/>
        <v>5.886829529106639</v>
      </c>
      <c r="AU79" s="2"/>
      <c r="AV79" s="2"/>
      <c r="AW79" s="24"/>
    </row>
    <row r="80" spans="1:49" x14ac:dyDescent="0.3">
      <c r="A80" s="28">
        <v>77</v>
      </c>
      <c r="B80" s="29">
        <v>0.92500000000000004</v>
      </c>
      <c r="C80" s="30">
        <v>5.9166666666666661</v>
      </c>
      <c r="D80" s="30">
        <v>6.9999999999999982</v>
      </c>
      <c r="E80" s="31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1">
        <v>0</v>
      </c>
      <c r="M80" s="32">
        <v>0</v>
      </c>
      <c r="N80" s="30">
        <v>100</v>
      </c>
      <c r="O80" s="30">
        <v>0</v>
      </c>
      <c r="P80" s="30">
        <v>5</v>
      </c>
      <c r="Q80" s="30">
        <v>0</v>
      </c>
      <c r="R80" s="30">
        <v>0</v>
      </c>
      <c r="S80" s="30">
        <v>0</v>
      </c>
      <c r="T80" s="30">
        <v>5.1590019592802907</v>
      </c>
      <c r="U80" s="31">
        <v>200</v>
      </c>
      <c r="V80" s="33">
        <v>0.95</v>
      </c>
      <c r="W80" s="30">
        <v>0</v>
      </c>
      <c r="X80" s="30">
        <v>0</v>
      </c>
      <c r="Y80" s="30">
        <v>165</v>
      </c>
      <c r="Z80" s="30">
        <v>0</v>
      </c>
      <c r="AA80" s="30">
        <v>1</v>
      </c>
      <c r="AB80" s="32">
        <v>0</v>
      </c>
      <c r="AC80" s="28">
        <v>10.411363636363633</v>
      </c>
      <c r="AD80" s="28">
        <v>6.8143991054830516E-2</v>
      </c>
      <c r="AE80" s="28">
        <v>0.19087393431250713</v>
      </c>
      <c r="AF80" s="28">
        <v>2.0085643135229037E-2</v>
      </c>
      <c r="AG80" s="28">
        <v>2.1219484941477247</v>
      </c>
      <c r="AH80" s="28">
        <v>5.5690254172569308E-2</v>
      </c>
      <c r="AI80" s="28">
        <v>4.705851425981928</v>
      </c>
      <c r="AJ80" s="28">
        <v>7.5115514244655457E-2</v>
      </c>
      <c r="AK80" s="28">
        <v>1.1940423934572169</v>
      </c>
      <c r="AL80" s="30">
        <v>8.9030825531204866E-2</v>
      </c>
      <c r="AM80" s="28">
        <v>4.705851425981928</v>
      </c>
      <c r="AN80" s="32">
        <v>7.5115514244655457E-2</v>
      </c>
      <c r="AP80" s="14">
        <f t="shared" si="1"/>
        <v>6.4355781921026063</v>
      </c>
      <c r="AU80" s="2"/>
      <c r="AV80" s="2"/>
      <c r="AW80" s="24"/>
    </row>
    <row r="81" spans="1:49" x14ac:dyDescent="0.3">
      <c r="A81" s="28">
        <v>78</v>
      </c>
      <c r="B81" s="29">
        <v>0.92500000000000004</v>
      </c>
      <c r="C81" s="30">
        <v>6.9999999999999991</v>
      </c>
      <c r="D81" s="30">
        <v>0.14285714285714285</v>
      </c>
      <c r="E81" s="31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1">
        <v>0</v>
      </c>
      <c r="M81" s="32">
        <v>0</v>
      </c>
      <c r="N81" s="30">
        <v>100</v>
      </c>
      <c r="O81" s="30">
        <v>0</v>
      </c>
      <c r="P81" s="30">
        <v>5</v>
      </c>
      <c r="Q81" s="30">
        <v>0</v>
      </c>
      <c r="R81" s="30">
        <v>0</v>
      </c>
      <c r="S81" s="30">
        <v>0</v>
      </c>
      <c r="T81" s="30">
        <v>5.1590019592802907</v>
      </c>
      <c r="U81" s="31">
        <v>200</v>
      </c>
      <c r="V81" s="33">
        <v>0.95</v>
      </c>
      <c r="W81" s="30">
        <v>100.04</v>
      </c>
      <c r="X81" s="30">
        <v>1.9302855142726492</v>
      </c>
      <c r="Y81" s="30">
        <v>165</v>
      </c>
      <c r="Z81" s="30">
        <v>0</v>
      </c>
      <c r="AA81" s="30">
        <v>0.39369696969696988</v>
      </c>
      <c r="AB81" s="32">
        <v>1.1698700086500676E-2</v>
      </c>
      <c r="AC81" s="28">
        <v>1.279767123195497</v>
      </c>
      <c r="AD81" s="28">
        <v>1.3450076755321654E-2</v>
      </c>
      <c r="AE81" s="28">
        <v>0</v>
      </c>
      <c r="AF81" s="28">
        <v>0</v>
      </c>
      <c r="AG81" s="28">
        <v>0.7232618676263689</v>
      </c>
      <c r="AH81" s="28">
        <v>7.0068002912236447E-3</v>
      </c>
      <c r="AI81" s="28">
        <v>1</v>
      </c>
      <c r="AJ81" s="28">
        <v>0</v>
      </c>
      <c r="AK81" s="28">
        <v>1.3500443535189237</v>
      </c>
      <c r="AL81" s="30">
        <v>0.22866615246447702</v>
      </c>
      <c r="AM81" s="28">
        <v>17.334874460124627</v>
      </c>
      <c r="AN81" s="32">
        <v>0.94813801801085906</v>
      </c>
      <c r="AP81" s="14">
        <f t="shared" si="1"/>
        <v>0.99999999999999989</v>
      </c>
      <c r="AU81" s="2"/>
      <c r="AV81" s="2"/>
      <c r="AW81" s="24"/>
    </row>
    <row r="82" spans="1:49" x14ac:dyDescent="0.3">
      <c r="A82" s="28">
        <v>79</v>
      </c>
      <c r="B82" s="29">
        <v>0.92500000000000004</v>
      </c>
      <c r="C82" s="30">
        <v>6.9999999999999991</v>
      </c>
      <c r="D82" s="30">
        <v>1.2857142857142856</v>
      </c>
      <c r="E82" s="31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1">
        <v>0</v>
      </c>
      <c r="M82" s="32">
        <v>0</v>
      </c>
      <c r="N82" s="30">
        <v>100</v>
      </c>
      <c r="O82" s="30">
        <v>0</v>
      </c>
      <c r="P82" s="30">
        <v>5</v>
      </c>
      <c r="Q82" s="30">
        <v>0</v>
      </c>
      <c r="R82" s="30">
        <v>0</v>
      </c>
      <c r="S82" s="30">
        <v>0</v>
      </c>
      <c r="T82" s="30">
        <v>5.1590019592802907</v>
      </c>
      <c r="U82" s="31">
        <v>200</v>
      </c>
      <c r="V82" s="33">
        <v>0.95</v>
      </c>
      <c r="W82" s="30">
        <v>16.295000000000002</v>
      </c>
      <c r="X82" s="30">
        <v>1.3430445346932327</v>
      </c>
      <c r="Y82" s="30">
        <v>165</v>
      </c>
      <c r="Z82" s="30">
        <v>0</v>
      </c>
      <c r="AA82" s="30">
        <v>0.90124242424242396</v>
      </c>
      <c r="AB82" s="32">
        <v>8.1396638466256551E-3</v>
      </c>
      <c r="AC82" s="28">
        <v>3.0851013699303964</v>
      </c>
      <c r="AD82" s="28">
        <v>5.9431627791664887E-2</v>
      </c>
      <c r="AE82" s="28">
        <v>1.1112944921610621E-2</v>
      </c>
      <c r="AF82" s="28">
        <v>7.1640681340792564E-3</v>
      </c>
      <c r="AG82" s="28">
        <v>1.3436832616762318</v>
      </c>
      <c r="AH82" s="28">
        <v>2.0604756728840309E-2</v>
      </c>
      <c r="AI82" s="28">
        <v>2.9910466106911393</v>
      </c>
      <c r="AJ82" s="28">
        <v>8.4339650027303245E-3</v>
      </c>
      <c r="AK82" s="28">
        <v>0.91744765644670556</v>
      </c>
      <c r="AL82" s="30">
        <v>9.8367752750077614E-2</v>
      </c>
      <c r="AM82" s="28">
        <v>7.5898253038964141</v>
      </c>
      <c r="AN82" s="32">
        <v>0.47335699564840517</v>
      </c>
      <c r="AP82" s="14">
        <f t="shared" si="1"/>
        <v>2.9999999999999996</v>
      </c>
      <c r="AU82" s="2"/>
      <c r="AV82" s="2"/>
      <c r="AW82" s="24"/>
    </row>
    <row r="83" spans="1:49" x14ac:dyDescent="0.3">
      <c r="A83" s="28">
        <v>80</v>
      </c>
      <c r="B83" s="29">
        <v>0.92500000000000004</v>
      </c>
      <c r="C83" s="30">
        <v>6.9999999999999991</v>
      </c>
      <c r="D83" s="30">
        <v>2.4285714285714284</v>
      </c>
      <c r="E83" s="31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1">
        <v>0</v>
      </c>
      <c r="M83" s="32">
        <v>0</v>
      </c>
      <c r="N83" s="30">
        <v>100</v>
      </c>
      <c r="O83" s="30">
        <v>0</v>
      </c>
      <c r="P83" s="30">
        <v>5</v>
      </c>
      <c r="Q83" s="30">
        <v>0</v>
      </c>
      <c r="R83" s="30">
        <v>0</v>
      </c>
      <c r="S83" s="30">
        <v>0</v>
      </c>
      <c r="T83" s="30">
        <v>5.1590019592802907</v>
      </c>
      <c r="U83" s="31">
        <v>200</v>
      </c>
      <c r="V83" s="33">
        <v>0.95</v>
      </c>
      <c r="W83" s="30">
        <v>2.7949999999999999</v>
      </c>
      <c r="X83" s="30">
        <v>0.46662862857876741</v>
      </c>
      <c r="Y83" s="30">
        <v>165</v>
      </c>
      <c r="Z83" s="30">
        <v>0</v>
      </c>
      <c r="AA83" s="30">
        <v>0.9830606060606063</v>
      </c>
      <c r="AB83" s="32">
        <v>2.828052294416775E-3</v>
      </c>
      <c r="AC83" s="28">
        <v>5.2560049226252818</v>
      </c>
      <c r="AD83" s="28">
        <v>8.9641877664785763E-2</v>
      </c>
      <c r="AE83" s="28">
        <v>7.6579992491070517E-2</v>
      </c>
      <c r="AF83" s="28">
        <v>1.4583669803084414E-2</v>
      </c>
      <c r="AG83" s="28">
        <v>1.5824975137504951</v>
      </c>
      <c r="AH83" s="28">
        <v>3.2221110358486002E-2</v>
      </c>
      <c r="AI83" s="28">
        <v>3.9656989647074785</v>
      </c>
      <c r="AJ83" s="28">
        <v>3.9129223684432037E-2</v>
      </c>
      <c r="AK83" s="28">
        <v>0.95829965132943751</v>
      </c>
      <c r="AL83" s="30">
        <v>8.0859059877161174E-2</v>
      </c>
      <c r="AM83" s="28">
        <v>5.2448283869943442</v>
      </c>
      <c r="AN83" s="32">
        <v>0.26435156248314917</v>
      </c>
      <c r="AP83" s="14">
        <f t="shared" si="1"/>
        <v>4.1231056256176597</v>
      </c>
      <c r="AU83" s="2"/>
      <c r="AV83" s="2"/>
      <c r="AW83" s="24"/>
    </row>
    <row r="84" spans="1:49" x14ac:dyDescent="0.3">
      <c r="A84" s="28">
        <v>81</v>
      </c>
      <c r="B84" s="29">
        <v>0.92500000000000004</v>
      </c>
      <c r="C84" s="30">
        <v>6.9999999999999991</v>
      </c>
      <c r="D84" s="30">
        <v>3.5714285714285712</v>
      </c>
      <c r="E84" s="31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1">
        <v>0</v>
      </c>
      <c r="M84" s="32">
        <v>0</v>
      </c>
      <c r="N84" s="30">
        <v>100</v>
      </c>
      <c r="O84" s="30">
        <v>0</v>
      </c>
      <c r="P84" s="30">
        <v>5</v>
      </c>
      <c r="Q84" s="30">
        <v>0</v>
      </c>
      <c r="R84" s="30">
        <v>0</v>
      </c>
      <c r="S84" s="30">
        <v>0</v>
      </c>
      <c r="T84" s="30">
        <v>5.1590019592802907</v>
      </c>
      <c r="U84" s="31">
        <v>200</v>
      </c>
      <c r="V84" s="33">
        <v>0.95</v>
      </c>
      <c r="W84" s="30">
        <v>0.53</v>
      </c>
      <c r="X84" s="30">
        <v>0.17787202051541334</v>
      </c>
      <c r="Y84" s="30">
        <v>165</v>
      </c>
      <c r="Z84" s="30">
        <v>0</v>
      </c>
      <c r="AA84" s="30">
        <v>0.99678787878787889</v>
      </c>
      <c r="AB84" s="32">
        <v>1.0780122455479606E-3</v>
      </c>
      <c r="AC84" s="28">
        <v>6.9305981637550316</v>
      </c>
      <c r="AD84" s="28">
        <v>9.8167059651469615E-2</v>
      </c>
      <c r="AE84" s="28">
        <v>0.13847575321767647</v>
      </c>
      <c r="AF84" s="28">
        <v>1.724301319305032E-2</v>
      </c>
      <c r="AG84" s="28">
        <v>1.8200379711729893</v>
      </c>
      <c r="AH84" s="28">
        <v>4.3730686532300993E-2</v>
      </c>
      <c r="AI84" s="28">
        <v>4.2954556067716156</v>
      </c>
      <c r="AJ84" s="28">
        <v>7.5083033560799137E-2</v>
      </c>
      <c r="AK84" s="28">
        <v>1.1137064412132893</v>
      </c>
      <c r="AL84" s="30">
        <v>8.9545218724466288E-2</v>
      </c>
      <c r="AM84" s="28">
        <v>4.5119274581429298</v>
      </c>
      <c r="AN84" s="32">
        <v>0.13370541064455338</v>
      </c>
      <c r="AP84" s="14">
        <f t="shared" si="1"/>
        <v>5</v>
      </c>
      <c r="AU84" s="2"/>
      <c r="AV84" s="2"/>
      <c r="AW84" s="24"/>
    </row>
    <row r="85" spans="1:49" x14ac:dyDescent="0.3">
      <c r="A85" s="28">
        <v>82</v>
      </c>
      <c r="B85" s="29">
        <v>0.92500000000000004</v>
      </c>
      <c r="C85" s="30">
        <v>6.9999999999999991</v>
      </c>
      <c r="D85" s="30">
        <v>4.7142857142857135</v>
      </c>
      <c r="E85" s="31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1">
        <v>0</v>
      </c>
      <c r="M85" s="32">
        <v>0</v>
      </c>
      <c r="N85" s="30">
        <v>100</v>
      </c>
      <c r="O85" s="30">
        <v>0</v>
      </c>
      <c r="P85" s="30">
        <v>5</v>
      </c>
      <c r="Q85" s="30">
        <v>0</v>
      </c>
      <c r="R85" s="30">
        <v>0</v>
      </c>
      <c r="S85" s="30">
        <v>0</v>
      </c>
      <c r="T85" s="30">
        <v>5.1590019592802907</v>
      </c>
      <c r="U85" s="31">
        <v>200</v>
      </c>
      <c r="V85" s="33">
        <v>0.95</v>
      </c>
      <c r="W85" s="30">
        <v>0.15</v>
      </c>
      <c r="X85" s="30">
        <v>7.2299067385633214E-2</v>
      </c>
      <c r="Y85" s="30">
        <v>165</v>
      </c>
      <c r="Z85" s="30">
        <v>0</v>
      </c>
      <c r="AA85" s="30">
        <v>0.99909090909090936</v>
      </c>
      <c r="AB85" s="32">
        <v>4.3817616597353545E-4</v>
      </c>
      <c r="AC85" s="28">
        <v>8.2716144316794189</v>
      </c>
      <c r="AD85" s="28">
        <v>9.1488787553702822E-2</v>
      </c>
      <c r="AE85" s="28">
        <v>0.15045692646446776</v>
      </c>
      <c r="AF85" s="28">
        <v>1.6986733491757749E-2</v>
      </c>
      <c r="AG85" s="28">
        <v>1.9596260944161181</v>
      </c>
      <c r="AH85" s="28">
        <v>4.7245230767739128E-2</v>
      </c>
      <c r="AI85" s="28">
        <v>4.4519459985245602</v>
      </c>
      <c r="AJ85" s="28">
        <v>8.2982676325003835E-2</v>
      </c>
      <c r="AK85" s="28">
        <v>1.1314749998020803</v>
      </c>
      <c r="AL85" s="30">
        <v>8.2698624291843256E-2</v>
      </c>
      <c r="AM85" s="28">
        <v>4.5493928041167564</v>
      </c>
      <c r="AN85" s="32">
        <v>0.1147623707622176</v>
      </c>
      <c r="AP85" s="14">
        <f t="shared" si="1"/>
        <v>5.7445626465380277</v>
      </c>
      <c r="AU85" s="2"/>
      <c r="AV85" s="2"/>
      <c r="AW85" s="24"/>
    </row>
    <row r="86" spans="1:49" x14ac:dyDescent="0.3">
      <c r="A86" s="28">
        <v>83</v>
      </c>
      <c r="B86" s="29">
        <v>0.92500000000000004</v>
      </c>
      <c r="C86" s="30">
        <v>6.9999999999999991</v>
      </c>
      <c r="D86" s="30">
        <v>5.8571428571428559</v>
      </c>
      <c r="E86" s="31">
        <v>0</v>
      </c>
      <c r="F86" s="30">
        <v>0</v>
      </c>
      <c r="G86" s="30">
        <v>0</v>
      </c>
      <c r="H86" s="30">
        <v>0</v>
      </c>
      <c r="I86" s="30">
        <v>0</v>
      </c>
      <c r="J86" s="30">
        <v>0</v>
      </c>
      <c r="K86" s="30">
        <v>0</v>
      </c>
      <c r="L86" s="31">
        <v>0</v>
      </c>
      <c r="M86" s="32">
        <v>0</v>
      </c>
      <c r="N86" s="30">
        <v>100</v>
      </c>
      <c r="O86" s="30">
        <v>0</v>
      </c>
      <c r="P86" s="30">
        <v>5</v>
      </c>
      <c r="Q86" s="30">
        <v>0</v>
      </c>
      <c r="R86" s="30">
        <v>0</v>
      </c>
      <c r="S86" s="30">
        <v>0</v>
      </c>
      <c r="T86" s="30">
        <v>5.1590019592802907</v>
      </c>
      <c r="U86" s="31">
        <v>200</v>
      </c>
      <c r="V86" s="33">
        <v>0.95</v>
      </c>
      <c r="W86" s="30">
        <v>5.0000000000000001E-3</v>
      </c>
      <c r="X86" s="30">
        <v>9.8597827212587759E-3</v>
      </c>
      <c r="Y86" s="30">
        <v>165</v>
      </c>
      <c r="Z86" s="30">
        <v>0</v>
      </c>
      <c r="AA86" s="30">
        <v>0.99996969696969695</v>
      </c>
      <c r="AB86" s="32">
        <v>5.975625891672007E-5</v>
      </c>
      <c r="AC86" s="28">
        <v>10.42416666666667</v>
      </c>
      <c r="AD86" s="28">
        <v>6.9637337671585031E-2</v>
      </c>
      <c r="AE86" s="28">
        <v>0.18905545685567854</v>
      </c>
      <c r="AF86" s="28">
        <v>1.962588517237043E-2</v>
      </c>
      <c r="AG86" s="28">
        <v>2.0681411928540911</v>
      </c>
      <c r="AH86" s="28">
        <v>5.4593565780389763E-2</v>
      </c>
      <c r="AI86" s="28">
        <v>4.6697037052209165</v>
      </c>
      <c r="AJ86" s="28">
        <v>7.9506265016251562E-2</v>
      </c>
      <c r="AK86" s="28">
        <v>1.2917978010643278</v>
      </c>
      <c r="AL86" s="30">
        <v>9.3334555073094627E-2</v>
      </c>
      <c r="AM86" s="28">
        <v>4.6697037052209165</v>
      </c>
      <c r="AN86" s="32">
        <v>7.9506265016251562E-2</v>
      </c>
      <c r="AP86" s="14">
        <f t="shared" si="1"/>
        <v>6.4031242374328476</v>
      </c>
      <c r="AU86" s="2"/>
      <c r="AV86" s="2"/>
      <c r="AW86" s="24"/>
    </row>
    <row r="87" spans="1:49" x14ac:dyDescent="0.3">
      <c r="A87" s="28">
        <v>84</v>
      </c>
      <c r="B87" s="29">
        <v>0.92500000000000004</v>
      </c>
      <c r="C87" s="30">
        <v>6.9999999999999991</v>
      </c>
      <c r="D87" s="30">
        <v>6.9999999999999982</v>
      </c>
      <c r="E87" s="31">
        <v>0</v>
      </c>
      <c r="F87" s="30">
        <v>0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1">
        <v>0</v>
      </c>
      <c r="M87" s="32">
        <v>0</v>
      </c>
      <c r="N87" s="30">
        <v>100</v>
      </c>
      <c r="O87" s="30">
        <v>0</v>
      </c>
      <c r="P87" s="30">
        <v>5</v>
      </c>
      <c r="Q87" s="30">
        <v>0</v>
      </c>
      <c r="R87" s="30">
        <v>0</v>
      </c>
      <c r="S87" s="30">
        <v>0</v>
      </c>
      <c r="T87" s="30">
        <v>5.1590019592802907</v>
      </c>
      <c r="U87" s="31">
        <v>200</v>
      </c>
      <c r="V87" s="33">
        <v>0.95</v>
      </c>
      <c r="W87" s="30">
        <v>0</v>
      </c>
      <c r="X87" s="30">
        <v>0</v>
      </c>
      <c r="Y87" s="30">
        <v>165</v>
      </c>
      <c r="Z87" s="30">
        <v>0</v>
      </c>
      <c r="AA87" s="30">
        <v>1</v>
      </c>
      <c r="AB87" s="32">
        <v>0</v>
      </c>
      <c r="AC87" s="28">
        <v>11.0030606060606</v>
      </c>
      <c r="AD87" s="28">
        <v>6.8266066001021808E-2</v>
      </c>
      <c r="AE87" s="28">
        <v>0.18156979855177785</v>
      </c>
      <c r="AF87" s="28">
        <v>1.9753401920284318E-2</v>
      </c>
      <c r="AG87" s="28">
        <v>2.1399642909710757</v>
      </c>
      <c r="AH87" s="28">
        <v>5.6911127291960684E-2</v>
      </c>
      <c r="AI87" s="28">
        <v>4.7612200553440305</v>
      </c>
      <c r="AJ87" s="28">
        <v>7.3337568497425815E-2</v>
      </c>
      <c r="AK87" s="28">
        <v>1.184977688454188</v>
      </c>
      <c r="AL87" s="30">
        <v>8.4066671808468899E-2</v>
      </c>
      <c r="AM87" s="28">
        <v>4.7612200553440305</v>
      </c>
      <c r="AN87" s="32">
        <v>7.3337568497425815E-2</v>
      </c>
      <c r="AP87" s="14">
        <f t="shared" si="1"/>
        <v>6.9999999999999982</v>
      </c>
      <c r="AU87" s="2"/>
      <c r="AV87" s="2"/>
      <c r="AW87" s="24"/>
    </row>
    <row r="88" spans="1:49" x14ac:dyDescent="0.3">
      <c r="A88" s="28">
        <v>85</v>
      </c>
      <c r="B88" s="29">
        <v>1.6</v>
      </c>
      <c r="C88" s="30">
        <v>0.5</v>
      </c>
      <c r="D88" s="30">
        <v>2.4285714285714284</v>
      </c>
      <c r="E88" s="31">
        <v>0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1">
        <v>0</v>
      </c>
      <c r="M88" s="32">
        <v>0</v>
      </c>
      <c r="N88" s="30">
        <v>100</v>
      </c>
      <c r="O88" s="30">
        <v>0</v>
      </c>
      <c r="P88" s="30">
        <v>5</v>
      </c>
      <c r="Q88" s="30">
        <v>0</v>
      </c>
      <c r="R88" s="30">
        <v>0</v>
      </c>
      <c r="S88" s="30">
        <v>0</v>
      </c>
      <c r="T88" s="30">
        <v>4.16227766016838</v>
      </c>
      <c r="U88" s="31">
        <v>200</v>
      </c>
      <c r="V88" s="33">
        <v>0.95</v>
      </c>
      <c r="W88" s="30">
        <v>68.239999999999995</v>
      </c>
      <c r="X88" s="30">
        <v>2.0208108184304727</v>
      </c>
      <c r="Y88" s="30">
        <v>165</v>
      </c>
      <c r="Z88" s="30">
        <v>0</v>
      </c>
      <c r="AA88" s="30">
        <v>0.58642424242424229</v>
      </c>
      <c r="AB88" s="32">
        <v>1.2247338293518102E-2</v>
      </c>
      <c r="AC88" s="28">
        <v>1.5280094841663745</v>
      </c>
      <c r="AD88" s="28">
        <v>1.9255423483001202E-2</v>
      </c>
      <c r="AE88" s="28">
        <v>0</v>
      </c>
      <c r="AF88" s="28">
        <v>0</v>
      </c>
      <c r="AG88" s="28">
        <v>0.6572090947799254</v>
      </c>
      <c r="AH88" s="28">
        <v>6.5102455407197411E-3</v>
      </c>
      <c r="AI88" s="28">
        <v>1</v>
      </c>
      <c r="AJ88" s="28">
        <v>0</v>
      </c>
      <c r="AK88" s="28">
        <v>0.70428068275003464</v>
      </c>
      <c r="AL88" s="30">
        <v>8.7316704369673537E-2</v>
      </c>
      <c r="AM88" s="28">
        <v>11.269704608141167</v>
      </c>
      <c r="AN88" s="32">
        <v>0.69440900219055002</v>
      </c>
      <c r="AP88" s="14">
        <f t="shared" si="1"/>
        <v>1.1019463300386794</v>
      </c>
      <c r="AU88" s="2"/>
      <c r="AV88" s="2"/>
      <c r="AW88" s="24"/>
    </row>
    <row r="89" spans="1:49" x14ac:dyDescent="0.3">
      <c r="A89" s="28">
        <v>86</v>
      </c>
      <c r="B89" s="29">
        <v>1.6</v>
      </c>
      <c r="C89" s="30">
        <v>0.5</v>
      </c>
      <c r="D89" s="30">
        <v>3.5714285714285712</v>
      </c>
      <c r="E89" s="31">
        <v>0</v>
      </c>
      <c r="F89" s="30">
        <v>0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1">
        <v>0</v>
      </c>
      <c r="M89" s="32">
        <v>0</v>
      </c>
      <c r="N89" s="30">
        <v>100</v>
      </c>
      <c r="O89" s="30">
        <v>0</v>
      </c>
      <c r="P89" s="30">
        <v>5</v>
      </c>
      <c r="Q89" s="30">
        <v>0</v>
      </c>
      <c r="R89" s="30">
        <v>0</v>
      </c>
      <c r="S89" s="30">
        <v>0</v>
      </c>
      <c r="T89" s="30">
        <v>4.16227766016838</v>
      </c>
      <c r="U89" s="31">
        <v>200</v>
      </c>
      <c r="V89" s="33">
        <v>0.95</v>
      </c>
      <c r="W89" s="30">
        <v>70.015000000000001</v>
      </c>
      <c r="X89" s="30">
        <v>1.9488051091656662</v>
      </c>
      <c r="Y89" s="30">
        <v>165</v>
      </c>
      <c r="Z89" s="30">
        <v>0</v>
      </c>
      <c r="AA89" s="30">
        <v>0.57566666666666655</v>
      </c>
      <c r="AB89" s="32">
        <v>1.1810940055549574E-2</v>
      </c>
      <c r="AC89" s="28">
        <v>1.5109869198549017</v>
      </c>
      <c r="AD89" s="28">
        <v>1.9562322974320163E-2</v>
      </c>
      <c r="AE89" s="28">
        <v>0</v>
      </c>
      <c r="AF89" s="28">
        <v>0</v>
      </c>
      <c r="AG89" s="28">
        <v>0.66720579898918375</v>
      </c>
      <c r="AH89" s="28">
        <v>6.3454321003469649E-3</v>
      </c>
      <c r="AI89" s="28">
        <v>1</v>
      </c>
      <c r="AJ89" s="28">
        <v>0</v>
      </c>
      <c r="AK89" s="28">
        <v>0.64570922040870737</v>
      </c>
      <c r="AL89" s="30">
        <v>8.7033558192931029E-2</v>
      </c>
      <c r="AM89" s="28">
        <v>11.120338076684071</v>
      </c>
      <c r="AN89" s="32">
        <v>0.58436825365556777</v>
      </c>
      <c r="AP89" s="14">
        <f t="shared" si="1"/>
        <v>1.3363062095621219</v>
      </c>
      <c r="AU89" s="2"/>
      <c r="AV89" s="2"/>
      <c r="AW89" s="24"/>
    </row>
    <row r="90" spans="1:49" x14ac:dyDescent="0.3">
      <c r="A90" s="28">
        <v>87</v>
      </c>
      <c r="B90" s="29">
        <v>1.6</v>
      </c>
      <c r="C90" s="30">
        <v>0.5</v>
      </c>
      <c r="D90" s="30">
        <v>4.7142857142857135</v>
      </c>
      <c r="E90" s="31">
        <v>0</v>
      </c>
      <c r="F90" s="30">
        <v>0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1">
        <v>0</v>
      </c>
      <c r="M90" s="32">
        <v>0</v>
      </c>
      <c r="N90" s="30">
        <v>100</v>
      </c>
      <c r="O90" s="30">
        <v>0</v>
      </c>
      <c r="P90" s="30">
        <v>5</v>
      </c>
      <c r="Q90" s="30">
        <v>0</v>
      </c>
      <c r="R90" s="30">
        <v>0</v>
      </c>
      <c r="S90" s="30">
        <v>0</v>
      </c>
      <c r="T90" s="30">
        <v>4.16227766016838</v>
      </c>
      <c r="U90" s="31">
        <v>200</v>
      </c>
      <c r="V90" s="33">
        <v>0.95</v>
      </c>
      <c r="W90" s="30">
        <v>39.585000000000001</v>
      </c>
      <c r="X90" s="30">
        <v>1.8756274923389078</v>
      </c>
      <c r="Y90" s="30">
        <v>165</v>
      </c>
      <c r="Z90" s="30">
        <v>0</v>
      </c>
      <c r="AA90" s="30">
        <v>0.76009090909090882</v>
      </c>
      <c r="AB90" s="32">
        <v>1.136743934750868E-2</v>
      </c>
      <c r="AC90" s="28">
        <v>2.080194211442862</v>
      </c>
      <c r="AD90" s="28">
        <v>3.995424268473597E-2</v>
      </c>
      <c r="AE90" s="28">
        <v>0</v>
      </c>
      <c r="AF90" s="28">
        <v>0</v>
      </c>
      <c r="AG90" s="28">
        <v>0.79305690083294123</v>
      </c>
      <c r="AH90" s="28">
        <v>9.9325535450494502E-3</v>
      </c>
      <c r="AI90" s="28">
        <v>1.4142135623731005</v>
      </c>
      <c r="AJ90" s="28">
        <v>7.4494167171575297E-16</v>
      </c>
      <c r="AK90" s="28">
        <v>0.63545168063190705</v>
      </c>
      <c r="AL90" s="30">
        <v>7.8194835092018133E-2</v>
      </c>
      <c r="AM90" s="28">
        <v>10.133437412102673</v>
      </c>
      <c r="AN90" s="32">
        <v>0.58276289558487215</v>
      </c>
      <c r="AP90" s="14">
        <f t="shared" si="1"/>
        <v>1.5352989471574767</v>
      </c>
      <c r="AU90" s="2"/>
      <c r="AV90" s="2"/>
      <c r="AW90" s="24"/>
    </row>
    <row r="91" spans="1:49" x14ac:dyDescent="0.3">
      <c r="A91" s="28">
        <v>88</v>
      </c>
      <c r="B91" s="29">
        <v>1.6</v>
      </c>
      <c r="C91" s="30">
        <v>0.5</v>
      </c>
      <c r="D91" s="30">
        <v>5.8571428571428559</v>
      </c>
      <c r="E91" s="31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1">
        <v>0</v>
      </c>
      <c r="M91" s="32">
        <v>0</v>
      </c>
      <c r="N91" s="30">
        <v>100</v>
      </c>
      <c r="O91" s="30">
        <v>0</v>
      </c>
      <c r="P91" s="30">
        <v>5</v>
      </c>
      <c r="Q91" s="30">
        <v>0</v>
      </c>
      <c r="R91" s="30">
        <v>0</v>
      </c>
      <c r="S91" s="30">
        <v>0</v>
      </c>
      <c r="T91" s="30">
        <v>4.16227766016838</v>
      </c>
      <c r="U91" s="31">
        <v>200</v>
      </c>
      <c r="V91" s="33">
        <v>0.95</v>
      </c>
      <c r="W91" s="30">
        <v>41.575000000000003</v>
      </c>
      <c r="X91" s="30">
        <v>1.8769376513269473</v>
      </c>
      <c r="Y91" s="30">
        <v>165</v>
      </c>
      <c r="Z91" s="30">
        <v>0</v>
      </c>
      <c r="AA91" s="30">
        <v>0.74803030303030327</v>
      </c>
      <c r="AB91" s="32">
        <v>1.1375379705011663E-2</v>
      </c>
      <c r="AC91" s="28">
        <v>2.1035389892706888</v>
      </c>
      <c r="AD91" s="28">
        <v>4.3354034369112879E-2</v>
      </c>
      <c r="AE91" s="28">
        <v>0</v>
      </c>
      <c r="AF91" s="28">
        <v>0</v>
      </c>
      <c r="AG91" s="28">
        <v>0.78680259606169445</v>
      </c>
      <c r="AH91" s="28">
        <v>1.0600158468088712E-2</v>
      </c>
      <c r="AI91" s="28">
        <v>1.4142135623731005</v>
      </c>
      <c r="AJ91" s="28">
        <v>7.4494167171575297E-16</v>
      </c>
      <c r="AK91" s="28">
        <v>0.59994829047607412</v>
      </c>
      <c r="AL91" s="30">
        <v>5.0477907239253515E-2</v>
      </c>
      <c r="AM91" s="28">
        <v>10.847798639119606</v>
      </c>
      <c r="AN91" s="32">
        <v>0.62104030366085761</v>
      </c>
      <c r="AP91" s="14">
        <f t="shared" si="1"/>
        <v>1.7113069358158484</v>
      </c>
      <c r="AU91" s="2"/>
      <c r="AV91" s="2"/>
      <c r="AW91" s="24"/>
    </row>
    <row r="92" spans="1:49" x14ac:dyDescent="0.3">
      <c r="A92" s="28">
        <v>89</v>
      </c>
      <c r="B92" s="29">
        <v>1.6</v>
      </c>
      <c r="C92" s="30">
        <v>0.5</v>
      </c>
      <c r="D92" s="30">
        <v>6.9999999999999982</v>
      </c>
      <c r="E92" s="31">
        <v>0</v>
      </c>
      <c r="F92" s="30">
        <v>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1">
        <v>0</v>
      </c>
      <c r="M92" s="32">
        <v>0</v>
      </c>
      <c r="N92" s="30">
        <v>100</v>
      </c>
      <c r="O92" s="30">
        <v>0</v>
      </c>
      <c r="P92" s="30">
        <v>5</v>
      </c>
      <c r="Q92" s="30">
        <v>0</v>
      </c>
      <c r="R92" s="30">
        <v>0</v>
      </c>
      <c r="S92" s="30">
        <v>0</v>
      </c>
      <c r="T92" s="30">
        <v>4.16227766016838</v>
      </c>
      <c r="U92" s="31">
        <v>200</v>
      </c>
      <c r="V92" s="33">
        <v>0.95</v>
      </c>
      <c r="W92" s="30">
        <v>39.704999999999998</v>
      </c>
      <c r="X92" s="30">
        <v>1.8584903514908684</v>
      </c>
      <c r="Y92" s="30">
        <v>165</v>
      </c>
      <c r="Z92" s="30">
        <v>0</v>
      </c>
      <c r="AA92" s="30">
        <v>0.75936363636363591</v>
      </c>
      <c r="AB92" s="32">
        <v>1.1263577887823947E-2</v>
      </c>
      <c r="AC92" s="28">
        <v>2.1123724898287084</v>
      </c>
      <c r="AD92" s="28">
        <v>4.0065021505177753E-2</v>
      </c>
      <c r="AE92" s="28">
        <v>0</v>
      </c>
      <c r="AF92" s="28">
        <v>0</v>
      </c>
      <c r="AG92" s="28">
        <v>0.78274531705614303</v>
      </c>
      <c r="AH92" s="28">
        <v>9.2134025773272146E-3</v>
      </c>
      <c r="AI92" s="28">
        <v>1.4142135623731005</v>
      </c>
      <c r="AJ92" s="28">
        <v>7.4494167171575297E-16</v>
      </c>
      <c r="AK92" s="28">
        <v>0.66746641308482824</v>
      </c>
      <c r="AL92" s="30">
        <v>6.6842610048609072E-2</v>
      </c>
      <c r="AM92" s="28">
        <v>10.644094943969758</v>
      </c>
      <c r="AN92" s="32">
        <v>0.64172560470380979</v>
      </c>
      <c r="AP92" s="14">
        <f t="shared" si="1"/>
        <v>1.8708286933869704</v>
      </c>
      <c r="AU92" s="2"/>
      <c r="AV92" s="2"/>
      <c r="AW92" s="24"/>
    </row>
    <row r="93" spans="1:49" x14ac:dyDescent="0.3">
      <c r="A93" s="28">
        <v>90</v>
      </c>
      <c r="B93" s="29">
        <v>1.6</v>
      </c>
      <c r="C93" s="30">
        <v>1.5833333333333333</v>
      </c>
      <c r="D93" s="30">
        <v>1.2857142857142856</v>
      </c>
      <c r="E93" s="31">
        <v>0</v>
      </c>
      <c r="F93" s="30">
        <v>0</v>
      </c>
      <c r="G93" s="30">
        <v>0</v>
      </c>
      <c r="H93" s="30">
        <v>0</v>
      </c>
      <c r="I93" s="30">
        <v>0</v>
      </c>
      <c r="J93" s="30">
        <v>0</v>
      </c>
      <c r="K93" s="30">
        <v>0</v>
      </c>
      <c r="L93" s="31">
        <v>0</v>
      </c>
      <c r="M93" s="32">
        <v>0</v>
      </c>
      <c r="N93" s="30">
        <v>100</v>
      </c>
      <c r="O93" s="30">
        <v>0</v>
      </c>
      <c r="P93" s="30">
        <v>5</v>
      </c>
      <c r="Q93" s="30">
        <v>0</v>
      </c>
      <c r="R93" s="30">
        <v>0</v>
      </c>
      <c r="S93" s="30">
        <v>0</v>
      </c>
      <c r="T93" s="30">
        <v>4.16227766016838</v>
      </c>
      <c r="U93" s="31">
        <v>200</v>
      </c>
      <c r="V93" s="33">
        <v>0.95</v>
      </c>
      <c r="W93" s="30">
        <v>40.04</v>
      </c>
      <c r="X93" s="30">
        <v>1.9165194202828022</v>
      </c>
      <c r="Y93" s="30">
        <v>165</v>
      </c>
      <c r="Z93" s="30">
        <v>0</v>
      </c>
      <c r="AA93" s="30">
        <v>0.7573333333333333</v>
      </c>
      <c r="AB93" s="32">
        <v>1.1615269213835502E-2</v>
      </c>
      <c r="AC93" s="28">
        <v>2.1276914384046166</v>
      </c>
      <c r="AD93" s="28">
        <v>4.079538577786386E-2</v>
      </c>
      <c r="AE93" s="28">
        <v>0</v>
      </c>
      <c r="AF93" s="28">
        <v>0</v>
      </c>
      <c r="AG93" s="28">
        <v>0.78090183597466722</v>
      </c>
      <c r="AH93" s="28">
        <v>9.471892439421193E-3</v>
      </c>
      <c r="AI93" s="28">
        <v>1.4142135623731005</v>
      </c>
      <c r="AJ93" s="28">
        <v>7.4494167171575297E-16</v>
      </c>
      <c r="AK93" s="28">
        <v>0.56313002232104836</v>
      </c>
      <c r="AL93" s="30">
        <v>5.4700254544734761E-2</v>
      </c>
      <c r="AM93" s="28">
        <v>10.676505148065644</v>
      </c>
      <c r="AN93" s="32">
        <v>0.62252480781329256</v>
      </c>
      <c r="AP93" s="14">
        <f t="shared" si="1"/>
        <v>1.4267845968170128</v>
      </c>
      <c r="AU93" s="2"/>
      <c r="AV93" s="2"/>
      <c r="AW93" s="24"/>
    </row>
    <row r="94" spans="1:49" x14ac:dyDescent="0.3">
      <c r="A94" s="28">
        <v>91</v>
      </c>
      <c r="B94" s="29">
        <v>1.6</v>
      </c>
      <c r="C94" s="30">
        <v>1.5833333333333333</v>
      </c>
      <c r="D94" s="30">
        <v>2.4285714285714284</v>
      </c>
      <c r="E94" s="31">
        <v>0</v>
      </c>
      <c r="F94" s="30">
        <v>0</v>
      </c>
      <c r="G94" s="30">
        <v>0</v>
      </c>
      <c r="H94" s="30">
        <v>0</v>
      </c>
      <c r="I94" s="30">
        <v>0</v>
      </c>
      <c r="J94" s="30">
        <v>0</v>
      </c>
      <c r="K94" s="30">
        <v>0</v>
      </c>
      <c r="L94" s="31">
        <v>0</v>
      </c>
      <c r="M94" s="32">
        <v>0</v>
      </c>
      <c r="N94" s="30">
        <v>100</v>
      </c>
      <c r="O94" s="30">
        <v>0</v>
      </c>
      <c r="P94" s="30">
        <v>5</v>
      </c>
      <c r="Q94" s="30">
        <v>0</v>
      </c>
      <c r="R94" s="30">
        <v>0</v>
      </c>
      <c r="S94" s="30">
        <v>0</v>
      </c>
      <c r="T94" s="30">
        <v>4.16227766016838</v>
      </c>
      <c r="U94" s="31">
        <v>200</v>
      </c>
      <c r="V94" s="33">
        <v>0.95</v>
      </c>
      <c r="W94" s="30">
        <v>39.204999999999998</v>
      </c>
      <c r="X94" s="30">
        <v>1.786847513642952</v>
      </c>
      <c r="Y94" s="30">
        <v>165</v>
      </c>
      <c r="Z94" s="30">
        <v>0</v>
      </c>
      <c r="AA94" s="30">
        <v>0.76239393939393874</v>
      </c>
      <c r="AB94" s="32">
        <v>1.0829378870564399E-2</v>
      </c>
      <c r="AC94" s="28">
        <v>2.1455069672658316</v>
      </c>
      <c r="AD94" s="28">
        <v>3.70845341517353E-2</v>
      </c>
      <c r="AE94" s="28">
        <v>0</v>
      </c>
      <c r="AF94" s="28">
        <v>0</v>
      </c>
      <c r="AG94" s="28">
        <v>0.77292762453746089</v>
      </c>
      <c r="AH94" s="28">
        <v>8.6684273906389789E-3</v>
      </c>
      <c r="AI94" s="28">
        <v>1.4142135623731005</v>
      </c>
      <c r="AJ94" s="28">
        <v>7.4494167171575297E-16</v>
      </c>
      <c r="AK94" s="28">
        <v>0.61268016510552326</v>
      </c>
      <c r="AL94" s="30">
        <v>5.1623182195982706E-2</v>
      </c>
      <c r="AM94" s="28">
        <v>10.320653575496131</v>
      </c>
      <c r="AN94" s="32">
        <v>0.60348825448917132</v>
      </c>
      <c r="AP94" s="14">
        <f t="shared" si="1"/>
        <v>1.9609278658936169</v>
      </c>
      <c r="AU94" s="2"/>
      <c r="AV94" s="2"/>
      <c r="AW94" s="24"/>
    </row>
    <row r="95" spans="1:49" x14ac:dyDescent="0.3">
      <c r="A95" s="28">
        <v>92</v>
      </c>
      <c r="B95" s="29">
        <v>1.6</v>
      </c>
      <c r="C95" s="30">
        <v>1.5833333333333333</v>
      </c>
      <c r="D95" s="30">
        <v>3.5714285714285712</v>
      </c>
      <c r="E95" s="31">
        <v>0</v>
      </c>
      <c r="F95" s="30">
        <v>0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1">
        <v>0</v>
      </c>
      <c r="M95" s="32">
        <v>0</v>
      </c>
      <c r="N95" s="30">
        <v>100</v>
      </c>
      <c r="O95" s="30">
        <v>0</v>
      </c>
      <c r="P95" s="30">
        <v>5</v>
      </c>
      <c r="Q95" s="30">
        <v>0</v>
      </c>
      <c r="R95" s="30">
        <v>0</v>
      </c>
      <c r="S95" s="30">
        <v>0</v>
      </c>
      <c r="T95" s="30">
        <v>4.16227766016838</v>
      </c>
      <c r="U95" s="31">
        <v>200</v>
      </c>
      <c r="V95" s="33">
        <v>0.95</v>
      </c>
      <c r="W95" s="30">
        <v>10.335000000000001</v>
      </c>
      <c r="X95" s="30">
        <v>0.97153140285450545</v>
      </c>
      <c r="Y95" s="30">
        <v>165</v>
      </c>
      <c r="Z95" s="30">
        <v>0</v>
      </c>
      <c r="AA95" s="30">
        <v>0.93736363636363618</v>
      </c>
      <c r="AB95" s="32">
        <v>5.8880691082091232E-3</v>
      </c>
      <c r="AC95" s="28">
        <v>3.8767044999268983</v>
      </c>
      <c r="AD95" s="28">
        <v>8.2728083269988914E-2</v>
      </c>
      <c r="AE95" s="28">
        <v>5.5555555555557138E-4</v>
      </c>
      <c r="AF95" s="28">
        <v>1.0955314134732286E-3</v>
      </c>
      <c r="AG95" s="28">
        <v>0.97585833428467395</v>
      </c>
      <c r="AH95" s="28">
        <v>1.6605727759331425E-2</v>
      </c>
      <c r="AI95" s="28">
        <v>2.2360679774997845</v>
      </c>
      <c r="AJ95" s="28">
        <v>7.4494167171575297E-16</v>
      </c>
      <c r="AK95" s="28">
        <v>0.5718448327243979</v>
      </c>
      <c r="AL95" s="30">
        <v>4.2563106300473948E-2</v>
      </c>
      <c r="AM95" s="28">
        <v>6.2403657112117834</v>
      </c>
      <c r="AN95" s="32">
        <v>0.39502189719700126</v>
      </c>
      <c r="AP95" s="14">
        <f t="shared" si="1"/>
        <v>2.3779743280283547</v>
      </c>
      <c r="AU95" s="2"/>
      <c r="AV95" s="2"/>
      <c r="AW95" s="24"/>
    </row>
    <row r="96" spans="1:49" x14ac:dyDescent="0.3">
      <c r="A96" s="28">
        <v>93</v>
      </c>
      <c r="B96" s="29">
        <v>1.6</v>
      </c>
      <c r="C96" s="30">
        <v>1.5833333333333333</v>
      </c>
      <c r="D96" s="30">
        <v>4.7142857142857135</v>
      </c>
      <c r="E96" s="31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1">
        <v>0</v>
      </c>
      <c r="M96" s="32">
        <v>0</v>
      </c>
      <c r="N96" s="30">
        <v>100</v>
      </c>
      <c r="O96" s="30">
        <v>0</v>
      </c>
      <c r="P96" s="30">
        <v>5</v>
      </c>
      <c r="Q96" s="30">
        <v>0</v>
      </c>
      <c r="R96" s="30">
        <v>0</v>
      </c>
      <c r="S96" s="30">
        <v>0</v>
      </c>
      <c r="T96" s="30">
        <v>4.16227766016838</v>
      </c>
      <c r="U96" s="31">
        <v>200</v>
      </c>
      <c r="V96" s="33">
        <v>0.95</v>
      </c>
      <c r="W96" s="30">
        <v>10.145</v>
      </c>
      <c r="X96" s="30">
        <v>1.0409674341511317</v>
      </c>
      <c r="Y96" s="30">
        <v>165</v>
      </c>
      <c r="Z96" s="30">
        <v>0</v>
      </c>
      <c r="AA96" s="30">
        <v>0.93851515151515197</v>
      </c>
      <c r="AB96" s="32">
        <v>6.3088935403098883E-3</v>
      </c>
      <c r="AC96" s="28">
        <v>3.8990798969891562</v>
      </c>
      <c r="AD96" s="28">
        <v>8.6710219394551258E-2</v>
      </c>
      <c r="AE96" s="28">
        <v>4.712301587301653E-3</v>
      </c>
      <c r="AF96" s="28">
        <v>3.492994059278423E-3</v>
      </c>
      <c r="AG96" s="28">
        <v>0.97726644173057364</v>
      </c>
      <c r="AH96" s="28">
        <v>1.7187336278049553E-2</v>
      </c>
      <c r="AI96" s="28">
        <v>2.23519540167633</v>
      </c>
      <c r="AJ96" s="28">
        <v>1.7206816054175541E-3</v>
      </c>
      <c r="AK96" s="28">
        <v>0.56296458147426132</v>
      </c>
      <c r="AL96" s="30">
        <v>4.210381562971606E-2</v>
      </c>
      <c r="AM96" s="28">
        <v>6.093505183399432</v>
      </c>
      <c r="AN96" s="32">
        <v>0.45018679691049257</v>
      </c>
      <c r="AP96" s="14">
        <f t="shared" si="1"/>
        <v>2.7320844998436109</v>
      </c>
      <c r="AU96" s="2"/>
      <c r="AV96" s="2"/>
      <c r="AW96" s="24"/>
    </row>
    <row r="97" spans="1:49" x14ac:dyDescent="0.3">
      <c r="A97" s="28">
        <v>94</v>
      </c>
      <c r="B97" s="29">
        <v>1.6</v>
      </c>
      <c r="C97" s="30">
        <v>1.5833333333333333</v>
      </c>
      <c r="D97" s="30">
        <v>5.8571428571428559</v>
      </c>
      <c r="E97" s="31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1">
        <v>0</v>
      </c>
      <c r="M97" s="32">
        <v>0</v>
      </c>
      <c r="N97" s="30">
        <v>100</v>
      </c>
      <c r="O97" s="30">
        <v>0</v>
      </c>
      <c r="P97" s="30">
        <v>5</v>
      </c>
      <c r="Q97" s="30">
        <v>0</v>
      </c>
      <c r="R97" s="30">
        <v>0</v>
      </c>
      <c r="S97" s="30">
        <v>0</v>
      </c>
      <c r="T97" s="30">
        <v>4.16227766016838</v>
      </c>
      <c r="U97" s="31">
        <v>200</v>
      </c>
      <c r="V97" s="33">
        <v>0.95</v>
      </c>
      <c r="W97" s="30">
        <v>4.6900000000000004</v>
      </c>
      <c r="X97" s="30">
        <v>0.59297099883567783</v>
      </c>
      <c r="Y97" s="30">
        <v>165</v>
      </c>
      <c r="Z97" s="30">
        <v>0</v>
      </c>
      <c r="AA97" s="30">
        <v>0.97157575757575732</v>
      </c>
      <c r="AB97" s="32">
        <v>3.5937636293071375E-3</v>
      </c>
      <c r="AC97" s="28">
        <v>4.977701066977926</v>
      </c>
      <c r="AD97" s="28">
        <v>0.11143191631370639</v>
      </c>
      <c r="AE97" s="28">
        <v>1.5482550322873521E-2</v>
      </c>
      <c r="AF97" s="28">
        <v>6.5570059510750775E-3</v>
      </c>
      <c r="AG97" s="28">
        <v>1.0922275789773328</v>
      </c>
      <c r="AH97" s="28">
        <v>2.1096809567980511E-2</v>
      </c>
      <c r="AI97" s="28">
        <v>2.9401247115609301</v>
      </c>
      <c r="AJ97" s="28">
        <v>2.1372077482334377E-2</v>
      </c>
      <c r="AK97" s="28">
        <v>0.61830734251791131</v>
      </c>
      <c r="AL97" s="30">
        <v>4.5317111446901988E-2</v>
      </c>
      <c r="AM97" s="28">
        <v>4.6954429018330295</v>
      </c>
      <c r="AN97" s="32">
        <v>0.2557154556333584</v>
      </c>
      <c r="AP97" s="14">
        <f t="shared" si="1"/>
        <v>3.0452930111582894</v>
      </c>
      <c r="AU97" s="2"/>
      <c r="AV97" s="2"/>
      <c r="AW97" s="24"/>
    </row>
    <row r="98" spans="1:49" x14ac:dyDescent="0.3">
      <c r="A98" s="28">
        <v>95</v>
      </c>
      <c r="B98" s="29">
        <v>1.6</v>
      </c>
      <c r="C98" s="30">
        <v>1.5833333333333333</v>
      </c>
      <c r="D98" s="30">
        <v>6.9999999999999982</v>
      </c>
      <c r="E98" s="31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1">
        <v>0</v>
      </c>
      <c r="M98" s="32">
        <v>0</v>
      </c>
      <c r="N98" s="30">
        <v>100</v>
      </c>
      <c r="O98" s="30">
        <v>0</v>
      </c>
      <c r="P98" s="30">
        <v>5</v>
      </c>
      <c r="Q98" s="30">
        <v>0</v>
      </c>
      <c r="R98" s="30">
        <v>0</v>
      </c>
      <c r="S98" s="30">
        <v>0</v>
      </c>
      <c r="T98" s="30">
        <v>4.16227766016838</v>
      </c>
      <c r="U98" s="31">
        <v>200</v>
      </c>
      <c r="V98" s="33">
        <v>0.95</v>
      </c>
      <c r="W98" s="30">
        <v>1.74</v>
      </c>
      <c r="X98" s="30">
        <v>0.35837094797292535</v>
      </c>
      <c r="Y98" s="30">
        <v>165</v>
      </c>
      <c r="Z98" s="30">
        <v>0</v>
      </c>
      <c r="AA98" s="30">
        <v>0.98945454545454592</v>
      </c>
      <c r="AB98" s="32">
        <v>2.171945139229854E-3</v>
      </c>
      <c r="AC98" s="28">
        <v>6.2691912528251645</v>
      </c>
      <c r="AD98" s="28">
        <v>0.11722686133995254</v>
      </c>
      <c r="AE98" s="28">
        <v>3.9834261830627202E-2</v>
      </c>
      <c r="AF98" s="28">
        <v>9.1435498954219371E-3</v>
      </c>
      <c r="AG98" s="28">
        <v>1.1344148763099802</v>
      </c>
      <c r="AH98" s="28">
        <v>2.3390194166529991E-2</v>
      </c>
      <c r="AI98" s="28">
        <v>3.0126500354391861</v>
      </c>
      <c r="AJ98" s="28">
        <v>3.747135734268172E-2</v>
      </c>
      <c r="AK98" s="28">
        <v>0.62570368909105978</v>
      </c>
      <c r="AL98" s="30">
        <v>4.7698897621677651E-2</v>
      </c>
      <c r="AM98" s="28">
        <v>3.9534185101680648</v>
      </c>
      <c r="AN98" s="32">
        <v>0.24316322704903853</v>
      </c>
      <c r="AP98" s="14">
        <f t="shared" si="1"/>
        <v>3.3291640592396958</v>
      </c>
      <c r="AU98" s="2"/>
      <c r="AV98" s="2"/>
      <c r="AW98" s="24"/>
    </row>
    <row r="99" spans="1:49" x14ac:dyDescent="0.3">
      <c r="A99" s="28">
        <v>96</v>
      </c>
      <c r="B99" s="29">
        <v>1.6</v>
      </c>
      <c r="C99" s="30">
        <v>2.6666666666666665</v>
      </c>
      <c r="D99" s="30">
        <v>1.2857142857142856</v>
      </c>
      <c r="E99" s="31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1">
        <v>0</v>
      </c>
      <c r="M99" s="32">
        <v>0</v>
      </c>
      <c r="N99" s="30">
        <v>100</v>
      </c>
      <c r="O99" s="30">
        <v>0</v>
      </c>
      <c r="P99" s="30">
        <v>5</v>
      </c>
      <c r="Q99" s="30">
        <v>0</v>
      </c>
      <c r="R99" s="30">
        <v>0</v>
      </c>
      <c r="S99" s="30">
        <v>0</v>
      </c>
      <c r="T99" s="30">
        <v>4.16227766016838</v>
      </c>
      <c r="U99" s="31">
        <v>200</v>
      </c>
      <c r="V99" s="33">
        <v>0.95</v>
      </c>
      <c r="W99" s="30">
        <v>39.774999999999999</v>
      </c>
      <c r="X99" s="30">
        <v>1.8554723934062671</v>
      </c>
      <c r="Y99" s="30">
        <v>165</v>
      </c>
      <c r="Z99" s="30">
        <v>0</v>
      </c>
      <c r="AA99" s="30">
        <v>0.75893939393939447</v>
      </c>
      <c r="AB99" s="32">
        <v>1.1245287232764948E-2</v>
      </c>
      <c r="AC99" s="28">
        <v>2.0964543455511402</v>
      </c>
      <c r="AD99" s="28">
        <v>3.7381934770886957E-2</v>
      </c>
      <c r="AE99" s="28">
        <v>0</v>
      </c>
      <c r="AF99" s="28">
        <v>0</v>
      </c>
      <c r="AG99" s="28">
        <v>0.785517882670979</v>
      </c>
      <c r="AH99" s="28">
        <v>9.5132550615815714E-3</v>
      </c>
      <c r="AI99" s="28">
        <v>1.4142135623731005</v>
      </c>
      <c r="AJ99" s="28">
        <v>7.4494167171575297E-16</v>
      </c>
      <c r="AK99" s="28">
        <v>0.62249342108369909</v>
      </c>
      <c r="AL99" s="30">
        <v>5.7209844236166728E-2</v>
      </c>
      <c r="AM99" s="28">
        <v>10.37265622577635</v>
      </c>
      <c r="AN99" s="32">
        <v>0.6371188318389337</v>
      </c>
      <c r="AP99" s="14">
        <f t="shared" si="1"/>
        <v>1.8516401995451028</v>
      </c>
      <c r="AU99" s="2"/>
      <c r="AV99" s="2"/>
      <c r="AW99" s="24"/>
    </row>
    <row r="100" spans="1:49" x14ac:dyDescent="0.3">
      <c r="A100" s="28">
        <v>97</v>
      </c>
      <c r="B100" s="29">
        <v>1.6</v>
      </c>
      <c r="C100" s="30">
        <v>2.6666666666666665</v>
      </c>
      <c r="D100" s="30">
        <v>2.4285714285714284</v>
      </c>
      <c r="E100" s="31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1">
        <v>0</v>
      </c>
      <c r="M100" s="32">
        <v>0</v>
      </c>
      <c r="N100" s="30">
        <v>100</v>
      </c>
      <c r="O100" s="30">
        <v>0</v>
      </c>
      <c r="P100" s="30">
        <v>5</v>
      </c>
      <c r="Q100" s="30">
        <v>0</v>
      </c>
      <c r="R100" s="30">
        <v>0</v>
      </c>
      <c r="S100" s="30">
        <v>0</v>
      </c>
      <c r="T100" s="30">
        <v>4.16227766016838</v>
      </c>
      <c r="U100" s="31">
        <v>200</v>
      </c>
      <c r="V100" s="33">
        <v>0.95</v>
      </c>
      <c r="W100" s="30">
        <v>10.34</v>
      </c>
      <c r="X100" s="30">
        <v>0.94906265632845965</v>
      </c>
      <c r="Y100" s="30">
        <v>165</v>
      </c>
      <c r="Z100" s="30">
        <v>0</v>
      </c>
      <c r="AA100" s="30">
        <v>0.93733333333333324</v>
      </c>
      <c r="AB100" s="32">
        <v>5.7518948868391477E-3</v>
      </c>
      <c r="AC100" s="28">
        <v>3.8398169530695596</v>
      </c>
      <c r="AD100" s="28">
        <v>8.3951363345056818E-2</v>
      </c>
      <c r="AE100" s="28">
        <v>2.4642857142857365E-3</v>
      </c>
      <c r="AF100" s="28">
        <v>2.4301386140092771E-3</v>
      </c>
      <c r="AG100" s="28">
        <v>0.98432764952064999</v>
      </c>
      <c r="AH100" s="28">
        <v>1.6904398134739148E-2</v>
      </c>
      <c r="AI100" s="28">
        <v>2.2322699101419214</v>
      </c>
      <c r="AJ100" s="28">
        <v>3.7536430653552161E-3</v>
      </c>
      <c r="AK100" s="28">
        <v>0.53432008134375475</v>
      </c>
      <c r="AL100" s="30">
        <v>4.4038792504061862E-2</v>
      </c>
      <c r="AM100" s="28">
        <v>6.1473775813443039</v>
      </c>
      <c r="AN100" s="32">
        <v>0.37132146340838046</v>
      </c>
      <c r="AP100" s="14">
        <f t="shared" si="1"/>
        <v>2.5448360411214068</v>
      </c>
      <c r="AU100" s="2"/>
      <c r="AV100" s="2"/>
      <c r="AW100" s="24"/>
    </row>
    <row r="101" spans="1:49" x14ac:dyDescent="0.3">
      <c r="A101" s="28">
        <v>98</v>
      </c>
      <c r="B101" s="29">
        <v>1.6</v>
      </c>
      <c r="C101" s="30">
        <v>2.6666666666666665</v>
      </c>
      <c r="D101" s="30">
        <v>3.5714285714285712</v>
      </c>
      <c r="E101" s="31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1">
        <v>0</v>
      </c>
      <c r="M101" s="32">
        <v>0</v>
      </c>
      <c r="N101" s="30">
        <v>100</v>
      </c>
      <c r="O101" s="30">
        <v>0</v>
      </c>
      <c r="P101" s="30">
        <v>5</v>
      </c>
      <c r="Q101" s="30">
        <v>0</v>
      </c>
      <c r="R101" s="30">
        <v>0</v>
      </c>
      <c r="S101" s="30">
        <v>0</v>
      </c>
      <c r="T101" s="30">
        <v>4.16227766016838</v>
      </c>
      <c r="U101" s="31">
        <v>200</v>
      </c>
      <c r="V101" s="33">
        <v>0.95</v>
      </c>
      <c r="W101" s="30">
        <v>4.0049999999999999</v>
      </c>
      <c r="X101" s="30">
        <v>0.57150978133098151</v>
      </c>
      <c r="Y101" s="30">
        <v>165</v>
      </c>
      <c r="Z101" s="30">
        <v>0</v>
      </c>
      <c r="AA101" s="30">
        <v>0.97572727272727233</v>
      </c>
      <c r="AB101" s="32">
        <v>3.4636956444301925E-3</v>
      </c>
      <c r="AC101" s="28">
        <v>5.1478012019919444</v>
      </c>
      <c r="AD101" s="28">
        <v>0.1065533433600893</v>
      </c>
      <c r="AE101" s="28">
        <v>1.8566525752262208E-2</v>
      </c>
      <c r="AF101" s="28">
        <v>6.451002715554769E-3</v>
      </c>
      <c r="AG101" s="28">
        <v>1.0660693194936215</v>
      </c>
      <c r="AH101" s="28">
        <v>2.1748430211292552E-2</v>
      </c>
      <c r="AI101" s="28">
        <v>2.9010071233427008</v>
      </c>
      <c r="AJ101" s="28">
        <v>3.051889785407548E-2</v>
      </c>
      <c r="AK101" s="28">
        <v>0.60966304043249997</v>
      </c>
      <c r="AL101" s="30">
        <v>5.4187043035034306E-2</v>
      </c>
      <c r="AM101" s="28">
        <v>4.3123174448123338</v>
      </c>
      <c r="AN101" s="32">
        <v>0.24591011345027219</v>
      </c>
      <c r="AP101" s="14">
        <f t="shared" si="1"/>
        <v>3.0860669992418379</v>
      </c>
      <c r="AU101" s="2"/>
      <c r="AV101" s="2"/>
      <c r="AW101" s="24"/>
    </row>
    <row r="102" spans="1:49" x14ac:dyDescent="0.3">
      <c r="A102" s="28">
        <v>99</v>
      </c>
      <c r="B102" s="29">
        <v>1.6</v>
      </c>
      <c r="C102" s="30">
        <v>2.6666666666666665</v>
      </c>
      <c r="D102" s="30">
        <v>4.7142857142857135</v>
      </c>
      <c r="E102" s="31">
        <v>0</v>
      </c>
      <c r="F102" s="30">
        <v>0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1">
        <v>0</v>
      </c>
      <c r="M102" s="32">
        <v>0</v>
      </c>
      <c r="N102" s="30">
        <v>100</v>
      </c>
      <c r="O102" s="30">
        <v>0</v>
      </c>
      <c r="P102" s="30">
        <v>5</v>
      </c>
      <c r="Q102" s="30">
        <v>0</v>
      </c>
      <c r="R102" s="30">
        <v>0</v>
      </c>
      <c r="S102" s="30">
        <v>0</v>
      </c>
      <c r="T102" s="30">
        <v>4.16227766016838</v>
      </c>
      <c r="U102" s="31">
        <v>200</v>
      </c>
      <c r="V102" s="33">
        <v>0.95</v>
      </c>
      <c r="W102" s="30">
        <v>2.0150000000000001</v>
      </c>
      <c r="X102" s="30">
        <v>0.38599734573412608</v>
      </c>
      <c r="Y102" s="30">
        <v>165</v>
      </c>
      <c r="Z102" s="30">
        <v>0</v>
      </c>
      <c r="AA102" s="30">
        <v>0.9877878787878791</v>
      </c>
      <c r="AB102" s="32">
        <v>2.3393778529340972E-3</v>
      </c>
      <c r="AC102" s="28">
        <v>6.1967640827606898</v>
      </c>
      <c r="AD102" s="28">
        <v>0.13075722540387702</v>
      </c>
      <c r="AE102" s="28">
        <v>4.5540497093448706E-2</v>
      </c>
      <c r="AF102" s="28">
        <v>9.6998747903720654E-3</v>
      </c>
      <c r="AG102" s="28">
        <v>1.1518304414454261</v>
      </c>
      <c r="AH102" s="28">
        <v>2.3830340749790308E-2</v>
      </c>
      <c r="AI102" s="28">
        <v>3.000408988591456</v>
      </c>
      <c r="AJ102" s="28">
        <v>3.8707746350862243E-2</v>
      </c>
      <c r="AK102" s="28">
        <v>0.62591589025540961</v>
      </c>
      <c r="AL102" s="30">
        <v>4.690352456425867E-2</v>
      </c>
      <c r="AM102" s="28">
        <v>4.1341228583222742</v>
      </c>
      <c r="AN102" s="32">
        <v>0.25344986190238905</v>
      </c>
      <c r="AP102" s="14">
        <f t="shared" si="1"/>
        <v>3.5456210417116729</v>
      </c>
      <c r="AU102" s="2"/>
      <c r="AV102" s="2"/>
      <c r="AW102" s="24"/>
    </row>
    <row r="103" spans="1:49" x14ac:dyDescent="0.3">
      <c r="A103" s="28">
        <v>100</v>
      </c>
      <c r="B103" s="29">
        <v>1.6</v>
      </c>
      <c r="C103" s="30">
        <v>2.6666666666666665</v>
      </c>
      <c r="D103" s="30">
        <v>5.8571428571428559</v>
      </c>
      <c r="E103" s="31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1">
        <v>0</v>
      </c>
      <c r="M103" s="32">
        <v>0</v>
      </c>
      <c r="N103" s="30">
        <v>100</v>
      </c>
      <c r="O103" s="30">
        <v>0</v>
      </c>
      <c r="P103" s="30">
        <v>5</v>
      </c>
      <c r="Q103" s="30">
        <v>0</v>
      </c>
      <c r="R103" s="30">
        <v>0</v>
      </c>
      <c r="S103" s="30">
        <v>0</v>
      </c>
      <c r="T103" s="30">
        <v>4.16227766016838</v>
      </c>
      <c r="U103" s="31">
        <v>200</v>
      </c>
      <c r="V103" s="33">
        <v>0.95</v>
      </c>
      <c r="W103" s="30">
        <v>0.98</v>
      </c>
      <c r="X103" s="30">
        <v>0.25736235830558418</v>
      </c>
      <c r="Y103" s="30">
        <v>165</v>
      </c>
      <c r="Z103" s="30">
        <v>0</v>
      </c>
      <c r="AA103" s="30">
        <v>0.99406060606060676</v>
      </c>
      <c r="AB103" s="32">
        <v>1.5597718685186935E-3</v>
      </c>
      <c r="AC103" s="28">
        <v>7.3388207770459095</v>
      </c>
      <c r="AD103" s="28">
        <v>0.12859444567208758</v>
      </c>
      <c r="AE103" s="28">
        <v>8.4103657287756234E-2</v>
      </c>
      <c r="AF103" s="28">
        <v>1.1576238841367856E-2</v>
      </c>
      <c r="AG103" s="28">
        <v>1.2563625396947815</v>
      </c>
      <c r="AH103" s="28">
        <v>2.4655221300360193E-2</v>
      </c>
      <c r="AI103" s="28">
        <v>3.2476707720140503</v>
      </c>
      <c r="AJ103" s="28">
        <v>5.3958723959710492E-2</v>
      </c>
      <c r="AK103" s="28">
        <v>0.66892673875035624</v>
      </c>
      <c r="AL103" s="30">
        <v>4.433648777352682E-2</v>
      </c>
      <c r="AM103" s="28">
        <v>3.9195758645215282</v>
      </c>
      <c r="AN103" s="32">
        <v>0.22268645297395145</v>
      </c>
      <c r="AP103" s="14">
        <f t="shared" si="1"/>
        <v>3.9520940802374143</v>
      </c>
      <c r="AU103" s="2"/>
      <c r="AV103" s="2"/>
      <c r="AW103" s="24"/>
    </row>
    <row r="104" spans="1:49" x14ac:dyDescent="0.3">
      <c r="A104" s="28">
        <v>101</v>
      </c>
      <c r="B104" s="29">
        <v>1.6</v>
      </c>
      <c r="C104" s="30">
        <v>2.6666666666666665</v>
      </c>
      <c r="D104" s="30">
        <v>6.9999999999999982</v>
      </c>
      <c r="E104" s="31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1">
        <v>0</v>
      </c>
      <c r="M104" s="32">
        <v>0</v>
      </c>
      <c r="N104" s="30">
        <v>100</v>
      </c>
      <c r="O104" s="30">
        <v>0</v>
      </c>
      <c r="P104" s="30">
        <v>5</v>
      </c>
      <c r="Q104" s="30">
        <v>0</v>
      </c>
      <c r="R104" s="30">
        <v>0</v>
      </c>
      <c r="S104" s="30">
        <v>0</v>
      </c>
      <c r="T104" s="30">
        <v>4.16227766016838</v>
      </c>
      <c r="U104" s="31">
        <v>200</v>
      </c>
      <c r="V104" s="33">
        <v>0.95</v>
      </c>
      <c r="W104" s="30">
        <v>0.17499999999999999</v>
      </c>
      <c r="X104" s="30">
        <v>9.5258824408001416E-2</v>
      </c>
      <c r="Y104" s="30">
        <v>165</v>
      </c>
      <c r="Z104" s="30">
        <v>0</v>
      </c>
      <c r="AA104" s="30">
        <v>0.99893939393939424</v>
      </c>
      <c r="AB104" s="32">
        <v>5.7732620853334421E-4</v>
      </c>
      <c r="AC104" s="28">
        <v>9.4229217616471228</v>
      </c>
      <c r="AD104" s="28">
        <v>0.1456936096786654</v>
      </c>
      <c r="AE104" s="28">
        <v>0.11450103716569876</v>
      </c>
      <c r="AF104" s="28">
        <v>1.2569135579748284E-2</v>
      </c>
      <c r="AG104" s="28">
        <v>1.4219664615521816</v>
      </c>
      <c r="AH104" s="28">
        <v>3.2989623387384537E-2</v>
      </c>
      <c r="AI104" s="28">
        <v>3.4268341424084707</v>
      </c>
      <c r="AJ104" s="28">
        <v>7.0430277789231499E-2</v>
      </c>
      <c r="AK104" s="28">
        <v>0.74060227747242902</v>
      </c>
      <c r="AL104" s="30">
        <v>5.9388171796079844E-2</v>
      </c>
      <c r="AM104" s="28">
        <v>3.5513327766849891</v>
      </c>
      <c r="AN104" s="32">
        <v>0.11813638509837272</v>
      </c>
      <c r="AP104" s="14">
        <f t="shared" si="1"/>
        <v>4.320493798938573</v>
      </c>
      <c r="AU104" s="2"/>
      <c r="AV104" s="2"/>
      <c r="AW104" s="24"/>
    </row>
    <row r="105" spans="1:49" x14ac:dyDescent="0.3">
      <c r="A105" s="28">
        <v>102</v>
      </c>
      <c r="B105" s="29">
        <v>1.6</v>
      </c>
      <c r="C105" s="30">
        <v>3.75</v>
      </c>
      <c r="D105" s="30">
        <v>1.2857142857142856</v>
      </c>
      <c r="E105" s="31">
        <v>0</v>
      </c>
      <c r="F105" s="30">
        <v>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1">
        <v>0</v>
      </c>
      <c r="M105" s="32">
        <v>0</v>
      </c>
      <c r="N105" s="30">
        <v>100</v>
      </c>
      <c r="O105" s="30">
        <v>0</v>
      </c>
      <c r="P105" s="30">
        <v>5</v>
      </c>
      <c r="Q105" s="30">
        <v>0</v>
      </c>
      <c r="R105" s="30">
        <v>0</v>
      </c>
      <c r="S105" s="30">
        <v>0</v>
      </c>
      <c r="T105" s="30">
        <v>4.16227766016838</v>
      </c>
      <c r="U105" s="31">
        <v>200</v>
      </c>
      <c r="V105" s="33">
        <v>0.95</v>
      </c>
      <c r="W105" s="30">
        <v>25.27</v>
      </c>
      <c r="X105" s="30">
        <v>1.4790968844250596</v>
      </c>
      <c r="Y105" s="30">
        <v>165</v>
      </c>
      <c r="Z105" s="30">
        <v>0</v>
      </c>
      <c r="AA105" s="30">
        <v>0.84684848484848518</v>
      </c>
      <c r="AB105" s="32">
        <v>8.9642235419700577E-3</v>
      </c>
      <c r="AC105" s="28">
        <v>2.6456894760186151</v>
      </c>
      <c r="AD105" s="28">
        <v>5.3929891600898082E-2</v>
      </c>
      <c r="AE105" s="28">
        <v>0</v>
      </c>
      <c r="AF105" s="28">
        <v>0</v>
      </c>
      <c r="AG105" s="28">
        <v>0.9121468176273555</v>
      </c>
      <c r="AH105" s="28">
        <v>1.3265440925242681E-2</v>
      </c>
      <c r="AI105" s="28">
        <v>2</v>
      </c>
      <c r="AJ105" s="28">
        <v>0</v>
      </c>
      <c r="AK105" s="28">
        <v>0.57082745327429629</v>
      </c>
      <c r="AL105" s="30">
        <v>5.6934144113608864E-2</v>
      </c>
      <c r="AM105" s="28">
        <v>7.3142701865459436</v>
      </c>
      <c r="AN105" s="32">
        <v>0.36452495259780893</v>
      </c>
      <c r="AP105" s="14">
        <f t="shared" si="1"/>
        <v>2.1957751641341994</v>
      </c>
      <c r="AU105" s="2"/>
      <c r="AV105" s="2"/>
      <c r="AW105" s="24"/>
    </row>
    <row r="106" spans="1:49" x14ac:dyDescent="0.3">
      <c r="A106" s="28">
        <v>103</v>
      </c>
      <c r="B106" s="29">
        <v>1.6</v>
      </c>
      <c r="C106" s="30">
        <v>3.75</v>
      </c>
      <c r="D106" s="30">
        <v>2.4285714285714284</v>
      </c>
      <c r="E106" s="31">
        <v>0</v>
      </c>
      <c r="F106" s="30">
        <v>0</v>
      </c>
      <c r="G106" s="30">
        <v>0</v>
      </c>
      <c r="H106" s="30">
        <v>0</v>
      </c>
      <c r="I106" s="30">
        <v>0</v>
      </c>
      <c r="J106" s="30">
        <v>0</v>
      </c>
      <c r="K106" s="30">
        <v>0</v>
      </c>
      <c r="L106" s="31">
        <v>0</v>
      </c>
      <c r="M106" s="32">
        <v>0</v>
      </c>
      <c r="N106" s="30">
        <v>100</v>
      </c>
      <c r="O106" s="30">
        <v>0</v>
      </c>
      <c r="P106" s="30">
        <v>5</v>
      </c>
      <c r="Q106" s="30">
        <v>0</v>
      </c>
      <c r="R106" s="30">
        <v>0</v>
      </c>
      <c r="S106" s="30">
        <v>0</v>
      </c>
      <c r="T106" s="30">
        <v>4.16227766016838</v>
      </c>
      <c r="U106" s="31">
        <v>200</v>
      </c>
      <c r="V106" s="33">
        <v>0.95</v>
      </c>
      <c r="W106" s="30">
        <v>4.54</v>
      </c>
      <c r="X106" s="30">
        <v>0.55877561666571096</v>
      </c>
      <c r="Y106" s="30">
        <v>165</v>
      </c>
      <c r="Z106" s="30">
        <v>0</v>
      </c>
      <c r="AA106" s="30">
        <v>0.97248484848484817</v>
      </c>
      <c r="AB106" s="32">
        <v>3.3865188888830963E-3</v>
      </c>
      <c r="AC106" s="28">
        <v>4.9418406430355519</v>
      </c>
      <c r="AD106" s="28">
        <v>9.5925306354893894E-2</v>
      </c>
      <c r="AE106" s="28">
        <v>1.8491109931913222E-2</v>
      </c>
      <c r="AF106" s="28">
        <v>6.9214545049565233E-3</v>
      </c>
      <c r="AG106" s="28">
        <v>1.0957534629727608</v>
      </c>
      <c r="AH106" s="28">
        <v>2.0058265461921448E-2</v>
      </c>
      <c r="AI106" s="28">
        <v>2.9451447507456727</v>
      </c>
      <c r="AJ106" s="28">
        <v>1.9911400420189872E-2</v>
      </c>
      <c r="AK106" s="28">
        <v>0.60080921090135764</v>
      </c>
      <c r="AL106" s="30">
        <v>4.8153394408716702E-2</v>
      </c>
      <c r="AM106" s="28">
        <v>4.562001369727624</v>
      </c>
      <c r="AN106" s="32">
        <v>0.23078968417787241</v>
      </c>
      <c r="AP106" s="14">
        <f t="shared" si="1"/>
        <v>3.0178043106110866</v>
      </c>
      <c r="AU106" s="2"/>
      <c r="AV106" s="2"/>
      <c r="AW106" s="24"/>
    </row>
    <row r="107" spans="1:49" x14ac:dyDescent="0.3">
      <c r="A107" s="28">
        <v>104</v>
      </c>
      <c r="B107" s="29">
        <v>1.6</v>
      </c>
      <c r="C107" s="30">
        <v>3.75</v>
      </c>
      <c r="D107" s="30">
        <v>3.5714285714285712</v>
      </c>
      <c r="E107" s="31">
        <v>0</v>
      </c>
      <c r="F107" s="30">
        <v>0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1">
        <v>0</v>
      </c>
      <c r="M107" s="32">
        <v>0</v>
      </c>
      <c r="N107" s="30">
        <v>100</v>
      </c>
      <c r="O107" s="30">
        <v>0</v>
      </c>
      <c r="P107" s="30">
        <v>5</v>
      </c>
      <c r="Q107" s="30">
        <v>0</v>
      </c>
      <c r="R107" s="30">
        <v>0</v>
      </c>
      <c r="S107" s="30">
        <v>0</v>
      </c>
      <c r="T107" s="30">
        <v>4.16227766016838</v>
      </c>
      <c r="U107" s="31">
        <v>200</v>
      </c>
      <c r="V107" s="33">
        <v>0.95</v>
      </c>
      <c r="W107" s="30">
        <v>0.99</v>
      </c>
      <c r="X107" s="30">
        <v>0.25277728077319866</v>
      </c>
      <c r="Y107" s="30">
        <v>165</v>
      </c>
      <c r="Z107" s="30">
        <v>0</v>
      </c>
      <c r="AA107" s="30">
        <v>0.99400000000000044</v>
      </c>
      <c r="AB107" s="32">
        <v>1.5319835198375667E-3</v>
      </c>
      <c r="AC107" s="28">
        <v>7.0988857994395369</v>
      </c>
      <c r="AD107" s="28">
        <v>0.14169212259906594</v>
      </c>
      <c r="AE107" s="28">
        <v>7.2603328540785661E-2</v>
      </c>
      <c r="AF107" s="28">
        <v>1.2259425990186505E-2</v>
      </c>
      <c r="AG107" s="28">
        <v>1.2979012282476725</v>
      </c>
      <c r="AH107" s="28">
        <v>2.6577244870463344E-2</v>
      </c>
      <c r="AI107" s="28">
        <v>3.2632211151209027</v>
      </c>
      <c r="AJ107" s="28">
        <v>5.5777985358753758E-2</v>
      </c>
      <c r="AK107" s="28">
        <v>0.67738696661415176</v>
      </c>
      <c r="AL107" s="30">
        <v>4.7749804660404786E-2</v>
      </c>
      <c r="AM107" s="28">
        <v>3.8444171674682668</v>
      </c>
      <c r="AN107" s="32">
        <v>0.18770943679544314</v>
      </c>
      <c r="AP107" s="14">
        <f t="shared" si="1"/>
        <v>3.6596252735569994</v>
      </c>
      <c r="AU107" s="2"/>
      <c r="AV107" s="2"/>
      <c r="AW107" s="24"/>
    </row>
    <row r="108" spans="1:49" x14ac:dyDescent="0.3">
      <c r="A108" s="28">
        <v>105</v>
      </c>
      <c r="B108" s="29">
        <v>1.6</v>
      </c>
      <c r="C108" s="30">
        <v>3.75</v>
      </c>
      <c r="D108" s="30">
        <v>4.7142857142857135</v>
      </c>
      <c r="E108" s="31">
        <v>0</v>
      </c>
      <c r="F108" s="30">
        <v>0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1">
        <v>0</v>
      </c>
      <c r="M108" s="32">
        <v>0</v>
      </c>
      <c r="N108" s="30">
        <v>100</v>
      </c>
      <c r="O108" s="30">
        <v>0</v>
      </c>
      <c r="P108" s="30">
        <v>5</v>
      </c>
      <c r="Q108" s="30">
        <v>0</v>
      </c>
      <c r="R108" s="30">
        <v>0</v>
      </c>
      <c r="S108" s="30">
        <v>0</v>
      </c>
      <c r="T108" s="30">
        <v>4.16227766016838</v>
      </c>
      <c r="U108" s="31">
        <v>200</v>
      </c>
      <c r="V108" s="33">
        <v>0.95</v>
      </c>
      <c r="W108" s="30">
        <v>0.185</v>
      </c>
      <c r="X108" s="30">
        <v>8.6259118445769209E-2</v>
      </c>
      <c r="Y108" s="30">
        <v>165</v>
      </c>
      <c r="Z108" s="30">
        <v>0</v>
      </c>
      <c r="AA108" s="30">
        <v>0.99887878787878803</v>
      </c>
      <c r="AB108" s="32">
        <v>5.2278253603496637E-4</v>
      </c>
      <c r="AC108" s="28">
        <v>9.0300713034596871</v>
      </c>
      <c r="AD108" s="28">
        <v>0.16606474068153379</v>
      </c>
      <c r="AE108" s="28">
        <v>9.3596239884826987E-2</v>
      </c>
      <c r="AF108" s="28">
        <v>1.0976445305554163E-2</v>
      </c>
      <c r="AG108" s="28">
        <v>1.334299598206232</v>
      </c>
      <c r="AH108" s="28">
        <v>3.2898885327456301E-2</v>
      </c>
      <c r="AI108" s="28">
        <v>3.3535735417957597</v>
      </c>
      <c r="AJ108" s="28">
        <v>7.4912245966408511E-2</v>
      </c>
      <c r="AK108" s="28">
        <v>0.64551209946339516</v>
      </c>
      <c r="AL108" s="30">
        <v>4.9089379630743238E-2</v>
      </c>
      <c r="AM108" s="28">
        <v>3.4735244702909394</v>
      </c>
      <c r="AN108" s="32">
        <v>0.11178866933758354</v>
      </c>
      <c r="AP108" s="14">
        <f t="shared" si="1"/>
        <v>4.2045893293604104</v>
      </c>
      <c r="AU108" s="2"/>
      <c r="AV108" s="2"/>
      <c r="AW108" s="24"/>
    </row>
    <row r="109" spans="1:49" x14ac:dyDescent="0.3">
      <c r="A109" s="28">
        <v>106</v>
      </c>
      <c r="B109" s="29">
        <v>1.6</v>
      </c>
      <c r="C109" s="30">
        <v>3.75</v>
      </c>
      <c r="D109" s="30">
        <v>5.8571428571428559</v>
      </c>
      <c r="E109" s="31">
        <v>0</v>
      </c>
      <c r="F109" s="30">
        <v>0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1">
        <v>0</v>
      </c>
      <c r="M109" s="32">
        <v>0</v>
      </c>
      <c r="N109" s="30">
        <v>100</v>
      </c>
      <c r="O109" s="30">
        <v>0</v>
      </c>
      <c r="P109" s="30">
        <v>5</v>
      </c>
      <c r="Q109" s="30">
        <v>0</v>
      </c>
      <c r="R109" s="30">
        <v>0</v>
      </c>
      <c r="S109" s="30">
        <v>0</v>
      </c>
      <c r="T109" s="30">
        <v>4.16227766016838</v>
      </c>
      <c r="U109" s="31">
        <v>200</v>
      </c>
      <c r="V109" s="33">
        <v>0.95</v>
      </c>
      <c r="W109" s="30">
        <v>2.5000000000000001E-2</v>
      </c>
      <c r="X109" s="30">
        <v>2.1824440270116454E-2</v>
      </c>
      <c r="Y109" s="30">
        <v>165</v>
      </c>
      <c r="Z109" s="30">
        <v>0</v>
      </c>
      <c r="AA109" s="30">
        <v>0.99984848484848499</v>
      </c>
      <c r="AB109" s="32">
        <v>1.3226933497040367E-4</v>
      </c>
      <c r="AC109" s="28">
        <v>10.540330746489289</v>
      </c>
      <c r="AD109" s="28">
        <v>0.15704638694853845</v>
      </c>
      <c r="AE109" s="28">
        <v>0.12385819485889762</v>
      </c>
      <c r="AF109" s="28">
        <v>1.2900817191949514E-2</v>
      </c>
      <c r="AG109" s="28">
        <v>1.4906871646486206</v>
      </c>
      <c r="AH109" s="28">
        <v>3.423154781468124E-2</v>
      </c>
      <c r="AI109" s="28">
        <v>3.4697772982334949</v>
      </c>
      <c r="AJ109" s="28">
        <v>6.316337488785119E-2</v>
      </c>
      <c r="AK109" s="28">
        <v>0.76828487490548492</v>
      </c>
      <c r="AL109" s="30">
        <v>4.9213107077044835E-2</v>
      </c>
      <c r="AM109" s="28">
        <v>3.4737489500929399</v>
      </c>
      <c r="AN109" s="32">
        <v>6.4554052773800608E-2</v>
      </c>
      <c r="AP109" s="14">
        <f t="shared" si="1"/>
        <v>4.6866070578069277</v>
      </c>
      <c r="AU109" s="2"/>
      <c r="AV109" s="2"/>
      <c r="AW109" s="24"/>
    </row>
    <row r="110" spans="1:49" x14ac:dyDescent="0.3">
      <c r="A110" s="28">
        <v>107</v>
      </c>
      <c r="B110" s="29">
        <v>1.6</v>
      </c>
      <c r="C110" s="30">
        <v>3.75</v>
      </c>
      <c r="D110" s="30">
        <v>6.9999999999999982</v>
      </c>
      <c r="E110" s="31">
        <v>0</v>
      </c>
      <c r="F110" s="30">
        <v>0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1">
        <v>0</v>
      </c>
      <c r="M110" s="32">
        <v>0</v>
      </c>
      <c r="N110" s="30">
        <v>100</v>
      </c>
      <c r="O110" s="30">
        <v>0</v>
      </c>
      <c r="P110" s="30">
        <v>5</v>
      </c>
      <c r="Q110" s="30">
        <v>0</v>
      </c>
      <c r="R110" s="30">
        <v>0</v>
      </c>
      <c r="S110" s="30">
        <v>0</v>
      </c>
      <c r="T110" s="30">
        <v>4.16227766016838</v>
      </c>
      <c r="U110" s="31">
        <v>200</v>
      </c>
      <c r="V110" s="33">
        <v>0.95</v>
      </c>
      <c r="W110" s="30">
        <v>0.01</v>
      </c>
      <c r="X110" s="30">
        <v>1.3908759552024679E-2</v>
      </c>
      <c r="Y110" s="30">
        <v>165</v>
      </c>
      <c r="Z110" s="30">
        <v>0</v>
      </c>
      <c r="AA110" s="30">
        <v>0.99993939393939402</v>
      </c>
      <c r="AB110" s="32">
        <v>8.4295512436513665E-5</v>
      </c>
      <c r="AC110" s="28">
        <v>13.017568920916482</v>
      </c>
      <c r="AD110" s="28">
        <v>0.16222359727169353</v>
      </c>
      <c r="AE110" s="28">
        <v>0.14389327528349929</v>
      </c>
      <c r="AF110" s="28">
        <v>1.4515639652390867E-2</v>
      </c>
      <c r="AG110" s="28">
        <v>1.6644661900378424</v>
      </c>
      <c r="AH110" s="28">
        <v>4.6598065201115056E-2</v>
      </c>
      <c r="AI110" s="28">
        <v>3.6620679763001855</v>
      </c>
      <c r="AJ110" s="28">
        <v>6.4825778384665536E-2</v>
      </c>
      <c r="AK110" s="28">
        <v>0.86094949148216404</v>
      </c>
      <c r="AL110" s="30">
        <v>6.0570985251378502E-2</v>
      </c>
      <c r="AM110" s="28">
        <v>3.6695070070218736</v>
      </c>
      <c r="AN110" s="32">
        <v>6.8555766723385494E-2</v>
      </c>
      <c r="AP110" s="14">
        <f t="shared" si="1"/>
        <v>5.1234753829797981</v>
      </c>
      <c r="AU110" s="2"/>
      <c r="AV110" s="2"/>
      <c r="AW110" s="24"/>
    </row>
    <row r="111" spans="1:49" x14ac:dyDescent="0.3">
      <c r="A111" s="28">
        <v>108</v>
      </c>
      <c r="B111" s="29">
        <v>1.6</v>
      </c>
      <c r="C111" s="30">
        <v>4.833333333333333</v>
      </c>
      <c r="D111" s="30">
        <v>1.2857142857142856</v>
      </c>
      <c r="E111" s="31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1">
        <v>0</v>
      </c>
      <c r="M111" s="32">
        <v>0</v>
      </c>
      <c r="N111" s="30">
        <v>100</v>
      </c>
      <c r="O111" s="30">
        <v>0</v>
      </c>
      <c r="P111" s="30">
        <v>5</v>
      </c>
      <c r="Q111" s="30">
        <v>0</v>
      </c>
      <c r="R111" s="30">
        <v>0</v>
      </c>
      <c r="S111" s="30">
        <v>0</v>
      </c>
      <c r="T111" s="30">
        <v>4.16227766016838</v>
      </c>
      <c r="U111" s="31">
        <v>200</v>
      </c>
      <c r="V111" s="33">
        <v>0.95</v>
      </c>
      <c r="W111" s="30">
        <v>9.8350000000000009</v>
      </c>
      <c r="X111" s="30">
        <v>0.94113733600104799</v>
      </c>
      <c r="Y111" s="30">
        <v>165</v>
      </c>
      <c r="Z111" s="30">
        <v>0</v>
      </c>
      <c r="AA111" s="30">
        <v>0.94039393939393889</v>
      </c>
      <c r="AB111" s="32">
        <v>5.7038626424305936E-3</v>
      </c>
      <c r="AC111" s="28">
        <v>3.9200427964447089</v>
      </c>
      <c r="AD111" s="28">
        <v>8.6317104404178766E-2</v>
      </c>
      <c r="AE111" s="28">
        <v>1.6666666666666607E-3</v>
      </c>
      <c r="AF111" s="28">
        <v>2.3181265920041048E-3</v>
      </c>
      <c r="AG111" s="28">
        <v>0.96453264231676583</v>
      </c>
      <c r="AH111" s="28">
        <v>1.6883132851542276E-2</v>
      </c>
      <c r="AI111" s="28">
        <v>2.2322699101419214</v>
      </c>
      <c r="AJ111" s="28">
        <v>3.7536430653552135E-3</v>
      </c>
      <c r="AK111" s="28">
        <v>0.55800568543575357</v>
      </c>
      <c r="AL111" s="30">
        <v>4.6796105904337866E-2</v>
      </c>
      <c r="AM111" s="28">
        <v>5.9433386480055983</v>
      </c>
      <c r="AN111" s="32">
        <v>0.39414151860016694</v>
      </c>
      <c r="AP111" s="14">
        <f t="shared" si="1"/>
        <v>2.4928469095164494</v>
      </c>
      <c r="AU111" s="2"/>
      <c r="AV111" s="2"/>
      <c r="AW111" s="24"/>
    </row>
    <row r="112" spans="1:49" x14ac:dyDescent="0.3">
      <c r="A112" s="28">
        <v>109</v>
      </c>
      <c r="B112" s="29">
        <v>1.6</v>
      </c>
      <c r="C112" s="30">
        <v>4.833333333333333</v>
      </c>
      <c r="D112" s="30">
        <v>2.4285714285714284</v>
      </c>
      <c r="E112" s="31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1">
        <v>0</v>
      </c>
      <c r="M112" s="32">
        <v>0</v>
      </c>
      <c r="N112" s="30">
        <v>100</v>
      </c>
      <c r="O112" s="30">
        <v>0</v>
      </c>
      <c r="P112" s="30">
        <v>5</v>
      </c>
      <c r="Q112" s="30">
        <v>0</v>
      </c>
      <c r="R112" s="30">
        <v>0</v>
      </c>
      <c r="S112" s="30">
        <v>0</v>
      </c>
      <c r="T112" s="30">
        <v>4.16227766016838</v>
      </c>
      <c r="U112" s="31">
        <v>200</v>
      </c>
      <c r="V112" s="33">
        <v>0.95</v>
      </c>
      <c r="W112" s="30">
        <v>1.78</v>
      </c>
      <c r="X112" s="30">
        <v>0.32995959880101455</v>
      </c>
      <c r="Y112" s="30">
        <v>165</v>
      </c>
      <c r="Z112" s="30">
        <v>0</v>
      </c>
      <c r="AA112" s="30">
        <v>0.98921212121212176</v>
      </c>
      <c r="AB112" s="32">
        <v>1.9997551442485725E-3</v>
      </c>
      <c r="AC112" s="28">
        <v>6.2421781694048146</v>
      </c>
      <c r="AD112" s="28">
        <v>0.12204807181027026</v>
      </c>
      <c r="AE112" s="28">
        <v>4.3577207853560403E-2</v>
      </c>
      <c r="AF112" s="28">
        <v>8.9799462885165604E-3</v>
      </c>
      <c r="AG112" s="28">
        <v>1.1494765698981206</v>
      </c>
      <c r="AH112" s="28">
        <v>2.3021087455415316E-2</v>
      </c>
      <c r="AI112" s="28">
        <v>3.0230125999358215</v>
      </c>
      <c r="AJ112" s="28">
        <v>3.3169365491746663E-2</v>
      </c>
      <c r="AK112" s="28">
        <v>0.60619742005890698</v>
      </c>
      <c r="AL112" s="30">
        <v>4.8002474645807418E-2</v>
      </c>
      <c r="AM112" s="28">
        <v>4.0049530335780963</v>
      </c>
      <c r="AN112" s="32">
        <v>0.2126090164828417</v>
      </c>
      <c r="AP112" s="14">
        <f t="shared" si="1"/>
        <v>3.4260903721436242</v>
      </c>
      <c r="AU112" s="2"/>
      <c r="AV112" s="2"/>
      <c r="AW112" s="24"/>
    </row>
    <row r="113" spans="1:49" x14ac:dyDescent="0.3">
      <c r="A113" s="28">
        <v>110</v>
      </c>
      <c r="B113" s="29">
        <v>1.6</v>
      </c>
      <c r="C113" s="30">
        <v>4.833333333333333</v>
      </c>
      <c r="D113" s="30">
        <v>3.5714285714285712</v>
      </c>
      <c r="E113" s="31">
        <v>0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1">
        <v>0</v>
      </c>
      <c r="M113" s="32">
        <v>0</v>
      </c>
      <c r="N113" s="30">
        <v>100</v>
      </c>
      <c r="O113" s="30">
        <v>0</v>
      </c>
      <c r="P113" s="30">
        <v>5</v>
      </c>
      <c r="Q113" s="30">
        <v>0</v>
      </c>
      <c r="R113" s="30">
        <v>0</v>
      </c>
      <c r="S113" s="30">
        <v>0</v>
      </c>
      <c r="T113" s="30">
        <v>4.16227766016838</v>
      </c>
      <c r="U113" s="31">
        <v>200</v>
      </c>
      <c r="V113" s="33">
        <v>0.95</v>
      </c>
      <c r="W113" s="30">
        <v>0.18</v>
      </c>
      <c r="X113" s="30">
        <v>9.352244256275867E-2</v>
      </c>
      <c r="Y113" s="30">
        <v>165</v>
      </c>
      <c r="Z113" s="30">
        <v>0</v>
      </c>
      <c r="AA113" s="30">
        <v>0.99890909090909119</v>
      </c>
      <c r="AB113" s="32">
        <v>5.6680268219853869E-4</v>
      </c>
      <c r="AC113" s="28">
        <v>9.0749780714316</v>
      </c>
      <c r="AD113" s="28">
        <v>0.15040758894399014</v>
      </c>
      <c r="AE113" s="28">
        <v>0.10279956887199894</v>
      </c>
      <c r="AF113" s="28">
        <v>1.2915073351222285E-2</v>
      </c>
      <c r="AG113" s="28">
        <v>1.3487814215350875</v>
      </c>
      <c r="AH113" s="28">
        <v>3.2281059708197488E-2</v>
      </c>
      <c r="AI113" s="28">
        <v>3.3614031732977434</v>
      </c>
      <c r="AJ113" s="28">
        <v>6.9669655008421649E-2</v>
      </c>
      <c r="AK113" s="28">
        <v>0.71564702995575047</v>
      </c>
      <c r="AL113" s="30">
        <v>5.2605272776993756E-2</v>
      </c>
      <c r="AM113" s="28">
        <v>3.4390792911014914</v>
      </c>
      <c r="AN113" s="32">
        <v>9.1267162482003075E-2</v>
      </c>
      <c r="AP113" s="14">
        <f t="shared" si="1"/>
        <v>4.1547448491940822</v>
      </c>
      <c r="AU113" s="2"/>
      <c r="AV113" s="2"/>
      <c r="AW113" s="24"/>
    </row>
    <row r="114" spans="1:49" x14ac:dyDescent="0.3">
      <c r="A114" s="28">
        <v>111</v>
      </c>
      <c r="B114" s="29">
        <v>1.6</v>
      </c>
      <c r="C114" s="30">
        <v>4.833333333333333</v>
      </c>
      <c r="D114" s="30">
        <v>4.7142857142857135</v>
      </c>
      <c r="E114" s="31">
        <v>0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1">
        <v>0</v>
      </c>
      <c r="M114" s="32">
        <v>0</v>
      </c>
      <c r="N114" s="30">
        <v>100</v>
      </c>
      <c r="O114" s="30">
        <v>0</v>
      </c>
      <c r="P114" s="30">
        <v>5</v>
      </c>
      <c r="Q114" s="30">
        <v>0</v>
      </c>
      <c r="R114" s="30">
        <v>0</v>
      </c>
      <c r="S114" s="30">
        <v>0</v>
      </c>
      <c r="T114" s="30">
        <v>4.16227766016838</v>
      </c>
      <c r="U114" s="31">
        <v>200</v>
      </c>
      <c r="V114" s="33">
        <v>0.95</v>
      </c>
      <c r="W114" s="30">
        <v>7.0000000000000007E-2</v>
      </c>
      <c r="X114" s="30">
        <v>4.9442390099598152E-2</v>
      </c>
      <c r="Y114" s="30">
        <v>165</v>
      </c>
      <c r="Z114" s="30">
        <v>0</v>
      </c>
      <c r="AA114" s="30">
        <v>0.99957575757575756</v>
      </c>
      <c r="AB114" s="32">
        <v>2.9965084908847335E-4</v>
      </c>
      <c r="AC114" s="28">
        <v>10.784803591722161</v>
      </c>
      <c r="AD114" s="28">
        <v>0.15096364100554838</v>
      </c>
      <c r="AE114" s="28">
        <v>0.12239679721592447</v>
      </c>
      <c r="AF114" s="28">
        <v>1.2379766134707216E-2</v>
      </c>
      <c r="AG114" s="28">
        <v>1.4502376370608783</v>
      </c>
      <c r="AH114" s="28">
        <v>3.4130066195122204E-2</v>
      </c>
      <c r="AI114" s="28">
        <v>3.4265777935733359</v>
      </c>
      <c r="AJ114" s="28">
        <v>6.5770340984855777E-2</v>
      </c>
      <c r="AK114" s="28">
        <v>0.81132355406454326</v>
      </c>
      <c r="AL114" s="30">
        <v>5.5254242287681284E-2</v>
      </c>
      <c r="AM114" s="28">
        <v>3.4700356385479796</v>
      </c>
      <c r="AN114" s="32">
        <v>8.3920484589847813E-2</v>
      </c>
      <c r="AP114" s="14">
        <f t="shared" si="1"/>
        <v>4.7734384133153203</v>
      </c>
      <c r="AU114" s="2"/>
      <c r="AV114" s="2"/>
      <c r="AW114" s="24"/>
    </row>
    <row r="115" spans="1:49" x14ac:dyDescent="0.3">
      <c r="A115" s="28">
        <v>112</v>
      </c>
      <c r="B115" s="29">
        <v>1.6</v>
      </c>
      <c r="C115" s="30">
        <v>4.833333333333333</v>
      </c>
      <c r="D115" s="30">
        <v>5.8571428571428559</v>
      </c>
      <c r="E115" s="31">
        <v>0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1">
        <v>0</v>
      </c>
      <c r="M115" s="32">
        <v>0</v>
      </c>
      <c r="N115" s="30">
        <v>100</v>
      </c>
      <c r="O115" s="30">
        <v>0</v>
      </c>
      <c r="P115" s="30">
        <v>5</v>
      </c>
      <c r="Q115" s="30">
        <v>0</v>
      </c>
      <c r="R115" s="30">
        <v>0</v>
      </c>
      <c r="S115" s="30">
        <v>0</v>
      </c>
      <c r="T115" s="30">
        <v>4.16227766016838</v>
      </c>
      <c r="U115" s="31">
        <v>200</v>
      </c>
      <c r="V115" s="33">
        <v>0.95</v>
      </c>
      <c r="W115" s="30">
        <v>0.03</v>
      </c>
      <c r="X115" s="30">
        <v>3.398322120675519E-2</v>
      </c>
      <c r="Y115" s="30">
        <v>165</v>
      </c>
      <c r="Z115" s="30">
        <v>0</v>
      </c>
      <c r="AA115" s="30">
        <v>0.99981818181818183</v>
      </c>
      <c r="AB115" s="32">
        <v>2.0595891640457758E-4</v>
      </c>
      <c r="AC115" s="28">
        <v>12.973061078262301</v>
      </c>
      <c r="AD115" s="28">
        <v>0.15191852581424256</v>
      </c>
      <c r="AE115" s="28">
        <v>0.1403683264612873</v>
      </c>
      <c r="AF115" s="28">
        <v>1.560248873548583E-2</v>
      </c>
      <c r="AG115" s="28">
        <v>1.662016202807246</v>
      </c>
      <c r="AH115" s="28">
        <v>4.1357489399294962E-2</v>
      </c>
      <c r="AI115" s="28">
        <v>3.7689626993969214</v>
      </c>
      <c r="AJ115" s="28">
        <v>6.9247777683133657E-2</v>
      </c>
      <c r="AK115" s="28">
        <v>0.81310715498818653</v>
      </c>
      <c r="AL115" s="30">
        <v>5.613848770166012E-2</v>
      </c>
      <c r="AM115" s="28">
        <v>3.7850031636255936</v>
      </c>
      <c r="AN115" s="32">
        <v>8.036044034795177E-2</v>
      </c>
      <c r="AP115" s="14">
        <f t="shared" si="1"/>
        <v>5.320669488844783</v>
      </c>
      <c r="AU115" s="2"/>
      <c r="AV115" s="2"/>
      <c r="AW115" s="24"/>
    </row>
    <row r="116" spans="1:49" x14ac:dyDescent="0.3">
      <c r="A116" s="28">
        <v>113</v>
      </c>
      <c r="B116" s="29">
        <v>1.6</v>
      </c>
      <c r="C116" s="30">
        <v>4.833333333333333</v>
      </c>
      <c r="D116" s="30">
        <v>6.9999999999999982</v>
      </c>
      <c r="E116" s="31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1">
        <v>0</v>
      </c>
      <c r="M116" s="32">
        <v>0</v>
      </c>
      <c r="N116" s="30">
        <v>100</v>
      </c>
      <c r="O116" s="30">
        <v>0</v>
      </c>
      <c r="P116" s="30">
        <v>5</v>
      </c>
      <c r="Q116" s="30">
        <v>0</v>
      </c>
      <c r="R116" s="30">
        <v>0</v>
      </c>
      <c r="S116" s="30">
        <v>0</v>
      </c>
      <c r="T116" s="30">
        <v>4.16227766016838</v>
      </c>
      <c r="U116" s="31">
        <v>200</v>
      </c>
      <c r="V116" s="33">
        <v>0.95</v>
      </c>
      <c r="W116" s="30">
        <v>0</v>
      </c>
      <c r="X116" s="30">
        <v>0</v>
      </c>
      <c r="Y116" s="30">
        <v>165</v>
      </c>
      <c r="Z116" s="30">
        <v>0</v>
      </c>
      <c r="AA116" s="30">
        <v>1</v>
      </c>
      <c r="AB116" s="32">
        <v>0</v>
      </c>
      <c r="AC116" s="28">
        <v>14.300181818181816</v>
      </c>
      <c r="AD116" s="28">
        <v>0.15485793863295785</v>
      </c>
      <c r="AE116" s="28">
        <v>0.13548704942531209</v>
      </c>
      <c r="AF116" s="28">
        <v>1.4172595828623544E-2</v>
      </c>
      <c r="AG116" s="28">
        <v>1.7693968845381429</v>
      </c>
      <c r="AH116" s="28">
        <v>5.0383383133424907E-2</v>
      </c>
      <c r="AI116" s="28">
        <v>3.7349827944579164</v>
      </c>
      <c r="AJ116" s="28">
        <v>5.8099007214155188E-2</v>
      </c>
      <c r="AK116" s="28">
        <v>0.94216384334263625</v>
      </c>
      <c r="AL116" s="30">
        <v>5.4156197261276115E-2</v>
      </c>
      <c r="AM116" s="28">
        <v>3.7349827944579164</v>
      </c>
      <c r="AN116" s="32">
        <v>5.8099007214155188E-2</v>
      </c>
      <c r="AP116" s="14">
        <f t="shared" si="1"/>
        <v>5.8166427888717145</v>
      </c>
      <c r="AU116" s="2"/>
      <c r="AV116" s="2"/>
      <c r="AW116" s="24"/>
    </row>
    <row r="117" spans="1:49" x14ac:dyDescent="0.3">
      <c r="A117" s="28">
        <v>114</v>
      </c>
      <c r="B117" s="29">
        <v>1.6</v>
      </c>
      <c r="C117" s="30">
        <v>5.9166666666666661</v>
      </c>
      <c r="D117" s="30">
        <v>1.2857142857142856</v>
      </c>
      <c r="E117" s="31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1">
        <v>0</v>
      </c>
      <c r="M117" s="32">
        <v>0</v>
      </c>
      <c r="N117" s="30">
        <v>100</v>
      </c>
      <c r="O117" s="30">
        <v>0</v>
      </c>
      <c r="P117" s="30">
        <v>5</v>
      </c>
      <c r="Q117" s="30">
        <v>0</v>
      </c>
      <c r="R117" s="30">
        <v>0</v>
      </c>
      <c r="S117" s="30">
        <v>0</v>
      </c>
      <c r="T117" s="30">
        <v>4.16227766016838</v>
      </c>
      <c r="U117" s="31">
        <v>200</v>
      </c>
      <c r="V117" s="33">
        <v>0.95</v>
      </c>
      <c r="W117" s="30">
        <v>9.3350000000000009</v>
      </c>
      <c r="X117" s="30">
        <v>0.92548691979129449</v>
      </c>
      <c r="Y117" s="30">
        <v>165</v>
      </c>
      <c r="Z117" s="30">
        <v>0</v>
      </c>
      <c r="AA117" s="30">
        <v>0.94342424242424261</v>
      </c>
      <c r="AB117" s="32">
        <v>5.6090116350987519E-3</v>
      </c>
      <c r="AC117" s="28">
        <v>3.9423001428436208</v>
      </c>
      <c r="AD117" s="28">
        <v>8.7479489568684399E-2</v>
      </c>
      <c r="AE117" s="28">
        <v>2.569444444444464E-3</v>
      </c>
      <c r="AF117" s="28">
        <v>2.554221829860565E-3</v>
      </c>
      <c r="AG117" s="28">
        <v>0.96388583967098951</v>
      </c>
      <c r="AH117" s="28">
        <v>1.6965516548377978E-2</v>
      </c>
      <c r="AI117" s="28">
        <v>2.2333277776312448</v>
      </c>
      <c r="AJ117" s="28">
        <v>4.4139416074634947E-3</v>
      </c>
      <c r="AK117" s="28">
        <v>0.53543327854634615</v>
      </c>
      <c r="AL117" s="30">
        <v>4.7162698545658729E-2</v>
      </c>
      <c r="AM117" s="28">
        <v>5.7848561561765379</v>
      </c>
      <c r="AN117" s="32">
        <v>0.35537797257594966</v>
      </c>
      <c r="AP117" s="14">
        <f t="shared" si="1"/>
        <v>2.7581049394725459</v>
      </c>
      <c r="AU117" s="2"/>
      <c r="AV117" s="2"/>
      <c r="AW117" s="24"/>
    </row>
    <row r="118" spans="1:49" x14ac:dyDescent="0.3">
      <c r="A118" s="28">
        <v>115</v>
      </c>
      <c r="B118" s="29">
        <v>1.6</v>
      </c>
      <c r="C118" s="30">
        <v>5.9166666666666661</v>
      </c>
      <c r="D118" s="30">
        <v>2.4285714285714284</v>
      </c>
      <c r="E118" s="31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1">
        <v>0</v>
      </c>
      <c r="M118" s="32">
        <v>0</v>
      </c>
      <c r="N118" s="30">
        <v>100</v>
      </c>
      <c r="O118" s="30">
        <v>0</v>
      </c>
      <c r="P118" s="30">
        <v>5</v>
      </c>
      <c r="Q118" s="30">
        <v>0</v>
      </c>
      <c r="R118" s="30">
        <v>0</v>
      </c>
      <c r="S118" s="30">
        <v>0</v>
      </c>
      <c r="T118" s="30">
        <v>4.16227766016838</v>
      </c>
      <c r="U118" s="31">
        <v>200</v>
      </c>
      <c r="V118" s="33">
        <v>0.95</v>
      </c>
      <c r="W118" s="30">
        <v>0.86</v>
      </c>
      <c r="X118" s="30">
        <v>0.21293753897986092</v>
      </c>
      <c r="Y118" s="30">
        <v>165</v>
      </c>
      <c r="Z118" s="30">
        <v>0</v>
      </c>
      <c r="AA118" s="30">
        <v>0.994787878787879</v>
      </c>
      <c r="AB118" s="32">
        <v>1.2905305392718843E-3</v>
      </c>
      <c r="AC118" s="28">
        <v>7.4254642966647086</v>
      </c>
      <c r="AD118" s="28">
        <v>0.13489420119795126</v>
      </c>
      <c r="AE118" s="28">
        <v>7.7358314986195706E-2</v>
      </c>
      <c r="AF118" s="28">
        <v>1.1772168118019136E-2</v>
      </c>
      <c r="AG118" s="28">
        <v>1.2182179263538593</v>
      </c>
      <c r="AH118" s="28">
        <v>2.5502988723117678E-2</v>
      </c>
      <c r="AI118" s="28">
        <v>3.2097970228393335</v>
      </c>
      <c r="AJ118" s="28">
        <v>5.7903485281418574E-2</v>
      </c>
      <c r="AK118" s="28">
        <v>0.63449971286533868</v>
      </c>
      <c r="AL118" s="30">
        <v>4.9534759284334068E-2</v>
      </c>
      <c r="AM118" s="28">
        <v>3.7281034462169726</v>
      </c>
      <c r="AN118" s="32">
        <v>0.17896692308294535</v>
      </c>
      <c r="AP118" s="14">
        <f t="shared" si="1"/>
        <v>3.7906526639943703</v>
      </c>
      <c r="AU118" s="2"/>
      <c r="AV118" s="2"/>
      <c r="AW118" s="24"/>
    </row>
    <row r="119" spans="1:49" x14ac:dyDescent="0.3">
      <c r="A119" s="28">
        <v>116</v>
      </c>
      <c r="B119" s="29">
        <v>1.6</v>
      </c>
      <c r="C119" s="30">
        <v>5.9166666666666661</v>
      </c>
      <c r="D119" s="30">
        <v>3.5714285714285712</v>
      </c>
      <c r="E119" s="31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1">
        <v>0</v>
      </c>
      <c r="M119" s="32">
        <v>0</v>
      </c>
      <c r="N119" s="30">
        <v>100</v>
      </c>
      <c r="O119" s="30">
        <v>0</v>
      </c>
      <c r="P119" s="30">
        <v>5</v>
      </c>
      <c r="Q119" s="30">
        <v>0</v>
      </c>
      <c r="R119" s="30">
        <v>0</v>
      </c>
      <c r="S119" s="30">
        <v>0</v>
      </c>
      <c r="T119" s="30">
        <v>4.16227766016838</v>
      </c>
      <c r="U119" s="31">
        <v>200</v>
      </c>
      <c r="V119" s="33">
        <v>0.95</v>
      </c>
      <c r="W119" s="30">
        <v>0.125</v>
      </c>
      <c r="X119" s="30">
        <v>0.12181448954078673</v>
      </c>
      <c r="Y119" s="30">
        <v>165</v>
      </c>
      <c r="Z119" s="30">
        <v>0</v>
      </c>
      <c r="AA119" s="30">
        <v>0.99924242424242427</v>
      </c>
      <c r="AB119" s="32">
        <v>7.3826963358052512E-4</v>
      </c>
      <c r="AC119" s="28">
        <v>10.497262956017087</v>
      </c>
      <c r="AD119" s="28">
        <v>0.14272550515039414</v>
      </c>
      <c r="AE119" s="28">
        <v>0.12804172521283239</v>
      </c>
      <c r="AF119" s="28">
        <v>1.1946229493718229E-2</v>
      </c>
      <c r="AG119" s="28">
        <v>1.5032361096369455</v>
      </c>
      <c r="AH119" s="28">
        <v>3.2899596952309929E-2</v>
      </c>
      <c r="AI119" s="28">
        <v>3.4891232141222144</v>
      </c>
      <c r="AJ119" s="28">
        <v>6.6970258002283747E-2</v>
      </c>
      <c r="AK119" s="28">
        <v>0.78986171163319596</v>
      </c>
      <c r="AL119" s="30">
        <v>4.9798122199910776E-2</v>
      </c>
      <c r="AM119" s="28">
        <v>3.5873503003402321</v>
      </c>
      <c r="AN119" s="32">
        <v>0.13201815253852497</v>
      </c>
      <c r="AP119" s="14">
        <f t="shared" si="1"/>
        <v>4.5968415657875763</v>
      </c>
      <c r="AU119" s="2"/>
      <c r="AV119" s="2"/>
      <c r="AW119" s="24"/>
    </row>
    <row r="120" spans="1:49" x14ac:dyDescent="0.3">
      <c r="A120" s="28">
        <v>117</v>
      </c>
      <c r="B120" s="29">
        <v>1.6</v>
      </c>
      <c r="C120" s="30">
        <v>5.9166666666666661</v>
      </c>
      <c r="D120" s="30">
        <v>4.7142857142857135</v>
      </c>
      <c r="E120" s="31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1">
        <v>0</v>
      </c>
      <c r="M120" s="32">
        <v>0</v>
      </c>
      <c r="N120" s="30">
        <v>100</v>
      </c>
      <c r="O120" s="30">
        <v>0</v>
      </c>
      <c r="P120" s="30">
        <v>5</v>
      </c>
      <c r="Q120" s="30">
        <v>0</v>
      </c>
      <c r="R120" s="30">
        <v>0</v>
      </c>
      <c r="S120" s="30">
        <v>0</v>
      </c>
      <c r="T120" s="30">
        <v>4.16227766016838</v>
      </c>
      <c r="U120" s="31">
        <v>200</v>
      </c>
      <c r="V120" s="33">
        <v>0.95</v>
      </c>
      <c r="W120" s="30">
        <v>0</v>
      </c>
      <c r="X120" s="30">
        <v>0</v>
      </c>
      <c r="Y120" s="30">
        <v>165</v>
      </c>
      <c r="Z120" s="30">
        <v>0</v>
      </c>
      <c r="AA120" s="30">
        <v>1</v>
      </c>
      <c r="AB120" s="32">
        <v>0</v>
      </c>
      <c r="AC120" s="28">
        <v>13.117303030303038</v>
      </c>
      <c r="AD120" s="28">
        <v>0.14764794503107329</v>
      </c>
      <c r="AE120" s="28">
        <v>0.12332322004730295</v>
      </c>
      <c r="AF120" s="28">
        <v>1.3006999452910496E-2</v>
      </c>
      <c r="AG120" s="28">
        <v>1.6083723936133105</v>
      </c>
      <c r="AH120" s="28">
        <v>4.1248835422680138E-2</v>
      </c>
      <c r="AI120" s="28">
        <v>3.6534816923003435</v>
      </c>
      <c r="AJ120" s="28">
        <v>6.075190322365813E-2</v>
      </c>
      <c r="AK120" s="28">
        <v>0.83284185199611305</v>
      </c>
      <c r="AL120" s="30">
        <v>5.0968913423347528E-2</v>
      </c>
      <c r="AM120" s="28">
        <v>3.6534816923003435</v>
      </c>
      <c r="AN120" s="32">
        <v>6.075190322365813E-2</v>
      </c>
      <c r="AP120" s="14">
        <f t="shared" si="1"/>
        <v>5.2813688701753385</v>
      </c>
      <c r="AU120" s="2"/>
      <c r="AV120" s="2"/>
      <c r="AW120" s="24"/>
    </row>
    <row r="121" spans="1:49" x14ac:dyDescent="0.3">
      <c r="A121" s="28">
        <v>118</v>
      </c>
      <c r="B121" s="29">
        <v>1.6</v>
      </c>
      <c r="C121" s="30">
        <v>5.9166666666666661</v>
      </c>
      <c r="D121" s="30">
        <v>5.8571428571428559</v>
      </c>
      <c r="E121" s="31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1">
        <v>0</v>
      </c>
      <c r="M121" s="32">
        <v>0</v>
      </c>
      <c r="N121" s="30">
        <v>100</v>
      </c>
      <c r="O121" s="30">
        <v>0</v>
      </c>
      <c r="P121" s="30">
        <v>5</v>
      </c>
      <c r="Q121" s="30">
        <v>0</v>
      </c>
      <c r="R121" s="30">
        <v>0</v>
      </c>
      <c r="S121" s="30">
        <v>0</v>
      </c>
      <c r="T121" s="30">
        <v>4.16227766016838</v>
      </c>
      <c r="U121" s="31">
        <v>200</v>
      </c>
      <c r="V121" s="33">
        <v>0.95</v>
      </c>
      <c r="W121" s="30">
        <v>0</v>
      </c>
      <c r="X121" s="30">
        <v>0</v>
      </c>
      <c r="Y121" s="30">
        <v>165</v>
      </c>
      <c r="Z121" s="30">
        <v>0</v>
      </c>
      <c r="AA121" s="30">
        <v>1</v>
      </c>
      <c r="AB121" s="32">
        <v>0</v>
      </c>
      <c r="AC121" s="28">
        <v>15.230212121212121</v>
      </c>
      <c r="AD121" s="28">
        <v>0.1241673987093828</v>
      </c>
      <c r="AE121" s="28">
        <v>0.15369343215879244</v>
      </c>
      <c r="AF121" s="28">
        <v>1.7579936627251037E-2</v>
      </c>
      <c r="AG121" s="28">
        <v>1.8034208526089319</v>
      </c>
      <c r="AH121" s="28">
        <v>4.587103403642051E-2</v>
      </c>
      <c r="AI121" s="28">
        <v>3.8800170732636015</v>
      </c>
      <c r="AJ121" s="28">
        <v>5.8752519853800998E-2</v>
      </c>
      <c r="AK121" s="28">
        <v>1.0336928365511284</v>
      </c>
      <c r="AL121" s="30">
        <v>5.8785521502856153E-2</v>
      </c>
      <c r="AM121" s="28">
        <v>3.8800170732636015</v>
      </c>
      <c r="AN121" s="32">
        <v>5.8752519853800998E-2</v>
      </c>
      <c r="AP121" s="14">
        <f t="shared" si="1"/>
        <v>5.886829529106639</v>
      </c>
      <c r="AU121" s="2"/>
      <c r="AV121" s="2"/>
      <c r="AW121" s="24"/>
    </row>
    <row r="122" spans="1:49" x14ac:dyDescent="0.3">
      <c r="A122" s="28">
        <v>119</v>
      </c>
      <c r="B122" s="29">
        <v>1.6</v>
      </c>
      <c r="C122" s="30">
        <v>5.9166666666666661</v>
      </c>
      <c r="D122" s="30">
        <v>6.9999999999999982</v>
      </c>
      <c r="E122" s="31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1">
        <v>0</v>
      </c>
      <c r="M122" s="32">
        <v>0</v>
      </c>
      <c r="N122" s="30">
        <v>100</v>
      </c>
      <c r="O122" s="30">
        <v>0</v>
      </c>
      <c r="P122" s="30">
        <v>5</v>
      </c>
      <c r="Q122" s="30">
        <v>0</v>
      </c>
      <c r="R122" s="30">
        <v>0</v>
      </c>
      <c r="S122" s="30">
        <v>0</v>
      </c>
      <c r="T122" s="30">
        <v>4.16227766016838</v>
      </c>
      <c r="U122" s="31">
        <v>200</v>
      </c>
      <c r="V122" s="33">
        <v>0.95</v>
      </c>
      <c r="W122" s="30">
        <v>0</v>
      </c>
      <c r="X122" s="30">
        <v>0</v>
      </c>
      <c r="Y122" s="30">
        <v>165</v>
      </c>
      <c r="Z122" s="30">
        <v>0</v>
      </c>
      <c r="AA122" s="30">
        <v>1</v>
      </c>
      <c r="AB122" s="32">
        <v>0</v>
      </c>
      <c r="AC122" s="28">
        <v>18.046484848484848</v>
      </c>
      <c r="AD122" s="28">
        <v>0.10660744661772603</v>
      </c>
      <c r="AE122" s="28">
        <v>0.16244670640949113</v>
      </c>
      <c r="AF122" s="28">
        <v>1.8564425238065712E-2</v>
      </c>
      <c r="AG122" s="28">
        <v>1.9152651499091866</v>
      </c>
      <c r="AH122" s="28">
        <v>5.6755886173608598E-2</v>
      </c>
      <c r="AI122" s="28">
        <v>4.2564834233301205</v>
      </c>
      <c r="AJ122" s="28">
        <v>5.4209703303496157E-2</v>
      </c>
      <c r="AK122" s="28">
        <v>1.0359201257499788</v>
      </c>
      <c r="AL122" s="30">
        <v>5.7307415714674195E-2</v>
      </c>
      <c r="AM122" s="28">
        <v>4.2564834233301205</v>
      </c>
      <c r="AN122" s="32">
        <v>5.4209703303496157E-2</v>
      </c>
      <c r="AP122" s="14">
        <f t="shared" si="1"/>
        <v>6.4355781921026063</v>
      </c>
      <c r="AU122" s="2"/>
      <c r="AV122" s="2"/>
      <c r="AW122" s="24"/>
    </row>
    <row r="123" spans="1:49" x14ac:dyDescent="0.3">
      <c r="A123" s="28">
        <v>120</v>
      </c>
      <c r="B123" s="29">
        <v>1.6</v>
      </c>
      <c r="C123" s="30">
        <v>6.9999999999999991</v>
      </c>
      <c r="D123" s="30">
        <v>0.14285714285714285</v>
      </c>
      <c r="E123" s="31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1">
        <v>0</v>
      </c>
      <c r="M123" s="32">
        <v>0</v>
      </c>
      <c r="N123" s="30">
        <v>100</v>
      </c>
      <c r="O123" s="30">
        <v>0</v>
      </c>
      <c r="P123" s="30">
        <v>5</v>
      </c>
      <c r="Q123" s="30">
        <v>0</v>
      </c>
      <c r="R123" s="30">
        <v>0</v>
      </c>
      <c r="S123" s="30">
        <v>0</v>
      </c>
      <c r="T123" s="30">
        <v>4.16227766016838</v>
      </c>
      <c r="U123" s="31">
        <v>200</v>
      </c>
      <c r="V123" s="33">
        <v>0.95</v>
      </c>
      <c r="W123" s="30">
        <v>71.150000000000006</v>
      </c>
      <c r="X123" s="30">
        <v>1.9609138833691038</v>
      </c>
      <c r="Y123" s="30">
        <v>165</v>
      </c>
      <c r="Z123" s="30">
        <v>0</v>
      </c>
      <c r="AA123" s="30">
        <v>0.56878787878787873</v>
      </c>
      <c r="AB123" s="32">
        <v>1.1884326565873161E-2</v>
      </c>
      <c r="AC123" s="28">
        <v>1.5023512211254215</v>
      </c>
      <c r="AD123" s="28">
        <v>1.9239000921679766E-2</v>
      </c>
      <c r="AE123" s="28">
        <v>0</v>
      </c>
      <c r="AF123" s="28">
        <v>0</v>
      </c>
      <c r="AG123" s="28">
        <v>0.6691213587020276</v>
      </c>
      <c r="AH123" s="28">
        <v>6.4768731210677923E-3</v>
      </c>
      <c r="AI123" s="28">
        <v>1</v>
      </c>
      <c r="AJ123" s="28">
        <v>0</v>
      </c>
      <c r="AK123" s="28">
        <v>0.71559286407584455</v>
      </c>
      <c r="AL123" s="30">
        <v>8.3578374674111777E-2</v>
      </c>
      <c r="AM123" s="28">
        <v>11.194284405856047</v>
      </c>
      <c r="AN123" s="32">
        <v>0.65302227400192903</v>
      </c>
      <c r="AP123" s="14">
        <f t="shared" si="1"/>
        <v>0.99999999999999989</v>
      </c>
      <c r="AU123" s="2"/>
      <c r="AV123" s="2"/>
      <c r="AW123" s="24"/>
    </row>
    <row r="124" spans="1:49" x14ac:dyDescent="0.3">
      <c r="A124" s="28">
        <v>121</v>
      </c>
      <c r="B124" s="29">
        <v>1.6</v>
      </c>
      <c r="C124" s="30">
        <v>6.9999999999999991</v>
      </c>
      <c r="D124" s="30">
        <v>1.2857142857142856</v>
      </c>
      <c r="E124" s="31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1">
        <v>0</v>
      </c>
      <c r="M124" s="32">
        <v>0</v>
      </c>
      <c r="N124" s="30">
        <v>100</v>
      </c>
      <c r="O124" s="30">
        <v>0</v>
      </c>
      <c r="P124" s="30">
        <v>5</v>
      </c>
      <c r="Q124" s="30">
        <v>0</v>
      </c>
      <c r="R124" s="30">
        <v>0</v>
      </c>
      <c r="S124" s="30">
        <v>0</v>
      </c>
      <c r="T124" s="30">
        <v>4.16227766016838</v>
      </c>
      <c r="U124" s="31">
        <v>200</v>
      </c>
      <c r="V124" s="33">
        <v>0.95</v>
      </c>
      <c r="W124" s="30">
        <v>4.72</v>
      </c>
      <c r="X124" s="30">
        <v>0.60774316908723658</v>
      </c>
      <c r="Y124" s="30">
        <v>165</v>
      </c>
      <c r="Z124" s="30">
        <v>0</v>
      </c>
      <c r="AA124" s="30">
        <v>0.97139393939393914</v>
      </c>
      <c r="AB124" s="32">
        <v>3.6832919338620389E-3</v>
      </c>
      <c r="AC124" s="28">
        <v>5.0050958751535015</v>
      </c>
      <c r="AD124" s="28">
        <v>9.3933742005697679E-2</v>
      </c>
      <c r="AE124" s="28">
        <v>2.4508369130085129E-2</v>
      </c>
      <c r="AF124" s="28">
        <v>7.7188617549500474E-3</v>
      </c>
      <c r="AG124" s="28">
        <v>1.0965740928462777</v>
      </c>
      <c r="AH124" s="28">
        <v>1.9415387242359434E-2</v>
      </c>
      <c r="AI124" s="28">
        <v>2.9246050459582227</v>
      </c>
      <c r="AJ124" s="28">
        <v>2.4177512517428574E-2</v>
      </c>
      <c r="AK124" s="28">
        <v>0.5945111780333443</v>
      </c>
      <c r="AL124" s="30">
        <v>4.7767300748207113E-2</v>
      </c>
      <c r="AM124" s="28">
        <v>4.6106853917108008</v>
      </c>
      <c r="AN124" s="32">
        <v>0.24416381640866813</v>
      </c>
      <c r="AP124" s="14">
        <f t="shared" si="1"/>
        <v>2.9999999999999996</v>
      </c>
      <c r="AU124" s="2"/>
      <c r="AV124" s="2"/>
      <c r="AW124" s="24"/>
    </row>
    <row r="125" spans="1:49" x14ac:dyDescent="0.3">
      <c r="A125" s="28">
        <v>122</v>
      </c>
      <c r="B125" s="29">
        <v>1.6</v>
      </c>
      <c r="C125" s="30">
        <v>6.9999999999999991</v>
      </c>
      <c r="D125" s="30">
        <v>2.4285714285714284</v>
      </c>
      <c r="E125" s="31">
        <v>0</v>
      </c>
      <c r="F125" s="30">
        <v>0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1">
        <v>0</v>
      </c>
      <c r="M125" s="32">
        <v>0</v>
      </c>
      <c r="N125" s="30">
        <v>100</v>
      </c>
      <c r="O125" s="30">
        <v>0</v>
      </c>
      <c r="P125" s="30">
        <v>5</v>
      </c>
      <c r="Q125" s="30">
        <v>0</v>
      </c>
      <c r="R125" s="30">
        <v>0</v>
      </c>
      <c r="S125" s="30">
        <v>0</v>
      </c>
      <c r="T125" s="30">
        <v>4.16227766016838</v>
      </c>
      <c r="U125" s="31">
        <v>200</v>
      </c>
      <c r="V125" s="33">
        <v>0.95</v>
      </c>
      <c r="W125" s="30">
        <v>0.3</v>
      </c>
      <c r="X125" s="30">
        <v>0.115272379561052</v>
      </c>
      <c r="Y125" s="30">
        <v>165</v>
      </c>
      <c r="Z125" s="30">
        <v>0</v>
      </c>
      <c r="AA125" s="30">
        <v>0.9981818181818185</v>
      </c>
      <c r="AB125" s="32">
        <v>6.9862048218819514E-4</v>
      </c>
      <c r="AC125" s="28">
        <v>8.9936966898100863</v>
      </c>
      <c r="AD125" s="28">
        <v>0.14712512092413119</v>
      </c>
      <c r="AE125" s="28">
        <v>9.8858169647212363E-2</v>
      </c>
      <c r="AF125" s="28">
        <v>1.1097327810280982E-2</v>
      </c>
      <c r="AG125" s="28">
        <v>1.3607902135839305</v>
      </c>
      <c r="AH125" s="28">
        <v>3.154065319260356E-2</v>
      </c>
      <c r="AI125" s="28">
        <v>3.4506318661167108</v>
      </c>
      <c r="AJ125" s="28">
        <v>7.0404193952777624E-2</v>
      </c>
      <c r="AK125" s="28">
        <v>0.75288874298728647</v>
      </c>
      <c r="AL125" s="30">
        <v>5.1565978616611129E-2</v>
      </c>
      <c r="AM125" s="28">
        <v>3.6037600370488003</v>
      </c>
      <c r="AN125" s="32">
        <v>0.11545750558386181</v>
      </c>
      <c r="AP125" s="14">
        <f t="shared" si="1"/>
        <v>4.1231056256176597</v>
      </c>
      <c r="AU125" s="2"/>
      <c r="AV125" s="2"/>
      <c r="AW125" s="24"/>
    </row>
    <row r="126" spans="1:49" x14ac:dyDescent="0.3">
      <c r="A126" s="28">
        <v>123</v>
      </c>
      <c r="B126" s="29">
        <v>1.6</v>
      </c>
      <c r="C126" s="30">
        <v>6.9999999999999991</v>
      </c>
      <c r="D126" s="30">
        <v>3.5714285714285712</v>
      </c>
      <c r="E126" s="31">
        <v>0</v>
      </c>
      <c r="F126" s="30">
        <v>0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1">
        <v>0</v>
      </c>
      <c r="M126" s="32">
        <v>0</v>
      </c>
      <c r="N126" s="30">
        <v>100</v>
      </c>
      <c r="O126" s="30">
        <v>0</v>
      </c>
      <c r="P126" s="30">
        <v>5</v>
      </c>
      <c r="Q126" s="30">
        <v>0</v>
      </c>
      <c r="R126" s="30">
        <v>0</v>
      </c>
      <c r="S126" s="30">
        <v>0</v>
      </c>
      <c r="T126" s="30">
        <v>4.16227766016838</v>
      </c>
      <c r="U126" s="31">
        <v>200</v>
      </c>
      <c r="V126" s="33">
        <v>0.95</v>
      </c>
      <c r="W126" s="30">
        <v>0.02</v>
      </c>
      <c r="X126" s="30">
        <v>2.4050087320807302E-2</v>
      </c>
      <c r="Y126" s="30">
        <v>165</v>
      </c>
      <c r="Z126" s="30">
        <v>0</v>
      </c>
      <c r="AA126" s="30">
        <v>0.99987878787878803</v>
      </c>
      <c r="AB126" s="32">
        <v>1.4575810497458974E-4</v>
      </c>
      <c r="AC126" s="28">
        <v>11.888438464398584</v>
      </c>
      <c r="AD126" s="28">
        <v>0.15375684802231515</v>
      </c>
      <c r="AE126" s="28">
        <v>0.13573080617707073</v>
      </c>
      <c r="AF126" s="28">
        <v>1.3468550996404892E-2</v>
      </c>
      <c r="AG126" s="28">
        <v>1.6315774654769186</v>
      </c>
      <c r="AH126" s="28">
        <v>4.1680050830476829E-2</v>
      </c>
      <c r="AI126" s="28">
        <v>3.613046822776937</v>
      </c>
      <c r="AJ126" s="28">
        <v>6.3000091176131062E-2</v>
      </c>
      <c r="AK126" s="28">
        <v>0.85179835063486953</v>
      </c>
      <c r="AL126" s="30">
        <v>5.6369607009079135E-2</v>
      </c>
      <c r="AM126" s="28">
        <v>3.6224116775342985</v>
      </c>
      <c r="AN126" s="32">
        <v>6.7816111675570709E-2</v>
      </c>
      <c r="AP126" s="14">
        <f t="shared" si="1"/>
        <v>5</v>
      </c>
      <c r="AU126" s="2"/>
      <c r="AV126" s="2"/>
      <c r="AW126" s="24"/>
    </row>
    <row r="127" spans="1:49" x14ac:dyDescent="0.3">
      <c r="A127" s="28">
        <v>124</v>
      </c>
      <c r="B127" s="29">
        <v>1.6</v>
      </c>
      <c r="C127" s="30">
        <v>6.9999999999999991</v>
      </c>
      <c r="D127" s="30">
        <v>4.7142857142857135</v>
      </c>
      <c r="E127" s="31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1">
        <v>0</v>
      </c>
      <c r="M127" s="32">
        <v>0</v>
      </c>
      <c r="N127" s="30">
        <v>100</v>
      </c>
      <c r="O127" s="30">
        <v>0</v>
      </c>
      <c r="P127" s="30">
        <v>5</v>
      </c>
      <c r="Q127" s="30">
        <v>0</v>
      </c>
      <c r="R127" s="30">
        <v>0</v>
      </c>
      <c r="S127" s="30">
        <v>0</v>
      </c>
      <c r="T127" s="30">
        <v>4.16227766016838</v>
      </c>
      <c r="U127" s="31">
        <v>200</v>
      </c>
      <c r="V127" s="33">
        <v>0.95</v>
      </c>
      <c r="W127" s="30">
        <v>0</v>
      </c>
      <c r="X127" s="30">
        <v>0</v>
      </c>
      <c r="Y127" s="30">
        <v>165</v>
      </c>
      <c r="Z127" s="30">
        <v>0</v>
      </c>
      <c r="AA127" s="30">
        <v>1</v>
      </c>
      <c r="AB127" s="32">
        <v>0</v>
      </c>
      <c r="AC127" s="28">
        <v>14.358636363636364</v>
      </c>
      <c r="AD127" s="28">
        <v>0.13851086911545665</v>
      </c>
      <c r="AE127" s="28">
        <v>0.15554463011148448</v>
      </c>
      <c r="AF127" s="28">
        <v>1.7969471965538584E-2</v>
      </c>
      <c r="AG127" s="28">
        <v>1.7546870290608894</v>
      </c>
      <c r="AH127" s="28">
        <v>4.204651645272655E-2</v>
      </c>
      <c r="AI127" s="28">
        <v>3.8355561171433488</v>
      </c>
      <c r="AJ127" s="28">
        <v>5.665805990904841E-2</v>
      </c>
      <c r="AK127" s="28">
        <v>0.87600795854244706</v>
      </c>
      <c r="AL127" s="30">
        <v>4.9795564526248857E-2</v>
      </c>
      <c r="AM127" s="28">
        <v>3.8355561171433488</v>
      </c>
      <c r="AN127" s="32">
        <v>5.665805990904841E-2</v>
      </c>
      <c r="AP127" s="14">
        <f t="shared" si="1"/>
        <v>5.7445626465380277</v>
      </c>
      <c r="AU127" s="2"/>
      <c r="AV127" s="2"/>
      <c r="AW127" s="24"/>
    </row>
    <row r="128" spans="1:49" x14ac:dyDescent="0.3">
      <c r="A128" s="28">
        <v>125</v>
      </c>
      <c r="B128" s="29">
        <v>1.6</v>
      </c>
      <c r="C128" s="30">
        <v>6.9999999999999991</v>
      </c>
      <c r="D128" s="30">
        <v>5.8571428571428559</v>
      </c>
      <c r="E128" s="31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1">
        <v>0</v>
      </c>
      <c r="M128" s="32">
        <v>0</v>
      </c>
      <c r="N128" s="30">
        <v>100</v>
      </c>
      <c r="O128" s="30">
        <v>0</v>
      </c>
      <c r="P128" s="30">
        <v>5</v>
      </c>
      <c r="Q128" s="30">
        <v>0</v>
      </c>
      <c r="R128" s="30">
        <v>0</v>
      </c>
      <c r="S128" s="30">
        <v>0</v>
      </c>
      <c r="T128" s="30">
        <v>4.16227766016838</v>
      </c>
      <c r="U128" s="31">
        <v>200</v>
      </c>
      <c r="V128" s="33">
        <v>0.95</v>
      </c>
      <c r="W128" s="30">
        <v>0</v>
      </c>
      <c r="X128" s="30">
        <v>0</v>
      </c>
      <c r="Y128" s="30">
        <v>165</v>
      </c>
      <c r="Z128" s="30">
        <v>0</v>
      </c>
      <c r="AA128" s="30">
        <v>1</v>
      </c>
      <c r="AB128" s="32">
        <v>0</v>
      </c>
      <c r="AC128" s="28">
        <v>17.998636363636365</v>
      </c>
      <c r="AD128" s="28">
        <v>0.11579759040488811</v>
      </c>
      <c r="AE128" s="28">
        <v>0.16589026883219782</v>
      </c>
      <c r="AF128" s="28">
        <v>1.875267367572972E-2</v>
      </c>
      <c r="AG128" s="28">
        <v>1.9529090215014739</v>
      </c>
      <c r="AH128" s="28">
        <v>6.388397918615718E-2</v>
      </c>
      <c r="AI128" s="28">
        <v>4.2152318882991615</v>
      </c>
      <c r="AJ128" s="28">
        <v>6.0125758002409171E-2</v>
      </c>
      <c r="AK128" s="28">
        <v>1.0554341133343312</v>
      </c>
      <c r="AL128" s="30">
        <v>5.7455407235871885E-2</v>
      </c>
      <c r="AM128" s="28">
        <v>4.2152318882991615</v>
      </c>
      <c r="AN128" s="32">
        <v>6.0125758002409171E-2</v>
      </c>
      <c r="AP128" s="14">
        <f t="shared" si="1"/>
        <v>6.4031242374328476</v>
      </c>
      <c r="AU128" s="2"/>
      <c r="AV128" s="2"/>
      <c r="AW128" s="24"/>
    </row>
    <row r="129" spans="1:49" x14ac:dyDescent="0.3">
      <c r="A129" s="28">
        <v>126</v>
      </c>
      <c r="B129" s="29">
        <v>1.6</v>
      </c>
      <c r="C129" s="30">
        <v>6.9999999999999991</v>
      </c>
      <c r="D129" s="30">
        <v>6.9999999999999982</v>
      </c>
      <c r="E129" s="31">
        <v>0</v>
      </c>
      <c r="F129" s="30">
        <v>0</v>
      </c>
      <c r="G129" s="30">
        <v>0</v>
      </c>
      <c r="H129" s="30">
        <v>0</v>
      </c>
      <c r="I129" s="30">
        <v>0</v>
      </c>
      <c r="J129" s="30">
        <v>0</v>
      </c>
      <c r="K129" s="30">
        <v>0</v>
      </c>
      <c r="L129" s="31">
        <v>0</v>
      </c>
      <c r="M129" s="32">
        <v>0</v>
      </c>
      <c r="N129" s="30">
        <v>100</v>
      </c>
      <c r="O129" s="30">
        <v>0</v>
      </c>
      <c r="P129" s="30">
        <v>5</v>
      </c>
      <c r="Q129" s="30">
        <v>0</v>
      </c>
      <c r="R129" s="30">
        <v>0</v>
      </c>
      <c r="S129" s="30">
        <v>0</v>
      </c>
      <c r="T129" s="30">
        <v>4.16227766016838</v>
      </c>
      <c r="U129" s="31">
        <v>200</v>
      </c>
      <c r="V129" s="33">
        <v>0.95</v>
      </c>
      <c r="W129" s="30">
        <v>0</v>
      </c>
      <c r="X129" s="30">
        <v>0</v>
      </c>
      <c r="Y129" s="30">
        <v>165</v>
      </c>
      <c r="Z129" s="30">
        <v>0</v>
      </c>
      <c r="AA129" s="30">
        <v>1</v>
      </c>
      <c r="AB129" s="32">
        <v>0</v>
      </c>
      <c r="AC129" s="28">
        <v>19.006333333333341</v>
      </c>
      <c r="AD129" s="28">
        <v>0.1167864283367514</v>
      </c>
      <c r="AE129" s="28">
        <v>0.16942776135747792</v>
      </c>
      <c r="AF129" s="28">
        <v>1.6999426536217568E-2</v>
      </c>
      <c r="AG129" s="28">
        <v>1.9574910250910711</v>
      </c>
      <c r="AH129" s="28">
        <v>6.0946477063242008E-2</v>
      </c>
      <c r="AI129" s="28">
        <v>4.2855447456667131</v>
      </c>
      <c r="AJ129" s="28">
        <v>5.2074973496932561E-2</v>
      </c>
      <c r="AK129" s="28">
        <v>1.0350979164568463</v>
      </c>
      <c r="AL129" s="30">
        <v>5.7038345513115388E-2</v>
      </c>
      <c r="AM129" s="28">
        <v>4.2855447456667131</v>
      </c>
      <c r="AN129" s="32">
        <v>5.2074973496932561E-2</v>
      </c>
      <c r="AP129" s="14">
        <f t="shared" si="1"/>
        <v>6.9999999999999982</v>
      </c>
      <c r="AU129" s="2"/>
      <c r="AV129" s="2"/>
      <c r="AW129" s="24"/>
    </row>
    <row r="130" spans="1:49" x14ac:dyDescent="0.3">
      <c r="A130" s="28">
        <v>127</v>
      </c>
      <c r="B130" s="29">
        <v>2.2750000000000004</v>
      </c>
      <c r="C130" s="30">
        <v>0.5</v>
      </c>
      <c r="D130" s="30">
        <v>2.4285714285714284</v>
      </c>
      <c r="E130" s="31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1">
        <v>0</v>
      </c>
      <c r="M130" s="32">
        <v>0</v>
      </c>
      <c r="N130" s="30">
        <v>100</v>
      </c>
      <c r="O130" s="30">
        <v>0</v>
      </c>
      <c r="P130" s="30">
        <v>5</v>
      </c>
      <c r="Q130" s="30">
        <v>0</v>
      </c>
      <c r="R130" s="30">
        <v>0</v>
      </c>
      <c r="S130" s="30">
        <v>0</v>
      </c>
      <c r="T130" s="30">
        <v>3.6519741765271831</v>
      </c>
      <c r="U130" s="31">
        <v>200</v>
      </c>
      <c r="V130" s="33">
        <v>0.95</v>
      </c>
      <c r="W130" s="30">
        <v>47.305</v>
      </c>
      <c r="X130" s="30">
        <v>2.0027422216062836</v>
      </c>
      <c r="Y130" s="30">
        <v>165</v>
      </c>
      <c r="Z130" s="30">
        <v>0</v>
      </c>
      <c r="AA130" s="30">
        <v>0.71330303030303044</v>
      </c>
      <c r="AB130" s="32">
        <v>1.2137831646098466E-2</v>
      </c>
      <c r="AC130" s="28">
        <v>1.7985407667422098</v>
      </c>
      <c r="AD130" s="28">
        <v>2.8745356392223597E-2</v>
      </c>
      <c r="AE130" s="28">
        <v>0</v>
      </c>
      <c r="AF130" s="28">
        <v>0</v>
      </c>
      <c r="AG130" s="28">
        <v>0.60107179268856847</v>
      </c>
      <c r="AH130" s="28">
        <v>8.2243042153294262E-3</v>
      </c>
      <c r="AI130" s="28">
        <v>1</v>
      </c>
      <c r="AJ130" s="28">
        <v>0</v>
      </c>
      <c r="AK130" s="28">
        <v>0.45812288017877267</v>
      </c>
      <c r="AL130" s="30">
        <v>5.6154790655823336E-2</v>
      </c>
      <c r="AM130" s="28">
        <v>8.1252784175134813</v>
      </c>
      <c r="AN130" s="32">
        <v>0.42698060435435559</v>
      </c>
      <c r="AP130" s="14">
        <f t="shared" si="1"/>
        <v>1.1019463300386794</v>
      </c>
      <c r="AU130" s="2"/>
      <c r="AV130" s="2"/>
      <c r="AW130" s="24"/>
    </row>
    <row r="131" spans="1:49" x14ac:dyDescent="0.3">
      <c r="A131" s="28">
        <v>128</v>
      </c>
      <c r="B131" s="29">
        <v>2.2750000000000004</v>
      </c>
      <c r="C131" s="30">
        <v>0.5</v>
      </c>
      <c r="D131" s="30">
        <v>3.5714285714285712</v>
      </c>
      <c r="E131" s="31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1">
        <v>0</v>
      </c>
      <c r="M131" s="32">
        <v>0</v>
      </c>
      <c r="N131" s="30">
        <v>100</v>
      </c>
      <c r="O131" s="30">
        <v>0</v>
      </c>
      <c r="P131" s="30">
        <v>5</v>
      </c>
      <c r="Q131" s="30">
        <v>0</v>
      </c>
      <c r="R131" s="30">
        <v>0</v>
      </c>
      <c r="S131" s="30">
        <v>0</v>
      </c>
      <c r="T131" s="30">
        <v>3.6519741765271831</v>
      </c>
      <c r="U131" s="31">
        <v>200</v>
      </c>
      <c r="V131" s="33">
        <v>0.95</v>
      </c>
      <c r="W131" s="30">
        <v>48.174999999999997</v>
      </c>
      <c r="X131" s="30">
        <v>1.9791493665897284</v>
      </c>
      <c r="Y131" s="30">
        <v>165</v>
      </c>
      <c r="Z131" s="30">
        <v>0</v>
      </c>
      <c r="AA131" s="30">
        <v>0.70803030303030301</v>
      </c>
      <c r="AB131" s="32">
        <v>1.1994844645998455E-2</v>
      </c>
      <c r="AC131" s="28">
        <v>1.7875284145792094</v>
      </c>
      <c r="AD131" s="28">
        <v>2.8894747583100004E-2</v>
      </c>
      <c r="AE131" s="28">
        <v>0</v>
      </c>
      <c r="AF131" s="28">
        <v>0</v>
      </c>
      <c r="AG131" s="28">
        <v>0.59623482330437449</v>
      </c>
      <c r="AH131" s="28">
        <v>7.3826612070508951E-3</v>
      </c>
      <c r="AI131" s="28">
        <v>1</v>
      </c>
      <c r="AJ131" s="28">
        <v>0</v>
      </c>
      <c r="AK131" s="28">
        <v>0.50564772766019017</v>
      </c>
      <c r="AL131" s="30">
        <v>5.7832606960103249E-2</v>
      </c>
      <c r="AM131" s="28">
        <v>7.9743406565412522</v>
      </c>
      <c r="AN131" s="32">
        <v>0.42439624969583789</v>
      </c>
      <c r="AP131" s="14">
        <f t="shared" si="1"/>
        <v>1.3363062095621219</v>
      </c>
      <c r="AU131" s="2"/>
      <c r="AV131" s="2"/>
      <c r="AW131" s="24"/>
    </row>
    <row r="132" spans="1:49" x14ac:dyDescent="0.3">
      <c r="A132" s="28">
        <v>129</v>
      </c>
      <c r="B132" s="29">
        <v>2.2750000000000004</v>
      </c>
      <c r="C132" s="30">
        <v>0.5</v>
      </c>
      <c r="D132" s="30">
        <v>4.7142857142857135</v>
      </c>
      <c r="E132" s="31">
        <v>0</v>
      </c>
      <c r="F132" s="30">
        <v>0</v>
      </c>
      <c r="G132" s="30">
        <v>0</v>
      </c>
      <c r="H132" s="30">
        <v>0</v>
      </c>
      <c r="I132" s="30">
        <v>0</v>
      </c>
      <c r="J132" s="30">
        <v>0</v>
      </c>
      <c r="K132" s="30">
        <v>0</v>
      </c>
      <c r="L132" s="31">
        <v>0</v>
      </c>
      <c r="M132" s="32">
        <v>0</v>
      </c>
      <c r="N132" s="30">
        <v>100</v>
      </c>
      <c r="O132" s="30">
        <v>0</v>
      </c>
      <c r="P132" s="30">
        <v>5</v>
      </c>
      <c r="Q132" s="30">
        <v>0</v>
      </c>
      <c r="R132" s="30">
        <v>0</v>
      </c>
      <c r="S132" s="30">
        <v>0</v>
      </c>
      <c r="T132" s="30">
        <v>3.6519741765271831</v>
      </c>
      <c r="U132" s="31">
        <v>200</v>
      </c>
      <c r="V132" s="33">
        <v>0.95</v>
      </c>
      <c r="W132" s="30">
        <v>21.405000000000001</v>
      </c>
      <c r="X132" s="30">
        <v>1.3652169786676844</v>
      </c>
      <c r="Y132" s="30">
        <v>165</v>
      </c>
      <c r="Z132" s="30">
        <v>0</v>
      </c>
      <c r="AA132" s="30">
        <v>0.87027272727272698</v>
      </c>
      <c r="AB132" s="32">
        <v>8.2740422949556629E-3</v>
      </c>
      <c r="AC132" s="28">
        <v>2.7037491992421447</v>
      </c>
      <c r="AD132" s="28">
        <v>5.5328444085785987E-2</v>
      </c>
      <c r="AE132" s="28">
        <v>0</v>
      </c>
      <c r="AF132" s="28">
        <v>0</v>
      </c>
      <c r="AG132" s="28">
        <v>0.67988039407293299</v>
      </c>
      <c r="AH132" s="28">
        <v>1.0740426429300221E-2</v>
      </c>
      <c r="AI132" s="28">
        <v>1.4142135623731005</v>
      </c>
      <c r="AJ132" s="28">
        <v>7.4494167171575297E-16</v>
      </c>
      <c r="AK132" s="28">
        <v>0.423478895644474</v>
      </c>
      <c r="AL132" s="30">
        <v>3.6485098360693302E-2</v>
      </c>
      <c r="AM132" s="28">
        <v>6.9455272093347311</v>
      </c>
      <c r="AN132" s="32">
        <v>0.398234786180508</v>
      </c>
      <c r="AP132" s="14">
        <f t="shared" si="1"/>
        <v>1.5352989471574767</v>
      </c>
      <c r="AU132" s="2"/>
      <c r="AV132" s="2"/>
      <c r="AW132" s="24"/>
    </row>
    <row r="133" spans="1:49" x14ac:dyDescent="0.3">
      <c r="A133" s="28">
        <v>130</v>
      </c>
      <c r="B133" s="29">
        <v>2.2750000000000004</v>
      </c>
      <c r="C133" s="30">
        <v>0.5</v>
      </c>
      <c r="D133" s="30">
        <v>5.8571428571428559</v>
      </c>
      <c r="E133" s="31">
        <v>0</v>
      </c>
      <c r="F133" s="30">
        <v>0</v>
      </c>
      <c r="G133" s="30">
        <v>0</v>
      </c>
      <c r="H133" s="30">
        <v>0</v>
      </c>
      <c r="I133" s="30">
        <v>0</v>
      </c>
      <c r="J133" s="30">
        <v>0</v>
      </c>
      <c r="K133" s="30">
        <v>0</v>
      </c>
      <c r="L133" s="31">
        <v>0</v>
      </c>
      <c r="M133" s="32">
        <v>0</v>
      </c>
      <c r="N133" s="30">
        <v>100</v>
      </c>
      <c r="O133" s="30">
        <v>0</v>
      </c>
      <c r="P133" s="30">
        <v>5</v>
      </c>
      <c r="Q133" s="30">
        <v>0</v>
      </c>
      <c r="R133" s="30">
        <v>0</v>
      </c>
      <c r="S133" s="30">
        <v>0</v>
      </c>
      <c r="T133" s="30">
        <v>3.6519741765271831</v>
      </c>
      <c r="U133" s="31">
        <v>200</v>
      </c>
      <c r="V133" s="33">
        <v>0.95</v>
      </c>
      <c r="W133" s="30">
        <v>22.41</v>
      </c>
      <c r="X133" s="30">
        <v>1.3201810962751039</v>
      </c>
      <c r="Y133" s="30">
        <v>165</v>
      </c>
      <c r="Z133" s="30">
        <v>0</v>
      </c>
      <c r="AA133" s="30">
        <v>0.86418181818181838</v>
      </c>
      <c r="AB133" s="32">
        <v>8.0010975531824499E-3</v>
      </c>
      <c r="AC133" s="28">
        <v>2.6977050548133996</v>
      </c>
      <c r="AD133" s="28">
        <v>5.128281504587056E-2</v>
      </c>
      <c r="AE133" s="28">
        <v>0</v>
      </c>
      <c r="AF133" s="28">
        <v>0</v>
      </c>
      <c r="AG133" s="28">
        <v>0.68097773954699459</v>
      </c>
      <c r="AH133" s="28">
        <v>1.0000950795932106E-2</v>
      </c>
      <c r="AI133" s="28">
        <v>1.4142135623731005</v>
      </c>
      <c r="AJ133" s="28">
        <v>7.4494167171575297E-16</v>
      </c>
      <c r="AK133" s="28">
        <v>0.45792273650273002</v>
      </c>
      <c r="AL133" s="30">
        <v>4.0231365235833566E-2</v>
      </c>
      <c r="AM133" s="28">
        <v>7.1526290054177721</v>
      </c>
      <c r="AN133" s="32">
        <v>0.35218323468348589</v>
      </c>
      <c r="AP133" s="14">
        <f t="shared" ref="AP133:AP196" si="2">SQRT(C133*D133)</f>
        <v>1.7113069358158484</v>
      </c>
      <c r="AU133" s="2"/>
      <c r="AV133" s="2"/>
      <c r="AW133" s="24"/>
    </row>
    <row r="134" spans="1:49" x14ac:dyDescent="0.3">
      <c r="A134" s="28">
        <v>131</v>
      </c>
      <c r="B134" s="29">
        <v>2.2750000000000004</v>
      </c>
      <c r="C134" s="30">
        <v>0.5</v>
      </c>
      <c r="D134" s="30">
        <v>6.9999999999999982</v>
      </c>
      <c r="E134" s="31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1">
        <v>0</v>
      </c>
      <c r="M134" s="32">
        <v>0</v>
      </c>
      <c r="N134" s="30">
        <v>100</v>
      </c>
      <c r="O134" s="30">
        <v>0</v>
      </c>
      <c r="P134" s="30">
        <v>5</v>
      </c>
      <c r="Q134" s="30">
        <v>0</v>
      </c>
      <c r="R134" s="30">
        <v>0</v>
      </c>
      <c r="S134" s="30">
        <v>0</v>
      </c>
      <c r="T134" s="30">
        <v>3.6519741765271831</v>
      </c>
      <c r="U134" s="31">
        <v>200</v>
      </c>
      <c r="V134" s="33">
        <v>0.95</v>
      </c>
      <c r="W134" s="30">
        <v>20.684999999999999</v>
      </c>
      <c r="X134" s="30">
        <v>1.3293548805287492</v>
      </c>
      <c r="Y134" s="30">
        <v>165</v>
      </c>
      <c r="Z134" s="30">
        <v>0</v>
      </c>
      <c r="AA134" s="30">
        <v>0.87463636363636288</v>
      </c>
      <c r="AB134" s="32">
        <v>8.0566962456287833E-3</v>
      </c>
      <c r="AC134" s="28">
        <v>2.7226252611809714</v>
      </c>
      <c r="AD134" s="28">
        <v>5.4362897047778178E-2</v>
      </c>
      <c r="AE134" s="28">
        <v>0</v>
      </c>
      <c r="AF134" s="28">
        <v>0</v>
      </c>
      <c r="AG134" s="28">
        <v>0.67318088715102253</v>
      </c>
      <c r="AH134" s="28">
        <v>9.9844337676238924E-3</v>
      </c>
      <c r="AI134" s="28">
        <v>1.4142135623731005</v>
      </c>
      <c r="AJ134" s="28">
        <v>7.4494167171575297E-16</v>
      </c>
      <c r="AK134" s="28">
        <v>0.44591435457176004</v>
      </c>
      <c r="AL134" s="30">
        <v>3.8044274547649796E-2</v>
      </c>
      <c r="AM134" s="28">
        <v>7.1175541511487204</v>
      </c>
      <c r="AN134" s="32">
        <v>0.44921769338888262</v>
      </c>
      <c r="AP134" s="14">
        <f t="shared" si="2"/>
        <v>1.8708286933869704</v>
      </c>
      <c r="AU134" s="2"/>
      <c r="AV134" s="2"/>
      <c r="AW134" s="24"/>
    </row>
    <row r="135" spans="1:49" x14ac:dyDescent="0.3">
      <c r="A135" s="28">
        <v>132</v>
      </c>
      <c r="B135" s="29">
        <v>2.2750000000000004</v>
      </c>
      <c r="C135" s="30">
        <v>1.5833333333333333</v>
      </c>
      <c r="D135" s="30">
        <v>1.2857142857142856</v>
      </c>
      <c r="E135" s="31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1">
        <v>0</v>
      </c>
      <c r="M135" s="32">
        <v>0</v>
      </c>
      <c r="N135" s="30">
        <v>100</v>
      </c>
      <c r="O135" s="30">
        <v>0</v>
      </c>
      <c r="P135" s="30">
        <v>5</v>
      </c>
      <c r="Q135" s="30">
        <v>0</v>
      </c>
      <c r="R135" s="30">
        <v>0</v>
      </c>
      <c r="S135" s="30">
        <v>0</v>
      </c>
      <c r="T135" s="30">
        <v>3.6519741765271831</v>
      </c>
      <c r="U135" s="31">
        <v>200</v>
      </c>
      <c r="V135" s="33">
        <v>0.95</v>
      </c>
      <c r="W135" s="30">
        <v>22.13</v>
      </c>
      <c r="X135" s="30">
        <v>1.3102354552678719</v>
      </c>
      <c r="Y135" s="30">
        <v>165</v>
      </c>
      <c r="Z135" s="30">
        <v>0</v>
      </c>
      <c r="AA135" s="30">
        <v>0.8658787878787878</v>
      </c>
      <c r="AB135" s="32">
        <v>7.9408209410174058E-3</v>
      </c>
      <c r="AC135" s="28">
        <v>2.6987490516367996</v>
      </c>
      <c r="AD135" s="28">
        <v>5.2906315578635406E-2</v>
      </c>
      <c r="AE135" s="28">
        <v>0</v>
      </c>
      <c r="AF135" s="28">
        <v>0</v>
      </c>
      <c r="AG135" s="28">
        <v>0.67996865275822893</v>
      </c>
      <c r="AH135" s="28">
        <v>9.259281056820395E-3</v>
      </c>
      <c r="AI135" s="28">
        <v>1.4142135623731005</v>
      </c>
      <c r="AJ135" s="28">
        <v>7.4494167171575297E-16</v>
      </c>
      <c r="AK135" s="28">
        <v>0.44365697640308033</v>
      </c>
      <c r="AL135" s="30">
        <v>4.198343570133925E-2</v>
      </c>
      <c r="AM135" s="28">
        <v>7.2927639246831664</v>
      </c>
      <c r="AN135" s="32">
        <v>0.42585200555696634</v>
      </c>
      <c r="AP135" s="14">
        <f t="shared" si="2"/>
        <v>1.4267845968170128</v>
      </c>
      <c r="AU135" s="2"/>
      <c r="AV135" s="2"/>
      <c r="AW135" s="24"/>
    </row>
    <row r="136" spans="1:49" x14ac:dyDescent="0.3">
      <c r="A136" s="28">
        <v>133</v>
      </c>
      <c r="B136" s="29">
        <v>2.2750000000000004</v>
      </c>
      <c r="C136" s="30">
        <v>1.5833333333333333</v>
      </c>
      <c r="D136" s="30">
        <v>2.4285714285714284</v>
      </c>
      <c r="E136" s="31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1">
        <v>0</v>
      </c>
      <c r="M136" s="32">
        <v>0</v>
      </c>
      <c r="N136" s="30">
        <v>100</v>
      </c>
      <c r="O136" s="30">
        <v>0</v>
      </c>
      <c r="P136" s="30">
        <v>5</v>
      </c>
      <c r="Q136" s="30">
        <v>0</v>
      </c>
      <c r="R136" s="30">
        <v>0</v>
      </c>
      <c r="S136" s="30">
        <v>0</v>
      </c>
      <c r="T136" s="30">
        <v>3.6519741765271831</v>
      </c>
      <c r="U136" s="31">
        <v>200</v>
      </c>
      <c r="V136" s="33">
        <v>0.95</v>
      </c>
      <c r="W136" s="30">
        <v>23.625</v>
      </c>
      <c r="X136" s="30">
        <v>1.6088677614940157</v>
      </c>
      <c r="Y136" s="30">
        <v>165</v>
      </c>
      <c r="Z136" s="30">
        <v>0</v>
      </c>
      <c r="AA136" s="30">
        <v>0.85681818181818148</v>
      </c>
      <c r="AB136" s="32">
        <v>9.7507137060243408E-3</v>
      </c>
      <c r="AC136" s="28">
        <v>2.6836139546150006</v>
      </c>
      <c r="AD136" s="28">
        <v>5.5529151399442173E-2</v>
      </c>
      <c r="AE136" s="28">
        <v>0</v>
      </c>
      <c r="AF136" s="28">
        <v>0</v>
      </c>
      <c r="AG136" s="28">
        <v>0.6893872653703339</v>
      </c>
      <c r="AH136" s="28">
        <v>1.1004974935389255E-2</v>
      </c>
      <c r="AI136" s="28">
        <v>1.4142135623731005</v>
      </c>
      <c r="AJ136" s="28">
        <v>7.4494167171575297E-16</v>
      </c>
      <c r="AK136" s="28">
        <v>0.45962062464372699</v>
      </c>
      <c r="AL136" s="30">
        <v>4.501085529346055E-2</v>
      </c>
      <c r="AM136" s="28">
        <v>7.4679877566981245</v>
      </c>
      <c r="AN136" s="32">
        <v>0.44760440364065157</v>
      </c>
      <c r="AP136" s="14">
        <f t="shared" si="2"/>
        <v>1.9609278658936169</v>
      </c>
      <c r="AU136" s="2"/>
      <c r="AV136" s="2"/>
      <c r="AW136" s="24"/>
    </row>
    <row r="137" spans="1:49" x14ac:dyDescent="0.3">
      <c r="A137" s="28">
        <v>134</v>
      </c>
      <c r="B137" s="29">
        <v>2.2750000000000004</v>
      </c>
      <c r="C137" s="30">
        <v>1.5833333333333333</v>
      </c>
      <c r="D137" s="30">
        <v>3.5714285714285712</v>
      </c>
      <c r="E137" s="31">
        <v>0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1">
        <v>0</v>
      </c>
      <c r="M137" s="32">
        <v>0</v>
      </c>
      <c r="N137" s="30">
        <v>100</v>
      </c>
      <c r="O137" s="30">
        <v>0</v>
      </c>
      <c r="P137" s="30">
        <v>5</v>
      </c>
      <c r="Q137" s="30">
        <v>0</v>
      </c>
      <c r="R137" s="30">
        <v>0</v>
      </c>
      <c r="S137" s="30">
        <v>0</v>
      </c>
      <c r="T137" s="30">
        <v>3.6519741765271831</v>
      </c>
      <c r="U137" s="31">
        <v>200</v>
      </c>
      <c r="V137" s="33">
        <v>0.95</v>
      </c>
      <c r="W137" s="30">
        <v>3.74</v>
      </c>
      <c r="X137" s="30">
        <v>0.53836462636086801</v>
      </c>
      <c r="Y137" s="30">
        <v>165</v>
      </c>
      <c r="Z137" s="30">
        <v>0</v>
      </c>
      <c r="AA137" s="30">
        <v>0.97733333333333339</v>
      </c>
      <c r="AB137" s="32">
        <v>3.2628159173385962E-3</v>
      </c>
      <c r="AC137" s="28">
        <v>5.3894188048834089</v>
      </c>
      <c r="AD137" s="28">
        <v>0.11135211771410637</v>
      </c>
      <c r="AE137" s="28">
        <v>9.6743039351170276E-3</v>
      </c>
      <c r="AF137" s="28">
        <v>4.4102814202532916E-3</v>
      </c>
      <c r="AG137" s="28">
        <v>0.82390702179512176</v>
      </c>
      <c r="AH137" s="28">
        <v>1.6601557833330918E-2</v>
      </c>
      <c r="AI137" s="28">
        <v>2.2215272762332425</v>
      </c>
      <c r="AJ137" s="28">
        <v>8.3482534807777543E-3</v>
      </c>
      <c r="AK137" s="28">
        <v>0.38213060608965432</v>
      </c>
      <c r="AL137" s="30">
        <v>3.4278220626757124E-2</v>
      </c>
      <c r="AM137" s="28">
        <v>3.9513756023281394</v>
      </c>
      <c r="AN137" s="32">
        <v>0.25472632800696848</v>
      </c>
      <c r="AP137" s="14">
        <f t="shared" si="2"/>
        <v>2.3779743280283547</v>
      </c>
      <c r="AU137" s="2"/>
      <c r="AV137" s="2"/>
      <c r="AW137" s="24"/>
    </row>
    <row r="138" spans="1:49" x14ac:dyDescent="0.3">
      <c r="A138" s="28">
        <v>135</v>
      </c>
      <c r="B138" s="29">
        <v>2.2750000000000004</v>
      </c>
      <c r="C138" s="30">
        <v>1.5833333333333333</v>
      </c>
      <c r="D138" s="30">
        <v>4.7142857142857135</v>
      </c>
      <c r="E138" s="31">
        <v>0</v>
      </c>
      <c r="F138" s="30">
        <v>0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1">
        <v>0</v>
      </c>
      <c r="M138" s="32">
        <v>0</v>
      </c>
      <c r="N138" s="30">
        <v>100</v>
      </c>
      <c r="O138" s="30">
        <v>0</v>
      </c>
      <c r="P138" s="30">
        <v>5</v>
      </c>
      <c r="Q138" s="30">
        <v>0</v>
      </c>
      <c r="R138" s="30">
        <v>0</v>
      </c>
      <c r="S138" s="30">
        <v>0</v>
      </c>
      <c r="T138" s="30">
        <v>3.6519741765271831</v>
      </c>
      <c r="U138" s="31">
        <v>200</v>
      </c>
      <c r="V138" s="33">
        <v>0.95</v>
      </c>
      <c r="W138" s="30">
        <v>3.15</v>
      </c>
      <c r="X138" s="30">
        <v>0.44857669034115466</v>
      </c>
      <c r="Y138" s="30">
        <v>165</v>
      </c>
      <c r="Z138" s="30">
        <v>0</v>
      </c>
      <c r="AA138" s="30">
        <v>0.9809090909090914</v>
      </c>
      <c r="AB138" s="32">
        <v>2.7186466081282118E-3</v>
      </c>
      <c r="AC138" s="28">
        <v>5.4669314725129459</v>
      </c>
      <c r="AD138" s="28">
        <v>0.11541200231777558</v>
      </c>
      <c r="AE138" s="28">
        <v>3.1094576711908199E-3</v>
      </c>
      <c r="AF138" s="28">
        <v>2.4844479217427688E-3</v>
      </c>
      <c r="AG138" s="28">
        <v>0.80869726103475104</v>
      </c>
      <c r="AH138" s="28">
        <v>1.5731183810919851E-2</v>
      </c>
      <c r="AI138" s="28">
        <v>2.2086943907343848</v>
      </c>
      <c r="AJ138" s="28">
        <v>1.4278248353234005E-2</v>
      </c>
      <c r="AK138" s="28">
        <v>0.43213379566570093</v>
      </c>
      <c r="AL138" s="30">
        <v>3.6875914611971899E-2</v>
      </c>
      <c r="AM138" s="28">
        <v>3.8783271762595306</v>
      </c>
      <c r="AN138" s="32">
        <v>0.25296823537252117</v>
      </c>
      <c r="AP138" s="14">
        <f t="shared" si="2"/>
        <v>2.7320844998436109</v>
      </c>
      <c r="AU138" s="2"/>
      <c r="AV138" s="2"/>
      <c r="AW138" s="24"/>
    </row>
    <row r="139" spans="1:49" x14ac:dyDescent="0.3">
      <c r="A139" s="28">
        <v>136</v>
      </c>
      <c r="B139" s="29">
        <v>2.2750000000000004</v>
      </c>
      <c r="C139" s="30">
        <v>1.5833333333333333</v>
      </c>
      <c r="D139" s="30">
        <v>5.8571428571428559</v>
      </c>
      <c r="E139" s="31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1">
        <v>0</v>
      </c>
      <c r="M139" s="32">
        <v>0</v>
      </c>
      <c r="N139" s="30">
        <v>100</v>
      </c>
      <c r="O139" s="30">
        <v>0</v>
      </c>
      <c r="P139" s="30">
        <v>5</v>
      </c>
      <c r="Q139" s="30">
        <v>0</v>
      </c>
      <c r="R139" s="30">
        <v>0</v>
      </c>
      <c r="S139" s="30">
        <v>0</v>
      </c>
      <c r="T139" s="30">
        <v>3.6519741765271831</v>
      </c>
      <c r="U139" s="31">
        <v>200</v>
      </c>
      <c r="V139" s="33">
        <v>0.95</v>
      </c>
      <c r="W139" s="30">
        <v>1.1950000000000001</v>
      </c>
      <c r="X139" s="30">
        <v>0.24639942010578866</v>
      </c>
      <c r="Y139" s="30">
        <v>165</v>
      </c>
      <c r="Z139" s="30">
        <v>0</v>
      </c>
      <c r="AA139" s="30">
        <v>0.9927575757575765</v>
      </c>
      <c r="AB139" s="32">
        <v>1.4933298188229613E-3</v>
      </c>
      <c r="AC139" s="28">
        <v>7.1043157892220155</v>
      </c>
      <c r="AD139" s="28">
        <v>0.15235849967760018</v>
      </c>
      <c r="AE139" s="28">
        <v>3.0121535047904265E-2</v>
      </c>
      <c r="AF139" s="28">
        <v>7.3805806827846963E-3</v>
      </c>
      <c r="AG139" s="28">
        <v>0.93415748245793362</v>
      </c>
      <c r="AH139" s="28">
        <v>1.8945126367459236E-2</v>
      </c>
      <c r="AI139" s="28">
        <v>2.7106051467729673</v>
      </c>
      <c r="AJ139" s="28">
        <v>4.9510031174594016E-2</v>
      </c>
      <c r="AK139" s="28">
        <v>0.4858214450329727</v>
      </c>
      <c r="AL139" s="30">
        <v>3.8850552557891584E-2</v>
      </c>
      <c r="AM139" s="28">
        <v>3.2398426064791495</v>
      </c>
      <c r="AN139" s="32">
        <v>0.1478090654860644</v>
      </c>
      <c r="AP139" s="14">
        <f t="shared" si="2"/>
        <v>3.0452930111582894</v>
      </c>
      <c r="AU139" s="2"/>
      <c r="AV139" s="2"/>
      <c r="AW139" s="24"/>
    </row>
    <row r="140" spans="1:49" x14ac:dyDescent="0.3">
      <c r="A140" s="28">
        <v>137</v>
      </c>
      <c r="B140" s="29">
        <v>2.2750000000000004</v>
      </c>
      <c r="C140" s="30">
        <v>1.5833333333333333</v>
      </c>
      <c r="D140" s="30">
        <v>6.9999999999999982</v>
      </c>
      <c r="E140" s="31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1">
        <v>0</v>
      </c>
      <c r="M140" s="32">
        <v>0</v>
      </c>
      <c r="N140" s="30">
        <v>100</v>
      </c>
      <c r="O140" s="30">
        <v>0</v>
      </c>
      <c r="P140" s="30">
        <v>5</v>
      </c>
      <c r="Q140" s="30">
        <v>0</v>
      </c>
      <c r="R140" s="30">
        <v>0</v>
      </c>
      <c r="S140" s="30">
        <v>0</v>
      </c>
      <c r="T140" s="30">
        <v>3.6519741765271831</v>
      </c>
      <c r="U140" s="31">
        <v>200</v>
      </c>
      <c r="V140" s="33">
        <v>0.95</v>
      </c>
      <c r="W140" s="30">
        <v>0.3</v>
      </c>
      <c r="X140" s="30">
        <v>0.10645959233441717</v>
      </c>
      <c r="Y140" s="30">
        <v>165</v>
      </c>
      <c r="Z140" s="30">
        <v>0</v>
      </c>
      <c r="AA140" s="30">
        <v>0.99818181818181839</v>
      </c>
      <c r="AB140" s="32">
        <v>6.4520965051161939E-4</v>
      </c>
      <c r="AC140" s="28">
        <v>8.825378130310563</v>
      </c>
      <c r="AD140" s="28">
        <v>0.16116797981948769</v>
      </c>
      <c r="AE140" s="28">
        <v>5.9374989934442145E-2</v>
      </c>
      <c r="AF140" s="28">
        <v>9.3639004417205487E-3</v>
      </c>
      <c r="AG140" s="28">
        <v>1.0015367524421992</v>
      </c>
      <c r="AH140" s="28">
        <v>2.1087812723137353E-2</v>
      </c>
      <c r="AI140" s="28">
        <v>2.7507577451898539</v>
      </c>
      <c r="AJ140" s="28">
        <v>5.3033349967732443E-2</v>
      </c>
      <c r="AK140" s="28">
        <v>0.48622603333973918</v>
      </c>
      <c r="AL140" s="30">
        <v>4.0124945579745455E-2</v>
      </c>
      <c r="AM140" s="28">
        <v>2.9456944335476556</v>
      </c>
      <c r="AN140" s="32">
        <v>0.10565461231333897</v>
      </c>
      <c r="AP140" s="14">
        <f t="shared" si="2"/>
        <v>3.3291640592396958</v>
      </c>
      <c r="AU140" s="2"/>
      <c r="AV140" s="2"/>
      <c r="AW140" s="24"/>
    </row>
    <row r="141" spans="1:49" x14ac:dyDescent="0.3">
      <c r="A141" s="28">
        <v>138</v>
      </c>
      <c r="B141" s="29">
        <v>2.2750000000000004</v>
      </c>
      <c r="C141" s="30">
        <v>2.6666666666666665</v>
      </c>
      <c r="D141" s="30">
        <v>1.2857142857142856</v>
      </c>
      <c r="E141" s="31">
        <v>0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1">
        <v>0</v>
      </c>
      <c r="M141" s="32">
        <v>0</v>
      </c>
      <c r="N141" s="30">
        <v>100</v>
      </c>
      <c r="O141" s="30">
        <v>0</v>
      </c>
      <c r="P141" s="30">
        <v>5</v>
      </c>
      <c r="Q141" s="30">
        <v>0</v>
      </c>
      <c r="R141" s="30">
        <v>0</v>
      </c>
      <c r="S141" s="30">
        <v>0</v>
      </c>
      <c r="T141" s="30">
        <v>3.6519741765271831</v>
      </c>
      <c r="U141" s="31">
        <v>200</v>
      </c>
      <c r="V141" s="33">
        <v>0.95</v>
      </c>
      <c r="W141" s="30">
        <v>22.07</v>
      </c>
      <c r="X141" s="30">
        <v>1.5011147486966474</v>
      </c>
      <c r="Y141" s="30">
        <v>165</v>
      </c>
      <c r="Z141" s="30">
        <v>0</v>
      </c>
      <c r="AA141" s="30">
        <v>0.86624242424242393</v>
      </c>
      <c r="AB141" s="32">
        <v>9.0976651436160457E-3</v>
      </c>
      <c r="AC141" s="28">
        <v>2.6871418255607744</v>
      </c>
      <c r="AD141" s="28">
        <v>5.2232350927806072E-2</v>
      </c>
      <c r="AE141" s="28">
        <v>0</v>
      </c>
      <c r="AF141" s="28">
        <v>0</v>
      </c>
      <c r="AG141" s="28">
        <v>0.68653838854550675</v>
      </c>
      <c r="AH141" s="28">
        <v>9.6709362524660045E-3</v>
      </c>
      <c r="AI141" s="28">
        <v>1.4142135623731005</v>
      </c>
      <c r="AJ141" s="28">
        <v>7.4494167171575297E-16</v>
      </c>
      <c r="AK141" s="28">
        <v>0.45581250019430608</v>
      </c>
      <c r="AL141" s="30">
        <v>4.074121406534225E-2</v>
      </c>
      <c r="AM141" s="28">
        <v>7.0267934795738878</v>
      </c>
      <c r="AN141" s="32">
        <v>0.4706928065745456</v>
      </c>
      <c r="AP141" s="14">
        <f t="shared" si="2"/>
        <v>1.8516401995451028</v>
      </c>
      <c r="AU141" s="2"/>
      <c r="AV141" s="2"/>
      <c r="AW141" s="24"/>
    </row>
    <row r="142" spans="1:49" x14ac:dyDescent="0.3">
      <c r="A142" s="28">
        <v>139</v>
      </c>
      <c r="B142" s="29">
        <v>2.2750000000000004</v>
      </c>
      <c r="C142" s="30">
        <v>2.6666666666666665</v>
      </c>
      <c r="D142" s="30">
        <v>2.4285714285714284</v>
      </c>
      <c r="E142" s="31">
        <v>0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1">
        <v>0</v>
      </c>
      <c r="M142" s="32">
        <v>0</v>
      </c>
      <c r="N142" s="30">
        <v>100</v>
      </c>
      <c r="O142" s="30">
        <v>0</v>
      </c>
      <c r="P142" s="30">
        <v>5</v>
      </c>
      <c r="Q142" s="30">
        <v>0</v>
      </c>
      <c r="R142" s="30">
        <v>0</v>
      </c>
      <c r="S142" s="30">
        <v>0</v>
      </c>
      <c r="T142" s="30">
        <v>3.6519741765271831</v>
      </c>
      <c r="U142" s="31">
        <v>200</v>
      </c>
      <c r="V142" s="33">
        <v>0.95</v>
      </c>
      <c r="W142" s="30">
        <v>3.62</v>
      </c>
      <c r="X142" s="30">
        <v>0.48716972239556738</v>
      </c>
      <c r="Y142" s="30">
        <v>165</v>
      </c>
      <c r="Z142" s="30">
        <v>0</v>
      </c>
      <c r="AA142" s="30">
        <v>0.9780606060606063</v>
      </c>
      <c r="AB142" s="32">
        <v>2.9525437720943504E-3</v>
      </c>
      <c r="AC142" s="28">
        <v>5.3502482167144638</v>
      </c>
      <c r="AD142" s="28">
        <v>0.11423460660929291</v>
      </c>
      <c r="AE142" s="28">
        <v>5.6736240587291365E-3</v>
      </c>
      <c r="AF142" s="28">
        <v>3.6926736531055306E-3</v>
      </c>
      <c r="AG142" s="28">
        <v>0.82433214116427322</v>
      </c>
      <c r="AH142" s="28">
        <v>1.5300085326388064E-2</v>
      </c>
      <c r="AI142" s="28">
        <v>2.2147389792335166</v>
      </c>
      <c r="AJ142" s="28">
        <v>1.0990288480212862E-2</v>
      </c>
      <c r="AK142" s="28">
        <v>0.39162374378715881</v>
      </c>
      <c r="AL142" s="30">
        <v>3.075130250921454E-2</v>
      </c>
      <c r="AM142" s="28">
        <v>4.0170447496856108</v>
      </c>
      <c r="AN142" s="32">
        <v>0.24176359954200907</v>
      </c>
      <c r="AP142" s="14">
        <f t="shared" si="2"/>
        <v>2.5448360411214068</v>
      </c>
      <c r="AU142" s="2"/>
      <c r="AV142" s="2"/>
      <c r="AW142" s="24"/>
    </row>
    <row r="143" spans="1:49" x14ac:dyDescent="0.3">
      <c r="A143" s="28">
        <v>140</v>
      </c>
      <c r="B143" s="29">
        <v>2.2750000000000004</v>
      </c>
      <c r="C143" s="30">
        <v>2.6666666666666665</v>
      </c>
      <c r="D143" s="30">
        <v>3.5714285714285712</v>
      </c>
      <c r="E143" s="31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1">
        <v>0</v>
      </c>
      <c r="M143" s="32">
        <v>0</v>
      </c>
      <c r="N143" s="30">
        <v>100</v>
      </c>
      <c r="O143" s="30">
        <v>0</v>
      </c>
      <c r="P143" s="30">
        <v>5</v>
      </c>
      <c r="Q143" s="30">
        <v>0</v>
      </c>
      <c r="R143" s="30">
        <v>0</v>
      </c>
      <c r="S143" s="30">
        <v>0</v>
      </c>
      <c r="T143" s="30">
        <v>3.6519741765271831</v>
      </c>
      <c r="U143" s="31">
        <v>200</v>
      </c>
      <c r="V143" s="33">
        <v>0.95</v>
      </c>
      <c r="W143" s="30">
        <v>1.1850000000000001</v>
      </c>
      <c r="X143" s="30">
        <v>0.25626572316019613</v>
      </c>
      <c r="Y143" s="30">
        <v>165</v>
      </c>
      <c r="Z143" s="30">
        <v>0</v>
      </c>
      <c r="AA143" s="30">
        <v>0.99281818181818204</v>
      </c>
      <c r="AB143" s="32">
        <v>1.5531255949102801E-3</v>
      </c>
      <c r="AC143" s="28">
        <v>7.0946111163861216</v>
      </c>
      <c r="AD143" s="28">
        <v>0.14915947465690038</v>
      </c>
      <c r="AE143" s="28">
        <v>3.7677212076883682E-2</v>
      </c>
      <c r="AF143" s="28">
        <v>7.7905113409562259E-3</v>
      </c>
      <c r="AG143" s="28">
        <v>0.93431698274119734</v>
      </c>
      <c r="AH143" s="28">
        <v>2.0259734811339608E-2</v>
      </c>
      <c r="AI143" s="28">
        <v>2.6896207605247775</v>
      </c>
      <c r="AJ143" s="28">
        <v>5.111331706747417E-2</v>
      </c>
      <c r="AK143" s="28">
        <v>0.45151916008214649</v>
      </c>
      <c r="AL143" s="30">
        <v>3.6701572349720567E-2</v>
      </c>
      <c r="AM143" s="28">
        <v>3.1524069416332843</v>
      </c>
      <c r="AN143" s="32">
        <v>0.13529567754813113</v>
      </c>
      <c r="AP143" s="14">
        <f t="shared" si="2"/>
        <v>3.0860669992418379</v>
      </c>
      <c r="AU143" s="2"/>
      <c r="AV143" s="2"/>
      <c r="AW143" s="24"/>
    </row>
    <row r="144" spans="1:49" x14ac:dyDescent="0.3">
      <c r="A144" s="28">
        <v>141</v>
      </c>
      <c r="B144" s="29">
        <v>2.2750000000000004</v>
      </c>
      <c r="C144" s="30">
        <v>2.6666666666666665</v>
      </c>
      <c r="D144" s="30">
        <v>4.7142857142857135</v>
      </c>
      <c r="E144" s="31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1">
        <v>0</v>
      </c>
      <c r="M144" s="32">
        <v>0</v>
      </c>
      <c r="N144" s="30">
        <v>100</v>
      </c>
      <c r="O144" s="30">
        <v>0</v>
      </c>
      <c r="P144" s="30">
        <v>5</v>
      </c>
      <c r="Q144" s="30">
        <v>0</v>
      </c>
      <c r="R144" s="30">
        <v>0</v>
      </c>
      <c r="S144" s="30">
        <v>0</v>
      </c>
      <c r="T144" s="30">
        <v>3.6519741765271831</v>
      </c>
      <c r="U144" s="31">
        <v>200</v>
      </c>
      <c r="V144" s="33">
        <v>0.95</v>
      </c>
      <c r="W144" s="30">
        <v>0.4</v>
      </c>
      <c r="X144" s="30">
        <v>0.14459813477126643</v>
      </c>
      <c r="Y144" s="30">
        <v>165</v>
      </c>
      <c r="Z144" s="30">
        <v>0</v>
      </c>
      <c r="AA144" s="30">
        <v>0.99757575757575789</v>
      </c>
      <c r="AB144" s="32">
        <v>8.763523319470695E-4</v>
      </c>
      <c r="AC144" s="28">
        <v>8.8490658189654692</v>
      </c>
      <c r="AD144" s="28">
        <v>0.16564035296374738</v>
      </c>
      <c r="AE144" s="28">
        <v>5.0644245638751605E-2</v>
      </c>
      <c r="AF144" s="28">
        <v>8.2909768153026399E-3</v>
      </c>
      <c r="AG144" s="28">
        <v>0.99475501279688483</v>
      </c>
      <c r="AH144" s="28">
        <v>2.1785996149468145E-2</v>
      </c>
      <c r="AI144" s="28">
        <v>2.7320879728771605</v>
      </c>
      <c r="AJ144" s="28">
        <v>5.5236805108973143E-2</v>
      </c>
      <c r="AK144" s="28">
        <v>0.48558342353498923</v>
      </c>
      <c r="AL144" s="30">
        <v>3.4806511959362331E-2</v>
      </c>
      <c r="AM144" s="28">
        <v>2.9820936642866398</v>
      </c>
      <c r="AN144" s="32">
        <v>0.12693107924612215</v>
      </c>
      <c r="AP144" s="14">
        <f t="shared" si="2"/>
        <v>3.5456210417116729</v>
      </c>
      <c r="AU144" s="2"/>
      <c r="AV144" s="2"/>
      <c r="AW144" s="24"/>
    </row>
    <row r="145" spans="1:49" x14ac:dyDescent="0.3">
      <c r="A145" s="28">
        <v>142</v>
      </c>
      <c r="B145" s="29">
        <v>2.2750000000000004</v>
      </c>
      <c r="C145" s="30">
        <v>2.6666666666666665</v>
      </c>
      <c r="D145" s="30">
        <v>5.8571428571428559</v>
      </c>
      <c r="E145" s="31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1">
        <v>0</v>
      </c>
      <c r="M145" s="32">
        <v>0</v>
      </c>
      <c r="N145" s="30">
        <v>100</v>
      </c>
      <c r="O145" s="30">
        <v>0</v>
      </c>
      <c r="P145" s="30">
        <v>5</v>
      </c>
      <c r="Q145" s="30">
        <v>0</v>
      </c>
      <c r="R145" s="30">
        <v>0</v>
      </c>
      <c r="S145" s="30">
        <v>0</v>
      </c>
      <c r="T145" s="30">
        <v>3.6519741765271831</v>
      </c>
      <c r="U145" s="31">
        <v>200</v>
      </c>
      <c r="V145" s="33">
        <v>0.95</v>
      </c>
      <c r="W145" s="30">
        <v>0.125</v>
      </c>
      <c r="X145" s="30">
        <v>8.4958053016887983E-2</v>
      </c>
      <c r="Y145" s="30">
        <v>165</v>
      </c>
      <c r="Z145" s="30">
        <v>0</v>
      </c>
      <c r="AA145" s="30">
        <v>0.99924242424242427</v>
      </c>
      <c r="AB145" s="32">
        <v>5.1489729101144243E-4</v>
      </c>
      <c r="AC145" s="28">
        <v>10.62643430602971</v>
      </c>
      <c r="AD145" s="28">
        <v>0.19133813739323768</v>
      </c>
      <c r="AE145" s="28">
        <v>9.6736551265486539E-2</v>
      </c>
      <c r="AF145" s="28">
        <v>1.038182812994067E-2</v>
      </c>
      <c r="AG145" s="28">
        <v>1.1012910766998238</v>
      </c>
      <c r="AH145" s="28">
        <v>2.4793747541637899E-2</v>
      </c>
      <c r="AI145" s="28">
        <v>2.7806416705146888</v>
      </c>
      <c r="AJ145" s="28">
        <v>5.8915186739374313E-2</v>
      </c>
      <c r="AK145" s="28">
        <v>0.58470628715770967</v>
      </c>
      <c r="AL145" s="30">
        <v>4.1345357728955229E-2</v>
      </c>
      <c r="AM145" s="28">
        <v>2.8618104129967969</v>
      </c>
      <c r="AN145" s="32">
        <v>0.1011306102419231</v>
      </c>
      <c r="AP145" s="14">
        <f t="shared" si="2"/>
        <v>3.9520940802374143</v>
      </c>
      <c r="AU145" s="2"/>
      <c r="AV145" s="2"/>
      <c r="AW145" s="24"/>
    </row>
    <row r="146" spans="1:49" x14ac:dyDescent="0.3">
      <c r="A146" s="28">
        <v>143</v>
      </c>
      <c r="B146" s="29">
        <v>2.2750000000000004</v>
      </c>
      <c r="C146" s="30">
        <v>2.6666666666666665</v>
      </c>
      <c r="D146" s="30">
        <v>6.9999999999999982</v>
      </c>
      <c r="E146" s="31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1">
        <v>0</v>
      </c>
      <c r="M146" s="32">
        <v>0</v>
      </c>
      <c r="N146" s="30">
        <v>100</v>
      </c>
      <c r="O146" s="30">
        <v>0</v>
      </c>
      <c r="P146" s="30">
        <v>5</v>
      </c>
      <c r="Q146" s="30">
        <v>0</v>
      </c>
      <c r="R146" s="30">
        <v>0</v>
      </c>
      <c r="S146" s="30">
        <v>0</v>
      </c>
      <c r="T146" s="30">
        <v>3.6519741765271831</v>
      </c>
      <c r="U146" s="31">
        <v>200</v>
      </c>
      <c r="V146" s="33">
        <v>0.95</v>
      </c>
      <c r="W146" s="30">
        <v>0</v>
      </c>
      <c r="X146" s="30">
        <v>0</v>
      </c>
      <c r="Y146" s="30">
        <v>165</v>
      </c>
      <c r="Z146" s="30">
        <v>0</v>
      </c>
      <c r="AA146" s="30">
        <v>1</v>
      </c>
      <c r="AB146" s="32">
        <v>0</v>
      </c>
      <c r="AC146" s="28">
        <v>13.513575757575762</v>
      </c>
      <c r="AD146" s="28">
        <v>0.21163614594369981</v>
      </c>
      <c r="AE146" s="28">
        <v>0.10676298675748765</v>
      </c>
      <c r="AF146" s="28">
        <v>1.3318251511633758E-2</v>
      </c>
      <c r="AG146" s="28">
        <v>1.2967035915058789</v>
      </c>
      <c r="AH146" s="28">
        <v>3.3750532950083824E-2</v>
      </c>
      <c r="AI146" s="28">
        <v>2.9590801309568997</v>
      </c>
      <c r="AJ146" s="28">
        <v>5.4442346312718687E-2</v>
      </c>
      <c r="AK146" s="28">
        <v>0.61412560579407849</v>
      </c>
      <c r="AL146" s="30">
        <v>3.9485209325941649E-2</v>
      </c>
      <c r="AM146" s="28">
        <v>2.9590801309568997</v>
      </c>
      <c r="AN146" s="32">
        <v>5.4442346312718687E-2</v>
      </c>
      <c r="AP146" s="14">
        <f t="shared" si="2"/>
        <v>4.320493798938573</v>
      </c>
      <c r="AU146" s="2"/>
      <c r="AV146" s="2"/>
      <c r="AW146" s="24"/>
    </row>
    <row r="147" spans="1:49" x14ac:dyDescent="0.3">
      <c r="A147" s="28">
        <v>144</v>
      </c>
      <c r="B147" s="29">
        <v>2.2750000000000004</v>
      </c>
      <c r="C147" s="30">
        <v>3.75</v>
      </c>
      <c r="D147" s="30">
        <v>1.2857142857142856</v>
      </c>
      <c r="E147" s="31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1">
        <v>0</v>
      </c>
      <c r="M147" s="32">
        <v>0</v>
      </c>
      <c r="N147" s="30">
        <v>100</v>
      </c>
      <c r="O147" s="30">
        <v>0</v>
      </c>
      <c r="P147" s="30">
        <v>5</v>
      </c>
      <c r="Q147" s="30">
        <v>0</v>
      </c>
      <c r="R147" s="30">
        <v>0</v>
      </c>
      <c r="S147" s="30">
        <v>0</v>
      </c>
      <c r="T147" s="30">
        <v>3.6519741765271831</v>
      </c>
      <c r="U147" s="31">
        <v>200</v>
      </c>
      <c r="V147" s="33">
        <v>0.95</v>
      </c>
      <c r="W147" s="30">
        <v>11.57</v>
      </c>
      <c r="X147" s="30">
        <v>1.0323069682904915</v>
      </c>
      <c r="Y147" s="30">
        <v>165</v>
      </c>
      <c r="Z147" s="30">
        <v>0</v>
      </c>
      <c r="AA147" s="30">
        <v>0.92987878787878731</v>
      </c>
      <c r="AB147" s="32">
        <v>6.2564058684272221E-3</v>
      </c>
      <c r="AC147" s="28">
        <v>3.567262931356582</v>
      </c>
      <c r="AD147" s="28">
        <v>7.5208355078246122E-2</v>
      </c>
      <c r="AE147" s="28">
        <v>0</v>
      </c>
      <c r="AF147" s="28">
        <v>0</v>
      </c>
      <c r="AG147" s="28">
        <v>0.76700360975271553</v>
      </c>
      <c r="AH147" s="28">
        <v>1.3490022448714643E-2</v>
      </c>
      <c r="AI147" s="28">
        <v>1.9975000000000001</v>
      </c>
      <c r="AJ147" s="28">
        <v>4.9298913606293897E-3</v>
      </c>
      <c r="AK147" s="28">
        <v>0.42040966405794877</v>
      </c>
      <c r="AL147" s="30">
        <v>3.2642741800304298E-2</v>
      </c>
      <c r="AM147" s="28">
        <v>4.9516566059527225</v>
      </c>
      <c r="AN147" s="32">
        <v>0.30119834954907265</v>
      </c>
      <c r="AP147" s="14">
        <f t="shared" si="2"/>
        <v>2.1957751641341994</v>
      </c>
      <c r="AU147" s="2"/>
      <c r="AV147" s="2"/>
      <c r="AW147" s="24"/>
    </row>
    <row r="148" spans="1:49" x14ac:dyDescent="0.3">
      <c r="A148" s="28">
        <v>145</v>
      </c>
      <c r="B148" s="29">
        <v>2.2750000000000004</v>
      </c>
      <c r="C148" s="30">
        <v>3.75</v>
      </c>
      <c r="D148" s="30">
        <v>2.4285714285714284</v>
      </c>
      <c r="E148" s="31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1">
        <v>0</v>
      </c>
      <c r="M148" s="32">
        <v>0</v>
      </c>
      <c r="N148" s="30">
        <v>100</v>
      </c>
      <c r="O148" s="30">
        <v>0</v>
      </c>
      <c r="P148" s="30">
        <v>5</v>
      </c>
      <c r="Q148" s="30">
        <v>0</v>
      </c>
      <c r="R148" s="30">
        <v>0</v>
      </c>
      <c r="S148" s="30">
        <v>0</v>
      </c>
      <c r="T148" s="30">
        <v>3.6519741765271831</v>
      </c>
      <c r="U148" s="31">
        <v>200</v>
      </c>
      <c r="V148" s="33">
        <v>0.95</v>
      </c>
      <c r="W148" s="30">
        <v>1.2350000000000001</v>
      </c>
      <c r="X148" s="30">
        <v>0.24412075364865057</v>
      </c>
      <c r="Y148" s="30">
        <v>165</v>
      </c>
      <c r="Z148" s="30">
        <v>0</v>
      </c>
      <c r="AA148" s="30">
        <v>0.99251515151515235</v>
      </c>
      <c r="AB148" s="32">
        <v>1.4795197190827316E-3</v>
      </c>
      <c r="AC148" s="28">
        <v>7.0465130541705117</v>
      </c>
      <c r="AD148" s="28">
        <v>0.134994906457406</v>
      </c>
      <c r="AE148" s="28">
        <v>4.0457537913086386E-2</v>
      </c>
      <c r="AF148" s="28">
        <v>7.7959876687675022E-3</v>
      </c>
      <c r="AG148" s="28">
        <v>0.93206565873277258</v>
      </c>
      <c r="AH148" s="28">
        <v>1.8466899455655401E-2</v>
      </c>
      <c r="AI148" s="28">
        <v>2.7125402114195345</v>
      </c>
      <c r="AJ148" s="28">
        <v>4.6442494749042044E-2</v>
      </c>
      <c r="AK148" s="28">
        <v>0.46864205034170359</v>
      </c>
      <c r="AL148" s="30">
        <v>3.6285586428311749E-2</v>
      </c>
      <c r="AM148" s="28">
        <v>3.2767908068651685</v>
      </c>
      <c r="AN148" s="32">
        <v>0.15449085745665186</v>
      </c>
      <c r="AP148" s="14">
        <f t="shared" si="2"/>
        <v>3.0178043106110866</v>
      </c>
      <c r="AU148" s="2"/>
      <c r="AV148" s="2"/>
      <c r="AW148" s="24"/>
    </row>
    <row r="149" spans="1:49" x14ac:dyDescent="0.3">
      <c r="A149" s="28">
        <v>146</v>
      </c>
      <c r="B149" s="29">
        <v>2.2750000000000004</v>
      </c>
      <c r="C149" s="30">
        <v>3.75</v>
      </c>
      <c r="D149" s="30">
        <v>3.5714285714285712</v>
      </c>
      <c r="E149" s="31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1">
        <v>0</v>
      </c>
      <c r="M149" s="32">
        <v>0</v>
      </c>
      <c r="N149" s="30">
        <v>100</v>
      </c>
      <c r="O149" s="30">
        <v>0</v>
      </c>
      <c r="P149" s="30">
        <v>5</v>
      </c>
      <c r="Q149" s="30">
        <v>0</v>
      </c>
      <c r="R149" s="30">
        <v>0</v>
      </c>
      <c r="S149" s="30">
        <v>0</v>
      </c>
      <c r="T149" s="30">
        <v>3.6519741765271831</v>
      </c>
      <c r="U149" s="31">
        <v>200</v>
      </c>
      <c r="V149" s="33">
        <v>0.95</v>
      </c>
      <c r="W149" s="30">
        <v>0.22500000000000001</v>
      </c>
      <c r="X149" s="30">
        <v>0.10408127904808673</v>
      </c>
      <c r="Y149" s="30">
        <v>165</v>
      </c>
      <c r="Z149" s="30">
        <v>0</v>
      </c>
      <c r="AA149" s="30">
        <v>0.99863636363636421</v>
      </c>
      <c r="AB149" s="32">
        <v>6.3079563059446452E-4</v>
      </c>
      <c r="AC149" s="28">
        <v>10.610483245156983</v>
      </c>
      <c r="AD149" s="28">
        <v>0.19415476822376984</v>
      </c>
      <c r="AE149" s="28">
        <v>7.8849603689901696E-2</v>
      </c>
      <c r="AF149" s="28">
        <v>9.4590043310225705E-3</v>
      </c>
      <c r="AG149" s="28">
        <v>1.0910611962633023</v>
      </c>
      <c r="AH149" s="28">
        <v>2.5808358078826928E-2</v>
      </c>
      <c r="AI149" s="28">
        <v>2.8420306767880463</v>
      </c>
      <c r="AJ149" s="28">
        <v>6.8433592223713119E-2</v>
      </c>
      <c r="AK149" s="28">
        <v>0.58183172149374007</v>
      </c>
      <c r="AL149" s="30">
        <v>3.6594750322887955E-2</v>
      </c>
      <c r="AM149" s="28">
        <v>2.9815697155748149</v>
      </c>
      <c r="AN149" s="32">
        <v>0.11935216481711412</v>
      </c>
      <c r="AP149" s="14">
        <f t="shared" si="2"/>
        <v>3.6596252735569994</v>
      </c>
      <c r="AU149" s="2"/>
      <c r="AV149" s="2"/>
      <c r="AW149" s="24"/>
    </row>
    <row r="150" spans="1:49" x14ac:dyDescent="0.3">
      <c r="A150" s="28">
        <v>147</v>
      </c>
      <c r="B150" s="29">
        <v>2.2750000000000004</v>
      </c>
      <c r="C150" s="30">
        <v>3.75</v>
      </c>
      <c r="D150" s="30">
        <v>4.7142857142857135</v>
      </c>
      <c r="E150" s="31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1">
        <v>0</v>
      </c>
      <c r="M150" s="32">
        <v>0</v>
      </c>
      <c r="N150" s="30">
        <v>100</v>
      </c>
      <c r="O150" s="30">
        <v>0</v>
      </c>
      <c r="P150" s="30">
        <v>5</v>
      </c>
      <c r="Q150" s="30">
        <v>0</v>
      </c>
      <c r="R150" s="30">
        <v>0</v>
      </c>
      <c r="S150" s="30">
        <v>0</v>
      </c>
      <c r="T150" s="30">
        <v>3.6519741765271831</v>
      </c>
      <c r="U150" s="31">
        <v>200</v>
      </c>
      <c r="V150" s="33">
        <v>0.95</v>
      </c>
      <c r="W150" s="30">
        <v>0.02</v>
      </c>
      <c r="X150" s="30">
        <v>1.9570361038385616E-2</v>
      </c>
      <c r="Y150" s="30">
        <v>165</v>
      </c>
      <c r="Z150" s="30">
        <v>0</v>
      </c>
      <c r="AA150" s="30">
        <v>0.99987878787878803</v>
      </c>
      <c r="AB150" s="32">
        <v>1.1860824871748927E-4</v>
      </c>
      <c r="AC150" s="28">
        <v>12.9314401330377</v>
      </c>
      <c r="AD150" s="28">
        <v>0.19851474759072293</v>
      </c>
      <c r="AE150" s="28">
        <v>9.4776793481568061E-2</v>
      </c>
      <c r="AF150" s="28">
        <v>9.1876650494972303E-3</v>
      </c>
      <c r="AG150" s="28">
        <v>1.2156115930959417</v>
      </c>
      <c r="AH150" s="28">
        <v>3.0374371945595835E-2</v>
      </c>
      <c r="AI150" s="28">
        <v>2.9702068708967744</v>
      </c>
      <c r="AJ150" s="28">
        <v>6.3488248555951601E-2</v>
      </c>
      <c r="AK150" s="28">
        <v>0.58513176366816899</v>
      </c>
      <c r="AL150" s="30">
        <v>3.965767738187196E-2</v>
      </c>
      <c r="AM150" s="28">
        <v>2.9847320474137047</v>
      </c>
      <c r="AN150" s="32">
        <v>6.8806198447695671E-2</v>
      </c>
      <c r="AP150" s="14">
        <f t="shared" si="2"/>
        <v>4.2045893293604104</v>
      </c>
      <c r="AU150" s="2"/>
      <c r="AV150" s="2"/>
      <c r="AW150" s="24"/>
    </row>
    <row r="151" spans="1:49" x14ac:dyDescent="0.3">
      <c r="A151" s="28">
        <v>148</v>
      </c>
      <c r="B151" s="29">
        <v>2.2750000000000004</v>
      </c>
      <c r="C151" s="30">
        <v>3.75</v>
      </c>
      <c r="D151" s="30">
        <v>5.8571428571428559</v>
      </c>
      <c r="E151" s="31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1">
        <v>0</v>
      </c>
      <c r="M151" s="32">
        <v>0</v>
      </c>
      <c r="N151" s="30">
        <v>100</v>
      </c>
      <c r="O151" s="30">
        <v>0</v>
      </c>
      <c r="P151" s="30">
        <v>5</v>
      </c>
      <c r="Q151" s="30">
        <v>0</v>
      </c>
      <c r="R151" s="30">
        <v>0</v>
      </c>
      <c r="S151" s="30">
        <v>0</v>
      </c>
      <c r="T151" s="30">
        <v>3.6519741765271831</v>
      </c>
      <c r="U151" s="31">
        <v>200</v>
      </c>
      <c r="V151" s="33">
        <v>0.95</v>
      </c>
      <c r="W151" s="30">
        <v>0.01</v>
      </c>
      <c r="X151" s="30">
        <v>1.9719565442517552E-2</v>
      </c>
      <c r="Y151" s="30">
        <v>165</v>
      </c>
      <c r="Z151" s="30">
        <v>0</v>
      </c>
      <c r="AA151" s="30">
        <v>0.99993939393939402</v>
      </c>
      <c r="AB151" s="32">
        <v>1.1951251783343942E-4</v>
      </c>
      <c r="AC151" s="28">
        <v>15.105925636735462</v>
      </c>
      <c r="AD151" s="28">
        <v>0.21021118125841012</v>
      </c>
      <c r="AE151" s="28">
        <v>0.11324814537154806</v>
      </c>
      <c r="AF151" s="28">
        <v>1.1712655234558838E-2</v>
      </c>
      <c r="AG151" s="28">
        <v>1.3571752648029771</v>
      </c>
      <c r="AH151" s="28">
        <v>3.4606737902629255E-2</v>
      </c>
      <c r="AI151" s="28">
        <v>3.0376561607482415</v>
      </c>
      <c r="AJ151" s="28">
        <v>4.831835685495222E-2</v>
      </c>
      <c r="AK151" s="28">
        <v>0.72264968246957262</v>
      </c>
      <c r="AL151" s="30">
        <v>3.5907540765545157E-2</v>
      </c>
      <c r="AM151" s="28">
        <v>3.0376561607482415</v>
      </c>
      <c r="AN151" s="32">
        <v>4.831835685495222E-2</v>
      </c>
      <c r="AP151" s="14">
        <f t="shared" si="2"/>
        <v>4.6866070578069277</v>
      </c>
      <c r="AU151" s="2"/>
      <c r="AV151" s="2"/>
      <c r="AW151" s="24"/>
    </row>
    <row r="152" spans="1:49" x14ac:dyDescent="0.3">
      <c r="A152" s="28">
        <v>149</v>
      </c>
      <c r="B152" s="29">
        <v>2.2750000000000004</v>
      </c>
      <c r="C152" s="30">
        <v>3.75</v>
      </c>
      <c r="D152" s="30">
        <v>6.9999999999999982</v>
      </c>
      <c r="E152" s="31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1">
        <v>0</v>
      </c>
      <c r="M152" s="32">
        <v>0</v>
      </c>
      <c r="N152" s="30">
        <v>100</v>
      </c>
      <c r="O152" s="30">
        <v>0</v>
      </c>
      <c r="P152" s="30">
        <v>5</v>
      </c>
      <c r="Q152" s="30">
        <v>0</v>
      </c>
      <c r="R152" s="30">
        <v>0</v>
      </c>
      <c r="S152" s="30">
        <v>0</v>
      </c>
      <c r="T152" s="30">
        <v>3.6519741765271831</v>
      </c>
      <c r="U152" s="31">
        <v>200</v>
      </c>
      <c r="V152" s="33">
        <v>0.95</v>
      </c>
      <c r="W152" s="30">
        <v>0</v>
      </c>
      <c r="X152" s="30">
        <v>0</v>
      </c>
      <c r="Y152" s="30">
        <v>165</v>
      </c>
      <c r="Z152" s="30">
        <v>0</v>
      </c>
      <c r="AA152" s="30">
        <v>1</v>
      </c>
      <c r="AB152" s="32">
        <v>0</v>
      </c>
      <c r="AC152" s="28">
        <v>18.8199696969697</v>
      </c>
      <c r="AD152" s="28">
        <v>0.19003228369811315</v>
      </c>
      <c r="AE152" s="28">
        <v>0.11156199890988283</v>
      </c>
      <c r="AF152" s="28">
        <v>1.2303197653572542E-2</v>
      </c>
      <c r="AG152" s="28">
        <v>1.472429473233833</v>
      </c>
      <c r="AH152" s="28">
        <v>4.2902326677553955E-2</v>
      </c>
      <c r="AI152" s="28">
        <v>3.3629680546529421</v>
      </c>
      <c r="AJ152" s="28">
        <v>5.4092539862490081E-2</v>
      </c>
      <c r="AK152" s="28">
        <v>0.75763684714834123</v>
      </c>
      <c r="AL152" s="30">
        <v>3.8787636465590927E-2</v>
      </c>
      <c r="AM152" s="28">
        <v>3.3629680546529421</v>
      </c>
      <c r="AN152" s="32">
        <v>5.4092539862490081E-2</v>
      </c>
      <c r="AP152" s="14">
        <f t="shared" si="2"/>
        <v>5.1234753829797981</v>
      </c>
      <c r="AU152" s="2"/>
      <c r="AV152" s="2"/>
      <c r="AW152" s="24"/>
    </row>
    <row r="153" spans="1:49" x14ac:dyDescent="0.3">
      <c r="A153" s="28">
        <v>150</v>
      </c>
      <c r="B153" s="29">
        <v>2.2750000000000004</v>
      </c>
      <c r="C153" s="30">
        <v>4.833333333333333</v>
      </c>
      <c r="D153" s="30">
        <v>1.2857142857142856</v>
      </c>
      <c r="E153" s="31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1">
        <v>0</v>
      </c>
      <c r="M153" s="32">
        <v>0</v>
      </c>
      <c r="N153" s="30">
        <v>100</v>
      </c>
      <c r="O153" s="30">
        <v>0</v>
      </c>
      <c r="P153" s="30">
        <v>5</v>
      </c>
      <c r="Q153" s="30">
        <v>0</v>
      </c>
      <c r="R153" s="30">
        <v>0</v>
      </c>
      <c r="S153" s="30">
        <v>0</v>
      </c>
      <c r="T153" s="30">
        <v>3.6519741765271831</v>
      </c>
      <c r="U153" s="31">
        <v>200</v>
      </c>
      <c r="V153" s="33">
        <v>0.95</v>
      </c>
      <c r="W153" s="30">
        <v>4.12</v>
      </c>
      <c r="X153" s="30">
        <v>0.58453574197533475</v>
      </c>
      <c r="Y153" s="30">
        <v>165</v>
      </c>
      <c r="Z153" s="30">
        <v>0</v>
      </c>
      <c r="AA153" s="30">
        <v>0.97503030303030314</v>
      </c>
      <c r="AB153" s="32">
        <v>3.5426408604565707E-3</v>
      </c>
      <c r="AC153" s="28">
        <v>5.3720314194021679</v>
      </c>
      <c r="AD153" s="28">
        <v>0.11328212810761862</v>
      </c>
      <c r="AE153" s="28">
        <v>5.6900059806502135E-3</v>
      </c>
      <c r="AF153" s="28">
        <v>3.6490580036018828E-3</v>
      </c>
      <c r="AG153" s="28">
        <v>0.82671410131505141</v>
      </c>
      <c r="AH153" s="28">
        <v>1.6820961983470165E-2</v>
      </c>
      <c r="AI153" s="28">
        <v>2.2089542885997004</v>
      </c>
      <c r="AJ153" s="28">
        <v>1.6036002034824675E-2</v>
      </c>
      <c r="AK153" s="28">
        <v>0.41445059692662428</v>
      </c>
      <c r="AL153" s="30">
        <v>3.1078063599152057E-2</v>
      </c>
      <c r="AM153" s="28">
        <v>4.2384972131496337</v>
      </c>
      <c r="AN153" s="32">
        <v>0.29536660402007558</v>
      </c>
      <c r="AP153" s="14">
        <f t="shared" si="2"/>
        <v>2.4928469095164494</v>
      </c>
      <c r="AU153" s="2"/>
      <c r="AV153" s="2"/>
      <c r="AW153" s="24"/>
    </row>
    <row r="154" spans="1:49" x14ac:dyDescent="0.3">
      <c r="A154" s="28">
        <v>151</v>
      </c>
      <c r="B154" s="29">
        <v>2.2750000000000004</v>
      </c>
      <c r="C154" s="30">
        <v>4.833333333333333</v>
      </c>
      <c r="D154" s="30">
        <v>2.4285714285714284</v>
      </c>
      <c r="E154" s="31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1">
        <v>0</v>
      </c>
      <c r="M154" s="32">
        <v>0</v>
      </c>
      <c r="N154" s="30">
        <v>100</v>
      </c>
      <c r="O154" s="30">
        <v>0</v>
      </c>
      <c r="P154" s="30">
        <v>5</v>
      </c>
      <c r="Q154" s="30">
        <v>0</v>
      </c>
      <c r="R154" s="30">
        <v>0</v>
      </c>
      <c r="S154" s="30">
        <v>0</v>
      </c>
      <c r="T154" s="30">
        <v>3.6519741765271831</v>
      </c>
      <c r="U154" s="31">
        <v>200</v>
      </c>
      <c r="V154" s="33">
        <v>0.95</v>
      </c>
      <c r="W154" s="30">
        <v>0.33</v>
      </c>
      <c r="X154" s="30">
        <v>0.11279624695155591</v>
      </c>
      <c r="Y154" s="30">
        <v>165</v>
      </c>
      <c r="Z154" s="30">
        <v>0</v>
      </c>
      <c r="AA154" s="30">
        <v>0.99800000000000011</v>
      </c>
      <c r="AB154" s="32">
        <v>6.8361361788821847E-4</v>
      </c>
      <c r="AC154" s="28">
        <v>8.9098024933673159</v>
      </c>
      <c r="AD154" s="28">
        <v>0.17068889225738015</v>
      </c>
      <c r="AE154" s="28">
        <v>5.7945577413373167E-2</v>
      </c>
      <c r="AF154" s="28">
        <v>8.7653890551227694E-3</v>
      </c>
      <c r="AG154" s="28">
        <v>0.98327580767496769</v>
      </c>
      <c r="AH154" s="28">
        <v>2.2573678028684811E-2</v>
      </c>
      <c r="AI154" s="28">
        <v>2.7276692930590536</v>
      </c>
      <c r="AJ154" s="28">
        <v>5.6813138011845739E-2</v>
      </c>
      <c r="AK154" s="28">
        <v>0.48114343841607154</v>
      </c>
      <c r="AL154" s="30">
        <v>3.4278053419871751E-2</v>
      </c>
      <c r="AM154" s="28">
        <v>2.9339259506699693</v>
      </c>
      <c r="AN154" s="32">
        <v>0.1113874762251784</v>
      </c>
      <c r="AP154" s="14">
        <f t="shared" si="2"/>
        <v>3.4260903721436242</v>
      </c>
      <c r="AU154" s="2"/>
      <c r="AV154" s="2"/>
      <c r="AW154" s="24"/>
    </row>
    <row r="155" spans="1:49" x14ac:dyDescent="0.3">
      <c r="A155" s="28">
        <v>152</v>
      </c>
      <c r="B155" s="29">
        <v>2.2750000000000004</v>
      </c>
      <c r="C155" s="30">
        <v>4.833333333333333</v>
      </c>
      <c r="D155" s="30">
        <v>3.5714285714285712</v>
      </c>
      <c r="E155" s="31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1">
        <v>0</v>
      </c>
      <c r="M155" s="32">
        <v>0</v>
      </c>
      <c r="N155" s="30">
        <v>100</v>
      </c>
      <c r="O155" s="30">
        <v>0</v>
      </c>
      <c r="P155" s="30">
        <v>5</v>
      </c>
      <c r="Q155" s="30">
        <v>0</v>
      </c>
      <c r="R155" s="30">
        <v>0</v>
      </c>
      <c r="S155" s="30">
        <v>0</v>
      </c>
      <c r="T155" s="30">
        <v>3.6519741765271831</v>
      </c>
      <c r="U155" s="31">
        <v>200</v>
      </c>
      <c r="V155" s="33">
        <v>0.95</v>
      </c>
      <c r="W155" s="30">
        <v>0.01</v>
      </c>
      <c r="X155" s="30">
        <v>1.3908759552024679E-2</v>
      </c>
      <c r="Y155" s="30">
        <v>165</v>
      </c>
      <c r="Z155" s="30">
        <v>0</v>
      </c>
      <c r="AA155" s="30">
        <v>0.99993939393939402</v>
      </c>
      <c r="AB155" s="32">
        <v>8.4295512436513841E-5</v>
      </c>
      <c r="AC155" s="28">
        <v>13.033449556541012</v>
      </c>
      <c r="AD155" s="28">
        <v>0.19456077996038212</v>
      </c>
      <c r="AE155" s="28">
        <v>8.9147330239197617E-2</v>
      </c>
      <c r="AF155" s="28">
        <v>9.4460753072753232E-3</v>
      </c>
      <c r="AG155" s="28">
        <v>1.1955896683712981</v>
      </c>
      <c r="AH155" s="28">
        <v>3.1247464169916618E-2</v>
      </c>
      <c r="AI155" s="28">
        <v>2.9789570933503988</v>
      </c>
      <c r="AJ155" s="28">
        <v>6.7277751110268721E-2</v>
      </c>
      <c r="AK155" s="28">
        <v>0.57107708441684524</v>
      </c>
      <c r="AL155" s="30">
        <v>3.6642610315407609E-2</v>
      </c>
      <c r="AM155" s="28">
        <v>2.9860104334612112</v>
      </c>
      <c r="AN155" s="32">
        <v>7.0181593884240237E-2</v>
      </c>
      <c r="AP155" s="14">
        <f t="shared" si="2"/>
        <v>4.1547448491940822</v>
      </c>
      <c r="AU155" s="2"/>
      <c r="AV155" s="2"/>
      <c r="AW155" s="24"/>
    </row>
    <row r="156" spans="1:49" x14ac:dyDescent="0.3">
      <c r="A156" s="28">
        <v>153</v>
      </c>
      <c r="B156" s="29">
        <v>2.2750000000000004</v>
      </c>
      <c r="C156" s="30">
        <v>4.833333333333333</v>
      </c>
      <c r="D156" s="30">
        <v>4.7142857142857135</v>
      </c>
      <c r="E156" s="31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1">
        <v>0</v>
      </c>
      <c r="M156" s="32">
        <v>0</v>
      </c>
      <c r="N156" s="30">
        <v>100</v>
      </c>
      <c r="O156" s="30">
        <v>0</v>
      </c>
      <c r="P156" s="30">
        <v>5</v>
      </c>
      <c r="Q156" s="30">
        <v>0</v>
      </c>
      <c r="R156" s="30">
        <v>0</v>
      </c>
      <c r="S156" s="30">
        <v>0</v>
      </c>
      <c r="T156" s="30">
        <v>3.6519741765271831</v>
      </c>
      <c r="U156" s="31">
        <v>200</v>
      </c>
      <c r="V156" s="33">
        <v>0.95</v>
      </c>
      <c r="W156" s="30">
        <v>0</v>
      </c>
      <c r="X156" s="30">
        <v>0</v>
      </c>
      <c r="Y156" s="30">
        <v>165</v>
      </c>
      <c r="Z156" s="30">
        <v>0</v>
      </c>
      <c r="AA156" s="30">
        <v>1</v>
      </c>
      <c r="AB156" s="32">
        <v>0</v>
      </c>
      <c r="AC156" s="28">
        <v>15.047757575757583</v>
      </c>
      <c r="AD156" s="28">
        <v>0.20500603503820486</v>
      </c>
      <c r="AE156" s="28">
        <v>0.11754404712480027</v>
      </c>
      <c r="AF156" s="28">
        <v>1.1745783173964703E-2</v>
      </c>
      <c r="AG156" s="28">
        <v>1.3814889445161678</v>
      </c>
      <c r="AH156" s="28">
        <v>3.2506095731141445E-2</v>
      </c>
      <c r="AI156" s="28">
        <v>3.0877025897783388</v>
      </c>
      <c r="AJ156" s="28">
        <v>5.5215440648031626E-2</v>
      </c>
      <c r="AK156" s="28">
        <v>0.71188711734433785</v>
      </c>
      <c r="AL156" s="30">
        <v>4.194493298410891E-2</v>
      </c>
      <c r="AM156" s="28">
        <v>3.0877025897783388</v>
      </c>
      <c r="AN156" s="32">
        <v>5.5215440648031626E-2</v>
      </c>
      <c r="AP156" s="14">
        <f t="shared" si="2"/>
        <v>4.7734384133153203</v>
      </c>
      <c r="AU156" s="2"/>
      <c r="AV156" s="2"/>
      <c r="AW156" s="24"/>
    </row>
    <row r="157" spans="1:49" x14ac:dyDescent="0.3">
      <c r="A157" s="28">
        <v>154</v>
      </c>
      <c r="B157" s="29">
        <v>2.2750000000000004</v>
      </c>
      <c r="C157" s="30">
        <v>4.833333333333333</v>
      </c>
      <c r="D157" s="30">
        <v>5.8571428571428559</v>
      </c>
      <c r="E157" s="31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1">
        <v>0</v>
      </c>
      <c r="M157" s="32">
        <v>0</v>
      </c>
      <c r="N157" s="30">
        <v>100</v>
      </c>
      <c r="O157" s="30">
        <v>0</v>
      </c>
      <c r="P157" s="30">
        <v>5</v>
      </c>
      <c r="Q157" s="30">
        <v>0</v>
      </c>
      <c r="R157" s="30">
        <v>0</v>
      </c>
      <c r="S157" s="30">
        <v>0</v>
      </c>
      <c r="T157" s="30">
        <v>3.6519741765271831</v>
      </c>
      <c r="U157" s="31">
        <v>200</v>
      </c>
      <c r="V157" s="33">
        <v>0.95</v>
      </c>
      <c r="W157" s="30">
        <v>0</v>
      </c>
      <c r="X157" s="30">
        <v>0</v>
      </c>
      <c r="Y157" s="30">
        <v>165</v>
      </c>
      <c r="Z157" s="30">
        <v>0</v>
      </c>
      <c r="AA157" s="30">
        <v>1</v>
      </c>
      <c r="AB157" s="32">
        <v>0</v>
      </c>
      <c r="AC157" s="28">
        <v>18.749696969696977</v>
      </c>
      <c r="AD157" s="28">
        <v>0.20776800964809583</v>
      </c>
      <c r="AE157" s="28">
        <v>0.11844367511046455</v>
      </c>
      <c r="AF157" s="28">
        <v>1.2436846100013676E-2</v>
      </c>
      <c r="AG157" s="28">
        <v>1.485657369033099</v>
      </c>
      <c r="AH157" s="28">
        <v>4.5152480000731424E-2</v>
      </c>
      <c r="AI157" s="28">
        <v>3.3342757999190922</v>
      </c>
      <c r="AJ157" s="28">
        <v>5.1663371948158454E-2</v>
      </c>
      <c r="AK157" s="28">
        <v>0.76014019701958291</v>
      </c>
      <c r="AL157" s="30">
        <v>3.8679677982482119E-2</v>
      </c>
      <c r="AM157" s="28">
        <v>3.3342757999190922</v>
      </c>
      <c r="AN157" s="32">
        <v>5.1663371948158454E-2</v>
      </c>
      <c r="AP157" s="14">
        <f t="shared" si="2"/>
        <v>5.320669488844783</v>
      </c>
      <c r="AU157" s="2"/>
      <c r="AV157" s="2"/>
      <c r="AW157" s="24"/>
    </row>
    <row r="158" spans="1:49" x14ac:dyDescent="0.3">
      <c r="A158" s="28">
        <v>155</v>
      </c>
      <c r="B158" s="29">
        <v>2.2750000000000004</v>
      </c>
      <c r="C158" s="30">
        <v>4.833333333333333</v>
      </c>
      <c r="D158" s="30">
        <v>6.9999999999999982</v>
      </c>
      <c r="E158" s="31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1">
        <v>0</v>
      </c>
      <c r="M158" s="32">
        <v>0</v>
      </c>
      <c r="N158" s="30">
        <v>100</v>
      </c>
      <c r="O158" s="30">
        <v>0</v>
      </c>
      <c r="P158" s="30">
        <v>5</v>
      </c>
      <c r="Q158" s="30">
        <v>0</v>
      </c>
      <c r="R158" s="30">
        <v>0</v>
      </c>
      <c r="S158" s="30">
        <v>0</v>
      </c>
      <c r="T158" s="30">
        <v>3.6519741765271831</v>
      </c>
      <c r="U158" s="31">
        <v>200</v>
      </c>
      <c r="V158" s="33">
        <v>0.95</v>
      </c>
      <c r="W158" s="30">
        <v>0</v>
      </c>
      <c r="X158" s="30">
        <v>0</v>
      </c>
      <c r="Y158" s="30">
        <v>165</v>
      </c>
      <c r="Z158" s="30">
        <v>0</v>
      </c>
      <c r="AA158" s="30">
        <v>1</v>
      </c>
      <c r="AB158" s="32">
        <v>0</v>
      </c>
      <c r="AC158" s="28">
        <v>20.597939393939395</v>
      </c>
      <c r="AD158" s="28">
        <v>0.17842235233280856</v>
      </c>
      <c r="AE158" s="28">
        <v>0.13232207801670848</v>
      </c>
      <c r="AF158" s="28">
        <v>1.4609215874211379E-2</v>
      </c>
      <c r="AG158" s="28">
        <v>1.6137460008790969</v>
      </c>
      <c r="AH158" s="28">
        <v>4.6956406640263008E-2</v>
      </c>
      <c r="AI158" s="28">
        <v>3.5311610735917616</v>
      </c>
      <c r="AJ158" s="28">
        <v>5.104146656976645E-2</v>
      </c>
      <c r="AK158" s="28">
        <v>0.8519170991342464</v>
      </c>
      <c r="AL158" s="30">
        <v>4.2131996802516898E-2</v>
      </c>
      <c r="AM158" s="28">
        <v>3.5311610735917616</v>
      </c>
      <c r="AN158" s="32">
        <v>5.104146656976645E-2</v>
      </c>
      <c r="AP158" s="14">
        <f t="shared" si="2"/>
        <v>5.8166427888717145</v>
      </c>
      <c r="AU158" s="2"/>
      <c r="AV158" s="2"/>
      <c r="AW158" s="24"/>
    </row>
    <row r="159" spans="1:49" x14ac:dyDescent="0.3">
      <c r="A159" s="28">
        <v>156</v>
      </c>
      <c r="B159" s="29">
        <v>2.2750000000000004</v>
      </c>
      <c r="C159" s="30">
        <v>5.9166666666666661</v>
      </c>
      <c r="D159" s="30">
        <v>1.2857142857142856</v>
      </c>
      <c r="E159" s="31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1">
        <v>0</v>
      </c>
      <c r="M159" s="32">
        <v>0</v>
      </c>
      <c r="N159" s="30">
        <v>100</v>
      </c>
      <c r="O159" s="30">
        <v>0</v>
      </c>
      <c r="P159" s="30">
        <v>5</v>
      </c>
      <c r="Q159" s="30">
        <v>0</v>
      </c>
      <c r="R159" s="30">
        <v>0</v>
      </c>
      <c r="S159" s="30">
        <v>0</v>
      </c>
      <c r="T159" s="30">
        <v>3.6519741765271831</v>
      </c>
      <c r="U159" s="31">
        <v>200</v>
      </c>
      <c r="V159" s="33">
        <v>0.95</v>
      </c>
      <c r="W159" s="30">
        <v>4.0650000000000004</v>
      </c>
      <c r="X159" s="30">
        <v>0.56073708942796674</v>
      </c>
      <c r="Y159" s="30">
        <v>165</v>
      </c>
      <c r="Z159" s="30">
        <v>0</v>
      </c>
      <c r="AA159" s="30">
        <v>0.97536363636363677</v>
      </c>
      <c r="AB159" s="32">
        <v>3.3984066025937345E-3</v>
      </c>
      <c r="AC159" s="28">
        <v>5.343541353545822</v>
      </c>
      <c r="AD159" s="28">
        <v>0.10880201315945758</v>
      </c>
      <c r="AE159" s="28">
        <v>6.6488249394692188E-3</v>
      </c>
      <c r="AF159" s="28">
        <v>3.8600470603586084E-3</v>
      </c>
      <c r="AG159" s="28">
        <v>0.8296570683795903</v>
      </c>
      <c r="AH159" s="28">
        <v>1.6415793225676215E-2</v>
      </c>
      <c r="AI159" s="28">
        <v>2.2126198534780328</v>
      </c>
      <c r="AJ159" s="28">
        <v>1.4877620743738863E-2</v>
      </c>
      <c r="AK159" s="28">
        <v>0.40368774703494414</v>
      </c>
      <c r="AL159" s="30">
        <v>3.5131232246867816E-2</v>
      </c>
      <c r="AM159" s="28">
        <v>4.1932448379526797</v>
      </c>
      <c r="AN159" s="32">
        <v>0.28656942764716042</v>
      </c>
      <c r="AP159" s="14">
        <f t="shared" si="2"/>
        <v>2.7581049394725459</v>
      </c>
      <c r="AU159" s="2"/>
      <c r="AV159" s="2"/>
      <c r="AW159" s="24"/>
    </row>
    <row r="160" spans="1:49" x14ac:dyDescent="0.3">
      <c r="A160" s="28">
        <v>157</v>
      </c>
      <c r="B160" s="29">
        <v>2.2750000000000004</v>
      </c>
      <c r="C160" s="30">
        <v>5.9166666666666661</v>
      </c>
      <c r="D160" s="30">
        <v>2.4285714285714284</v>
      </c>
      <c r="E160" s="31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1">
        <v>0</v>
      </c>
      <c r="M160" s="32">
        <v>0</v>
      </c>
      <c r="N160" s="30">
        <v>100</v>
      </c>
      <c r="O160" s="30">
        <v>0</v>
      </c>
      <c r="P160" s="30">
        <v>5</v>
      </c>
      <c r="Q160" s="30">
        <v>0</v>
      </c>
      <c r="R160" s="30">
        <v>0</v>
      </c>
      <c r="S160" s="30">
        <v>0</v>
      </c>
      <c r="T160" s="30">
        <v>3.6519741765271831</v>
      </c>
      <c r="U160" s="31">
        <v>200</v>
      </c>
      <c r="V160" s="33">
        <v>0.95</v>
      </c>
      <c r="W160" s="30">
        <v>0.18</v>
      </c>
      <c r="X160" s="30">
        <v>9.9593640744269726E-2</v>
      </c>
      <c r="Y160" s="30">
        <v>165</v>
      </c>
      <c r="Z160" s="30">
        <v>0</v>
      </c>
      <c r="AA160" s="30">
        <v>0.99890909090909119</v>
      </c>
      <c r="AB160" s="32">
        <v>6.035978226925445E-4</v>
      </c>
      <c r="AC160" s="28">
        <v>10.608479743156961</v>
      </c>
      <c r="AD160" s="28">
        <v>0.19110379801348451</v>
      </c>
      <c r="AE160" s="28">
        <v>8.4883609947451366E-2</v>
      </c>
      <c r="AF160" s="28">
        <v>9.4495941036629224E-3</v>
      </c>
      <c r="AG160" s="28">
        <v>1.0836350920375875</v>
      </c>
      <c r="AH160" s="28">
        <v>2.569279120856385E-2</v>
      </c>
      <c r="AI160" s="28">
        <v>2.8316144513778299</v>
      </c>
      <c r="AJ160" s="28">
        <v>6.5893546487918439E-2</v>
      </c>
      <c r="AK160" s="28">
        <v>0.58757805900889393</v>
      </c>
      <c r="AL160" s="30">
        <v>3.41190574784749E-2</v>
      </c>
      <c r="AM160" s="28">
        <v>2.938173198516012</v>
      </c>
      <c r="AN160" s="32">
        <v>0.1125940337859644</v>
      </c>
      <c r="AP160" s="14">
        <f t="shared" si="2"/>
        <v>3.7906526639943703</v>
      </c>
      <c r="AU160" s="2"/>
      <c r="AV160" s="2"/>
      <c r="AW160" s="24"/>
    </row>
    <row r="161" spans="1:49" x14ac:dyDescent="0.3">
      <c r="A161" s="28">
        <v>158</v>
      </c>
      <c r="B161" s="29">
        <v>2.2750000000000004</v>
      </c>
      <c r="C161" s="30">
        <v>5.9166666666666661</v>
      </c>
      <c r="D161" s="30">
        <v>3.5714285714285712</v>
      </c>
      <c r="E161" s="31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1">
        <v>0</v>
      </c>
      <c r="M161" s="32">
        <v>0</v>
      </c>
      <c r="N161" s="30">
        <v>100</v>
      </c>
      <c r="O161" s="30">
        <v>0</v>
      </c>
      <c r="P161" s="30">
        <v>5</v>
      </c>
      <c r="Q161" s="30">
        <v>0</v>
      </c>
      <c r="R161" s="30">
        <v>0</v>
      </c>
      <c r="S161" s="30">
        <v>0</v>
      </c>
      <c r="T161" s="30">
        <v>3.6519741765271831</v>
      </c>
      <c r="U161" s="31">
        <v>200</v>
      </c>
      <c r="V161" s="33">
        <v>0.95</v>
      </c>
      <c r="W161" s="30">
        <v>0</v>
      </c>
      <c r="X161" s="30">
        <v>0</v>
      </c>
      <c r="Y161" s="30">
        <v>165</v>
      </c>
      <c r="Z161" s="30">
        <v>0</v>
      </c>
      <c r="AA161" s="30">
        <v>1</v>
      </c>
      <c r="AB161" s="32">
        <v>0</v>
      </c>
      <c r="AC161" s="28">
        <v>15.191333333333333</v>
      </c>
      <c r="AD161" s="28">
        <v>0.19847593507084177</v>
      </c>
      <c r="AE161" s="28">
        <v>0.11737264086318153</v>
      </c>
      <c r="AF161" s="28">
        <v>1.2145886717602422E-2</v>
      </c>
      <c r="AG161" s="28">
        <v>1.3492199441971959</v>
      </c>
      <c r="AH161" s="28">
        <v>3.4758547755532748E-2</v>
      </c>
      <c r="AI161" s="28">
        <v>3.0607007751447655</v>
      </c>
      <c r="AJ161" s="28">
        <v>5.6371489479036051E-2</v>
      </c>
      <c r="AK161" s="28">
        <v>0.70641077635022598</v>
      </c>
      <c r="AL161" s="30">
        <v>3.9903937190165564E-2</v>
      </c>
      <c r="AM161" s="28">
        <v>3.0607007751447655</v>
      </c>
      <c r="AN161" s="32">
        <v>5.6371489479036051E-2</v>
      </c>
      <c r="AP161" s="14">
        <f t="shared" si="2"/>
        <v>4.5968415657875763</v>
      </c>
      <c r="AU161" s="2"/>
      <c r="AV161" s="2"/>
      <c r="AW161" s="24"/>
    </row>
    <row r="162" spans="1:49" x14ac:dyDescent="0.3">
      <c r="A162" s="28">
        <v>159</v>
      </c>
      <c r="B162" s="29">
        <v>2.2750000000000004</v>
      </c>
      <c r="C162" s="30">
        <v>5.9166666666666661</v>
      </c>
      <c r="D162" s="30">
        <v>4.7142857142857135</v>
      </c>
      <c r="E162" s="31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1">
        <v>0</v>
      </c>
      <c r="M162" s="32">
        <v>0</v>
      </c>
      <c r="N162" s="30">
        <v>100</v>
      </c>
      <c r="O162" s="30">
        <v>0</v>
      </c>
      <c r="P162" s="30">
        <v>5</v>
      </c>
      <c r="Q162" s="30">
        <v>0</v>
      </c>
      <c r="R162" s="30">
        <v>0</v>
      </c>
      <c r="S162" s="30">
        <v>0</v>
      </c>
      <c r="T162" s="30">
        <v>3.6519741765271831</v>
      </c>
      <c r="U162" s="31">
        <v>200</v>
      </c>
      <c r="V162" s="33">
        <v>0.95</v>
      </c>
      <c r="W162" s="30">
        <v>0</v>
      </c>
      <c r="X162" s="30">
        <v>0</v>
      </c>
      <c r="Y162" s="30">
        <v>165</v>
      </c>
      <c r="Z162" s="30">
        <v>0</v>
      </c>
      <c r="AA162" s="30">
        <v>1</v>
      </c>
      <c r="AB162" s="32">
        <v>0</v>
      </c>
      <c r="AC162" s="28">
        <v>18.584060606060604</v>
      </c>
      <c r="AD162" s="28">
        <v>0.20742962259338263</v>
      </c>
      <c r="AE162" s="28">
        <v>0.12374431292359882</v>
      </c>
      <c r="AF162" s="28">
        <v>1.2039294801642135E-2</v>
      </c>
      <c r="AG162" s="28">
        <v>1.5534379100521025</v>
      </c>
      <c r="AH162" s="28">
        <v>4.020659148262503E-2</v>
      </c>
      <c r="AI162" s="28">
        <v>3.3569477722022616</v>
      </c>
      <c r="AJ162" s="28">
        <v>5.151534823969868E-2</v>
      </c>
      <c r="AK162" s="28">
        <v>0.77794605209788048</v>
      </c>
      <c r="AL162" s="30">
        <v>4.1443707309148266E-2</v>
      </c>
      <c r="AM162" s="28">
        <v>3.3569477722022616</v>
      </c>
      <c r="AN162" s="32">
        <v>5.151534823969868E-2</v>
      </c>
      <c r="AP162" s="14">
        <f t="shared" si="2"/>
        <v>5.2813688701753385</v>
      </c>
      <c r="AU162" s="2"/>
      <c r="AV162" s="2"/>
      <c r="AW162" s="24"/>
    </row>
    <row r="163" spans="1:49" x14ac:dyDescent="0.3">
      <c r="A163" s="28">
        <v>160</v>
      </c>
      <c r="B163" s="29">
        <v>2.2750000000000004</v>
      </c>
      <c r="C163" s="30">
        <v>5.9166666666666661</v>
      </c>
      <c r="D163" s="30">
        <v>5.8571428571428559</v>
      </c>
      <c r="E163" s="31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1">
        <v>0</v>
      </c>
      <c r="M163" s="32">
        <v>0</v>
      </c>
      <c r="N163" s="30">
        <v>100</v>
      </c>
      <c r="O163" s="30">
        <v>0</v>
      </c>
      <c r="P163" s="30">
        <v>5</v>
      </c>
      <c r="Q163" s="30">
        <v>0</v>
      </c>
      <c r="R163" s="30">
        <v>0</v>
      </c>
      <c r="S163" s="30">
        <v>0</v>
      </c>
      <c r="T163" s="30">
        <v>3.6519741765271831</v>
      </c>
      <c r="U163" s="31">
        <v>200</v>
      </c>
      <c r="V163" s="33">
        <v>0.95</v>
      </c>
      <c r="W163" s="30">
        <v>0</v>
      </c>
      <c r="X163" s="30">
        <v>0</v>
      </c>
      <c r="Y163" s="30">
        <v>165</v>
      </c>
      <c r="Z163" s="30">
        <v>0</v>
      </c>
      <c r="AA163" s="30">
        <v>1</v>
      </c>
      <c r="AB163" s="32">
        <v>0</v>
      </c>
      <c r="AC163" s="28">
        <v>21.820121212121208</v>
      </c>
      <c r="AD163" s="28">
        <v>0.16802091209227088</v>
      </c>
      <c r="AE163" s="28">
        <v>0.13374539162014878</v>
      </c>
      <c r="AF163" s="28">
        <v>1.5217079855096838E-2</v>
      </c>
      <c r="AG163" s="28">
        <v>1.6298730117042186</v>
      </c>
      <c r="AH163" s="28">
        <v>5.1166869708222318E-2</v>
      </c>
      <c r="AI163" s="28">
        <v>3.6407455381160281</v>
      </c>
      <c r="AJ163" s="28">
        <v>4.9305942163783235E-2</v>
      </c>
      <c r="AK163" s="28">
        <v>0.91449798871475441</v>
      </c>
      <c r="AL163" s="30">
        <v>4.0828924709176768E-2</v>
      </c>
      <c r="AM163" s="28">
        <v>3.6407455381160281</v>
      </c>
      <c r="AN163" s="32">
        <v>4.9305942163783235E-2</v>
      </c>
      <c r="AP163" s="14">
        <f t="shared" si="2"/>
        <v>5.886829529106639</v>
      </c>
      <c r="AU163" s="2"/>
      <c r="AV163" s="2"/>
      <c r="AW163" s="24"/>
    </row>
    <row r="164" spans="1:49" x14ac:dyDescent="0.3">
      <c r="A164" s="28">
        <v>161</v>
      </c>
      <c r="B164" s="29">
        <v>2.2750000000000004</v>
      </c>
      <c r="C164" s="30">
        <v>5.9166666666666661</v>
      </c>
      <c r="D164" s="30">
        <v>6.9999999999999982</v>
      </c>
      <c r="E164" s="31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1">
        <v>0</v>
      </c>
      <c r="M164" s="32">
        <v>0</v>
      </c>
      <c r="N164" s="30">
        <v>100</v>
      </c>
      <c r="O164" s="30">
        <v>0</v>
      </c>
      <c r="P164" s="30">
        <v>5</v>
      </c>
      <c r="Q164" s="30">
        <v>0</v>
      </c>
      <c r="R164" s="30">
        <v>0</v>
      </c>
      <c r="S164" s="30">
        <v>0</v>
      </c>
      <c r="T164" s="30">
        <v>3.6519741765271831</v>
      </c>
      <c r="U164" s="31">
        <v>200</v>
      </c>
      <c r="V164" s="33">
        <v>0.95</v>
      </c>
      <c r="W164" s="30">
        <v>0</v>
      </c>
      <c r="X164" s="30">
        <v>0</v>
      </c>
      <c r="Y164" s="30">
        <v>165</v>
      </c>
      <c r="Z164" s="30">
        <v>0</v>
      </c>
      <c r="AA164" s="30">
        <v>1</v>
      </c>
      <c r="AB164" s="32">
        <v>0</v>
      </c>
      <c r="AC164" s="28">
        <v>25.754969696969695</v>
      </c>
      <c r="AD164" s="28">
        <v>0.13848208249280072</v>
      </c>
      <c r="AE164" s="28">
        <v>0.13607868052469727</v>
      </c>
      <c r="AF164" s="28">
        <v>1.5062705734155121E-2</v>
      </c>
      <c r="AG164" s="28">
        <v>1.7918769081801909</v>
      </c>
      <c r="AH164" s="28">
        <v>5.5628344178306949E-2</v>
      </c>
      <c r="AI164" s="28">
        <v>3.9736033165784939</v>
      </c>
      <c r="AJ164" s="28">
        <v>5.1606736786740666E-2</v>
      </c>
      <c r="AK164" s="28">
        <v>0.95051322743293187</v>
      </c>
      <c r="AL164" s="30">
        <v>4.3443634612008161E-2</v>
      </c>
      <c r="AM164" s="28">
        <v>3.9736033165784939</v>
      </c>
      <c r="AN164" s="32">
        <v>5.1606736786740666E-2</v>
      </c>
      <c r="AP164" s="14">
        <f t="shared" si="2"/>
        <v>6.4355781921026063</v>
      </c>
      <c r="AU164" s="2"/>
      <c r="AV164" s="2"/>
      <c r="AW164" s="24"/>
    </row>
    <row r="165" spans="1:49" x14ac:dyDescent="0.3">
      <c r="A165" s="28">
        <v>162</v>
      </c>
      <c r="B165" s="29">
        <v>2.2750000000000004</v>
      </c>
      <c r="C165" s="30">
        <v>6.9999999999999991</v>
      </c>
      <c r="D165" s="30">
        <v>0.14285714285714285</v>
      </c>
      <c r="E165" s="31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1">
        <v>0</v>
      </c>
      <c r="M165" s="32">
        <v>0</v>
      </c>
      <c r="N165" s="30">
        <v>100</v>
      </c>
      <c r="O165" s="30">
        <v>0</v>
      </c>
      <c r="P165" s="30">
        <v>5</v>
      </c>
      <c r="Q165" s="30">
        <v>0</v>
      </c>
      <c r="R165" s="30">
        <v>0</v>
      </c>
      <c r="S165" s="30">
        <v>0</v>
      </c>
      <c r="T165" s="30">
        <v>3.6519741765271831</v>
      </c>
      <c r="U165" s="31">
        <v>200</v>
      </c>
      <c r="V165" s="33">
        <v>0.95</v>
      </c>
      <c r="W165" s="30">
        <v>47.44</v>
      </c>
      <c r="X165" s="30">
        <v>1.8099016038945546</v>
      </c>
      <c r="Y165" s="30">
        <v>165</v>
      </c>
      <c r="Z165" s="30">
        <v>0</v>
      </c>
      <c r="AA165" s="30">
        <v>0.71248484848484805</v>
      </c>
      <c r="AB165" s="32">
        <v>1.0969100629664582E-2</v>
      </c>
      <c r="AC165" s="28">
        <v>1.8039812622734046</v>
      </c>
      <c r="AD165" s="28">
        <v>2.6338198348608191E-2</v>
      </c>
      <c r="AE165" s="28">
        <v>0</v>
      </c>
      <c r="AF165" s="28">
        <v>0</v>
      </c>
      <c r="AG165" s="28">
        <v>0.59995323129439837</v>
      </c>
      <c r="AH165" s="28">
        <v>6.8040629405727781E-3</v>
      </c>
      <c r="AI165" s="28">
        <v>1</v>
      </c>
      <c r="AJ165" s="28">
        <v>0</v>
      </c>
      <c r="AK165" s="28">
        <v>0.57271786079586162</v>
      </c>
      <c r="AL165" s="30">
        <v>7.3524792553657459E-2</v>
      </c>
      <c r="AM165" s="28">
        <v>8.1993594458529877</v>
      </c>
      <c r="AN165" s="32">
        <v>0.4706944937846384</v>
      </c>
      <c r="AP165" s="14">
        <f t="shared" si="2"/>
        <v>0.99999999999999989</v>
      </c>
      <c r="AU165" s="2"/>
      <c r="AV165" s="2"/>
      <c r="AW165" s="24"/>
    </row>
    <row r="166" spans="1:49" x14ac:dyDescent="0.3">
      <c r="A166" s="28">
        <v>163</v>
      </c>
      <c r="B166" s="29">
        <v>2.2750000000000004</v>
      </c>
      <c r="C166" s="30">
        <v>6.9999999999999991</v>
      </c>
      <c r="D166" s="30">
        <v>1.2857142857142856</v>
      </c>
      <c r="E166" s="31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1">
        <v>0</v>
      </c>
      <c r="M166" s="32">
        <v>0</v>
      </c>
      <c r="N166" s="30">
        <v>100</v>
      </c>
      <c r="O166" s="30">
        <v>0</v>
      </c>
      <c r="P166" s="30">
        <v>5</v>
      </c>
      <c r="Q166" s="30">
        <v>0</v>
      </c>
      <c r="R166" s="30">
        <v>0</v>
      </c>
      <c r="S166" s="30">
        <v>0</v>
      </c>
      <c r="T166" s="30">
        <v>3.6519741765271831</v>
      </c>
      <c r="U166" s="31">
        <v>200</v>
      </c>
      <c r="V166" s="33">
        <v>0.95</v>
      </c>
      <c r="W166" s="30">
        <v>1.4950000000000001</v>
      </c>
      <c r="X166" s="30">
        <v>0.29817780075018774</v>
      </c>
      <c r="Y166" s="30">
        <v>165</v>
      </c>
      <c r="Z166" s="30">
        <v>0</v>
      </c>
      <c r="AA166" s="30">
        <v>0.99093939393939467</v>
      </c>
      <c r="AB166" s="32">
        <v>1.8071381863647745E-3</v>
      </c>
      <c r="AC166" s="28">
        <v>7.2073284488604479</v>
      </c>
      <c r="AD166" s="28">
        <v>0.15313808923328551</v>
      </c>
      <c r="AE166" s="28">
        <v>3.0860153677821408E-2</v>
      </c>
      <c r="AF166" s="28">
        <v>7.3991116164148895E-3</v>
      </c>
      <c r="AG166" s="28">
        <v>0.91706909834341876</v>
      </c>
      <c r="AH166" s="28">
        <v>2.0259290417528296E-2</v>
      </c>
      <c r="AI166" s="28">
        <v>2.69378631860492</v>
      </c>
      <c r="AJ166" s="28">
        <v>5.1677308153627276E-2</v>
      </c>
      <c r="AK166" s="28">
        <v>0.49102875459045775</v>
      </c>
      <c r="AL166" s="30">
        <v>3.8189711163662203E-2</v>
      </c>
      <c r="AM166" s="28">
        <v>3.3201982746136407</v>
      </c>
      <c r="AN166" s="32">
        <v>0.16972369227730391</v>
      </c>
      <c r="AP166" s="14">
        <f t="shared" si="2"/>
        <v>2.9999999999999996</v>
      </c>
      <c r="AU166" s="2"/>
      <c r="AV166" s="2"/>
      <c r="AW166" s="24"/>
    </row>
    <row r="167" spans="1:49" x14ac:dyDescent="0.3">
      <c r="A167" s="28">
        <v>164</v>
      </c>
      <c r="B167" s="29">
        <v>2.2750000000000004</v>
      </c>
      <c r="C167" s="30">
        <v>6.9999999999999991</v>
      </c>
      <c r="D167" s="30">
        <v>2.4285714285714284</v>
      </c>
      <c r="E167" s="31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1">
        <v>0</v>
      </c>
      <c r="M167" s="32">
        <v>0</v>
      </c>
      <c r="N167" s="30">
        <v>100</v>
      </c>
      <c r="O167" s="30">
        <v>0</v>
      </c>
      <c r="P167" s="30">
        <v>5</v>
      </c>
      <c r="Q167" s="30">
        <v>0</v>
      </c>
      <c r="R167" s="30">
        <v>0</v>
      </c>
      <c r="S167" s="30">
        <v>0</v>
      </c>
      <c r="T167" s="30">
        <v>3.6519741765271831</v>
      </c>
      <c r="U167" s="31">
        <v>200</v>
      </c>
      <c r="V167" s="33">
        <v>0.95</v>
      </c>
      <c r="W167" s="30">
        <v>0.02</v>
      </c>
      <c r="X167" s="30">
        <v>1.9570361038385616E-2</v>
      </c>
      <c r="Y167" s="30">
        <v>165</v>
      </c>
      <c r="Z167" s="30">
        <v>0</v>
      </c>
      <c r="AA167" s="30">
        <v>0.99987878787878803</v>
      </c>
      <c r="AB167" s="32">
        <v>1.1860824871748933E-4</v>
      </c>
      <c r="AC167" s="28">
        <v>12.93219770879527</v>
      </c>
      <c r="AD167" s="28">
        <v>0.19906406110458014</v>
      </c>
      <c r="AE167" s="28">
        <v>9.5412911368767228E-2</v>
      </c>
      <c r="AF167" s="28">
        <v>9.2004369248624811E-3</v>
      </c>
      <c r="AG167" s="28">
        <v>1.2169530467213712</v>
      </c>
      <c r="AH167" s="28">
        <v>3.061443313070205E-2</v>
      </c>
      <c r="AI167" s="28">
        <v>2.971502382170792</v>
      </c>
      <c r="AJ167" s="28">
        <v>6.4146612739266154E-2</v>
      </c>
      <c r="AK167" s="28">
        <v>0.58171525351829989</v>
      </c>
      <c r="AL167" s="30">
        <v>3.9132944347027333E-2</v>
      </c>
      <c r="AM167" s="28">
        <v>2.9860275586877223</v>
      </c>
      <c r="AN167" s="32">
        <v>6.9408844883852822E-2</v>
      </c>
      <c r="AP167" s="14">
        <f t="shared" si="2"/>
        <v>4.1231056256176597</v>
      </c>
      <c r="AU167" s="2"/>
      <c r="AV167" s="2"/>
      <c r="AW167" s="24"/>
    </row>
    <row r="168" spans="1:49" x14ac:dyDescent="0.3">
      <c r="A168" s="28">
        <v>165</v>
      </c>
      <c r="B168" s="29">
        <v>2.2750000000000004</v>
      </c>
      <c r="C168" s="30">
        <v>6.9999999999999991</v>
      </c>
      <c r="D168" s="30">
        <v>3.5714285714285712</v>
      </c>
      <c r="E168" s="31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1">
        <v>0</v>
      </c>
      <c r="M168" s="32">
        <v>0</v>
      </c>
      <c r="N168" s="30">
        <v>100</v>
      </c>
      <c r="O168" s="30">
        <v>0</v>
      </c>
      <c r="P168" s="30">
        <v>5</v>
      </c>
      <c r="Q168" s="30">
        <v>0</v>
      </c>
      <c r="R168" s="30">
        <v>0</v>
      </c>
      <c r="S168" s="30">
        <v>0</v>
      </c>
      <c r="T168" s="30">
        <v>3.6519741765271831</v>
      </c>
      <c r="U168" s="31">
        <v>200</v>
      </c>
      <c r="V168" s="33">
        <v>0.95</v>
      </c>
      <c r="W168" s="30">
        <v>5.0000000000000001E-3</v>
      </c>
      <c r="X168" s="30">
        <v>9.8597827212587759E-3</v>
      </c>
      <c r="Y168" s="30">
        <v>165</v>
      </c>
      <c r="Z168" s="30">
        <v>0</v>
      </c>
      <c r="AA168" s="30">
        <v>0.99996969696969695</v>
      </c>
      <c r="AB168" s="32">
        <v>5.9756258916720239E-5</v>
      </c>
      <c r="AC168" s="28">
        <v>17.158826311899478</v>
      </c>
      <c r="AD168" s="28">
        <v>0.20536712168503918</v>
      </c>
      <c r="AE168" s="28">
        <v>0.11614744799902427</v>
      </c>
      <c r="AF168" s="28">
        <v>1.226616441559605E-2</v>
      </c>
      <c r="AG168" s="28">
        <v>1.4845946086756254</v>
      </c>
      <c r="AH168" s="28">
        <v>3.9581208032477742E-2</v>
      </c>
      <c r="AI168" s="28">
        <v>3.2367944673786524</v>
      </c>
      <c r="AJ168" s="28">
        <v>4.7425995494935994E-2</v>
      </c>
      <c r="AK168" s="28">
        <v>0.79593813688874204</v>
      </c>
      <c r="AL168" s="30">
        <v>3.9851958355519176E-2</v>
      </c>
      <c r="AM168" s="28">
        <v>3.2367944673786524</v>
      </c>
      <c r="AN168" s="32">
        <v>4.7425995494935994E-2</v>
      </c>
      <c r="AP168" s="14">
        <f t="shared" si="2"/>
        <v>5</v>
      </c>
      <c r="AU168" s="2"/>
      <c r="AV168" s="2"/>
      <c r="AW168" s="24"/>
    </row>
    <row r="169" spans="1:49" x14ac:dyDescent="0.3">
      <c r="A169" s="28">
        <v>166</v>
      </c>
      <c r="B169" s="29">
        <v>2.2750000000000004</v>
      </c>
      <c r="C169" s="30">
        <v>6.9999999999999991</v>
      </c>
      <c r="D169" s="30">
        <v>4.7142857142857135</v>
      </c>
      <c r="E169" s="31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1">
        <v>0</v>
      </c>
      <c r="M169" s="32">
        <v>0</v>
      </c>
      <c r="N169" s="30">
        <v>100</v>
      </c>
      <c r="O169" s="30">
        <v>0</v>
      </c>
      <c r="P169" s="30">
        <v>5</v>
      </c>
      <c r="Q169" s="30">
        <v>0</v>
      </c>
      <c r="R169" s="30">
        <v>0</v>
      </c>
      <c r="S169" s="30">
        <v>0</v>
      </c>
      <c r="T169" s="30">
        <v>3.6519741765271831</v>
      </c>
      <c r="U169" s="31">
        <v>200</v>
      </c>
      <c r="V169" s="33">
        <v>0.95</v>
      </c>
      <c r="W169" s="30">
        <v>0</v>
      </c>
      <c r="X169" s="30">
        <v>0</v>
      </c>
      <c r="Y169" s="30">
        <v>165</v>
      </c>
      <c r="Z169" s="30">
        <v>0</v>
      </c>
      <c r="AA169" s="30">
        <v>1</v>
      </c>
      <c r="AB169" s="32">
        <v>0</v>
      </c>
      <c r="AC169" s="28">
        <v>20.692757575757579</v>
      </c>
      <c r="AD169" s="28">
        <v>0.17731091623359491</v>
      </c>
      <c r="AE169" s="28">
        <v>0.12605108453259667</v>
      </c>
      <c r="AF169" s="28">
        <v>1.4119935693055819E-2</v>
      </c>
      <c r="AG169" s="28">
        <v>1.570350767024876</v>
      </c>
      <c r="AH169" s="28">
        <v>4.7559113960720448E-2</v>
      </c>
      <c r="AI169" s="28">
        <v>3.5383432915859401</v>
      </c>
      <c r="AJ169" s="28">
        <v>5.1255218039133556E-2</v>
      </c>
      <c r="AK169" s="28">
        <v>0.84557520614712156</v>
      </c>
      <c r="AL169" s="30">
        <v>3.957894570248717E-2</v>
      </c>
      <c r="AM169" s="28">
        <v>3.5383432915859401</v>
      </c>
      <c r="AN169" s="32">
        <v>5.1255218039133556E-2</v>
      </c>
      <c r="AP169" s="14">
        <f t="shared" si="2"/>
        <v>5.7445626465380277</v>
      </c>
      <c r="AU169" s="2"/>
      <c r="AV169" s="2"/>
      <c r="AW169" s="24"/>
    </row>
    <row r="170" spans="1:49" x14ac:dyDescent="0.3">
      <c r="A170" s="28">
        <v>167</v>
      </c>
      <c r="B170" s="29">
        <v>2.2750000000000004</v>
      </c>
      <c r="C170" s="30">
        <v>6.9999999999999991</v>
      </c>
      <c r="D170" s="30">
        <v>5.8571428571428559</v>
      </c>
      <c r="E170" s="31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1">
        <v>0</v>
      </c>
      <c r="M170" s="32">
        <v>0</v>
      </c>
      <c r="N170" s="30">
        <v>100</v>
      </c>
      <c r="O170" s="30">
        <v>0</v>
      </c>
      <c r="P170" s="30">
        <v>5</v>
      </c>
      <c r="Q170" s="30">
        <v>0</v>
      </c>
      <c r="R170" s="30">
        <v>0</v>
      </c>
      <c r="S170" s="30">
        <v>0</v>
      </c>
      <c r="T170" s="30">
        <v>3.6519741765271831</v>
      </c>
      <c r="U170" s="31">
        <v>200</v>
      </c>
      <c r="V170" s="33">
        <v>0.95</v>
      </c>
      <c r="W170" s="30">
        <v>0</v>
      </c>
      <c r="X170" s="30">
        <v>0</v>
      </c>
      <c r="Y170" s="30">
        <v>165</v>
      </c>
      <c r="Z170" s="30">
        <v>0</v>
      </c>
      <c r="AA170" s="30">
        <v>1</v>
      </c>
      <c r="AB170" s="32">
        <v>0</v>
      </c>
      <c r="AC170" s="28">
        <v>25.75663636363636</v>
      </c>
      <c r="AD170" s="28">
        <v>0.13644299940555402</v>
      </c>
      <c r="AE170" s="28">
        <v>0.14448406330646701</v>
      </c>
      <c r="AF170" s="28">
        <v>1.6175637563547594E-2</v>
      </c>
      <c r="AG170" s="28">
        <v>1.813272824919403</v>
      </c>
      <c r="AH170" s="28">
        <v>5.4555521954063525E-2</v>
      </c>
      <c r="AI170" s="28">
        <v>4.0055974756689476</v>
      </c>
      <c r="AJ170" s="28">
        <v>5.1811582756873413E-2</v>
      </c>
      <c r="AK170" s="28">
        <v>0.98113029225679216</v>
      </c>
      <c r="AL170" s="30">
        <v>4.5531427510791263E-2</v>
      </c>
      <c r="AM170" s="28">
        <v>4.0055974756689476</v>
      </c>
      <c r="AN170" s="32">
        <v>5.1811582756873413E-2</v>
      </c>
      <c r="AP170" s="14">
        <f t="shared" si="2"/>
        <v>6.4031242374328476</v>
      </c>
      <c r="AU170" s="2"/>
      <c r="AV170" s="2"/>
      <c r="AW170" s="24"/>
    </row>
    <row r="171" spans="1:49" x14ac:dyDescent="0.3">
      <c r="A171" s="28">
        <v>168</v>
      </c>
      <c r="B171" s="29">
        <v>2.2750000000000004</v>
      </c>
      <c r="C171" s="30">
        <v>6.9999999999999991</v>
      </c>
      <c r="D171" s="30">
        <v>6.9999999999999982</v>
      </c>
      <c r="E171" s="31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1">
        <v>0</v>
      </c>
      <c r="M171" s="32">
        <v>0</v>
      </c>
      <c r="N171" s="30">
        <v>100</v>
      </c>
      <c r="O171" s="30">
        <v>0</v>
      </c>
      <c r="P171" s="30">
        <v>5</v>
      </c>
      <c r="Q171" s="30">
        <v>0</v>
      </c>
      <c r="R171" s="30">
        <v>0</v>
      </c>
      <c r="S171" s="30">
        <v>0</v>
      </c>
      <c r="T171" s="30">
        <v>3.6519741765271831</v>
      </c>
      <c r="U171" s="31">
        <v>200</v>
      </c>
      <c r="V171" s="33">
        <v>0.95</v>
      </c>
      <c r="W171" s="30">
        <v>0</v>
      </c>
      <c r="X171" s="30">
        <v>0</v>
      </c>
      <c r="Y171" s="30">
        <v>165</v>
      </c>
      <c r="Z171" s="30">
        <v>0</v>
      </c>
      <c r="AA171" s="30">
        <v>1</v>
      </c>
      <c r="AB171" s="32">
        <v>0</v>
      </c>
      <c r="AC171" s="28">
        <v>27.180727272727268</v>
      </c>
      <c r="AD171" s="28">
        <v>0.13907502312910569</v>
      </c>
      <c r="AE171" s="28">
        <v>0.1633481860324798</v>
      </c>
      <c r="AF171" s="28">
        <v>2.0201470896739918E-2</v>
      </c>
      <c r="AG171" s="28">
        <v>1.8053992108437029</v>
      </c>
      <c r="AH171" s="28">
        <v>5.7994340433658004E-2</v>
      </c>
      <c r="AI171" s="28">
        <v>4.0363051353679413</v>
      </c>
      <c r="AJ171" s="28">
        <v>4.691495380711487E-2</v>
      </c>
      <c r="AK171" s="28">
        <v>1.032592356302827</v>
      </c>
      <c r="AL171" s="30">
        <v>3.8573853686470642E-2</v>
      </c>
      <c r="AM171" s="28">
        <v>4.0363051353679413</v>
      </c>
      <c r="AN171" s="32">
        <v>4.691495380711487E-2</v>
      </c>
      <c r="AP171" s="14">
        <f t="shared" si="2"/>
        <v>6.9999999999999982</v>
      </c>
      <c r="AU171" s="2"/>
      <c r="AV171" s="2"/>
      <c r="AW171" s="24"/>
    </row>
    <row r="172" spans="1:49" x14ac:dyDescent="0.3">
      <c r="A172" s="28">
        <v>169</v>
      </c>
      <c r="B172" s="29">
        <v>2.95</v>
      </c>
      <c r="C172" s="30">
        <v>0.5</v>
      </c>
      <c r="D172" s="30">
        <v>2.4285714285714284</v>
      </c>
      <c r="E172" s="31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1">
        <v>0</v>
      </c>
      <c r="M172" s="32">
        <v>0</v>
      </c>
      <c r="N172" s="30">
        <v>100</v>
      </c>
      <c r="O172" s="30">
        <v>0</v>
      </c>
      <c r="P172" s="30">
        <v>5</v>
      </c>
      <c r="Q172" s="30">
        <v>0</v>
      </c>
      <c r="R172" s="30">
        <v>0</v>
      </c>
      <c r="S172" s="30">
        <v>0</v>
      </c>
      <c r="T172" s="30">
        <v>3.328890038958328</v>
      </c>
      <c r="U172" s="31">
        <v>200</v>
      </c>
      <c r="V172" s="33">
        <v>0.95</v>
      </c>
      <c r="W172" s="30">
        <v>32.055</v>
      </c>
      <c r="X172" s="30">
        <v>1.6251672673158752</v>
      </c>
      <c r="Y172" s="30">
        <v>165</v>
      </c>
      <c r="Z172" s="30">
        <v>0</v>
      </c>
      <c r="AA172" s="30">
        <v>0.8057272727272724</v>
      </c>
      <c r="AB172" s="32">
        <v>9.8494985897931812E-3</v>
      </c>
      <c r="AC172" s="28">
        <v>2.0626867726581999</v>
      </c>
      <c r="AD172" s="28">
        <v>3.6646666034747179E-2</v>
      </c>
      <c r="AE172" s="28">
        <v>0</v>
      </c>
      <c r="AF172" s="28">
        <v>0</v>
      </c>
      <c r="AG172" s="28">
        <v>0.54107100700586419</v>
      </c>
      <c r="AH172" s="28">
        <v>8.2580022143993789E-3</v>
      </c>
      <c r="AI172" s="28">
        <v>1</v>
      </c>
      <c r="AJ172" s="28">
        <v>0</v>
      </c>
      <c r="AK172" s="28">
        <v>0.35860200231682327</v>
      </c>
      <c r="AL172" s="30">
        <v>3.9781483174739569E-2</v>
      </c>
      <c r="AM172" s="28">
        <v>5.7478497986314103</v>
      </c>
      <c r="AN172" s="32">
        <v>0.3076886588835876</v>
      </c>
      <c r="AP172" s="14">
        <f t="shared" si="2"/>
        <v>1.1019463300386794</v>
      </c>
      <c r="AU172" s="2"/>
      <c r="AV172" s="2"/>
      <c r="AW172" s="24"/>
    </row>
    <row r="173" spans="1:49" x14ac:dyDescent="0.3">
      <c r="A173" s="28">
        <v>170</v>
      </c>
      <c r="B173" s="29">
        <v>2.95</v>
      </c>
      <c r="C173" s="30">
        <v>0.5</v>
      </c>
      <c r="D173" s="30">
        <v>3.5714285714285712</v>
      </c>
      <c r="E173" s="31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1">
        <v>0</v>
      </c>
      <c r="M173" s="32">
        <v>0</v>
      </c>
      <c r="N173" s="30">
        <v>100</v>
      </c>
      <c r="O173" s="30">
        <v>0</v>
      </c>
      <c r="P173" s="30">
        <v>5</v>
      </c>
      <c r="Q173" s="30">
        <v>0</v>
      </c>
      <c r="R173" s="30">
        <v>0</v>
      </c>
      <c r="S173" s="30">
        <v>0</v>
      </c>
      <c r="T173" s="30">
        <v>3.328890038958328</v>
      </c>
      <c r="U173" s="31">
        <v>200</v>
      </c>
      <c r="V173" s="33">
        <v>0.95</v>
      </c>
      <c r="W173" s="30">
        <v>29.954999999999998</v>
      </c>
      <c r="X173" s="30">
        <v>1.7120669286762531</v>
      </c>
      <c r="Y173" s="30">
        <v>165</v>
      </c>
      <c r="Z173" s="30">
        <v>0</v>
      </c>
      <c r="AA173" s="30">
        <v>0.81845454545454588</v>
      </c>
      <c r="AB173" s="32">
        <v>1.0376163204098501E-2</v>
      </c>
      <c r="AC173" s="28">
        <v>2.1055764191420243</v>
      </c>
      <c r="AD173" s="28">
        <v>3.64413007706006E-2</v>
      </c>
      <c r="AE173" s="28">
        <v>0</v>
      </c>
      <c r="AF173" s="28">
        <v>0</v>
      </c>
      <c r="AG173" s="28">
        <v>0.53401387693109315</v>
      </c>
      <c r="AH173" s="28">
        <v>8.8266800463252838E-3</v>
      </c>
      <c r="AI173" s="28">
        <v>1</v>
      </c>
      <c r="AJ173" s="28">
        <v>0</v>
      </c>
      <c r="AK173" s="28">
        <v>0.32162614282035329</v>
      </c>
      <c r="AL173" s="30">
        <v>4.2393733482684923E-2</v>
      </c>
      <c r="AM173" s="28">
        <v>5.7186509430821104</v>
      </c>
      <c r="AN173" s="32">
        <v>0.32102575040360298</v>
      </c>
      <c r="AP173" s="14">
        <f t="shared" si="2"/>
        <v>1.3363062095621219</v>
      </c>
      <c r="AU173" s="2"/>
      <c r="AV173" s="2"/>
      <c r="AW173" s="24"/>
    </row>
    <row r="174" spans="1:49" x14ac:dyDescent="0.3">
      <c r="A174" s="28">
        <v>171</v>
      </c>
      <c r="B174" s="29">
        <v>2.95</v>
      </c>
      <c r="C174" s="30">
        <v>0.5</v>
      </c>
      <c r="D174" s="30">
        <v>4.7142857142857135</v>
      </c>
      <c r="E174" s="31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1">
        <v>0</v>
      </c>
      <c r="M174" s="32">
        <v>0</v>
      </c>
      <c r="N174" s="30">
        <v>100</v>
      </c>
      <c r="O174" s="30">
        <v>0</v>
      </c>
      <c r="P174" s="30">
        <v>5</v>
      </c>
      <c r="Q174" s="30">
        <v>0</v>
      </c>
      <c r="R174" s="30">
        <v>0</v>
      </c>
      <c r="S174" s="30">
        <v>0</v>
      </c>
      <c r="T174" s="30">
        <v>3.328890038958328</v>
      </c>
      <c r="U174" s="31">
        <v>200</v>
      </c>
      <c r="V174" s="33">
        <v>0.95</v>
      </c>
      <c r="W174" s="30">
        <v>11.425000000000001</v>
      </c>
      <c r="X174" s="30">
        <v>0.98879222220370599</v>
      </c>
      <c r="Y174" s="30">
        <v>165</v>
      </c>
      <c r="Z174" s="30">
        <v>0</v>
      </c>
      <c r="AA174" s="30">
        <v>0.93075757575757534</v>
      </c>
      <c r="AB174" s="32">
        <v>5.9926801345679161E-3</v>
      </c>
      <c r="AC174" s="28">
        <v>3.2816259133702896</v>
      </c>
      <c r="AD174" s="28">
        <v>6.9839637280994918E-2</v>
      </c>
      <c r="AE174" s="28">
        <v>0</v>
      </c>
      <c r="AF174" s="28">
        <v>0</v>
      </c>
      <c r="AG174" s="28">
        <v>0.59505387338963867</v>
      </c>
      <c r="AH174" s="28">
        <v>1.1055371758572264E-2</v>
      </c>
      <c r="AI174" s="28">
        <v>1.4142135623731005</v>
      </c>
      <c r="AJ174" s="28">
        <v>7.4494167171575297E-16</v>
      </c>
      <c r="AK174" s="28">
        <v>0.31543309299840044</v>
      </c>
      <c r="AL174" s="30">
        <v>2.6194744900022666E-2</v>
      </c>
      <c r="AM174" s="28">
        <v>4.8306922973621731</v>
      </c>
      <c r="AN174" s="32">
        <v>0.2951540327121242</v>
      </c>
      <c r="AP174" s="14">
        <f t="shared" si="2"/>
        <v>1.5352989471574767</v>
      </c>
      <c r="AU174" s="2"/>
      <c r="AV174" s="2"/>
      <c r="AW174" s="24"/>
    </row>
    <row r="175" spans="1:49" x14ac:dyDescent="0.3">
      <c r="A175" s="28">
        <v>172</v>
      </c>
      <c r="B175" s="29">
        <v>2.95</v>
      </c>
      <c r="C175" s="30">
        <v>0.5</v>
      </c>
      <c r="D175" s="30">
        <v>5.8571428571428559</v>
      </c>
      <c r="E175" s="31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1">
        <v>0</v>
      </c>
      <c r="M175" s="32">
        <v>0</v>
      </c>
      <c r="N175" s="30">
        <v>100</v>
      </c>
      <c r="O175" s="30">
        <v>0</v>
      </c>
      <c r="P175" s="30">
        <v>5</v>
      </c>
      <c r="Q175" s="30">
        <v>0</v>
      </c>
      <c r="R175" s="30">
        <v>0</v>
      </c>
      <c r="S175" s="30">
        <v>0</v>
      </c>
      <c r="T175" s="30">
        <v>3.328890038958328</v>
      </c>
      <c r="U175" s="31">
        <v>200</v>
      </c>
      <c r="V175" s="33">
        <v>0.95</v>
      </c>
      <c r="W175" s="30">
        <v>12.17</v>
      </c>
      <c r="X175" s="30">
        <v>1.0240014875543413</v>
      </c>
      <c r="Y175" s="30">
        <v>165</v>
      </c>
      <c r="Z175" s="30">
        <v>0</v>
      </c>
      <c r="AA175" s="30">
        <v>0.92624242424242442</v>
      </c>
      <c r="AB175" s="32">
        <v>6.206069621541464E-3</v>
      </c>
      <c r="AC175" s="28">
        <v>3.3161054445817864</v>
      </c>
      <c r="AD175" s="28">
        <v>6.8597112239491137E-2</v>
      </c>
      <c r="AE175" s="28">
        <v>0</v>
      </c>
      <c r="AF175" s="28">
        <v>0</v>
      </c>
      <c r="AG175" s="28">
        <v>0.59249355362894141</v>
      </c>
      <c r="AH175" s="28">
        <v>1.0468560792988366E-2</v>
      </c>
      <c r="AI175" s="28">
        <v>1.4127326645049842</v>
      </c>
      <c r="AJ175" s="28">
        <v>2.9202662423998215E-3</v>
      </c>
      <c r="AK175" s="28">
        <v>0.36174499516113173</v>
      </c>
      <c r="AL175" s="30">
        <v>3.0423769067444269E-2</v>
      </c>
      <c r="AM175" s="28">
        <v>5.1213137124350068</v>
      </c>
      <c r="AN175" s="32">
        <v>0.33101046838788584</v>
      </c>
      <c r="AP175" s="14">
        <f t="shared" si="2"/>
        <v>1.7113069358158484</v>
      </c>
      <c r="AU175" s="2"/>
      <c r="AV175" s="2"/>
      <c r="AW175" s="24"/>
    </row>
    <row r="176" spans="1:49" x14ac:dyDescent="0.3">
      <c r="A176" s="28">
        <v>173</v>
      </c>
      <c r="B176" s="29">
        <v>2.95</v>
      </c>
      <c r="C176" s="30">
        <v>0.5</v>
      </c>
      <c r="D176" s="30">
        <v>6.9999999999999982</v>
      </c>
      <c r="E176" s="31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1">
        <v>0</v>
      </c>
      <c r="M176" s="32">
        <v>0</v>
      </c>
      <c r="N176" s="30">
        <v>100</v>
      </c>
      <c r="O176" s="30">
        <v>0</v>
      </c>
      <c r="P176" s="30">
        <v>5</v>
      </c>
      <c r="Q176" s="30">
        <v>0</v>
      </c>
      <c r="R176" s="30">
        <v>0</v>
      </c>
      <c r="S176" s="30">
        <v>0</v>
      </c>
      <c r="T176" s="30">
        <v>3.328890038958328</v>
      </c>
      <c r="U176" s="31">
        <v>200</v>
      </c>
      <c r="V176" s="33">
        <v>0.95</v>
      </c>
      <c r="W176" s="30">
        <v>11.955</v>
      </c>
      <c r="X176" s="30">
        <v>1.0159731498707616</v>
      </c>
      <c r="Y176" s="30">
        <v>165</v>
      </c>
      <c r="Z176" s="30">
        <v>0</v>
      </c>
      <c r="AA176" s="30">
        <v>0.92754545454545434</v>
      </c>
      <c r="AB176" s="32">
        <v>6.157413029519769E-3</v>
      </c>
      <c r="AC176" s="28">
        <v>3.3683042890571655</v>
      </c>
      <c r="AD176" s="28">
        <v>7.0183883265864513E-2</v>
      </c>
      <c r="AE176" s="28">
        <v>0</v>
      </c>
      <c r="AF176" s="28">
        <v>0</v>
      </c>
      <c r="AG176" s="28">
        <v>0.58718764772002674</v>
      </c>
      <c r="AH176" s="28">
        <v>1.0952798012831817E-2</v>
      </c>
      <c r="AI176" s="28">
        <v>1.4142135623731005</v>
      </c>
      <c r="AJ176" s="28">
        <v>7.4494167171575297E-16</v>
      </c>
      <c r="AK176" s="28">
        <v>0.33870847941581189</v>
      </c>
      <c r="AL176" s="30">
        <v>3.0476115458361062E-2</v>
      </c>
      <c r="AM176" s="28">
        <v>5.034988499477782</v>
      </c>
      <c r="AN176" s="32">
        <v>0.31433382598542808</v>
      </c>
      <c r="AP176" s="14">
        <f t="shared" si="2"/>
        <v>1.8708286933869704</v>
      </c>
      <c r="AU176" s="2"/>
      <c r="AV176" s="2"/>
      <c r="AW176" s="24"/>
    </row>
    <row r="177" spans="1:49" x14ac:dyDescent="0.3">
      <c r="A177" s="28">
        <v>174</v>
      </c>
      <c r="B177" s="29">
        <v>2.95</v>
      </c>
      <c r="C177" s="30">
        <v>1.5833333333333333</v>
      </c>
      <c r="D177" s="30">
        <v>1.2857142857142856</v>
      </c>
      <c r="E177" s="31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1">
        <v>0</v>
      </c>
      <c r="M177" s="32">
        <v>0</v>
      </c>
      <c r="N177" s="30">
        <v>100</v>
      </c>
      <c r="O177" s="30">
        <v>0</v>
      </c>
      <c r="P177" s="30">
        <v>5</v>
      </c>
      <c r="Q177" s="30">
        <v>0</v>
      </c>
      <c r="R177" s="30">
        <v>0</v>
      </c>
      <c r="S177" s="30">
        <v>0</v>
      </c>
      <c r="T177" s="30">
        <v>3.328890038958328</v>
      </c>
      <c r="U177" s="31">
        <v>200</v>
      </c>
      <c r="V177" s="33">
        <v>0.95</v>
      </c>
      <c r="W177" s="30">
        <v>11.88</v>
      </c>
      <c r="X177" s="30">
        <v>0.91596645744500282</v>
      </c>
      <c r="Y177" s="30">
        <v>165</v>
      </c>
      <c r="Z177" s="30">
        <v>0</v>
      </c>
      <c r="AA177" s="30">
        <v>0.92799999999999994</v>
      </c>
      <c r="AB177" s="32">
        <v>5.551311863303046E-3</v>
      </c>
      <c r="AC177" s="28">
        <v>3.3406464971490766</v>
      </c>
      <c r="AD177" s="28">
        <v>7.2774092131475968E-2</v>
      </c>
      <c r="AE177" s="28">
        <v>0</v>
      </c>
      <c r="AF177" s="28">
        <v>0</v>
      </c>
      <c r="AG177" s="28">
        <v>0.58931589880799529</v>
      </c>
      <c r="AH177" s="28">
        <v>1.0583400937313784E-2</v>
      </c>
      <c r="AI177" s="28">
        <v>1.4142135623731005</v>
      </c>
      <c r="AJ177" s="28">
        <v>7.4494167171575297E-16</v>
      </c>
      <c r="AK177" s="28">
        <v>0.33970176731032103</v>
      </c>
      <c r="AL177" s="30">
        <v>3.011372559231916E-2</v>
      </c>
      <c r="AM177" s="28">
        <v>5.10369412016402</v>
      </c>
      <c r="AN177" s="32">
        <v>0.31447881002066003</v>
      </c>
      <c r="AP177" s="14">
        <f t="shared" si="2"/>
        <v>1.4267845968170128</v>
      </c>
      <c r="AU177" s="2"/>
      <c r="AV177" s="2"/>
      <c r="AW177" s="24"/>
    </row>
    <row r="178" spans="1:49" x14ac:dyDescent="0.3">
      <c r="A178" s="28">
        <v>175</v>
      </c>
      <c r="B178" s="29">
        <v>2.95</v>
      </c>
      <c r="C178" s="30">
        <v>1.5833333333333333</v>
      </c>
      <c r="D178" s="30">
        <v>2.4285714285714284</v>
      </c>
      <c r="E178" s="31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1">
        <v>0</v>
      </c>
      <c r="M178" s="32">
        <v>0</v>
      </c>
      <c r="N178" s="30">
        <v>100</v>
      </c>
      <c r="O178" s="30">
        <v>0</v>
      </c>
      <c r="P178" s="30">
        <v>5</v>
      </c>
      <c r="Q178" s="30">
        <v>0</v>
      </c>
      <c r="R178" s="30">
        <v>0</v>
      </c>
      <c r="S178" s="30">
        <v>0</v>
      </c>
      <c r="T178" s="30">
        <v>3.328890038958328</v>
      </c>
      <c r="U178" s="31">
        <v>200</v>
      </c>
      <c r="V178" s="33">
        <v>0.95</v>
      </c>
      <c r="W178" s="30">
        <v>11.755000000000001</v>
      </c>
      <c r="X178" s="30">
        <v>0.87649572846617807</v>
      </c>
      <c r="Y178" s="30">
        <v>165</v>
      </c>
      <c r="Z178" s="30">
        <v>0</v>
      </c>
      <c r="AA178" s="30">
        <v>0.928757575757575</v>
      </c>
      <c r="AB178" s="32">
        <v>5.3120953240374429E-3</v>
      </c>
      <c r="AC178" s="28">
        <v>3.3182186915761696</v>
      </c>
      <c r="AD178" s="28">
        <v>7.3120216602478708E-2</v>
      </c>
      <c r="AE178" s="28">
        <v>0</v>
      </c>
      <c r="AF178" s="28">
        <v>0</v>
      </c>
      <c r="AG178" s="28">
        <v>0.59100655622480847</v>
      </c>
      <c r="AH178" s="28">
        <v>1.0549983387823465E-2</v>
      </c>
      <c r="AI178" s="28">
        <v>1.4142135623731005</v>
      </c>
      <c r="AJ178" s="28">
        <v>7.4494167171575297E-16</v>
      </c>
      <c r="AK178" s="28">
        <v>0.35594750825883481</v>
      </c>
      <c r="AL178" s="30">
        <v>3.2023554170361027E-2</v>
      </c>
      <c r="AM178" s="28">
        <v>4.9882978576339854</v>
      </c>
      <c r="AN178" s="32">
        <v>0.29840411771143599</v>
      </c>
      <c r="AP178" s="14">
        <f t="shared" si="2"/>
        <v>1.9609278658936169</v>
      </c>
      <c r="AU178" s="2"/>
      <c r="AV178" s="2"/>
      <c r="AW178" s="24"/>
    </row>
    <row r="179" spans="1:49" x14ac:dyDescent="0.3">
      <c r="A179" s="28">
        <v>176</v>
      </c>
      <c r="B179" s="29">
        <v>2.95</v>
      </c>
      <c r="C179" s="30">
        <v>1.5833333333333333</v>
      </c>
      <c r="D179" s="30">
        <v>3.5714285714285712</v>
      </c>
      <c r="E179" s="31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1">
        <v>0</v>
      </c>
      <c r="M179" s="32">
        <v>0</v>
      </c>
      <c r="N179" s="30">
        <v>100</v>
      </c>
      <c r="O179" s="30">
        <v>0</v>
      </c>
      <c r="P179" s="30">
        <v>5</v>
      </c>
      <c r="Q179" s="30">
        <v>0</v>
      </c>
      <c r="R179" s="30">
        <v>0</v>
      </c>
      <c r="S179" s="30">
        <v>0</v>
      </c>
      <c r="T179" s="30">
        <v>3.328890038958328</v>
      </c>
      <c r="U179" s="31">
        <v>200</v>
      </c>
      <c r="V179" s="33">
        <v>0.95</v>
      </c>
      <c r="W179" s="30">
        <v>1.3049999999999999</v>
      </c>
      <c r="X179" s="30">
        <v>0.24620107715846024</v>
      </c>
      <c r="Y179" s="30">
        <v>165</v>
      </c>
      <c r="Z179" s="30">
        <v>0</v>
      </c>
      <c r="AA179" s="30">
        <v>0.99209090909090947</v>
      </c>
      <c r="AB179" s="32">
        <v>1.4921277403543048E-3</v>
      </c>
      <c r="AC179" s="28">
        <v>6.8545760820273021</v>
      </c>
      <c r="AD179" s="28">
        <v>0.14488223339301315</v>
      </c>
      <c r="AE179" s="28">
        <v>8.8308760270998671E-3</v>
      </c>
      <c r="AF179" s="28">
        <v>4.0326876384348892E-3</v>
      </c>
      <c r="AG179" s="28">
        <v>0.71765459732769432</v>
      </c>
      <c r="AH179" s="28">
        <v>1.4805746479544673E-2</v>
      </c>
      <c r="AI179" s="28">
        <v>2.1388101349775597</v>
      </c>
      <c r="AJ179" s="28">
        <v>2.6263664629608968E-2</v>
      </c>
      <c r="AK179" s="28">
        <v>0.33017291154997913</v>
      </c>
      <c r="AL179" s="30">
        <v>2.6130301259847343E-2</v>
      </c>
      <c r="AM179" s="28">
        <v>2.9238750642129214</v>
      </c>
      <c r="AN179" s="32">
        <v>0.17266112474350725</v>
      </c>
      <c r="AP179" s="14">
        <f t="shared" si="2"/>
        <v>2.3779743280283547</v>
      </c>
      <c r="AU179" s="2"/>
      <c r="AV179" s="2"/>
      <c r="AW179" s="24"/>
    </row>
    <row r="180" spans="1:49" x14ac:dyDescent="0.3">
      <c r="A180" s="28">
        <v>177</v>
      </c>
      <c r="B180" s="29">
        <v>2.95</v>
      </c>
      <c r="C180" s="30">
        <v>1.5833333333333333</v>
      </c>
      <c r="D180" s="30">
        <v>4.7142857142857135</v>
      </c>
      <c r="E180" s="31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1">
        <v>0</v>
      </c>
      <c r="M180" s="32">
        <v>0</v>
      </c>
      <c r="N180" s="30">
        <v>100</v>
      </c>
      <c r="O180" s="30">
        <v>0</v>
      </c>
      <c r="P180" s="30">
        <v>5</v>
      </c>
      <c r="Q180" s="30">
        <v>0</v>
      </c>
      <c r="R180" s="30">
        <v>0</v>
      </c>
      <c r="S180" s="30">
        <v>0</v>
      </c>
      <c r="T180" s="30">
        <v>3.328890038958328</v>
      </c>
      <c r="U180" s="31">
        <v>200</v>
      </c>
      <c r="V180" s="33">
        <v>0.95</v>
      </c>
      <c r="W180" s="30">
        <v>1.03</v>
      </c>
      <c r="X180" s="30">
        <v>0.20823764265899983</v>
      </c>
      <c r="Y180" s="30">
        <v>165</v>
      </c>
      <c r="Z180" s="30">
        <v>0</v>
      </c>
      <c r="AA180" s="30">
        <v>0.99375757575757606</v>
      </c>
      <c r="AB180" s="32">
        <v>1.2620463191454548E-3</v>
      </c>
      <c r="AC180" s="28">
        <v>6.9262535552797431</v>
      </c>
      <c r="AD180" s="28">
        <v>0.14460508854875562</v>
      </c>
      <c r="AE180" s="28">
        <v>9.5028433187218913E-3</v>
      </c>
      <c r="AF180" s="28">
        <v>3.9206674283918741E-3</v>
      </c>
      <c r="AG180" s="28">
        <v>0.70795442644108308</v>
      </c>
      <c r="AH180" s="28">
        <v>1.4336762850476761E-2</v>
      </c>
      <c r="AI180" s="28">
        <v>2.1301897620678316</v>
      </c>
      <c r="AJ180" s="28">
        <v>2.6949275108268389E-2</v>
      </c>
      <c r="AK180" s="28">
        <v>0.32703586097706377</v>
      </c>
      <c r="AL180" s="30">
        <v>2.5385774846255274E-2</v>
      </c>
      <c r="AM180" s="28">
        <v>2.7654099102323944</v>
      </c>
      <c r="AN180" s="32">
        <v>0.15006148117788831</v>
      </c>
      <c r="AP180" s="14">
        <f t="shared" si="2"/>
        <v>2.7320844998436109</v>
      </c>
      <c r="AU180" s="2"/>
      <c r="AV180" s="2"/>
      <c r="AW180" s="24"/>
    </row>
    <row r="181" spans="1:49" x14ac:dyDescent="0.3">
      <c r="A181" s="28">
        <v>178</v>
      </c>
      <c r="B181" s="29">
        <v>2.95</v>
      </c>
      <c r="C181" s="30">
        <v>1.5833333333333333</v>
      </c>
      <c r="D181" s="30">
        <v>5.8571428571428559</v>
      </c>
      <c r="E181" s="31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1">
        <v>0</v>
      </c>
      <c r="M181" s="32">
        <v>0</v>
      </c>
      <c r="N181" s="30">
        <v>100</v>
      </c>
      <c r="O181" s="30">
        <v>0</v>
      </c>
      <c r="P181" s="30">
        <v>5</v>
      </c>
      <c r="Q181" s="30">
        <v>0</v>
      </c>
      <c r="R181" s="30">
        <v>0</v>
      </c>
      <c r="S181" s="30">
        <v>0</v>
      </c>
      <c r="T181" s="30">
        <v>3.328890038958328</v>
      </c>
      <c r="U181" s="31">
        <v>200</v>
      </c>
      <c r="V181" s="33">
        <v>0.95</v>
      </c>
      <c r="W181" s="30">
        <v>0.17</v>
      </c>
      <c r="X181" s="30">
        <v>7.2783939888274668E-2</v>
      </c>
      <c r="Y181" s="30">
        <v>165</v>
      </c>
      <c r="Z181" s="30">
        <v>0</v>
      </c>
      <c r="AA181" s="30">
        <v>0.99896969696969729</v>
      </c>
      <c r="AB181" s="32">
        <v>4.4111478720166669E-4</v>
      </c>
      <c r="AC181" s="28">
        <v>9.3154700936970212</v>
      </c>
      <c r="AD181" s="28">
        <v>0.18019633367198287</v>
      </c>
      <c r="AE181" s="28">
        <v>4.9352152351415303E-2</v>
      </c>
      <c r="AF181" s="28">
        <v>7.0612889576077455E-3</v>
      </c>
      <c r="AG181" s="28">
        <v>0.80908229515515206</v>
      </c>
      <c r="AH181" s="28">
        <v>1.777859701468722E-2</v>
      </c>
      <c r="AI181" s="28">
        <v>2.3260445359313673</v>
      </c>
      <c r="AJ181" s="28">
        <v>5.4005993440798171E-2</v>
      </c>
      <c r="AK181" s="28">
        <v>0.42397733505187774</v>
      </c>
      <c r="AL181" s="30">
        <v>2.653297830607966E-2</v>
      </c>
      <c r="AM181" s="28">
        <v>2.4015110856616251</v>
      </c>
      <c r="AN181" s="32">
        <v>7.641278030551002E-2</v>
      </c>
      <c r="AP181" s="14">
        <f t="shared" si="2"/>
        <v>3.0452930111582894</v>
      </c>
      <c r="AU181" s="2"/>
      <c r="AV181" s="2"/>
      <c r="AW181" s="24"/>
    </row>
    <row r="182" spans="1:49" x14ac:dyDescent="0.3">
      <c r="A182" s="28">
        <v>179</v>
      </c>
      <c r="B182" s="29">
        <v>2.95</v>
      </c>
      <c r="C182" s="30">
        <v>1.5833333333333333</v>
      </c>
      <c r="D182" s="30">
        <v>6.9999999999999982</v>
      </c>
      <c r="E182" s="31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1">
        <v>0</v>
      </c>
      <c r="M182" s="32">
        <v>0</v>
      </c>
      <c r="N182" s="30">
        <v>100</v>
      </c>
      <c r="O182" s="30">
        <v>0</v>
      </c>
      <c r="P182" s="30">
        <v>5</v>
      </c>
      <c r="Q182" s="30">
        <v>0</v>
      </c>
      <c r="R182" s="30">
        <v>0</v>
      </c>
      <c r="S182" s="30">
        <v>0</v>
      </c>
      <c r="T182" s="30">
        <v>3.328890038958328</v>
      </c>
      <c r="U182" s="31">
        <v>200</v>
      </c>
      <c r="V182" s="33">
        <v>0.95</v>
      </c>
      <c r="W182" s="30">
        <v>7.4999999999999997E-2</v>
      </c>
      <c r="X182" s="30">
        <v>4.6230632477960824E-2</v>
      </c>
      <c r="Y182" s="30">
        <v>165</v>
      </c>
      <c r="Z182" s="30">
        <v>0</v>
      </c>
      <c r="AA182" s="30">
        <v>0.99954545454545463</v>
      </c>
      <c r="AB182" s="32">
        <v>2.8018565138158145E-4</v>
      </c>
      <c r="AC182" s="28">
        <v>11.427210798316857</v>
      </c>
      <c r="AD182" s="28">
        <v>0.20828011531007368</v>
      </c>
      <c r="AE182" s="28">
        <v>6.4207061583129305E-2</v>
      </c>
      <c r="AF182" s="28">
        <v>7.6011516591313628E-3</v>
      </c>
      <c r="AG182" s="28">
        <v>0.89926250049820522</v>
      </c>
      <c r="AH182" s="28">
        <v>2.0626080543886368E-2</v>
      </c>
      <c r="AI182" s="28">
        <v>2.4132810510192066</v>
      </c>
      <c r="AJ182" s="28">
        <v>5.7752552407025037E-2</v>
      </c>
      <c r="AK182" s="28">
        <v>0.4381715029352356</v>
      </c>
      <c r="AL182" s="30">
        <v>2.8867371844409576E-2</v>
      </c>
      <c r="AM182" s="28">
        <v>2.4683266012794021</v>
      </c>
      <c r="AN182" s="32">
        <v>7.6462863258855804E-2</v>
      </c>
      <c r="AP182" s="14">
        <f t="shared" si="2"/>
        <v>3.3291640592396958</v>
      </c>
      <c r="AU182" s="2"/>
      <c r="AV182" s="2"/>
      <c r="AW182" s="24"/>
    </row>
    <row r="183" spans="1:49" x14ac:dyDescent="0.3">
      <c r="A183" s="28">
        <v>180</v>
      </c>
      <c r="B183" s="29">
        <v>2.95</v>
      </c>
      <c r="C183" s="30">
        <v>2.6666666666666665</v>
      </c>
      <c r="D183" s="30">
        <v>1.2857142857142856</v>
      </c>
      <c r="E183" s="31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1">
        <v>0</v>
      </c>
      <c r="M183" s="32">
        <v>0</v>
      </c>
      <c r="N183" s="30">
        <v>100</v>
      </c>
      <c r="O183" s="30">
        <v>0</v>
      </c>
      <c r="P183" s="30">
        <v>5</v>
      </c>
      <c r="Q183" s="30">
        <v>0</v>
      </c>
      <c r="R183" s="30">
        <v>0</v>
      </c>
      <c r="S183" s="30">
        <v>0</v>
      </c>
      <c r="T183" s="30">
        <v>3.328890038958328</v>
      </c>
      <c r="U183" s="31">
        <v>200</v>
      </c>
      <c r="V183" s="33">
        <v>0.95</v>
      </c>
      <c r="W183" s="30">
        <v>11.51</v>
      </c>
      <c r="X183" s="30">
        <v>1.0050175554720358</v>
      </c>
      <c r="Y183" s="30">
        <v>165</v>
      </c>
      <c r="Z183" s="30">
        <v>0</v>
      </c>
      <c r="AA183" s="30">
        <v>0.93024242424242376</v>
      </c>
      <c r="AB183" s="32">
        <v>6.0910154877093087E-3</v>
      </c>
      <c r="AC183" s="28">
        <v>3.3777362749921962</v>
      </c>
      <c r="AD183" s="28">
        <v>7.153168912562409E-2</v>
      </c>
      <c r="AE183" s="28">
        <v>0</v>
      </c>
      <c r="AF183" s="28">
        <v>0</v>
      </c>
      <c r="AG183" s="28">
        <v>0.58450132350554396</v>
      </c>
      <c r="AH183" s="28">
        <v>1.07873095898624E-2</v>
      </c>
      <c r="AI183" s="28">
        <v>1.4127326645049842</v>
      </c>
      <c r="AJ183" s="28">
        <v>2.9202662423998211E-3</v>
      </c>
      <c r="AK183" s="28">
        <v>0.30956086166310914</v>
      </c>
      <c r="AL183" s="30">
        <v>2.6494882117849766E-2</v>
      </c>
      <c r="AM183" s="28">
        <v>5.175698598928002</v>
      </c>
      <c r="AN183" s="32">
        <v>0.31637101980074145</v>
      </c>
      <c r="AP183" s="14">
        <f t="shared" si="2"/>
        <v>1.8516401995451028</v>
      </c>
      <c r="AU183" s="2"/>
      <c r="AV183" s="2"/>
      <c r="AW183" s="24"/>
    </row>
    <row r="184" spans="1:49" x14ac:dyDescent="0.3">
      <c r="A184" s="28">
        <v>181</v>
      </c>
      <c r="B184" s="29">
        <v>2.95</v>
      </c>
      <c r="C184" s="30">
        <v>2.6666666666666665</v>
      </c>
      <c r="D184" s="30">
        <v>2.4285714285714284</v>
      </c>
      <c r="E184" s="31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1">
        <v>0</v>
      </c>
      <c r="M184" s="32">
        <v>0</v>
      </c>
      <c r="N184" s="30">
        <v>100</v>
      </c>
      <c r="O184" s="30">
        <v>0</v>
      </c>
      <c r="P184" s="30">
        <v>5</v>
      </c>
      <c r="Q184" s="30">
        <v>0</v>
      </c>
      <c r="R184" s="30">
        <v>0</v>
      </c>
      <c r="S184" s="30">
        <v>0</v>
      </c>
      <c r="T184" s="30">
        <v>3.328890038958328</v>
      </c>
      <c r="U184" s="31">
        <v>200</v>
      </c>
      <c r="V184" s="33">
        <v>0.95</v>
      </c>
      <c r="W184" s="30">
        <v>1.22</v>
      </c>
      <c r="X184" s="30">
        <v>0.2547677595843813</v>
      </c>
      <c r="Y184" s="30">
        <v>165</v>
      </c>
      <c r="Z184" s="30">
        <v>0</v>
      </c>
      <c r="AA184" s="30">
        <v>0.99260606060606127</v>
      </c>
      <c r="AB184" s="32">
        <v>1.5440470277841324E-3</v>
      </c>
      <c r="AC184" s="28">
        <v>6.8941591136750775</v>
      </c>
      <c r="AD184" s="28">
        <v>0.15274245083736102</v>
      </c>
      <c r="AE184" s="28">
        <v>7.7635275590606789E-3</v>
      </c>
      <c r="AF184" s="28">
        <v>3.387354948229223E-3</v>
      </c>
      <c r="AG184" s="28">
        <v>0.71001442761629519</v>
      </c>
      <c r="AH184" s="28">
        <v>1.5932917311232735E-2</v>
      </c>
      <c r="AI184" s="28">
        <v>2.1372436248507269</v>
      </c>
      <c r="AJ184" s="28">
        <v>2.880754317820829E-2</v>
      </c>
      <c r="AK184" s="28">
        <v>0.32005060515911288</v>
      </c>
      <c r="AL184" s="30">
        <v>2.5025473440439677E-2</v>
      </c>
      <c r="AM184" s="28">
        <v>2.9005594338132146</v>
      </c>
      <c r="AN184" s="32">
        <v>0.18024505039571076</v>
      </c>
      <c r="AP184" s="14">
        <f t="shared" si="2"/>
        <v>2.5448360411214068</v>
      </c>
      <c r="AU184" s="2"/>
      <c r="AV184" s="2"/>
      <c r="AW184" s="24"/>
    </row>
    <row r="185" spans="1:49" x14ac:dyDescent="0.3">
      <c r="A185" s="28">
        <v>182</v>
      </c>
      <c r="B185" s="29">
        <v>2.95</v>
      </c>
      <c r="C185" s="30">
        <v>2.6666666666666665</v>
      </c>
      <c r="D185" s="30">
        <v>3.5714285714285712</v>
      </c>
      <c r="E185" s="31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1">
        <v>0</v>
      </c>
      <c r="M185" s="32">
        <v>0</v>
      </c>
      <c r="N185" s="30">
        <v>100</v>
      </c>
      <c r="O185" s="30">
        <v>0</v>
      </c>
      <c r="P185" s="30">
        <v>5</v>
      </c>
      <c r="Q185" s="30">
        <v>0</v>
      </c>
      <c r="R185" s="30">
        <v>0</v>
      </c>
      <c r="S185" s="30">
        <v>0</v>
      </c>
      <c r="T185" s="30">
        <v>3.328890038958328</v>
      </c>
      <c r="U185" s="31">
        <v>200</v>
      </c>
      <c r="V185" s="33">
        <v>0.95</v>
      </c>
      <c r="W185" s="30">
        <v>0.25</v>
      </c>
      <c r="X185" s="30">
        <v>8.4742149102375736E-2</v>
      </c>
      <c r="Y185" s="30">
        <v>165</v>
      </c>
      <c r="Z185" s="30">
        <v>0</v>
      </c>
      <c r="AA185" s="30">
        <v>0.99848484848484886</v>
      </c>
      <c r="AB185" s="32">
        <v>5.1358878243864137E-4</v>
      </c>
      <c r="AC185" s="28">
        <v>9.1172811074505091</v>
      </c>
      <c r="AD185" s="28">
        <v>0.19094616958152785</v>
      </c>
      <c r="AE185" s="28">
        <v>4.3547527007036325E-2</v>
      </c>
      <c r="AF185" s="28">
        <v>7.1001811811908372E-3</v>
      </c>
      <c r="AG185" s="28">
        <v>0.8309770646623974</v>
      </c>
      <c r="AH185" s="28">
        <v>1.9265076743846365E-2</v>
      </c>
      <c r="AI185" s="28">
        <v>2.4327774031496316</v>
      </c>
      <c r="AJ185" s="28">
        <v>5.795284384186012E-2</v>
      </c>
      <c r="AK185" s="28">
        <v>0.40576934082745436</v>
      </c>
      <c r="AL185" s="30">
        <v>2.6304866528039466E-2</v>
      </c>
      <c r="AM185" s="28">
        <v>2.5524369864132961</v>
      </c>
      <c r="AN185" s="32">
        <v>8.9302971564074643E-2</v>
      </c>
      <c r="AP185" s="14">
        <f t="shared" si="2"/>
        <v>3.0860669992418379</v>
      </c>
      <c r="AU185" s="2"/>
      <c r="AV185" s="2"/>
      <c r="AW185" s="24"/>
    </row>
    <row r="186" spans="1:49" x14ac:dyDescent="0.3">
      <c r="A186" s="28">
        <v>183</v>
      </c>
      <c r="B186" s="29">
        <v>2.95</v>
      </c>
      <c r="C186" s="30">
        <v>2.6666666666666665</v>
      </c>
      <c r="D186" s="30">
        <v>4.7142857142857135</v>
      </c>
      <c r="E186" s="31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1">
        <v>0</v>
      </c>
      <c r="M186" s="32">
        <v>0</v>
      </c>
      <c r="N186" s="30">
        <v>100</v>
      </c>
      <c r="O186" s="30">
        <v>0</v>
      </c>
      <c r="P186" s="30">
        <v>5</v>
      </c>
      <c r="Q186" s="30">
        <v>0</v>
      </c>
      <c r="R186" s="30">
        <v>0</v>
      </c>
      <c r="S186" s="30">
        <v>0</v>
      </c>
      <c r="T186" s="30">
        <v>3.328890038958328</v>
      </c>
      <c r="U186" s="31">
        <v>200</v>
      </c>
      <c r="V186" s="33">
        <v>0.95</v>
      </c>
      <c r="W186" s="30">
        <v>4.4999999999999998E-2</v>
      </c>
      <c r="X186" s="30">
        <v>3.2174090917161405E-2</v>
      </c>
      <c r="Y186" s="30">
        <v>165</v>
      </c>
      <c r="Z186" s="30">
        <v>0</v>
      </c>
      <c r="AA186" s="30">
        <v>0.9997272727272728</v>
      </c>
      <c r="AB186" s="32">
        <v>1.9499449040703858E-4</v>
      </c>
      <c r="AC186" s="28">
        <v>11.506469350092262</v>
      </c>
      <c r="AD186" s="28">
        <v>0.20643493055214332</v>
      </c>
      <c r="AE186" s="28">
        <v>6.6255962397984453E-2</v>
      </c>
      <c r="AF186" s="28">
        <v>7.4430580001812099E-3</v>
      </c>
      <c r="AG186" s="28">
        <v>0.89396719360832388</v>
      </c>
      <c r="AH186" s="28">
        <v>2.1217244281821861E-2</v>
      </c>
      <c r="AI186" s="28">
        <v>2.4130800954671554</v>
      </c>
      <c r="AJ186" s="28">
        <v>5.8310157188705698E-2</v>
      </c>
      <c r="AK186" s="28">
        <v>0.40938829262053439</v>
      </c>
      <c r="AL186" s="30">
        <v>2.8189718908401541E-2</v>
      </c>
      <c r="AM186" s="28">
        <v>2.4402342233154855</v>
      </c>
      <c r="AN186" s="32">
        <v>6.7281015158501975E-2</v>
      </c>
      <c r="AP186" s="14">
        <f t="shared" si="2"/>
        <v>3.5456210417116729</v>
      </c>
      <c r="AU186" s="2"/>
      <c r="AV186" s="2"/>
      <c r="AW186" s="24"/>
    </row>
    <row r="187" spans="1:49" x14ac:dyDescent="0.3">
      <c r="A187" s="28">
        <v>184</v>
      </c>
      <c r="B187" s="29">
        <v>2.95</v>
      </c>
      <c r="C187" s="30">
        <v>2.6666666666666665</v>
      </c>
      <c r="D187" s="30">
        <v>5.8571428571428559</v>
      </c>
      <c r="E187" s="31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1">
        <v>0</v>
      </c>
      <c r="M187" s="32">
        <v>0</v>
      </c>
      <c r="N187" s="30">
        <v>100</v>
      </c>
      <c r="O187" s="30">
        <v>0</v>
      </c>
      <c r="P187" s="30">
        <v>5</v>
      </c>
      <c r="Q187" s="30">
        <v>0</v>
      </c>
      <c r="R187" s="30">
        <v>0</v>
      </c>
      <c r="S187" s="30">
        <v>0</v>
      </c>
      <c r="T187" s="30">
        <v>3.328890038958328</v>
      </c>
      <c r="U187" s="31">
        <v>200</v>
      </c>
      <c r="V187" s="33">
        <v>0.95</v>
      </c>
      <c r="W187" s="30">
        <v>0.02</v>
      </c>
      <c r="X187" s="30">
        <v>1.9570361038385616E-2</v>
      </c>
      <c r="Y187" s="30">
        <v>165</v>
      </c>
      <c r="Z187" s="30">
        <v>0</v>
      </c>
      <c r="AA187" s="30">
        <v>0.99987878787878803</v>
      </c>
      <c r="AB187" s="32">
        <v>1.1860824871748941E-4</v>
      </c>
      <c r="AC187" s="28">
        <v>13.929705838876568</v>
      </c>
      <c r="AD187" s="28">
        <v>0.22236373435650467</v>
      </c>
      <c r="AE187" s="28">
        <v>9.0617739346621734E-2</v>
      </c>
      <c r="AF187" s="28">
        <v>1.0217290368488022E-2</v>
      </c>
      <c r="AG187" s="28">
        <v>0.99534626213109401</v>
      </c>
      <c r="AH187" s="28">
        <v>2.3597877618175916E-2</v>
      </c>
      <c r="AI187" s="28">
        <v>2.4408569989471345</v>
      </c>
      <c r="AJ187" s="28">
        <v>5.7055853734887474E-2</v>
      </c>
      <c r="AK187" s="28">
        <v>0.54333245906289707</v>
      </c>
      <c r="AL187" s="30">
        <v>3.2617016031520257E-2</v>
      </c>
      <c r="AM187" s="28">
        <v>2.4553889600993086</v>
      </c>
      <c r="AN187" s="32">
        <v>6.4126382220417708E-2</v>
      </c>
      <c r="AP187" s="14">
        <f t="shared" si="2"/>
        <v>3.9520940802374143</v>
      </c>
      <c r="AU187" s="2"/>
      <c r="AV187" s="2"/>
      <c r="AW187" s="24"/>
    </row>
    <row r="188" spans="1:49" x14ac:dyDescent="0.3">
      <c r="A188" s="28">
        <v>185</v>
      </c>
      <c r="B188" s="29">
        <v>2.95</v>
      </c>
      <c r="C188" s="30">
        <v>2.6666666666666665</v>
      </c>
      <c r="D188" s="30">
        <v>6.9999999999999982</v>
      </c>
      <c r="E188" s="31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1">
        <v>0</v>
      </c>
      <c r="M188" s="32">
        <v>0</v>
      </c>
      <c r="N188" s="30">
        <v>100</v>
      </c>
      <c r="O188" s="30">
        <v>0</v>
      </c>
      <c r="P188" s="30">
        <v>5</v>
      </c>
      <c r="Q188" s="30">
        <v>0</v>
      </c>
      <c r="R188" s="30">
        <v>0</v>
      </c>
      <c r="S188" s="30">
        <v>0</v>
      </c>
      <c r="T188" s="30">
        <v>3.328890038958328</v>
      </c>
      <c r="U188" s="31">
        <v>200</v>
      </c>
      <c r="V188" s="33">
        <v>0.95</v>
      </c>
      <c r="W188" s="30">
        <v>0</v>
      </c>
      <c r="X188" s="30">
        <v>0</v>
      </c>
      <c r="Y188" s="30">
        <v>165</v>
      </c>
      <c r="Z188" s="30">
        <v>0</v>
      </c>
      <c r="AA188" s="30">
        <v>1</v>
      </c>
      <c r="AB188" s="32">
        <v>0</v>
      </c>
      <c r="AC188" s="28">
        <v>17.53890909090909</v>
      </c>
      <c r="AD188" s="28">
        <v>0.26510530670084131</v>
      </c>
      <c r="AE188" s="28">
        <v>9.9992154652288334E-2</v>
      </c>
      <c r="AF188" s="28">
        <v>1.1093731170658613E-2</v>
      </c>
      <c r="AG188" s="28">
        <v>1.2257034051231284</v>
      </c>
      <c r="AH188" s="28">
        <v>3.272010605810912E-2</v>
      </c>
      <c r="AI188" s="28">
        <v>2.7250653917836427</v>
      </c>
      <c r="AJ188" s="28">
        <v>4.6689620632248789E-2</v>
      </c>
      <c r="AK188" s="28">
        <v>0.63519282137969701</v>
      </c>
      <c r="AL188" s="30">
        <v>3.1527999191572086E-2</v>
      </c>
      <c r="AM188" s="28">
        <v>2.7250653917836427</v>
      </c>
      <c r="AN188" s="32">
        <v>4.6689620632248789E-2</v>
      </c>
      <c r="AP188" s="14">
        <f t="shared" si="2"/>
        <v>4.320493798938573</v>
      </c>
      <c r="AU188" s="2"/>
      <c r="AV188" s="2"/>
      <c r="AW188" s="24"/>
    </row>
    <row r="189" spans="1:49" x14ac:dyDescent="0.3">
      <c r="A189" s="28">
        <v>186</v>
      </c>
      <c r="B189" s="29">
        <v>2.95</v>
      </c>
      <c r="C189" s="30">
        <v>3.75</v>
      </c>
      <c r="D189" s="30">
        <v>1.2857142857142856</v>
      </c>
      <c r="E189" s="31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1">
        <v>0</v>
      </c>
      <c r="M189" s="32">
        <v>0</v>
      </c>
      <c r="N189" s="30">
        <v>100</v>
      </c>
      <c r="O189" s="30">
        <v>0</v>
      </c>
      <c r="P189" s="30">
        <v>5</v>
      </c>
      <c r="Q189" s="30">
        <v>0</v>
      </c>
      <c r="R189" s="30">
        <v>0</v>
      </c>
      <c r="S189" s="30">
        <v>0</v>
      </c>
      <c r="T189" s="30">
        <v>3.328890038958328</v>
      </c>
      <c r="U189" s="31">
        <v>200</v>
      </c>
      <c r="V189" s="33">
        <v>0.95</v>
      </c>
      <c r="W189" s="30">
        <v>5.165</v>
      </c>
      <c r="X189" s="30">
        <v>0.66963954637545453</v>
      </c>
      <c r="Y189" s="30">
        <v>165</v>
      </c>
      <c r="Z189" s="30">
        <v>0</v>
      </c>
      <c r="AA189" s="30">
        <v>0.9686969696969695</v>
      </c>
      <c r="AB189" s="32">
        <v>4.0584214931845743E-3</v>
      </c>
      <c r="AC189" s="28">
        <v>4.4509295600605334</v>
      </c>
      <c r="AD189" s="28">
        <v>9.5626681813512485E-2</v>
      </c>
      <c r="AE189" s="28">
        <v>5.5555555555557138E-4</v>
      </c>
      <c r="AF189" s="28">
        <v>1.0955314134732286E-3</v>
      </c>
      <c r="AG189" s="28">
        <v>0.66454707079573538</v>
      </c>
      <c r="AH189" s="28">
        <v>1.3675117541033528E-2</v>
      </c>
      <c r="AI189" s="28">
        <v>1.9807649122254147</v>
      </c>
      <c r="AJ189" s="28">
        <v>1.3313220467427313E-2</v>
      </c>
      <c r="AK189" s="28">
        <v>0.30960025458657797</v>
      </c>
      <c r="AL189" s="30">
        <v>2.6902764428510341E-2</v>
      </c>
      <c r="AM189" s="28">
        <v>3.5089485893794268</v>
      </c>
      <c r="AN189" s="32">
        <v>0.22021533757990577</v>
      </c>
      <c r="AP189" s="14">
        <f t="shared" si="2"/>
        <v>2.1957751641341994</v>
      </c>
      <c r="AU189" s="2"/>
      <c r="AV189" s="2"/>
      <c r="AW189" s="24"/>
    </row>
    <row r="190" spans="1:49" x14ac:dyDescent="0.3">
      <c r="A190" s="28">
        <v>187</v>
      </c>
      <c r="B190" s="29">
        <v>2.95</v>
      </c>
      <c r="C190" s="30">
        <v>3.75</v>
      </c>
      <c r="D190" s="30">
        <v>2.4285714285714284</v>
      </c>
      <c r="E190" s="31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1">
        <v>0</v>
      </c>
      <c r="M190" s="32">
        <v>0</v>
      </c>
      <c r="N190" s="30">
        <v>100</v>
      </c>
      <c r="O190" s="30">
        <v>0</v>
      </c>
      <c r="P190" s="30">
        <v>5</v>
      </c>
      <c r="Q190" s="30">
        <v>0</v>
      </c>
      <c r="R190" s="30">
        <v>0</v>
      </c>
      <c r="S190" s="30">
        <v>0</v>
      </c>
      <c r="T190" s="30">
        <v>3.328890038958328</v>
      </c>
      <c r="U190" s="31">
        <v>200</v>
      </c>
      <c r="V190" s="33">
        <v>0.95</v>
      </c>
      <c r="W190" s="30">
        <v>0.26500000000000001</v>
      </c>
      <c r="X190" s="30">
        <v>0.11311412663633696</v>
      </c>
      <c r="Y190" s="30">
        <v>165</v>
      </c>
      <c r="Z190" s="30">
        <v>0</v>
      </c>
      <c r="AA190" s="30">
        <v>0.99839393939393961</v>
      </c>
      <c r="AB190" s="32">
        <v>6.8554016143234546E-4</v>
      </c>
      <c r="AC190" s="28">
        <v>9.2688178352416131</v>
      </c>
      <c r="AD190" s="28">
        <v>0.18244359917507361</v>
      </c>
      <c r="AE190" s="28">
        <v>4.4948819904620123E-2</v>
      </c>
      <c r="AF190" s="28">
        <v>7.3100112519258048E-3</v>
      </c>
      <c r="AG190" s="28">
        <v>0.81062285926691147</v>
      </c>
      <c r="AH190" s="28">
        <v>1.7727372347314037E-2</v>
      </c>
      <c r="AI190" s="28">
        <v>2.3488620773601592</v>
      </c>
      <c r="AJ190" s="28">
        <v>5.8037776128131421E-2</v>
      </c>
      <c r="AK190" s="28">
        <v>0.40920987207877418</v>
      </c>
      <c r="AL190" s="30">
        <v>2.9464577134593443E-2</v>
      </c>
      <c r="AM190" s="28">
        <v>2.4611295573009868</v>
      </c>
      <c r="AN190" s="32">
        <v>8.8242040861649385E-2</v>
      </c>
      <c r="AP190" s="14">
        <f t="shared" si="2"/>
        <v>3.0178043106110866</v>
      </c>
      <c r="AU190" s="2"/>
      <c r="AV190" s="2"/>
      <c r="AW190" s="24"/>
    </row>
    <row r="191" spans="1:49" x14ac:dyDescent="0.3">
      <c r="A191" s="28">
        <v>188</v>
      </c>
      <c r="B191" s="29">
        <v>2.95</v>
      </c>
      <c r="C191" s="30">
        <v>3.75</v>
      </c>
      <c r="D191" s="30">
        <v>3.5714285714285712</v>
      </c>
      <c r="E191" s="31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1">
        <v>0</v>
      </c>
      <c r="M191" s="32">
        <v>0</v>
      </c>
      <c r="N191" s="30">
        <v>100</v>
      </c>
      <c r="O191" s="30">
        <v>0</v>
      </c>
      <c r="P191" s="30">
        <v>5</v>
      </c>
      <c r="Q191" s="30">
        <v>0</v>
      </c>
      <c r="R191" s="30">
        <v>0</v>
      </c>
      <c r="S191" s="30">
        <v>0</v>
      </c>
      <c r="T191" s="30">
        <v>3.328890038958328</v>
      </c>
      <c r="U191" s="31">
        <v>200</v>
      </c>
      <c r="V191" s="33">
        <v>0.95</v>
      </c>
      <c r="W191" s="30">
        <v>0.01</v>
      </c>
      <c r="X191" s="30">
        <v>1.3908759552024679E-2</v>
      </c>
      <c r="Y191" s="30">
        <v>165</v>
      </c>
      <c r="Z191" s="30">
        <v>0</v>
      </c>
      <c r="AA191" s="30">
        <v>0.99993939393939402</v>
      </c>
      <c r="AB191" s="32">
        <v>8.4295512436513841E-5</v>
      </c>
      <c r="AC191" s="28">
        <v>13.715242609017009</v>
      </c>
      <c r="AD191" s="28">
        <v>0.23053136542814884</v>
      </c>
      <c r="AE191" s="28">
        <v>9.5114572799448599E-2</v>
      </c>
      <c r="AF191" s="28">
        <v>8.8906193452360106E-3</v>
      </c>
      <c r="AG191" s="28">
        <v>1.0168989664171917</v>
      </c>
      <c r="AH191" s="28">
        <v>2.3618931580065131E-2</v>
      </c>
      <c r="AI191" s="28">
        <v>2.494919028920509</v>
      </c>
      <c r="AJ191" s="28">
        <v>5.5571577231111474E-2</v>
      </c>
      <c r="AK191" s="28">
        <v>0.55863512680719052</v>
      </c>
      <c r="AL191" s="30">
        <v>3.2131605378459209E-2</v>
      </c>
      <c r="AM191" s="28">
        <v>2.5014807720752348</v>
      </c>
      <c r="AN191" s="32">
        <v>5.8520019622061922E-2</v>
      </c>
      <c r="AP191" s="14">
        <f t="shared" si="2"/>
        <v>3.6596252735569994</v>
      </c>
      <c r="AU191" s="2"/>
      <c r="AV191" s="2"/>
      <c r="AW191" s="24"/>
    </row>
    <row r="192" spans="1:49" x14ac:dyDescent="0.3">
      <c r="A192" s="28">
        <v>189</v>
      </c>
      <c r="B192" s="29">
        <v>2.95</v>
      </c>
      <c r="C192" s="30">
        <v>3.75</v>
      </c>
      <c r="D192" s="30">
        <v>4.7142857142857135</v>
      </c>
      <c r="E192" s="31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1">
        <v>0</v>
      </c>
      <c r="M192" s="32">
        <v>0</v>
      </c>
      <c r="N192" s="30">
        <v>100</v>
      </c>
      <c r="O192" s="30">
        <v>0</v>
      </c>
      <c r="P192" s="30">
        <v>5</v>
      </c>
      <c r="Q192" s="30">
        <v>0</v>
      </c>
      <c r="R192" s="30">
        <v>0</v>
      </c>
      <c r="S192" s="30">
        <v>0</v>
      </c>
      <c r="T192" s="30">
        <v>3.328890038958328</v>
      </c>
      <c r="U192" s="31">
        <v>200</v>
      </c>
      <c r="V192" s="33">
        <v>0.95</v>
      </c>
      <c r="W192" s="30">
        <v>0</v>
      </c>
      <c r="X192" s="30">
        <v>0</v>
      </c>
      <c r="Y192" s="30">
        <v>165</v>
      </c>
      <c r="Z192" s="30">
        <v>0</v>
      </c>
      <c r="AA192" s="30">
        <v>1</v>
      </c>
      <c r="AB192" s="32">
        <v>0</v>
      </c>
      <c r="AC192" s="28">
        <v>17.262303030303034</v>
      </c>
      <c r="AD192" s="28">
        <v>0.23618329599983506</v>
      </c>
      <c r="AE192" s="28">
        <v>8.3444553741666982E-2</v>
      </c>
      <c r="AF192" s="28">
        <v>8.4057769652200465E-3</v>
      </c>
      <c r="AG192" s="28">
        <v>1.0848692821284824</v>
      </c>
      <c r="AH192" s="28">
        <v>2.8843855965743792E-2</v>
      </c>
      <c r="AI192" s="28">
        <v>2.6243691190045597</v>
      </c>
      <c r="AJ192" s="28">
        <v>5.0324706115592671E-2</v>
      </c>
      <c r="AK192" s="28">
        <v>0.53034518970923639</v>
      </c>
      <c r="AL192" s="30">
        <v>3.3424328684994307E-2</v>
      </c>
      <c r="AM192" s="28">
        <v>2.6243691190045597</v>
      </c>
      <c r="AN192" s="32">
        <v>5.0324706115592671E-2</v>
      </c>
      <c r="AP192" s="14">
        <f t="shared" si="2"/>
        <v>4.2045893293604104</v>
      </c>
      <c r="AU192" s="2"/>
      <c r="AV192" s="2"/>
      <c r="AW192" s="24"/>
    </row>
    <row r="193" spans="1:49" x14ac:dyDescent="0.3">
      <c r="A193" s="28">
        <v>190</v>
      </c>
      <c r="B193" s="29">
        <v>2.95</v>
      </c>
      <c r="C193" s="30">
        <v>3.75</v>
      </c>
      <c r="D193" s="30">
        <v>5.8571428571428559</v>
      </c>
      <c r="E193" s="31">
        <v>0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1">
        <v>0</v>
      </c>
      <c r="M193" s="32">
        <v>0</v>
      </c>
      <c r="N193" s="30">
        <v>100</v>
      </c>
      <c r="O193" s="30">
        <v>0</v>
      </c>
      <c r="P193" s="30">
        <v>5</v>
      </c>
      <c r="Q193" s="30">
        <v>0</v>
      </c>
      <c r="R193" s="30">
        <v>0</v>
      </c>
      <c r="S193" s="30">
        <v>0</v>
      </c>
      <c r="T193" s="30">
        <v>3.328890038958328</v>
      </c>
      <c r="U193" s="31">
        <v>200</v>
      </c>
      <c r="V193" s="33">
        <v>0.95</v>
      </c>
      <c r="W193" s="30">
        <v>0</v>
      </c>
      <c r="X193" s="30">
        <v>0</v>
      </c>
      <c r="Y193" s="30">
        <v>165</v>
      </c>
      <c r="Z193" s="30">
        <v>0</v>
      </c>
      <c r="AA193" s="30">
        <v>1</v>
      </c>
      <c r="AB193" s="32">
        <v>0</v>
      </c>
      <c r="AC193" s="28">
        <v>19.568393939393943</v>
      </c>
      <c r="AD193" s="28">
        <v>0.26054708062963322</v>
      </c>
      <c r="AE193" s="28">
        <v>0.11250189165223741</v>
      </c>
      <c r="AF193" s="28">
        <v>1.3438792164076828E-2</v>
      </c>
      <c r="AG193" s="28">
        <v>1.3128763202026592</v>
      </c>
      <c r="AH193" s="28">
        <v>3.5314844720337184E-2</v>
      </c>
      <c r="AI193" s="28">
        <v>2.8304891660654943</v>
      </c>
      <c r="AJ193" s="28">
        <v>4.7931879302500174E-2</v>
      </c>
      <c r="AK193" s="28">
        <v>0.71507702928079975</v>
      </c>
      <c r="AL193" s="30">
        <v>3.2285464867188439E-2</v>
      </c>
      <c r="AM193" s="28">
        <v>2.8304891660654943</v>
      </c>
      <c r="AN193" s="32">
        <v>4.7931879302500174E-2</v>
      </c>
      <c r="AP193" s="14">
        <f t="shared" si="2"/>
        <v>4.6866070578069277</v>
      </c>
      <c r="AU193" s="2"/>
      <c r="AV193" s="2"/>
      <c r="AW193" s="24"/>
    </row>
    <row r="194" spans="1:49" x14ac:dyDescent="0.3">
      <c r="A194" s="28">
        <v>191</v>
      </c>
      <c r="B194" s="29">
        <v>2.95</v>
      </c>
      <c r="C194" s="30">
        <v>3.75</v>
      </c>
      <c r="D194" s="30">
        <v>6.9999999999999982</v>
      </c>
      <c r="E194" s="31">
        <v>0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1">
        <v>0</v>
      </c>
      <c r="M194" s="32">
        <v>0</v>
      </c>
      <c r="N194" s="30">
        <v>100</v>
      </c>
      <c r="O194" s="30">
        <v>0</v>
      </c>
      <c r="P194" s="30">
        <v>5</v>
      </c>
      <c r="Q194" s="30">
        <v>0</v>
      </c>
      <c r="R194" s="30">
        <v>0</v>
      </c>
      <c r="S194" s="30">
        <v>0</v>
      </c>
      <c r="T194" s="30">
        <v>3.328890038958328</v>
      </c>
      <c r="U194" s="31">
        <v>200</v>
      </c>
      <c r="V194" s="33">
        <v>0.95</v>
      </c>
      <c r="W194" s="30">
        <v>0</v>
      </c>
      <c r="X194" s="30">
        <v>0</v>
      </c>
      <c r="Y194" s="30">
        <v>165</v>
      </c>
      <c r="Z194" s="30">
        <v>0</v>
      </c>
      <c r="AA194" s="30">
        <v>1</v>
      </c>
      <c r="AB194" s="32">
        <v>0</v>
      </c>
      <c r="AC194" s="28">
        <v>24.174575757575763</v>
      </c>
      <c r="AD194" s="28">
        <v>0.24910947496084673</v>
      </c>
      <c r="AE194" s="28">
        <v>0.11678012673772598</v>
      </c>
      <c r="AF194" s="28">
        <v>1.2986703036611369E-2</v>
      </c>
      <c r="AG194" s="28">
        <v>1.4746667616232492</v>
      </c>
      <c r="AH194" s="28">
        <v>4.37471785726724E-2</v>
      </c>
      <c r="AI194" s="28">
        <v>3.1629947788437316</v>
      </c>
      <c r="AJ194" s="28">
        <v>4.3768002957882426E-2</v>
      </c>
      <c r="AK194" s="28">
        <v>0.81987036206113983</v>
      </c>
      <c r="AL194" s="30">
        <v>3.3866908378559372E-2</v>
      </c>
      <c r="AM194" s="28">
        <v>3.1629947788437316</v>
      </c>
      <c r="AN194" s="32">
        <v>4.3768002957882426E-2</v>
      </c>
      <c r="AP194" s="14">
        <f t="shared" si="2"/>
        <v>5.1234753829797981</v>
      </c>
      <c r="AU194" s="2"/>
      <c r="AV194" s="2"/>
      <c r="AW194" s="24"/>
    </row>
    <row r="195" spans="1:49" x14ac:dyDescent="0.3">
      <c r="A195" s="28">
        <v>192</v>
      </c>
      <c r="B195" s="29">
        <v>2.95</v>
      </c>
      <c r="C195" s="30">
        <v>4.833333333333333</v>
      </c>
      <c r="D195" s="30">
        <v>1.2857142857142856</v>
      </c>
      <c r="E195" s="31">
        <v>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1">
        <v>0</v>
      </c>
      <c r="M195" s="32">
        <v>0</v>
      </c>
      <c r="N195" s="30">
        <v>100</v>
      </c>
      <c r="O195" s="30">
        <v>0</v>
      </c>
      <c r="P195" s="30">
        <v>5</v>
      </c>
      <c r="Q195" s="30">
        <v>0</v>
      </c>
      <c r="R195" s="30">
        <v>0</v>
      </c>
      <c r="S195" s="30">
        <v>0</v>
      </c>
      <c r="T195" s="30">
        <v>3.328890038958328</v>
      </c>
      <c r="U195" s="31">
        <v>200</v>
      </c>
      <c r="V195" s="33">
        <v>0.95</v>
      </c>
      <c r="W195" s="30">
        <v>1.03</v>
      </c>
      <c r="X195" s="30">
        <v>0.26111240832028743</v>
      </c>
      <c r="Y195" s="30">
        <v>165</v>
      </c>
      <c r="Z195" s="30">
        <v>0</v>
      </c>
      <c r="AA195" s="30">
        <v>0.99375757575757628</v>
      </c>
      <c r="AB195" s="32">
        <v>1.5824994443653835E-3</v>
      </c>
      <c r="AC195" s="28">
        <v>7.0688058350126166</v>
      </c>
      <c r="AD195" s="28">
        <v>0.14962488494904871</v>
      </c>
      <c r="AE195" s="28">
        <v>8.5600603085267159E-3</v>
      </c>
      <c r="AF195" s="28">
        <v>3.8794759886895598E-3</v>
      </c>
      <c r="AG195" s="28">
        <v>0.6894549988486518</v>
      </c>
      <c r="AH195" s="28">
        <v>1.6027312715718445E-2</v>
      </c>
      <c r="AI195" s="28">
        <v>2.0963197464806855</v>
      </c>
      <c r="AJ195" s="28">
        <v>3.2316997121423018E-2</v>
      </c>
      <c r="AK195" s="28">
        <v>0.34889405124571377</v>
      </c>
      <c r="AL195" s="30">
        <v>2.8082730144719115E-2</v>
      </c>
      <c r="AM195" s="28">
        <v>2.7490513240628296</v>
      </c>
      <c r="AN195" s="32">
        <v>0.18770611718603419</v>
      </c>
      <c r="AP195" s="14">
        <f t="shared" si="2"/>
        <v>2.4928469095164494</v>
      </c>
      <c r="AU195" s="2"/>
      <c r="AV195" s="2"/>
      <c r="AW195" s="24"/>
    </row>
    <row r="196" spans="1:49" x14ac:dyDescent="0.3">
      <c r="A196" s="28">
        <v>193</v>
      </c>
      <c r="B196" s="29">
        <v>2.95</v>
      </c>
      <c r="C196" s="30">
        <v>4.833333333333333</v>
      </c>
      <c r="D196" s="30">
        <v>2.4285714285714284</v>
      </c>
      <c r="E196" s="31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1">
        <v>0</v>
      </c>
      <c r="M196" s="32">
        <v>0</v>
      </c>
      <c r="N196" s="30">
        <v>100</v>
      </c>
      <c r="O196" s="30">
        <v>0</v>
      </c>
      <c r="P196" s="30">
        <v>5</v>
      </c>
      <c r="Q196" s="30">
        <v>0</v>
      </c>
      <c r="R196" s="30">
        <v>0</v>
      </c>
      <c r="S196" s="30">
        <v>0</v>
      </c>
      <c r="T196" s="30">
        <v>3.328890038958328</v>
      </c>
      <c r="U196" s="31">
        <v>200</v>
      </c>
      <c r="V196" s="33">
        <v>0.95</v>
      </c>
      <c r="W196" s="30">
        <v>6.5000000000000002E-2</v>
      </c>
      <c r="X196" s="30">
        <v>4.8580202983655577E-2</v>
      </c>
      <c r="Y196" s="30">
        <v>165</v>
      </c>
      <c r="Z196" s="30">
        <v>0</v>
      </c>
      <c r="AA196" s="30">
        <v>0.99960606060606072</v>
      </c>
      <c r="AB196" s="32">
        <v>2.9442547262821582E-4</v>
      </c>
      <c r="AC196" s="28">
        <v>11.515019227639762</v>
      </c>
      <c r="AD196" s="28">
        <v>0.21477756113649016</v>
      </c>
      <c r="AE196" s="28">
        <v>6.1170565134845221E-2</v>
      </c>
      <c r="AF196" s="28">
        <v>7.2919940766199868E-3</v>
      </c>
      <c r="AG196" s="28">
        <v>0.89369945975394116</v>
      </c>
      <c r="AH196" s="28">
        <v>2.0456096780428413E-2</v>
      </c>
      <c r="AI196" s="28">
        <v>2.3998217606803034</v>
      </c>
      <c r="AJ196" s="28">
        <v>5.8062653511355707E-2</v>
      </c>
      <c r="AK196" s="28">
        <v>0.41691539599359045</v>
      </c>
      <c r="AL196" s="30">
        <v>2.9384520920620723E-2</v>
      </c>
      <c r="AM196" s="28">
        <v>2.4407900366124462</v>
      </c>
      <c r="AN196" s="32">
        <v>7.2866252156617378E-2</v>
      </c>
      <c r="AP196" s="14">
        <f t="shared" si="2"/>
        <v>3.4260903721436242</v>
      </c>
      <c r="AU196" s="2"/>
      <c r="AV196" s="2"/>
      <c r="AW196" s="24"/>
    </row>
    <row r="197" spans="1:49" x14ac:dyDescent="0.3">
      <c r="A197" s="28">
        <v>194</v>
      </c>
      <c r="B197" s="29">
        <v>2.95</v>
      </c>
      <c r="C197" s="30">
        <v>4.833333333333333</v>
      </c>
      <c r="D197" s="30">
        <v>3.5714285714285712</v>
      </c>
      <c r="E197" s="31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1">
        <v>0</v>
      </c>
      <c r="M197" s="32">
        <v>0</v>
      </c>
      <c r="N197" s="30">
        <v>100</v>
      </c>
      <c r="O197" s="30">
        <v>0</v>
      </c>
      <c r="P197" s="30">
        <v>5</v>
      </c>
      <c r="Q197" s="30">
        <v>0</v>
      </c>
      <c r="R197" s="30">
        <v>0</v>
      </c>
      <c r="S197" s="30">
        <v>0</v>
      </c>
      <c r="T197" s="30">
        <v>3.328890038958328</v>
      </c>
      <c r="U197" s="31">
        <v>200</v>
      </c>
      <c r="V197" s="33">
        <v>0.95</v>
      </c>
      <c r="W197" s="30">
        <v>0</v>
      </c>
      <c r="X197" s="30">
        <v>0</v>
      </c>
      <c r="Y197" s="30">
        <v>165</v>
      </c>
      <c r="Z197" s="30">
        <v>0</v>
      </c>
      <c r="AA197" s="30">
        <v>1</v>
      </c>
      <c r="AB197" s="32">
        <v>0</v>
      </c>
      <c r="AC197" s="28">
        <v>17.150151515151521</v>
      </c>
      <c r="AD197" s="28">
        <v>0.2400527126151587</v>
      </c>
      <c r="AE197" s="28">
        <v>8.3892275325993637E-2</v>
      </c>
      <c r="AF197" s="28">
        <v>8.2722926062532582E-3</v>
      </c>
      <c r="AG197" s="28">
        <v>1.0959967810295397</v>
      </c>
      <c r="AH197" s="28">
        <v>2.9481251583269669E-2</v>
      </c>
      <c r="AI197" s="28">
        <v>2.6510472761841135</v>
      </c>
      <c r="AJ197" s="28">
        <v>5.0166654867911581E-2</v>
      </c>
      <c r="AK197" s="28">
        <v>0.53857012754288625</v>
      </c>
      <c r="AL197" s="30">
        <v>3.4431814116173146E-2</v>
      </c>
      <c r="AM197" s="28">
        <v>2.6510472761841135</v>
      </c>
      <c r="AN197" s="32">
        <v>5.0166654867911581E-2</v>
      </c>
      <c r="AP197" s="14">
        <f t="shared" ref="AP197:AP260" si="3">SQRT(C197*D197)</f>
        <v>4.1547448491940822</v>
      </c>
      <c r="AU197" s="2"/>
      <c r="AV197" s="2"/>
      <c r="AW197" s="24"/>
    </row>
    <row r="198" spans="1:49" x14ac:dyDescent="0.3">
      <c r="A198" s="28">
        <v>195</v>
      </c>
      <c r="B198" s="29">
        <v>2.95</v>
      </c>
      <c r="C198" s="30">
        <v>4.833333333333333</v>
      </c>
      <c r="D198" s="30">
        <v>4.7142857142857135</v>
      </c>
      <c r="E198" s="31">
        <v>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1">
        <v>0</v>
      </c>
      <c r="M198" s="32">
        <v>0</v>
      </c>
      <c r="N198" s="30">
        <v>100</v>
      </c>
      <c r="O198" s="30">
        <v>0</v>
      </c>
      <c r="P198" s="30">
        <v>5</v>
      </c>
      <c r="Q198" s="30">
        <v>0</v>
      </c>
      <c r="R198" s="30">
        <v>0</v>
      </c>
      <c r="S198" s="30">
        <v>0</v>
      </c>
      <c r="T198" s="30">
        <v>3.328890038958328</v>
      </c>
      <c r="U198" s="31">
        <v>200</v>
      </c>
      <c r="V198" s="33">
        <v>0.95</v>
      </c>
      <c r="W198" s="30">
        <v>0</v>
      </c>
      <c r="X198" s="30">
        <v>0</v>
      </c>
      <c r="Y198" s="30">
        <v>165</v>
      </c>
      <c r="Z198" s="30">
        <v>0</v>
      </c>
      <c r="AA198" s="30">
        <v>1</v>
      </c>
      <c r="AB198" s="32">
        <v>0</v>
      </c>
      <c r="AC198" s="28">
        <v>19.707090909090915</v>
      </c>
      <c r="AD198" s="28">
        <v>0.26107384448440468</v>
      </c>
      <c r="AE198" s="28">
        <v>0.10665645409273501</v>
      </c>
      <c r="AF198" s="28">
        <v>1.27323568169892E-2</v>
      </c>
      <c r="AG198" s="28">
        <v>1.2950172196410832</v>
      </c>
      <c r="AH198" s="28">
        <v>3.5183658605772626E-2</v>
      </c>
      <c r="AI198" s="28">
        <v>2.8154334307094819</v>
      </c>
      <c r="AJ198" s="28">
        <v>4.7786347201325852E-2</v>
      </c>
      <c r="AK198" s="28">
        <v>0.70207686653374768</v>
      </c>
      <c r="AL198" s="30">
        <v>3.3538972659519557E-2</v>
      </c>
      <c r="AM198" s="28">
        <v>2.8154334307094819</v>
      </c>
      <c r="AN198" s="32">
        <v>4.7786347201325852E-2</v>
      </c>
      <c r="AP198" s="14">
        <f t="shared" si="3"/>
        <v>4.7734384133153203</v>
      </c>
      <c r="AU198" s="2"/>
      <c r="AV198" s="2"/>
      <c r="AW198" s="24"/>
    </row>
    <row r="199" spans="1:49" x14ac:dyDescent="0.3">
      <c r="A199" s="28">
        <v>196</v>
      </c>
      <c r="B199" s="29">
        <v>2.95</v>
      </c>
      <c r="C199" s="30">
        <v>4.833333333333333</v>
      </c>
      <c r="D199" s="30">
        <v>5.8571428571428559</v>
      </c>
      <c r="E199" s="31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1">
        <v>0</v>
      </c>
      <c r="M199" s="32">
        <v>0</v>
      </c>
      <c r="N199" s="30">
        <v>100</v>
      </c>
      <c r="O199" s="30">
        <v>0</v>
      </c>
      <c r="P199" s="30">
        <v>5</v>
      </c>
      <c r="Q199" s="30">
        <v>0</v>
      </c>
      <c r="R199" s="30">
        <v>0</v>
      </c>
      <c r="S199" s="30">
        <v>0</v>
      </c>
      <c r="T199" s="30">
        <v>3.328890038958328</v>
      </c>
      <c r="U199" s="31">
        <v>200</v>
      </c>
      <c r="V199" s="33">
        <v>0.95</v>
      </c>
      <c r="W199" s="30">
        <v>0</v>
      </c>
      <c r="X199" s="30">
        <v>0</v>
      </c>
      <c r="Y199" s="30">
        <v>165</v>
      </c>
      <c r="Z199" s="30">
        <v>0</v>
      </c>
      <c r="AA199" s="30">
        <v>1</v>
      </c>
      <c r="AB199" s="32">
        <v>0</v>
      </c>
      <c r="AC199" s="28">
        <v>24.140606060606068</v>
      </c>
      <c r="AD199" s="28">
        <v>0.25348935482873591</v>
      </c>
      <c r="AE199" s="28">
        <v>0.11827527677563354</v>
      </c>
      <c r="AF199" s="28">
        <v>1.3268458539178357E-2</v>
      </c>
      <c r="AG199" s="28">
        <v>1.4779756860591138</v>
      </c>
      <c r="AH199" s="28">
        <v>4.4576496410254039E-2</v>
      </c>
      <c r="AI199" s="28">
        <v>3.1535649934617807</v>
      </c>
      <c r="AJ199" s="28">
        <v>4.4970111837692714E-2</v>
      </c>
      <c r="AK199" s="28">
        <v>0.82807287345799674</v>
      </c>
      <c r="AL199" s="30">
        <v>3.4345318007296989E-2</v>
      </c>
      <c r="AM199" s="28">
        <v>3.1535649934617807</v>
      </c>
      <c r="AN199" s="32">
        <v>4.4970111837692714E-2</v>
      </c>
      <c r="AP199" s="14">
        <f t="shared" si="3"/>
        <v>5.320669488844783</v>
      </c>
      <c r="AU199" s="2"/>
      <c r="AV199" s="2"/>
      <c r="AW199" s="24"/>
    </row>
    <row r="200" spans="1:49" x14ac:dyDescent="0.3">
      <c r="A200" s="28">
        <v>197</v>
      </c>
      <c r="B200" s="29">
        <v>2.95</v>
      </c>
      <c r="C200" s="30">
        <v>4.833333333333333</v>
      </c>
      <c r="D200" s="30">
        <v>6.9999999999999982</v>
      </c>
      <c r="E200" s="31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1">
        <v>0</v>
      </c>
      <c r="M200" s="32">
        <v>0</v>
      </c>
      <c r="N200" s="30">
        <v>100</v>
      </c>
      <c r="O200" s="30">
        <v>0</v>
      </c>
      <c r="P200" s="30">
        <v>5</v>
      </c>
      <c r="Q200" s="30">
        <v>0</v>
      </c>
      <c r="R200" s="30">
        <v>0</v>
      </c>
      <c r="S200" s="30">
        <v>0</v>
      </c>
      <c r="T200" s="30">
        <v>3.328890038958328</v>
      </c>
      <c r="U200" s="31">
        <v>200</v>
      </c>
      <c r="V200" s="33">
        <v>0.95</v>
      </c>
      <c r="W200" s="30">
        <v>0</v>
      </c>
      <c r="X200" s="30">
        <v>0</v>
      </c>
      <c r="Y200" s="30">
        <v>165</v>
      </c>
      <c r="Z200" s="30">
        <v>0</v>
      </c>
      <c r="AA200" s="30">
        <v>1</v>
      </c>
      <c r="AB200" s="32">
        <v>0</v>
      </c>
      <c r="AC200" s="28">
        <v>26.899666666666672</v>
      </c>
      <c r="AD200" s="28">
        <v>0.22623144096520889</v>
      </c>
      <c r="AE200" s="28">
        <v>0.11525293172336964</v>
      </c>
      <c r="AF200" s="28">
        <v>1.2652563772377395E-2</v>
      </c>
      <c r="AG200" s="28">
        <v>1.5147367767990243</v>
      </c>
      <c r="AH200" s="28">
        <v>4.6265768901236591E-2</v>
      </c>
      <c r="AI200" s="28">
        <v>3.3074875598268823</v>
      </c>
      <c r="AJ200" s="28">
        <v>4.0352415504002689E-2</v>
      </c>
      <c r="AK200" s="28">
        <v>0.85719937095433085</v>
      </c>
      <c r="AL200" s="30">
        <v>3.433111219404146E-2</v>
      </c>
      <c r="AM200" s="28">
        <v>3.3074875598268823</v>
      </c>
      <c r="AN200" s="32">
        <v>4.0352415504002689E-2</v>
      </c>
      <c r="AP200" s="14">
        <f t="shared" si="3"/>
        <v>5.8166427888717145</v>
      </c>
      <c r="AU200" s="2"/>
      <c r="AV200" s="2"/>
      <c r="AW200" s="24"/>
    </row>
    <row r="201" spans="1:49" x14ac:dyDescent="0.3">
      <c r="A201" s="28">
        <v>198</v>
      </c>
      <c r="B201" s="29">
        <v>2.95</v>
      </c>
      <c r="C201" s="30">
        <v>5.9166666666666661</v>
      </c>
      <c r="D201" s="30">
        <v>1.2857142857142856</v>
      </c>
      <c r="E201" s="31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1">
        <v>0</v>
      </c>
      <c r="M201" s="32">
        <v>0</v>
      </c>
      <c r="N201" s="30">
        <v>100</v>
      </c>
      <c r="O201" s="30">
        <v>0</v>
      </c>
      <c r="P201" s="30">
        <v>5</v>
      </c>
      <c r="Q201" s="30">
        <v>0</v>
      </c>
      <c r="R201" s="30">
        <v>0</v>
      </c>
      <c r="S201" s="30">
        <v>0</v>
      </c>
      <c r="T201" s="30">
        <v>3.328890038958328</v>
      </c>
      <c r="U201" s="31">
        <v>200</v>
      </c>
      <c r="V201" s="33">
        <v>0.95</v>
      </c>
      <c r="W201" s="30">
        <v>1.2</v>
      </c>
      <c r="X201" s="30">
        <v>0.25661719436046976</v>
      </c>
      <c r="Y201" s="30">
        <v>165</v>
      </c>
      <c r="Z201" s="30">
        <v>0</v>
      </c>
      <c r="AA201" s="30">
        <v>0.99272727272727324</v>
      </c>
      <c r="AB201" s="32">
        <v>1.5552557233967838E-3</v>
      </c>
      <c r="AC201" s="28">
        <v>6.9305739715473349</v>
      </c>
      <c r="AD201" s="28">
        <v>0.15068035508828445</v>
      </c>
      <c r="AE201" s="28">
        <v>1.0048017126950155E-2</v>
      </c>
      <c r="AF201" s="28">
        <v>4.1620160384664975E-3</v>
      </c>
      <c r="AG201" s="28">
        <v>0.70949351605726241</v>
      </c>
      <c r="AH201" s="28">
        <v>1.4175687301080089E-2</v>
      </c>
      <c r="AI201" s="28">
        <v>2.1291180693808185</v>
      </c>
      <c r="AJ201" s="28">
        <v>2.7998760379051298E-2</v>
      </c>
      <c r="AK201" s="28">
        <v>0.34000464770416383</v>
      </c>
      <c r="AL201" s="30">
        <v>2.7155041932830873E-2</v>
      </c>
      <c r="AM201" s="28">
        <v>2.844844432156135</v>
      </c>
      <c r="AN201" s="32">
        <v>0.16759319567619041</v>
      </c>
      <c r="AP201" s="14">
        <f t="shared" si="3"/>
        <v>2.7581049394725459</v>
      </c>
      <c r="AU201" s="2"/>
      <c r="AV201" s="2"/>
      <c r="AW201" s="24"/>
    </row>
    <row r="202" spans="1:49" x14ac:dyDescent="0.3">
      <c r="A202" s="28">
        <v>199</v>
      </c>
      <c r="B202" s="29">
        <v>2.95</v>
      </c>
      <c r="C202" s="30">
        <v>5.9166666666666661</v>
      </c>
      <c r="D202" s="30">
        <v>2.4285714285714284</v>
      </c>
      <c r="E202" s="31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1">
        <v>0</v>
      </c>
      <c r="M202" s="32">
        <v>0</v>
      </c>
      <c r="N202" s="30">
        <v>100</v>
      </c>
      <c r="O202" s="30">
        <v>0</v>
      </c>
      <c r="P202" s="30">
        <v>5</v>
      </c>
      <c r="Q202" s="30">
        <v>0</v>
      </c>
      <c r="R202" s="30">
        <v>0</v>
      </c>
      <c r="S202" s="30">
        <v>0</v>
      </c>
      <c r="T202" s="30">
        <v>3.328890038958328</v>
      </c>
      <c r="U202" s="31">
        <v>200</v>
      </c>
      <c r="V202" s="33">
        <v>0.95</v>
      </c>
      <c r="W202" s="30">
        <v>0.01</v>
      </c>
      <c r="X202" s="30">
        <v>1.3908759552024679E-2</v>
      </c>
      <c r="Y202" s="30">
        <v>165</v>
      </c>
      <c r="Z202" s="30">
        <v>0</v>
      </c>
      <c r="AA202" s="30">
        <v>0.99993939393939402</v>
      </c>
      <c r="AB202" s="32">
        <v>8.429551243651376E-5</v>
      </c>
      <c r="AC202" s="28">
        <v>13.916740576496675</v>
      </c>
      <c r="AD202" s="28">
        <v>0.22085000813261577</v>
      </c>
      <c r="AE202" s="28">
        <v>9.0077899455352023E-2</v>
      </c>
      <c r="AF202" s="28">
        <v>9.1661215100012853E-3</v>
      </c>
      <c r="AG202" s="28">
        <v>0.99736246217930924</v>
      </c>
      <c r="AH202" s="28">
        <v>2.400537573199707E-2</v>
      </c>
      <c r="AI202" s="28">
        <v>2.4687981109740607</v>
      </c>
      <c r="AJ202" s="28">
        <v>5.5571881479586839E-2</v>
      </c>
      <c r="AK202" s="28">
        <v>0.54296288854752039</v>
      </c>
      <c r="AL202" s="30">
        <v>3.0167806194750499E-2</v>
      </c>
      <c r="AM202" s="28">
        <v>2.4758117016702794</v>
      </c>
      <c r="AN202" s="32">
        <v>5.9036537527810885E-2</v>
      </c>
      <c r="AP202" s="14">
        <f t="shared" si="3"/>
        <v>3.7906526639943703</v>
      </c>
      <c r="AU202" s="2"/>
      <c r="AV202" s="2"/>
      <c r="AW202" s="24"/>
    </row>
    <row r="203" spans="1:49" x14ac:dyDescent="0.3">
      <c r="A203" s="28">
        <v>200</v>
      </c>
      <c r="B203" s="29">
        <v>2.95</v>
      </c>
      <c r="C203" s="30">
        <v>5.9166666666666661</v>
      </c>
      <c r="D203" s="30">
        <v>3.5714285714285712</v>
      </c>
      <c r="E203" s="31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1">
        <v>0</v>
      </c>
      <c r="M203" s="32">
        <v>0</v>
      </c>
      <c r="N203" s="30">
        <v>100</v>
      </c>
      <c r="O203" s="30">
        <v>0</v>
      </c>
      <c r="P203" s="30">
        <v>5</v>
      </c>
      <c r="Q203" s="30">
        <v>0</v>
      </c>
      <c r="R203" s="30">
        <v>0</v>
      </c>
      <c r="S203" s="30">
        <v>0</v>
      </c>
      <c r="T203" s="30">
        <v>3.328890038958328</v>
      </c>
      <c r="U203" s="31">
        <v>200</v>
      </c>
      <c r="V203" s="33">
        <v>0.95</v>
      </c>
      <c r="W203" s="30">
        <v>0</v>
      </c>
      <c r="X203" s="30">
        <v>0</v>
      </c>
      <c r="Y203" s="30">
        <v>165</v>
      </c>
      <c r="Z203" s="30">
        <v>0</v>
      </c>
      <c r="AA203" s="30">
        <v>1</v>
      </c>
      <c r="AB203" s="32">
        <v>0</v>
      </c>
      <c r="AC203" s="28">
        <v>19.81751515151516</v>
      </c>
      <c r="AD203" s="28">
        <v>0.2677766643837115</v>
      </c>
      <c r="AE203" s="28">
        <v>0.10831936557073284</v>
      </c>
      <c r="AF203" s="28">
        <v>1.2908037357789375E-2</v>
      </c>
      <c r="AG203" s="28">
        <v>1.279076929414473</v>
      </c>
      <c r="AH203" s="28">
        <v>3.5327426293809625E-2</v>
      </c>
      <c r="AI203" s="28">
        <v>2.8067880185080871</v>
      </c>
      <c r="AJ203" s="28">
        <v>4.8860165491085725E-2</v>
      </c>
      <c r="AK203" s="28">
        <v>0.69272338759054664</v>
      </c>
      <c r="AL203" s="30">
        <v>3.2796943634638594E-2</v>
      </c>
      <c r="AM203" s="28">
        <v>2.8067880185080871</v>
      </c>
      <c r="AN203" s="32">
        <v>4.8860165491085725E-2</v>
      </c>
      <c r="AP203" s="14">
        <f t="shared" si="3"/>
        <v>4.5968415657875763</v>
      </c>
      <c r="AU203" s="2"/>
      <c r="AV203" s="2"/>
      <c r="AW203" s="24"/>
    </row>
    <row r="204" spans="1:49" x14ac:dyDescent="0.3">
      <c r="A204" s="28">
        <v>201</v>
      </c>
      <c r="B204" s="29">
        <v>2.95</v>
      </c>
      <c r="C204" s="30">
        <v>5.9166666666666661</v>
      </c>
      <c r="D204" s="30">
        <v>4.7142857142857135</v>
      </c>
      <c r="E204" s="31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1">
        <v>0</v>
      </c>
      <c r="M204" s="32">
        <v>0</v>
      </c>
      <c r="N204" s="30">
        <v>100</v>
      </c>
      <c r="O204" s="30">
        <v>0</v>
      </c>
      <c r="P204" s="30">
        <v>5</v>
      </c>
      <c r="Q204" s="30">
        <v>0</v>
      </c>
      <c r="R204" s="30">
        <v>0</v>
      </c>
      <c r="S204" s="30">
        <v>0</v>
      </c>
      <c r="T204" s="30">
        <v>3.328890038958328</v>
      </c>
      <c r="U204" s="31">
        <v>200</v>
      </c>
      <c r="V204" s="33">
        <v>0.95</v>
      </c>
      <c r="W204" s="30">
        <v>0</v>
      </c>
      <c r="X204" s="30">
        <v>0</v>
      </c>
      <c r="Y204" s="30">
        <v>165</v>
      </c>
      <c r="Z204" s="30">
        <v>0</v>
      </c>
      <c r="AA204" s="30">
        <v>1</v>
      </c>
      <c r="AB204" s="32">
        <v>0</v>
      </c>
      <c r="AC204" s="28">
        <v>24.041060606060622</v>
      </c>
      <c r="AD204" s="28">
        <v>0.25360222712831859</v>
      </c>
      <c r="AE204" s="28">
        <v>0.11661577304122185</v>
      </c>
      <c r="AF204" s="28">
        <v>1.3630132319021812E-2</v>
      </c>
      <c r="AG204" s="28">
        <v>1.4912479947829624</v>
      </c>
      <c r="AH204" s="28">
        <v>4.4325204893467349E-2</v>
      </c>
      <c r="AI204" s="28">
        <v>3.1633668361631937</v>
      </c>
      <c r="AJ204" s="28">
        <v>4.3113455394206267E-2</v>
      </c>
      <c r="AK204" s="28">
        <v>0.80590066900978952</v>
      </c>
      <c r="AL204" s="30">
        <v>3.3381397346043486E-2</v>
      </c>
      <c r="AM204" s="28">
        <v>3.1633668361631937</v>
      </c>
      <c r="AN204" s="32">
        <v>4.3113455394206267E-2</v>
      </c>
      <c r="AP204" s="14">
        <f t="shared" si="3"/>
        <v>5.2813688701753385</v>
      </c>
      <c r="AU204" s="2"/>
      <c r="AV204" s="2"/>
      <c r="AW204" s="24"/>
    </row>
    <row r="205" spans="1:49" x14ac:dyDescent="0.3">
      <c r="A205" s="28">
        <v>202</v>
      </c>
      <c r="B205" s="29">
        <v>2.95</v>
      </c>
      <c r="C205" s="30">
        <v>5.9166666666666661</v>
      </c>
      <c r="D205" s="30">
        <v>5.8571428571428559</v>
      </c>
      <c r="E205" s="31">
        <v>0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1">
        <v>0</v>
      </c>
      <c r="M205" s="32">
        <v>0</v>
      </c>
      <c r="N205" s="30">
        <v>100</v>
      </c>
      <c r="O205" s="30">
        <v>0</v>
      </c>
      <c r="P205" s="30">
        <v>5</v>
      </c>
      <c r="Q205" s="30">
        <v>0</v>
      </c>
      <c r="R205" s="30">
        <v>0</v>
      </c>
      <c r="S205" s="30">
        <v>0</v>
      </c>
      <c r="T205" s="30">
        <v>3.328890038958328</v>
      </c>
      <c r="U205" s="31">
        <v>200</v>
      </c>
      <c r="V205" s="33">
        <v>0.95</v>
      </c>
      <c r="W205" s="30">
        <v>0</v>
      </c>
      <c r="X205" s="30">
        <v>0</v>
      </c>
      <c r="Y205" s="30">
        <v>165</v>
      </c>
      <c r="Z205" s="30">
        <v>0</v>
      </c>
      <c r="AA205" s="30">
        <v>1</v>
      </c>
      <c r="AB205" s="32">
        <v>0</v>
      </c>
      <c r="AC205" s="28">
        <v>28.43175757575758</v>
      </c>
      <c r="AD205" s="28">
        <v>0.19985892568101168</v>
      </c>
      <c r="AE205" s="28">
        <v>0.12866337404811051</v>
      </c>
      <c r="AF205" s="28">
        <v>1.3898484448702729E-2</v>
      </c>
      <c r="AG205" s="28">
        <v>1.5910063974314483</v>
      </c>
      <c r="AH205" s="28">
        <v>4.8102589810380431E-2</v>
      </c>
      <c r="AI205" s="28">
        <v>3.4238523363013771</v>
      </c>
      <c r="AJ205" s="28">
        <v>3.9557087099423897E-2</v>
      </c>
      <c r="AK205" s="28">
        <v>0.95150706865938584</v>
      </c>
      <c r="AL205" s="30">
        <v>3.5564035105933277E-2</v>
      </c>
      <c r="AM205" s="28">
        <v>3.4238523363013771</v>
      </c>
      <c r="AN205" s="32">
        <v>3.9557087099423897E-2</v>
      </c>
      <c r="AP205" s="14">
        <f t="shared" si="3"/>
        <v>5.886829529106639</v>
      </c>
      <c r="AU205" s="2"/>
      <c r="AV205" s="2"/>
      <c r="AW205" s="24"/>
    </row>
    <row r="206" spans="1:49" x14ac:dyDescent="0.3">
      <c r="A206" s="28">
        <v>203</v>
      </c>
      <c r="B206" s="29">
        <v>2.95</v>
      </c>
      <c r="C206" s="30">
        <v>5.9166666666666661</v>
      </c>
      <c r="D206" s="30">
        <v>6.9999999999999982</v>
      </c>
      <c r="E206" s="31">
        <v>0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1">
        <v>0</v>
      </c>
      <c r="M206" s="32">
        <v>0</v>
      </c>
      <c r="N206" s="30">
        <v>100</v>
      </c>
      <c r="O206" s="30">
        <v>0</v>
      </c>
      <c r="P206" s="30">
        <v>5</v>
      </c>
      <c r="Q206" s="30">
        <v>0</v>
      </c>
      <c r="R206" s="30">
        <v>0</v>
      </c>
      <c r="S206" s="30">
        <v>0</v>
      </c>
      <c r="T206" s="30">
        <v>3.328890038958328</v>
      </c>
      <c r="U206" s="31">
        <v>200</v>
      </c>
      <c r="V206" s="33">
        <v>0.95</v>
      </c>
      <c r="W206" s="30">
        <v>0</v>
      </c>
      <c r="X206" s="30">
        <v>0</v>
      </c>
      <c r="Y206" s="30">
        <v>165</v>
      </c>
      <c r="Z206" s="30">
        <v>0</v>
      </c>
      <c r="AA206" s="30">
        <v>1</v>
      </c>
      <c r="AB206" s="32">
        <v>0</v>
      </c>
      <c r="AC206" s="28">
        <v>33.493969696969685</v>
      </c>
      <c r="AD206" s="28">
        <v>0.16365184241546107</v>
      </c>
      <c r="AE206" s="28">
        <v>0.12040187568446824</v>
      </c>
      <c r="AF206" s="28">
        <v>1.2863433524922637E-2</v>
      </c>
      <c r="AG206" s="28">
        <v>1.6935441526180468</v>
      </c>
      <c r="AH206" s="28">
        <v>5.4072542981083785E-2</v>
      </c>
      <c r="AI206" s="28">
        <v>3.8322124229590728</v>
      </c>
      <c r="AJ206" s="28">
        <v>4.0257788310083212E-2</v>
      </c>
      <c r="AK206" s="28">
        <v>1.0340790035278464</v>
      </c>
      <c r="AL206" s="30">
        <v>3.3387050184599414E-2</v>
      </c>
      <c r="AM206" s="28">
        <v>3.8322124229590728</v>
      </c>
      <c r="AN206" s="32">
        <v>4.0257788310083212E-2</v>
      </c>
      <c r="AP206" s="14">
        <f t="shared" si="3"/>
        <v>6.4355781921026063</v>
      </c>
      <c r="AU206" s="2"/>
      <c r="AV206" s="2"/>
      <c r="AW206" s="24"/>
    </row>
    <row r="207" spans="1:49" x14ac:dyDescent="0.3">
      <c r="A207" s="28">
        <v>204</v>
      </c>
      <c r="B207" s="29">
        <v>2.95</v>
      </c>
      <c r="C207" s="30">
        <v>6.9999999999999991</v>
      </c>
      <c r="D207" s="30">
        <v>0.14285714285714285</v>
      </c>
      <c r="E207" s="31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1">
        <v>0</v>
      </c>
      <c r="M207" s="32">
        <v>0</v>
      </c>
      <c r="N207" s="30">
        <v>100</v>
      </c>
      <c r="O207" s="30">
        <v>0</v>
      </c>
      <c r="P207" s="30">
        <v>5</v>
      </c>
      <c r="Q207" s="30">
        <v>0</v>
      </c>
      <c r="R207" s="30">
        <v>0</v>
      </c>
      <c r="S207" s="30">
        <v>0</v>
      </c>
      <c r="T207" s="30">
        <v>3.328890038958328</v>
      </c>
      <c r="U207" s="31">
        <v>200</v>
      </c>
      <c r="V207" s="33">
        <v>0.95</v>
      </c>
      <c r="W207" s="30">
        <v>31.315000000000001</v>
      </c>
      <c r="X207" s="30">
        <v>1.687712958643381</v>
      </c>
      <c r="Y207" s="30">
        <v>165</v>
      </c>
      <c r="Z207" s="30">
        <v>0</v>
      </c>
      <c r="AA207" s="30">
        <v>0.81021212121212083</v>
      </c>
      <c r="AB207" s="32">
        <v>1.0228563385717466E-2</v>
      </c>
      <c r="AC207" s="28">
        <v>2.0593431569356908</v>
      </c>
      <c r="AD207" s="28">
        <v>3.2788818661017509E-2</v>
      </c>
      <c r="AE207" s="28">
        <v>0</v>
      </c>
      <c r="AF207" s="28">
        <v>0</v>
      </c>
      <c r="AG207" s="28">
        <v>0.54206395395977447</v>
      </c>
      <c r="AH207" s="28">
        <v>7.8029280292883111E-3</v>
      </c>
      <c r="AI207" s="28">
        <v>1</v>
      </c>
      <c r="AJ207" s="28">
        <v>0</v>
      </c>
      <c r="AK207" s="28">
        <v>0.35323100030002125</v>
      </c>
      <c r="AL207" s="30">
        <v>3.9867604423063044E-2</v>
      </c>
      <c r="AM207" s="28">
        <v>5.5977075101730556</v>
      </c>
      <c r="AN207" s="32">
        <v>0.31463076289076169</v>
      </c>
      <c r="AP207" s="14">
        <f t="shared" si="3"/>
        <v>0.99999999999999989</v>
      </c>
      <c r="AU207" s="2"/>
      <c r="AV207" s="2"/>
      <c r="AW207" s="24"/>
    </row>
    <row r="208" spans="1:49" x14ac:dyDescent="0.3">
      <c r="A208" s="28">
        <v>205</v>
      </c>
      <c r="B208" s="29">
        <v>2.95</v>
      </c>
      <c r="C208" s="30">
        <v>6.9999999999999991</v>
      </c>
      <c r="D208" s="30">
        <v>1.2857142857142856</v>
      </c>
      <c r="E208" s="31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1">
        <v>0</v>
      </c>
      <c r="M208" s="32">
        <v>0</v>
      </c>
      <c r="N208" s="30">
        <v>100</v>
      </c>
      <c r="O208" s="30">
        <v>0</v>
      </c>
      <c r="P208" s="30">
        <v>5</v>
      </c>
      <c r="Q208" s="30">
        <v>0</v>
      </c>
      <c r="R208" s="30">
        <v>0</v>
      </c>
      <c r="S208" s="30">
        <v>0</v>
      </c>
      <c r="T208" s="30">
        <v>3.328890038958328</v>
      </c>
      <c r="U208" s="31">
        <v>200</v>
      </c>
      <c r="V208" s="33">
        <v>0.95</v>
      </c>
      <c r="W208" s="30">
        <v>0.31</v>
      </c>
      <c r="X208" s="30">
        <v>0.11728062848780801</v>
      </c>
      <c r="Y208" s="30">
        <v>165</v>
      </c>
      <c r="Z208" s="30">
        <v>0</v>
      </c>
      <c r="AA208" s="30">
        <v>0.9981212121212123</v>
      </c>
      <c r="AB208" s="32">
        <v>7.1079168780489811E-4</v>
      </c>
      <c r="AC208" s="28">
        <v>9.2777395555678321</v>
      </c>
      <c r="AD208" s="28">
        <v>0.17918724496965682</v>
      </c>
      <c r="AE208" s="28">
        <v>4.2706662447794884E-2</v>
      </c>
      <c r="AF208" s="28">
        <v>7.2401035433477161E-3</v>
      </c>
      <c r="AG208" s="28">
        <v>0.8148285232078698</v>
      </c>
      <c r="AH208" s="28">
        <v>1.7658670242170754E-2</v>
      </c>
      <c r="AI208" s="28">
        <v>2.371249532529347</v>
      </c>
      <c r="AJ208" s="28">
        <v>5.6399018834268531E-2</v>
      </c>
      <c r="AK208" s="28">
        <v>0.4329604541399405</v>
      </c>
      <c r="AL208" s="30">
        <v>2.6776230623456965E-2</v>
      </c>
      <c r="AM208" s="28">
        <v>2.5163824431444168</v>
      </c>
      <c r="AN208" s="32">
        <v>9.9657416625448136E-2</v>
      </c>
      <c r="AP208" s="14">
        <f t="shared" si="3"/>
        <v>2.9999999999999996</v>
      </c>
      <c r="AU208" s="2"/>
      <c r="AV208" s="2"/>
      <c r="AW208" s="24"/>
    </row>
    <row r="209" spans="1:49" x14ac:dyDescent="0.3">
      <c r="A209" s="28">
        <v>206</v>
      </c>
      <c r="B209" s="29">
        <v>2.95</v>
      </c>
      <c r="C209" s="30">
        <v>6.9999999999999991</v>
      </c>
      <c r="D209" s="30">
        <v>2.4285714285714284</v>
      </c>
      <c r="E209" s="31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1">
        <v>0</v>
      </c>
      <c r="M209" s="32">
        <v>0</v>
      </c>
      <c r="N209" s="30">
        <v>100</v>
      </c>
      <c r="O209" s="30">
        <v>0</v>
      </c>
      <c r="P209" s="30">
        <v>5</v>
      </c>
      <c r="Q209" s="30">
        <v>0</v>
      </c>
      <c r="R209" s="30">
        <v>0</v>
      </c>
      <c r="S209" s="30">
        <v>0</v>
      </c>
      <c r="T209" s="30">
        <v>3.328890038958328</v>
      </c>
      <c r="U209" s="31">
        <v>200</v>
      </c>
      <c r="V209" s="33">
        <v>0.95</v>
      </c>
      <c r="W209" s="30">
        <v>5.0000000000000001E-3</v>
      </c>
      <c r="X209" s="30">
        <v>9.8597827212587759E-3</v>
      </c>
      <c r="Y209" s="30">
        <v>165</v>
      </c>
      <c r="Z209" s="30">
        <v>0</v>
      </c>
      <c r="AA209" s="30">
        <v>0.99996969696969695</v>
      </c>
      <c r="AB209" s="32">
        <v>5.9756258916720212E-5</v>
      </c>
      <c r="AC209" s="28">
        <v>16.535144678492241</v>
      </c>
      <c r="AD209" s="28">
        <v>0.2566824606488291</v>
      </c>
      <c r="AE209" s="28">
        <v>9.6607032188502778E-2</v>
      </c>
      <c r="AF209" s="28">
        <v>1.0388637820143157E-2</v>
      </c>
      <c r="AG209" s="28">
        <v>1.1707263872504374</v>
      </c>
      <c r="AH209" s="28">
        <v>3.0859234788534522E-2</v>
      </c>
      <c r="AI209" s="28">
        <v>2.683901419400629</v>
      </c>
      <c r="AJ209" s="28">
        <v>5.295651649059735E-2</v>
      </c>
      <c r="AK209" s="28">
        <v>0.56455915710015536</v>
      </c>
      <c r="AL209" s="30">
        <v>3.2331710325513761E-2</v>
      </c>
      <c r="AM209" s="28">
        <v>2.6844990947081366</v>
      </c>
      <c r="AN209" s="32">
        <v>5.3286008875715135E-2</v>
      </c>
      <c r="AP209" s="14">
        <f t="shared" si="3"/>
        <v>4.1231056256176597</v>
      </c>
      <c r="AU209" s="2"/>
      <c r="AV209" s="2"/>
      <c r="AW209" s="24"/>
    </row>
    <row r="210" spans="1:49" x14ac:dyDescent="0.3">
      <c r="A210" s="28">
        <v>207</v>
      </c>
      <c r="B210" s="29">
        <v>2.95</v>
      </c>
      <c r="C210" s="30">
        <v>6.9999999999999991</v>
      </c>
      <c r="D210" s="30">
        <v>3.5714285714285712</v>
      </c>
      <c r="E210" s="31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1">
        <v>0</v>
      </c>
      <c r="M210" s="32">
        <v>0</v>
      </c>
      <c r="N210" s="30">
        <v>100</v>
      </c>
      <c r="O210" s="30">
        <v>0</v>
      </c>
      <c r="P210" s="30">
        <v>5</v>
      </c>
      <c r="Q210" s="30">
        <v>0</v>
      </c>
      <c r="R210" s="30">
        <v>0</v>
      </c>
      <c r="S210" s="30">
        <v>0</v>
      </c>
      <c r="T210" s="30">
        <v>3.328890038958328</v>
      </c>
      <c r="U210" s="31">
        <v>200</v>
      </c>
      <c r="V210" s="33">
        <v>0.95</v>
      </c>
      <c r="W210" s="30">
        <v>0</v>
      </c>
      <c r="X210" s="30">
        <v>0</v>
      </c>
      <c r="Y210" s="30">
        <v>165</v>
      </c>
      <c r="Z210" s="30">
        <v>0</v>
      </c>
      <c r="AA210" s="30">
        <v>1</v>
      </c>
      <c r="AB210" s="32">
        <v>0</v>
      </c>
      <c r="AC210" s="28">
        <v>22.556303030303027</v>
      </c>
      <c r="AD210" s="28">
        <v>0.24053403641162097</v>
      </c>
      <c r="AE210" s="28">
        <v>0.11795709996521808</v>
      </c>
      <c r="AF210" s="28">
        <v>1.3868769178834452E-2</v>
      </c>
      <c r="AG210" s="28">
        <v>1.3973174589196871</v>
      </c>
      <c r="AH210" s="28">
        <v>4.0175864016107482E-2</v>
      </c>
      <c r="AI210" s="28">
        <v>3.0150401881022226</v>
      </c>
      <c r="AJ210" s="28">
        <v>4.3222617014680206E-2</v>
      </c>
      <c r="AK210" s="28">
        <v>0.80671195344749047</v>
      </c>
      <c r="AL210" s="30">
        <v>3.6818764289612962E-2</v>
      </c>
      <c r="AM210" s="28">
        <v>3.0150401881022226</v>
      </c>
      <c r="AN210" s="32">
        <v>4.3222617014680206E-2</v>
      </c>
      <c r="AP210" s="14">
        <f t="shared" si="3"/>
        <v>5</v>
      </c>
      <c r="AU210" s="2"/>
      <c r="AV210" s="2"/>
      <c r="AW210" s="24"/>
    </row>
    <row r="211" spans="1:49" x14ac:dyDescent="0.3">
      <c r="A211" s="28">
        <v>208</v>
      </c>
      <c r="B211" s="29">
        <v>2.95</v>
      </c>
      <c r="C211" s="30">
        <v>6.9999999999999991</v>
      </c>
      <c r="D211" s="30">
        <v>4.7142857142857135</v>
      </c>
      <c r="E211" s="31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1">
        <v>0</v>
      </c>
      <c r="M211" s="32">
        <v>0</v>
      </c>
      <c r="N211" s="30">
        <v>100</v>
      </c>
      <c r="O211" s="30">
        <v>0</v>
      </c>
      <c r="P211" s="30">
        <v>5</v>
      </c>
      <c r="Q211" s="30">
        <v>0</v>
      </c>
      <c r="R211" s="30">
        <v>0</v>
      </c>
      <c r="S211" s="30">
        <v>0</v>
      </c>
      <c r="T211" s="30">
        <v>3.328890038958328</v>
      </c>
      <c r="U211" s="31">
        <v>200</v>
      </c>
      <c r="V211" s="33">
        <v>0.95</v>
      </c>
      <c r="W211" s="30">
        <v>0</v>
      </c>
      <c r="X211" s="30">
        <v>0</v>
      </c>
      <c r="Y211" s="30">
        <v>165</v>
      </c>
      <c r="Z211" s="30">
        <v>0</v>
      </c>
      <c r="AA211" s="30">
        <v>1</v>
      </c>
      <c r="AB211" s="32">
        <v>0</v>
      </c>
      <c r="AC211" s="28">
        <v>26.927696969696967</v>
      </c>
      <c r="AD211" s="28">
        <v>0.2153449017996695</v>
      </c>
      <c r="AE211" s="28">
        <v>0.10682921846926582</v>
      </c>
      <c r="AF211" s="28">
        <v>1.0480772512375123E-2</v>
      </c>
      <c r="AG211" s="28">
        <v>1.5122525155029953</v>
      </c>
      <c r="AH211" s="28">
        <v>4.5050449090813786E-2</v>
      </c>
      <c r="AI211" s="28">
        <v>3.2922159346391853</v>
      </c>
      <c r="AJ211" s="28">
        <v>4.0962449056066684E-2</v>
      </c>
      <c r="AK211" s="28">
        <v>0.87662794422264101</v>
      </c>
      <c r="AL211" s="30">
        <v>3.3770342286052912E-2</v>
      </c>
      <c r="AM211" s="28">
        <v>3.2922159346391853</v>
      </c>
      <c r="AN211" s="32">
        <v>4.0962449056066684E-2</v>
      </c>
      <c r="AP211" s="14">
        <f t="shared" si="3"/>
        <v>5.7445626465380277</v>
      </c>
      <c r="AU211" s="2"/>
      <c r="AV211" s="2"/>
      <c r="AW211" s="24"/>
    </row>
    <row r="212" spans="1:49" x14ac:dyDescent="0.3">
      <c r="A212" s="28">
        <v>209</v>
      </c>
      <c r="B212" s="29">
        <v>2.95</v>
      </c>
      <c r="C212" s="30">
        <v>6.9999999999999991</v>
      </c>
      <c r="D212" s="30">
        <v>5.8571428571428559</v>
      </c>
      <c r="E212" s="31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1">
        <v>0</v>
      </c>
      <c r="M212" s="32">
        <v>0</v>
      </c>
      <c r="N212" s="30">
        <v>100</v>
      </c>
      <c r="O212" s="30">
        <v>0</v>
      </c>
      <c r="P212" s="30">
        <v>5</v>
      </c>
      <c r="Q212" s="30">
        <v>0</v>
      </c>
      <c r="R212" s="30">
        <v>0</v>
      </c>
      <c r="S212" s="30">
        <v>0</v>
      </c>
      <c r="T212" s="30">
        <v>3.328890038958328</v>
      </c>
      <c r="U212" s="31">
        <v>200</v>
      </c>
      <c r="V212" s="33">
        <v>0.95</v>
      </c>
      <c r="W212" s="30">
        <v>0</v>
      </c>
      <c r="X212" s="30">
        <v>0</v>
      </c>
      <c r="Y212" s="30">
        <v>165</v>
      </c>
      <c r="Z212" s="30">
        <v>0</v>
      </c>
      <c r="AA212" s="30">
        <v>1</v>
      </c>
      <c r="AB212" s="32">
        <v>0</v>
      </c>
      <c r="AC212" s="28">
        <v>33.543969696969697</v>
      </c>
      <c r="AD212" s="28">
        <v>0.16586182433676658</v>
      </c>
      <c r="AE212" s="28">
        <v>0.1265205799954485</v>
      </c>
      <c r="AF212" s="28">
        <v>1.432973400017485E-2</v>
      </c>
      <c r="AG212" s="28">
        <v>1.6894723102634379</v>
      </c>
      <c r="AH212" s="28">
        <v>5.6171269676471194E-2</v>
      </c>
      <c r="AI212" s="28">
        <v>3.8743860650718842</v>
      </c>
      <c r="AJ212" s="28">
        <v>4.300275781802889E-2</v>
      </c>
      <c r="AK212" s="28">
        <v>1.0102873525552238</v>
      </c>
      <c r="AL212" s="30">
        <v>3.1000901739826257E-2</v>
      </c>
      <c r="AM212" s="28">
        <v>3.8743860650718842</v>
      </c>
      <c r="AN212" s="32">
        <v>4.300275781802889E-2</v>
      </c>
      <c r="AP212" s="14">
        <f t="shared" si="3"/>
        <v>6.4031242374328476</v>
      </c>
      <c r="AU212" s="2"/>
      <c r="AV212" s="2"/>
      <c r="AW212" s="24"/>
    </row>
    <row r="213" spans="1:49" x14ac:dyDescent="0.3">
      <c r="A213" s="28">
        <v>210</v>
      </c>
      <c r="B213" s="29">
        <v>2.95</v>
      </c>
      <c r="C213" s="30">
        <v>6.9999999999999991</v>
      </c>
      <c r="D213" s="30">
        <v>6.9999999999999982</v>
      </c>
      <c r="E213" s="31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1">
        <v>0</v>
      </c>
      <c r="M213" s="32">
        <v>0</v>
      </c>
      <c r="N213" s="30">
        <v>100</v>
      </c>
      <c r="O213" s="30">
        <v>0</v>
      </c>
      <c r="P213" s="30">
        <v>5</v>
      </c>
      <c r="Q213" s="30">
        <v>0</v>
      </c>
      <c r="R213" s="30">
        <v>0</v>
      </c>
      <c r="S213" s="30">
        <v>0</v>
      </c>
      <c r="T213" s="30">
        <v>3.328890038958328</v>
      </c>
      <c r="U213" s="31">
        <v>200</v>
      </c>
      <c r="V213" s="33">
        <v>0.95</v>
      </c>
      <c r="W213" s="30">
        <v>0</v>
      </c>
      <c r="X213" s="30">
        <v>0</v>
      </c>
      <c r="Y213" s="30">
        <v>165</v>
      </c>
      <c r="Z213" s="30">
        <v>0</v>
      </c>
      <c r="AA213" s="30">
        <v>1</v>
      </c>
      <c r="AB213" s="32">
        <v>0</v>
      </c>
      <c r="AC213" s="28">
        <v>35.458969696969696</v>
      </c>
      <c r="AD213" s="28">
        <v>0.16383098735262566</v>
      </c>
      <c r="AE213" s="28">
        <v>0.13900035098936989</v>
      </c>
      <c r="AF213" s="28">
        <v>1.8625985636721586E-2</v>
      </c>
      <c r="AG213" s="28">
        <v>1.6917729119370746</v>
      </c>
      <c r="AH213" s="28">
        <v>5.7609401270409741E-2</v>
      </c>
      <c r="AI213" s="28">
        <v>3.8961483472030647</v>
      </c>
      <c r="AJ213" s="28">
        <v>4.4814864802893359E-2</v>
      </c>
      <c r="AK213" s="28">
        <v>1.0285848458445412</v>
      </c>
      <c r="AL213" s="30">
        <v>3.5498631414979845E-2</v>
      </c>
      <c r="AM213" s="28">
        <v>3.8961483472030647</v>
      </c>
      <c r="AN213" s="32">
        <v>4.4814864802893359E-2</v>
      </c>
      <c r="AP213" s="14">
        <f t="shared" si="3"/>
        <v>6.9999999999999982</v>
      </c>
      <c r="AU213" s="2"/>
      <c r="AV213" s="2"/>
      <c r="AW213" s="24"/>
    </row>
    <row r="214" spans="1:49" x14ac:dyDescent="0.3">
      <c r="A214" s="28">
        <v>211</v>
      </c>
      <c r="B214" s="29">
        <v>3.625</v>
      </c>
      <c r="C214" s="30">
        <v>0.5</v>
      </c>
      <c r="D214" s="30">
        <v>2.4285714285714284</v>
      </c>
      <c r="E214" s="31">
        <v>0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1">
        <v>0</v>
      </c>
      <c r="M214" s="32">
        <v>0</v>
      </c>
      <c r="N214" s="30">
        <v>100</v>
      </c>
      <c r="O214" s="30">
        <v>0</v>
      </c>
      <c r="P214" s="30">
        <v>5</v>
      </c>
      <c r="Q214" s="30">
        <v>0</v>
      </c>
      <c r="R214" s="30">
        <v>0</v>
      </c>
      <c r="S214" s="30">
        <v>0</v>
      </c>
      <c r="T214" s="30">
        <v>3.1009029257555607</v>
      </c>
      <c r="U214" s="31">
        <v>200</v>
      </c>
      <c r="V214" s="33">
        <v>0.95</v>
      </c>
      <c r="W214" s="30">
        <v>19.760000000000002</v>
      </c>
      <c r="X214" s="30">
        <v>1.2800547652807286</v>
      </c>
      <c r="Y214" s="30">
        <v>165</v>
      </c>
      <c r="Z214" s="30">
        <v>0</v>
      </c>
      <c r="AA214" s="30">
        <v>0.88024242424242416</v>
      </c>
      <c r="AB214" s="32">
        <v>7.7579076683680515E-3</v>
      </c>
      <c r="AC214" s="28">
        <v>2.4145483044694425</v>
      </c>
      <c r="AD214" s="28">
        <v>3.9388917061034701E-2</v>
      </c>
      <c r="AE214" s="28">
        <v>0</v>
      </c>
      <c r="AF214" s="28">
        <v>0</v>
      </c>
      <c r="AG214" s="28">
        <v>0.47234061124395477</v>
      </c>
      <c r="AH214" s="28">
        <v>8.5910160336296303E-3</v>
      </c>
      <c r="AI214" s="28">
        <v>1</v>
      </c>
      <c r="AJ214" s="28">
        <v>0</v>
      </c>
      <c r="AK214" s="28">
        <v>0.26562692389916459</v>
      </c>
      <c r="AL214" s="30">
        <v>3.1944030679366367E-2</v>
      </c>
      <c r="AM214" s="28">
        <v>4.2381111868772408</v>
      </c>
      <c r="AN214" s="32">
        <v>0.23262245844173157</v>
      </c>
      <c r="AP214" s="14">
        <f t="shared" si="3"/>
        <v>1.1019463300386794</v>
      </c>
      <c r="AU214" s="2"/>
      <c r="AV214" s="2"/>
      <c r="AW214" s="24"/>
    </row>
    <row r="215" spans="1:49" x14ac:dyDescent="0.3">
      <c r="A215" s="28">
        <v>212</v>
      </c>
      <c r="B215" s="29">
        <v>3.625</v>
      </c>
      <c r="C215" s="30">
        <v>0.5</v>
      </c>
      <c r="D215" s="30">
        <v>3.5714285714285712</v>
      </c>
      <c r="E215" s="31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1">
        <v>0</v>
      </c>
      <c r="M215" s="32">
        <v>0</v>
      </c>
      <c r="N215" s="30">
        <v>100</v>
      </c>
      <c r="O215" s="30">
        <v>0</v>
      </c>
      <c r="P215" s="30">
        <v>5</v>
      </c>
      <c r="Q215" s="30">
        <v>0</v>
      </c>
      <c r="R215" s="30">
        <v>0</v>
      </c>
      <c r="S215" s="30">
        <v>0</v>
      </c>
      <c r="T215" s="30">
        <v>3.1009029257555607</v>
      </c>
      <c r="U215" s="31">
        <v>200</v>
      </c>
      <c r="V215" s="33">
        <v>0.95</v>
      </c>
      <c r="W215" s="30">
        <v>19.535</v>
      </c>
      <c r="X215" s="30">
        <v>1.2915770718469295</v>
      </c>
      <c r="Y215" s="30">
        <v>165</v>
      </c>
      <c r="Z215" s="30">
        <v>0</v>
      </c>
      <c r="AA215" s="30">
        <v>0.88160606060606039</v>
      </c>
      <c r="AB215" s="32">
        <v>7.8277398293753291E-3</v>
      </c>
      <c r="AC215" s="28">
        <v>2.4399140360287426</v>
      </c>
      <c r="AD215" s="28">
        <v>4.4311751442354254E-2</v>
      </c>
      <c r="AE215" s="28">
        <v>0</v>
      </c>
      <c r="AF215" s="28">
        <v>0</v>
      </c>
      <c r="AG215" s="28">
        <v>0.46361907955005199</v>
      </c>
      <c r="AH215" s="28">
        <v>8.9491760095374573E-3</v>
      </c>
      <c r="AI215" s="28">
        <v>1</v>
      </c>
      <c r="AJ215" s="28">
        <v>0</v>
      </c>
      <c r="AK215" s="28">
        <v>0.28277964149973572</v>
      </c>
      <c r="AL215" s="30">
        <v>3.3822591081126271E-2</v>
      </c>
      <c r="AM215" s="28">
        <v>4.3474368870109368</v>
      </c>
      <c r="AN215" s="32">
        <v>0.23137030678031709</v>
      </c>
      <c r="AP215" s="14">
        <f t="shared" si="3"/>
        <v>1.3363062095621219</v>
      </c>
      <c r="AU215" s="2"/>
      <c r="AV215" s="2"/>
      <c r="AW215" s="24"/>
    </row>
    <row r="216" spans="1:49" x14ac:dyDescent="0.3">
      <c r="A216" s="28">
        <v>213</v>
      </c>
      <c r="B216" s="29">
        <v>3.625</v>
      </c>
      <c r="C216" s="30">
        <v>0.5</v>
      </c>
      <c r="D216" s="30">
        <v>4.7142857142857135</v>
      </c>
      <c r="E216" s="31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1">
        <v>0</v>
      </c>
      <c r="M216" s="32">
        <v>0</v>
      </c>
      <c r="N216" s="30">
        <v>100</v>
      </c>
      <c r="O216" s="30">
        <v>0</v>
      </c>
      <c r="P216" s="30">
        <v>5</v>
      </c>
      <c r="Q216" s="30">
        <v>0</v>
      </c>
      <c r="R216" s="30">
        <v>0</v>
      </c>
      <c r="S216" s="30">
        <v>0</v>
      </c>
      <c r="T216" s="30">
        <v>3.1009029257555607</v>
      </c>
      <c r="U216" s="31">
        <v>200</v>
      </c>
      <c r="V216" s="33">
        <v>0.95</v>
      </c>
      <c r="W216" s="30">
        <v>5.8949999999999996</v>
      </c>
      <c r="X216" s="30">
        <v>0.60082912639789032</v>
      </c>
      <c r="Y216" s="30">
        <v>165</v>
      </c>
      <c r="Z216" s="30">
        <v>0</v>
      </c>
      <c r="AA216" s="30">
        <v>0.96427272727272662</v>
      </c>
      <c r="AB216" s="32">
        <v>3.6413886448356993E-3</v>
      </c>
      <c r="AC216" s="28">
        <v>3.9824435893883416</v>
      </c>
      <c r="AD216" s="28">
        <v>8.7762549947227889E-2</v>
      </c>
      <c r="AE216" s="28">
        <v>0</v>
      </c>
      <c r="AF216" s="28">
        <v>0</v>
      </c>
      <c r="AG216" s="28">
        <v>0.5052868810308877</v>
      </c>
      <c r="AH216" s="28">
        <v>1.0968360870651714E-2</v>
      </c>
      <c r="AI216" s="28">
        <v>1.4142135623731005</v>
      </c>
      <c r="AJ216" s="28">
        <v>7.4494167171575297E-16</v>
      </c>
      <c r="AK216" s="28">
        <v>0.25459298095301369</v>
      </c>
      <c r="AL216" s="30">
        <v>2.3155839287515929E-2</v>
      </c>
      <c r="AM216" s="28">
        <v>3.6966427395378316</v>
      </c>
      <c r="AN216" s="32">
        <v>0.23206887948357771</v>
      </c>
      <c r="AP216" s="14">
        <f t="shared" si="3"/>
        <v>1.5352989471574767</v>
      </c>
      <c r="AU216" s="2"/>
      <c r="AV216" s="2"/>
      <c r="AW216" s="24"/>
    </row>
    <row r="217" spans="1:49" x14ac:dyDescent="0.3">
      <c r="A217" s="28">
        <v>214</v>
      </c>
      <c r="B217" s="29">
        <v>3.625</v>
      </c>
      <c r="C217" s="30">
        <v>0.5</v>
      </c>
      <c r="D217" s="30">
        <v>5.8571428571428559</v>
      </c>
      <c r="E217" s="31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1">
        <v>0</v>
      </c>
      <c r="M217" s="32">
        <v>0</v>
      </c>
      <c r="N217" s="30">
        <v>100</v>
      </c>
      <c r="O217" s="30">
        <v>0</v>
      </c>
      <c r="P217" s="30">
        <v>5</v>
      </c>
      <c r="Q217" s="30">
        <v>0</v>
      </c>
      <c r="R217" s="30">
        <v>0</v>
      </c>
      <c r="S217" s="30">
        <v>0</v>
      </c>
      <c r="T217" s="30">
        <v>3.1009029257555607</v>
      </c>
      <c r="U217" s="31">
        <v>200</v>
      </c>
      <c r="V217" s="33">
        <v>0.95</v>
      </c>
      <c r="W217" s="30">
        <v>6.45</v>
      </c>
      <c r="X217" s="30">
        <v>0.61423395937990533</v>
      </c>
      <c r="Y217" s="30">
        <v>165</v>
      </c>
      <c r="Z217" s="30">
        <v>0</v>
      </c>
      <c r="AA217" s="30">
        <v>0.96090909090909127</v>
      </c>
      <c r="AB217" s="32">
        <v>3.7226300568479103E-3</v>
      </c>
      <c r="AC217" s="28">
        <v>4.0021593594163241</v>
      </c>
      <c r="AD217" s="28">
        <v>8.4797953753472446E-2</v>
      </c>
      <c r="AE217" s="28">
        <v>0</v>
      </c>
      <c r="AF217" s="28">
        <v>0</v>
      </c>
      <c r="AG217" s="28">
        <v>0.50761522913239365</v>
      </c>
      <c r="AH217" s="28">
        <v>1.0407570584308719E-2</v>
      </c>
      <c r="AI217" s="28">
        <v>1.4082899709006365</v>
      </c>
      <c r="AJ217" s="28">
        <v>5.796341188001139E-3</v>
      </c>
      <c r="AK217" s="28">
        <v>0.25039026102195594</v>
      </c>
      <c r="AL217" s="30">
        <v>2.4219280909151313E-2</v>
      </c>
      <c r="AM217" s="28">
        <v>3.6908557425585982</v>
      </c>
      <c r="AN217" s="32">
        <v>0.19570779837744706</v>
      </c>
      <c r="AP217" s="14">
        <f t="shared" si="3"/>
        <v>1.7113069358158484</v>
      </c>
      <c r="AU217" s="2"/>
      <c r="AV217" s="2"/>
      <c r="AW217" s="24"/>
    </row>
    <row r="218" spans="1:49" x14ac:dyDescent="0.3">
      <c r="A218" s="28">
        <v>215</v>
      </c>
      <c r="B218" s="29">
        <v>3.625</v>
      </c>
      <c r="C218" s="30">
        <v>0.5</v>
      </c>
      <c r="D218" s="30">
        <v>6.9999999999999982</v>
      </c>
      <c r="E218" s="31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1">
        <v>0</v>
      </c>
      <c r="M218" s="32">
        <v>0</v>
      </c>
      <c r="N218" s="30">
        <v>100</v>
      </c>
      <c r="O218" s="30">
        <v>0</v>
      </c>
      <c r="P218" s="30">
        <v>5</v>
      </c>
      <c r="Q218" s="30">
        <v>0</v>
      </c>
      <c r="R218" s="30">
        <v>0</v>
      </c>
      <c r="S218" s="30">
        <v>0</v>
      </c>
      <c r="T218" s="30">
        <v>3.1009029257555607</v>
      </c>
      <c r="U218" s="31">
        <v>200</v>
      </c>
      <c r="V218" s="33">
        <v>0.95</v>
      </c>
      <c r="W218" s="30">
        <v>6.1849999999999996</v>
      </c>
      <c r="X218" s="30">
        <v>0.63785100993956345</v>
      </c>
      <c r="Y218" s="30">
        <v>165</v>
      </c>
      <c r="Z218" s="30">
        <v>0</v>
      </c>
      <c r="AA218" s="30">
        <v>0.96251515151515188</v>
      </c>
      <c r="AB218" s="32">
        <v>3.8657636966034159E-3</v>
      </c>
      <c r="AC218" s="28">
        <v>3.9486132844724309</v>
      </c>
      <c r="AD218" s="28">
        <v>7.73703732042407E-2</v>
      </c>
      <c r="AE218" s="28">
        <v>0</v>
      </c>
      <c r="AF218" s="28">
        <v>0</v>
      </c>
      <c r="AG218" s="28">
        <v>0.51328768535952451</v>
      </c>
      <c r="AH218" s="28">
        <v>1.0129068259457707E-2</v>
      </c>
      <c r="AI218" s="28">
        <v>1.4127326645049842</v>
      </c>
      <c r="AJ218" s="28">
        <v>2.9202662423998211E-3</v>
      </c>
      <c r="AK218" s="28">
        <v>0.26284260841030571</v>
      </c>
      <c r="AL218" s="30">
        <v>2.466697240714151E-2</v>
      </c>
      <c r="AM218" s="28">
        <v>3.6074144796257328</v>
      </c>
      <c r="AN218" s="32">
        <v>0.21583877273685997</v>
      </c>
      <c r="AP218" s="14">
        <f t="shared" si="3"/>
        <v>1.8708286933869704</v>
      </c>
      <c r="AU218" s="2"/>
      <c r="AV218" s="2"/>
      <c r="AW218" s="24"/>
    </row>
    <row r="219" spans="1:49" x14ac:dyDescent="0.3">
      <c r="A219" s="28">
        <v>216</v>
      </c>
      <c r="B219" s="29">
        <v>3.625</v>
      </c>
      <c r="C219" s="30">
        <v>1.5833333333333333</v>
      </c>
      <c r="D219" s="30">
        <v>1.2857142857142856</v>
      </c>
      <c r="E219" s="31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1">
        <v>0</v>
      </c>
      <c r="M219" s="32">
        <v>0</v>
      </c>
      <c r="N219" s="30">
        <v>100</v>
      </c>
      <c r="O219" s="30">
        <v>0</v>
      </c>
      <c r="P219" s="30">
        <v>5</v>
      </c>
      <c r="Q219" s="30">
        <v>0</v>
      </c>
      <c r="R219" s="30">
        <v>0</v>
      </c>
      <c r="S219" s="30">
        <v>0</v>
      </c>
      <c r="T219" s="30">
        <v>3.1009029257555607</v>
      </c>
      <c r="U219" s="31">
        <v>200</v>
      </c>
      <c r="V219" s="33">
        <v>0.95</v>
      </c>
      <c r="W219" s="30">
        <v>5.41</v>
      </c>
      <c r="X219" s="30">
        <v>0.58480812934420567</v>
      </c>
      <c r="Y219" s="30">
        <v>165</v>
      </c>
      <c r="Z219" s="30">
        <v>0</v>
      </c>
      <c r="AA219" s="30">
        <v>0.96721212121212108</v>
      </c>
      <c r="AB219" s="32">
        <v>3.5442916929951853E-3</v>
      </c>
      <c r="AC219" s="28">
        <v>3.9501742422203305</v>
      </c>
      <c r="AD219" s="28">
        <v>8.4533569935281438E-2</v>
      </c>
      <c r="AE219" s="28">
        <v>0</v>
      </c>
      <c r="AF219" s="28">
        <v>0</v>
      </c>
      <c r="AG219" s="28">
        <v>0.51269527555448635</v>
      </c>
      <c r="AH219" s="28">
        <v>1.0501675402389176E-2</v>
      </c>
      <c r="AI219" s="28">
        <v>1.4091806988250029</v>
      </c>
      <c r="AJ219" s="28">
        <v>5.7801369951098721E-3</v>
      </c>
      <c r="AK219" s="28">
        <v>0.2544909656331481</v>
      </c>
      <c r="AL219" s="30">
        <v>2.3050536270702873E-2</v>
      </c>
      <c r="AM219" s="28">
        <v>3.5055680332492516</v>
      </c>
      <c r="AN219" s="32">
        <v>0.21856840686269952</v>
      </c>
      <c r="AP219" s="14">
        <f t="shared" si="3"/>
        <v>1.4267845968170128</v>
      </c>
      <c r="AU219" s="2"/>
      <c r="AV219" s="2"/>
      <c r="AW219" s="24"/>
    </row>
    <row r="220" spans="1:49" x14ac:dyDescent="0.3">
      <c r="A220" s="28">
        <v>217</v>
      </c>
      <c r="B220" s="29">
        <v>3.625</v>
      </c>
      <c r="C220" s="30">
        <v>1.5833333333333333</v>
      </c>
      <c r="D220" s="30">
        <v>2.4285714285714284</v>
      </c>
      <c r="E220" s="31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1">
        <v>0</v>
      </c>
      <c r="M220" s="32">
        <v>0</v>
      </c>
      <c r="N220" s="30">
        <v>100</v>
      </c>
      <c r="O220" s="30">
        <v>0</v>
      </c>
      <c r="P220" s="30">
        <v>5</v>
      </c>
      <c r="Q220" s="30">
        <v>0</v>
      </c>
      <c r="R220" s="30">
        <v>0</v>
      </c>
      <c r="S220" s="30">
        <v>0</v>
      </c>
      <c r="T220" s="30">
        <v>3.1009029257555607</v>
      </c>
      <c r="U220" s="31">
        <v>200</v>
      </c>
      <c r="V220" s="33">
        <v>0.95</v>
      </c>
      <c r="W220" s="30">
        <v>5.7850000000000001</v>
      </c>
      <c r="X220" s="30">
        <v>0.58875229707041832</v>
      </c>
      <c r="Y220" s="30">
        <v>165</v>
      </c>
      <c r="Z220" s="30">
        <v>0</v>
      </c>
      <c r="AA220" s="30">
        <v>0.96493939393939332</v>
      </c>
      <c r="AB220" s="32">
        <v>3.5681957398207139E-3</v>
      </c>
      <c r="AC220" s="28">
        <v>4.0127165801740183</v>
      </c>
      <c r="AD220" s="28">
        <v>8.2569639880446716E-2</v>
      </c>
      <c r="AE220" s="28">
        <v>0</v>
      </c>
      <c r="AF220" s="28">
        <v>0</v>
      </c>
      <c r="AG220" s="28">
        <v>0.50526189323006043</v>
      </c>
      <c r="AH220" s="28">
        <v>1.0613208484763374E-2</v>
      </c>
      <c r="AI220" s="28">
        <v>1.4091806988250029</v>
      </c>
      <c r="AJ220" s="28">
        <v>5.7801369951098799E-3</v>
      </c>
      <c r="AK220" s="28">
        <v>0.26117583622293311</v>
      </c>
      <c r="AL220" s="30">
        <v>2.5516601287481427E-2</v>
      </c>
      <c r="AM220" s="28">
        <v>3.6380135386868342</v>
      </c>
      <c r="AN220" s="32">
        <v>0.20632901193667763</v>
      </c>
      <c r="AP220" s="14">
        <f t="shared" si="3"/>
        <v>1.9609278658936169</v>
      </c>
      <c r="AU220" s="2"/>
      <c r="AV220" s="2"/>
      <c r="AW220" s="24"/>
    </row>
    <row r="221" spans="1:49" x14ac:dyDescent="0.3">
      <c r="A221" s="28">
        <v>218</v>
      </c>
      <c r="B221" s="29">
        <v>3.625</v>
      </c>
      <c r="C221" s="30">
        <v>1.5833333333333333</v>
      </c>
      <c r="D221" s="30">
        <v>3.5714285714285712</v>
      </c>
      <c r="E221" s="31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1">
        <v>0</v>
      </c>
      <c r="M221" s="32">
        <v>0</v>
      </c>
      <c r="N221" s="30">
        <v>100</v>
      </c>
      <c r="O221" s="30">
        <v>0</v>
      </c>
      <c r="P221" s="30">
        <v>5</v>
      </c>
      <c r="Q221" s="30">
        <v>0</v>
      </c>
      <c r="R221" s="30">
        <v>0</v>
      </c>
      <c r="S221" s="30">
        <v>0</v>
      </c>
      <c r="T221" s="30">
        <v>3.1009029257555607</v>
      </c>
      <c r="U221" s="31">
        <v>200</v>
      </c>
      <c r="V221" s="33">
        <v>0.95</v>
      </c>
      <c r="W221" s="30">
        <v>0.25</v>
      </c>
      <c r="X221" s="30">
        <v>9.5578807923860545E-2</v>
      </c>
      <c r="Y221" s="30">
        <v>165</v>
      </c>
      <c r="Z221" s="30">
        <v>0</v>
      </c>
      <c r="AA221" s="30">
        <v>0.99848484848484886</v>
      </c>
      <c r="AB221" s="32">
        <v>5.792655025688518E-4</v>
      </c>
      <c r="AC221" s="28">
        <v>8.6895207117556748</v>
      </c>
      <c r="AD221" s="28">
        <v>0.16140307977674453</v>
      </c>
      <c r="AE221" s="28">
        <v>1.2363056304350674E-2</v>
      </c>
      <c r="AF221" s="28">
        <v>4.2317540785780467E-3</v>
      </c>
      <c r="AG221" s="28">
        <v>0.59989636872576824</v>
      </c>
      <c r="AH221" s="28">
        <v>1.2767574088845088E-2</v>
      </c>
      <c r="AI221" s="28">
        <v>1.9407936743305243</v>
      </c>
      <c r="AJ221" s="28">
        <v>4.2803460305416187E-2</v>
      </c>
      <c r="AK221" s="28">
        <v>0.29392450843198548</v>
      </c>
      <c r="AL221" s="30">
        <v>2.0286285090034602E-2</v>
      </c>
      <c r="AM221" s="28">
        <v>2.1111897860248106</v>
      </c>
      <c r="AN221" s="32">
        <v>9.573323527601961E-2</v>
      </c>
      <c r="AP221" s="14">
        <f t="shared" si="3"/>
        <v>2.3779743280283547</v>
      </c>
      <c r="AU221" s="2"/>
      <c r="AV221" s="2"/>
      <c r="AW221" s="24"/>
    </row>
    <row r="222" spans="1:49" x14ac:dyDescent="0.3">
      <c r="A222" s="28">
        <v>219</v>
      </c>
      <c r="B222" s="29">
        <v>3.625</v>
      </c>
      <c r="C222" s="30">
        <v>1.5833333333333333</v>
      </c>
      <c r="D222" s="30">
        <v>4.7142857142857135</v>
      </c>
      <c r="E222" s="31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1">
        <v>0</v>
      </c>
      <c r="M222" s="32">
        <v>0</v>
      </c>
      <c r="N222" s="30">
        <v>100</v>
      </c>
      <c r="O222" s="30">
        <v>0</v>
      </c>
      <c r="P222" s="30">
        <v>5</v>
      </c>
      <c r="Q222" s="30">
        <v>0</v>
      </c>
      <c r="R222" s="30">
        <v>0</v>
      </c>
      <c r="S222" s="30">
        <v>0</v>
      </c>
      <c r="T222" s="30">
        <v>3.1009029257555607</v>
      </c>
      <c r="U222" s="31">
        <v>200</v>
      </c>
      <c r="V222" s="33">
        <v>0.95</v>
      </c>
      <c r="W222" s="30">
        <v>0.40500000000000003</v>
      </c>
      <c r="X222" s="30">
        <v>0.13774467734688167</v>
      </c>
      <c r="Y222" s="30">
        <v>165</v>
      </c>
      <c r="Z222" s="30">
        <v>0</v>
      </c>
      <c r="AA222" s="30">
        <v>0.99754545454545507</v>
      </c>
      <c r="AB222" s="32">
        <v>8.3481622634473858E-4</v>
      </c>
      <c r="AC222" s="28">
        <v>8.5883065677619026</v>
      </c>
      <c r="AD222" s="28">
        <v>0.16656818356997391</v>
      </c>
      <c r="AE222" s="28">
        <v>1.6737384950913408E-2</v>
      </c>
      <c r="AF222" s="28">
        <v>4.7841330670679661E-3</v>
      </c>
      <c r="AG222" s="28">
        <v>0.60807582770734692</v>
      </c>
      <c r="AH222" s="28">
        <v>1.3845653187596115E-2</v>
      </c>
      <c r="AI222" s="28">
        <v>1.9285161601022682</v>
      </c>
      <c r="AJ222" s="28">
        <v>4.0285486378995025E-2</v>
      </c>
      <c r="AK222" s="28">
        <v>0.27989066033084919</v>
      </c>
      <c r="AL222" s="30">
        <v>2.1805819362532012E-2</v>
      </c>
      <c r="AM222" s="28">
        <v>2.2310496469956456</v>
      </c>
      <c r="AN222" s="32">
        <v>0.13301783025423736</v>
      </c>
      <c r="AP222" s="14">
        <f t="shared" si="3"/>
        <v>2.7320844998436109</v>
      </c>
      <c r="AU222" s="2"/>
      <c r="AV222" s="2"/>
      <c r="AW222" s="24"/>
    </row>
    <row r="223" spans="1:49" x14ac:dyDescent="0.3">
      <c r="A223" s="28">
        <v>220</v>
      </c>
      <c r="B223" s="29">
        <v>3.625</v>
      </c>
      <c r="C223" s="30">
        <v>1.5833333333333333</v>
      </c>
      <c r="D223" s="30">
        <v>5.8571428571428559</v>
      </c>
      <c r="E223" s="31">
        <v>0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1">
        <v>0</v>
      </c>
      <c r="M223" s="32">
        <v>0</v>
      </c>
      <c r="N223" s="30">
        <v>100</v>
      </c>
      <c r="O223" s="30">
        <v>0</v>
      </c>
      <c r="P223" s="30">
        <v>5</v>
      </c>
      <c r="Q223" s="30">
        <v>0</v>
      </c>
      <c r="R223" s="30">
        <v>0</v>
      </c>
      <c r="S223" s="30">
        <v>0</v>
      </c>
      <c r="T223" s="30">
        <v>3.1009029257555607</v>
      </c>
      <c r="U223" s="31">
        <v>200</v>
      </c>
      <c r="V223" s="33">
        <v>0.95</v>
      </c>
      <c r="W223" s="30">
        <v>2.5000000000000001E-2</v>
      </c>
      <c r="X223" s="30">
        <v>2.5917443200855587E-2</v>
      </c>
      <c r="Y223" s="30">
        <v>165</v>
      </c>
      <c r="Z223" s="30">
        <v>0</v>
      </c>
      <c r="AA223" s="30">
        <v>0.99984848484848499</v>
      </c>
      <c r="AB223" s="32">
        <v>1.5707541333851907E-4</v>
      </c>
      <c r="AC223" s="28">
        <v>11.522685615696089</v>
      </c>
      <c r="AD223" s="28">
        <v>0.19865382334382894</v>
      </c>
      <c r="AE223" s="28">
        <v>5.187780071986129E-2</v>
      </c>
      <c r="AF223" s="28">
        <v>7.1051173131943457E-3</v>
      </c>
      <c r="AG223" s="28">
        <v>0.72704899295131797</v>
      </c>
      <c r="AH223" s="28">
        <v>1.4849295349008163E-2</v>
      </c>
      <c r="AI223" s="28">
        <v>2.0474557658282908</v>
      </c>
      <c r="AJ223" s="28">
        <v>5.3210167000406733E-2</v>
      </c>
      <c r="AK223" s="28">
        <v>0.40660397839227547</v>
      </c>
      <c r="AL223" s="30">
        <v>2.3130007502828613E-2</v>
      </c>
      <c r="AM223" s="28">
        <v>2.0596872122594734</v>
      </c>
      <c r="AN223" s="32">
        <v>5.7080904611035932E-2</v>
      </c>
      <c r="AP223" s="14">
        <f t="shared" si="3"/>
        <v>3.0452930111582894</v>
      </c>
      <c r="AU223" s="2"/>
      <c r="AV223" s="2"/>
      <c r="AW223" s="24"/>
    </row>
    <row r="224" spans="1:49" x14ac:dyDescent="0.3">
      <c r="A224" s="28">
        <v>221</v>
      </c>
      <c r="B224" s="29">
        <v>3.625</v>
      </c>
      <c r="C224" s="30">
        <v>1.5833333333333333</v>
      </c>
      <c r="D224" s="30">
        <v>6.9999999999999982</v>
      </c>
      <c r="E224" s="31">
        <v>0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1">
        <v>0</v>
      </c>
      <c r="M224" s="32">
        <v>0</v>
      </c>
      <c r="N224" s="30">
        <v>100</v>
      </c>
      <c r="O224" s="30">
        <v>0</v>
      </c>
      <c r="P224" s="30">
        <v>5</v>
      </c>
      <c r="Q224" s="30">
        <v>0</v>
      </c>
      <c r="R224" s="30">
        <v>0</v>
      </c>
      <c r="S224" s="30">
        <v>0</v>
      </c>
      <c r="T224" s="30">
        <v>3.1009029257555607</v>
      </c>
      <c r="U224" s="31">
        <v>200</v>
      </c>
      <c r="V224" s="33">
        <v>0.95</v>
      </c>
      <c r="W224" s="30">
        <v>1.4999999999999999E-2</v>
      </c>
      <c r="X224" s="30">
        <v>2.2002783911644196E-2</v>
      </c>
      <c r="Y224" s="30">
        <v>165</v>
      </c>
      <c r="Z224" s="30">
        <v>0</v>
      </c>
      <c r="AA224" s="30">
        <v>0.99990909090909097</v>
      </c>
      <c r="AB224" s="32">
        <v>1.3335020552511615E-4</v>
      </c>
      <c r="AC224" s="28">
        <v>14.202318130806798</v>
      </c>
      <c r="AD224" s="28">
        <v>0.24805004403144307</v>
      </c>
      <c r="AE224" s="28">
        <v>6.409205431936825E-2</v>
      </c>
      <c r="AF224" s="28">
        <v>6.4570973433455631E-3</v>
      </c>
      <c r="AG224" s="28">
        <v>0.81720264852107305</v>
      </c>
      <c r="AH224" s="28">
        <v>2.0045265468268399E-2</v>
      </c>
      <c r="AI224" s="28">
        <v>2.0919720180476462</v>
      </c>
      <c r="AJ224" s="28">
        <v>4.7150795421284281E-2</v>
      </c>
      <c r="AK224" s="28">
        <v>0.42010683345548089</v>
      </c>
      <c r="AL224" s="30">
        <v>2.3574982418775599E-2</v>
      </c>
      <c r="AM224" s="28">
        <v>2.1008320274109402</v>
      </c>
      <c r="AN224" s="32">
        <v>5.1669503403509391E-2</v>
      </c>
      <c r="AP224" s="14">
        <f t="shared" si="3"/>
        <v>3.3291640592396958</v>
      </c>
      <c r="AU224" s="2"/>
      <c r="AV224" s="2"/>
      <c r="AW224" s="24"/>
    </row>
    <row r="225" spans="1:49" x14ac:dyDescent="0.3">
      <c r="A225" s="28">
        <v>222</v>
      </c>
      <c r="B225" s="29">
        <v>3.625</v>
      </c>
      <c r="C225" s="30">
        <v>2.6666666666666665</v>
      </c>
      <c r="D225" s="30">
        <v>1.2857142857142856</v>
      </c>
      <c r="E225" s="31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1">
        <v>0</v>
      </c>
      <c r="M225" s="32">
        <v>0</v>
      </c>
      <c r="N225" s="30">
        <v>100</v>
      </c>
      <c r="O225" s="30">
        <v>0</v>
      </c>
      <c r="P225" s="30">
        <v>5</v>
      </c>
      <c r="Q225" s="30">
        <v>0</v>
      </c>
      <c r="R225" s="30">
        <v>0</v>
      </c>
      <c r="S225" s="30">
        <v>0</v>
      </c>
      <c r="T225" s="30">
        <v>3.1009029257555607</v>
      </c>
      <c r="U225" s="31">
        <v>200</v>
      </c>
      <c r="V225" s="33">
        <v>0.95</v>
      </c>
      <c r="W225" s="30">
        <v>6.03</v>
      </c>
      <c r="X225" s="30">
        <v>0.60705953330714879</v>
      </c>
      <c r="Y225" s="30">
        <v>165</v>
      </c>
      <c r="Z225" s="30">
        <v>0</v>
      </c>
      <c r="AA225" s="30">
        <v>0.96345454545454545</v>
      </c>
      <c r="AB225" s="32">
        <v>3.6791486867099907E-3</v>
      </c>
      <c r="AC225" s="28">
        <v>3.9934358473982088</v>
      </c>
      <c r="AD225" s="28">
        <v>8.4761287984001329E-2</v>
      </c>
      <c r="AE225" s="28">
        <v>0</v>
      </c>
      <c r="AF225" s="28">
        <v>0</v>
      </c>
      <c r="AG225" s="28">
        <v>0.50571696780736375</v>
      </c>
      <c r="AH225" s="28">
        <v>1.0947413697276647E-2</v>
      </c>
      <c r="AI225" s="28">
        <v>1.4112517666368687</v>
      </c>
      <c r="AJ225" s="28">
        <v>4.1194904737462826E-3</v>
      </c>
      <c r="AK225" s="28">
        <v>0.24917586311093592</v>
      </c>
      <c r="AL225" s="30">
        <v>2.3401582051085265E-2</v>
      </c>
      <c r="AM225" s="28">
        <v>3.6804565946650314</v>
      </c>
      <c r="AN225" s="32">
        <v>0.23204390363417965</v>
      </c>
      <c r="AP225" s="14">
        <f t="shared" si="3"/>
        <v>1.8516401995451028</v>
      </c>
      <c r="AU225" s="2"/>
      <c r="AV225" s="2"/>
      <c r="AW225" s="24"/>
    </row>
    <row r="226" spans="1:49" x14ac:dyDescent="0.3">
      <c r="A226" s="28">
        <v>223</v>
      </c>
      <c r="B226" s="29">
        <v>3.625</v>
      </c>
      <c r="C226" s="30">
        <v>2.6666666666666665</v>
      </c>
      <c r="D226" s="30">
        <v>2.4285714285714284</v>
      </c>
      <c r="E226" s="31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1">
        <v>0</v>
      </c>
      <c r="M226" s="32">
        <v>0</v>
      </c>
      <c r="N226" s="30">
        <v>100</v>
      </c>
      <c r="O226" s="30">
        <v>0</v>
      </c>
      <c r="P226" s="30">
        <v>5</v>
      </c>
      <c r="Q226" s="30">
        <v>0</v>
      </c>
      <c r="R226" s="30">
        <v>0</v>
      </c>
      <c r="S226" s="30">
        <v>0</v>
      </c>
      <c r="T226" s="30">
        <v>3.1009029257555607</v>
      </c>
      <c r="U226" s="31">
        <v>200</v>
      </c>
      <c r="V226" s="33">
        <v>0.95</v>
      </c>
      <c r="W226" s="30">
        <v>0.29499999999999998</v>
      </c>
      <c r="X226" s="30">
        <v>0.10253021052929698</v>
      </c>
      <c r="Y226" s="30">
        <v>165</v>
      </c>
      <c r="Z226" s="30">
        <v>0</v>
      </c>
      <c r="AA226" s="30">
        <v>0.99821212121212155</v>
      </c>
      <c r="AB226" s="32">
        <v>6.2139521532907321E-4</v>
      </c>
      <c r="AC226" s="28">
        <v>8.6680550635580875</v>
      </c>
      <c r="AD226" s="28">
        <v>0.16830002448282561</v>
      </c>
      <c r="AE226" s="28">
        <v>1.3202614534914359E-2</v>
      </c>
      <c r="AF226" s="28">
        <v>4.1071496877403595E-3</v>
      </c>
      <c r="AG226" s="28">
        <v>0.60574549534939015</v>
      </c>
      <c r="AH226" s="28">
        <v>1.3572198827341824E-2</v>
      </c>
      <c r="AI226" s="28">
        <v>1.9174447913324568</v>
      </c>
      <c r="AJ226" s="28">
        <v>4.493098558709948E-2</v>
      </c>
      <c r="AK226" s="28">
        <v>0.27118804507056354</v>
      </c>
      <c r="AL226" s="30">
        <v>1.8626632997860156E-2</v>
      </c>
      <c r="AM226" s="28">
        <v>2.1215755656707826</v>
      </c>
      <c r="AN226" s="32">
        <v>0.10022940615477947</v>
      </c>
      <c r="AP226" s="14">
        <f t="shared" si="3"/>
        <v>2.5448360411214068</v>
      </c>
      <c r="AU226" s="2"/>
      <c r="AV226" s="2"/>
      <c r="AW226" s="24"/>
    </row>
    <row r="227" spans="1:49" x14ac:dyDescent="0.3">
      <c r="A227" s="28">
        <v>224</v>
      </c>
      <c r="B227" s="29">
        <v>3.625</v>
      </c>
      <c r="C227" s="30">
        <v>2.6666666666666665</v>
      </c>
      <c r="D227" s="30">
        <v>3.5714285714285712</v>
      </c>
      <c r="E227" s="31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1">
        <v>0</v>
      </c>
      <c r="M227" s="32">
        <v>0</v>
      </c>
      <c r="N227" s="30">
        <v>100</v>
      </c>
      <c r="O227" s="30">
        <v>0</v>
      </c>
      <c r="P227" s="30">
        <v>5</v>
      </c>
      <c r="Q227" s="30">
        <v>0</v>
      </c>
      <c r="R227" s="30">
        <v>0</v>
      </c>
      <c r="S227" s="30">
        <v>0</v>
      </c>
      <c r="T227" s="30">
        <v>3.1009029257555607</v>
      </c>
      <c r="U227" s="31">
        <v>200</v>
      </c>
      <c r="V227" s="33">
        <v>0.95</v>
      </c>
      <c r="W227" s="30">
        <v>3.5000000000000003E-2</v>
      </c>
      <c r="X227" s="30">
        <v>2.5690258891876389E-2</v>
      </c>
      <c r="Y227" s="30">
        <v>165</v>
      </c>
      <c r="Z227" s="30">
        <v>0</v>
      </c>
      <c r="AA227" s="30">
        <v>0.99978787878787889</v>
      </c>
      <c r="AB227" s="32">
        <v>1.556985387386458E-4</v>
      </c>
      <c r="AC227" s="28">
        <v>11.485179785661487</v>
      </c>
      <c r="AD227" s="28">
        <v>0.19464112372380865</v>
      </c>
      <c r="AE227" s="28">
        <v>5.4580676156574859E-2</v>
      </c>
      <c r="AF227" s="28">
        <v>6.3404807446858363E-3</v>
      </c>
      <c r="AG227" s="28">
        <v>0.72906948698703444</v>
      </c>
      <c r="AH227" s="28">
        <v>1.6368889641132083E-2</v>
      </c>
      <c r="AI227" s="28">
        <v>2.0517764589352532</v>
      </c>
      <c r="AJ227" s="28">
        <v>5.3687742210560226E-2</v>
      </c>
      <c r="AK227" s="28">
        <v>0.38793501730259039</v>
      </c>
      <c r="AL227" s="30">
        <v>2.4391291880070585E-2</v>
      </c>
      <c r="AM227" s="28">
        <v>2.0696924936484336</v>
      </c>
      <c r="AN227" s="32">
        <v>5.9247400672029674E-2</v>
      </c>
      <c r="AP227" s="14">
        <f t="shared" si="3"/>
        <v>3.0860669992418379</v>
      </c>
      <c r="AU227" s="2"/>
      <c r="AV227" s="2"/>
      <c r="AW227" s="24"/>
    </row>
    <row r="228" spans="1:49" x14ac:dyDescent="0.3">
      <c r="A228" s="28">
        <v>225</v>
      </c>
      <c r="B228" s="29">
        <v>3.625</v>
      </c>
      <c r="C228" s="30">
        <v>2.6666666666666665</v>
      </c>
      <c r="D228" s="30">
        <v>4.7142857142857135</v>
      </c>
      <c r="E228" s="31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1">
        <v>0</v>
      </c>
      <c r="M228" s="32">
        <v>0</v>
      </c>
      <c r="N228" s="30">
        <v>100</v>
      </c>
      <c r="O228" s="30">
        <v>0</v>
      </c>
      <c r="P228" s="30">
        <v>5</v>
      </c>
      <c r="Q228" s="30">
        <v>0</v>
      </c>
      <c r="R228" s="30">
        <v>0</v>
      </c>
      <c r="S228" s="30">
        <v>0</v>
      </c>
      <c r="T228" s="30">
        <v>3.1009029257555607</v>
      </c>
      <c r="U228" s="31">
        <v>200</v>
      </c>
      <c r="V228" s="33">
        <v>0.95</v>
      </c>
      <c r="W228" s="30">
        <v>5.0000000000000001E-3</v>
      </c>
      <c r="X228" s="30">
        <v>9.8597827212587759E-3</v>
      </c>
      <c r="Y228" s="30">
        <v>165</v>
      </c>
      <c r="Z228" s="30">
        <v>0</v>
      </c>
      <c r="AA228" s="30">
        <v>0.99996969696969695</v>
      </c>
      <c r="AB228" s="32">
        <v>5.9756258916720063E-5</v>
      </c>
      <c r="AC228" s="28">
        <v>14.264050813008133</v>
      </c>
      <c r="AD228" s="28">
        <v>0.23021822121329619</v>
      </c>
      <c r="AE228" s="28">
        <v>6.7637079915027612E-2</v>
      </c>
      <c r="AF228" s="28">
        <v>6.6792079205166676E-3</v>
      </c>
      <c r="AG228" s="28">
        <v>0.81556757941678226</v>
      </c>
      <c r="AH228" s="28">
        <v>1.8419242486416965E-2</v>
      </c>
      <c r="AI228" s="28">
        <v>2.115272259413103</v>
      </c>
      <c r="AJ228" s="28">
        <v>4.8848416195414184E-2</v>
      </c>
      <c r="AK228" s="28">
        <v>0.41437179025079002</v>
      </c>
      <c r="AL228" s="30">
        <v>2.4720034969930881E-2</v>
      </c>
      <c r="AM228" s="28">
        <v>2.115272259413103</v>
      </c>
      <c r="AN228" s="32">
        <v>4.8848416195414184E-2</v>
      </c>
      <c r="AP228" s="14">
        <f t="shared" si="3"/>
        <v>3.5456210417116729</v>
      </c>
      <c r="AU228" s="2"/>
      <c r="AV228" s="2"/>
      <c r="AW228" s="24"/>
    </row>
    <row r="229" spans="1:49" x14ac:dyDescent="0.3">
      <c r="A229" s="28">
        <v>226</v>
      </c>
      <c r="B229" s="29">
        <v>3.625</v>
      </c>
      <c r="C229" s="30">
        <v>2.6666666666666665</v>
      </c>
      <c r="D229" s="30">
        <v>5.8571428571428559</v>
      </c>
      <c r="E229" s="31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1">
        <v>0</v>
      </c>
      <c r="M229" s="32">
        <v>0</v>
      </c>
      <c r="N229" s="30">
        <v>100</v>
      </c>
      <c r="O229" s="30">
        <v>0</v>
      </c>
      <c r="P229" s="30">
        <v>5</v>
      </c>
      <c r="Q229" s="30">
        <v>0</v>
      </c>
      <c r="R229" s="30">
        <v>0</v>
      </c>
      <c r="S229" s="30">
        <v>0</v>
      </c>
      <c r="T229" s="30">
        <v>3.1009029257555607</v>
      </c>
      <c r="U229" s="31">
        <v>200</v>
      </c>
      <c r="V229" s="33">
        <v>0.95</v>
      </c>
      <c r="W229" s="30">
        <v>0</v>
      </c>
      <c r="X229" s="30">
        <v>0</v>
      </c>
      <c r="Y229" s="30">
        <v>165</v>
      </c>
      <c r="Z229" s="30">
        <v>0</v>
      </c>
      <c r="AA229" s="30">
        <v>1</v>
      </c>
      <c r="AB229" s="32">
        <v>0</v>
      </c>
      <c r="AC229" s="28">
        <v>17.141969696969699</v>
      </c>
      <c r="AD229" s="28">
        <v>0.28254633249935568</v>
      </c>
      <c r="AE229" s="28">
        <v>9.2237398521477096E-2</v>
      </c>
      <c r="AF229" s="28">
        <v>1.0589367250341743E-2</v>
      </c>
      <c r="AG229" s="28">
        <v>0.92518689698220369</v>
      </c>
      <c r="AH229" s="28">
        <v>2.4135696079868905E-2</v>
      </c>
      <c r="AI229" s="28">
        <v>2.2333150537796462</v>
      </c>
      <c r="AJ229" s="28">
        <v>4.4721163505121897E-2</v>
      </c>
      <c r="AK229" s="28">
        <v>0.54769963560020019</v>
      </c>
      <c r="AL229" s="30">
        <v>2.6113328865864021E-2</v>
      </c>
      <c r="AM229" s="28">
        <v>2.2333150537796462</v>
      </c>
      <c r="AN229" s="32">
        <v>4.4721163505121897E-2</v>
      </c>
      <c r="AP229" s="14">
        <f t="shared" si="3"/>
        <v>3.9520940802374143</v>
      </c>
      <c r="AU229" s="2"/>
      <c r="AV229" s="2"/>
      <c r="AW229" s="24"/>
    </row>
    <row r="230" spans="1:49" x14ac:dyDescent="0.3">
      <c r="A230" s="28">
        <v>227</v>
      </c>
      <c r="B230" s="29">
        <v>3.625</v>
      </c>
      <c r="C230" s="30">
        <v>2.6666666666666665</v>
      </c>
      <c r="D230" s="30">
        <v>6.9999999999999982</v>
      </c>
      <c r="E230" s="31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1">
        <v>0</v>
      </c>
      <c r="M230" s="32">
        <v>0</v>
      </c>
      <c r="N230" s="30">
        <v>100</v>
      </c>
      <c r="O230" s="30">
        <v>0</v>
      </c>
      <c r="P230" s="30">
        <v>5</v>
      </c>
      <c r="Q230" s="30">
        <v>0</v>
      </c>
      <c r="R230" s="30">
        <v>0</v>
      </c>
      <c r="S230" s="30">
        <v>0</v>
      </c>
      <c r="T230" s="30">
        <v>3.1009029257555607</v>
      </c>
      <c r="U230" s="31">
        <v>200</v>
      </c>
      <c r="V230" s="33">
        <v>0.95</v>
      </c>
      <c r="W230" s="30">
        <v>0</v>
      </c>
      <c r="X230" s="30">
        <v>0</v>
      </c>
      <c r="Y230" s="30">
        <v>165</v>
      </c>
      <c r="Z230" s="30">
        <v>0</v>
      </c>
      <c r="AA230" s="30">
        <v>1</v>
      </c>
      <c r="AB230" s="32">
        <v>0</v>
      </c>
      <c r="AC230" s="28">
        <v>22.118424242424254</v>
      </c>
      <c r="AD230" s="28">
        <v>0.30603794072548091</v>
      </c>
      <c r="AE230" s="28">
        <v>9.5773305991109461E-2</v>
      </c>
      <c r="AF230" s="28">
        <v>1.2017086172553888E-2</v>
      </c>
      <c r="AG230" s="28">
        <v>1.1136393452847211</v>
      </c>
      <c r="AH230" s="28">
        <v>3.1833977613509555E-2</v>
      </c>
      <c r="AI230" s="28">
        <v>2.4680764326605398</v>
      </c>
      <c r="AJ230" s="28">
        <v>3.8830497403091156E-2</v>
      </c>
      <c r="AK230" s="28">
        <v>0.63835637056962335</v>
      </c>
      <c r="AL230" s="30">
        <v>2.5974883529590452E-2</v>
      </c>
      <c r="AM230" s="28">
        <v>2.4680764326605398</v>
      </c>
      <c r="AN230" s="32">
        <v>3.8830497403091156E-2</v>
      </c>
      <c r="AP230" s="14">
        <f t="shared" si="3"/>
        <v>4.320493798938573</v>
      </c>
      <c r="AU230" s="2"/>
      <c r="AV230" s="2"/>
      <c r="AW230" s="24"/>
    </row>
    <row r="231" spans="1:49" x14ac:dyDescent="0.3">
      <c r="A231" s="28">
        <v>228</v>
      </c>
      <c r="B231" s="29">
        <v>3.625</v>
      </c>
      <c r="C231" s="30">
        <v>3.75</v>
      </c>
      <c r="D231" s="30">
        <v>1.2857142857142856</v>
      </c>
      <c r="E231" s="31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1">
        <v>0</v>
      </c>
      <c r="M231" s="32">
        <v>0</v>
      </c>
      <c r="N231" s="30">
        <v>100</v>
      </c>
      <c r="O231" s="30">
        <v>0</v>
      </c>
      <c r="P231" s="30">
        <v>5</v>
      </c>
      <c r="Q231" s="30">
        <v>0</v>
      </c>
      <c r="R231" s="30">
        <v>0</v>
      </c>
      <c r="S231" s="30">
        <v>0</v>
      </c>
      <c r="T231" s="30">
        <v>3.1009029257555607</v>
      </c>
      <c r="U231" s="31">
        <v>200</v>
      </c>
      <c r="V231" s="33">
        <v>0.95</v>
      </c>
      <c r="W231" s="30">
        <v>1.825</v>
      </c>
      <c r="X231" s="30">
        <v>0.2701343209949017</v>
      </c>
      <c r="Y231" s="30">
        <v>165</v>
      </c>
      <c r="Z231" s="30">
        <v>0</v>
      </c>
      <c r="AA231" s="30">
        <v>0.98893939393939434</v>
      </c>
      <c r="AB231" s="32">
        <v>1.6371777029994057E-3</v>
      </c>
      <c r="AC231" s="28">
        <v>5.4608069216428374</v>
      </c>
      <c r="AD231" s="28">
        <v>0.10993983239584665</v>
      </c>
      <c r="AE231" s="28">
        <v>0</v>
      </c>
      <c r="AF231" s="28">
        <v>0</v>
      </c>
      <c r="AG231" s="28">
        <v>0.56479623880720453</v>
      </c>
      <c r="AH231" s="28">
        <v>1.2274411664770021E-2</v>
      </c>
      <c r="AI231" s="28">
        <v>1.9065296226919366</v>
      </c>
      <c r="AJ231" s="28">
        <v>2.7963605992669685E-2</v>
      </c>
      <c r="AK231" s="28">
        <v>0.26756981990274925</v>
      </c>
      <c r="AL231" s="30">
        <v>2.2676309108548228E-2</v>
      </c>
      <c r="AM231" s="28">
        <v>2.5306297366140198</v>
      </c>
      <c r="AN231" s="32">
        <v>0.12458090639628382</v>
      </c>
      <c r="AP231" s="14">
        <f t="shared" si="3"/>
        <v>2.1957751641341994</v>
      </c>
      <c r="AU231" s="2"/>
      <c r="AV231" s="2"/>
      <c r="AW231" s="24"/>
    </row>
    <row r="232" spans="1:49" x14ac:dyDescent="0.3">
      <c r="A232" s="28">
        <v>229</v>
      </c>
      <c r="B232" s="29">
        <v>3.625</v>
      </c>
      <c r="C232" s="30">
        <v>3.75</v>
      </c>
      <c r="D232" s="30">
        <v>2.4285714285714284</v>
      </c>
      <c r="E232" s="31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1">
        <v>0</v>
      </c>
      <c r="M232" s="32">
        <v>0</v>
      </c>
      <c r="N232" s="30">
        <v>100</v>
      </c>
      <c r="O232" s="30">
        <v>0</v>
      </c>
      <c r="P232" s="30">
        <v>5</v>
      </c>
      <c r="Q232" s="30">
        <v>0</v>
      </c>
      <c r="R232" s="30">
        <v>0</v>
      </c>
      <c r="S232" s="30">
        <v>0</v>
      </c>
      <c r="T232" s="30">
        <v>3.1009029257555607</v>
      </c>
      <c r="U232" s="31">
        <v>200</v>
      </c>
      <c r="V232" s="33">
        <v>0.95</v>
      </c>
      <c r="W232" s="30">
        <v>0.04</v>
      </c>
      <c r="X232" s="30">
        <v>3.0753424488891679E-2</v>
      </c>
      <c r="Y232" s="30">
        <v>165</v>
      </c>
      <c r="Z232" s="30">
        <v>0</v>
      </c>
      <c r="AA232" s="30">
        <v>0.99975757575757584</v>
      </c>
      <c r="AB232" s="32">
        <v>1.8638439084176848E-4</v>
      </c>
      <c r="AC232" s="28">
        <v>11.440920790653809</v>
      </c>
      <c r="AD232" s="28">
        <v>0.21476019981381528</v>
      </c>
      <c r="AE232" s="28">
        <v>5.7207226272624812E-2</v>
      </c>
      <c r="AF232" s="28">
        <v>6.1340798066434965E-3</v>
      </c>
      <c r="AG232" s="28">
        <v>0.73593837340578327</v>
      </c>
      <c r="AH232" s="28">
        <v>1.7461643364913477E-2</v>
      </c>
      <c r="AI232" s="28">
        <v>2.0929970285783681</v>
      </c>
      <c r="AJ232" s="28">
        <v>5.5672307518780891E-2</v>
      </c>
      <c r="AK232" s="28">
        <v>0.40874765453721146</v>
      </c>
      <c r="AL232" s="30">
        <v>2.3181527712338119E-2</v>
      </c>
      <c r="AM232" s="28">
        <v>2.1091404205290578</v>
      </c>
      <c r="AN232" s="32">
        <v>6.0431022558902758E-2</v>
      </c>
      <c r="AP232" s="14">
        <f t="shared" si="3"/>
        <v>3.0178043106110866</v>
      </c>
      <c r="AU232" s="2"/>
      <c r="AV232" s="2"/>
      <c r="AW232" s="24"/>
    </row>
    <row r="233" spans="1:49" x14ac:dyDescent="0.3">
      <c r="A233" s="28">
        <v>230</v>
      </c>
      <c r="B233" s="29">
        <v>3.625</v>
      </c>
      <c r="C233" s="30">
        <v>3.75</v>
      </c>
      <c r="D233" s="30">
        <v>3.5714285714285712</v>
      </c>
      <c r="E233" s="31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1">
        <v>0</v>
      </c>
      <c r="M233" s="32">
        <v>0</v>
      </c>
      <c r="N233" s="30">
        <v>100</v>
      </c>
      <c r="O233" s="30">
        <v>0</v>
      </c>
      <c r="P233" s="30">
        <v>5</v>
      </c>
      <c r="Q233" s="30">
        <v>0</v>
      </c>
      <c r="R233" s="30">
        <v>0</v>
      </c>
      <c r="S233" s="30">
        <v>0</v>
      </c>
      <c r="T233" s="30">
        <v>3.1009029257555607</v>
      </c>
      <c r="U233" s="31">
        <v>200</v>
      </c>
      <c r="V233" s="33">
        <v>0.95</v>
      </c>
      <c r="W233" s="30">
        <v>0</v>
      </c>
      <c r="X233" s="30">
        <v>0</v>
      </c>
      <c r="Y233" s="30">
        <v>165</v>
      </c>
      <c r="Z233" s="30">
        <v>0</v>
      </c>
      <c r="AA233" s="30">
        <v>1</v>
      </c>
      <c r="AB233" s="32">
        <v>0</v>
      </c>
      <c r="AC233" s="28">
        <v>17.047151515151526</v>
      </c>
      <c r="AD233" s="28">
        <v>0.24126495158491576</v>
      </c>
      <c r="AE233" s="28">
        <v>9.4888219243967703E-2</v>
      </c>
      <c r="AF233" s="28">
        <v>9.8296959561185865E-3</v>
      </c>
      <c r="AG233" s="28">
        <v>0.9281732583373894</v>
      </c>
      <c r="AH233" s="28">
        <v>2.0781458292211046E-2</v>
      </c>
      <c r="AI233" s="28">
        <v>2.2063088839703098</v>
      </c>
      <c r="AJ233" s="28">
        <v>4.5860777812812399E-2</v>
      </c>
      <c r="AK233" s="28">
        <v>0.56216876783232661</v>
      </c>
      <c r="AL233" s="30">
        <v>2.3689491381719538E-2</v>
      </c>
      <c r="AM233" s="28">
        <v>2.2063088839703098</v>
      </c>
      <c r="AN233" s="32">
        <v>4.5860777812812399E-2</v>
      </c>
      <c r="AP233" s="14">
        <f t="shared" si="3"/>
        <v>3.6596252735569994</v>
      </c>
      <c r="AU233" s="2"/>
      <c r="AV233" s="2"/>
      <c r="AW233" s="24"/>
    </row>
    <row r="234" spans="1:49" x14ac:dyDescent="0.3">
      <c r="A234" s="28">
        <v>231</v>
      </c>
      <c r="B234" s="29">
        <v>3.625</v>
      </c>
      <c r="C234" s="30">
        <v>3.75</v>
      </c>
      <c r="D234" s="30">
        <v>4.7142857142857135</v>
      </c>
      <c r="E234" s="31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1">
        <v>0</v>
      </c>
      <c r="M234" s="32">
        <v>0</v>
      </c>
      <c r="N234" s="30">
        <v>100</v>
      </c>
      <c r="O234" s="30">
        <v>0</v>
      </c>
      <c r="P234" s="30">
        <v>5</v>
      </c>
      <c r="Q234" s="30">
        <v>0</v>
      </c>
      <c r="R234" s="30">
        <v>0</v>
      </c>
      <c r="S234" s="30">
        <v>0</v>
      </c>
      <c r="T234" s="30">
        <v>3.1009029257555607</v>
      </c>
      <c r="U234" s="31">
        <v>200</v>
      </c>
      <c r="V234" s="33">
        <v>0.95</v>
      </c>
      <c r="W234" s="30">
        <v>0</v>
      </c>
      <c r="X234" s="30">
        <v>0</v>
      </c>
      <c r="Y234" s="30">
        <v>165</v>
      </c>
      <c r="Z234" s="30">
        <v>0</v>
      </c>
      <c r="AA234" s="30">
        <v>1</v>
      </c>
      <c r="AB234" s="32">
        <v>0</v>
      </c>
      <c r="AC234" s="28">
        <v>21.079666666666672</v>
      </c>
      <c r="AD234" s="28">
        <v>0.26174075598845653</v>
      </c>
      <c r="AE234" s="28">
        <v>8.2699284983834623E-2</v>
      </c>
      <c r="AF234" s="28">
        <v>8.9105270868508474E-3</v>
      </c>
      <c r="AG234" s="28">
        <v>1.0346959365077184</v>
      </c>
      <c r="AH234" s="28">
        <v>2.6727257472871586E-2</v>
      </c>
      <c r="AI234" s="28">
        <v>2.3817592649779806</v>
      </c>
      <c r="AJ234" s="28">
        <v>3.8727653650756574E-2</v>
      </c>
      <c r="AK234" s="28">
        <v>0.56080666477963748</v>
      </c>
      <c r="AL234" s="30">
        <v>2.456187373012602E-2</v>
      </c>
      <c r="AM234" s="28">
        <v>2.3817592649779806</v>
      </c>
      <c r="AN234" s="32">
        <v>3.8727653650756574E-2</v>
      </c>
      <c r="AP234" s="14">
        <f t="shared" si="3"/>
        <v>4.2045893293604104</v>
      </c>
      <c r="AU234" s="2"/>
      <c r="AV234" s="2"/>
      <c r="AW234" s="24"/>
    </row>
    <row r="235" spans="1:49" x14ac:dyDescent="0.3">
      <c r="A235" s="28">
        <v>232</v>
      </c>
      <c r="B235" s="29">
        <v>3.625</v>
      </c>
      <c r="C235" s="30">
        <v>3.75</v>
      </c>
      <c r="D235" s="30">
        <v>5.8571428571428559</v>
      </c>
      <c r="E235" s="31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1">
        <v>0</v>
      </c>
      <c r="M235" s="32">
        <v>0</v>
      </c>
      <c r="N235" s="30">
        <v>100</v>
      </c>
      <c r="O235" s="30">
        <v>0</v>
      </c>
      <c r="P235" s="30">
        <v>5</v>
      </c>
      <c r="Q235" s="30">
        <v>0</v>
      </c>
      <c r="R235" s="30">
        <v>0</v>
      </c>
      <c r="S235" s="30">
        <v>0</v>
      </c>
      <c r="T235" s="30">
        <v>3.1009029257555607</v>
      </c>
      <c r="U235" s="31">
        <v>200</v>
      </c>
      <c r="V235" s="33">
        <v>0.95</v>
      </c>
      <c r="W235" s="30">
        <v>0</v>
      </c>
      <c r="X235" s="30">
        <v>0</v>
      </c>
      <c r="Y235" s="30">
        <v>165</v>
      </c>
      <c r="Z235" s="30">
        <v>0</v>
      </c>
      <c r="AA235" s="30">
        <v>1</v>
      </c>
      <c r="AB235" s="32">
        <v>0</v>
      </c>
      <c r="AC235" s="28">
        <v>24.368969696969689</v>
      </c>
      <c r="AD235" s="28">
        <v>0.29146932180360746</v>
      </c>
      <c r="AE235" s="28">
        <v>8.9652196145033947E-2</v>
      </c>
      <c r="AF235" s="28">
        <v>1.0582866468314099E-2</v>
      </c>
      <c r="AG235" s="28">
        <v>1.1967963633009935</v>
      </c>
      <c r="AH235" s="28">
        <v>3.1752582985872441E-2</v>
      </c>
      <c r="AI235" s="28">
        <v>2.616317522003818</v>
      </c>
      <c r="AJ235" s="28">
        <v>4.1195573844316248E-2</v>
      </c>
      <c r="AK235" s="28">
        <v>0.72962338800192383</v>
      </c>
      <c r="AL235" s="30">
        <v>2.5751274434472934E-2</v>
      </c>
      <c r="AM235" s="28">
        <v>2.616317522003818</v>
      </c>
      <c r="AN235" s="32">
        <v>4.1195573844316248E-2</v>
      </c>
      <c r="AP235" s="14">
        <f t="shared" si="3"/>
        <v>4.6866070578069277</v>
      </c>
      <c r="AU235" s="2"/>
      <c r="AV235" s="2"/>
      <c r="AW235" s="24"/>
    </row>
    <row r="236" spans="1:49" x14ac:dyDescent="0.3">
      <c r="A236" s="28">
        <v>233</v>
      </c>
      <c r="B236" s="29">
        <v>3.625</v>
      </c>
      <c r="C236" s="30">
        <v>3.75</v>
      </c>
      <c r="D236" s="30">
        <v>6.9999999999999982</v>
      </c>
      <c r="E236" s="31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1">
        <v>0</v>
      </c>
      <c r="M236" s="32">
        <v>0</v>
      </c>
      <c r="N236" s="30">
        <v>100</v>
      </c>
      <c r="O236" s="30">
        <v>0</v>
      </c>
      <c r="P236" s="30">
        <v>5</v>
      </c>
      <c r="Q236" s="30">
        <v>0</v>
      </c>
      <c r="R236" s="30">
        <v>0</v>
      </c>
      <c r="S236" s="30">
        <v>0</v>
      </c>
      <c r="T236" s="30">
        <v>3.1009029257555607</v>
      </c>
      <c r="U236" s="31">
        <v>200</v>
      </c>
      <c r="V236" s="33">
        <v>0.95</v>
      </c>
      <c r="W236" s="30">
        <v>0</v>
      </c>
      <c r="X236" s="30">
        <v>0</v>
      </c>
      <c r="Y236" s="30">
        <v>165</v>
      </c>
      <c r="Z236" s="30">
        <v>0</v>
      </c>
      <c r="AA236" s="30">
        <v>1</v>
      </c>
      <c r="AB236" s="32">
        <v>0</v>
      </c>
      <c r="AC236" s="28">
        <v>30.152303030303027</v>
      </c>
      <c r="AD236" s="28">
        <v>0.27348881016062249</v>
      </c>
      <c r="AE236" s="28">
        <v>0.11362177033934467</v>
      </c>
      <c r="AF236" s="28">
        <v>1.3956956189992292E-2</v>
      </c>
      <c r="AG236" s="28">
        <v>1.3542975400047215</v>
      </c>
      <c r="AH236" s="28">
        <v>3.8126478882530568E-2</v>
      </c>
      <c r="AI236" s="28">
        <v>2.9263653233593687</v>
      </c>
      <c r="AJ236" s="28">
        <v>3.7324665645092778E-2</v>
      </c>
      <c r="AK236" s="28">
        <v>0.8143931488681504</v>
      </c>
      <c r="AL236" s="30">
        <v>2.6326746746703187E-2</v>
      </c>
      <c r="AM236" s="28">
        <v>2.9263653233593687</v>
      </c>
      <c r="AN236" s="32">
        <v>3.7324665645092778E-2</v>
      </c>
      <c r="AP236" s="14">
        <f t="shared" si="3"/>
        <v>5.1234753829797981</v>
      </c>
      <c r="AU236" s="2"/>
      <c r="AV236" s="2"/>
      <c r="AW236" s="24"/>
    </row>
    <row r="237" spans="1:49" x14ac:dyDescent="0.3">
      <c r="A237" s="28">
        <v>234</v>
      </c>
      <c r="B237" s="29">
        <v>3.625</v>
      </c>
      <c r="C237" s="30">
        <v>4.833333333333333</v>
      </c>
      <c r="D237" s="30">
        <v>1.2857142857142856</v>
      </c>
      <c r="E237" s="31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1">
        <v>0</v>
      </c>
      <c r="M237" s="32">
        <v>0</v>
      </c>
      <c r="N237" s="30">
        <v>100</v>
      </c>
      <c r="O237" s="30">
        <v>0</v>
      </c>
      <c r="P237" s="30">
        <v>5</v>
      </c>
      <c r="Q237" s="30">
        <v>0</v>
      </c>
      <c r="R237" s="30">
        <v>0</v>
      </c>
      <c r="S237" s="30">
        <v>0</v>
      </c>
      <c r="T237" s="30">
        <v>3.1009029257555607</v>
      </c>
      <c r="U237" s="31">
        <v>200</v>
      </c>
      <c r="V237" s="33">
        <v>0.95</v>
      </c>
      <c r="W237" s="30">
        <v>0.23499999999999999</v>
      </c>
      <c r="X237" s="30">
        <v>9.4785843351579815E-2</v>
      </c>
      <c r="Y237" s="30">
        <v>165</v>
      </c>
      <c r="Z237" s="30">
        <v>0</v>
      </c>
      <c r="AA237" s="30">
        <v>0.99857575757575789</v>
      </c>
      <c r="AB237" s="32">
        <v>5.7445965667624022E-4</v>
      </c>
      <c r="AC237" s="28">
        <v>8.6939014263177654</v>
      </c>
      <c r="AD237" s="28">
        <v>0.16390839725681378</v>
      </c>
      <c r="AE237" s="28">
        <v>1.4635308675724608E-2</v>
      </c>
      <c r="AF237" s="28">
        <v>4.5770933390465252E-3</v>
      </c>
      <c r="AG237" s="28">
        <v>0.60579781000507305</v>
      </c>
      <c r="AH237" s="28">
        <v>1.3356509896072611E-2</v>
      </c>
      <c r="AI237" s="28">
        <v>1.9162100551299548</v>
      </c>
      <c r="AJ237" s="28">
        <v>4.5255848966978887E-2</v>
      </c>
      <c r="AK237" s="28">
        <v>0.28199792731514728</v>
      </c>
      <c r="AL237" s="30">
        <v>2.1968429622146308E-2</v>
      </c>
      <c r="AM237" s="28">
        <v>2.0413231726511443</v>
      </c>
      <c r="AN237" s="32">
        <v>7.9497875494837861E-2</v>
      </c>
      <c r="AP237" s="14">
        <f t="shared" si="3"/>
        <v>2.4928469095164494</v>
      </c>
      <c r="AU237" s="2"/>
      <c r="AV237" s="2"/>
      <c r="AW237" s="24"/>
    </row>
    <row r="238" spans="1:49" x14ac:dyDescent="0.3">
      <c r="A238" s="28">
        <v>235</v>
      </c>
      <c r="B238" s="29">
        <v>3.625</v>
      </c>
      <c r="C238" s="30">
        <v>4.833333333333333</v>
      </c>
      <c r="D238" s="30">
        <v>2.4285714285714284</v>
      </c>
      <c r="E238" s="31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1">
        <v>0</v>
      </c>
      <c r="M238" s="32">
        <v>0</v>
      </c>
      <c r="N238" s="30">
        <v>100</v>
      </c>
      <c r="O238" s="30">
        <v>0</v>
      </c>
      <c r="P238" s="30">
        <v>5</v>
      </c>
      <c r="Q238" s="30">
        <v>0</v>
      </c>
      <c r="R238" s="30">
        <v>0</v>
      </c>
      <c r="S238" s="30">
        <v>0</v>
      </c>
      <c r="T238" s="30">
        <v>3.1009029257555607</v>
      </c>
      <c r="U238" s="31">
        <v>200</v>
      </c>
      <c r="V238" s="33">
        <v>0.95</v>
      </c>
      <c r="W238" s="30">
        <v>0</v>
      </c>
      <c r="X238" s="30">
        <v>0</v>
      </c>
      <c r="Y238" s="30">
        <v>165</v>
      </c>
      <c r="Z238" s="30">
        <v>0</v>
      </c>
      <c r="AA238" s="30">
        <v>1</v>
      </c>
      <c r="AB238" s="32">
        <v>0</v>
      </c>
      <c r="AC238" s="28">
        <v>14.468000000000007</v>
      </c>
      <c r="AD238" s="28">
        <v>0.23374140655346368</v>
      </c>
      <c r="AE238" s="28">
        <v>5.9388953107064948E-2</v>
      </c>
      <c r="AF238" s="28">
        <v>6.7855262767588563E-3</v>
      </c>
      <c r="AG238" s="28">
        <v>0.79618424130379717</v>
      </c>
      <c r="AH238" s="28">
        <v>1.9554358294011937E-2</v>
      </c>
      <c r="AI238" s="28">
        <v>2.1116087876087466</v>
      </c>
      <c r="AJ238" s="28">
        <v>4.5152765531062004E-2</v>
      </c>
      <c r="AK238" s="28">
        <v>0.41086139939149136</v>
      </c>
      <c r="AL238" s="30">
        <v>2.4747352184531807E-2</v>
      </c>
      <c r="AM238" s="28">
        <v>2.1116087876087466</v>
      </c>
      <c r="AN238" s="32">
        <v>4.5152765531062004E-2</v>
      </c>
      <c r="AP238" s="14">
        <f t="shared" si="3"/>
        <v>3.4260903721436242</v>
      </c>
      <c r="AU238" s="2"/>
      <c r="AV238" s="2"/>
      <c r="AW238" s="24"/>
    </row>
    <row r="239" spans="1:49" x14ac:dyDescent="0.3">
      <c r="A239" s="28">
        <v>236</v>
      </c>
      <c r="B239" s="29">
        <v>3.625</v>
      </c>
      <c r="C239" s="30">
        <v>4.833333333333333</v>
      </c>
      <c r="D239" s="30">
        <v>3.5714285714285712</v>
      </c>
      <c r="E239" s="31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1">
        <v>0</v>
      </c>
      <c r="M239" s="32">
        <v>0</v>
      </c>
      <c r="N239" s="30">
        <v>100</v>
      </c>
      <c r="O239" s="30">
        <v>0</v>
      </c>
      <c r="P239" s="30">
        <v>5</v>
      </c>
      <c r="Q239" s="30">
        <v>0</v>
      </c>
      <c r="R239" s="30">
        <v>0</v>
      </c>
      <c r="S239" s="30">
        <v>0</v>
      </c>
      <c r="T239" s="30">
        <v>3.1009029257555607</v>
      </c>
      <c r="U239" s="31">
        <v>200</v>
      </c>
      <c r="V239" s="33">
        <v>0.95</v>
      </c>
      <c r="W239" s="30">
        <v>0</v>
      </c>
      <c r="X239" s="30">
        <v>0</v>
      </c>
      <c r="Y239" s="30">
        <v>165</v>
      </c>
      <c r="Z239" s="30">
        <v>0</v>
      </c>
      <c r="AA239" s="30">
        <v>1</v>
      </c>
      <c r="AB239" s="32">
        <v>0</v>
      </c>
      <c r="AC239" s="28">
        <v>20.846484848484852</v>
      </c>
      <c r="AD239" s="28">
        <v>0.28765958922713925</v>
      </c>
      <c r="AE239" s="28">
        <v>8.286985540497227E-2</v>
      </c>
      <c r="AF239" s="28">
        <v>9.3320987428350041E-3</v>
      </c>
      <c r="AG239" s="28">
        <v>1.0637587612478174</v>
      </c>
      <c r="AH239" s="28">
        <v>2.877169094471119E-2</v>
      </c>
      <c r="AI239" s="28">
        <v>2.4290693700149952</v>
      </c>
      <c r="AJ239" s="28">
        <v>4.207857707563202E-2</v>
      </c>
      <c r="AK239" s="28">
        <v>0.5680613589838357</v>
      </c>
      <c r="AL239" s="30">
        <v>2.4955434885913869E-2</v>
      </c>
      <c r="AM239" s="28">
        <v>2.4290693700149952</v>
      </c>
      <c r="AN239" s="32">
        <v>4.207857707563202E-2</v>
      </c>
      <c r="AP239" s="14">
        <f t="shared" si="3"/>
        <v>4.1547448491940822</v>
      </c>
      <c r="AU239" s="2"/>
      <c r="AV239" s="2"/>
      <c r="AW239" s="24"/>
    </row>
    <row r="240" spans="1:49" x14ac:dyDescent="0.3">
      <c r="A240" s="28">
        <v>237</v>
      </c>
      <c r="B240" s="29">
        <v>3.625</v>
      </c>
      <c r="C240" s="30">
        <v>4.833333333333333</v>
      </c>
      <c r="D240" s="30">
        <v>4.7142857142857135</v>
      </c>
      <c r="E240" s="31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1">
        <v>0</v>
      </c>
      <c r="M240" s="32">
        <v>0</v>
      </c>
      <c r="N240" s="30">
        <v>100</v>
      </c>
      <c r="O240" s="30">
        <v>0</v>
      </c>
      <c r="P240" s="30">
        <v>5</v>
      </c>
      <c r="Q240" s="30">
        <v>0</v>
      </c>
      <c r="R240" s="30">
        <v>0</v>
      </c>
      <c r="S240" s="30">
        <v>0</v>
      </c>
      <c r="T240" s="30">
        <v>3.1009029257555607</v>
      </c>
      <c r="U240" s="31">
        <v>200</v>
      </c>
      <c r="V240" s="33">
        <v>0.95</v>
      </c>
      <c r="W240" s="30">
        <v>0</v>
      </c>
      <c r="X240" s="30">
        <v>0</v>
      </c>
      <c r="Y240" s="30">
        <v>165</v>
      </c>
      <c r="Z240" s="30">
        <v>0</v>
      </c>
      <c r="AA240" s="30">
        <v>1</v>
      </c>
      <c r="AB240" s="32">
        <v>0</v>
      </c>
      <c r="AC240" s="28">
        <v>24.452363636363629</v>
      </c>
      <c r="AD240" s="28">
        <v>0.29197997769671657</v>
      </c>
      <c r="AE240" s="28">
        <v>8.5878432573600672E-2</v>
      </c>
      <c r="AF240" s="28">
        <v>9.9167261340704308E-3</v>
      </c>
      <c r="AG240" s="28">
        <v>1.201008105495982</v>
      </c>
      <c r="AH240" s="28">
        <v>3.2261885483873466E-2</v>
      </c>
      <c r="AI240" s="28">
        <v>2.597325923891737</v>
      </c>
      <c r="AJ240" s="28">
        <v>3.9082509109540198E-2</v>
      </c>
      <c r="AK240" s="28">
        <v>0.72879744619973363</v>
      </c>
      <c r="AL240" s="30">
        <v>2.73410167578589E-2</v>
      </c>
      <c r="AM240" s="28">
        <v>2.597325923891737</v>
      </c>
      <c r="AN240" s="32">
        <v>3.9082509109540198E-2</v>
      </c>
      <c r="AP240" s="14">
        <f t="shared" si="3"/>
        <v>4.7734384133153203</v>
      </c>
      <c r="AU240" s="2"/>
      <c r="AV240" s="2"/>
      <c r="AW240" s="24"/>
    </row>
    <row r="241" spans="1:49" x14ac:dyDescent="0.3">
      <c r="A241" s="28">
        <v>238</v>
      </c>
      <c r="B241" s="29">
        <v>3.625</v>
      </c>
      <c r="C241" s="30">
        <v>4.833333333333333</v>
      </c>
      <c r="D241" s="30">
        <v>5.8571428571428559</v>
      </c>
      <c r="E241" s="31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1">
        <v>0</v>
      </c>
      <c r="M241" s="32">
        <v>0</v>
      </c>
      <c r="N241" s="30">
        <v>100</v>
      </c>
      <c r="O241" s="30">
        <v>0</v>
      </c>
      <c r="P241" s="30">
        <v>5</v>
      </c>
      <c r="Q241" s="30">
        <v>0</v>
      </c>
      <c r="R241" s="30">
        <v>0</v>
      </c>
      <c r="S241" s="30">
        <v>0</v>
      </c>
      <c r="T241" s="30">
        <v>3.1009029257555607</v>
      </c>
      <c r="U241" s="31">
        <v>200</v>
      </c>
      <c r="V241" s="33">
        <v>0.95</v>
      </c>
      <c r="W241" s="30">
        <v>0</v>
      </c>
      <c r="X241" s="30">
        <v>0</v>
      </c>
      <c r="Y241" s="30">
        <v>165</v>
      </c>
      <c r="Z241" s="30">
        <v>0</v>
      </c>
      <c r="AA241" s="30">
        <v>1</v>
      </c>
      <c r="AB241" s="32">
        <v>0</v>
      </c>
      <c r="AC241" s="28">
        <v>30.061696969696971</v>
      </c>
      <c r="AD241" s="28">
        <v>0.26240401782660966</v>
      </c>
      <c r="AE241" s="28">
        <v>0.10557360758590505</v>
      </c>
      <c r="AF241" s="28">
        <v>1.3190905037543313E-2</v>
      </c>
      <c r="AG241" s="28">
        <v>1.3643101221086429</v>
      </c>
      <c r="AH241" s="28">
        <v>3.9845532146342851E-2</v>
      </c>
      <c r="AI241" s="28">
        <v>2.9599942604605487</v>
      </c>
      <c r="AJ241" s="28">
        <v>3.7396785709718661E-2</v>
      </c>
      <c r="AK241" s="28">
        <v>0.79521225563150044</v>
      </c>
      <c r="AL241" s="30">
        <v>2.8988540936041685E-2</v>
      </c>
      <c r="AM241" s="28">
        <v>2.9599942604605487</v>
      </c>
      <c r="AN241" s="32">
        <v>3.7396785709718661E-2</v>
      </c>
      <c r="AP241" s="14">
        <f t="shared" si="3"/>
        <v>5.320669488844783</v>
      </c>
      <c r="AU241" s="2"/>
      <c r="AV241" s="2"/>
      <c r="AW241" s="24"/>
    </row>
    <row r="242" spans="1:49" x14ac:dyDescent="0.3">
      <c r="A242" s="28">
        <v>239</v>
      </c>
      <c r="B242" s="29">
        <v>3.625</v>
      </c>
      <c r="C242" s="30">
        <v>4.833333333333333</v>
      </c>
      <c r="D242" s="30">
        <v>6.9999999999999982</v>
      </c>
      <c r="E242" s="31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1">
        <v>0</v>
      </c>
      <c r="M242" s="32">
        <v>0</v>
      </c>
      <c r="N242" s="30">
        <v>100</v>
      </c>
      <c r="O242" s="30">
        <v>0</v>
      </c>
      <c r="P242" s="30">
        <v>5</v>
      </c>
      <c r="Q242" s="30">
        <v>0</v>
      </c>
      <c r="R242" s="30">
        <v>0</v>
      </c>
      <c r="S242" s="30">
        <v>0</v>
      </c>
      <c r="T242" s="30">
        <v>3.1009029257555607</v>
      </c>
      <c r="U242" s="31">
        <v>200</v>
      </c>
      <c r="V242" s="33">
        <v>0.95</v>
      </c>
      <c r="W242" s="30">
        <v>0</v>
      </c>
      <c r="X242" s="30">
        <v>0</v>
      </c>
      <c r="Y242" s="30">
        <v>165</v>
      </c>
      <c r="Z242" s="30">
        <v>0</v>
      </c>
      <c r="AA242" s="30">
        <v>1</v>
      </c>
      <c r="AB242" s="32">
        <v>0</v>
      </c>
      <c r="AC242" s="28">
        <v>32.935515151515141</v>
      </c>
      <c r="AD242" s="28">
        <v>0.25383548027037012</v>
      </c>
      <c r="AE242" s="28">
        <v>0.10022639870137924</v>
      </c>
      <c r="AF242" s="28">
        <v>1.2075559963333479E-2</v>
      </c>
      <c r="AG242" s="28">
        <v>1.4747064026670862</v>
      </c>
      <c r="AH242" s="28">
        <v>4.4040243434937502E-2</v>
      </c>
      <c r="AI242" s="28">
        <v>3.1419520084757533</v>
      </c>
      <c r="AJ242" s="28">
        <v>3.1478070658016721E-2</v>
      </c>
      <c r="AK242" s="28">
        <v>0.90752326198613387</v>
      </c>
      <c r="AL242" s="30">
        <v>2.8274343864380453E-2</v>
      </c>
      <c r="AM242" s="28">
        <v>3.1419520084757533</v>
      </c>
      <c r="AN242" s="32">
        <v>3.1478070658016721E-2</v>
      </c>
      <c r="AP242" s="14">
        <f t="shared" si="3"/>
        <v>5.8166427888717145</v>
      </c>
      <c r="AU242" s="2"/>
      <c r="AV242" s="2"/>
      <c r="AW242" s="24"/>
    </row>
    <row r="243" spans="1:49" x14ac:dyDescent="0.3">
      <c r="A243" s="28">
        <v>240</v>
      </c>
      <c r="B243" s="29">
        <v>3.625</v>
      </c>
      <c r="C243" s="30">
        <v>5.9166666666666661</v>
      </c>
      <c r="D243" s="30">
        <v>1.2857142857142856</v>
      </c>
      <c r="E243" s="31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1">
        <v>0</v>
      </c>
      <c r="M243" s="32">
        <v>0</v>
      </c>
      <c r="N243" s="30">
        <v>100</v>
      </c>
      <c r="O243" s="30">
        <v>0</v>
      </c>
      <c r="P243" s="30">
        <v>5</v>
      </c>
      <c r="Q243" s="30">
        <v>0</v>
      </c>
      <c r="R243" s="30">
        <v>0</v>
      </c>
      <c r="S243" s="30">
        <v>0</v>
      </c>
      <c r="T243" s="30">
        <v>3.1009029257555607</v>
      </c>
      <c r="U243" s="31">
        <v>200</v>
      </c>
      <c r="V243" s="33">
        <v>0.95</v>
      </c>
      <c r="W243" s="30">
        <v>0.24</v>
      </c>
      <c r="X243" s="30">
        <v>8.6442982718368561E-2</v>
      </c>
      <c r="Y243" s="30">
        <v>165</v>
      </c>
      <c r="Z243" s="30">
        <v>0</v>
      </c>
      <c r="AA243" s="30">
        <v>0.99854545454545485</v>
      </c>
      <c r="AB243" s="32">
        <v>5.2389686495981106E-4</v>
      </c>
      <c r="AC243" s="28">
        <v>8.5514681820294598</v>
      </c>
      <c r="AD243" s="28">
        <v>0.16333067930174883</v>
      </c>
      <c r="AE243" s="28">
        <v>1.3612117046608738E-2</v>
      </c>
      <c r="AF243" s="28">
        <v>4.4549190932793217E-3</v>
      </c>
      <c r="AG243" s="28">
        <v>0.61672641511540327</v>
      </c>
      <c r="AH243" s="28">
        <v>1.3772373176195566E-2</v>
      </c>
      <c r="AI243" s="28">
        <v>1.9207131510515467</v>
      </c>
      <c r="AJ243" s="28">
        <v>4.2085744727259629E-2</v>
      </c>
      <c r="AK243" s="28">
        <v>0.27466512605595211</v>
      </c>
      <c r="AL243" s="30">
        <v>2.0207622582834844E-2</v>
      </c>
      <c r="AM243" s="28">
        <v>2.0962837559926593</v>
      </c>
      <c r="AN243" s="32">
        <v>8.8696462467706752E-2</v>
      </c>
      <c r="AP243" s="14">
        <f t="shared" si="3"/>
        <v>2.7581049394725459</v>
      </c>
      <c r="AU243" s="2"/>
      <c r="AV243" s="2"/>
      <c r="AW243" s="24"/>
    </row>
    <row r="244" spans="1:49" x14ac:dyDescent="0.3">
      <c r="A244" s="28">
        <v>241</v>
      </c>
      <c r="B244" s="29">
        <v>3.625</v>
      </c>
      <c r="C244" s="30">
        <v>5.9166666666666661</v>
      </c>
      <c r="D244" s="30">
        <v>2.4285714285714284</v>
      </c>
      <c r="E244" s="31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1">
        <v>0</v>
      </c>
      <c r="M244" s="32">
        <v>0</v>
      </c>
      <c r="N244" s="30">
        <v>100</v>
      </c>
      <c r="O244" s="30">
        <v>0</v>
      </c>
      <c r="P244" s="30">
        <v>5</v>
      </c>
      <c r="Q244" s="30">
        <v>0</v>
      </c>
      <c r="R244" s="30">
        <v>0</v>
      </c>
      <c r="S244" s="30">
        <v>0</v>
      </c>
      <c r="T244" s="30">
        <v>3.1009029257555607</v>
      </c>
      <c r="U244" s="31">
        <v>200</v>
      </c>
      <c r="V244" s="33">
        <v>0.95</v>
      </c>
      <c r="W244" s="30">
        <v>0.01</v>
      </c>
      <c r="X244" s="30">
        <v>1.9719565442517552E-2</v>
      </c>
      <c r="Y244" s="30">
        <v>165</v>
      </c>
      <c r="Z244" s="30">
        <v>0</v>
      </c>
      <c r="AA244" s="30">
        <v>0.99993939393939402</v>
      </c>
      <c r="AB244" s="32">
        <v>1.1951251783343964E-4</v>
      </c>
      <c r="AC244" s="28">
        <v>17.020269009109494</v>
      </c>
      <c r="AD244" s="28">
        <v>0.26597742231616106</v>
      </c>
      <c r="AE244" s="28">
        <v>9.2332044312433942E-2</v>
      </c>
      <c r="AF244" s="28">
        <v>9.5278201143834847E-3</v>
      </c>
      <c r="AG244" s="28">
        <v>0.9361814929829424</v>
      </c>
      <c r="AH244" s="28">
        <v>2.1903457405269468E-2</v>
      </c>
      <c r="AI244" s="28">
        <v>2.1868343806624551</v>
      </c>
      <c r="AJ244" s="28">
        <v>4.1221879164858526E-2</v>
      </c>
      <c r="AK244" s="28">
        <v>0.54945141579340706</v>
      </c>
      <c r="AL244" s="30">
        <v>2.7371932787805271E-2</v>
      </c>
      <c r="AM244" s="28">
        <v>2.1965180899295769</v>
      </c>
      <c r="AN244" s="32">
        <v>4.9326013150121702E-2</v>
      </c>
      <c r="AP244" s="14">
        <f t="shared" si="3"/>
        <v>3.7906526639943703</v>
      </c>
      <c r="AU244" s="2"/>
      <c r="AV244" s="2"/>
      <c r="AW244" s="24"/>
    </row>
    <row r="245" spans="1:49" x14ac:dyDescent="0.3">
      <c r="A245" s="28">
        <v>242</v>
      </c>
      <c r="B245" s="29">
        <v>3.625</v>
      </c>
      <c r="C245" s="30">
        <v>5.9166666666666661</v>
      </c>
      <c r="D245" s="30">
        <v>3.5714285714285712</v>
      </c>
      <c r="E245" s="31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1">
        <v>0</v>
      </c>
      <c r="M245" s="32">
        <v>0</v>
      </c>
      <c r="N245" s="30">
        <v>100</v>
      </c>
      <c r="O245" s="30">
        <v>0</v>
      </c>
      <c r="P245" s="30">
        <v>5</v>
      </c>
      <c r="Q245" s="30">
        <v>0</v>
      </c>
      <c r="R245" s="30">
        <v>0</v>
      </c>
      <c r="S245" s="30">
        <v>0</v>
      </c>
      <c r="T245" s="30">
        <v>3.1009029257555607</v>
      </c>
      <c r="U245" s="31">
        <v>200</v>
      </c>
      <c r="V245" s="33">
        <v>0.95</v>
      </c>
      <c r="W245" s="30">
        <v>0</v>
      </c>
      <c r="X245" s="30">
        <v>0</v>
      </c>
      <c r="Y245" s="30">
        <v>165</v>
      </c>
      <c r="Z245" s="30">
        <v>0</v>
      </c>
      <c r="AA245" s="30">
        <v>1</v>
      </c>
      <c r="AB245" s="32">
        <v>0</v>
      </c>
      <c r="AC245" s="28">
        <v>24.691484848484837</v>
      </c>
      <c r="AD245" s="28">
        <v>0.28108859853522417</v>
      </c>
      <c r="AE245" s="28">
        <v>0.10126999816763357</v>
      </c>
      <c r="AF245" s="28">
        <v>1.2725424692360569E-2</v>
      </c>
      <c r="AG245" s="28">
        <v>1.1865003812784156</v>
      </c>
      <c r="AH245" s="28">
        <v>3.2625746124547807E-2</v>
      </c>
      <c r="AI245" s="28">
        <v>2.592302742136964</v>
      </c>
      <c r="AJ245" s="28">
        <v>3.705991351104844E-2</v>
      </c>
      <c r="AK245" s="28">
        <v>0.71529255946543391</v>
      </c>
      <c r="AL245" s="30">
        <v>2.6685334805051118E-2</v>
      </c>
      <c r="AM245" s="28">
        <v>2.592302742136964</v>
      </c>
      <c r="AN245" s="32">
        <v>3.705991351104844E-2</v>
      </c>
      <c r="AP245" s="14">
        <f t="shared" si="3"/>
        <v>4.5968415657875763</v>
      </c>
      <c r="AU245" s="2"/>
      <c r="AV245" s="2"/>
      <c r="AW245" s="24"/>
    </row>
    <row r="246" spans="1:49" x14ac:dyDescent="0.3">
      <c r="A246" s="28">
        <v>243</v>
      </c>
      <c r="B246" s="29">
        <v>3.625</v>
      </c>
      <c r="C246" s="30">
        <v>5.9166666666666661</v>
      </c>
      <c r="D246" s="30">
        <v>4.7142857142857135</v>
      </c>
      <c r="E246" s="31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1">
        <v>0</v>
      </c>
      <c r="M246" s="32">
        <v>0</v>
      </c>
      <c r="N246" s="30">
        <v>100</v>
      </c>
      <c r="O246" s="30">
        <v>0</v>
      </c>
      <c r="P246" s="30">
        <v>5</v>
      </c>
      <c r="Q246" s="30">
        <v>0</v>
      </c>
      <c r="R246" s="30">
        <v>0</v>
      </c>
      <c r="S246" s="30">
        <v>0</v>
      </c>
      <c r="T246" s="30">
        <v>3.1009029257555607</v>
      </c>
      <c r="U246" s="31">
        <v>200</v>
      </c>
      <c r="V246" s="33">
        <v>0.95</v>
      </c>
      <c r="W246" s="30">
        <v>0</v>
      </c>
      <c r="X246" s="30">
        <v>0</v>
      </c>
      <c r="Y246" s="30">
        <v>165</v>
      </c>
      <c r="Z246" s="30">
        <v>0</v>
      </c>
      <c r="AA246" s="30">
        <v>1</v>
      </c>
      <c r="AB246" s="32">
        <v>0</v>
      </c>
      <c r="AC246" s="28">
        <v>30.253424242424259</v>
      </c>
      <c r="AD246" s="28">
        <v>0.27666952437810005</v>
      </c>
      <c r="AE246" s="28">
        <v>9.8173033690148112E-2</v>
      </c>
      <c r="AF246" s="28">
        <v>1.2069269022766215E-2</v>
      </c>
      <c r="AG246" s="28">
        <v>1.323560622609375</v>
      </c>
      <c r="AH246" s="28">
        <v>4.0678356129271565E-2</v>
      </c>
      <c r="AI246" s="28">
        <v>2.9522211899814605</v>
      </c>
      <c r="AJ246" s="28">
        <v>3.3657861290722221E-2</v>
      </c>
      <c r="AK246" s="28">
        <v>0.8291311938371807</v>
      </c>
      <c r="AL246" s="30">
        <v>2.5722074605264759E-2</v>
      </c>
      <c r="AM246" s="28">
        <v>2.9522211899814605</v>
      </c>
      <c r="AN246" s="32">
        <v>3.3657861290722221E-2</v>
      </c>
      <c r="AP246" s="14">
        <f t="shared" si="3"/>
        <v>5.2813688701753385</v>
      </c>
      <c r="AU246" s="2"/>
      <c r="AV246" s="2"/>
      <c r="AW246" s="24"/>
    </row>
    <row r="247" spans="1:49" x14ac:dyDescent="0.3">
      <c r="A247" s="28">
        <v>244</v>
      </c>
      <c r="B247" s="29">
        <v>3.625</v>
      </c>
      <c r="C247" s="30">
        <v>5.9166666666666661</v>
      </c>
      <c r="D247" s="30">
        <v>5.8571428571428559</v>
      </c>
      <c r="E247" s="31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1">
        <v>0</v>
      </c>
      <c r="M247" s="32">
        <v>0</v>
      </c>
      <c r="N247" s="30">
        <v>100</v>
      </c>
      <c r="O247" s="30">
        <v>0</v>
      </c>
      <c r="P247" s="30">
        <v>5</v>
      </c>
      <c r="Q247" s="30">
        <v>0</v>
      </c>
      <c r="R247" s="30">
        <v>0</v>
      </c>
      <c r="S247" s="30">
        <v>0</v>
      </c>
      <c r="T247" s="30">
        <v>3.1009029257555607</v>
      </c>
      <c r="U247" s="31">
        <v>200</v>
      </c>
      <c r="V247" s="33">
        <v>0.95</v>
      </c>
      <c r="W247" s="30">
        <v>0</v>
      </c>
      <c r="X247" s="30">
        <v>0</v>
      </c>
      <c r="Y247" s="30">
        <v>165</v>
      </c>
      <c r="Z247" s="30">
        <v>0</v>
      </c>
      <c r="AA247" s="30">
        <v>1</v>
      </c>
      <c r="AB247" s="32">
        <v>0</v>
      </c>
      <c r="AC247" s="28">
        <v>34.816878787878807</v>
      </c>
      <c r="AD247" s="28">
        <v>0.2460261980031225</v>
      </c>
      <c r="AE247" s="28">
        <v>0.13976940161771087</v>
      </c>
      <c r="AF247" s="28">
        <v>1.6212400807388557E-2</v>
      </c>
      <c r="AG247" s="28">
        <v>1.5652718077910983</v>
      </c>
      <c r="AH247" s="28">
        <v>4.5975108438044407E-2</v>
      </c>
      <c r="AI247" s="28">
        <v>3.2835520962972997</v>
      </c>
      <c r="AJ247" s="28">
        <v>3.1542715346432888E-2</v>
      </c>
      <c r="AK247" s="28">
        <v>1.0161989501059634</v>
      </c>
      <c r="AL247" s="30">
        <v>2.8819788092680321E-2</v>
      </c>
      <c r="AM247" s="28">
        <v>3.2835520962972997</v>
      </c>
      <c r="AN247" s="32">
        <v>3.1542715346432888E-2</v>
      </c>
      <c r="AP247" s="14">
        <f t="shared" si="3"/>
        <v>5.886829529106639</v>
      </c>
      <c r="AU247" s="2"/>
      <c r="AV247" s="2"/>
      <c r="AW247" s="24"/>
    </row>
    <row r="248" spans="1:49" x14ac:dyDescent="0.3">
      <c r="A248" s="28">
        <v>245</v>
      </c>
      <c r="B248" s="29">
        <v>3.625</v>
      </c>
      <c r="C248" s="30">
        <v>5.9166666666666661</v>
      </c>
      <c r="D248" s="30">
        <v>6.9999999999999982</v>
      </c>
      <c r="E248" s="31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1">
        <v>0</v>
      </c>
      <c r="M248" s="32">
        <v>0</v>
      </c>
      <c r="N248" s="30">
        <v>100</v>
      </c>
      <c r="O248" s="30">
        <v>0</v>
      </c>
      <c r="P248" s="30">
        <v>5</v>
      </c>
      <c r="Q248" s="30">
        <v>0</v>
      </c>
      <c r="R248" s="30">
        <v>0</v>
      </c>
      <c r="S248" s="30">
        <v>0</v>
      </c>
      <c r="T248" s="30">
        <v>3.1009029257555607</v>
      </c>
      <c r="U248" s="31">
        <v>200</v>
      </c>
      <c r="V248" s="33">
        <v>0.95</v>
      </c>
      <c r="W248" s="30">
        <v>0</v>
      </c>
      <c r="X248" s="30">
        <v>0</v>
      </c>
      <c r="Y248" s="30">
        <v>165</v>
      </c>
      <c r="Z248" s="30">
        <v>0</v>
      </c>
      <c r="AA248" s="30">
        <v>1</v>
      </c>
      <c r="AB248" s="32">
        <v>0</v>
      </c>
      <c r="AC248" s="28">
        <v>41.296606060606074</v>
      </c>
      <c r="AD248" s="28">
        <v>0.18142055357769493</v>
      </c>
      <c r="AE248" s="28">
        <v>0.11935709590023753</v>
      </c>
      <c r="AF248" s="28">
        <v>1.3142774433504083E-2</v>
      </c>
      <c r="AG248" s="28">
        <v>1.6129844903093646</v>
      </c>
      <c r="AH248" s="28">
        <v>5.2483006380940077E-2</v>
      </c>
      <c r="AI248" s="28">
        <v>3.6944230496574044</v>
      </c>
      <c r="AJ248" s="28">
        <v>3.3756814559965979E-2</v>
      </c>
      <c r="AK248" s="28">
        <v>1.0753643073493977</v>
      </c>
      <c r="AL248" s="30">
        <v>2.5711638890645806E-2</v>
      </c>
      <c r="AM248" s="28">
        <v>3.6944230496574044</v>
      </c>
      <c r="AN248" s="32">
        <v>3.3756814559965979E-2</v>
      </c>
      <c r="AP248" s="14">
        <f t="shared" si="3"/>
        <v>6.4355781921026063</v>
      </c>
      <c r="AU248" s="2"/>
      <c r="AV248" s="2"/>
      <c r="AW248" s="24"/>
    </row>
    <row r="249" spans="1:49" x14ac:dyDescent="0.3">
      <c r="A249" s="28">
        <v>246</v>
      </c>
      <c r="B249" s="29">
        <v>3.625</v>
      </c>
      <c r="C249" s="30">
        <v>6.9999999999999991</v>
      </c>
      <c r="D249" s="30">
        <v>0.14285714285714285</v>
      </c>
      <c r="E249" s="31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1">
        <v>0</v>
      </c>
      <c r="M249" s="32">
        <v>0</v>
      </c>
      <c r="N249" s="30">
        <v>100</v>
      </c>
      <c r="O249" s="30">
        <v>0</v>
      </c>
      <c r="P249" s="30">
        <v>5</v>
      </c>
      <c r="Q249" s="30">
        <v>0</v>
      </c>
      <c r="R249" s="30">
        <v>0</v>
      </c>
      <c r="S249" s="30">
        <v>0</v>
      </c>
      <c r="T249" s="30">
        <v>3.1009029257555607</v>
      </c>
      <c r="U249" s="31">
        <v>200</v>
      </c>
      <c r="V249" s="33">
        <v>0.95</v>
      </c>
      <c r="W249" s="30">
        <v>20.53</v>
      </c>
      <c r="X249" s="30">
        <v>1.3332689068191454</v>
      </c>
      <c r="Y249" s="30">
        <v>165</v>
      </c>
      <c r="Z249" s="30">
        <v>0</v>
      </c>
      <c r="AA249" s="30">
        <v>0.87557575757575723</v>
      </c>
      <c r="AB249" s="32">
        <v>8.080417617085724E-3</v>
      </c>
      <c r="AC249" s="28">
        <v>2.4048074293534185</v>
      </c>
      <c r="AD249" s="28">
        <v>4.2926688156670278E-2</v>
      </c>
      <c r="AE249" s="28">
        <v>0</v>
      </c>
      <c r="AF249" s="28">
        <v>0</v>
      </c>
      <c r="AG249" s="28">
        <v>0.47487246673636385</v>
      </c>
      <c r="AH249" s="28">
        <v>9.0187092592959039E-3</v>
      </c>
      <c r="AI249" s="28">
        <v>1</v>
      </c>
      <c r="AJ249" s="28">
        <v>0</v>
      </c>
      <c r="AK249" s="28">
        <v>0.24054316967967432</v>
      </c>
      <c r="AL249" s="30">
        <v>3.2341547229845252E-2</v>
      </c>
      <c r="AM249" s="28">
        <v>4.5093625551381802</v>
      </c>
      <c r="AN249" s="32">
        <v>0.23486395061778065</v>
      </c>
      <c r="AP249" s="14">
        <f t="shared" si="3"/>
        <v>0.99999999999999989</v>
      </c>
      <c r="AU249" s="2"/>
      <c r="AV249" s="2"/>
      <c r="AW249" s="24"/>
    </row>
    <row r="250" spans="1:49" x14ac:dyDescent="0.3">
      <c r="A250" s="28">
        <v>247</v>
      </c>
      <c r="B250" s="29">
        <v>3.625</v>
      </c>
      <c r="C250" s="30">
        <v>6.9999999999999991</v>
      </c>
      <c r="D250" s="30">
        <v>1.2857142857142856</v>
      </c>
      <c r="E250" s="31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1">
        <v>0</v>
      </c>
      <c r="M250" s="32">
        <v>0</v>
      </c>
      <c r="N250" s="30">
        <v>100</v>
      </c>
      <c r="O250" s="30">
        <v>0</v>
      </c>
      <c r="P250" s="30">
        <v>5</v>
      </c>
      <c r="Q250" s="30">
        <v>0</v>
      </c>
      <c r="R250" s="30">
        <v>0</v>
      </c>
      <c r="S250" s="30">
        <v>0</v>
      </c>
      <c r="T250" s="30">
        <v>3.1009029257555607</v>
      </c>
      <c r="U250" s="31">
        <v>200</v>
      </c>
      <c r="V250" s="33">
        <v>0.95</v>
      </c>
      <c r="W250" s="30">
        <v>3.5000000000000003E-2</v>
      </c>
      <c r="X250" s="30">
        <v>2.9247172015381736E-2</v>
      </c>
      <c r="Y250" s="30">
        <v>165</v>
      </c>
      <c r="Z250" s="30">
        <v>0</v>
      </c>
      <c r="AA250" s="30">
        <v>0.99978787878787889</v>
      </c>
      <c r="AB250" s="32">
        <v>1.7725558797201043E-4</v>
      </c>
      <c r="AC250" s="28">
        <v>11.486115658681689</v>
      </c>
      <c r="AD250" s="28">
        <v>0.21650940118244963</v>
      </c>
      <c r="AE250" s="28">
        <v>5.8414273203920848E-2</v>
      </c>
      <c r="AF250" s="28">
        <v>7.6840420873678667E-3</v>
      </c>
      <c r="AG250" s="28">
        <v>0.7311772448116669</v>
      </c>
      <c r="AH250" s="28">
        <v>1.7104152550962252E-2</v>
      </c>
      <c r="AI250" s="28">
        <v>2.0761295432248796</v>
      </c>
      <c r="AJ250" s="28">
        <v>4.8862143612741438E-2</v>
      </c>
      <c r="AK250" s="28">
        <v>0.37438278341515985</v>
      </c>
      <c r="AL250" s="30">
        <v>2.3526416895401622E-2</v>
      </c>
      <c r="AM250" s="28">
        <v>2.0911597742824894</v>
      </c>
      <c r="AN250" s="32">
        <v>5.4953978200693615E-2</v>
      </c>
      <c r="AP250" s="14">
        <f t="shared" si="3"/>
        <v>2.9999999999999996</v>
      </c>
      <c r="AU250" s="2"/>
      <c r="AV250" s="2"/>
      <c r="AW250" s="24"/>
    </row>
    <row r="251" spans="1:49" x14ac:dyDescent="0.3">
      <c r="A251" s="28">
        <v>248</v>
      </c>
      <c r="B251" s="29">
        <v>3.625</v>
      </c>
      <c r="C251" s="30">
        <v>6.9999999999999991</v>
      </c>
      <c r="D251" s="30">
        <v>2.4285714285714284</v>
      </c>
      <c r="E251" s="31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1">
        <v>0</v>
      </c>
      <c r="M251" s="32">
        <v>0</v>
      </c>
      <c r="N251" s="30">
        <v>100</v>
      </c>
      <c r="O251" s="30">
        <v>0</v>
      </c>
      <c r="P251" s="30">
        <v>5</v>
      </c>
      <c r="Q251" s="30">
        <v>0</v>
      </c>
      <c r="R251" s="30">
        <v>0</v>
      </c>
      <c r="S251" s="30">
        <v>0</v>
      </c>
      <c r="T251" s="30">
        <v>3.1009029257555607</v>
      </c>
      <c r="U251" s="31">
        <v>200</v>
      </c>
      <c r="V251" s="33">
        <v>0.95</v>
      </c>
      <c r="W251" s="30">
        <v>0</v>
      </c>
      <c r="X251" s="30">
        <v>0</v>
      </c>
      <c r="Y251" s="30">
        <v>165</v>
      </c>
      <c r="Z251" s="30">
        <v>0</v>
      </c>
      <c r="AA251" s="30">
        <v>1</v>
      </c>
      <c r="AB251" s="32">
        <v>0</v>
      </c>
      <c r="AC251" s="28">
        <v>21.0550606060606</v>
      </c>
      <c r="AD251" s="28">
        <v>0.29214847366667257</v>
      </c>
      <c r="AE251" s="28">
        <v>8.6290586890007279E-2</v>
      </c>
      <c r="AF251" s="28">
        <v>9.0119472497175116E-3</v>
      </c>
      <c r="AG251" s="28">
        <v>1.0249181644202341</v>
      </c>
      <c r="AH251" s="28">
        <v>2.864955631110172E-2</v>
      </c>
      <c r="AI251" s="28">
        <v>2.4120917905533519</v>
      </c>
      <c r="AJ251" s="28">
        <v>4.3861829972171182E-2</v>
      </c>
      <c r="AK251" s="28">
        <v>0.59545408562830671</v>
      </c>
      <c r="AL251" s="30">
        <v>2.4457287090858534E-2</v>
      </c>
      <c r="AM251" s="28">
        <v>2.4120917905533519</v>
      </c>
      <c r="AN251" s="32">
        <v>4.3861829972171182E-2</v>
      </c>
      <c r="AP251" s="14">
        <f t="shared" si="3"/>
        <v>4.1231056256176597</v>
      </c>
      <c r="AU251" s="2"/>
      <c r="AV251" s="2"/>
      <c r="AW251" s="24"/>
    </row>
    <row r="252" spans="1:49" x14ac:dyDescent="0.3">
      <c r="A252" s="28">
        <v>249</v>
      </c>
      <c r="B252" s="29">
        <v>3.625</v>
      </c>
      <c r="C252" s="30">
        <v>6.9999999999999991</v>
      </c>
      <c r="D252" s="30">
        <v>3.5714285714285712</v>
      </c>
      <c r="E252" s="31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1">
        <v>0</v>
      </c>
      <c r="M252" s="32">
        <v>0</v>
      </c>
      <c r="N252" s="30">
        <v>100</v>
      </c>
      <c r="O252" s="30">
        <v>0</v>
      </c>
      <c r="P252" s="30">
        <v>5</v>
      </c>
      <c r="Q252" s="30">
        <v>0</v>
      </c>
      <c r="R252" s="30">
        <v>0</v>
      </c>
      <c r="S252" s="30">
        <v>0</v>
      </c>
      <c r="T252" s="30">
        <v>3.1009029257555607</v>
      </c>
      <c r="U252" s="31">
        <v>200</v>
      </c>
      <c r="V252" s="33">
        <v>0.95</v>
      </c>
      <c r="W252" s="30">
        <v>0</v>
      </c>
      <c r="X252" s="30">
        <v>0</v>
      </c>
      <c r="Y252" s="30">
        <v>165</v>
      </c>
      <c r="Z252" s="30">
        <v>0</v>
      </c>
      <c r="AA252" s="30">
        <v>1</v>
      </c>
      <c r="AB252" s="32">
        <v>0</v>
      </c>
      <c r="AC252" s="28">
        <v>27.790333333333336</v>
      </c>
      <c r="AD252" s="28">
        <v>0.26853078491044341</v>
      </c>
      <c r="AE252" s="28">
        <v>9.6754334440234957E-2</v>
      </c>
      <c r="AF252" s="28">
        <v>1.1881750816458671E-2</v>
      </c>
      <c r="AG252" s="28">
        <v>1.3288720931830376</v>
      </c>
      <c r="AH252" s="28">
        <v>3.6127680087346695E-2</v>
      </c>
      <c r="AI252" s="28">
        <v>2.8320782479457289</v>
      </c>
      <c r="AJ252" s="28">
        <v>3.8671020110373017E-2</v>
      </c>
      <c r="AK252" s="28">
        <v>0.84963384234929862</v>
      </c>
      <c r="AL252" s="30">
        <v>2.9762480291941139E-2</v>
      </c>
      <c r="AM252" s="28">
        <v>2.8320782479457289</v>
      </c>
      <c r="AN252" s="32">
        <v>3.8671020110373017E-2</v>
      </c>
      <c r="AP252" s="14">
        <f t="shared" si="3"/>
        <v>5</v>
      </c>
      <c r="AU252" s="2"/>
      <c r="AV252" s="2"/>
      <c r="AW252" s="24"/>
    </row>
    <row r="253" spans="1:49" x14ac:dyDescent="0.3">
      <c r="A253" s="28">
        <v>250</v>
      </c>
      <c r="B253" s="29">
        <v>3.625</v>
      </c>
      <c r="C253" s="30">
        <v>6.9999999999999991</v>
      </c>
      <c r="D253" s="30">
        <v>4.7142857142857135</v>
      </c>
      <c r="E253" s="31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1">
        <v>0</v>
      </c>
      <c r="M253" s="32">
        <v>0</v>
      </c>
      <c r="N253" s="30">
        <v>100</v>
      </c>
      <c r="O253" s="30">
        <v>0</v>
      </c>
      <c r="P253" s="30">
        <v>5</v>
      </c>
      <c r="Q253" s="30">
        <v>0</v>
      </c>
      <c r="R253" s="30">
        <v>0</v>
      </c>
      <c r="S253" s="30">
        <v>0</v>
      </c>
      <c r="T253" s="30">
        <v>3.1009029257555607</v>
      </c>
      <c r="U253" s="31">
        <v>200</v>
      </c>
      <c r="V253" s="33">
        <v>0.95</v>
      </c>
      <c r="W253" s="30">
        <v>0</v>
      </c>
      <c r="X253" s="30">
        <v>0</v>
      </c>
      <c r="Y253" s="30">
        <v>165</v>
      </c>
      <c r="Z253" s="30">
        <v>0</v>
      </c>
      <c r="AA253" s="30">
        <v>1</v>
      </c>
      <c r="AB253" s="32">
        <v>0</v>
      </c>
      <c r="AC253" s="28">
        <v>32.963242424242452</v>
      </c>
      <c r="AD253" s="28">
        <v>0.25871556051210348</v>
      </c>
      <c r="AE253" s="28">
        <v>0.11950055086156099</v>
      </c>
      <c r="AF253" s="28">
        <v>1.3929920770890199E-2</v>
      </c>
      <c r="AG253" s="28">
        <v>1.4949862743575506</v>
      </c>
      <c r="AH253" s="28">
        <v>4.2309583432262252E-2</v>
      </c>
      <c r="AI253" s="28">
        <v>3.1307444929420787</v>
      </c>
      <c r="AJ253" s="28">
        <v>3.6053106072545929E-2</v>
      </c>
      <c r="AK253" s="28">
        <v>0.93590625923490878</v>
      </c>
      <c r="AL253" s="30">
        <v>2.6483617634460922E-2</v>
      </c>
      <c r="AM253" s="28">
        <v>3.1307444929420787</v>
      </c>
      <c r="AN253" s="32">
        <v>3.6053106072545929E-2</v>
      </c>
      <c r="AP253" s="14">
        <f t="shared" si="3"/>
        <v>5.7445626465380277</v>
      </c>
      <c r="AU253" s="2"/>
      <c r="AV253" s="2"/>
      <c r="AW253" s="24"/>
    </row>
    <row r="254" spans="1:49" x14ac:dyDescent="0.3">
      <c r="A254" s="28">
        <v>251</v>
      </c>
      <c r="B254" s="29">
        <v>3.625</v>
      </c>
      <c r="C254" s="30">
        <v>6.9999999999999991</v>
      </c>
      <c r="D254" s="30">
        <v>5.8571428571428559</v>
      </c>
      <c r="E254" s="31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1">
        <v>0</v>
      </c>
      <c r="M254" s="32">
        <v>0</v>
      </c>
      <c r="N254" s="30">
        <v>100</v>
      </c>
      <c r="O254" s="30">
        <v>0</v>
      </c>
      <c r="P254" s="30">
        <v>5</v>
      </c>
      <c r="Q254" s="30">
        <v>0</v>
      </c>
      <c r="R254" s="30">
        <v>0</v>
      </c>
      <c r="S254" s="30">
        <v>0</v>
      </c>
      <c r="T254" s="30">
        <v>3.1009029257555607</v>
      </c>
      <c r="U254" s="31">
        <v>200</v>
      </c>
      <c r="V254" s="33">
        <v>0.95</v>
      </c>
      <c r="W254" s="30">
        <v>0</v>
      </c>
      <c r="X254" s="30">
        <v>0</v>
      </c>
      <c r="Y254" s="30">
        <v>165</v>
      </c>
      <c r="Z254" s="30">
        <v>0</v>
      </c>
      <c r="AA254" s="30">
        <v>1</v>
      </c>
      <c r="AB254" s="32">
        <v>0</v>
      </c>
      <c r="AC254" s="28">
        <v>41.389515151515127</v>
      </c>
      <c r="AD254" s="28">
        <v>0.2049151809581107</v>
      </c>
      <c r="AE254" s="28">
        <v>0.1157062794353468</v>
      </c>
      <c r="AF254" s="28">
        <v>1.342851833690125E-2</v>
      </c>
      <c r="AG254" s="28">
        <v>1.5878028742535764</v>
      </c>
      <c r="AH254" s="28">
        <v>5.6919173871841922E-2</v>
      </c>
      <c r="AI254" s="28">
        <v>3.7127209353508142</v>
      </c>
      <c r="AJ254" s="28">
        <v>3.6165340078996008E-2</v>
      </c>
      <c r="AK254" s="28">
        <v>1.1002678708497089</v>
      </c>
      <c r="AL254" s="30">
        <v>2.8592867053363471E-2</v>
      </c>
      <c r="AM254" s="28">
        <v>3.7127209353508142</v>
      </c>
      <c r="AN254" s="32">
        <v>3.6165340078996008E-2</v>
      </c>
      <c r="AP254" s="14">
        <f t="shared" si="3"/>
        <v>6.4031242374328476</v>
      </c>
      <c r="AU254" s="2"/>
      <c r="AV254" s="2"/>
      <c r="AW254" s="24"/>
    </row>
    <row r="255" spans="1:49" x14ac:dyDescent="0.3">
      <c r="A255" s="28">
        <v>252</v>
      </c>
      <c r="B255" s="29">
        <v>3.625</v>
      </c>
      <c r="C255" s="30">
        <v>6.9999999999999991</v>
      </c>
      <c r="D255" s="30">
        <v>6.9999999999999982</v>
      </c>
      <c r="E255" s="31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1">
        <v>0</v>
      </c>
      <c r="M255" s="32">
        <v>0</v>
      </c>
      <c r="N255" s="30">
        <v>100</v>
      </c>
      <c r="O255" s="30">
        <v>0</v>
      </c>
      <c r="P255" s="30">
        <v>5</v>
      </c>
      <c r="Q255" s="30">
        <v>0</v>
      </c>
      <c r="R255" s="30">
        <v>0</v>
      </c>
      <c r="S255" s="30">
        <v>0</v>
      </c>
      <c r="T255" s="30">
        <v>3.1009029257555607</v>
      </c>
      <c r="U255" s="31">
        <v>200</v>
      </c>
      <c r="V255" s="33">
        <v>0.95</v>
      </c>
      <c r="W255" s="30">
        <v>0</v>
      </c>
      <c r="X255" s="30">
        <v>0</v>
      </c>
      <c r="Y255" s="30">
        <v>165</v>
      </c>
      <c r="Z255" s="30">
        <v>0</v>
      </c>
      <c r="AA255" s="30">
        <v>1</v>
      </c>
      <c r="AB255" s="32">
        <v>0</v>
      </c>
      <c r="AC255" s="28">
        <v>43.531636363636345</v>
      </c>
      <c r="AD255" s="28">
        <v>0.19468020600444536</v>
      </c>
      <c r="AE255" s="28">
        <v>0.14241602467832384</v>
      </c>
      <c r="AF255" s="28">
        <v>1.5828553025363006E-2</v>
      </c>
      <c r="AG255" s="28">
        <v>1.6675005390558073</v>
      </c>
      <c r="AH255" s="28">
        <v>5.6830782079480439E-2</v>
      </c>
      <c r="AI255" s="28">
        <v>3.7844980716150936</v>
      </c>
      <c r="AJ255" s="28">
        <v>4.0206246547837943E-2</v>
      </c>
      <c r="AK255" s="28">
        <v>1.133620388538209</v>
      </c>
      <c r="AL255" s="30">
        <v>2.6264651578130325E-2</v>
      </c>
      <c r="AM255" s="28">
        <v>3.7844980716150936</v>
      </c>
      <c r="AN255" s="32">
        <v>4.0206246547837943E-2</v>
      </c>
      <c r="AP255" s="14">
        <f t="shared" si="3"/>
        <v>6.9999999999999982</v>
      </c>
      <c r="AU255" s="2"/>
      <c r="AV255" s="2"/>
      <c r="AW255" s="24"/>
    </row>
    <row r="256" spans="1:49" x14ac:dyDescent="0.3">
      <c r="A256" s="28">
        <v>253</v>
      </c>
      <c r="B256" s="29">
        <v>4.3</v>
      </c>
      <c r="C256" s="30">
        <v>0.5</v>
      </c>
      <c r="D256" s="30">
        <v>2.4285714285714284</v>
      </c>
      <c r="E256" s="31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1">
        <v>0</v>
      </c>
      <c r="M256" s="32">
        <v>0</v>
      </c>
      <c r="N256" s="30">
        <v>100</v>
      </c>
      <c r="O256" s="30">
        <v>0</v>
      </c>
      <c r="P256" s="30">
        <v>5</v>
      </c>
      <c r="Q256" s="30">
        <v>0</v>
      </c>
      <c r="R256" s="30">
        <v>0</v>
      </c>
      <c r="S256" s="30">
        <v>0</v>
      </c>
      <c r="T256" s="30">
        <v>2.9289712886816481</v>
      </c>
      <c r="U256" s="31">
        <v>200</v>
      </c>
      <c r="V256" s="33">
        <v>0.95</v>
      </c>
      <c r="W256" s="30">
        <v>11.5</v>
      </c>
      <c r="X256" s="30">
        <v>0.85545410179420311</v>
      </c>
      <c r="Y256" s="30">
        <v>165</v>
      </c>
      <c r="Z256" s="30">
        <v>0</v>
      </c>
      <c r="AA256" s="30">
        <v>0.93030303030303063</v>
      </c>
      <c r="AB256" s="32">
        <v>5.1845703139042597E-3</v>
      </c>
      <c r="AC256" s="28">
        <v>2.7814416210959569</v>
      </c>
      <c r="AD256" s="28">
        <v>4.7823946532486936E-2</v>
      </c>
      <c r="AE256" s="28">
        <v>0</v>
      </c>
      <c r="AF256" s="28">
        <v>0</v>
      </c>
      <c r="AG256" s="28">
        <v>0.40116817743839023</v>
      </c>
      <c r="AH256" s="28">
        <v>9.2397872889837356E-3</v>
      </c>
      <c r="AI256" s="28">
        <v>1</v>
      </c>
      <c r="AJ256" s="28">
        <v>0</v>
      </c>
      <c r="AK256" s="28">
        <v>0.17984265265170277</v>
      </c>
      <c r="AL256" s="30">
        <v>2.7001004622773456E-2</v>
      </c>
      <c r="AM256" s="28">
        <v>3.266896251701338</v>
      </c>
      <c r="AN256" s="32">
        <v>0.17258807078634397</v>
      </c>
      <c r="AP256" s="14">
        <f t="shared" si="3"/>
        <v>1.1019463300386794</v>
      </c>
      <c r="AU256" s="2"/>
      <c r="AV256" s="2"/>
      <c r="AW256" s="24"/>
    </row>
    <row r="257" spans="1:49" x14ac:dyDescent="0.3">
      <c r="A257" s="28">
        <v>254</v>
      </c>
      <c r="B257" s="29">
        <v>4.3</v>
      </c>
      <c r="C257" s="30">
        <v>0.5</v>
      </c>
      <c r="D257" s="30">
        <v>3.5714285714285712</v>
      </c>
      <c r="E257" s="31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1">
        <v>0</v>
      </c>
      <c r="M257" s="32">
        <v>0</v>
      </c>
      <c r="N257" s="30">
        <v>100</v>
      </c>
      <c r="O257" s="30">
        <v>0</v>
      </c>
      <c r="P257" s="30">
        <v>5</v>
      </c>
      <c r="Q257" s="30">
        <v>0</v>
      </c>
      <c r="R257" s="30">
        <v>0</v>
      </c>
      <c r="S257" s="30">
        <v>0</v>
      </c>
      <c r="T257" s="30">
        <v>2.9289712886816481</v>
      </c>
      <c r="U257" s="31">
        <v>200</v>
      </c>
      <c r="V257" s="33">
        <v>0.95</v>
      </c>
      <c r="W257" s="30">
        <v>10.93</v>
      </c>
      <c r="X257" s="30">
        <v>0.94958445781240963</v>
      </c>
      <c r="Y257" s="30">
        <v>165</v>
      </c>
      <c r="Z257" s="30">
        <v>0</v>
      </c>
      <c r="AA257" s="30">
        <v>0.93375757575757634</v>
      </c>
      <c r="AB257" s="32">
        <v>5.7550573200752086E-3</v>
      </c>
      <c r="AC257" s="28">
        <v>2.7776498075464882</v>
      </c>
      <c r="AD257" s="28">
        <v>4.7220454769670205E-2</v>
      </c>
      <c r="AE257" s="28">
        <v>0</v>
      </c>
      <c r="AF257" s="28">
        <v>0</v>
      </c>
      <c r="AG257" s="28">
        <v>0.40014511058263652</v>
      </c>
      <c r="AH257" s="28">
        <v>9.0881003038955372E-3</v>
      </c>
      <c r="AI257" s="28">
        <v>1</v>
      </c>
      <c r="AJ257" s="28">
        <v>0</v>
      </c>
      <c r="AK257" s="28">
        <v>0.1597242062985936</v>
      </c>
      <c r="AL257" s="30">
        <v>2.3432491480013667E-2</v>
      </c>
      <c r="AM257" s="28">
        <v>3.1774833004758212</v>
      </c>
      <c r="AN257" s="32">
        <v>0.18385481548572488</v>
      </c>
      <c r="AP257" s="14">
        <f t="shared" si="3"/>
        <v>1.3363062095621219</v>
      </c>
      <c r="AU257" s="2"/>
      <c r="AV257" s="2"/>
      <c r="AW257" s="24"/>
    </row>
    <row r="258" spans="1:49" x14ac:dyDescent="0.3">
      <c r="A258" s="28">
        <v>255</v>
      </c>
      <c r="B258" s="29">
        <v>4.3</v>
      </c>
      <c r="C258" s="30">
        <v>0.5</v>
      </c>
      <c r="D258" s="30">
        <v>4.7142857142857135</v>
      </c>
      <c r="E258" s="31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1">
        <v>0</v>
      </c>
      <c r="M258" s="32">
        <v>0</v>
      </c>
      <c r="N258" s="30">
        <v>100</v>
      </c>
      <c r="O258" s="30">
        <v>0</v>
      </c>
      <c r="P258" s="30">
        <v>5</v>
      </c>
      <c r="Q258" s="30">
        <v>0</v>
      </c>
      <c r="R258" s="30">
        <v>0</v>
      </c>
      <c r="S258" s="30">
        <v>0</v>
      </c>
      <c r="T258" s="30">
        <v>2.9289712886816481</v>
      </c>
      <c r="U258" s="31">
        <v>200</v>
      </c>
      <c r="V258" s="33">
        <v>0.95</v>
      </c>
      <c r="W258" s="30">
        <v>2.335</v>
      </c>
      <c r="X258" s="30">
        <v>0.35481934056931758</v>
      </c>
      <c r="Y258" s="30">
        <v>165</v>
      </c>
      <c r="Z258" s="30">
        <v>0</v>
      </c>
      <c r="AA258" s="30">
        <v>0.98584848484848564</v>
      </c>
      <c r="AB258" s="32">
        <v>2.1504202458746519E-3</v>
      </c>
      <c r="AC258" s="28">
        <v>4.708269276736031</v>
      </c>
      <c r="AD258" s="28">
        <v>8.6071662118181472E-2</v>
      </c>
      <c r="AE258" s="28">
        <v>0</v>
      </c>
      <c r="AF258" s="28">
        <v>0</v>
      </c>
      <c r="AG258" s="28">
        <v>0.42530774070169125</v>
      </c>
      <c r="AH258" s="28">
        <v>9.1878830826357082E-3</v>
      </c>
      <c r="AI258" s="28">
        <v>1.3997051416725572</v>
      </c>
      <c r="AJ258" s="28">
        <v>9.4556384725482997E-3</v>
      </c>
      <c r="AK258" s="28">
        <v>0.1931861925473736</v>
      </c>
      <c r="AL258" s="30">
        <v>2.0616492759080354E-2</v>
      </c>
      <c r="AM258" s="28">
        <v>2.4701558709175662</v>
      </c>
      <c r="AN258" s="32">
        <v>0.16269459579965581</v>
      </c>
      <c r="AP258" s="14">
        <f t="shared" si="3"/>
        <v>1.5352989471574767</v>
      </c>
      <c r="AU258" s="2"/>
      <c r="AV258" s="2"/>
      <c r="AW258" s="24"/>
    </row>
    <row r="259" spans="1:49" x14ac:dyDescent="0.3">
      <c r="A259" s="28">
        <v>256</v>
      </c>
      <c r="B259" s="29">
        <v>4.3</v>
      </c>
      <c r="C259" s="30">
        <v>0.5</v>
      </c>
      <c r="D259" s="30">
        <v>5.8571428571428559</v>
      </c>
      <c r="E259" s="31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1">
        <v>0</v>
      </c>
      <c r="M259" s="32">
        <v>0</v>
      </c>
      <c r="N259" s="30">
        <v>100</v>
      </c>
      <c r="O259" s="30">
        <v>0</v>
      </c>
      <c r="P259" s="30">
        <v>5</v>
      </c>
      <c r="Q259" s="30">
        <v>0</v>
      </c>
      <c r="R259" s="30">
        <v>0</v>
      </c>
      <c r="S259" s="30">
        <v>0</v>
      </c>
      <c r="T259" s="30">
        <v>2.9289712886816481</v>
      </c>
      <c r="U259" s="31">
        <v>200</v>
      </c>
      <c r="V259" s="33">
        <v>0.95</v>
      </c>
      <c r="W259" s="30">
        <v>2.92</v>
      </c>
      <c r="X259" s="30">
        <v>0.38949544012505039</v>
      </c>
      <c r="Y259" s="30">
        <v>165</v>
      </c>
      <c r="Z259" s="30">
        <v>0</v>
      </c>
      <c r="AA259" s="30">
        <v>0.98230303030303001</v>
      </c>
      <c r="AB259" s="32">
        <v>2.3605784250003061E-3</v>
      </c>
      <c r="AC259" s="28">
        <v>4.6283728605636085</v>
      </c>
      <c r="AD259" s="28">
        <v>8.9339111687369202E-2</v>
      </c>
      <c r="AE259" s="28">
        <v>0</v>
      </c>
      <c r="AF259" s="28">
        <v>0</v>
      </c>
      <c r="AG259" s="28">
        <v>0.43800808048712692</v>
      </c>
      <c r="AH259" s="28">
        <v>1.0555234825236858E-2</v>
      </c>
      <c r="AI259" s="28">
        <v>1.3920000943513597</v>
      </c>
      <c r="AJ259" s="28">
        <v>1.0905043533960568E-2</v>
      </c>
      <c r="AK259" s="28">
        <v>0.18359756211251713</v>
      </c>
      <c r="AL259" s="30">
        <v>1.9781635922986783E-2</v>
      </c>
      <c r="AM259" s="28">
        <v>2.6839531230224587</v>
      </c>
      <c r="AN259" s="32">
        <v>0.1564533678979988</v>
      </c>
      <c r="AP259" s="14">
        <f t="shared" si="3"/>
        <v>1.7113069358158484</v>
      </c>
      <c r="AU259" s="2"/>
      <c r="AV259" s="2"/>
      <c r="AW259" s="24"/>
    </row>
    <row r="260" spans="1:49" x14ac:dyDescent="0.3">
      <c r="A260" s="28">
        <v>257</v>
      </c>
      <c r="B260" s="29">
        <v>4.3</v>
      </c>
      <c r="C260" s="30">
        <v>0.5</v>
      </c>
      <c r="D260" s="30">
        <v>6.9999999999999982</v>
      </c>
      <c r="E260" s="31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1">
        <v>0</v>
      </c>
      <c r="M260" s="32">
        <v>0</v>
      </c>
      <c r="N260" s="30">
        <v>100</v>
      </c>
      <c r="O260" s="30">
        <v>0</v>
      </c>
      <c r="P260" s="30">
        <v>5</v>
      </c>
      <c r="Q260" s="30">
        <v>0</v>
      </c>
      <c r="R260" s="30">
        <v>0</v>
      </c>
      <c r="S260" s="30">
        <v>0</v>
      </c>
      <c r="T260" s="30">
        <v>2.9289712886816481</v>
      </c>
      <c r="U260" s="31">
        <v>200</v>
      </c>
      <c r="V260" s="33">
        <v>0.95</v>
      </c>
      <c r="W260" s="30">
        <v>2.41</v>
      </c>
      <c r="X260" s="30">
        <v>0.34103473502224352</v>
      </c>
      <c r="Y260" s="30">
        <v>165</v>
      </c>
      <c r="Z260" s="30">
        <v>0</v>
      </c>
      <c r="AA260" s="30">
        <v>0.98539393939394049</v>
      </c>
      <c r="AB260" s="32">
        <v>2.0668771819529926E-3</v>
      </c>
      <c r="AC260" s="28">
        <v>4.741074371243478</v>
      </c>
      <c r="AD260" s="28">
        <v>8.477576777505752E-2</v>
      </c>
      <c r="AE260" s="28">
        <v>0</v>
      </c>
      <c r="AF260" s="28">
        <v>0</v>
      </c>
      <c r="AG260" s="28">
        <v>0.42236671021213079</v>
      </c>
      <c r="AH260" s="28">
        <v>9.5837326669074643E-3</v>
      </c>
      <c r="AI260" s="28">
        <v>1.3846102081993064</v>
      </c>
      <c r="AJ260" s="28">
        <v>1.292494970357287E-2</v>
      </c>
      <c r="AK260" s="28">
        <v>0.18464258278674275</v>
      </c>
      <c r="AL260" s="30">
        <v>2.0572824700497077E-2</v>
      </c>
      <c r="AM260" s="28">
        <v>2.5487640198643833</v>
      </c>
      <c r="AN260" s="32">
        <v>0.16500031343774874</v>
      </c>
      <c r="AP260" s="14">
        <f t="shared" si="3"/>
        <v>1.8708286933869704</v>
      </c>
      <c r="AU260" s="2"/>
      <c r="AV260" s="2"/>
      <c r="AW260" s="24"/>
    </row>
    <row r="261" spans="1:49" x14ac:dyDescent="0.3">
      <c r="A261" s="28">
        <v>258</v>
      </c>
      <c r="B261" s="29">
        <v>4.3</v>
      </c>
      <c r="C261" s="30">
        <v>1.5833333333333333</v>
      </c>
      <c r="D261" s="30">
        <v>1.2857142857142856</v>
      </c>
      <c r="E261" s="31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1">
        <v>0</v>
      </c>
      <c r="M261" s="32">
        <v>0</v>
      </c>
      <c r="N261" s="30">
        <v>100</v>
      </c>
      <c r="O261" s="30">
        <v>0</v>
      </c>
      <c r="P261" s="30">
        <v>5</v>
      </c>
      <c r="Q261" s="30">
        <v>0</v>
      </c>
      <c r="R261" s="30">
        <v>0</v>
      </c>
      <c r="S261" s="30">
        <v>0</v>
      </c>
      <c r="T261" s="30">
        <v>2.9289712886816481</v>
      </c>
      <c r="U261" s="31">
        <v>200</v>
      </c>
      <c r="V261" s="33">
        <v>0.95</v>
      </c>
      <c r="W261" s="30">
        <v>2.4950000000000001</v>
      </c>
      <c r="X261" s="30">
        <v>0.34240927683146144</v>
      </c>
      <c r="Y261" s="30">
        <v>165</v>
      </c>
      <c r="Z261" s="30">
        <v>0</v>
      </c>
      <c r="AA261" s="30">
        <v>0.98487878787878913</v>
      </c>
      <c r="AB261" s="32">
        <v>2.075207738372495E-3</v>
      </c>
      <c r="AC261" s="28">
        <v>4.7117166752412345</v>
      </c>
      <c r="AD261" s="28">
        <v>9.3429512196175762E-2</v>
      </c>
      <c r="AE261" s="28">
        <v>0</v>
      </c>
      <c r="AF261" s="28">
        <v>0</v>
      </c>
      <c r="AG261" s="28">
        <v>0.42460493080936373</v>
      </c>
      <c r="AH261" s="28">
        <v>1.0816348285615852E-2</v>
      </c>
      <c r="AI261" s="28">
        <v>1.3875720039355393</v>
      </c>
      <c r="AJ261" s="28">
        <v>1.2376102939335146E-2</v>
      </c>
      <c r="AK261" s="28">
        <v>0.20480255623448984</v>
      </c>
      <c r="AL261" s="30">
        <v>2.1458979809832406E-2</v>
      </c>
      <c r="AM261" s="28">
        <v>2.5512317752136862</v>
      </c>
      <c r="AN261" s="32">
        <v>0.16012861256063365</v>
      </c>
      <c r="AP261" s="14">
        <f t="shared" ref="AP261:AP324" si="4">SQRT(C261*D261)</f>
        <v>1.4267845968170128</v>
      </c>
      <c r="AU261" s="2"/>
      <c r="AV261" s="2"/>
      <c r="AW261" s="24"/>
    </row>
    <row r="262" spans="1:49" x14ac:dyDescent="0.3">
      <c r="A262" s="28">
        <v>259</v>
      </c>
      <c r="B262" s="29">
        <v>4.3</v>
      </c>
      <c r="C262" s="30">
        <v>1.5833333333333333</v>
      </c>
      <c r="D262" s="30">
        <v>2.4285714285714284</v>
      </c>
      <c r="E262" s="31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1">
        <v>0</v>
      </c>
      <c r="M262" s="32">
        <v>0</v>
      </c>
      <c r="N262" s="30">
        <v>100</v>
      </c>
      <c r="O262" s="30">
        <v>0</v>
      </c>
      <c r="P262" s="30">
        <v>5</v>
      </c>
      <c r="Q262" s="30">
        <v>0</v>
      </c>
      <c r="R262" s="30">
        <v>0</v>
      </c>
      <c r="S262" s="30">
        <v>0</v>
      </c>
      <c r="T262" s="30">
        <v>2.9289712886816481</v>
      </c>
      <c r="U262" s="31">
        <v>200</v>
      </c>
      <c r="V262" s="33">
        <v>0.95</v>
      </c>
      <c r="W262" s="30">
        <v>2.585</v>
      </c>
      <c r="X262" s="30">
        <v>0.39172598301134987</v>
      </c>
      <c r="Y262" s="30">
        <v>165</v>
      </c>
      <c r="Z262" s="30">
        <v>0</v>
      </c>
      <c r="AA262" s="30">
        <v>0.98433333333333328</v>
      </c>
      <c r="AB262" s="32">
        <v>2.3740968667354534E-3</v>
      </c>
      <c r="AC262" s="28">
        <v>4.7573890874883036</v>
      </c>
      <c r="AD262" s="28">
        <v>9.3960311563176038E-2</v>
      </c>
      <c r="AE262" s="28">
        <v>0</v>
      </c>
      <c r="AF262" s="28">
        <v>0</v>
      </c>
      <c r="AG262" s="28">
        <v>0.42045942604158459</v>
      </c>
      <c r="AH262" s="28">
        <v>1.0846726741558142E-2</v>
      </c>
      <c r="AI262" s="28">
        <v>1.396743345936325</v>
      </c>
      <c r="AJ262" s="28">
        <v>1.0232298321281585E-2</v>
      </c>
      <c r="AK262" s="28">
        <v>0.18767587946143879</v>
      </c>
      <c r="AL262" s="30">
        <v>1.8160130325797563E-2</v>
      </c>
      <c r="AM262" s="28">
        <v>2.5929934761456654</v>
      </c>
      <c r="AN262" s="32">
        <v>0.16227697965769536</v>
      </c>
      <c r="AP262" s="14">
        <f t="shared" si="4"/>
        <v>1.9609278658936169</v>
      </c>
      <c r="AU262" s="2"/>
      <c r="AV262" s="2"/>
      <c r="AW262" s="24"/>
    </row>
    <row r="263" spans="1:49" x14ac:dyDescent="0.3">
      <c r="A263" s="28">
        <v>260</v>
      </c>
      <c r="B263" s="29">
        <v>4.3</v>
      </c>
      <c r="C263" s="30">
        <v>1.5833333333333333</v>
      </c>
      <c r="D263" s="30">
        <v>3.5714285714285712</v>
      </c>
      <c r="E263" s="31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1">
        <v>0</v>
      </c>
      <c r="M263" s="32">
        <v>0</v>
      </c>
      <c r="N263" s="30">
        <v>100</v>
      </c>
      <c r="O263" s="30">
        <v>0</v>
      </c>
      <c r="P263" s="30">
        <v>5</v>
      </c>
      <c r="Q263" s="30">
        <v>0</v>
      </c>
      <c r="R263" s="30">
        <v>0</v>
      </c>
      <c r="S263" s="30">
        <v>0</v>
      </c>
      <c r="T263" s="30">
        <v>2.9289712886816481</v>
      </c>
      <c r="U263" s="31">
        <v>200</v>
      </c>
      <c r="V263" s="33">
        <v>0.95</v>
      </c>
      <c r="W263" s="30">
        <v>0.05</v>
      </c>
      <c r="X263" s="30">
        <v>3.8915413841871624E-2</v>
      </c>
      <c r="Y263" s="30">
        <v>165</v>
      </c>
      <c r="Z263" s="30">
        <v>0</v>
      </c>
      <c r="AA263" s="30">
        <v>0.99969696969696986</v>
      </c>
      <c r="AB263" s="32">
        <v>2.3585099298104018E-4</v>
      </c>
      <c r="AC263" s="28">
        <v>10.192420207990425</v>
      </c>
      <c r="AD263" s="28">
        <v>0.17036523500904185</v>
      </c>
      <c r="AE263" s="28">
        <v>1.5644396856182428E-2</v>
      </c>
      <c r="AF263" s="28">
        <v>4.2358489930044733E-3</v>
      </c>
      <c r="AG263" s="28">
        <v>0.54049401747578218</v>
      </c>
      <c r="AH263" s="28">
        <v>1.1554039170951132E-2</v>
      </c>
      <c r="AI263" s="28">
        <v>1.7194783169222296</v>
      </c>
      <c r="AJ263" s="28">
        <v>4.438920790277872E-2</v>
      </c>
      <c r="AK263" s="28">
        <v>0.25549041017149426</v>
      </c>
      <c r="AL263" s="30">
        <v>1.6314724760736331E-2</v>
      </c>
      <c r="AM263" s="28">
        <v>1.7528532126718639</v>
      </c>
      <c r="AN263" s="32">
        <v>5.8259483369142509E-2</v>
      </c>
      <c r="AP263" s="14">
        <f t="shared" si="4"/>
        <v>2.3779743280283547</v>
      </c>
      <c r="AU263" s="2"/>
      <c r="AV263" s="2"/>
      <c r="AW263" s="24"/>
    </row>
    <row r="264" spans="1:49" x14ac:dyDescent="0.3">
      <c r="A264" s="28">
        <v>261</v>
      </c>
      <c r="B264" s="29">
        <v>4.3</v>
      </c>
      <c r="C264" s="30">
        <v>1.5833333333333333</v>
      </c>
      <c r="D264" s="30">
        <v>4.7142857142857135</v>
      </c>
      <c r="E264" s="31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1">
        <v>0</v>
      </c>
      <c r="M264" s="32">
        <v>0</v>
      </c>
      <c r="N264" s="30">
        <v>100</v>
      </c>
      <c r="O264" s="30">
        <v>0</v>
      </c>
      <c r="P264" s="30">
        <v>5</v>
      </c>
      <c r="Q264" s="30">
        <v>0</v>
      </c>
      <c r="R264" s="30">
        <v>0</v>
      </c>
      <c r="S264" s="30">
        <v>0</v>
      </c>
      <c r="T264" s="30">
        <v>2.9289712886816481</v>
      </c>
      <c r="U264" s="31">
        <v>200</v>
      </c>
      <c r="V264" s="33">
        <v>0.95</v>
      </c>
      <c r="W264" s="30">
        <v>5.5E-2</v>
      </c>
      <c r="X264" s="30">
        <v>4.2394127368209591E-2</v>
      </c>
      <c r="Y264" s="30">
        <v>165</v>
      </c>
      <c r="Z264" s="30">
        <v>0</v>
      </c>
      <c r="AA264" s="30">
        <v>0.9996666666666667</v>
      </c>
      <c r="AB264" s="32">
        <v>2.5693410526187675E-4</v>
      </c>
      <c r="AC264" s="28">
        <v>10.364827997458416</v>
      </c>
      <c r="AD264" s="28">
        <v>0.18621811804473709</v>
      </c>
      <c r="AE264" s="28">
        <v>1.8950230547530551E-2</v>
      </c>
      <c r="AF264" s="28">
        <v>4.4591131075848956E-3</v>
      </c>
      <c r="AG264" s="28">
        <v>0.53241059981145167</v>
      </c>
      <c r="AH264" s="28">
        <v>1.2674795108498527E-2</v>
      </c>
      <c r="AI264" s="28">
        <v>1.6614312588984077</v>
      </c>
      <c r="AJ264" s="28">
        <v>4.5096465064564759E-2</v>
      </c>
      <c r="AK264" s="28">
        <v>0.25851236712786546</v>
      </c>
      <c r="AL264" s="30">
        <v>1.6004379124884342E-2</v>
      </c>
      <c r="AM264" s="28">
        <v>1.7061319245914806</v>
      </c>
      <c r="AN264" s="32">
        <v>6.4449791993265171E-2</v>
      </c>
      <c r="AP264" s="14">
        <f t="shared" si="4"/>
        <v>2.7320844998436109</v>
      </c>
      <c r="AU264" s="2"/>
      <c r="AV264" s="2"/>
      <c r="AW264" s="24"/>
    </row>
    <row r="265" spans="1:49" x14ac:dyDescent="0.3">
      <c r="A265" s="28">
        <v>262</v>
      </c>
      <c r="B265" s="29">
        <v>4.3</v>
      </c>
      <c r="C265" s="30">
        <v>1.5833333333333333</v>
      </c>
      <c r="D265" s="30">
        <v>5.8571428571428559</v>
      </c>
      <c r="E265" s="31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1">
        <v>0</v>
      </c>
      <c r="M265" s="32">
        <v>0</v>
      </c>
      <c r="N265" s="30">
        <v>100</v>
      </c>
      <c r="O265" s="30">
        <v>0</v>
      </c>
      <c r="P265" s="30">
        <v>5</v>
      </c>
      <c r="Q265" s="30">
        <v>0</v>
      </c>
      <c r="R265" s="30">
        <v>0</v>
      </c>
      <c r="S265" s="30">
        <v>0</v>
      </c>
      <c r="T265" s="30">
        <v>2.9289712886816481</v>
      </c>
      <c r="U265" s="31">
        <v>200</v>
      </c>
      <c r="V265" s="33">
        <v>0.95</v>
      </c>
      <c r="W265" s="30">
        <v>0</v>
      </c>
      <c r="X265" s="30">
        <v>0</v>
      </c>
      <c r="Y265" s="30">
        <v>165</v>
      </c>
      <c r="Z265" s="30">
        <v>0</v>
      </c>
      <c r="AA265" s="30">
        <v>1</v>
      </c>
      <c r="AB265" s="32">
        <v>0</v>
      </c>
      <c r="AC265" s="28">
        <v>13.718212121212115</v>
      </c>
      <c r="AD265" s="28">
        <v>0.22537984514234885</v>
      </c>
      <c r="AE265" s="28">
        <v>5.5134335531319134E-2</v>
      </c>
      <c r="AF265" s="28">
        <v>5.5341067005983966E-3</v>
      </c>
      <c r="AG265" s="28">
        <v>0.6578996750146624</v>
      </c>
      <c r="AH265" s="28">
        <v>1.4835757791022343E-2</v>
      </c>
      <c r="AI265" s="28">
        <v>1.834579419446926</v>
      </c>
      <c r="AJ265" s="28">
        <v>4.3525449225040848E-2</v>
      </c>
      <c r="AK265" s="28">
        <v>0.39125970976715768</v>
      </c>
      <c r="AL265" s="30">
        <v>2.0733473957272069E-2</v>
      </c>
      <c r="AM265" s="28">
        <v>1.834579419446926</v>
      </c>
      <c r="AN265" s="32">
        <v>4.3525449225040848E-2</v>
      </c>
      <c r="AP265" s="14">
        <f t="shared" si="4"/>
        <v>3.0452930111582894</v>
      </c>
      <c r="AU265" s="2"/>
      <c r="AV265" s="2"/>
      <c r="AW265" s="24"/>
    </row>
    <row r="266" spans="1:49" x14ac:dyDescent="0.3">
      <c r="A266" s="28">
        <v>263</v>
      </c>
      <c r="B266" s="29">
        <v>4.3</v>
      </c>
      <c r="C266" s="30">
        <v>1.5833333333333333</v>
      </c>
      <c r="D266" s="30">
        <v>6.9999999999999982</v>
      </c>
      <c r="E266" s="31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1">
        <v>0</v>
      </c>
      <c r="M266" s="32">
        <v>0</v>
      </c>
      <c r="N266" s="30">
        <v>100</v>
      </c>
      <c r="O266" s="30">
        <v>0</v>
      </c>
      <c r="P266" s="30">
        <v>5</v>
      </c>
      <c r="Q266" s="30">
        <v>0</v>
      </c>
      <c r="R266" s="30">
        <v>0</v>
      </c>
      <c r="S266" s="30">
        <v>0</v>
      </c>
      <c r="T266" s="30">
        <v>2.9289712886816481</v>
      </c>
      <c r="U266" s="31">
        <v>200</v>
      </c>
      <c r="V266" s="33">
        <v>0.95</v>
      </c>
      <c r="W266" s="30">
        <v>0</v>
      </c>
      <c r="X266" s="30">
        <v>0</v>
      </c>
      <c r="Y266" s="30">
        <v>165</v>
      </c>
      <c r="Z266" s="30">
        <v>0</v>
      </c>
      <c r="AA266" s="30">
        <v>1</v>
      </c>
      <c r="AB266" s="32">
        <v>0</v>
      </c>
      <c r="AC266" s="28">
        <v>17.239757575757583</v>
      </c>
      <c r="AD266" s="28">
        <v>0.26384617318471904</v>
      </c>
      <c r="AE266" s="28">
        <v>6.6388486702011917E-2</v>
      </c>
      <c r="AF266" s="28">
        <v>6.9010802960811366E-3</v>
      </c>
      <c r="AG266" s="28">
        <v>0.73715528032048627</v>
      </c>
      <c r="AH266" s="28">
        <v>1.9157262659750981E-2</v>
      </c>
      <c r="AI266" s="28">
        <v>1.8818312692716983</v>
      </c>
      <c r="AJ266" s="28">
        <v>4.0158039499712479E-2</v>
      </c>
      <c r="AK266" s="28">
        <v>0.41424920424931133</v>
      </c>
      <c r="AL266" s="30">
        <v>2.0710976235625331E-2</v>
      </c>
      <c r="AM266" s="28">
        <v>1.8818312692716983</v>
      </c>
      <c r="AN266" s="32">
        <v>4.0158039499712479E-2</v>
      </c>
      <c r="AP266" s="14">
        <f t="shared" si="4"/>
        <v>3.3291640592396958</v>
      </c>
      <c r="AU266" s="2"/>
      <c r="AV266" s="2"/>
      <c r="AW266" s="24"/>
    </row>
    <row r="267" spans="1:49" x14ac:dyDescent="0.3">
      <c r="A267" s="28">
        <v>264</v>
      </c>
      <c r="B267" s="29">
        <v>4.3</v>
      </c>
      <c r="C267" s="30">
        <v>2.6666666666666665</v>
      </c>
      <c r="D267" s="30">
        <v>1.2857142857142856</v>
      </c>
      <c r="E267" s="31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1">
        <v>0</v>
      </c>
      <c r="M267" s="32">
        <v>0</v>
      </c>
      <c r="N267" s="30">
        <v>100</v>
      </c>
      <c r="O267" s="30">
        <v>0</v>
      </c>
      <c r="P267" s="30">
        <v>5</v>
      </c>
      <c r="Q267" s="30">
        <v>0</v>
      </c>
      <c r="R267" s="30">
        <v>0</v>
      </c>
      <c r="S267" s="30">
        <v>0</v>
      </c>
      <c r="T267" s="30">
        <v>2.9289712886816481</v>
      </c>
      <c r="U267" s="31">
        <v>200</v>
      </c>
      <c r="V267" s="33">
        <v>0.95</v>
      </c>
      <c r="W267" s="30">
        <v>2.5299999999999998</v>
      </c>
      <c r="X267" s="30">
        <v>0.31843208617064434</v>
      </c>
      <c r="Y267" s="30">
        <v>165</v>
      </c>
      <c r="Z267" s="30">
        <v>0</v>
      </c>
      <c r="AA267" s="30">
        <v>0.98466666666666713</v>
      </c>
      <c r="AB267" s="32">
        <v>1.929891431337237E-3</v>
      </c>
      <c r="AC267" s="28">
        <v>4.7255290300181123</v>
      </c>
      <c r="AD267" s="28">
        <v>9.8917502870737362E-2</v>
      </c>
      <c r="AE267" s="28">
        <v>0</v>
      </c>
      <c r="AF267" s="28">
        <v>0</v>
      </c>
      <c r="AG267" s="28">
        <v>0.42854885572590029</v>
      </c>
      <c r="AH267" s="28">
        <v>1.0924336137011492E-2</v>
      </c>
      <c r="AI267" s="28">
        <v>1.396743345936325</v>
      </c>
      <c r="AJ267" s="28">
        <v>1.0232298321281585E-2</v>
      </c>
      <c r="AK267" s="28">
        <v>0.18598428477215831</v>
      </c>
      <c r="AL267" s="30">
        <v>1.749235292584168E-2</v>
      </c>
      <c r="AM267" s="28">
        <v>2.6763641685824524</v>
      </c>
      <c r="AN267" s="32">
        <v>0.17267248613289121</v>
      </c>
      <c r="AP267" s="14">
        <f t="shared" si="4"/>
        <v>1.8516401995451028</v>
      </c>
      <c r="AU267" s="2"/>
      <c r="AV267" s="2"/>
      <c r="AW267" s="24"/>
    </row>
    <row r="268" spans="1:49" x14ac:dyDescent="0.3">
      <c r="A268" s="28">
        <v>265</v>
      </c>
      <c r="B268" s="29">
        <v>4.3</v>
      </c>
      <c r="C268" s="30">
        <v>2.6666666666666665</v>
      </c>
      <c r="D268" s="30">
        <v>2.4285714285714284</v>
      </c>
      <c r="E268" s="31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1">
        <v>0</v>
      </c>
      <c r="M268" s="32">
        <v>0</v>
      </c>
      <c r="N268" s="30">
        <v>100</v>
      </c>
      <c r="O268" s="30">
        <v>0</v>
      </c>
      <c r="P268" s="30">
        <v>5</v>
      </c>
      <c r="Q268" s="30">
        <v>0</v>
      </c>
      <c r="R268" s="30">
        <v>0</v>
      </c>
      <c r="S268" s="30">
        <v>0</v>
      </c>
      <c r="T268" s="30">
        <v>2.9289712886816481</v>
      </c>
      <c r="U268" s="31">
        <v>200</v>
      </c>
      <c r="V268" s="33">
        <v>0.95</v>
      </c>
      <c r="W268" s="30">
        <v>0.03</v>
      </c>
      <c r="X268" s="30">
        <v>2.7641345583308104E-2</v>
      </c>
      <c r="Y268" s="30">
        <v>165</v>
      </c>
      <c r="Z268" s="30">
        <v>0</v>
      </c>
      <c r="AA268" s="30">
        <v>0.99981818181818194</v>
      </c>
      <c r="AB268" s="32">
        <v>1.6752330656550379E-4</v>
      </c>
      <c r="AC268" s="28">
        <v>10.303824574111609</v>
      </c>
      <c r="AD268" s="28">
        <v>0.18297090329993798</v>
      </c>
      <c r="AE268" s="28">
        <v>1.400370248074553E-2</v>
      </c>
      <c r="AF268" s="28">
        <v>4.1230386895317467E-3</v>
      </c>
      <c r="AG268" s="28">
        <v>0.53204449759334227</v>
      </c>
      <c r="AH268" s="28">
        <v>1.1852679287084195E-2</v>
      </c>
      <c r="AI268" s="28">
        <v>1.6994855030418246</v>
      </c>
      <c r="AJ268" s="28">
        <v>4.1744011524765472E-2</v>
      </c>
      <c r="AK268" s="28">
        <v>0.26278478279399581</v>
      </c>
      <c r="AL268" s="30">
        <v>1.7780873373880769E-2</v>
      </c>
      <c r="AM268" s="28">
        <v>1.7198442827548777</v>
      </c>
      <c r="AN268" s="32">
        <v>5.1278180770945966E-2</v>
      </c>
      <c r="AP268" s="14">
        <f t="shared" si="4"/>
        <v>2.5448360411214068</v>
      </c>
      <c r="AU268" s="2"/>
      <c r="AV268" s="2"/>
      <c r="AW268" s="24"/>
    </row>
    <row r="269" spans="1:49" x14ac:dyDescent="0.3">
      <c r="A269" s="28">
        <v>266</v>
      </c>
      <c r="B269" s="29">
        <v>4.3</v>
      </c>
      <c r="C269" s="30">
        <v>2.6666666666666665</v>
      </c>
      <c r="D269" s="30">
        <v>3.5714285714285712</v>
      </c>
      <c r="E269" s="31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1">
        <v>0</v>
      </c>
      <c r="M269" s="32">
        <v>0</v>
      </c>
      <c r="N269" s="30">
        <v>100</v>
      </c>
      <c r="O269" s="30">
        <v>0</v>
      </c>
      <c r="P269" s="30">
        <v>5</v>
      </c>
      <c r="Q269" s="30">
        <v>0</v>
      </c>
      <c r="R269" s="30">
        <v>0</v>
      </c>
      <c r="S269" s="30">
        <v>0</v>
      </c>
      <c r="T269" s="30">
        <v>2.9289712886816481</v>
      </c>
      <c r="U269" s="31">
        <v>200</v>
      </c>
      <c r="V269" s="33">
        <v>0.95</v>
      </c>
      <c r="W269" s="30">
        <v>0</v>
      </c>
      <c r="X269" s="30">
        <v>0</v>
      </c>
      <c r="Y269" s="30">
        <v>165</v>
      </c>
      <c r="Z269" s="30">
        <v>0</v>
      </c>
      <c r="AA269" s="30">
        <v>1</v>
      </c>
      <c r="AB269" s="32">
        <v>0</v>
      </c>
      <c r="AC269" s="28">
        <v>13.837030303030303</v>
      </c>
      <c r="AD269" s="28">
        <v>0.22492694676378475</v>
      </c>
      <c r="AE269" s="28">
        <v>6.3029372643461382E-2</v>
      </c>
      <c r="AF269" s="28">
        <v>6.086569125769512E-3</v>
      </c>
      <c r="AG269" s="28">
        <v>0.65610214953652601</v>
      </c>
      <c r="AH269" s="28">
        <v>1.5655238664459559E-2</v>
      </c>
      <c r="AI269" s="28">
        <v>1.764910956222594</v>
      </c>
      <c r="AJ269" s="28">
        <v>4.437590926243392E-2</v>
      </c>
      <c r="AK269" s="28">
        <v>0.39880561900993805</v>
      </c>
      <c r="AL269" s="30">
        <v>2.1058676177690052E-2</v>
      </c>
      <c r="AM269" s="28">
        <v>1.764910956222594</v>
      </c>
      <c r="AN269" s="32">
        <v>4.437590926243392E-2</v>
      </c>
      <c r="AP269" s="14">
        <f t="shared" si="4"/>
        <v>3.0860669992418379</v>
      </c>
      <c r="AU269" s="2"/>
      <c r="AV269" s="2"/>
      <c r="AW269" s="24"/>
    </row>
    <row r="270" spans="1:49" x14ac:dyDescent="0.3">
      <c r="A270" s="28">
        <v>267</v>
      </c>
      <c r="B270" s="29">
        <v>4.3</v>
      </c>
      <c r="C270" s="30">
        <v>2.6666666666666665</v>
      </c>
      <c r="D270" s="30">
        <v>4.7142857142857135</v>
      </c>
      <c r="E270" s="31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1">
        <v>0</v>
      </c>
      <c r="M270" s="32">
        <v>0</v>
      </c>
      <c r="N270" s="30">
        <v>100</v>
      </c>
      <c r="O270" s="30">
        <v>0</v>
      </c>
      <c r="P270" s="30">
        <v>5</v>
      </c>
      <c r="Q270" s="30">
        <v>0</v>
      </c>
      <c r="R270" s="30">
        <v>0</v>
      </c>
      <c r="S270" s="30">
        <v>0</v>
      </c>
      <c r="T270" s="30">
        <v>2.9289712886816481</v>
      </c>
      <c r="U270" s="31">
        <v>200</v>
      </c>
      <c r="V270" s="33">
        <v>0.95</v>
      </c>
      <c r="W270" s="30">
        <v>0</v>
      </c>
      <c r="X270" s="30">
        <v>0</v>
      </c>
      <c r="Y270" s="30">
        <v>165</v>
      </c>
      <c r="Z270" s="30">
        <v>0</v>
      </c>
      <c r="AA270" s="30">
        <v>1</v>
      </c>
      <c r="AB270" s="32">
        <v>0</v>
      </c>
      <c r="AC270" s="28">
        <v>17.198454545454542</v>
      </c>
      <c r="AD270" s="28">
        <v>0.24124970207384408</v>
      </c>
      <c r="AE270" s="28">
        <v>6.4909236449757435E-2</v>
      </c>
      <c r="AF270" s="28">
        <v>6.3383700431839307E-3</v>
      </c>
      <c r="AG270" s="28">
        <v>0.74230701592500625</v>
      </c>
      <c r="AH270" s="28">
        <v>1.6820837092714841E-2</v>
      </c>
      <c r="AI270" s="28">
        <v>1.8481000458888894</v>
      </c>
      <c r="AJ270" s="28">
        <v>3.4454259236784253E-2</v>
      </c>
      <c r="AK270" s="28">
        <v>0.40088280975979507</v>
      </c>
      <c r="AL270" s="30">
        <v>2.0347888283821371E-2</v>
      </c>
      <c r="AM270" s="28">
        <v>1.8481000458888894</v>
      </c>
      <c r="AN270" s="32">
        <v>3.4454259236784253E-2</v>
      </c>
      <c r="AP270" s="14">
        <f t="shared" si="4"/>
        <v>3.5456210417116729</v>
      </c>
      <c r="AU270" s="2"/>
      <c r="AV270" s="2"/>
      <c r="AW270" s="24"/>
    </row>
    <row r="271" spans="1:49" x14ac:dyDescent="0.3">
      <c r="A271" s="28">
        <v>268</v>
      </c>
      <c r="B271" s="29">
        <v>4.3</v>
      </c>
      <c r="C271" s="30">
        <v>2.6666666666666665</v>
      </c>
      <c r="D271" s="30">
        <v>5.8571428571428559</v>
      </c>
      <c r="E271" s="31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1">
        <v>0</v>
      </c>
      <c r="M271" s="32">
        <v>0</v>
      </c>
      <c r="N271" s="30">
        <v>100</v>
      </c>
      <c r="O271" s="30">
        <v>0</v>
      </c>
      <c r="P271" s="30">
        <v>5</v>
      </c>
      <c r="Q271" s="30">
        <v>0</v>
      </c>
      <c r="R271" s="30">
        <v>0</v>
      </c>
      <c r="S271" s="30">
        <v>0</v>
      </c>
      <c r="T271" s="30">
        <v>2.9289712886816481</v>
      </c>
      <c r="U271" s="31">
        <v>200</v>
      </c>
      <c r="V271" s="33">
        <v>0.95</v>
      </c>
      <c r="W271" s="30">
        <v>0</v>
      </c>
      <c r="X271" s="30">
        <v>0</v>
      </c>
      <c r="Y271" s="30">
        <v>165</v>
      </c>
      <c r="Z271" s="30">
        <v>0</v>
      </c>
      <c r="AA271" s="30">
        <v>1</v>
      </c>
      <c r="AB271" s="32">
        <v>0</v>
      </c>
      <c r="AC271" s="28">
        <v>19.937333333333338</v>
      </c>
      <c r="AD271" s="28">
        <v>0.31071619716028093</v>
      </c>
      <c r="AE271" s="28">
        <v>8.4127224780118262E-2</v>
      </c>
      <c r="AF271" s="28">
        <v>9.6388677837380698E-3</v>
      </c>
      <c r="AG271" s="28">
        <v>0.8975844462165018</v>
      </c>
      <c r="AH271" s="28">
        <v>2.3411029281642928E-2</v>
      </c>
      <c r="AI271" s="28">
        <v>2.0402020323822212</v>
      </c>
      <c r="AJ271" s="28">
        <v>4.2972184316585296E-2</v>
      </c>
      <c r="AK271" s="28">
        <v>0.59031306326267241</v>
      </c>
      <c r="AL271" s="30">
        <v>2.1295310545822926E-2</v>
      </c>
      <c r="AM271" s="28">
        <v>2.0402020323822212</v>
      </c>
      <c r="AN271" s="32">
        <v>4.2972184316585296E-2</v>
      </c>
      <c r="AP271" s="14">
        <f t="shared" si="4"/>
        <v>3.9520940802374143</v>
      </c>
      <c r="AU271" s="2"/>
      <c r="AV271" s="2"/>
      <c r="AW271" s="24"/>
    </row>
    <row r="272" spans="1:49" x14ac:dyDescent="0.3">
      <c r="A272" s="28">
        <v>269</v>
      </c>
      <c r="B272" s="29">
        <v>4.3</v>
      </c>
      <c r="C272" s="30">
        <v>2.6666666666666665</v>
      </c>
      <c r="D272" s="30">
        <v>6.9999999999999982</v>
      </c>
      <c r="E272" s="31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1">
        <v>0</v>
      </c>
      <c r="M272" s="32">
        <v>0</v>
      </c>
      <c r="N272" s="30">
        <v>100</v>
      </c>
      <c r="O272" s="30">
        <v>0</v>
      </c>
      <c r="P272" s="30">
        <v>5</v>
      </c>
      <c r="Q272" s="30">
        <v>0</v>
      </c>
      <c r="R272" s="30">
        <v>0</v>
      </c>
      <c r="S272" s="30">
        <v>0</v>
      </c>
      <c r="T272" s="30">
        <v>2.9289712886816481</v>
      </c>
      <c r="U272" s="31">
        <v>200</v>
      </c>
      <c r="V272" s="33">
        <v>0.95</v>
      </c>
      <c r="W272" s="30">
        <v>0</v>
      </c>
      <c r="X272" s="30">
        <v>0</v>
      </c>
      <c r="Y272" s="30">
        <v>165</v>
      </c>
      <c r="Z272" s="30">
        <v>0</v>
      </c>
      <c r="AA272" s="30">
        <v>1</v>
      </c>
      <c r="AB272" s="32">
        <v>0</v>
      </c>
      <c r="AC272" s="28">
        <v>26.280393939393942</v>
      </c>
      <c r="AD272" s="28">
        <v>0.31290343875564691</v>
      </c>
      <c r="AE272" s="28">
        <v>7.6569012108199358E-2</v>
      </c>
      <c r="AF272" s="28">
        <v>9.4506800388246357E-3</v>
      </c>
      <c r="AG272" s="28">
        <v>1.0507875841343721</v>
      </c>
      <c r="AH272" s="28">
        <v>2.7852978027886735E-2</v>
      </c>
      <c r="AI272" s="28">
        <v>2.2903015595591341</v>
      </c>
      <c r="AJ272" s="28">
        <v>3.3149144057785095E-2</v>
      </c>
      <c r="AK272" s="28">
        <v>0.66038530794275863</v>
      </c>
      <c r="AL272" s="30">
        <v>2.1554185507547192E-2</v>
      </c>
      <c r="AM272" s="28">
        <v>2.2903015595591341</v>
      </c>
      <c r="AN272" s="32">
        <v>3.3149144057785095E-2</v>
      </c>
      <c r="AP272" s="14">
        <f t="shared" si="4"/>
        <v>4.320493798938573</v>
      </c>
      <c r="AU272" s="2"/>
      <c r="AV272" s="2"/>
      <c r="AW272" s="24"/>
    </row>
    <row r="273" spans="1:49" x14ac:dyDescent="0.3">
      <c r="A273" s="28">
        <v>270</v>
      </c>
      <c r="B273" s="29">
        <v>4.3</v>
      </c>
      <c r="C273" s="30">
        <v>3.75</v>
      </c>
      <c r="D273" s="30">
        <v>1.2857142857142856</v>
      </c>
      <c r="E273" s="31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1">
        <v>0</v>
      </c>
      <c r="M273" s="32">
        <v>0</v>
      </c>
      <c r="N273" s="30">
        <v>100</v>
      </c>
      <c r="O273" s="30">
        <v>0</v>
      </c>
      <c r="P273" s="30">
        <v>5</v>
      </c>
      <c r="Q273" s="30">
        <v>0</v>
      </c>
      <c r="R273" s="30">
        <v>0</v>
      </c>
      <c r="S273" s="30">
        <v>0</v>
      </c>
      <c r="T273" s="30">
        <v>2.9289712886816481</v>
      </c>
      <c r="U273" s="31">
        <v>200</v>
      </c>
      <c r="V273" s="33">
        <v>0.95</v>
      </c>
      <c r="W273" s="30">
        <v>0.7</v>
      </c>
      <c r="X273" s="30">
        <v>0.15876898090173222</v>
      </c>
      <c r="Y273" s="30">
        <v>165</v>
      </c>
      <c r="Z273" s="30">
        <v>0</v>
      </c>
      <c r="AA273" s="30">
        <v>0.99575757575757662</v>
      </c>
      <c r="AB273" s="32">
        <v>9.6223624788928635E-4</v>
      </c>
      <c r="AC273" s="28">
        <v>6.5622712562638945</v>
      </c>
      <c r="AD273" s="28">
        <v>0.11710323265992764</v>
      </c>
      <c r="AE273" s="28">
        <v>0</v>
      </c>
      <c r="AF273" s="28">
        <v>0</v>
      </c>
      <c r="AG273" s="28">
        <v>0.47309959607272495</v>
      </c>
      <c r="AH273" s="28">
        <v>1.1854932107580875E-2</v>
      </c>
      <c r="AI273" s="28">
        <v>1.6892023745690172</v>
      </c>
      <c r="AJ273" s="28">
        <v>4.5684272789429665E-2</v>
      </c>
      <c r="AK273" s="28">
        <v>0.20231137131270166</v>
      </c>
      <c r="AL273" s="30">
        <v>1.8276202537590908E-2</v>
      </c>
      <c r="AM273" s="28">
        <v>1.9529272862712272</v>
      </c>
      <c r="AN273" s="32">
        <v>9.495562916102214E-2</v>
      </c>
      <c r="AP273" s="14">
        <f t="shared" si="4"/>
        <v>2.1957751641341994</v>
      </c>
      <c r="AU273" s="2"/>
      <c r="AV273" s="2"/>
      <c r="AW273" s="24"/>
    </row>
    <row r="274" spans="1:49" x14ac:dyDescent="0.3">
      <c r="A274" s="28">
        <v>271</v>
      </c>
      <c r="B274" s="29">
        <v>4.3</v>
      </c>
      <c r="C274" s="30">
        <v>3.75</v>
      </c>
      <c r="D274" s="30">
        <v>2.4285714285714284</v>
      </c>
      <c r="E274" s="31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1">
        <v>0</v>
      </c>
      <c r="M274" s="32">
        <v>0</v>
      </c>
      <c r="N274" s="30">
        <v>100</v>
      </c>
      <c r="O274" s="30">
        <v>0</v>
      </c>
      <c r="P274" s="30">
        <v>5</v>
      </c>
      <c r="Q274" s="30">
        <v>0</v>
      </c>
      <c r="R274" s="30">
        <v>0</v>
      </c>
      <c r="S274" s="30">
        <v>0</v>
      </c>
      <c r="T274" s="30">
        <v>2.9289712886816481</v>
      </c>
      <c r="U274" s="31">
        <v>200</v>
      </c>
      <c r="V274" s="33">
        <v>0.95</v>
      </c>
      <c r="W274" s="30">
        <v>5.0000000000000001E-3</v>
      </c>
      <c r="X274" s="30">
        <v>9.8597827212587759E-3</v>
      </c>
      <c r="Y274" s="30">
        <v>165</v>
      </c>
      <c r="Z274" s="30">
        <v>0</v>
      </c>
      <c r="AA274" s="30">
        <v>0.99996969696969695</v>
      </c>
      <c r="AB274" s="32">
        <v>5.9756258916719961E-5</v>
      </c>
      <c r="AC274" s="28">
        <v>13.908540835181078</v>
      </c>
      <c r="AD274" s="28">
        <v>0.22549008379389804</v>
      </c>
      <c r="AE274" s="28">
        <v>5.871502633324148E-2</v>
      </c>
      <c r="AF274" s="28">
        <v>6.1450998851562046E-3</v>
      </c>
      <c r="AG274" s="28">
        <v>0.65239054466752977</v>
      </c>
      <c r="AH274" s="28">
        <v>1.5337904759704785E-2</v>
      </c>
      <c r="AI274" s="28">
        <v>1.8088262798592996</v>
      </c>
      <c r="AJ274" s="28">
        <v>4.7944605023939137E-2</v>
      </c>
      <c r="AK274" s="28">
        <v>0.39164904035693032</v>
      </c>
      <c r="AL274" s="30">
        <v>1.9309880199891459E-2</v>
      </c>
      <c r="AM274" s="28">
        <v>1.8118540362366196</v>
      </c>
      <c r="AN274" s="32">
        <v>4.9752226993334078E-2</v>
      </c>
      <c r="AP274" s="14">
        <f t="shared" si="4"/>
        <v>3.0178043106110866</v>
      </c>
      <c r="AU274" s="2"/>
      <c r="AV274" s="2"/>
      <c r="AW274" s="24"/>
    </row>
    <row r="275" spans="1:49" x14ac:dyDescent="0.3">
      <c r="A275" s="28">
        <v>272</v>
      </c>
      <c r="B275" s="29">
        <v>4.3</v>
      </c>
      <c r="C275" s="30">
        <v>3.75</v>
      </c>
      <c r="D275" s="30">
        <v>3.5714285714285712</v>
      </c>
      <c r="E275" s="31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1">
        <v>0</v>
      </c>
      <c r="M275" s="32">
        <v>0</v>
      </c>
      <c r="N275" s="30">
        <v>100</v>
      </c>
      <c r="O275" s="30">
        <v>0</v>
      </c>
      <c r="P275" s="30">
        <v>5</v>
      </c>
      <c r="Q275" s="30">
        <v>0</v>
      </c>
      <c r="R275" s="30">
        <v>0</v>
      </c>
      <c r="S275" s="30">
        <v>0</v>
      </c>
      <c r="T275" s="30">
        <v>2.9289712886816481</v>
      </c>
      <c r="U275" s="31">
        <v>200</v>
      </c>
      <c r="V275" s="33">
        <v>0.95</v>
      </c>
      <c r="W275" s="30">
        <v>0</v>
      </c>
      <c r="X275" s="30">
        <v>0</v>
      </c>
      <c r="Y275" s="30">
        <v>165</v>
      </c>
      <c r="Z275" s="30">
        <v>0</v>
      </c>
      <c r="AA275" s="30">
        <v>1</v>
      </c>
      <c r="AB275" s="32">
        <v>0</v>
      </c>
      <c r="AC275" s="28">
        <v>20.427272727272737</v>
      </c>
      <c r="AD275" s="28">
        <v>0.31220564858945266</v>
      </c>
      <c r="AE275" s="28">
        <v>7.2104492159808395E-2</v>
      </c>
      <c r="AF275" s="28">
        <v>8.3967956405704841E-3</v>
      </c>
      <c r="AG275" s="28">
        <v>0.8684774610921786</v>
      </c>
      <c r="AH275" s="28">
        <v>2.3313356355117894E-2</v>
      </c>
      <c r="AI275" s="28">
        <v>2.0243390597324771</v>
      </c>
      <c r="AJ275" s="28">
        <v>3.6800831222199459E-2</v>
      </c>
      <c r="AK275" s="28">
        <v>0.60113700703648232</v>
      </c>
      <c r="AL275" s="30">
        <v>2.2237845789503361E-2</v>
      </c>
      <c r="AM275" s="28">
        <v>2.0243390597324771</v>
      </c>
      <c r="AN275" s="32">
        <v>3.6800831222199459E-2</v>
      </c>
      <c r="AP275" s="14">
        <f t="shared" si="4"/>
        <v>3.6596252735569994</v>
      </c>
      <c r="AU275" s="2"/>
      <c r="AV275" s="2"/>
      <c r="AW275" s="24"/>
    </row>
    <row r="276" spans="1:49" x14ac:dyDescent="0.3">
      <c r="A276" s="28">
        <v>273</v>
      </c>
      <c r="B276" s="29">
        <v>4.3</v>
      </c>
      <c r="C276" s="30">
        <v>3.75</v>
      </c>
      <c r="D276" s="30">
        <v>4.7142857142857135</v>
      </c>
      <c r="E276" s="31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1">
        <v>0</v>
      </c>
      <c r="M276" s="32">
        <v>0</v>
      </c>
      <c r="N276" s="30">
        <v>100</v>
      </c>
      <c r="O276" s="30">
        <v>0</v>
      </c>
      <c r="P276" s="30">
        <v>5</v>
      </c>
      <c r="Q276" s="30">
        <v>0</v>
      </c>
      <c r="R276" s="30">
        <v>0</v>
      </c>
      <c r="S276" s="30">
        <v>0</v>
      </c>
      <c r="T276" s="30">
        <v>2.9289712886816481</v>
      </c>
      <c r="U276" s="31">
        <v>200</v>
      </c>
      <c r="V276" s="33">
        <v>0.95</v>
      </c>
      <c r="W276" s="30">
        <v>0</v>
      </c>
      <c r="X276" s="30">
        <v>0</v>
      </c>
      <c r="Y276" s="30">
        <v>165</v>
      </c>
      <c r="Z276" s="30">
        <v>0</v>
      </c>
      <c r="AA276" s="30">
        <v>1</v>
      </c>
      <c r="AB276" s="32">
        <v>0</v>
      </c>
      <c r="AC276" s="28">
        <v>25.090030303030304</v>
      </c>
      <c r="AD276" s="28">
        <v>0.30289033931376741</v>
      </c>
      <c r="AE276" s="28">
        <v>8.2072030062839432E-2</v>
      </c>
      <c r="AF276" s="28">
        <v>9.082767579213006E-3</v>
      </c>
      <c r="AG276" s="28">
        <v>0.97620322554028727</v>
      </c>
      <c r="AH276" s="28">
        <v>2.6520405835092901E-2</v>
      </c>
      <c r="AI276" s="28">
        <v>2.2459030691158102</v>
      </c>
      <c r="AJ276" s="28">
        <v>3.5338928400338504E-2</v>
      </c>
      <c r="AK276" s="28">
        <v>0.62032573198104191</v>
      </c>
      <c r="AL276" s="30">
        <v>2.1187240316468653E-2</v>
      </c>
      <c r="AM276" s="28">
        <v>2.2459030691158102</v>
      </c>
      <c r="AN276" s="32">
        <v>3.5338928400338504E-2</v>
      </c>
      <c r="AP276" s="14">
        <f t="shared" si="4"/>
        <v>4.2045893293604104</v>
      </c>
      <c r="AU276" s="2"/>
      <c r="AV276" s="2"/>
      <c r="AW276" s="24"/>
    </row>
    <row r="277" spans="1:49" x14ac:dyDescent="0.3">
      <c r="A277" s="28">
        <v>274</v>
      </c>
      <c r="B277" s="29">
        <v>4.3</v>
      </c>
      <c r="C277" s="30">
        <v>3.75</v>
      </c>
      <c r="D277" s="30">
        <v>5.8571428571428559</v>
      </c>
      <c r="E277" s="31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1">
        <v>0</v>
      </c>
      <c r="M277" s="32">
        <v>0</v>
      </c>
      <c r="N277" s="30">
        <v>100</v>
      </c>
      <c r="O277" s="30">
        <v>0</v>
      </c>
      <c r="P277" s="30">
        <v>5</v>
      </c>
      <c r="Q277" s="30">
        <v>0</v>
      </c>
      <c r="R277" s="30">
        <v>0</v>
      </c>
      <c r="S277" s="30">
        <v>0</v>
      </c>
      <c r="T277" s="30">
        <v>2.9289712886816481</v>
      </c>
      <c r="U277" s="31">
        <v>200</v>
      </c>
      <c r="V277" s="33">
        <v>0.95</v>
      </c>
      <c r="W277" s="30">
        <v>0</v>
      </c>
      <c r="X277" s="30">
        <v>0</v>
      </c>
      <c r="Y277" s="30">
        <v>165</v>
      </c>
      <c r="Z277" s="30">
        <v>0</v>
      </c>
      <c r="AA277" s="30">
        <v>1</v>
      </c>
      <c r="AB277" s="32">
        <v>0</v>
      </c>
      <c r="AC277" s="28">
        <v>29.074878787878792</v>
      </c>
      <c r="AD277" s="28">
        <v>0.3381492509513615</v>
      </c>
      <c r="AE277" s="28">
        <v>8.3527374219444561E-2</v>
      </c>
      <c r="AF277" s="28">
        <v>1.0861345993469568E-2</v>
      </c>
      <c r="AG277" s="28">
        <v>1.1444492534189354</v>
      </c>
      <c r="AH277" s="28">
        <v>3.2969232866714285E-2</v>
      </c>
      <c r="AI277" s="28">
        <v>2.4365999306527084</v>
      </c>
      <c r="AJ277" s="28">
        <v>3.3011286667423326E-2</v>
      </c>
      <c r="AK277" s="28">
        <v>0.79601803534857707</v>
      </c>
      <c r="AL277" s="30">
        <v>2.3091491156757606E-2</v>
      </c>
      <c r="AM277" s="28">
        <v>2.4365999306527084</v>
      </c>
      <c r="AN277" s="32">
        <v>3.3011286667423326E-2</v>
      </c>
      <c r="AP277" s="14">
        <f t="shared" si="4"/>
        <v>4.6866070578069277</v>
      </c>
      <c r="AU277" s="2"/>
      <c r="AV277" s="2"/>
      <c r="AW277" s="24"/>
    </row>
    <row r="278" spans="1:49" x14ac:dyDescent="0.3">
      <c r="A278" s="28">
        <v>275</v>
      </c>
      <c r="B278" s="29">
        <v>4.3</v>
      </c>
      <c r="C278" s="30">
        <v>3.75</v>
      </c>
      <c r="D278" s="30">
        <v>6.9999999999999982</v>
      </c>
      <c r="E278" s="31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1">
        <v>0</v>
      </c>
      <c r="M278" s="32">
        <v>0</v>
      </c>
      <c r="N278" s="30">
        <v>100</v>
      </c>
      <c r="O278" s="30">
        <v>0</v>
      </c>
      <c r="P278" s="30">
        <v>5</v>
      </c>
      <c r="Q278" s="30">
        <v>0</v>
      </c>
      <c r="R278" s="30">
        <v>0</v>
      </c>
      <c r="S278" s="30">
        <v>0</v>
      </c>
      <c r="T278" s="30">
        <v>2.9289712886816481</v>
      </c>
      <c r="U278" s="31">
        <v>200</v>
      </c>
      <c r="V278" s="33">
        <v>0.95</v>
      </c>
      <c r="W278" s="30">
        <v>0</v>
      </c>
      <c r="X278" s="30">
        <v>0</v>
      </c>
      <c r="Y278" s="30">
        <v>165</v>
      </c>
      <c r="Z278" s="30">
        <v>0</v>
      </c>
      <c r="AA278" s="30">
        <v>1</v>
      </c>
      <c r="AB278" s="32">
        <v>0</v>
      </c>
      <c r="AC278" s="28">
        <v>35.848303030303043</v>
      </c>
      <c r="AD278" s="28">
        <v>0.30555691768873505</v>
      </c>
      <c r="AE278" s="28">
        <v>9.8706263642964392E-2</v>
      </c>
      <c r="AF278" s="28">
        <v>1.1657977848826077E-2</v>
      </c>
      <c r="AG278" s="28">
        <v>1.2831106364294922</v>
      </c>
      <c r="AH278" s="28">
        <v>3.8814078846723866E-2</v>
      </c>
      <c r="AI278" s="28">
        <v>2.7970448528370655</v>
      </c>
      <c r="AJ278" s="28">
        <v>3.2308164222762843E-2</v>
      </c>
      <c r="AK278" s="28">
        <v>0.86293097804567376</v>
      </c>
      <c r="AL278" s="30">
        <v>2.515438139349227E-2</v>
      </c>
      <c r="AM278" s="28">
        <v>2.7970448528370655</v>
      </c>
      <c r="AN278" s="32">
        <v>3.2308164222762843E-2</v>
      </c>
      <c r="AP278" s="14">
        <f t="shared" si="4"/>
        <v>5.1234753829797981</v>
      </c>
      <c r="AU278" s="2"/>
      <c r="AV278" s="2"/>
      <c r="AW278" s="24"/>
    </row>
    <row r="279" spans="1:49" x14ac:dyDescent="0.3">
      <c r="A279" s="28">
        <v>276</v>
      </c>
      <c r="B279" s="29">
        <v>4.3</v>
      </c>
      <c r="C279" s="30">
        <v>4.833333333333333</v>
      </c>
      <c r="D279" s="30">
        <v>1.2857142857142856</v>
      </c>
      <c r="E279" s="31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1">
        <v>0</v>
      </c>
      <c r="M279" s="32">
        <v>0</v>
      </c>
      <c r="N279" s="30">
        <v>100</v>
      </c>
      <c r="O279" s="30">
        <v>0</v>
      </c>
      <c r="P279" s="30">
        <v>5</v>
      </c>
      <c r="Q279" s="30">
        <v>0</v>
      </c>
      <c r="R279" s="30">
        <v>0</v>
      </c>
      <c r="S279" s="30">
        <v>0</v>
      </c>
      <c r="T279" s="30">
        <v>2.9289712886816481</v>
      </c>
      <c r="U279" s="31">
        <v>200</v>
      </c>
      <c r="V279" s="33">
        <v>0.95</v>
      </c>
      <c r="W279" s="30">
        <v>3.5000000000000003E-2</v>
      </c>
      <c r="X279" s="30">
        <v>3.7968672320670006E-2</v>
      </c>
      <c r="Y279" s="30">
        <v>165</v>
      </c>
      <c r="Z279" s="30">
        <v>0</v>
      </c>
      <c r="AA279" s="30">
        <v>0.99978787878787867</v>
      </c>
      <c r="AB279" s="32">
        <v>2.3011316557981849E-4</v>
      </c>
      <c r="AC279" s="28">
        <v>10.332001648696382</v>
      </c>
      <c r="AD279" s="28">
        <v>0.19211989981018335</v>
      </c>
      <c r="AE279" s="28">
        <v>1.8906711383503087E-2</v>
      </c>
      <c r="AF279" s="28">
        <v>4.574418408010459E-3</v>
      </c>
      <c r="AG279" s="28">
        <v>0.52912987410287771</v>
      </c>
      <c r="AH279" s="28">
        <v>1.2911083127757137E-2</v>
      </c>
      <c r="AI279" s="28">
        <v>1.671892856271376</v>
      </c>
      <c r="AJ279" s="28">
        <v>4.2288737419539348E-2</v>
      </c>
      <c r="AK279" s="28">
        <v>0.23772862087752497</v>
      </c>
      <c r="AL279" s="30">
        <v>1.6902772496985876E-2</v>
      </c>
      <c r="AM279" s="28">
        <v>1.7015843795692427</v>
      </c>
      <c r="AN279" s="32">
        <v>5.9118153078919038E-2</v>
      </c>
      <c r="AP279" s="14">
        <f t="shared" si="4"/>
        <v>2.4928469095164494</v>
      </c>
      <c r="AU279" s="2"/>
      <c r="AV279" s="2"/>
      <c r="AW279" s="24"/>
    </row>
    <row r="280" spans="1:49" x14ac:dyDescent="0.3">
      <c r="A280" s="28">
        <v>277</v>
      </c>
      <c r="B280" s="29">
        <v>4.3</v>
      </c>
      <c r="C280" s="30">
        <v>4.833333333333333</v>
      </c>
      <c r="D280" s="30">
        <v>2.4285714285714284</v>
      </c>
      <c r="E280" s="31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1">
        <v>0</v>
      </c>
      <c r="M280" s="32">
        <v>0</v>
      </c>
      <c r="N280" s="30">
        <v>100</v>
      </c>
      <c r="O280" s="30">
        <v>0</v>
      </c>
      <c r="P280" s="30">
        <v>5</v>
      </c>
      <c r="Q280" s="30">
        <v>0</v>
      </c>
      <c r="R280" s="30">
        <v>0</v>
      </c>
      <c r="S280" s="30">
        <v>0</v>
      </c>
      <c r="T280" s="30">
        <v>2.9289712886816481</v>
      </c>
      <c r="U280" s="31">
        <v>200</v>
      </c>
      <c r="V280" s="33">
        <v>0.95</v>
      </c>
      <c r="W280" s="30">
        <v>0</v>
      </c>
      <c r="X280" s="30">
        <v>0</v>
      </c>
      <c r="Y280" s="30">
        <v>165</v>
      </c>
      <c r="Z280" s="30">
        <v>0</v>
      </c>
      <c r="AA280" s="30">
        <v>1</v>
      </c>
      <c r="AB280" s="32">
        <v>0</v>
      </c>
      <c r="AC280" s="28">
        <v>17.177363636363651</v>
      </c>
      <c r="AD280" s="28">
        <v>0.25055583228047534</v>
      </c>
      <c r="AE280" s="28">
        <v>6.1004217217889387E-2</v>
      </c>
      <c r="AF280" s="28">
        <v>6.2405128629687322E-3</v>
      </c>
      <c r="AG280" s="28">
        <v>0.74156476477646849</v>
      </c>
      <c r="AH280" s="28">
        <v>1.7677031458526032E-2</v>
      </c>
      <c r="AI280" s="28">
        <v>1.8920693390954646</v>
      </c>
      <c r="AJ280" s="28">
        <v>4.0038244068787636E-2</v>
      </c>
      <c r="AK280" s="28">
        <v>0.41851084736485517</v>
      </c>
      <c r="AL280" s="30">
        <v>2.1392343967880312E-2</v>
      </c>
      <c r="AM280" s="28">
        <v>1.8920693390954646</v>
      </c>
      <c r="AN280" s="32">
        <v>4.0038244068787636E-2</v>
      </c>
      <c r="AP280" s="14">
        <f t="shared" si="4"/>
        <v>3.4260903721436242</v>
      </c>
      <c r="AU280" s="2"/>
      <c r="AV280" s="2"/>
      <c r="AW280" s="24"/>
    </row>
    <row r="281" spans="1:49" x14ac:dyDescent="0.3">
      <c r="A281" s="28">
        <v>278</v>
      </c>
      <c r="B281" s="29">
        <v>4.3</v>
      </c>
      <c r="C281" s="30">
        <v>4.833333333333333</v>
      </c>
      <c r="D281" s="30">
        <v>3.5714285714285712</v>
      </c>
      <c r="E281" s="31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1">
        <v>0</v>
      </c>
      <c r="M281" s="32">
        <v>0</v>
      </c>
      <c r="N281" s="30">
        <v>100</v>
      </c>
      <c r="O281" s="30">
        <v>0</v>
      </c>
      <c r="P281" s="30">
        <v>5</v>
      </c>
      <c r="Q281" s="30">
        <v>0</v>
      </c>
      <c r="R281" s="30">
        <v>0</v>
      </c>
      <c r="S281" s="30">
        <v>0</v>
      </c>
      <c r="T281" s="30">
        <v>2.9289712886816481</v>
      </c>
      <c r="U281" s="31">
        <v>200</v>
      </c>
      <c r="V281" s="33">
        <v>0.95</v>
      </c>
      <c r="W281" s="30">
        <v>0</v>
      </c>
      <c r="X281" s="30">
        <v>0</v>
      </c>
      <c r="Y281" s="30">
        <v>165</v>
      </c>
      <c r="Z281" s="30">
        <v>0</v>
      </c>
      <c r="AA281" s="30">
        <v>1</v>
      </c>
      <c r="AB281" s="32">
        <v>0</v>
      </c>
      <c r="AC281" s="28">
        <v>24.971454545454545</v>
      </c>
      <c r="AD281" s="28">
        <v>0.31044033310187036</v>
      </c>
      <c r="AE281" s="28">
        <v>6.6344285632671363E-2</v>
      </c>
      <c r="AF281" s="28">
        <v>6.7497847559129989E-3</v>
      </c>
      <c r="AG281" s="28">
        <v>0.9827065929729879</v>
      </c>
      <c r="AH281" s="28">
        <v>2.7160688039088967E-2</v>
      </c>
      <c r="AI281" s="28">
        <v>2.2362203194534915</v>
      </c>
      <c r="AJ281" s="28">
        <v>3.3422687358422215E-2</v>
      </c>
      <c r="AK281" s="28">
        <v>0.60892834436721788</v>
      </c>
      <c r="AL281" s="30">
        <v>2.2295792655314613E-2</v>
      </c>
      <c r="AM281" s="28">
        <v>2.2362203194534915</v>
      </c>
      <c r="AN281" s="32">
        <v>3.3422687358422215E-2</v>
      </c>
      <c r="AP281" s="14">
        <f t="shared" si="4"/>
        <v>4.1547448491940822</v>
      </c>
      <c r="AU281" s="2"/>
      <c r="AV281" s="2"/>
      <c r="AW281" s="24"/>
    </row>
    <row r="282" spans="1:49" x14ac:dyDescent="0.3">
      <c r="A282" s="28">
        <v>279</v>
      </c>
      <c r="B282" s="29">
        <v>4.3</v>
      </c>
      <c r="C282" s="30">
        <v>4.833333333333333</v>
      </c>
      <c r="D282" s="30">
        <v>4.7142857142857135</v>
      </c>
      <c r="E282" s="31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1">
        <v>0</v>
      </c>
      <c r="M282" s="32">
        <v>0</v>
      </c>
      <c r="N282" s="30">
        <v>100</v>
      </c>
      <c r="O282" s="30">
        <v>0</v>
      </c>
      <c r="P282" s="30">
        <v>5</v>
      </c>
      <c r="Q282" s="30">
        <v>0</v>
      </c>
      <c r="R282" s="30">
        <v>0</v>
      </c>
      <c r="S282" s="30">
        <v>0</v>
      </c>
      <c r="T282" s="30">
        <v>2.9289712886816481</v>
      </c>
      <c r="U282" s="31">
        <v>200</v>
      </c>
      <c r="V282" s="33">
        <v>0.95</v>
      </c>
      <c r="W282" s="30">
        <v>0</v>
      </c>
      <c r="X282" s="30">
        <v>0</v>
      </c>
      <c r="Y282" s="30">
        <v>165</v>
      </c>
      <c r="Z282" s="30">
        <v>0</v>
      </c>
      <c r="AA282" s="30">
        <v>1</v>
      </c>
      <c r="AB282" s="32">
        <v>0</v>
      </c>
      <c r="AC282" s="28">
        <v>29.418969696969715</v>
      </c>
      <c r="AD282" s="28">
        <v>0.31292671845838804</v>
      </c>
      <c r="AE282" s="28">
        <v>7.5193146278168616E-2</v>
      </c>
      <c r="AF282" s="28">
        <v>8.5152744674312931E-3</v>
      </c>
      <c r="AG282" s="28">
        <v>1.1137715711462071</v>
      </c>
      <c r="AH282" s="28">
        <v>3.0626764060637277E-2</v>
      </c>
      <c r="AI282" s="28">
        <v>2.3873994139853063</v>
      </c>
      <c r="AJ282" s="28">
        <v>3.4680566656251514E-2</v>
      </c>
      <c r="AK282" s="28">
        <v>0.77514408304695681</v>
      </c>
      <c r="AL282" s="30">
        <v>2.2087654747380735E-2</v>
      </c>
      <c r="AM282" s="28">
        <v>2.3873994139853063</v>
      </c>
      <c r="AN282" s="32">
        <v>3.4680566656251514E-2</v>
      </c>
      <c r="AP282" s="14">
        <f t="shared" si="4"/>
        <v>4.7734384133153203</v>
      </c>
      <c r="AU282" s="2"/>
      <c r="AV282" s="2"/>
      <c r="AW282" s="24"/>
    </row>
    <row r="283" spans="1:49" x14ac:dyDescent="0.3">
      <c r="A283" s="28">
        <v>280</v>
      </c>
      <c r="B283" s="29">
        <v>4.3</v>
      </c>
      <c r="C283" s="30">
        <v>4.833333333333333</v>
      </c>
      <c r="D283" s="30">
        <v>5.8571428571428559</v>
      </c>
      <c r="E283" s="31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1">
        <v>0</v>
      </c>
      <c r="M283" s="32">
        <v>0</v>
      </c>
      <c r="N283" s="30">
        <v>100</v>
      </c>
      <c r="O283" s="30">
        <v>0</v>
      </c>
      <c r="P283" s="30">
        <v>5</v>
      </c>
      <c r="Q283" s="30">
        <v>0</v>
      </c>
      <c r="R283" s="30">
        <v>0</v>
      </c>
      <c r="S283" s="30">
        <v>0</v>
      </c>
      <c r="T283" s="30">
        <v>2.9289712886816481</v>
      </c>
      <c r="U283" s="31">
        <v>200</v>
      </c>
      <c r="V283" s="33">
        <v>0.95</v>
      </c>
      <c r="W283" s="30">
        <v>0</v>
      </c>
      <c r="X283" s="30">
        <v>0</v>
      </c>
      <c r="Y283" s="30">
        <v>165</v>
      </c>
      <c r="Z283" s="30">
        <v>0</v>
      </c>
      <c r="AA283" s="30">
        <v>1</v>
      </c>
      <c r="AB283" s="32">
        <v>0</v>
      </c>
      <c r="AC283" s="28">
        <v>35.621515151515155</v>
      </c>
      <c r="AD283" s="28">
        <v>0.32754534050837725</v>
      </c>
      <c r="AE283" s="28">
        <v>0.10718280335443396</v>
      </c>
      <c r="AF283" s="28">
        <v>1.1810661463710662E-2</v>
      </c>
      <c r="AG283" s="28">
        <v>1.3279587297652018</v>
      </c>
      <c r="AH283" s="28">
        <v>4.1149564434677648E-2</v>
      </c>
      <c r="AI283" s="28">
        <v>2.7925755856761878</v>
      </c>
      <c r="AJ283" s="28">
        <v>3.2191773298335585E-2</v>
      </c>
      <c r="AK283" s="28">
        <v>0.86922546738416728</v>
      </c>
      <c r="AL283" s="30">
        <v>2.4277724819720629E-2</v>
      </c>
      <c r="AM283" s="28">
        <v>2.7925755856761878</v>
      </c>
      <c r="AN283" s="32">
        <v>3.2191773298335585E-2</v>
      </c>
      <c r="AP283" s="14">
        <f t="shared" si="4"/>
        <v>5.320669488844783</v>
      </c>
      <c r="AU283" s="2"/>
      <c r="AV283" s="2"/>
      <c r="AW283" s="24"/>
    </row>
    <row r="284" spans="1:49" x14ac:dyDescent="0.3">
      <c r="A284" s="28">
        <v>281</v>
      </c>
      <c r="B284" s="29">
        <v>4.3</v>
      </c>
      <c r="C284" s="30">
        <v>4.833333333333333</v>
      </c>
      <c r="D284" s="30">
        <v>6.9999999999999982</v>
      </c>
      <c r="E284" s="31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1">
        <v>0</v>
      </c>
      <c r="M284" s="32">
        <v>0</v>
      </c>
      <c r="N284" s="30">
        <v>100</v>
      </c>
      <c r="O284" s="30">
        <v>0</v>
      </c>
      <c r="P284" s="30">
        <v>5</v>
      </c>
      <c r="Q284" s="30">
        <v>0</v>
      </c>
      <c r="R284" s="30">
        <v>0</v>
      </c>
      <c r="S284" s="30">
        <v>0</v>
      </c>
      <c r="T284" s="30">
        <v>2.9289712886816481</v>
      </c>
      <c r="U284" s="31">
        <v>200</v>
      </c>
      <c r="V284" s="33">
        <v>0.95</v>
      </c>
      <c r="W284" s="30">
        <v>0</v>
      </c>
      <c r="X284" s="30">
        <v>0</v>
      </c>
      <c r="Y284" s="30">
        <v>165</v>
      </c>
      <c r="Z284" s="30">
        <v>0</v>
      </c>
      <c r="AA284" s="30">
        <v>1</v>
      </c>
      <c r="AB284" s="32">
        <v>0</v>
      </c>
      <c r="AC284" s="28">
        <v>39.097484848484832</v>
      </c>
      <c r="AD284" s="28">
        <v>0.30074254743691642</v>
      </c>
      <c r="AE284" s="28">
        <v>0.10949766602718088</v>
      </c>
      <c r="AF284" s="28">
        <v>1.3368621193418787E-2</v>
      </c>
      <c r="AG284" s="28">
        <v>1.4656997115187134</v>
      </c>
      <c r="AH284" s="28">
        <v>4.2019067499191688E-2</v>
      </c>
      <c r="AI284" s="28">
        <v>2.9825325791828901</v>
      </c>
      <c r="AJ284" s="28">
        <v>3.2119910698789327E-2</v>
      </c>
      <c r="AK284" s="28">
        <v>1.0194354895464472</v>
      </c>
      <c r="AL284" s="30">
        <v>2.361196321232242E-2</v>
      </c>
      <c r="AM284" s="28">
        <v>2.9825325791828901</v>
      </c>
      <c r="AN284" s="32">
        <v>3.2119910698789327E-2</v>
      </c>
      <c r="AP284" s="14">
        <f t="shared" si="4"/>
        <v>5.8166427888717145</v>
      </c>
      <c r="AU284" s="2"/>
      <c r="AV284" s="2"/>
      <c r="AW284" s="24"/>
    </row>
    <row r="285" spans="1:49" x14ac:dyDescent="0.3">
      <c r="A285" s="28">
        <v>282</v>
      </c>
      <c r="B285" s="29">
        <v>4.3</v>
      </c>
      <c r="C285" s="30">
        <v>5.9166666666666661</v>
      </c>
      <c r="D285" s="30">
        <v>1.2857142857142856</v>
      </c>
      <c r="E285" s="31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1">
        <v>0</v>
      </c>
      <c r="M285" s="32">
        <v>0</v>
      </c>
      <c r="N285" s="30">
        <v>100</v>
      </c>
      <c r="O285" s="30">
        <v>0</v>
      </c>
      <c r="P285" s="30">
        <v>5</v>
      </c>
      <c r="Q285" s="30">
        <v>0</v>
      </c>
      <c r="R285" s="30">
        <v>0</v>
      </c>
      <c r="S285" s="30">
        <v>0</v>
      </c>
      <c r="T285" s="30">
        <v>2.9289712886816481</v>
      </c>
      <c r="U285" s="31">
        <v>200</v>
      </c>
      <c r="V285" s="33">
        <v>0.95</v>
      </c>
      <c r="W285" s="30">
        <v>0.03</v>
      </c>
      <c r="X285" s="30">
        <v>2.7641345583308104E-2</v>
      </c>
      <c r="Y285" s="30">
        <v>165</v>
      </c>
      <c r="Z285" s="30">
        <v>0</v>
      </c>
      <c r="AA285" s="30">
        <v>0.99981818181818194</v>
      </c>
      <c r="AB285" s="32">
        <v>1.6752330656550406E-4</v>
      </c>
      <c r="AC285" s="28">
        <v>10.419499412802274</v>
      </c>
      <c r="AD285" s="28">
        <v>0.1699003967718801</v>
      </c>
      <c r="AE285" s="28">
        <v>1.3492216274364106E-2</v>
      </c>
      <c r="AF285" s="28">
        <v>3.9458756305526654E-3</v>
      </c>
      <c r="AG285" s="28">
        <v>0.52527930349870078</v>
      </c>
      <c r="AH285" s="28">
        <v>1.1816761400776657E-2</v>
      </c>
      <c r="AI285" s="28">
        <v>1.6725163306534745</v>
      </c>
      <c r="AJ285" s="28">
        <v>4.9053455004708257E-2</v>
      </c>
      <c r="AK285" s="28">
        <v>0.24671503145655979</v>
      </c>
      <c r="AL285" s="30">
        <v>1.7131520682911218E-2</v>
      </c>
      <c r="AM285" s="28">
        <v>1.6929404979395941</v>
      </c>
      <c r="AN285" s="32">
        <v>5.6894506294641482E-2</v>
      </c>
      <c r="AP285" s="14">
        <f t="shared" si="4"/>
        <v>2.7581049394725459</v>
      </c>
      <c r="AU285" s="2"/>
      <c r="AV285" s="2"/>
      <c r="AW285" s="24"/>
    </row>
    <row r="286" spans="1:49" x14ac:dyDescent="0.3">
      <c r="A286" s="28">
        <v>283</v>
      </c>
      <c r="B286" s="29">
        <v>4.3</v>
      </c>
      <c r="C286" s="30">
        <v>5.9166666666666661</v>
      </c>
      <c r="D286" s="30">
        <v>2.4285714285714284</v>
      </c>
      <c r="E286" s="31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1">
        <v>0</v>
      </c>
      <c r="M286" s="32">
        <v>0</v>
      </c>
      <c r="N286" s="30">
        <v>100</v>
      </c>
      <c r="O286" s="30">
        <v>0</v>
      </c>
      <c r="P286" s="30">
        <v>5</v>
      </c>
      <c r="Q286" s="30">
        <v>0</v>
      </c>
      <c r="R286" s="30">
        <v>0</v>
      </c>
      <c r="S286" s="30">
        <v>0</v>
      </c>
      <c r="T286" s="30">
        <v>2.9289712886816481</v>
      </c>
      <c r="U286" s="31">
        <v>200</v>
      </c>
      <c r="V286" s="33">
        <v>0.95</v>
      </c>
      <c r="W286" s="30">
        <v>0</v>
      </c>
      <c r="X286" s="30">
        <v>0</v>
      </c>
      <c r="Y286" s="30">
        <v>165</v>
      </c>
      <c r="Z286" s="30">
        <v>0</v>
      </c>
      <c r="AA286" s="30">
        <v>1</v>
      </c>
      <c r="AB286" s="32">
        <v>0</v>
      </c>
      <c r="AC286" s="28">
        <v>20.402424242424242</v>
      </c>
      <c r="AD286" s="28">
        <v>0.26916999074364945</v>
      </c>
      <c r="AE286" s="28">
        <v>7.7491342612094963E-2</v>
      </c>
      <c r="AF286" s="28">
        <v>9.8971790779200149E-3</v>
      </c>
      <c r="AG286" s="28">
        <v>0.87486643220496918</v>
      </c>
      <c r="AH286" s="28">
        <v>2.0936261831753303E-2</v>
      </c>
      <c r="AI286" s="28">
        <v>2.0370004794057097</v>
      </c>
      <c r="AJ286" s="28">
        <v>4.006791243487659E-2</v>
      </c>
      <c r="AK286" s="28">
        <v>0.58101106364456567</v>
      </c>
      <c r="AL286" s="30">
        <v>2.1880644682768655E-2</v>
      </c>
      <c r="AM286" s="28">
        <v>2.0370004794057097</v>
      </c>
      <c r="AN286" s="32">
        <v>4.006791243487659E-2</v>
      </c>
      <c r="AP286" s="14">
        <f t="shared" si="4"/>
        <v>3.7906526639943703</v>
      </c>
      <c r="AU286" s="2"/>
      <c r="AV286" s="2"/>
      <c r="AW286" s="24"/>
    </row>
    <row r="287" spans="1:49" x14ac:dyDescent="0.3">
      <c r="A287" s="28">
        <v>284</v>
      </c>
      <c r="B287" s="29">
        <v>4.3</v>
      </c>
      <c r="C287" s="30">
        <v>5.9166666666666661</v>
      </c>
      <c r="D287" s="30">
        <v>3.5714285714285712</v>
      </c>
      <c r="E287" s="31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1">
        <v>0</v>
      </c>
      <c r="M287" s="32">
        <v>0</v>
      </c>
      <c r="N287" s="30">
        <v>100</v>
      </c>
      <c r="O287" s="30">
        <v>0</v>
      </c>
      <c r="P287" s="30">
        <v>5</v>
      </c>
      <c r="Q287" s="30">
        <v>0</v>
      </c>
      <c r="R287" s="30">
        <v>0</v>
      </c>
      <c r="S287" s="30">
        <v>0</v>
      </c>
      <c r="T287" s="30">
        <v>2.9289712886816481</v>
      </c>
      <c r="U287" s="31">
        <v>200</v>
      </c>
      <c r="V287" s="33">
        <v>0.95</v>
      </c>
      <c r="W287" s="30">
        <v>0</v>
      </c>
      <c r="X287" s="30">
        <v>0</v>
      </c>
      <c r="Y287" s="30">
        <v>165</v>
      </c>
      <c r="Z287" s="30">
        <v>0</v>
      </c>
      <c r="AA287" s="30">
        <v>1</v>
      </c>
      <c r="AB287" s="32">
        <v>0</v>
      </c>
      <c r="AC287" s="28">
        <v>29.521727272727276</v>
      </c>
      <c r="AD287" s="28">
        <v>0.34177358500425209</v>
      </c>
      <c r="AE287" s="28">
        <v>7.2040794441902117E-2</v>
      </c>
      <c r="AF287" s="28">
        <v>8.7760832655721238E-3</v>
      </c>
      <c r="AG287" s="28">
        <v>1.0991136650093916</v>
      </c>
      <c r="AH287" s="28">
        <v>3.460569524715023E-2</v>
      </c>
      <c r="AI287" s="28">
        <v>2.4410705406464421</v>
      </c>
      <c r="AJ287" s="28">
        <v>3.3039713589724781E-2</v>
      </c>
      <c r="AK287" s="28">
        <v>0.8023100876006255</v>
      </c>
      <c r="AL287" s="30">
        <v>2.161417390254939E-2</v>
      </c>
      <c r="AM287" s="28">
        <v>2.4410705406464421</v>
      </c>
      <c r="AN287" s="32">
        <v>3.3039713589724781E-2</v>
      </c>
      <c r="AP287" s="14">
        <f t="shared" si="4"/>
        <v>4.5968415657875763</v>
      </c>
      <c r="AU287" s="2"/>
      <c r="AV287" s="2"/>
      <c r="AW287" s="24"/>
    </row>
    <row r="288" spans="1:49" x14ac:dyDescent="0.3">
      <c r="A288" s="28">
        <v>285</v>
      </c>
      <c r="B288" s="29">
        <v>4.3</v>
      </c>
      <c r="C288" s="30">
        <v>5.9166666666666661</v>
      </c>
      <c r="D288" s="30">
        <v>4.7142857142857135</v>
      </c>
      <c r="E288" s="31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1">
        <v>0</v>
      </c>
      <c r="M288" s="32">
        <v>0</v>
      </c>
      <c r="N288" s="30">
        <v>100</v>
      </c>
      <c r="O288" s="30">
        <v>0</v>
      </c>
      <c r="P288" s="30">
        <v>5</v>
      </c>
      <c r="Q288" s="30">
        <v>0</v>
      </c>
      <c r="R288" s="30">
        <v>0</v>
      </c>
      <c r="S288" s="30">
        <v>0</v>
      </c>
      <c r="T288" s="30">
        <v>2.9289712886816481</v>
      </c>
      <c r="U288" s="31">
        <v>200</v>
      </c>
      <c r="V288" s="33">
        <v>0.95</v>
      </c>
      <c r="W288" s="30">
        <v>0</v>
      </c>
      <c r="X288" s="30">
        <v>0</v>
      </c>
      <c r="Y288" s="30">
        <v>165</v>
      </c>
      <c r="Z288" s="30">
        <v>0</v>
      </c>
      <c r="AA288" s="30">
        <v>1</v>
      </c>
      <c r="AB288" s="32">
        <v>0</v>
      </c>
      <c r="AC288" s="28">
        <v>35.635787878787895</v>
      </c>
      <c r="AD288" s="28">
        <v>0.3259926820186535</v>
      </c>
      <c r="AE288" s="28">
        <v>0.10852076611145042</v>
      </c>
      <c r="AF288" s="28">
        <v>1.1870974263932627E-2</v>
      </c>
      <c r="AG288" s="28">
        <v>1.3062928505012934</v>
      </c>
      <c r="AH288" s="28">
        <v>3.7597960023639618E-2</v>
      </c>
      <c r="AI288" s="28">
        <v>2.8037199898222429</v>
      </c>
      <c r="AJ288" s="28">
        <v>3.0440684061263594E-2</v>
      </c>
      <c r="AK288" s="28">
        <v>0.86972955350476422</v>
      </c>
      <c r="AL288" s="30">
        <v>2.3433640066146004E-2</v>
      </c>
      <c r="AM288" s="28">
        <v>2.8037199898222429</v>
      </c>
      <c r="AN288" s="32">
        <v>3.0440684061263594E-2</v>
      </c>
      <c r="AP288" s="14">
        <f t="shared" si="4"/>
        <v>5.2813688701753385</v>
      </c>
      <c r="AU288" s="2"/>
      <c r="AV288" s="2"/>
      <c r="AW288" s="24"/>
    </row>
    <row r="289" spans="1:49" x14ac:dyDescent="0.3">
      <c r="A289" s="28">
        <v>286</v>
      </c>
      <c r="B289" s="29">
        <v>4.3</v>
      </c>
      <c r="C289" s="30">
        <v>5.9166666666666661</v>
      </c>
      <c r="D289" s="30">
        <v>5.8571428571428559</v>
      </c>
      <c r="E289" s="31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1">
        <v>0</v>
      </c>
      <c r="M289" s="32">
        <v>0</v>
      </c>
      <c r="N289" s="30">
        <v>100</v>
      </c>
      <c r="O289" s="30">
        <v>0</v>
      </c>
      <c r="P289" s="30">
        <v>5</v>
      </c>
      <c r="Q289" s="30">
        <v>0</v>
      </c>
      <c r="R289" s="30">
        <v>0</v>
      </c>
      <c r="S289" s="30">
        <v>0</v>
      </c>
      <c r="T289" s="30">
        <v>2.9289712886816481</v>
      </c>
      <c r="U289" s="31">
        <v>200</v>
      </c>
      <c r="V289" s="33">
        <v>0.95</v>
      </c>
      <c r="W289" s="30">
        <v>0</v>
      </c>
      <c r="X289" s="30">
        <v>0</v>
      </c>
      <c r="Y289" s="30">
        <v>165</v>
      </c>
      <c r="Z289" s="30">
        <v>0</v>
      </c>
      <c r="AA289" s="30">
        <v>1</v>
      </c>
      <c r="AB289" s="32">
        <v>0</v>
      </c>
      <c r="AC289" s="28">
        <v>41.69375757575758</v>
      </c>
      <c r="AD289" s="28">
        <v>0.26883386309067125</v>
      </c>
      <c r="AE289" s="28">
        <v>0.15560986490247247</v>
      </c>
      <c r="AF289" s="28">
        <v>1.6344633424494329E-2</v>
      </c>
      <c r="AG289" s="28">
        <v>1.472642847803552</v>
      </c>
      <c r="AH289" s="28">
        <v>4.6067431507863389E-2</v>
      </c>
      <c r="AI289" s="28">
        <v>3.1443920481033252</v>
      </c>
      <c r="AJ289" s="28">
        <v>3.3977117132960671E-2</v>
      </c>
      <c r="AK289" s="28">
        <v>1.1118812195189174</v>
      </c>
      <c r="AL289" s="30">
        <v>2.4760096008568901E-2</v>
      </c>
      <c r="AM289" s="28">
        <v>3.1443920481033252</v>
      </c>
      <c r="AN289" s="32">
        <v>3.3977117132960671E-2</v>
      </c>
      <c r="AP289" s="14">
        <f t="shared" si="4"/>
        <v>5.886829529106639</v>
      </c>
      <c r="AU289" s="2"/>
      <c r="AV289" s="2"/>
      <c r="AW289" s="24"/>
    </row>
    <row r="290" spans="1:49" x14ac:dyDescent="0.3">
      <c r="A290" s="28">
        <v>287</v>
      </c>
      <c r="B290" s="29">
        <v>4.3</v>
      </c>
      <c r="C290" s="30">
        <v>5.9166666666666661</v>
      </c>
      <c r="D290" s="30">
        <v>6.9999999999999982</v>
      </c>
      <c r="E290" s="31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1">
        <v>0</v>
      </c>
      <c r="M290" s="32">
        <v>0</v>
      </c>
      <c r="N290" s="30">
        <v>100</v>
      </c>
      <c r="O290" s="30">
        <v>0</v>
      </c>
      <c r="P290" s="30">
        <v>5</v>
      </c>
      <c r="Q290" s="30">
        <v>0</v>
      </c>
      <c r="R290" s="30">
        <v>0</v>
      </c>
      <c r="S290" s="30">
        <v>0</v>
      </c>
      <c r="T290" s="30">
        <v>2.9289712886816481</v>
      </c>
      <c r="U290" s="31">
        <v>200</v>
      </c>
      <c r="V290" s="33">
        <v>0.95</v>
      </c>
      <c r="W290" s="30">
        <v>0</v>
      </c>
      <c r="X290" s="30">
        <v>0</v>
      </c>
      <c r="Y290" s="30">
        <v>165</v>
      </c>
      <c r="Z290" s="30">
        <v>0</v>
      </c>
      <c r="AA290" s="30">
        <v>1</v>
      </c>
      <c r="AB290" s="32">
        <v>0</v>
      </c>
      <c r="AC290" s="28">
        <v>48.94472727272727</v>
      </c>
      <c r="AD290" s="28">
        <v>0.21102368716586214</v>
      </c>
      <c r="AE290" s="28">
        <v>0.15907360014133834</v>
      </c>
      <c r="AF290" s="28">
        <v>1.5820489344183754E-2</v>
      </c>
      <c r="AG290" s="28">
        <v>1.5989170418757284</v>
      </c>
      <c r="AH290" s="28">
        <v>5.2497002973267211E-2</v>
      </c>
      <c r="AI290" s="28">
        <v>3.5681806700694643</v>
      </c>
      <c r="AJ290" s="28">
        <v>3.504895470740324E-2</v>
      </c>
      <c r="AK290" s="28">
        <v>1.1543406813613977</v>
      </c>
      <c r="AL290" s="30">
        <v>2.587336290355402E-2</v>
      </c>
      <c r="AM290" s="28">
        <v>3.5681806700694643</v>
      </c>
      <c r="AN290" s="32">
        <v>3.504895470740324E-2</v>
      </c>
      <c r="AP290" s="14">
        <f t="shared" si="4"/>
        <v>6.4355781921026063</v>
      </c>
      <c r="AU290" s="2"/>
      <c r="AV290" s="2"/>
      <c r="AW290" s="24"/>
    </row>
    <row r="291" spans="1:49" x14ac:dyDescent="0.3">
      <c r="A291" s="28">
        <v>288</v>
      </c>
      <c r="B291" s="29">
        <v>4.3</v>
      </c>
      <c r="C291" s="30">
        <v>6.9999999999999991</v>
      </c>
      <c r="D291" s="30">
        <v>0.14285714285714285</v>
      </c>
      <c r="E291" s="31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1">
        <v>0</v>
      </c>
      <c r="M291" s="32">
        <v>0</v>
      </c>
      <c r="N291" s="30">
        <v>100</v>
      </c>
      <c r="O291" s="30">
        <v>0</v>
      </c>
      <c r="P291" s="30">
        <v>5</v>
      </c>
      <c r="Q291" s="30">
        <v>0</v>
      </c>
      <c r="R291" s="30">
        <v>0</v>
      </c>
      <c r="S291" s="30">
        <v>0</v>
      </c>
      <c r="T291" s="30">
        <v>2.9289712886816481</v>
      </c>
      <c r="U291" s="31">
        <v>200</v>
      </c>
      <c r="V291" s="33">
        <v>0.95</v>
      </c>
      <c r="W291" s="30">
        <v>11.31</v>
      </c>
      <c r="X291" s="30">
        <v>0.94874861383133846</v>
      </c>
      <c r="Y291" s="30">
        <v>165</v>
      </c>
      <c r="Z291" s="30">
        <v>0</v>
      </c>
      <c r="AA291" s="30">
        <v>0.93145454545454509</v>
      </c>
      <c r="AB291" s="32">
        <v>5.7499915989778112E-3</v>
      </c>
      <c r="AC291" s="28">
        <v>2.7717481081897701</v>
      </c>
      <c r="AD291" s="28">
        <v>4.6897249382549674E-2</v>
      </c>
      <c r="AE291" s="28">
        <v>0</v>
      </c>
      <c r="AF291" s="28">
        <v>0</v>
      </c>
      <c r="AG291" s="28">
        <v>0.4051381153670322</v>
      </c>
      <c r="AH291" s="28">
        <v>9.2839396833324182E-3</v>
      </c>
      <c r="AI291" s="28">
        <v>1</v>
      </c>
      <c r="AJ291" s="28">
        <v>0</v>
      </c>
      <c r="AK291" s="28">
        <v>0.16012860744379234</v>
      </c>
      <c r="AL291" s="30">
        <v>2.5963664326453612E-2</v>
      </c>
      <c r="AM291" s="28">
        <v>3.1248398175306136</v>
      </c>
      <c r="AN291" s="32">
        <v>0.16738726390708838</v>
      </c>
      <c r="AP291" s="14">
        <f t="shared" si="4"/>
        <v>0.99999999999999989</v>
      </c>
      <c r="AU291" s="2"/>
      <c r="AV291" s="2"/>
      <c r="AW291" s="24"/>
    </row>
    <row r="292" spans="1:49" x14ac:dyDescent="0.3">
      <c r="A292" s="28">
        <v>289</v>
      </c>
      <c r="B292" s="29">
        <v>4.3</v>
      </c>
      <c r="C292" s="30">
        <v>6.9999999999999991</v>
      </c>
      <c r="D292" s="30">
        <v>1.2857142857142856</v>
      </c>
      <c r="E292" s="31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1">
        <v>0</v>
      </c>
      <c r="M292" s="32">
        <v>0</v>
      </c>
      <c r="N292" s="30">
        <v>100</v>
      </c>
      <c r="O292" s="30">
        <v>0</v>
      </c>
      <c r="P292" s="30">
        <v>5</v>
      </c>
      <c r="Q292" s="30">
        <v>0</v>
      </c>
      <c r="R292" s="30">
        <v>0</v>
      </c>
      <c r="S292" s="30">
        <v>0</v>
      </c>
      <c r="T292" s="30">
        <v>2.9289712886816481</v>
      </c>
      <c r="U292" s="31">
        <v>200</v>
      </c>
      <c r="V292" s="33">
        <v>0.95</v>
      </c>
      <c r="W292" s="30">
        <v>0</v>
      </c>
      <c r="X292" s="30">
        <v>0</v>
      </c>
      <c r="Y292" s="30">
        <v>165</v>
      </c>
      <c r="Z292" s="30">
        <v>0</v>
      </c>
      <c r="AA292" s="30">
        <v>1</v>
      </c>
      <c r="AB292" s="32">
        <v>0</v>
      </c>
      <c r="AC292" s="28">
        <v>13.732606060606054</v>
      </c>
      <c r="AD292" s="28">
        <v>0.2254498095055755</v>
      </c>
      <c r="AE292" s="28">
        <v>5.6090418412310709E-2</v>
      </c>
      <c r="AF292" s="28">
        <v>6.2511056716587771E-3</v>
      </c>
      <c r="AG292" s="28">
        <v>0.65926404140640205</v>
      </c>
      <c r="AH292" s="28">
        <v>1.5289691671323817E-2</v>
      </c>
      <c r="AI292" s="28">
        <v>1.8179160954725921</v>
      </c>
      <c r="AJ292" s="28">
        <v>4.0927476695573367E-2</v>
      </c>
      <c r="AK292" s="28">
        <v>0.37626855952988458</v>
      </c>
      <c r="AL292" s="30">
        <v>1.939066361789317E-2</v>
      </c>
      <c r="AM292" s="28">
        <v>1.8179160954725921</v>
      </c>
      <c r="AN292" s="32">
        <v>4.0927476695573367E-2</v>
      </c>
      <c r="AP292" s="14">
        <f t="shared" si="4"/>
        <v>2.9999999999999996</v>
      </c>
      <c r="AU292" s="2"/>
      <c r="AV292" s="2"/>
      <c r="AW292" s="24"/>
    </row>
    <row r="293" spans="1:49" x14ac:dyDescent="0.3">
      <c r="A293" s="28">
        <v>290</v>
      </c>
      <c r="B293" s="29">
        <v>4.3</v>
      </c>
      <c r="C293" s="30">
        <v>6.9999999999999991</v>
      </c>
      <c r="D293" s="30">
        <v>2.4285714285714284</v>
      </c>
      <c r="E293" s="31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1">
        <v>0</v>
      </c>
      <c r="M293" s="32">
        <v>0</v>
      </c>
      <c r="N293" s="30">
        <v>100</v>
      </c>
      <c r="O293" s="30">
        <v>0</v>
      </c>
      <c r="P293" s="30">
        <v>5</v>
      </c>
      <c r="Q293" s="30">
        <v>0</v>
      </c>
      <c r="R293" s="30">
        <v>0</v>
      </c>
      <c r="S293" s="30">
        <v>0</v>
      </c>
      <c r="T293" s="30">
        <v>2.9289712886816481</v>
      </c>
      <c r="U293" s="31">
        <v>200</v>
      </c>
      <c r="V293" s="33">
        <v>0.95</v>
      </c>
      <c r="W293" s="30">
        <v>0</v>
      </c>
      <c r="X293" s="30">
        <v>0</v>
      </c>
      <c r="Y293" s="30">
        <v>165</v>
      </c>
      <c r="Z293" s="30">
        <v>0</v>
      </c>
      <c r="AA293" s="30">
        <v>1</v>
      </c>
      <c r="AB293" s="32">
        <v>0</v>
      </c>
      <c r="AC293" s="28">
        <v>24.950636363636352</v>
      </c>
      <c r="AD293" s="28">
        <v>0.29855041286229378</v>
      </c>
      <c r="AE293" s="28">
        <v>6.9809054616382857E-2</v>
      </c>
      <c r="AF293" s="28">
        <v>8.5971398629874646E-3</v>
      </c>
      <c r="AG293" s="28">
        <v>0.98295112132952978</v>
      </c>
      <c r="AH293" s="28">
        <v>2.6513678722647507E-2</v>
      </c>
      <c r="AI293" s="28">
        <v>2.2552858418184036</v>
      </c>
      <c r="AJ293" s="28">
        <v>3.4455452594895325E-2</v>
      </c>
      <c r="AK293" s="28">
        <v>0.60071842616125604</v>
      </c>
      <c r="AL293" s="30">
        <v>2.1985674302541936E-2</v>
      </c>
      <c r="AM293" s="28">
        <v>2.2552858418184036</v>
      </c>
      <c r="AN293" s="32">
        <v>3.4455452594895325E-2</v>
      </c>
      <c r="AP293" s="14">
        <f t="shared" si="4"/>
        <v>4.1231056256176597</v>
      </c>
      <c r="AU293" s="2"/>
      <c r="AV293" s="2"/>
      <c r="AW293" s="24"/>
    </row>
    <row r="294" spans="1:49" x14ac:dyDescent="0.3">
      <c r="A294" s="28">
        <v>291</v>
      </c>
      <c r="B294" s="29">
        <v>4.3</v>
      </c>
      <c r="C294" s="30">
        <v>6.9999999999999991</v>
      </c>
      <c r="D294" s="30">
        <v>3.5714285714285712</v>
      </c>
      <c r="E294" s="31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1">
        <v>0</v>
      </c>
      <c r="M294" s="32">
        <v>0</v>
      </c>
      <c r="N294" s="30">
        <v>100</v>
      </c>
      <c r="O294" s="30">
        <v>0</v>
      </c>
      <c r="P294" s="30">
        <v>5</v>
      </c>
      <c r="Q294" s="30">
        <v>0</v>
      </c>
      <c r="R294" s="30">
        <v>0</v>
      </c>
      <c r="S294" s="30">
        <v>0</v>
      </c>
      <c r="T294" s="30">
        <v>2.9289712886816481</v>
      </c>
      <c r="U294" s="31">
        <v>200</v>
      </c>
      <c r="V294" s="33">
        <v>0.95</v>
      </c>
      <c r="W294" s="30">
        <v>0</v>
      </c>
      <c r="X294" s="30">
        <v>0</v>
      </c>
      <c r="Y294" s="30">
        <v>165</v>
      </c>
      <c r="Z294" s="30">
        <v>0</v>
      </c>
      <c r="AA294" s="30">
        <v>1</v>
      </c>
      <c r="AB294" s="32">
        <v>0</v>
      </c>
      <c r="AC294" s="28">
        <v>33.23124242424241</v>
      </c>
      <c r="AD294" s="28">
        <v>0.32223759315159611</v>
      </c>
      <c r="AE294" s="28">
        <v>9.5095962561939473E-2</v>
      </c>
      <c r="AF294" s="28">
        <v>1.0120683903964398E-2</v>
      </c>
      <c r="AG294" s="28">
        <v>1.2464592786361788</v>
      </c>
      <c r="AH294" s="28">
        <v>3.6103652640580575E-2</v>
      </c>
      <c r="AI294" s="28">
        <v>2.6515153095529524</v>
      </c>
      <c r="AJ294" s="28">
        <v>3.0743465349615154E-2</v>
      </c>
      <c r="AK294" s="28">
        <v>0.90567219681516931</v>
      </c>
      <c r="AL294" s="30">
        <v>2.5379952539945728E-2</v>
      </c>
      <c r="AM294" s="28">
        <v>2.6515153095529524</v>
      </c>
      <c r="AN294" s="32">
        <v>3.0743465349615154E-2</v>
      </c>
      <c r="AP294" s="14">
        <f t="shared" si="4"/>
        <v>5</v>
      </c>
      <c r="AU294" s="2"/>
      <c r="AV294" s="2"/>
      <c r="AW294" s="24"/>
    </row>
    <row r="295" spans="1:49" x14ac:dyDescent="0.3">
      <c r="A295" s="28">
        <v>292</v>
      </c>
      <c r="B295" s="29">
        <v>4.3</v>
      </c>
      <c r="C295" s="30">
        <v>6.9999999999999991</v>
      </c>
      <c r="D295" s="30">
        <v>4.7142857142857135</v>
      </c>
      <c r="E295" s="31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1">
        <v>0</v>
      </c>
      <c r="M295" s="32">
        <v>0</v>
      </c>
      <c r="N295" s="30">
        <v>100</v>
      </c>
      <c r="O295" s="30">
        <v>0</v>
      </c>
      <c r="P295" s="30">
        <v>5</v>
      </c>
      <c r="Q295" s="30">
        <v>0</v>
      </c>
      <c r="R295" s="30">
        <v>0</v>
      </c>
      <c r="S295" s="30">
        <v>0</v>
      </c>
      <c r="T295" s="30">
        <v>2.9289712886816481</v>
      </c>
      <c r="U295" s="31">
        <v>200</v>
      </c>
      <c r="V295" s="33">
        <v>0.95</v>
      </c>
      <c r="W295" s="30">
        <v>0</v>
      </c>
      <c r="X295" s="30">
        <v>0</v>
      </c>
      <c r="Y295" s="30">
        <v>165</v>
      </c>
      <c r="Z295" s="30">
        <v>0</v>
      </c>
      <c r="AA295" s="30">
        <v>1</v>
      </c>
      <c r="AB295" s="32">
        <v>0</v>
      </c>
      <c r="AC295" s="28">
        <v>39.478060606060609</v>
      </c>
      <c r="AD295" s="28">
        <v>0.27062938229150485</v>
      </c>
      <c r="AE295" s="28">
        <v>0.10541816166319046</v>
      </c>
      <c r="AF295" s="28">
        <v>9.9174150638490968E-3</v>
      </c>
      <c r="AG295" s="28">
        <v>1.3898784476551596</v>
      </c>
      <c r="AH295" s="28">
        <v>4.0343739146787988E-2</v>
      </c>
      <c r="AI295" s="28">
        <v>2.9658771693774155</v>
      </c>
      <c r="AJ295" s="28">
        <v>2.9790640664703133E-2</v>
      </c>
      <c r="AK295" s="28">
        <v>0.99077498565189526</v>
      </c>
      <c r="AL295" s="30">
        <v>2.5426846557637453E-2</v>
      </c>
      <c r="AM295" s="28">
        <v>2.9658771693774155</v>
      </c>
      <c r="AN295" s="32">
        <v>2.9790640664703133E-2</v>
      </c>
      <c r="AP295" s="14">
        <f t="shared" si="4"/>
        <v>5.7445626465380277</v>
      </c>
      <c r="AU295" s="2"/>
      <c r="AV295" s="2"/>
      <c r="AW295" s="24"/>
    </row>
    <row r="296" spans="1:49" x14ac:dyDescent="0.3">
      <c r="A296" s="28">
        <v>293</v>
      </c>
      <c r="B296" s="29">
        <v>4.3</v>
      </c>
      <c r="C296" s="30">
        <v>6.9999999999999991</v>
      </c>
      <c r="D296" s="30">
        <v>5.8571428571428559</v>
      </c>
      <c r="E296" s="31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1">
        <v>0</v>
      </c>
      <c r="M296" s="32">
        <v>0</v>
      </c>
      <c r="N296" s="30">
        <v>100</v>
      </c>
      <c r="O296" s="30">
        <v>0</v>
      </c>
      <c r="P296" s="30">
        <v>5</v>
      </c>
      <c r="Q296" s="30">
        <v>0</v>
      </c>
      <c r="R296" s="30">
        <v>0</v>
      </c>
      <c r="S296" s="30">
        <v>0</v>
      </c>
      <c r="T296" s="30">
        <v>2.9289712886816481</v>
      </c>
      <c r="U296" s="31">
        <v>200</v>
      </c>
      <c r="V296" s="33">
        <v>0.95</v>
      </c>
      <c r="W296" s="30">
        <v>0</v>
      </c>
      <c r="X296" s="30">
        <v>0</v>
      </c>
      <c r="Y296" s="30">
        <v>165</v>
      </c>
      <c r="Z296" s="30">
        <v>0</v>
      </c>
      <c r="AA296" s="30">
        <v>1</v>
      </c>
      <c r="AB296" s="32">
        <v>0</v>
      </c>
      <c r="AC296" s="28">
        <v>48.80003030303029</v>
      </c>
      <c r="AD296" s="28">
        <v>0.22038218789477512</v>
      </c>
      <c r="AE296" s="28">
        <v>0.15001213312259928</v>
      </c>
      <c r="AF296" s="28">
        <v>1.4606860795847911E-2</v>
      </c>
      <c r="AG296" s="28">
        <v>1.6261258336042759</v>
      </c>
      <c r="AH296" s="28">
        <v>5.2868248534788768E-2</v>
      </c>
      <c r="AI296" s="28">
        <v>3.5366587496686854</v>
      </c>
      <c r="AJ296" s="28">
        <v>3.9764162570244642E-2</v>
      </c>
      <c r="AK296" s="28">
        <v>1.1887149850989984</v>
      </c>
      <c r="AL296" s="30">
        <v>2.5454595009945988E-2</v>
      </c>
      <c r="AM296" s="28">
        <v>3.5366587496686854</v>
      </c>
      <c r="AN296" s="32">
        <v>3.9764162570244642E-2</v>
      </c>
      <c r="AP296" s="14">
        <f t="shared" si="4"/>
        <v>6.4031242374328476</v>
      </c>
      <c r="AU296" s="2"/>
      <c r="AV296" s="2"/>
      <c r="AW296" s="24"/>
    </row>
    <row r="297" spans="1:49" x14ac:dyDescent="0.3">
      <c r="A297" s="28">
        <v>294</v>
      </c>
      <c r="B297" s="29">
        <v>4.3</v>
      </c>
      <c r="C297" s="30">
        <v>6.9999999999999991</v>
      </c>
      <c r="D297" s="30">
        <v>6.9999999999999982</v>
      </c>
      <c r="E297" s="31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1">
        <v>0</v>
      </c>
      <c r="M297" s="32">
        <v>0</v>
      </c>
      <c r="N297" s="30">
        <v>100</v>
      </c>
      <c r="O297" s="30">
        <v>0</v>
      </c>
      <c r="P297" s="30">
        <v>5</v>
      </c>
      <c r="Q297" s="30">
        <v>0</v>
      </c>
      <c r="R297" s="30">
        <v>0</v>
      </c>
      <c r="S297" s="30">
        <v>0</v>
      </c>
      <c r="T297" s="30">
        <v>2.9289712886816481</v>
      </c>
      <c r="U297" s="31">
        <v>200</v>
      </c>
      <c r="V297" s="33">
        <v>0.95</v>
      </c>
      <c r="W297" s="30">
        <v>0</v>
      </c>
      <c r="X297" s="30">
        <v>0</v>
      </c>
      <c r="Y297" s="30">
        <v>165</v>
      </c>
      <c r="Z297" s="30">
        <v>0</v>
      </c>
      <c r="AA297" s="30">
        <v>1</v>
      </c>
      <c r="AB297" s="32">
        <v>0</v>
      </c>
      <c r="AC297" s="28">
        <v>51.534303030303043</v>
      </c>
      <c r="AD297" s="28">
        <v>0.21496598514194012</v>
      </c>
      <c r="AE297" s="28">
        <v>0.17429391831620594</v>
      </c>
      <c r="AF297" s="28">
        <v>1.6999050699036632E-2</v>
      </c>
      <c r="AG297" s="28">
        <v>1.6443051815206287</v>
      </c>
      <c r="AH297" s="28">
        <v>5.2656845024994389E-2</v>
      </c>
      <c r="AI297" s="28">
        <v>3.6762393281799599</v>
      </c>
      <c r="AJ297" s="28">
        <v>3.1609141615612873E-2</v>
      </c>
      <c r="AK297" s="28">
        <v>1.2109662532382559</v>
      </c>
      <c r="AL297" s="30">
        <v>2.4715052392472545E-2</v>
      </c>
      <c r="AM297" s="28">
        <v>3.6762393281799599</v>
      </c>
      <c r="AN297" s="32">
        <v>3.1609141615612873E-2</v>
      </c>
      <c r="AP297" s="14">
        <f t="shared" si="4"/>
        <v>6.9999999999999982</v>
      </c>
      <c r="AU297" s="2"/>
      <c r="AV297" s="2"/>
      <c r="AW297" s="24"/>
    </row>
    <row r="298" spans="1:49" x14ac:dyDescent="0.3">
      <c r="A298" s="28">
        <v>295</v>
      </c>
      <c r="B298" s="29">
        <v>4.9749999999999996</v>
      </c>
      <c r="C298" s="30">
        <v>0.5</v>
      </c>
      <c r="D298" s="30">
        <v>2.4285714285714284</v>
      </c>
      <c r="E298" s="31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1">
        <v>0</v>
      </c>
      <c r="M298" s="32">
        <v>0</v>
      </c>
      <c r="N298" s="30">
        <v>100</v>
      </c>
      <c r="O298" s="30">
        <v>0</v>
      </c>
      <c r="P298" s="30">
        <v>5</v>
      </c>
      <c r="Q298" s="30">
        <v>0</v>
      </c>
      <c r="R298" s="30">
        <v>0</v>
      </c>
      <c r="S298" s="30">
        <v>0</v>
      </c>
      <c r="T298" s="30">
        <v>2.7933433586488814</v>
      </c>
      <c r="U298" s="31">
        <v>200</v>
      </c>
      <c r="V298" s="33">
        <v>0.95</v>
      </c>
      <c r="W298" s="30">
        <v>6.24</v>
      </c>
      <c r="X298" s="30">
        <v>0.59884887107900731</v>
      </c>
      <c r="Y298" s="30">
        <v>165</v>
      </c>
      <c r="Z298" s="30">
        <v>0</v>
      </c>
      <c r="AA298" s="30">
        <v>0.96218181818181814</v>
      </c>
      <c r="AB298" s="32">
        <v>3.6293870974485297E-3</v>
      </c>
      <c r="AC298" s="28">
        <v>3.1394870821500813</v>
      </c>
      <c r="AD298" s="28">
        <v>4.8496015700132344E-2</v>
      </c>
      <c r="AE298" s="28">
        <v>0</v>
      </c>
      <c r="AF298" s="28">
        <v>0</v>
      </c>
      <c r="AG298" s="28">
        <v>0.33666381974782078</v>
      </c>
      <c r="AH298" s="28">
        <v>9.0617784654974127E-3</v>
      </c>
      <c r="AI298" s="28">
        <v>0.99853553390593275</v>
      </c>
      <c r="AJ298" s="28">
        <v>2.8878634980307443E-3</v>
      </c>
      <c r="AK298" s="28">
        <v>0.10690355937288498</v>
      </c>
      <c r="AL298" s="30">
        <v>2.1334941216886529E-2</v>
      </c>
      <c r="AM298" s="28">
        <v>2.525170527694212</v>
      </c>
      <c r="AN298" s="32">
        <v>0.13421475353046383</v>
      </c>
      <c r="AP298" s="14">
        <f t="shared" si="4"/>
        <v>1.1019463300386794</v>
      </c>
      <c r="AU298" s="2"/>
      <c r="AV298" s="2"/>
      <c r="AW298" s="24"/>
    </row>
    <row r="299" spans="1:49" x14ac:dyDescent="0.3">
      <c r="A299" s="28">
        <v>296</v>
      </c>
      <c r="B299" s="29">
        <v>4.9749999999999996</v>
      </c>
      <c r="C299" s="30">
        <v>0.5</v>
      </c>
      <c r="D299" s="30">
        <v>3.5714285714285712</v>
      </c>
      <c r="E299" s="31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1">
        <v>0</v>
      </c>
      <c r="M299" s="32">
        <v>0</v>
      </c>
      <c r="N299" s="30">
        <v>100</v>
      </c>
      <c r="O299" s="30">
        <v>0</v>
      </c>
      <c r="P299" s="30">
        <v>5</v>
      </c>
      <c r="Q299" s="30">
        <v>0</v>
      </c>
      <c r="R299" s="30">
        <v>0</v>
      </c>
      <c r="S299" s="30">
        <v>0</v>
      </c>
      <c r="T299" s="30">
        <v>2.7933433586488814</v>
      </c>
      <c r="U299" s="31">
        <v>200</v>
      </c>
      <c r="V299" s="33">
        <v>0.95</v>
      </c>
      <c r="W299" s="30">
        <v>5.99</v>
      </c>
      <c r="X299" s="30">
        <v>0.53595458697811471</v>
      </c>
      <c r="Y299" s="30">
        <v>165</v>
      </c>
      <c r="Z299" s="30">
        <v>0</v>
      </c>
      <c r="AA299" s="30">
        <v>0.96369696969696972</v>
      </c>
      <c r="AB299" s="32">
        <v>3.2482096180491784E-3</v>
      </c>
      <c r="AC299" s="28">
        <v>3.1395619614622534</v>
      </c>
      <c r="AD299" s="28">
        <v>5.1485085403692475E-2</v>
      </c>
      <c r="AE299" s="28">
        <v>0</v>
      </c>
      <c r="AF299" s="28">
        <v>0</v>
      </c>
      <c r="AG299" s="28">
        <v>0.33410550324424032</v>
      </c>
      <c r="AH299" s="28">
        <v>9.4783405165191851E-3</v>
      </c>
      <c r="AI299" s="28">
        <v>0.9970710678118655</v>
      </c>
      <c r="AJ299" s="28">
        <v>4.0737813548948612E-3</v>
      </c>
      <c r="AK299" s="28">
        <v>0.1102246271847505</v>
      </c>
      <c r="AL299" s="30">
        <v>2.2544629207812777E-2</v>
      </c>
      <c r="AM299" s="28">
        <v>2.4007824766427719</v>
      </c>
      <c r="AN299" s="32">
        <v>0.11540124965128847</v>
      </c>
      <c r="AP299" s="14">
        <f t="shared" si="4"/>
        <v>1.3363062095621219</v>
      </c>
      <c r="AU299" s="2"/>
      <c r="AV299" s="2"/>
      <c r="AW299" s="24"/>
    </row>
    <row r="300" spans="1:49" x14ac:dyDescent="0.3">
      <c r="A300" s="28">
        <v>297</v>
      </c>
      <c r="B300" s="29">
        <v>4.9749999999999996</v>
      </c>
      <c r="C300" s="30">
        <v>0.5</v>
      </c>
      <c r="D300" s="30">
        <v>4.7142857142857135</v>
      </c>
      <c r="E300" s="31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1">
        <v>0</v>
      </c>
      <c r="M300" s="32">
        <v>0</v>
      </c>
      <c r="N300" s="30">
        <v>100</v>
      </c>
      <c r="O300" s="30">
        <v>0</v>
      </c>
      <c r="P300" s="30">
        <v>5</v>
      </c>
      <c r="Q300" s="30">
        <v>0</v>
      </c>
      <c r="R300" s="30">
        <v>0</v>
      </c>
      <c r="S300" s="30">
        <v>0</v>
      </c>
      <c r="T300" s="30">
        <v>2.7933433586488814</v>
      </c>
      <c r="U300" s="31">
        <v>200</v>
      </c>
      <c r="V300" s="33">
        <v>0.95</v>
      </c>
      <c r="W300" s="30">
        <v>0.9</v>
      </c>
      <c r="X300" s="30">
        <v>0.17846974545117791</v>
      </c>
      <c r="Y300" s="30">
        <v>165</v>
      </c>
      <c r="Z300" s="30">
        <v>0</v>
      </c>
      <c r="AA300" s="30">
        <v>0.99454545454545551</v>
      </c>
      <c r="AB300" s="32">
        <v>1.0816348209162297E-3</v>
      </c>
      <c r="AC300" s="28">
        <v>5.4177557184906799</v>
      </c>
      <c r="AD300" s="28">
        <v>9.5465390912159068E-2</v>
      </c>
      <c r="AE300" s="28">
        <v>0</v>
      </c>
      <c r="AF300" s="28">
        <v>0</v>
      </c>
      <c r="AG300" s="28">
        <v>0.35061106486306881</v>
      </c>
      <c r="AH300" s="28">
        <v>9.4375267794667272E-3</v>
      </c>
      <c r="AI300" s="28">
        <v>1.3359394671147387</v>
      </c>
      <c r="AJ300" s="28">
        <v>2.093024209300217E-2</v>
      </c>
      <c r="AK300" s="28">
        <v>0.12888302727428924</v>
      </c>
      <c r="AL300" s="30">
        <v>1.7107938430367252E-2</v>
      </c>
      <c r="AM300" s="28">
        <v>1.8894453227026804</v>
      </c>
      <c r="AN300" s="32">
        <v>0.1138566122598587</v>
      </c>
      <c r="AP300" s="14">
        <f t="shared" si="4"/>
        <v>1.5352989471574767</v>
      </c>
      <c r="AU300" s="2"/>
      <c r="AV300" s="2"/>
      <c r="AW300" s="24"/>
    </row>
    <row r="301" spans="1:49" x14ac:dyDescent="0.3">
      <c r="A301" s="28">
        <v>298</v>
      </c>
      <c r="B301" s="29">
        <v>4.9749999999999996</v>
      </c>
      <c r="C301" s="30">
        <v>0.5</v>
      </c>
      <c r="D301" s="30">
        <v>5.8571428571428559</v>
      </c>
      <c r="E301" s="31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1">
        <v>0</v>
      </c>
      <c r="M301" s="32">
        <v>0</v>
      </c>
      <c r="N301" s="30">
        <v>100</v>
      </c>
      <c r="O301" s="30">
        <v>0</v>
      </c>
      <c r="P301" s="30">
        <v>5</v>
      </c>
      <c r="Q301" s="30">
        <v>0</v>
      </c>
      <c r="R301" s="30">
        <v>0</v>
      </c>
      <c r="S301" s="30">
        <v>0</v>
      </c>
      <c r="T301" s="30">
        <v>2.7933433586488814</v>
      </c>
      <c r="U301" s="31">
        <v>200</v>
      </c>
      <c r="V301" s="33">
        <v>0.95</v>
      </c>
      <c r="W301" s="30">
        <v>0.875</v>
      </c>
      <c r="X301" s="30">
        <v>0.17002388663835583</v>
      </c>
      <c r="Y301" s="30">
        <v>165</v>
      </c>
      <c r="Z301" s="30">
        <v>0</v>
      </c>
      <c r="AA301" s="30">
        <v>0.99469696969697063</v>
      </c>
      <c r="AB301" s="32">
        <v>1.0304477978082167E-3</v>
      </c>
      <c r="AC301" s="28">
        <v>5.4855714347729254</v>
      </c>
      <c r="AD301" s="28">
        <v>9.5884342662600694E-2</v>
      </c>
      <c r="AE301" s="28">
        <v>0</v>
      </c>
      <c r="AF301" s="28">
        <v>0</v>
      </c>
      <c r="AG301" s="28">
        <v>0.3459931781856625</v>
      </c>
      <c r="AH301" s="28">
        <v>9.4778831850426768E-3</v>
      </c>
      <c r="AI301" s="28">
        <v>1.3375277013986453</v>
      </c>
      <c r="AJ301" s="28">
        <v>2.2077373298472008E-2</v>
      </c>
      <c r="AK301" s="28">
        <v>0.12857044408969964</v>
      </c>
      <c r="AL301" s="30">
        <v>1.6938368404568999E-2</v>
      </c>
      <c r="AM301" s="28">
        <v>1.8665216185479594</v>
      </c>
      <c r="AN301" s="32">
        <v>0.1111752613986115</v>
      </c>
      <c r="AP301" s="14">
        <f t="shared" si="4"/>
        <v>1.7113069358158484</v>
      </c>
      <c r="AU301" s="2"/>
      <c r="AV301" s="2"/>
      <c r="AW301" s="24"/>
    </row>
    <row r="302" spans="1:49" x14ac:dyDescent="0.3">
      <c r="A302" s="28">
        <v>299</v>
      </c>
      <c r="B302" s="29">
        <v>4.9749999999999996</v>
      </c>
      <c r="C302" s="30">
        <v>0.5</v>
      </c>
      <c r="D302" s="30">
        <v>6.9999999999999982</v>
      </c>
      <c r="E302" s="31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1">
        <v>0</v>
      </c>
      <c r="M302" s="32">
        <v>0</v>
      </c>
      <c r="N302" s="30">
        <v>100</v>
      </c>
      <c r="O302" s="30">
        <v>0</v>
      </c>
      <c r="P302" s="30">
        <v>5</v>
      </c>
      <c r="Q302" s="30">
        <v>0</v>
      </c>
      <c r="R302" s="30">
        <v>0</v>
      </c>
      <c r="S302" s="30">
        <v>0</v>
      </c>
      <c r="T302" s="30">
        <v>2.7933433586488814</v>
      </c>
      <c r="U302" s="31">
        <v>200</v>
      </c>
      <c r="V302" s="33">
        <v>0.95</v>
      </c>
      <c r="W302" s="30">
        <v>0.84499999999999997</v>
      </c>
      <c r="X302" s="30">
        <v>0.17632036641655896</v>
      </c>
      <c r="Y302" s="30">
        <v>165</v>
      </c>
      <c r="Z302" s="30">
        <v>0</v>
      </c>
      <c r="AA302" s="30">
        <v>0.99487878787878881</v>
      </c>
      <c r="AB302" s="32">
        <v>1.0686082813124785E-3</v>
      </c>
      <c r="AC302" s="28">
        <v>5.5006490653023592</v>
      </c>
      <c r="AD302" s="28">
        <v>9.5202983872880759E-2</v>
      </c>
      <c r="AE302" s="28">
        <v>0</v>
      </c>
      <c r="AF302" s="28">
        <v>0</v>
      </c>
      <c r="AG302" s="28">
        <v>0.34208820693258241</v>
      </c>
      <c r="AH302" s="28">
        <v>9.4064274962326107E-3</v>
      </c>
      <c r="AI302" s="28">
        <v>1.321667912621652</v>
      </c>
      <c r="AJ302" s="28">
        <v>2.3515239443436638E-2</v>
      </c>
      <c r="AK302" s="28">
        <v>0.12857680679956146</v>
      </c>
      <c r="AL302" s="30">
        <v>1.6629205972288712E-2</v>
      </c>
      <c r="AM302" s="28">
        <v>1.834508251821733</v>
      </c>
      <c r="AN302" s="32">
        <v>0.11364484240971365</v>
      </c>
      <c r="AP302" s="14">
        <f t="shared" si="4"/>
        <v>1.8708286933869704</v>
      </c>
      <c r="AU302" s="2"/>
      <c r="AV302" s="2"/>
      <c r="AW302" s="24"/>
    </row>
    <row r="303" spans="1:49" x14ac:dyDescent="0.3">
      <c r="A303" s="28">
        <v>300</v>
      </c>
      <c r="B303" s="29">
        <v>4.9749999999999996</v>
      </c>
      <c r="C303" s="30">
        <v>1.5833333333333333</v>
      </c>
      <c r="D303" s="30">
        <v>1.2857142857142856</v>
      </c>
      <c r="E303" s="31">
        <v>0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1">
        <v>0</v>
      </c>
      <c r="M303" s="32">
        <v>0</v>
      </c>
      <c r="N303" s="30">
        <v>100</v>
      </c>
      <c r="O303" s="30">
        <v>0</v>
      </c>
      <c r="P303" s="30">
        <v>5</v>
      </c>
      <c r="Q303" s="30">
        <v>0</v>
      </c>
      <c r="R303" s="30">
        <v>0</v>
      </c>
      <c r="S303" s="30">
        <v>0</v>
      </c>
      <c r="T303" s="30">
        <v>2.7933433586488814</v>
      </c>
      <c r="U303" s="31">
        <v>200</v>
      </c>
      <c r="V303" s="33">
        <v>0.95</v>
      </c>
      <c r="W303" s="30">
        <v>0.79500000000000004</v>
      </c>
      <c r="X303" s="30">
        <v>0.15709710395546705</v>
      </c>
      <c r="Y303" s="30">
        <v>165</v>
      </c>
      <c r="Z303" s="30">
        <v>0</v>
      </c>
      <c r="AA303" s="30">
        <v>0.99518181818181917</v>
      </c>
      <c r="AB303" s="32">
        <v>9.5210366033616578E-4</v>
      </c>
      <c r="AC303" s="28">
        <v>5.4424103493393963</v>
      </c>
      <c r="AD303" s="28">
        <v>9.6764646369840654E-2</v>
      </c>
      <c r="AE303" s="28">
        <v>0</v>
      </c>
      <c r="AF303" s="28">
        <v>0</v>
      </c>
      <c r="AG303" s="28">
        <v>0.35074004285001942</v>
      </c>
      <c r="AH303" s="28">
        <v>9.4841692297222488E-3</v>
      </c>
      <c r="AI303" s="28">
        <v>1.343320718417605</v>
      </c>
      <c r="AJ303" s="28">
        <v>2.1034410987394656E-2</v>
      </c>
      <c r="AK303" s="28">
        <v>0.11869766200068245</v>
      </c>
      <c r="AL303" s="30">
        <v>1.5661585652172023E-2</v>
      </c>
      <c r="AM303" s="28">
        <v>1.8284400725746792</v>
      </c>
      <c r="AN303" s="32">
        <v>0.10094415302045569</v>
      </c>
      <c r="AP303" s="14">
        <f t="shared" si="4"/>
        <v>1.4267845968170128</v>
      </c>
      <c r="AU303" s="2"/>
      <c r="AV303" s="2"/>
      <c r="AW303" s="24"/>
    </row>
    <row r="304" spans="1:49" x14ac:dyDescent="0.3">
      <c r="A304" s="28">
        <v>301</v>
      </c>
      <c r="B304" s="29">
        <v>4.9749999999999996</v>
      </c>
      <c r="C304" s="30">
        <v>1.5833333333333333</v>
      </c>
      <c r="D304" s="30">
        <v>2.4285714285714284</v>
      </c>
      <c r="E304" s="31">
        <v>0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1">
        <v>0</v>
      </c>
      <c r="M304" s="32">
        <v>0</v>
      </c>
      <c r="N304" s="30">
        <v>100</v>
      </c>
      <c r="O304" s="30">
        <v>0</v>
      </c>
      <c r="P304" s="30">
        <v>5</v>
      </c>
      <c r="Q304" s="30">
        <v>0</v>
      </c>
      <c r="R304" s="30">
        <v>0</v>
      </c>
      <c r="S304" s="30">
        <v>0</v>
      </c>
      <c r="T304" s="30">
        <v>2.7933433586488814</v>
      </c>
      <c r="U304" s="31">
        <v>200</v>
      </c>
      <c r="V304" s="33">
        <v>0.95</v>
      </c>
      <c r="W304" s="30">
        <v>0.88500000000000001</v>
      </c>
      <c r="X304" s="30">
        <v>0.17525321363346089</v>
      </c>
      <c r="Y304" s="30">
        <v>165</v>
      </c>
      <c r="Z304" s="30">
        <v>0</v>
      </c>
      <c r="AA304" s="30">
        <v>0.99463636363636454</v>
      </c>
      <c r="AB304" s="32">
        <v>1.0621406886876412E-3</v>
      </c>
      <c r="AC304" s="28">
        <v>5.4299394339076876</v>
      </c>
      <c r="AD304" s="28">
        <v>9.7203297459220919E-2</v>
      </c>
      <c r="AE304" s="28">
        <v>0</v>
      </c>
      <c r="AF304" s="28">
        <v>0</v>
      </c>
      <c r="AG304" s="28">
        <v>0.34934038972795123</v>
      </c>
      <c r="AH304" s="28">
        <v>9.5808970854946093E-3</v>
      </c>
      <c r="AI304" s="28">
        <v>1.3305473314910077</v>
      </c>
      <c r="AJ304" s="28">
        <v>2.1928981423054196E-2</v>
      </c>
      <c r="AK304" s="28">
        <v>0.12580176751140537</v>
      </c>
      <c r="AL304" s="30">
        <v>1.6774433902473917E-2</v>
      </c>
      <c r="AM304" s="28">
        <v>1.884708384614876</v>
      </c>
      <c r="AN304" s="32">
        <v>0.11487668763657835</v>
      </c>
      <c r="AP304" s="14">
        <f t="shared" si="4"/>
        <v>1.9609278658936169</v>
      </c>
      <c r="AU304" s="2"/>
      <c r="AV304" s="2"/>
      <c r="AW304" s="24"/>
    </row>
    <row r="305" spans="1:49" x14ac:dyDescent="0.3">
      <c r="A305" s="28">
        <v>302</v>
      </c>
      <c r="B305" s="29">
        <v>4.9749999999999996</v>
      </c>
      <c r="C305" s="30">
        <v>1.5833333333333333</v>
      </c>
      <c r="D305" s="30">
        <v>3.5714285714285712</v>
      </c>
      <c r="E305" s="31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1">
        <v>0</v>
      </c>
      <c r="M305" s="32">
        <v>0</v>
      </c>
      <c r="N305" s="30">
        <v>100</v>
      </c>
      <c r="O305" s="30">
        <v>0</v>
      </c>
      <c r="P305" s="30">
        <v>5</v>
      </c>
      <c r="Q305" s="30">
        <v>0</v>
      </c>
      <c r="R305" s="30">
        <v>0</v>
      </c>
      <c r="S305" s="30">
        <v>0</v>
      </c>
      <c r="T305" s="30">
        <v>2.7933433586488814</v>
      </c>
      <c r="U305" s="31">
        <v>200</v>
      </c>
      <c r="V305" s="33">
        <v>0.95</v>
      </c>
      <c r="W305" s="30">
        <v>5.0000000000000001E-3</v>
      </c>
      <c r="X305" s="30">
        <v>9.8597827212587759E-3</v>
      </c>
      <c r="Y305" s="30">
        <v>165</v>
      </c>
      <c r="Z305" s="30">
        <v>0</v>
      </c>
      <c r="AA305" s="30">
        <v>0.99996969696969695</v>
      </c>
      <c r="AB305" s="32">
        <v>5.975625891672009E-5</v>
      </c>
      <c r="AC305" s="28">
        <v>12.187367886178855</v>
      </c>
      <c r="AD305" s="28">
        <v>0.18323046907163046</v>
      </c>
      <c r="AE305" s="28">
        <v>1.9338484003873019E-2</v>
      </c>
      <c r="AF305" s="28">
        <v>4.1939617387968852E-3</v>
      </c>
      <c r="AG305" s="28">
        <v>0.45823600643341922</v>
      </c>
      <c r="AH305" s="28">
        <v>1.0860843132856523E-2</v>
      </c>
      <c r="AI305" s="28">
        <v>1.4441321905832891</v>
      </c>
      <c r="AJ305" s="28">
        <v>3.9109281483180297E-2</v>
      </c>
      <c r="AK305" s="28">
        <v>0.2455709384984317</v>
      </c>
      <c r="AL305" s="30">
        <v>1.2532864475237486E-2</v>
      </c>
      <c r="AM305" s="28">
        <v>1.4470939863195209</v>
      </c>
      <c r="AN305" s="32">
        <v>4.0685568559828675E-2</v>
      </c>
      <c r="AP305" s="14">
        <f t="shared" si="4"/>
        <v>2.3779743280283547</v>
      </c>
      <c r="AU305" s="2"/>
      <c r="AV305" s="2"/>
      <c r="AW305" s="24"/>
    </row>
    <row r="306" spans="1:49" x14ac:dyDescent="0.3">
      <c r="A306" s="28">
        <v>303</v>
      </c>
      <c r="B306" s="29">
        <v>4.9749999999999996</v>
      </c>
      <c r="C306" s="30">
        <v>1.5833333333333333</v>
      </c>
      <c r="D306" s="30">
        <v>4.7142857142857135</v>
      </c>
      <c r="E306" s="31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1">
        <v>0</v>
      </c>
      <c r="M306" s="32">
        <v>0</v>
      </c>
      <c r="N306" s="30">
        <v>100</v>
      </c>
      <c r="O306" s="30">
        <v>0</v>
      </c>
      <c r="P306" s="30">
        <v>5</v>
      </c>
      <c r="Q306" s="30">
        <v>0</v>
      </c>
      <c r="R306" s="30">
        <v>0</v>
      </c>
      <c r="S306" s="30">
        <v>0</v>
      </c>
      <c r="T306" s="30">
        <v>2.7933433586488814</v>
      </c>
      <c r="U306" s="31">
        <v>200</v>
      </c>
      <c r="V306" s="33">
        <v>0.95</v>
      </c>
      <c r="W306" s="30">
        <v>5.0000000000000001E-3</v>
      </c>
      <c r="X306" s="30">
        <v>9.8597827212587759E-3</v>
      </c>
      <c r="Y306" s="30">
        <v>165</v>
      </c>
      <c r="Z306" s="30">
        <v>0</v>
      </c>
      <c r="AA306" s="30">
        <v>0.99996969696969695</v>
      </c>
      <c r="AB306" s="32">
        <v>5.9756258916720219E-5</v>
      </c>
      <c r="AC306" s="28">
        <v>12.18258000739098</v>
      </c>
      <c r="AD306" s="28">
        <v>0.18459764813102444</v>
      </c>
      <c r="AE306" s="28">
        <v>1.7490419108865965E-2</v>
      </c>
      <c r="AF306" s="28">
        <v>4.0796128252149544E-3</v>
      </c>
      <c r="AG306" s="28">
        <v>0.4529474133976128</v>
      </c>
      <c r="AH306" s="28">
        <v>1.0346856712129751E-2</v>
      </c>
      <c r="AI306" s="28">
        <v>1.4333012725882326</v>
      </c>
      <c r="AJ306" s="28">
        <v>3.7927568935094247E-2</v>
      </c>
      <c r="AK306" s="28">
        <v>0.24917827526859918</v>
      </c>
      <c r="AL306" s="30">
        <v>1.2696655368058651E-2</v>
      </c>
      <c r="AM306" s="28">
        <v>1.4362630683244648</v>
      </c>
      <c r="AN306" s="32">
        <v>3.9566826653836942E-2</v>
      </c>
      <c r="AP306" s="14">
        <f t="shared" si="4"/>
        <v>2.7320844998436109</v>
      </c>
      <c r="AU306" s="2"/>
      <c r="AV306" s="2"/>
      <c r="AW306" s="24"/>
    </row>
    <row r="307" spans="1:49" x14ac:dyDescent="0.3">
      <c r="A307" s="28">
        <v>304</v>
      </c>
      <c r="B307" s="29">
        <v>4.9749999999999996</v>
      </c>
      <c r="C307" s="30">
        <v>1.5833333333333333</v>
      </c>
      <c r="D307" s="30">
        <v>5.8571428571428559</v>
      </c>
      <c r="E307" s="31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1">
        <v>0</v>
      </c>
      <c r="M307" s="32">
        <v>0</v>
      </c>
      <c r="N307" s="30">
        <v>100</v>
      </c>
      <c r="O307" s="30">
        <v>0</v>
      </c>
      <c r="P307" s="30">
        <v>5</v>
      </c>
      <c r="Q307" s="30">
        <v>0</v>
      </c>
      <c r="R307" s="30">
        <v>0</v>
      </c>
      <c r="S307" s="30">
        <v>0</v>
      </c>
      <c r="T307" s="30">
        <v>2.7933433586488814</v>
      </c>
      <c r="U307" s="31">
        <v>200</v>
      </c>
      <c r="V307" s="33">
        <v>0.95</v>
      </c>
      <c r="W307" s="30">
        <v>0</v>
      </c>
      <c r="X307" s="30">
        <v>0</v>
      </c>
      <c r="Y307" s="30">
        <v>165</v>
      </c>
      <c r="Z307" s="30">
        <v>0</v>
      </c>
      <c r="AA307" s="30">
        <v>1</v>
      </c>
      <c r="AB307" s="32">
        <v>0</v>
      </c>
      <c r="AC307" s="28">
        <v>16.13042424242424</v>
      </c>
      <c r="AD307" s="28">
        <v>0.23684620757526889</v>
      </c>
      <c r="AE307" s="28">
        <v>4.812044249366057E-2</v>
      </c>
      <c r="AF307" s="28">
        <v>5.8420777803843537E-3</v>
      </c>
      <c r="AG307" s="28">
        <v>0.5875727512116099</v>
      </c>
      <c r="AH307" s="28">
        <v>1.4522517120671501E-2</v>
      </c>
      <c r="AI307" s="28">
        <v>1.5918773769905874</v>
      </c>
      <c r="AJ307" s="28">
        <v>3.5362454018190569E-2</v>
      </c>
      <c r="AK307" s="28">
        <v>0.43079867262731264</v>
      </c>
      <c r="AL307" s="30">
        <v>1.5369833879342869E-2</v>
      </c>
      <c r="AM307" s="28">
        <v>1.5918773769905874</v>
      </c>
      <c r="AN307" s="32">
        <v>3.5362454018190569E-2</v>
      </c>
      <c r="AP307" s="14">
        <f t="shared" si="4"/>
        <v>3.0452930111582894</v>
      </c>
      <c r="AU307" s="2"/>
      <c r="AV307" s="2"/>
      <c r="AW307" s="24"/>
    </row>
    <row r="308" spans="1:49" x14ac:dyDescent="0.3">
      <c r="A308" s="28">
        <v>305</v>
      </c>
      <c r="B308" s="29">
        <v>4.9749999999999996</v>
      </c>
      <c r="C308" s="30">
        <v>1.5833333333333333</v>
      </c>
      <c r="D308" s="30">
        <v>6.9999999999999982</v>
      </c>
      <c r="E308" s="31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1">
        <v>0</v>
      </c>
      <c r="M308" s="32">
        <v>0</v>
      </c>
      <c r="N308" s="30">
        <v>100</v>
      </c>
      <c r="O308" s="30">
        <v>0</v>
      </c>
      <c r="P308" s="30">
        <v>5</v>
      </c>
      <c r="Q308" s="30">
        <v>0</v>
      </c>
      <c r="R308" s="30">
        <v>0</v>
      </c>
      <c r="S308" s="30">
        <v>0</v>
      </c>
      <c r="T308" s="30">
        <v>2.7933433586488814</v>
      </c>
      <c r="U308" s="31">
        <v>200</v>
      </c>
      <c r="V308" s="33">
        <v>0.95</v>
      </c>
      <c r="W308" s="30">
        <v>0</v>
      </c>
      <c r="X308" s="30">
        <v>0</v>
      </c>
      <c r="Y308" s="30">
        <v>165</v>
      </c>
      <c r="Z308" s="30">
        <v>0</v>
      </c>
      <c r="AA308" s="30">
        <v>1</v>
      </c>
      <c r="AB308" s="32">
        <v>0</v>
      </c>
      <c r="AC308" s="28">
        <v>20.206272727272719</v>
      </c>
      <c r="AD308" s="28">
        <v>0.28210169710283362</v>
      </c>
      <c r="AE308" s="28">
        <v>5.1604717344492144E-2</v>
      </c>
      <c r="AF308" s="28">
        <v>6.178896974168846E-3</v>
      </c>
      <c r="AG308" s="28">
        <v>0.66934362149003734</v>
      </c>
      <c r="AH308" s="28">
        <v>1.803391137369478E-2</v>
      </c>
      <c r="AI308" s="28">
        <v>1.6966556058214872</v>
      </c>
      <c r="AJ308" s="28">
        <v>3.3907874601952034E-2</v>
      </c>
      <c r="AK308" s="28">
        <v>0.45579147581258667</v>
      </c>
      <c r="AL308" s="30">
        <v>1.6812606486446169E-2</v>
      </c>
      <c r="AM308" s="28">
        <v>1.6966556058214872</v>
      </c>
      <c r="AN308" s="32">
        <v>3.3907874601952034E-2</v>
      </c>
      <c r="AP308" s="14">
        <f t="shared" si="4"/>
        <v>3.3291640592396958</v>
      </c>
      <c r="AU308" s="2"/>
      <c r="AV308" s="2"/>
      <c r="AW308" s="24"/>
    </row>
    <row r="309" spans="1:49" x14ac:dyDescent="0.3">
      <c r="A309" s="28">
        <v>306</v>
      </c>
      <c r="B309" s="29">
        <v>4.9749999999999996</v>
      </c>
      <c r="C309" s="30">
        <v>2.6666666666666665</v>
      </c>
      <c r="D309" s="30">
        <v>1.2857142857142856</v>
      </c>
      <c r="E309" s="31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1">
        <v>0</v>
      </c>
      <c r="M309" s="32">
        <v>0</v>
      </c>
      <c r="N309" s="30">
        <v>100</v>
      </c>
      <c r="O309" s="30">
        <v>0</v>
      </c>
      <c r="P309" s="30">
        <v>5</v>
      </c>
      <c r="Q309" s="30">
        <v>0</v>
      </c>
      <c r="R309" s="30">
        <v>0</v>
      </c>
      <c r="S309" s="30">
        <v>0</v>
      </c>
      <c r="T309" s="30">
        <v>2.7933433586488814</v>
      </c>
      <c r="U309" s="31">
        <v>200</v>
      </c>
      <c r="V309" s="33">
        <v>0.95</v>
      </c>
      <c r="W309" s="30">
        <v>0.87</v>
      </c>
      <c r="X309" s="30">
        <v>0.17308364951413133</v>
      </c>
      <c r="Y309" s="30">
        <v>165</v>
      </c>
      <c r="Z309" s="30">
        <v>0</v>
      </c>
      <c r="AA309" s="30">
        <v>0.99472727272727335</v>
      </c>
      <c r="AB309" s="32">
        <v>1.0489918152371588E-3</v>
      </c>
      <c r="AC309" s="28">
        <v>5.4877916761063963</v>
      </c>
      <c r="AD309" s="28">
        <v>9.4470535037946959E-2</v>
      </c>
      <c r="AE309" s="28">
        <v>0</v>
      </c>
      <c r="AF309" s="28">
        <v>0</v>
      </c>
      <c r="AG309" s="28">
        <v>0.34542231065459122</v>
      </c>
      <c r="AH309" s="28">
        <v>9.300919163543836E-3</v>
      </c>
      <c r="AI309" s="28">
        <v>1.33959876921051</v>
      </c>
      <c r="AJ309" s="28">
        <v>2.1835069492855141E-2</v>
      </c>
      <c r="AK309" s="28">
        <v>0.13237767240599357</v>
      </c>
      <c r="AL309" s="30">
        <v>1.6582947173985927E-2</v>
      </c>
      <c r="AM309" s="28">
        <v>1.8575182202844021</v>
      </c>
      <c r="AN309" s="32">
        <v>0.10904827964618842</v>
      </c>
      <c r="AP309" s="14">
        <f t="shared" si="4"/>
        <v>1.8516401995451028</v>
      </c>
      <c r="AU309" s="2"/>
      <c r="AV309" s="2"/>
      <c r="AW309" s="24"/>
    </row>
    <row r="310" spans="1:49" x14ac:dyDescent="0.3">
      <c r="A310" s="28">
        <v>307</v>
      </c>
      <c r="B310" s="29">
        <v>4.9749999999999996</v>
      </c>
      <c r="C310" s="30">
        <v>2.6666666666666665</v>
      </c>
      <c r="D310" s="30">
        <v>2.4285714285714284</v>
      </c>
      <c r="E310" s="31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1">
        <v>0</v>
      </c>
      <c r="M310" s="32">
        <v>0</v>
      </c>
      <c r="N310" s="30">
        <v>100</v>
      </c>
      <c r="O310" s="30">
        <v>0</v>
      </c>
      <c r="P310" s="30">
        <v>5</v>
      </c>
      <c r="Q310" s="30">
        <v>0</v>
      </c>
      <c r="R310" s="30">
        <v>0</v>
      </c>
      <c r="S310" s="30">
        <v>0</v>
      </c>
      <c r="T310" s="30">
        <v>2.7933433586488814</v>
      </c>
      <c r="U310" s="31">
        <v>200</v>
      </c>
      <c r="V310" s="33">
        <v>0.95</v>
      </c>
      <c r="W310" s="30">
        <v>5.0000000000000001E-3</v>
      </c>
      <c r="X310" s="30">
        <v>9.8597827212587759E-3</v>
      </c>
      <c r="Y310" s="30">
        <v>165</v>
      </c>
      <c r="Z310" s="30">
        <v>0</v>
      </c>
      <c r="AA310" s="30">
        <v>0.99996969696969695</v>
      </c>
      <c r="AB310" s="32">
        <v>5.9756258916720239E-5</v>
      </c>
      <c r="AC310" s="28">
        <v>12.187004249815224</v>
      </c>
      <c r="AD310" s="28">
        <v>0.18410580472252544</v>
      </c>
      <c r="AE310" s="28">
        <v>1.8244860847107625E-2</v>
      </c>
      <c r="AF310" s="28">
        <v>4.1546822850481802E-3</v>
      </c>
      <c r="AG310" s="28">
        <v>0.45259087711763946</v>
      </c>
      <c r="AH310" s="28">
        <v>1.0409634004913204E-2</v>
      </c>
      <c r="AI310" s="28">
        <v>1.4274393276238513</v>
      </c>
      <c r="AJ310" s="28">
        <v>3.7788955165981956E-2</v>
      </c>
      <c r="AK310" s="28">
        <v>0.24872093842403634</v>
      </c>
      <c r="AL310" s="30">
        <v>1.267091950376488E-2</v>
      </c>
      <c r="AM310" s="28">
        <v>1.4304011233600835</v>
      </c>
      <c r="AN310" s="32">
        <v>3.9442577853199982E-2</v>
      </c>
      <c r="AP310" s="14">
        <f t="shared" si="4"/>
        <v>2.5448360411214068</v>
      </c>
      <c r="AU310" s="2"/>
      <c r="AV310" s="2"/>
      <c r="AW310" s="24"/>
    </row>
    <row r="311" spans="1:49" x14ac:dyDescent="0.3">
      <c r="A311" s="28">
        <v>308</v>
      </c>
      <c r="B311" s="29">
        <v>4.9749999999999996</v>
      </c>
      <c r="C311" s="30">
        <v>2.6666666666666665</v>
      </c>
      <c r="D311" s="30">
        <v>3.5714285714285712</v>
      </c>
      <c r="E311" s="31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1">
        <v>0</v>
      </c>
      <c r="M311" s="32">
        <v>0</v>
      </c>
      <c r="N311" s="30">
        <v>100</v>
      </c>
      <c r="O311" s="30">
        <v>0</v>
      </c>
      <c r="P311" s="30">
        <v>5</v>
      </c>
      <c r="Q311" s="30">
        <v>0</v>
      </c>
      <c r="R311" s="30">
        <v>0</v>
      </c>
      <c r="S311" s="30">
        <v>0</v>
      </c>
      <c r="T311" s="30">
        <v>2.7933433586488814</v>
      </c>
      <c r="U311" s="31">
        <v>200</v>
      </c>
      <c r="V311" s="33">
        <v>0.95</v>
      </c>
      <c r="W311" s="30">
        <v>0</v>
      </c>
      <c r="X311" s="30">
        <v>0</v>
      </c>
      <c r="Y311" s="30">
        <v>165</v>
      </c>
      <c r="Z311" s="30">
        <v>0</v>
      </c>
      <c r="AA311" s="30">
        <v>1</v>
      </c>
      <c r="AB311" s="32">
        <v>0</v>
      </c>
      <c r="AC311" s="28">
        <v>16.075848484848489</v>
      </c>
      <c r="AD311" s="28">
        <v>0.23432695996695196</v>
      </c>
      <c r="AE311" s="28">
        <v>4.9204636113404414E-2</v>
      </c>
      <c r="AF311" s="28">
        <v>5.8747938276449557E-3</v>
      </c>
      <c r="AG311" s="28">
        <v>0.59022898223410847</v>
      </c>
      <c r="AH311" s="28">
        <v>1.4356959307285252E-2</v>
      </c>
      <c r="AI311" s="28">
        <v>1.5937012083821076</v>
      </c>
      <c r="AJ311" s="28">
        <v>3.490676068029145E-2</v>
      </c>
      <c r="AK311" s="28">
        <v>0.42894625435059036</v>
      </c>
      <c r="AL311" s="30">
        <v>1.5554467393709106E-2</v>
      </c>
      <c r="AM311" s="28">
        <v>1.5937012083821076</v>
      </c>
      <c r="AN311" s="32">
        <v>3.490676068029145E-2</v>
      </c>
      <c r="AP311" s="14">
        <f t="shared" si="4"/>
        <v>3.0860669992418379</v>
      </c>
      <c r="AU311" s="2"/>
      <c r="AV311" s="2"/>
      <c r="AW311" s="24"/>
    </row>
    <row r="312" spans="1:49" x14ac:dyDescent="0.3">
      <c r="A312" s="28">
        <v>309</v>
      </c>
      <c r="B312" s="29">
        <v>4.9749999999999996</v>
      </c>
      <c r="C312" s="30">
        <v>2.6666666666666665</v>
      </c>
      <c r="D312" s="30">
        <v>4.7142857142857135</v>
      </c>
      <c r="E312" s="31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1">
        <v>0</v>
      </c>
      <c r="M312" s="32">
        <v>0</v>
      </c>
      <c r="N312" s="30">
        <v>100</v>
      </c>
      <c r="O312" s="30">
        <v>0</v>
      </c>
      <c r="P312" s="30">
        <v>5</v>
      </c>
      <c r="Q312" s="30">
        <v>0</v>
      </c>
      <c r="R312" s="30">
        <v>0</v>
      </c>
      <c r="S312" s="30">
        <v>0</v>
      </c>
      <c r="T312" s="30">
        <v>2.7933433586488814</v>
      </c>
      <c r="U312" s="31">
        <v>200</v>
      </c>
      <c r="V312" s="33">
        <v>0.95</v>
      </c>
      <c r="W312" s="30">
        <v>0</v>
      </c>
      <c r="X312" s="30">
        <v>0</v>
      </c>
      <c r="Y312" s="30">
        <v>165</v>
      </c>
      <c r="Z312" s="30">
        <v>0</v>
      </c>
      <c r="AA312" s="30">
        <v>1</v>
      </c>
      <c r="AB312" s="32">
        <v>0</v>
      </c>
      <c r="AC312" s="28">
        <v>20.252393939393929</v>
      </c>
      <c r="AD312" s="28">
        <v>0.28535546645839038</v>
      </c>
      <c r="AE312" s="28">
        <v>5.045040907800051E-2</v>
      </c>
      <c r="AF312" s="28">
        <v>6.1596370698580889E-3</v>
      </c>
      <c r="AG312" s="28">
        <v>0.66732951243364891</v>
      </c>
      <c r="AH312" s="28">
        <v>1.8284994576046498E-2</v>
      </c>
      <c r="AI312" s="28">
        <v>1.6977152896781342</v>
      </c>
      <c r="AJ312" s="28">
        <v>3.4316836282317E-2</v>
      </c>
      <c r="AK312" s="28">
        <v>0.45560440754738601</v>
      </c>
      <c r="AL312" s="30">
        <v>1.6892324960225299E-2</v>
      </c>
      <c r="AM312" s="28">
        <v>1.6977152896781342</v>
      </c>
      <c r="AN312" s="32">
        <v>3.4316836282317E-2</v>
      </c>
      <c r="AP312" s="14">
        <f t="shared" si="4"/>
        <v>3.5456210417116729</v>
      </c>
      <c r="AU312" s="2"/>
      <c r="AV312" s="2"/>
      <c r="AW312" s="24"/>
    </row>
    <row r="313" spans="1:49" x14ac:dyDescent="0.3">
      <c r="A313" s="28">
        <v>310</v>
      </c>
      <c r="B313" s="29">
        <v>4.9749999999999996</v>
      </c>
      <c r="C313" s="30">
        <v>2.6666666666666665</v>
      </c>
      <c r="D313" s="30">
        <v>5.8571428571428559</v>
      </c>
      <c r="E313" s="31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1">
        <v>0</v>
      </c>
      <c r="M313" s="32">
        <v>0</v>
      </c>
      <c r="N313" s="30">
        <v>100</v>
      </c>
      <c r="O313" s="30">
        <v>0</v>
      </c>
      <c r="P313" s="30">
        <v>5</v>
      </c>
      <c r="Q313" s="30">
        <v>0</v>
      </c>
      <c r="R313" s="30">
        <v>0</v>
      </c>
      <c r="S313" s="30">
        <v>0</v>
      </c>
      <c r="T313" s="30">
        <v>2.7933433586488814</v>
      </c>
      <c r="U313" s="31">
        <v>200</v>
      </c>
      <c r="V313" s="33">
        <v>0.95</v>
      </c>
      <c r="W313" s="30">
        <v>0</v>
      </c>
      <c r="X313" s="30">
        <v>0</v>
      </c>
      <c r="Y313" s="30">
        <v>165</v>
      </c>
      <c r="Z313" s="30">
        <v>0</v>
      </c>
      <c r="AA313" s="30">
        <v>1</v>
      </c>
      <c r="AB313" s="32">
        <v>0</v>
      </c>
      <c r="AC313" s="28">
        <v>24.0900909090909</v>
      </c>
      <c r="AD313" s="28">
        <v>0.28590279341760583</v>
      </c>
      <c r="AE313" s="28">
        <v>6.1702685035996074E-2</v>
      </c>
      <c r="AF313" s="28">
        <v>8.1029643047814646E-3</v>
      </c>
      <c r="AG313" s="28">
        <v>0.79640969635768766</v>
      </c>
      <c r="AH313" s="28">
        <v>2.0081370654179937E-2</v>
      </c>
      <c r="AI313" s="28">
        <v>1.8512492291770624</v>
      </c>
      <c r="AJ313" s="28">
        <v>3.162516291347079E-2</v>
      </c>
      <c r="AK313" s="28">
        <v>0.65691496995576582</v>
      </c>
      <c r="AL313" s="30">
        <v>1.7906599384524421E-2</v>
      </c>
      <c r="AM313" s="28">
        <v>1.8512492291770624</v>
      </c>
      <c r="AN313" s="32">
        <v>3.162516291347079E-2</v>
      </c>
      <c r="AP313" s="14">
        <f t="shared" si="4"/>
        <v>3.9520940802374143</v>
      </c>
      <c r="AU313" s="2"/>
      <c r="AV313" s="2"/>
      <c r="AW313" s="24"/>
    </row>
    <row r="314" spans="1:49" x14ac:dyDescent="0.3">
      <c r="A314" s="28">
        <v>311</v>
      </c>
      <c r="B314" s="29">
        <v>4.9749999999999996</v>
      </c>
      <c r="C314" s="30">
        <v>2.6666666666666665</v>
      </c>
      <c r="D314" s="30">
        <v>6.9999999999999982</v>
      </c>
      <c r="E314" s="31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1">
        <v>0</v>
      </c>
      <c r="M314" s="32">
        <v>0</v>
      </c>
      <c r="N314" s="30">
        <v>100</v>
      </c>
      <c r="O314" s="30">
        <v>0</v>
      </c>
      <c r="P314" s="30">
        <v>5</v>
      </c>
      <c r="Q314" s="30">
        <v>0</v>
      </c>
      <c r="R314" s="30">
        <v>0</v>
      </c>
      <c r="S314" s="30">
        <v>0</v>
      </c>
      <c r="T314" s="30">
        <v>2.7933433586488814</v>
      </c>
      <c r="U314" s="31">
        <v>200</v>
      </c>
      <c r="V314" s="33">
        <v>0.95</v>
      </c>
      <c r="W314" s="30">
        <v>0</v>
      </c>
      <c r="X314" s="30">
        <v>0</v>
      </c>
      <c r="Y314" s="30">
        <v>165</v>
      </c>
      <c r="Z314" s="30">
        <v>0</v>
      </c>
      <c r="AA314" s="30">
        <v>1</v>
      </c>
      <c r="AB314" s="32">
        <v>0</v>
      </c>
      <c r="AC314" s="28">
        <v>31.166454545454535</v>
      </c>
      <c r="AD314" s="28">
        <v>0.31878200030700327</v>
      </c>
      <c r="AE314" s="28">
        <v>7.4411124581676522E-2</v>
      </c>
      <c r="AF314" s="28">
        <v>8.9282597585183029E-3</v>
      </c>
      <c r="AG314" s="28">
        <v>0.94974648508945037</v>
      </c>
      <c r="AH314" s="28">
        <v>2.5639281149679137E-2</v>
      </c>
      <c r="AI314" s="28">
        <v>2.1265301139848587</v>
      </c>
      <c r="AJ314" s="28">
        <v>2.9548796161076689E-2</v>
      </c>
      <c r="AK314" s="28">
        <v>0.75741098531644591</v>
      </c>
      <c r="AL314" s="30">
        <v>1.6061115731049552E-2</v>
      </c>
      <c r="AM314" s="28">
        <v>2.1265301139848587</v>
      </c>
      <c r="AN314" s="32">
        <v>2.9548796161076689E-2</v>
      </c>
      <c r="AP314" s="14">
        <f t="shared" si="4"/>
        <v>4.320493798938573</v>
      </c>
      <c r="AU314" s="2"/>
      <c r="AV314" s="2"/>
      <c r="AW314" s="24"/>
    </row>
    <row r="315" spans="1:49" x14ac:dyDescent="0.3">
      <c r="A315" s="28">
        <v>312</v>
      </c>
      <c r="B315" s="29">
        <v>4.9749999999999996</v>
      </c>
      <c r="C315" s="30">
        <v>3.75</v>
      </c>
      <c r="D315" s="30">
        <v>1.2857142857142856</v>
      </c>
      <c r="E315" s="31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1">
        <v>0</v>
      </c>
      <c r="M315" s="32">
        <v>0</v>
      </c>
      <c r="N315" s="30">
        <v>100</v>
      </c>
      <c r="O315" s="30">
        <v>0</v>
      </c>
      <c r="P315" s="30">
        <v>5</v>
      </c>
      <c r="Q315" s="30">
        <v>0</v>
      </c>
      <c r="R315" s="30">
        <v>0</v>
      </c>
      <c r="S315" s="30">
        <v>0</v>
      </c>
      <c r="T315" s="30">
        <v>2.7933433586488814</v>
      </c>
      <c r="U315" s="31">
        <v>200</v>
      </c>
      <c r="V315" s="33">
        <v>0.95</v>
      </c>
      <c r="W315" s="30">
        <v>0.155</v>
      </c>
      <c r="X315" s="30">
        <v>6.5711650146449974E-2</v>
      </c>
      <c r="Y315" s="30">
        <v>165</v>
      </c>
      <c r="Z315" s="30">
        <v>0</v>
      </c>
      <c r="AA315" s="30">
        <v>0.99906060606060654</v>
      </c>
      <c r="AB315" s="32">
        <v>3.9825242512999944E-4</v>
      </c>
      <c r="AC315" s="28">
        <v>7.6046789721196628</v>
      </c>
      <c r="AD315" s="28">
        <v>0.1276786078906311</v>
      </c>
      <c r="AE315" s="28">
        <v>0</v>
      </c>
      <c r="AF315" s="28">
        <v>0</v>
      </c>
      <c r="AG315" s="28">
        <v>0.3981028237046903</v>
      </c>
      <c r="AH315" s="28">
        <v>1.0263988546151639E-2</v>
      </c>
      <c r="AI315" s="28">
        <v>1.5341667601371496</v>
      </c>
      <c r="AJ315" s="28">
        <v>4.2801341827864638E-2</v>
      </c>
      <c r="AK315" s="28">
        <v>0.16065707327283524</v>
      </c>
      <c r="AL315" s="30">
        <v>1.2819729271374685E-2</v>
      </c>
      <c r="AM315" s="28">
        <v>1.597025595662787</v>
      </c>
      <c r="AN315" s="32">
        <v>5.753902520206533E-2</v>
      </c>
      <c r="AP315" s="14">
        <f t="shared" si="4"/>
        <v>2.1957751641341994</v>
      </c>
      <c r="AU315" s="2"/>
      <c r="AV315" s="2"/>
      <c r="AW315" s="24"/>
    </row>
    <row r="316" spans="1:49" x14ac:dyDescent="0.3">
      <c r="A316" s="28">
        <v>313</v>
      </c>
      <c r="B316" s="29">
        <v>4.9749999999999996</v>
      </c>
      <c r="C316" s="30">
        <v>3.75</v>
      </c>
      <c r="D316" s="30">
        <v>2.4285714285714284</v>
      </c>
      <c r="E316" s="31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1">
        <v>0</v>
      </c>
      <c r="M316" s="32">
        <v>0</v>
      </c>
      <c r="N316" s="30">
        <v>100</v>
      </c>
      <c r="O316" s="30">
        <v>0</v>
      </c>
      <c r="P316" s="30">
        <v>5</v>
      </c>
      <c r="Q316" s="30">
        <v>0</v>
      </c>
      <c r="R316" s="30">
        <v>0</v>
      </c>
      <c r="S316" s="30">
        <v>0</v>
      </c>
      <c r="T316" s="30">
        <v>2.7933433586488814</v>
      </c>
      <c r="U316" s="31">
        <v>200</v>
      </c>
      <c r="V316" s="33">
        <v>0.95</v>
      </c>
      <c r="W316" s="30">
        <v>0</v>
      </c>
      <c r="X316" s="30">
        <v>0</v>
      </c>
      <c r="Y316" s="30">
        <v>165</v>
      </c>
      <c r="Z316" s="30">
        <v>0</v>
      </c>
      <c r="AA316" s="30">
        <v>1</v>
      </c>
      <c r="AB316" s="32">
        <v>0</v>
      </c>
      <c r="AC316" s="28">
        <v>16.220333333333343</v>
      </c>
      <c r="AD316" s="28">
        <v>0.23958816657257451</v>
      </c>
      <c r="AE316" s="28">
        <v>4.7552450410615732E-2</v>
      </c>
      <c r="AF316" s="28">
        <v>5.5939961587709525E-3</v>
      </c>
      <c r="AG316" s="28">
        <v>0.58346858001214297</v>
      </c>
      <c r="AH316" s="28">
        <v>1.4784864976545244E-2</v>
      </c>
      <c r="AI316" s="28">
        <v>1.5981774353141052</v>
      </c>
      <c r="AJ316" s="28">
        <v>3.7186648410615648E-2</v>
      </c>
      <c r="AK316" s="28">
        <v>0.40681270571316452</v>
      </c>
      <c r="AL316" s="30">
        <v>1.6077451045144131E-2</v>
      </c>
      <c r="AM316" s="28">
        <v>1.5981774353141052</v>
      </c>
      <c r="AN316" s="32">
        <v>3.7186648410615648E-2</v>
      </c>
      <c r="AP316" s="14">
        <f t="shared" si="4"/>
        <v>3.0178043106110866</v>
      </c>
      <c r="AU316" s="2"/>
      <c r="AV316" s="2"/>
      <c r="AW316" s="24"/>
    </row>
    <row r="317" spans="1:49" x14ac:dyDescent="0.3">
      <c r="A317" s="28">
        <v>314</v>
      </c>
      <c r="B317" s="29">
        <v>4.9749999999999996</v>
      </c>
      <c r="C317" s="30">
        <v>3.75</v>
      </c>
      <c r="D317" s="30">
        <v>3.5714285714285712</v>
      </c>
      <c r="E317" s="31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1">
        <v>0</v>
      </c>
      <c r="M317" s="32">
        <v>0</v>
      </c>
      <c r="N317" s="30">
        <v>100</v>
      </c>
      <c r="O317" s="30">
        <v>0</v>
      </c>
      <c r="P317" s="30">
        <v>5</v>
      </c>
      <c r="Q317" s="30">
        <v>0</v>
      </c>
      <c r="R317" s="30">
        <v>0</v>
      </c>
      <c r="S317" s="30">
        <v>0</v>
      </c>
      <c r="T317" s="30">
        <v>2.7933433586488814</v>
      </c>
      <c r="U317" s="31">
        <v>200</v>
      </c>
      <c r="V317" s="33">
        <v>0.95</v>
      </c>
      <c r="W317" s="30">
        <v>0</v>
      </c>
      <c r="X317" s="30">
        <v>0</v>
      </c>
      <c r="Y317" s="30">
        <v>165</v>
      </c>
      <c r="Z317" s="30">
        <v>0</v>
      </c>
      <c r="AA317" s="30">
        <v>1</v>
      </c>
      <c r="AB317" s="32">
        <v>0</v>
      </c>
      <c r="AC317" s="28">
        <v>24.109575757575758</v>
      </c>
      <c r="AD317" s="28">
        <v>0.28758076008312561</v>
      </c>
      <c r="AE317" s="28">
        <v>6.3539076009921272E-2</v>
      </c>
      <c r="AF317" s="28">
        <v>8.6861233748798932E-3</v>
      </c>
      <c r="AG317" s="28">
        <v>0.79554714155242068</v>
      </c>
      <c r="AH317" s="28">
        <v>2.0053040199966503E-2</v>
      </c>
      <c r="AI317" s="28">
        <v>1.848396775189598</v>
      </c>
      <c r="AJ317" s="28">
        <v>3.1837675540467035E-2</v>
      </c>
      <c r="AK317" s="28">
        <v>0.65410417791487097</v>
      </c>
      <c r="AL317" s="30">
        <v>1.7702194188945558E-2</v>
      </c>
      <c r="AM317" s="28">
        <v>1.848396775189598</v>
      </c>
      <c r="AN317" s="32">
        <v>3.1837675540467035E-2</v>
      </c>
      <c r="AP317" s="14">
        <f t="shared" si="4"/>
        <v>3.6596252735569994</v>
      </c>
      <c r="AU317" s="2"/>
      <c r="AV317" s="2"/>
      <c r="AW317" s="24"/>
    </row>
    <row r="318" spans="1:49" x14ac:dyDescent="0.3">
      <c r="A318" s="28">
        <v>315</v>
      </c>
      <c r="B318" s="29">
        <v>4.9749999999999996</v>
      </c>
      <c r="C318" s="30">
        <v>3.75</v>
      </c>
      <c r="D318" s="30">
        <v>4.7142857142857135</v>
      </c>
      <c r="E318" s="31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1">
        <v>0</v>
      </c>
      <c r="M318" s="32">
        <v>0</v>
      </c>
      <c r="N318" s="30">
        <v>100</v>
      </c>
      <c r="O318" s="30">
        <v>0</v>
      </c>
      <c r="P318" s="30">
        <v>5</v>
      </c>
      <c r="Q318" s="30">
        <v>0</v>
      </c>
      <c r="R318" s="30">
        <v>0</v>
      </c>
      <c r="S318" s="30">
        <v>0</v>
      </c>
      <c r="T318" s="30">
        <v>2.7933433586488814</v>
      </c>
      <c r="U318" s="31">
        <v>200</v>
      </c>
      <c r="V318" s="33">
        <v>0.95</v>
      </c>
      <c r="W318" s="30">
        <v>0</v>
      </c>
      <c r="X318" s="30">
        <v>0</v>
      </c>
      <c r="Y318" s="30">
        <v>165</v>
      </c>
      <c r="Z318" s="30">
        <v>0</v>
      </c>
      <c r="AA318" s="30">
        <v>1</v>
      </c>
      <c r="AB318" s="32">
        <v>0</v>
      </c>
      <c r="AC318" s="28">
        <v>29.446606060606054</v>
      </c>
      <c r="AD318" s="28">
        <v>0.31454994897205552</v>
      </c>
      <c r="AE318" s="28">
        <v>5.8644501314263173E-2</v>
      </c>
      <c r="AF318" s="28">
        <v>6.7295126673332338E-3</v>
      </c>
      <c r="AG318" s="28">
        <v>0.88737045673442749</v>
      </c>
      <c r="AH318" s="28">
        <v>2.4564867830914272E-2</v>
      </c>
      <c r="AI318" s="28">
        <v>2.0535943409169564</v>
      </c>
      <c r="AJ318" s="28">
        <v>3.0384872002214514E-2</v>
      </c>
      <c r="AK318" s="28">
        <v>0.68111253878117495</v>
      </c>
      <c r="AL318" s="30">
        <v>1.6131727682930475E-2</v>
      </c>
      <c r="AM318" s="28">
        <v>2.0535943409169564</v>
      </c>
      <c r="AN318" s="32">
        <v>3.0384872002214514E-2</v>
      </c>
      <c r="AP318" s="14">
        <f t="shared" si="4"/>
        <v>4.2045893293604104</v>
      </c>
      <c r="AU318" s="2"/>
      <c r="AV318" s="2"/>
      <c r="AW318" s="24"/>
    </row>
    <row r="319" spans="1:49" x14ac:dyDescent="0.3">
      <c r="A319" s="28">
        <v>316</v>
      </c>
      <c r="B319" s="29">
        <v>4.9749999999999996</v>
      </c>
      <c r="C319" s="30">
        <v>3.75</v>
      </c>
      <c r="D319" s="30">
        <v>5.8571428571428559</v>
      </c>
      <c r="E319" s="31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1">
        <v>0</v>
      </c>
      <c r="M319" s="32">
        <v>0</v>
      </c>
      <c r="N319" s="30">
        <v>100</v>
      </c>
      <c r="O319" s="30">
        <v>0</v>
      </c>
      <c r="P319" s="30">
        <v>5</v>
      </c>
      <c r="Q319" s="30">
        <v>0</v>
      </c>
      <c r="R319" s="30">
        <v>0</v>
      </c>
      <c r="S319" s="30">
        <v>0</v>
      </c>
      <c r="T319" s="30">
        <v>2.7933433586488814</v>
      </c>
      <c r="U319" s="31">
        <v>200</v>
      </c>
      <c r="V319" s="33">
        <v>0.95</v>
      </c>
      <c r="W319" s="30">
        <v>0</v>
      </c>
      <c r="X319" s="30">
        <v>0</v>
      </c>
      <c r="Y319" s="30">
        <v>165</v>
      </c>
      <c r="Z319" s="30">
        <v>0</v>
      </c>
      <c r="AA319" s="30">
        <v>1</v>
      </c>
      <c r="AB319" s="32">
        <v>0</v>
      </c>
      <c r="AC319" s="28">
        <v>34.07736363636365</v>
      </c>
      <c r="AD319" s="28">
        <v>0.34326246977394015</v>
      </c>
      <c r="AE319" s="28">
        <v>8.1444297961023829E-2</v>
      </c>
      <c r="AF319" s="28">
        <v>1.0383674056625937E-2</v>
      </c>
      <c r="AG319" s="28">
        <v>1.0629644257217921</v>
      </c>
      <c r="AH319" s="28">
        <v>3.0175230248366186E-2</v>
      </c>
      <c r="AI319" s="28">
        <v>2.3103897488780847</v>
      </c>
      <c r="AJ319" s="28">
        <v>2.8610614547944207E-2</v>
      </c>
      <c r="AK319" s="28">
        <v>0.88627883523206419</v>
      </c>
      <c r="AL319" s="30">
        <v>1.8387943921105637E-2</v>
      </c>
      <c r="AM319" s="28">
        <v>2.3103897488780847</v>
      </c>
      <c r="AN319" s="32">
        <v>2.8610614547944207E-2</v>
      </c>
      <c r="AP319" s="14">
        <f t="shared" si="4"/>
        <v>4.6866070578069277</v>
      </c>
      <c r="AU319" s="2"/>
      <c r="AV319" s="2"/>
      <c r="AW319" s="24"/>
    </row>
    <row r="320" spans="1:49" x14ac:dyDescent="0.3">
      <c r="A320" s="28">
        <v>317</v>
      </c>
      <c r="B320" s="29">
        <v>4.9749999999999996</v>
      </c>
      <c r="C320" s="30">
        <v>3.75</v>
      </c>
      <c r="D320" s="30">
        <v>6.9999999999999982</v>
      </c>
      <c r="E320" s="31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1">
        <v>0</v>
      </c>
      <c r="M320" s="32">
        <v>0</v>
      </c>
      <c r="N320" s="30">
        <v>100</v>
      </c>
      <c r="O320" s="30">
        <v>0</v>
      </c>
      <c r="P320" s="30">
        <v>5</v>
      </c>
      <c r="Q320" s="30">
        <v>0</v>
      </c>
      <c r="R320" s="30">
        <v>0</v>
      </c>
      <c r="S320" s="30">
        <v>0</v>
      </c>
      <c r="T320" s="30">
        <v>2.7933433586488814</v>
      </c>
      <c r="U320" s="31">
        <v>200</v>
      </c>
      <c r="V320" s="33">
        <v>0.95</v>
      </c>
      <c r="W320" s="30">
        <v>0</v>
      </c>
      <c r="X320" s="30">
        <v>0</v>
      </c>
      <c r="Y320" s="30">
        <v>165</v>
      </c>
      <c r="Z320" s="30">
        <v>0</v>
      </c>
      <c r="AA320" s="30">
        <v>1</v>
      </c>
      <c r="AB320" s="32">
        <v>0</v>
      </c>
      <c r="AC320" s="28">
        <v>42.047181818181834</v>
      </c>
      <c r="AD320" s="28">
        <v>0.33869181540215965</v>
      </c>
      <c r="AE320" s="28">
        <v>0.12303578866075014</v>
      </c>
      <c r="AF320" s="28">
        <v>1.1821863451764118E-2</v>
      </c>
      <c r="AG320" s="28">
        <v>1.2009183521349833</v>
      </c>
      <c r="AH320" s="28">
        <v>3.7190384815978257E-2</v>
      </c>
      <c r="AI320" s="28">
        <v>2.6677643863827614</v>
      </c>
      <c r="AJ320" s="28">
        <v>2.7207752331472591E-2</v>
      </c>
      <c r="AK320" s="28">
        <v>0.97354979089062266</v>
      </c>
      <c r="AL320" s="30">
        <v>1.9844420893654856E-2</v>
      </c>
      <c r="AM320" s="28">
        <v>2.6677643863827614</v>
      </c>
      <c r="AN320" s="32">
        <v>2.7207752331472591E-2</v>
      </c>
      <c r="AP320" s="14">
        <f t="shared" si="4"/>
        <v>5.1234753829797981</v>
      </c>
      <c r="AU320" s="2"/>
      <c r="AV320" s="2"/>
      <c r="AW320" s="24"/>
    </row>
    <row r="321" spans="1:49" x14ac:dyDescent="0.3">
      <c r="A321" s="28">
        <v>318</v>
      </c>
      <c r="B321" s="29">
        <v>4.9749999999999996</v>
      </c>
      <c r="C321" s="30">
        <v>4.833333333333333</v>
      </c>
      <c r="D321" s="30">
        <v>1.2857142857142856</v>
      </c>
      <c r="E321" s="31">
        <v>0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1">
        <v>0</v>
      </c>
      <c r="M321" s="32">
        <v>0</v>
      </c>
      <c r="N321" s="30">
        <v>100</v>
      </c>
      <c r="O321" s="30">
        <v>0</v>
      </c>
      <c r="P321" s="30">
        <v>5</v>
      </c>
      <c r="Q321" s="30">
        <v>0</v>
      </c>
      <c r="R321" s="30">
        <v>0</v>
      </c>
      <c r="S321" s="30">
        <v>0</v>
      </c>
      <c r="T321" s="30">
        <v>2.7933433586488814</v>
      </c>
      <c r="U321" s="31">
        <v>200</v>
      </c>
      <c r="V321" s="33">
        <v>0.95</v>
      </c>
      <c r="W321" s="30">
        <v>5.0000000000000001E-3</v>
      </c>
      <c r="X321" s="30">
        <v>9.8597827212587759E-3</v>
      </c>
      <c r="Y321" s="30">
        <v>165</v>
      </c>
      <c r="Z321" s="30">
        <v>0</v>
      </c>
      <c r="AA321" s="30">
        <v>0.99996969696969695</v>
      </c>
      <c r="AB321" s="32">
        <v>5.9756258916720144E-5</v>
      </c>
      <c r="AC321" s="28">
        <v>12.202852734663706</v>
      </c>
      <c r="AD321" s="28">
        <v>0.18443025373531624</v>
      </c>
      <c r="AE321" s="28">
        <v>1.872313693858833E-2</v>
      </c>
      <c r="AF321" s="28">
        <v>4.1544351569120039E-3</v>
      </c>
      <c r="AG321" s="28">
        <v>0.45627328078643609</v>
      </c>
      <c r="AH321" s="28">
        <v>1.0810426342480625E-2</v>
      </c>
      <c r="AI321" s="28">
        <v>1.4447464548195474</v>
      </c>
      <c r="AJ321" s="28">
        <v>3.9593783637112551E-2</v>
      </c>
      <c r="AK321" s="28">
        <v>0.2464660864363756</v>
      </c>
      <c r="AL321" s="30">
        <v>1.2538919090880554E-2</v>
      </c>
      <c r="AM321" s="28">
        <v>1.4477082505557795</v>
      </c>
      <c r="AN321" s="32">
        <v>4.1150652383519261E-2</v>
      </c>
      <c r="AP321" s="14">
        <f t="shared" si="4"/>
        <v>2.4928469095164494</v>
      </c>
      <c r="AU321" s="2"/>
      <c r="AV321" s="2"/>
      <c r="AW321" s="24"/>
    </row>
    <row r="322" spans="1:49" x14ac:dyDescent="0.3">
      <c r="A322" s="28">
        <v>319</v>
      </c>
      <c r="B322" s="29">
        <v>4.9749999999999996</v>
      </c>
      <c r="C322" s="30">
        <v>4.833333333333333</v>
      </c>
      <c r="D322" s="30">
        <v>2.4285714285714284</v>
      </c>
      <c r="E322" s="31">
        <v>0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1">
        <v>0</v>
      </c>
      <c r="M322" s="32">
        <v>0</v>
      </c>
      <c r="N322" s="30">
        <v>100</v>
      </c>
      <c r="O322" s="30">
        <v>0</v>
      </c>
      <c r="P322" s="30">
        <v>5</v>
      </c>
      <c r="Q322" s="30">
        <v>0</v>
      </c>
      <c r="R322" s="30">
        <v>0</v>
      </c>
      <c r="S322" s="30">
        <v>0</v>
      </c>
      <c r="T322" s="30">
        <v>2.7933433586488814</v>
      </c>
      <c r="U322" s="31">
        <v>200</v>
      </c>
      <c r="V322" s="33">
        <v>0.95</v>
      </c>
      <c r="W322" s="30">
        <v>0</v>
      </c>
      <c r="X322" s="30">
        <v>0</v>
      </c>
      <c r="Y322" s="30">
        <v>165</v>
      </c>
      <c r="Z322" s="30">
        <v>0</v>
      </c>
      <c r="AA322" s="30">
        <v>1</v>
      </c>
      <c r="AB322" s="32">
        <v>0</v>
      </c>
      <c r="AC322" s="28">
        <v>20.25051515151516</v>
      </c>
      <c r="AD322" s="28">
        <v>0.26596470904882008</v>
      </c>
      <c r="AE322" s="28">
        <v>5.1179827257971849E-2</v>
      </c>
      <c r="AF322" s="28">
        <v>5.636617190305262E-3</v>
      </c>
      <c r="AG322" s="28">
        <v>0.66478183696293047</v>
      </c>
      <c r="AH322" s="28">
        <v>1.6588197780659168E-2</v>
      </c>
      <c r="AI322" s="28">
        <v>1.674523585824474</v>
      </c>
      <c r="AJ322" s="28">
        <v>3.3239114754215239E-2</v>
      </c>
      <c r="AK322" s="28">
        <v>0.46658794586132063</v>
      </c>
      <c r="AL322" s="30">
        <v>1.6655141968707356E-2</v>
      </c>
      <c r="AM322" s="28">
        <v>1.674523585824474</v>
      </c>
      <c r="AN322" s="32">
        <v>3.3239114754215239E-2</v>
      </c>
      <c r="AP322" s="14">
        <f t="shared" si="4"/>
        <v>3.4260903721436242</v>
      </c>
      <c r="AU322" s="2"/>
      <c r="AV322" s="2"/>
      <c r="AW322" s="24"/>
    </row>
    <row r="323" spans="1:49" x14ac:dyDescent="0.3">
      <c r="A323" s="28">
        <v>320</v>
      </c>
      <c r="B323" s="29">
        <v>4.9749999999999996</v>
      </c>
      <c r="C323" s="30">
        <v>4.833333333333333</v>
      </c>
      <c r="D323" s="30">
        <v>3.5714285714285712</v>
      </c>
      <c r="E323" s="31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1">
        <v>0</v>
      </c>
      <c r="M323" s="32">
        <v>0</v>
      </c>
      <c r="N323" s="30">
        <v>100</v>
      </c>
      <c r="O323" s="30">
        <v>0</v>
      </c>
      <c r="P323" s="30">
        <v>5</v>
      </c>
      <c r="Q323" s="30">
        <v>0</v>
      </c>
      <c r="R323" s="30">
        <v>0</v>
      </c>
      <c r="S323" s="30">
        <v>0</v>
      </c>
      <c r="T323" s="30">
        <v>2.7933433586488814</v>
      </c>
      <c r="U323" s="31">
        <v>200</v>
      </c>
      <c r="V323" s="33">
        <v>0.95</v>
      </c>
      <c r="W323" s="30">
        <v>0</v>
      </c>
      <c r="X323" s="30">
        <v>0</v>
      </c>
      <c r="Y323" s="30">
        <v>165</v>
      </c>
      <c r="Z323" s="30">
        <v>0</v>
      </c>
      <c r="AA323" s="30">
        <v>1</v>
      </c>
      <c r="AB323" s="32">
        <v>0</v>
      </c>
      <c r="AC323" s="28">
        <v>29.156696969696974</v>
      </c>
      <c r="AD323" s="28">
        <v>0.3278975743996147</v>
      </c>
      <c r="AE323" s="28">
        <v>6.3033210499354994E-2</v>
      </c>
      <c r="AF323" s="28">
        <v>7.9275652094291885E-3</v>
      </c>
      <c r="AG323" s="28">
        <v>0.90652644720954667</v>
      </c>
      <c r="AH323" s="28">
        <v>2.6003433305776997E-2</v>
      </c>
      <c r="AI323" s="28">
        <v>2.0765996499626627</v>
      </c>
      <c r="AJ323" s="28">
        <v>3.0122932444780502E-2</v>
      </c>
      <c r="AK323" s="28">
        <v>0.68074306488839142</v>
      </c>
      <c r="AL323" s="30">
        <v>1.7654550921238917E-2</v>
      </c>
      <c r="AM323" s="28">
        <v>2.0765996499626627</v>
      </c>
      <c r="AN323" s="32">
        <v>3.0122932444780502E-2</v>
      </c>
      <c r="AP323" s="14">
        <f t="shared" si="4"/>
        <v>4.1547448491940822</v>
      </c>
      <c r="AU323" s="2"/>
      <c r="AV323" s="2"/>
      <c r="AW323" s="24"/>
    </row>
    <row r="324" spans="1:49" x14ac:dyDescent="0.3">
      <c r="A324" s="28">
        <v>321</v>
      </c>
      <c r="B324" s="29">
        <v>4.9749999999999996</v>
      </c>
      <c r="C324" s="30">
        <v>4.833333333333333</v>
      </c>
      <c r="D324" s="30">
        <v>4.7142857142857135</v>
      </c>
      <c r="E324" s="31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1">
        <v>0</v>
      </c>
      <c r="M324" s="32">
        <v>0</v>
      </c>
      <c r="N324" s="30">
        <v>100</v>
      </c>
      <c r="O324" s="30">
        <v>0</v>
      </c>
      <c r="P324" s="30">
        <v>5</v>
      </c>
      <c r="Q324" s="30">
        <v>0</v>
      </c>
      <c r="R324" s="30">
        <v>0</v>
      </c>
      <c r="S324" s="30">
        <v>0</v>
      </c>
      <c r="T324" s="30">
        <v>2.7933433586488814</v>
      </c>
      <c r="U324" s="31">
        <v>200</v>
      </c>
      <c r="V324" s="33">
        <v>0.95</v>
      </c>
      <c r="W324" s="30">
        <v>0</v>
      </c>
      <c r="X324" s="30">
        <v>0</v>
      </c>
      <c r="Y324" s="30">
        <v>165</v>
      </c>
      <c r="Z324" s="30">
        <v>0</v>
      </c>
      <c r="AA324" s="30">
        <v>1</v>
      </c>
      <c r="AB324" s="32">
        <v>0</v>
      </c>
      <c r="AC324" s="28">
        <v>34.379363636363649</v>
      </c>
      <c r="AD324" s="28">
        <v>0.35272219224599521</v>
      </c>
      <c r="AE324" s="28">
        <v>8.3667096989401876E-2</v>
      </c>
      <c r="AF324" s="28">
        <v>1.056390746275746E-2</v>
      </c>
      <c r="AG324" s="28">
        <v>1.047416679800047</v>
      </c>
      <c r="AH324" s="28">
        <v>3.0717836221492184E-2</v>
      </c>
      <c r="AI324" s="28">
        <v>2.3072033015974562</v>
      </c>
      <c r="AJ324" s="28">
        <v>2.9225417930681077E-2</v>
      </c>
      <c r="AK324" s="28">
        <v>0.87863579917269008</v>
      </c>
      <c r="AL324" s="30">
        <v>1.8658764223964987E-2</v>
      </c>
      <c r="AM324" s="28">
        <v>2.3072033015974562</v>
      </c>
      <c r="AN324" s="32">
        <v>2.9225417930681077E-2</v>
      </c>
      <c r="AP324" s="14">
        <f t="shared" si="4"/>
        <v>4.7734384133153203</v>
      </c>
      <c r="AU324" s="2"/>
      <c r="AV324" s="2"/>
      <c r="AW324" s="24"/>
    </row>
    <row r="325" spans="1:49" x14ac:dyDescent="0.3">
      <c r="A325" s="28">
        <v>322</v>
      </c>
      <c r="B325" s="29">
        <v>4.9749999999999996</v>
      </c>
      <c r="C325" s="30">
        <v>4.833333333333333</v>
      </c>
      <c r="D325" s="30">
        <v>5.8571428571428559</v>
      </c>
      <c r="E325" s="31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1">
        <v>0</v>
      </c>
      <c r="M325" s="32">
        <v>0</v>
      </c>
      <c r="N325" s="30">
        <v>100</v>
      </c>
      <c r="O325" s="30">
        <v>0</v>
      </c>
      <c r="P325" s="30">
        <v>5</v>
      </c>
      <c r="Q325" s="30">
        <v>0</v>
      </c>
      <c r="R325" s="30">
        <v>0</v>
      </c>
      <c r="S325" s="30">
        <v>0</v>
      </c>
      <c r="T325" s="30">
        <v>2.7933433586488814</v>
      </c>
      <c r="U325" s="31">
        <v>200</v>
      </c>
      <c r="V325" s="33">
        <v>0.95</v>
      </c>
      <c r="W325" s="30">
        <v>0</v>
      </c>
      <c r="X325" s="30">
        <v>0</v>
      </c>
      <c r="Y325" s="30">
        <v>165</v>
      </c>
      <c r="Z325" s="30">
        <v>0</v>
      </c>
      <c r="AA325" s="30">
        <v>1</v>
      </c>
      <c r="AB325" s="32">
        <v>0</v>
      </c>
      <c r="AC325" s="28">
        <v>42.221545454545463</v>
      </c>
      <c r="AD325" s="28">
        <v>0.29961859114189016</v>
      </c>
      <c r="AE325" s="28">
        <v>0.11351986090122612</v>
      </c>
      <c r="AF325" s="28">
        <v>1.0728411076025086E-2</v>
      </c>
      <c r="AG325" s="28">
        <v>1.1794682416489544</v>
      </c>
      <c r="AH325" s="28">
        <v>3.4268738163640088E-2</v>
      </c>
      <c r="AI325" s="28">
        <v>2.652823112158099</v>
      </c>
      <c r="AJ325" s="28">
        <v>2.6270966559424333E-2</v>
      </c>
      <c r="AK325" s="28">
        <v>0.95907783520402201</v>
      </c>
      <c r="AL325" s="30">
        <v>1.9776617187959172E-2</v>
      </c>
      <c r="AM325" s="28">
        <v>2.652823112158099</v>
      </c>
      <c r="AN325" s="32">
        <v>2.6270966559424333E-2</v>
      </c>
      <c r="AP325" s="14">
        <f t="shared" ref="AP325:AP388" si="5">SQRT(C325*D325)</f>
        <v>5.320669488844783</v>
      </c>
      <c r="AU325" s="2"/>
      <c r="AV325" s="2"/>
      <c r="AW325" s="24"/>
    </row>
    <row r="326" spans="1:49" x14ac:dyDescent="0.3">
      <c r="A326" s="28">
        <v>323</v>
      </c>
      <c r="B326" s="29">
        <v>4.9749999999999996</v>
      </c>
      <c r="C326" s="30">
        <v>4.833333333333333</v>
      </c>
      <c r="D326" s="30">
        <v>6.9999999999999982</v>
      </c>
      <c r="E326" s="31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1">
        <v>0</v>
      </c>
      <c r="M326" s="32">
        <v>0</v>
      </c>
      <c r="N326" s="30">
        <v>100</v>
      </c>
      <c r="O326" s="30">
        <v>0</v>
      </c>
      <c r="P326" s="30">
        <v>5</v>
      </c>
      <c r="Q326" s="30">
        <v>0</v>
      </c>
      <c r="R326" s="30">
        <v>0</v>
      </c>
      <c r="S326" s="30">
        <v>0</v>
      </c>
      <c r="T326" s="30">
        <v>2.7933433586488814</v>
      </c>
      <c r="U326" s="31">
        <v>200</v>
      </c>
      <c r="V326" s="33">
        <v>0.95</v>
      </c>
      <c r="W326" s="30">
        <v>0</v>
      </c>
      <c r="X326" s="30">
        <v>0</v>
      </c>
      <c r="Y326" s="30">
        <v>165</v>
      </c>
      <c r="Z326" s="30">
        <v>0</v>
      </c>
      <c r="AA326" s="30">
        <v>1</v>
      </c>
      <c r="AB326" s="32">
        <v>0</v>
      </c>
      <c r="AC326" s="28">
        <v>45.883454545454526</v>
      </c>
      <c r="AD326" s="28">
        <v>0.3087590082929052</v>
      </c>
      <c r="AE326" s="28">
        <v>0.14053404670642342</v>
      </c>
      <c r="AF326" s="28">
        <v>1.2925120434050898E-2</v>
      </c>
      <c r="AG326" s="28">
        <v>1.3160722077364468</v>
      </c>
      <c r="AH326" s="28">
        <v>3.8985978811034765E-2</v>
      </c>
      <c r="AI326" s="28">
        <v>2.8652454888405088</v>
      </c>
      <c r="AJ326" s="28">
        <v>2.4963196500593202E-2</v>
      </c>
      <c r="AK326" s="28">
        <v>1.1223805015329518</v>
      </c>
      <c r="AL326" s="30">
        <v>1.9621908905177666E-2</v>
      </c>
      <c r="AM326" s="28">
        <v>2.8652454888405088</v>
      </c>
      <c r="AN326" s="32">
        <v>2.4963196500593202E-2</v>
      </c>
      <c r="AP326" s="14">
        <f t="shared" si="5"/>
        <v>5.8166427888717145</v>
      </c>
      <c r="AU326" s="2"/>
      <c r="AV326" s="2"/>
      <c r="AW326" s="24"/>
    </row>
    <row r="327" spans="1:49" x14ac:dyDescent="0.3">
      <c r="A327" s="28">
        <v>324</v>
      </c>
      <c r="B327" s="29">
        <v>4.9749999999999996</v>
      </c>
      <c r="C327" s="30">
        <v>5.9166666666666661</v>
      </c>
      <c r="D327" s="30">
        <v>1.2857142857142856</v>
      </c>
      <c r="E327" s="31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1">
        <v>0</v>
      </c>
      <c r="M327" s="32">
        <v>0</v>
      </c>
      <c r="N327" s="30">
        <v>100</v>
      </c>
      <c r="O327" s="30">
        <v>0</v>
      </c>
      <c r="P327" s="30">
        <v>5</v>
      </c>
      <c r="Q327" s="30">
        <v>0</v>
      </c>
      <c r="R327" s="30">
        <v>0</v>
      </c>
      <c r="S327" s="30">
        <v>0</v>
      </c>
      <c r="T327" s="30">
        <v>2.7933433586488814</v>
      </c>
      <c r="U327" s="31">
        <v>200</v>
      </c>
      <c r="V327" s="33">
        <v>0.95</v>
      </c>
      <c r="W327" s="30">
        <v>5.0000000000000001E-3</v>
      </c>
      <c r="X327" s="30">
        <v>9.8597827212587759E-3</v>
      </c>
      <c r="Y327" s="30">
        <v>165</v>
      </c>
      <c r="Z327" s="30">
        <v>0</v>
      </c>
      <c r="AA327" s="30">
        <v>0.99996969696969695</v>
      </c>
      <c r="AB327" s="32">
        <v>5.9756258916719887E-5</v>
      </c>
      <c r="AC327" s="28">
        <v>12.023064855875834</v>
      </c>
      <c r="AD327" s="28">
        <v>0.18990434673335269</v>
      </c>
      <c r="AE327" s="28">
        <v>1.8035099781899752E-2</v>
      </c>
      <c r="AF327" s="28">
        <v>4.1674756755778041E-3</v>
      </c>
      <c r="AG327" s="28">
        <v>0.46168040953639233</v>
      </c>
      <c r="AH327" s="28">
        <v>1.1182717827696512E-2</v>
      </c>
      <c r="AI327" s="28">
        <v>1.4565403807102582</v>
      </c>
      <c r="AJ327" s="28">
        <v>3.8129977433516947E-2</v>
      </c>
      <c r="AK327" s="28">
        <v>0.24546262214101641</v>
      </c>
      <c r="AL327" s="30">
        <v>1.2325353361620208E-2</v>
      </c>
      <c r="AM327" s="28">
        <v>1.4595021764464899</v>
      </c>
      <c r="AN327" s="32">
        <v>3.9727050017800705E-2</v>
      </c>
      <c r="AP327" s="14">
        <f t="shared" si="5"/>
        <v>2.7581049394725459</v>
      </c>
      <c r="AU327" s="2"/>
      <c r="AV327" s="2"/>
      <c r="AW327" s="24"/>
    </row>
    <row r="328" spans="1:49" x14ac:dyDescent="0.3">
      <c r="A328" s="28">
        <v>325</v>
      </c>
      <c r="B328" s="29">
        <v>4.9749999999999996</v>
      </c>
      <c r="C328" s="30">
        <v>5.9166666666666661</v>
      </c>
      <c r="D328" s="30">
        <v>2.4285714285714284</v>
      </c>
      <c r="E328" s="31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1">
        <v>0</v>
      </c>
      <c r="M328" s="32">
        <v>0</v>
      </c>
      <c r="N328" s="30">
        <v>100</v>
      </c>
      <c r="O328" s="30">
        <v>0</v>
      </c>
      <c r="P328" s="30">
        <v>5</v>
      </c>
      <c r="Q328" s="30">
        <v>0</v>
      </c>
      <c r="R328" s="30">
        <v>0</v>
      </c>
      <c r="S328" s="30">
        <v>0</v>
      </c>
      <c r="T328" s="30">
        <v>2.7933433586488814</v>
      </c>
      <c r="U328" s="31">
        <v>200</v>
      </c>
      <c r="V328" s="33">
        <v>0.95</v>
      </c>
      <c r="W328" s="30">
        <v>0</v>
      </c>
      <c r="X328" s="30">
        <v>0</v>
      </c>
      <c r="Y328" s="30">
        <v>165</v>
      </c>
      <c r="Z328" s="30">
        <v>0</v>
      </c>
      <c r="AA328" s="30">
        <v>1</v>
      </c>
      <c r="AB328" s="32">
        <v>0</v>
      </c>
      <c r="AC328" s="28">
        <v>24.026363636363641</v>
      </c>
      <c r="AD328" s="28">
        <v>0.30905234249441377</v>
      </c>
      <c r="AE328" s="28">
        <v>6.1974712655906698E-2</v>
      </c>
      <c r="AF328" s="28">
        <v>8.2365245102673477E-3</v>
      </c>
      <c r="AG328" s="28">
        <v>0.79941986601091386</v>
      </c>
      <c r="AH328" s="28">
        <v>2.1281276146499072E-2</v>
      </c>
      <c r="AI328" s="28">
        <v>1.8653009591050185</v>
      </c>
      <c r="AJ328" s="28">
        <v>3.296318512652259E-2</v>
      </c>
      <c r="AK328" s="28">
        <v>0.65177513316435143</v>
      </c>
      <c r="AL328" s="30">
        <v>1.7893724841888455E-2</v>
      </c>
      <c r="AM328" s="28">
        <v>1.8653009591050185</v>
      </c>
      <c r="AN328" s="32">
        <v>3.296318512652259E-2</v>
      </c>
      <c r="AP328" s="14">
        <f t="shared" si="5"/>
        <v>3.7906526639943703</v>
      </c>
      <c r="AU328" s="2"/>
      <c r="AV328" s="2"/>
      <c r="AW328" s="24"/>
    </row>
    <row r="329" spans="1:49" x14ac:dyDescent="0.3">
      <c r="A329" s="28">
        <v>326</v>
      </c>
      <c r="B329" s="29">
        <v>4.9749999999999996</v>
      </c>
      <c r="C329" s="30">
        <v>5.9166666666666661</v>
      </c>
      <c r="D329" s="30">
        <v>3.5714285714285712</v>
      </c>
      <c r="E329" s="31">
        <v>0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1">
        <v>0</v>
      </c>
      <c r="M329" s="32">
        <v>0</v>
      </c>
      <c r="N329" s="30">
        <v>100</v>
      </c>
      <c r="O329" s="30">
        <v>0</v>
      </c>
      <c r="P329" s="30">
        <v>5</v>
      </c>
      <c r="Q329" s="30">
        <v>0</v>
      </c>
      <c r="R329" s="30">
        <v>0</v>
      </c>
      <c r="S329" s="30">
        <v>0</v>
      </c>
      <c r="T329" s="30">
        <v>2.7933433586488814</v>
      </c>
      <c r="U329" s="31">
        <v>200</v>
      </c>
      <c r="V329" s="33">
        <v>0.95</v>
      </c>
      <c r="W329" s="30">
        <v>0</v>
      </c>
      <c r="X329" s="30">
        <v>0</v>
      </c>
      <c r="Y329" s="30">
        <v>165</v>
      </c>
      <c r="Z329" s="30">
        <v>0</v>
      </c>
      <c r="AA329" s="30">
        <v>1</v>
      </c>
      <c r="AB329" s="32">
        <v>0</v>
      </c>
      <c r="AC329" s="28">
        <v>34.572424242424233</v>
      </c>
      <c r="AD329" s="28">
        <v>0.3069321626789776</v>
      </c>
      <c r="AE329" s="28">
        <v>7.4340145063530219E-2</v>
      </c>
      <c r="AF329" s="28">
        <v>8.246819968459114E-3</v>
      </c>
      <c r="AG329" s="28">
        <v>1.0250295784003065</v>
      </c>
      <c r="AH329" s="28">
        <v>2.8290888187947567E-2</v>
      </c>
      <c r="AI329" s="28">
        <v>2.2889908855605769</v>
      </c>
      <c r="AJ329" s="28">
        <v>2.8354725616071507E-2</v>
      </c>
      <c r="AK329" s="28">
        <v>0.86899010772414553</v>
      </c>
      <c r="AL329" s="30">
        <v>1.8368602153349116E-2</v>
      </c>
      <c r="AM329" s="28">
        <v>2.2889908855605769</v>
      </c>
      <c r="AN329" s="32">
        <v>2.8354725616071507E-2</v>
      </c>
      <c r="AP329" s="14">
        <f t="shared" si="5"/>
        <v>4.5968415657875763</v>
      </c>
      <c r="AU329" s="2"/>
      <c r="AV329" s="2"/>
      <c r="AW329" s="24"/>
    </row>
    <row r="330" spans="1:49" x14ac:dyDescent="0.3">
      <c r="A330" s="28">
        <v>327</v>
      </c>
      <c r="B330" s="29">
        <v>4.9749999999999996</v>
      </c>
      <c r="C330" s="30">
        <v>5.9166666666666661</v>
      </c>
      <c r="D330" s="30">
        <v>4.7142857142857135</v>
      </c>
      <c r="E330" s="31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1">
        <v>0</v>
      </c>
      <c r="M330" s="32">
        <v>0</v>
      </c>
      <c r="N330" s="30">
        <v>100</v>
      </c>
      <c r="O330" s="30">
        <v>0</v>
      </c>
      <c r="P330" s="30">
        <v>5</v>
      </c>
      <c r="Q330" s="30">
        <v>0</v>
      </c>
      <c r="R330" s="30">
        <v>0</v>
      </c>
      <c r="S330" s="30">
        <v>0</v>
      </c>
      <c r="T330" s="30">
        <v>2.7933433586488814</v>
      </c>
      <c r="U330" s="31">
        <v>200</v>
      </c>
      <c r="V330" s="33">
        <v>0.95</v>
      </c>
      <c r="W330" s="30">
        <v>0</v>
      </c>
      <c r="X330" s="30">
        <v>0</v>
      </c>
      <c r="Y330" s="30">
        <v>165</v>
      </c>
      <c r="Z330" s="30">
        <v>0</v>
      </c>
      <c r="AA330" s="30">
        <v>1</v>
      </c>
      <c r="AB330" s="32">
        <v>0</v>
      </c>
      <c r="AC330" s="28">
        <v>41.780636363636333</v>
      </c>
      <c r="AD330" s="28">
        <v>0.33715338270490125</v>
      </c>
      <c r="AE330" s="28">
        <v>0.12403191905264398</v>
      </c>
      <c r="AF330" s="28">
        <v>1.1918147726680966E-2</v>
      </c>
      <c r="AG330" s="28">
        <v>1.2192017371713397</v>
      </c>
      <c r="AH330" s="28">
        <v>3.5066550584369485E-2</v>
      </c>
      <c r="AI330" s="28">
        <v>2.6487800705480207</v>
      </c>
      <c r="AJ330" s="28">
        <v>2.6031954727333929E-2</v>
      </c>
      <c r="AK330" s="28">
        <v>0.98697272843477801</v>
      </c>
      <c r="AL330" s="30">
        <v>1.8931020638651E-2</v>
      </c>
      <c r="AM330" s="28">
        <v>2.6487800705480207</v>
      </c>
      <c r="AN330" s="32">
        <v>2.6031954727333929E-2</v>
      </c>
      <c r="AP330" s="14">
        <f t="shared" si="5"/>
        <v>5.2813688701753385</v>
      </c>
      <c r="AU330" s="2"/>
      <c r="AV330" s="2"/>
      <c r="AW330" s="24"/>
    </row>
    <row r="331" spans="1:49" x14ac:dyDescent="0.3">
      <c r="A331" s="28">
        <v>328</v>
      </c>
      <c r="B331" s="29">
        <v>4.9749999999999996</v>
      </c>
      <c r="C331" s="30">
        <v>5.9166666666666661</v>
      </c>
      <c r="D331" s="30">
        <v>5.8571428571428559</v>
      </c>
      <c r="E331" s="31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1">
        <v>0</v>
      </c>
      <c r="M331" s="32">
        <v>0</v>
      </c>
      <c r="N331" s="30">
        <v>100</v>
      </c>
      <c r="O331" s="30">
        <v>0</v>
      </c>
      <c r="P331" s="30">
        <v>5</v>
      </c>
      <c r="Q331" s="30">
        <v>0</v>
      </c>
      <c r="R331" s="30">
        <v>0</v>
      </c>
      <c r="S331" s="30">
        <v>0</v>
      </c>
      <c r="T331" s="30">
        <v>2.7933433586488814</v>
      </c>
      <c r="U331" s="31">
        <v>200</v>
      </c>
      <c r="V331" s="33">
        <v>0.95</v>
      </c>
      <c r="W331" s="30">
        <v>0</v>
      </c>
      <c r="X331" s="30">
        <v>0</v>
      </c>
      <c r="Y331" s="30">
        <v>165</v>
      </c>
      <c r="Z331" s="30">
        <v>0</v>
      </c>
      <c r="AA331" s="30">
        <v>1</v>
      </c>
      <c r="AB331" s="32">
        <v>0</v>
      </c>
      <c r="AC331" s="28">
        <v>48.31642424242429</v>
      </c>
      <c r="AD331" s="28">
        <v>0.28768516925966048</v>
      </c>
      <c r="AE331" s="28">
        <v>0.1890105310483014</v>
      </c>
      <c r="AF331" s="28">
        <v>1.4900701325550896E-2</v>
      </c>
      <c r="AG331" s="28">
        <v>1.4098960747248646</v>
      </c>
      <c r="AH331" s="28">
        <v>4.2649773015294455E-2</v>
      </c>
      <c r="AI331" s="28">
        <v>3.0120271740456457</v>
      </c>
      <c r="AJ331" s="28">
        <v>2.4620000446389574E-2</v>
      </c>
      <c r="AK331" s="28">
        <v>1.2140552246249559</v>
      </c>
      <c r="AL331" s="30">
        <v>2.0968687242385809E-2</v>
      </c>
      <c r="AM331" s="28">
        <v>3.0120271740456457</v>
      </c>
      <c r="AN331" s="32">
        <v>2.4620000446389574E-2</v>
      </c>
      <c r="AP331" s="14">
        <f t="shared" si="5"/>
        <v>5.886829529106639</v>
      </c>
      <c r="AU331" s="2"/>
      <c r="AV331" s="2"/>
      <c r="AW331" s="24"/>
    </row>
    <row r="332" spans="1:49" x14ac:dyDescent="0.3">
      <c r="A332" s="28">
        <v>329</v>
      </c>
      <c r="B332" s="29">
        <v>4.9749999999999996</v>
      </c>
      <c r="C332" s="30">
        <v>5.9166666666666661</v>
      </c>
      <c r="D332" s="30">
        <v>6.9999999999999982</v>
      </c>
      <c r="E332" s="31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1">
        <v>0</v>
      </c>
      <c r="M332" s="32">
        <v>0</v>
      </c>
      <c r="N332" s="30">
        <v>100</v>
      </c>
      <c r="O332" s="30">
        <v>0</v>
      </c>
      <c r="P332" s="30">
        <v>5</v>
      </c>
      <c r="Q332" s="30">
        <v>0</v>
      </c>
      <c r="R332" s="30">
        <v>0</v>
      </c>
      <c r="S332" s="30">
        <v>0</v>
      </c>
      <c r="T332" s="30">
        <v>2.7933433586488814</v>
      </c>
      <c r="U332" s="31">
        <v>200</v>
      </c>
      <c r="V332" s="33">
        <v>0.95</v>
      </c>
      <c r="W332" s="30">
        <v>0</v>
      </c>
      <c r="X332" s="30">
        <v>0</v>
      </c>
      <c r="Y332" s="30">
        <v>165</v>
      </c>
      <c r="Z332" s="30">
        <v>0</v>
      </c>
      <c r="AA332" s="30">
        <v>1</v>
      </c>
      <c r="AB332" s="32">
        <v>0</v>
      </c>
      <c r="AC332" s="28">
        <v>57.003545454545446</v>
      </c>
      <c r="AD332" s="28">
        <v>0.22433025233899143</v>
      </c>
      <c r="AE332" s="28">
        <v>0.19422528570134648</v>
      </c>
      <c r="AF332" s="28">
        <v>1.3009657892748267E-2</v>
      </c>
      <c r="AG332" s="28">
        <v>1.4646677248881241</v>
      </c>
      <c r="AH332" s="28">
        <v>4.8280171491948055E-2</v>
      </c>
      <c r="AI332" s="28">
        <v>3.445563647378354</v>
      </c>
      <c r="AJ332" s="28">
        <v>2.7885605985982616E-2</v>
      </c>
      <c r="AK332" s="28">
        <v>1.2747464130869286</v>
      </c>
      <c r="AL332" s="30">
        <v>2.076891775099762E-2</v>
      </c>
      <c r="AM332" s="28">
        <v>3.445563647378354</v>
      </c>
      <c r="AN332" s="32">
        <v>2.7885605985982616E-2</v>
      </c>
      <c r="AP332" s="14">
        <f t="shared" si="5"/>
        <v>6.4355781921026063</v>
      </c>
      <c r="AU332" s="2"/>
      <c r="AV332" s="2"/>
      <c r="AW332" s="24"/>
    </row>
    <row r="333" spans="1:49" x14ac:dyDescent="0.3">
      <c r="A333" s="28">
        <v>330</v>
      </c>
      <c r="B333" s="29">
        <v>4.9749999999999996</v>
      </c>
      <c r="C333" s="30">
        <v>6.9999999999999991</v>
      </c>
      <c r="D333" s="30">
        <v>0.14285714285714285</v>
      </c>
      <c r="E333" s="31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1">
        <v>0</v>
      </c>
      <c r="M333" s="32">
        <v>0</v>
      </c>
      <c r="N333" s="30">
        <v>100</v>
      </c>
      <c r="O333" s="30">
        <v>0</v>
      </c>
      <c r="P333" s="30">
        <v>5</v>
      </c>
      <c r="Q333" s="30">
        <v>0</v>
      </c>
      <c r="R333" s="30">
        <v>0</v>
      </c>
      <c r="S333" s="30">
        <v>0</v>
      </c>
      <c r="T333" s="30">
        <v>2.7933433586488814</v>
      </c>
      <c r="U333" s="31">
        <v>200</v>
      </c>
      <c r="V333" s="33">
        <v>0.95</v>
      </c>
      <c r="W333" s="30">
        <v>5.67</v>
      </c>
      <c r="X333" s="30">
        <v>0.54965602977184769</v>
      </c>
      <c r="Y333" s="30">
        <v>165</v>
      </c>
      <c r="Z333" s="30">
        <v>0</v>
      </c>
      <c r="AA333" s="30">
        <v>0.96563636363636318</v>
      </c>
      <c r="AB333" s="32">
        <v>3.3312486652839245E-3</v>
      </c>
      <c r="AC333" s="28">
        <v>3.1671716054646182</v>
      </c>
      <c r="AD333" s="28">
        <v>4.9801393875675504E-2</v>
      </c>
      <c r="AE333" s="28">
        <v>0</v>
      </c>
      <c r="AF333" s="28">
        <v>0</v>
      </c>
      <c r="AG333" s="28">
        <v>0.3288597760569158</v>
      </c>
      <c r="AH333" s="28">
        <v>9.2784013386581297E-3</v>
      </c>
      <c r="AI333" s="28">
        <v>0.9970710678118655</v>
      </c>
      <c r="AJ333" s="28">
        <v>4.073781354894862E-3</v>
      </c>
      <c r="AK333" s="28">
        <v>0.10710575994548444</v>
      </c>
      <c r="AL333" s="30">
        <v>2.1378683970197043E-2</v>
      </c>
      <c r="AM333" s="28">
        <v>2.3914332632005899</v>
      </c>
      <c r="AN333" s="32">
        <v>0.13585517630170166</v>
      </c>
      <c r="AP333" s="14">
        <f t="shared" si="5"/>
        <v>0.99999999999999989</v>
      </c>
      <c r="AU333" s="2"/>
      <c r="AV333" s="2"/>
      <c r="AW333" s="24"/>
    </row>
    <row r="334" spans="1:49" x14ac:dyDescent="0.3">
      <c r="A334" s="28">
        <v>331</v>
      </c>
      <c r="B334" s="29">
        <v>4.9749999999999996</v>
      </c>
      <c r="C334" s="30">
        <v>6.9999999999999991</v>
      </c>
      <c r="D334" s="30">
        <v>1.2857142857142856</v>
      </c>
      <c r="E334" s="31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1">
        <v>0</v>
      </c>
      <c r="M334" s="32">
        <v>0</v>
      </c>
      <c r="N334" s="30">
        <v>100</v>
      </c>
      <c r="O334" s="30">
        <v>0</v>
      </c>
      <c r="P334" s="30">
        <v>5</v>
      </c>
      <c r="Q334" s="30">
        <v>0</v>
      </c>
      <c r="R334" s="30">
        <v>0</v>
      </c>
      <c r="S334" s="30">
        <v>0</v>
      </c>
      <c r="T334" s="30">
        <v>2.7933433586488814</v>
      </c>
      <c r="U334" s="31">
        <v>200</v>
      </c>
      <c r="V334" s="33">
        <v>0.95</v>
      </c>
      <c r="W334" s="30">
        <v>0</v>
      </c>
      <c r="X334" s="30">
        <v>0</v>
      </c>
      <c r="Y334" s="30">
        <v>165</v>
      </c>
      <c r="Z334" s="30">
        <v>0</v>
      </c>
      <c r="AA334" s="30">
        <v>1</v>
      </c>
      <c r="AB334" s="32">
        <v>0</v>
      </c>
      <c r="AC334" s="28">
        <v>16.180787878787882</v>
      </c>
      <c r="AD334" s="28">
        <v>0.23361846849759679</v>
      </c>
      <c r="AE334" s="28">
        <v>4.7574803110408743E-2</v>
      </c>
      <c r="AF334" s="28">
        <v>5.8450153561020561E-3</v>
      </c>
      <c r="AG334" s="28">
        <v>0.58538674564410409</v>
      </c>
      <c r="AH334" s="28">
        <v>1.4207890569891198E-2</v>
      </c>
      <c r="AI334" s="28">
        <v>1.5872516669703238</v>
      </c>
      <c r="AJ334" s="28">
        <v>3.459628126578345E-2</v>
      </c>
      <c r="AK334" s="28">
        <v>0.43012615836914153</v>
      </c>
      <c r="AL334" s="30">
        <v>1.5857468137704025E-2</v>
      </c>
      <c r="AM334" s="28">
        <v>1.5872516669703238</v>
      </c>
      <c r="AN334" s="32">
        <v>3.459628126578345E-2</v>
      </c>
      <c r="AP334" s="14">
        <f t="shared" si="5"/>
        <v>2.9999999999999996</v>
      </c>
      <c r="AU334" s="2"/>
      <c r="AV334" s="2"/>
      <c r="AW334" s="24"/>
    </row>
    <row r="335" spans="1:49" x14ac:dyDescent="0.3">
      <c r="A335" s="28">
        <v>332</v>
      </c>
      <c r="B335" s="29">
        <v>4.9749999999999996</v>
      </c>
      <c r="C335" s="30">
        <v>6.9999999999999991</v>
      </c>
      <c r="D335" s="30">
        <v>2.4285714285714284</v>
      </c>
      <c r="E335" s="31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1">
        <v>0</v>
      </c>
      <c r="M335" s="32">
        <v>0</v>
      </c>
      <c r="N335" s="30">
        <v>100</v>
      </c>
      <c r="O335" s="30">
        <v>0</v>
      </c>
      <c r="P335" s="30">
        <v>5</v>
      </c>
      <c r="Q335" s="30">
        <v>0</v>
      </c>
      <c r="R335" s="30">
        <v>0</v>
      </c>
      <c r="S335" s="30">
        <v>0</v>
      </c>
      <c r="T335" s="30">
        <v>2.7933433586488814</v>
      </c>
      <c r="U335" s="31">
        <v>200</v>
      </c>
      <c r="V335" s="33">
        <v>0.95</v>
      </c>
      <c r="W335" s="30">
        <v>0</v>
      </c>
      <c r="X335" s="30">
        <v>0</v>
      </c>
      <c r="Y335" s="30">
        <v>165</v>
      </c>
      <c r="Z335" s="30">
        <v>0</v>
      </c>
      <c r="AA335" s="30">
        <v>1</v>
      </c>
      <c r="AB335" s="32">
        <v>0</v>
      </c>
      <c r="AC335" s="28">
        <v>29.212333333333319</v>
      </c>
      <c r="AD335" s="28">
        <v>0.33265038062111452</v>
      </c>
      <c r="AE335" s="28">
        <v>6.2499246552915694E-2</v>
      </c>
      <c r="AF335" s="28">
        <v>8.0237608941691064E-3</v>
      </c>
      <c r="AG335" s="28">
        <v>0.90292671244253486</v>
      </c>
      <c r="AH335" s="28">
        <v>2.6288745743569663E-2</v>
      </c>
      <c r="AI335" s="28">
        <v>2.0862339627352511</v>
      </c>
      <c r="AJ335" s="28">
        <v>2.9975195468757473E-2</v>
      </c>
      <c r="AK335" s="28">
        <v>0.67571185166930392</v>
      </c>
      <c r="AL335" s="30">
        <v>1.8048489108666972E-2</v>
      </c>
      <c r="AM335" s="28">
        <v>2.0862339627352511</v>
      </c>
      <c r="AN335" s="32">
        <v>2.9975195468757473E-2</v>
      </c>
      <c r="AP335" s="14">
        <f t="shared" si="5"/>
        <v>4.1231056256176597</v>
      </c>
      <c r="AU335" s="2"/>
      <c r="AV335" s="2"/>
      <c r="AW335" s="24"/>
    </row>
    <row r="336" spans="1:49" x14ac:dyDescent="0.3">
      <c r="A336" s="28">
        <v>333</v>
      </c>
      <c r="B336" s="29">
        <v>4.9749999999999996</v>
      </c>
      <c r="C336" s="30">
        <v>6.9999999999999991</v>
      </c>
      <c r="D336" s="30">
        <v>3.5714285714285712</v>
      </c>
      <c r="E336" s="31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1">
        <v>0</v>
      </c>
      <c r="M336" s="32">
        <v>0</v>
      </c>
      <c r="N336" s="30">
        <v>100</v>
      </c>
      <c r="O336" s="30">
        <v>0</v>
      </c>
      <c r="P336" s="30">
        <v>5</v>
      </c>
      <c r="Q336" s="30">
        <v>0</v>
      </c>
      <c r="R336" s="30">
        <v>0</v>
      </c>
      <c r="S336" s="30">
        <v>0</v>
      </c>
      <c r="T336" s="30">
        <v>2.7933433586488814</v>
      </c>
      <c r="U336" s="31">
        <v>200</v>
      </c>
      <c r="V336" s="33">
        <v>0.95</v>
      </c>
      <c r="W336" s="30">
        <v>0</v>
      </c>
      <c r="X336" s="30">
        <v>0</v>
      </c>
      <c r="Y336" s="30">
        <v>165</v>
      </c>
      <c r="Z336" s="30">
        <v>0</v>
      </c>
      <c r="AA336" s="30">
        <v>1</v>
      </c>
      <c r="AB336" s="32">
        <v>0</v>
      </c>
      <c r="AC336" s="28">
        <v>38.885272727272721</v>
      </c>
      <c r="AD336" s="28">
        <v>0.32660010340051759</v>
      </c>
      <c r="AE336" s="28">
        <v>0.12207361020050517</v>
      </c>
      <c r="AF336" s="28">
        <v>1.221482991789318E-2</v>
      </c>
      <c r="AG336" s="28">
        <v>1.1800861524594075</v>
      </c>
      <c r="AH336" s="28">
        <v>3.3513325141545688E-2</v>
      </c>
      <c r="AI336" s="28">
        <v>2.5388796019288562</v>
      </c>
      <c r="AJ336" s="28">
        <v>2.7615569663072347E-2</v>
      </c>
      <c r="AK336" s="28">
        <v>0.98853645495414999</v>
      </c>
      <c r="AL336" s="30">
        <v>2.0094514857493168E-2</v>
      </c>
      <c r="AM336" s="28">
        <v>2.5388796019288562</v>
      </c>
      <c r="AN336" s="32">
        <v>2.7615569663072347E-2</v>
      </c>
      <c r="AP336" s="14">
        <f t="shared" si="5"/>
        <v>5</v>
      </c>
      <c r="AU336" s="2"/>
      <c r="AV336" s="2"/>
      <c r="AW336" s="24"/>
    </row>
    <row r="337" spans="1:49" x14ac:dyDescent="0.3">
      <c r="A337" s="28">
        <v>334</v>
      </c>
      <c r="B337" s="29">
        <v>4.9749999999999996</v>
      </c>
      <c r="C337" s="30">
        <v>6.9999999999999991</v>
      </c>
      <c r="D337" s="30">
        <v>4.7142857142857135</v>
      </c>
      <c r="E337" s="31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1">
        <v>0</v>
      </c>
      <c r="M337" s="32">
        <v>0</v>
      </c>
      <c r="N337" s="30">
        <v>100</v>
      </c>
      <c r="O337" s="30">
        <v>0</v>
      </c>
      <c r="P337" s="30">
        <v>5</v>
      </c>
      <c r="Q337" s="30">
        <v>0</v>
      </c>
      <c r="R337" s="30">
        <v>0</v>
      </c>
      <c r="S337" s="30">
        <v>0</v>
      </c>
      <c r="T337" s="30">
        <v>2.7933433586488814</v>
      </c>
      <c r="U337" s="31">
        <v>200</v>
      </c>
      <c r="V337" s="33">
        <v>0.95</v>
      </c>
      <c r="W337" s="30">
        <v>0</v>
      </c>
      <c r="X337" s="30">
        <v>0</v>
      </c>
      <c r="Y337" s="30">
        <v>165</v>
      </c>
      <c r="Z337" s="30">
        <v>0</v>
      </c>
      <c r="AA337" s="30">
        <v>1</v>
      </c>
      <c r="AB337" s="32">
        <v>0</v>
      </c>
      <c r="AC337" s="28">
        <v>46.149666666666633</v>
      </c>
      <c r="AD337" s="28">
        <v>0.28773766511889282</v>
      </c>
      <c r="AE337" s="28">
        <v>0.13777700271679905</v>
      </c>
      <c r="AF337" s="28">
        <v>1.2200330566807667E-2</v>
      </c>
      <c r="AG337" s="28">
        <v>1.2976735949211955</v>
      </c>
      <c r="AH337" s="28">
        <v>3.8865453146904955E-2</v>
      </c>
      <c r="AI337" s="28">
        <v>2.8664473170145812</v>
      </c>
      <c r="AJ337" s="28">
        <v>2.5571561864782551E-2</v>
      </c>
      <c r="AK337" s="28">
        <v>1.1125660296874031</v>
      </c>
      <c r="AL337" s="30">
        <v>1.9722579357452863E-2</v>
      </c>
      <c r="AM337" s="28">
        <v>2.8664473170145812</v>
      </c>
      <c r="AN337" s="32">
        <v>2.5571561864782551E-2</v>
      </c>
      <c r="AP337" s="14">
        <f t="shared" si="5"/>
        <v>5.7445626465380277</v>
      </c>
      <c r="AU337" s="2"/>
      <c r="AV337" s="2"/>
      <c r="AW337" s="24"/>
    </row>
    <row r="338" spans="1:49" x14ac:dyDescent="0.3">
      <c r="A338" s="28">
        <v>335</v>
      </c>
      <c r="B338" s="29">
        <v>4.9749999999999996</v>
      </c>
      <c r="C338" s="30">
        <v>6.9999999999999991</v>
      </c>
      <c r="D338" s="30">
        <v>5.8571428571428559</v>
      </c>
      <c r="E338" s="31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1">
        <v>0</v>
      </c>
      <c r="M338" s="32">
        <v>0</v>
      </c>
      <c r="N338" s="30">
        <v>100</v>
      </c>
      <c r="O338" s="30">
        <v>0</v>
      </c>
      <c r="P338" s="30">
        <v>5</v>
      </c>
      <c r="Q338" s="30">
        <v>0</v>
      </c>
      <c r="R338" s="30">
        <v>0</v>
      </c>
      <c r="S338" s="30">
        <v>0</v>
      </c>
      <c r="T338" s="30">
        <v>2.7933433586488814</v>
      </c>
      <c r="U338" s="31">
        <v>200</v>
      </c>
      <c r="V338" s="33">
        <v>0.95</v>
      </c>
      <c r="W338" s="30">
        <v>0</v>
      </c>
      <c r="X338" s="30">
        <v>0</v>
      </c>
      <c r="Y338" s="30">
        <v>165</v>
      </c>
      <c r="Z338" s="30">
        <v>0</v>
      </c>
      <c r="AA338" s="30">
        <v>1</v>
      </c>
      <c r="AB338" s="32">
        <v>0</v>
      </c>
      <c r="AC338" s="28">
        <v>56.911757575757605</v>
      </c>
      <c r="AD338" s="28">
        <v>0.22762170204287382</v>
      </c>
      <c r="AE338" s="28">
        <v>0.18807574720383047</v>
      </c>
      <c r="AF338" s="28">
        <v>1.2811347393079141E-2</v>
      </c>
      <c r="AG338" s="28">
        <v>1.4743153779648435</v>
      </c>
      <c r="AH338" s="28">
        <v>4.6772733772568617E-2</v>
      </c>
      <c r="AI338" s="28">
        <v>3.4371992368712516</v>
      </c>
      <c r="AJ338" s="28">
        <v>2.7281468457396495E-2</v>
      </c>
      <c r="AK338" s="28">
        <v>1.2956773587789514</v>
      </c>
      <c r="AL338" s="30">
        <v>2.1476119947920425E-2</v>
      </c>
      <c r="AM338" s="28">
        <v>3.4371992368712516</v>
      </c>
      <c r="AN338" s="32">
        <v>2.7281468457396495E-2</v>
      </c>
      <c r="AP338" s="14">
        <f t="shared" si="5"/>
        <v>6.4031242374328476</v>
      </c>
      <c r="AU338" s="2"/>
      <c r="AV338" s="2"/>
      <c r="AW338" s="24"/>
    </row>
    <row r="339" spans="1:49" x14ac:dyDescent="0.3">
      <c r="A339" s="28">
        <v>336</v>
      </c>
      <c r="B339" s="29">
        <v>4.9749999999999996</v>
      </c>
      <c r="C339" s="30">
        <v>6.9999999999999991</v>
      </c>
      <c r="D339" s="30">
        <v>6.9999999999999982</v>
      </c>
      <c r="E339" s="31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1">
        <v>0</v>
      </c>
      <c r="M339" s="32">
        <v>0</v>
      </c>
      <c r="N339" s="30">
        <v>100</v>
      </c>
      <c r="O339" s="30">
        <v>0</v>
      </c>
      <c r="P339" s="30">
        <v>5</v>
      </c>
      <c r="Q339" s="30">
        <v>0</v>
      </c>
      <c r="R339" s="30">
        <v>0</v>
      </c>
      <c r="S339" s="30">
        <v>0</v>
      </c>
      <c r="T339" s="30">
        <v>2.7933433586488814</v>
      </c>
      <c r="U339" s="31">
        <v>200</v>
      </c>
      <c r="V339" s="33">
        <v>0.95</v>
      </c>
      <c r="W339" s="30">
        <v>0</v>
      </c>
      <c r="X339" s="30">
        <v>0</v>
      </c>
      <c r="Y339" s="30">
        <v>165</v>
      </c>
      <c r="Z339" s="30">
        <v>0</v>
      </c>
      <c r="AA339" s="30">
        <v>1</v>
      </c>
      <c r="AB339" s="32">
        <v>0</v>
      </c>
      <c r="AC339" s="28">
        <v>60.132606060606086</v>
      </c>
      <c r="AD339" s="28">
        <v>0.22454529003400617</v>
      </c>
      <c r="AE339" s="28">
        <v>0.22496578594238714</v>
      </c>
      <c r="AF339" s="28">
        <v>1.4247283084838856E-2</v>
      </c>
      <c r="AG339" s="28">
        <v>1.5079023082885874</v>
      </c>
      <c r="AH339" s="28">
        <v>4.9108887732086125E-2</v>
      </c>
      <c r="AI339" s="28">
        <v>3.5596190216897714</v>
      </c>
      <c r="AJ339" s="28">
        <v>2.4731777338522668E-2</v>
      </c>
      <c r="AK339" s="28">
        <v>1.3199445022173888</v>
      </c>
      <c r="AL339" s="30">
        <v>2.3528126606446053E-2</v>
      </c>
      <c r="AM339" s="28">
        <v>3.5596190216897714</v>
      </c>
      <c r="AN339" s="32">
        <v>2.4731777338522668E-2</v>
      </c>
      <c r="AP339" s="14">
        <f t="shared" si="5"/>
        <v>6.9999999999999982</v>
      </c>
      <c r="AU339" s="2"/>
      <c r="AV339" s="2"/>
      <c r="AW339" s="24"/>
    </row>
    <row r="340" spans="1:49" x14ac:dyDescent="0.3">
      <c r="A340" s="28">
        <v>337</v>
      </c>
      <c r="B340" s="29">
        <v>5.6499999999999995</v>
      </c>
      <c r="C340" s="30">
        <v>0.5</v>
      </c>
      <c r="D340" s="30">
        <v>2.4285714285714284</v>
      </c>
      <c r="E340" s="31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1">
        <v>0</v>
      </c>
      <c r="M340" s="32">
        <v>0</v>
      </c>
      <c r="N340" s="30">
        <v>100</v>
      </c>
      <c r="O340" s="30">
        <v>0</v>
      </c>
      <c r="P340" s="30">
        <v>5</v>
      </c>
      <c r="Q340" s="30">
        <v>0</v>
      </c>
      <c r="R340" s="30">
        <v>0</v>
      </c>
      <c r="S340" s="30">
        <v>0</v>
      </c>
      <c r="T340" s="30">
        <v>2.6828126476466849</v>
      </c>
      <c r="U340" s="31">
        <v>200</v>
      </c>
      <c r="V340" s="33">
        <v>0.95</v>
      </c>
      <c r="W340" s="30">
        <v>2.7650000000000001</v>
      </c>
      <c r="X340" s="30">
        <v>0.32693057099586642</v>
      </c>
      <c r="Y340" s="30">
        <v>165</v>
      </c>
      <c r="Z340" s="30">
        <v>0</v>
      </c>
      <c r="AA340" s="30">
        <v>0.98324242424242514</v>
      </c>
      <c r="AB340" s="32">
        <v>1.9813973999749479E-3</v>
      </c>
      <c r="AC340" s="28">
        <v>3.5514570118134405</v>
      </c>
      <c r="AD340" s="28">
        <v>5.2163571985867484E-2</v>
      </c>
      <c r="AE340" s="28">
        <v>0</v>
      </c>
      <c r="AF340" s="28">
        <v>0</v>
      </c>
      <c r="AG340" s="28">
        <v>0.26228583409500333</v>
      </c>
      <c r="AH340" s="28">
        <v>9.2399699341375978E-3</v>
      </c>
      <c r="AI340" s="28">
        <v>0.9970710678118655</v>
      </c>
      <c r="AJ340" s="28">
        <v>4.0737813548948629E-3</v>
      </c>
      <c r="AK340" s="28">
        <v>4.0130711874577008E-2</v>
      </c>
      <c r="AL340" s="30">
        <v>1.369982594830934E-2</v>
      </c>
      <c r="AM340" s="28">
        <v>1.848825264150749</v>
      </c>
      <c r="AN340" s="32">
        <v>0.10076621637214386</v>
      </c>
      <c r="AP340" s="14">
        <f t="shared" si="5"/>
        <v>1.1019463300386794</v>
      </c>
      <c r="AU340" s="2"/>
      <c r="AV340" s="2"/>
      <c r="AW340" s="24"/>
    </row>
    <row r="341" spans="1:49" x14ac:dyDescent="0.3">
      <c r="A341" s="28">
        <v>338</v>
      </c>
      <c r="B341" s="29">
        <v>5.6499999999999995</v>
      </c>
      <c r="C341" s="30">
        <v>0.5</v>
      </c>
      <c r="D341" s="30">
        <v>3.5714285714285712</v>
      </c>
      <c r="E341" s="31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1">
        <v>0</v>
      </c>
      <c r="M341" s="32">
        <v>0</v>
      </c>
      <c r="N341" s="30">
        <v>100</v>
      </c>
      <c r="O341" s="30">
        <v>0</v>
      </c>
      <c r="P341" s="30">
        <v>5</v>
      </c>
      <c r="Q341" s="30">
        <v>0</v>
      </c>
      <c r="R341" s="30">
        <v>0</v>
      </c>
      <c r="S341" s="30">
        <v>0</v>
      </c>
      <c r="T341" s="30">
        <v>2.6828126476466849</v>
      </c>
      <c r="U341" s="31">
        <v>200</v>
      </c>
      <c r="V341" s="33">
        <v>0.95</v>
      </c>
      <c r="W341" s="30">
        <v>2.61</v>
      </c>
      <c r="X341" s="30">
        <v>0.31438073237105152</v>
      </c>
      <c r="Y341" s="30">
        <v>165</v>
      </c>
      <c r="Z341" s="30">
        <v>0</v>
      </c>
      <c r="AA341" s="30">
        <v>0.98418181818181849</v>
      </c>
      <c r="AB341" s="32">
        <v>1.9053377719457684E-3</v>
      </c>
      <c r="AC341" s="28">
        <v>3.5570464474505519</v>
      </c>
      <c r="AD341" s="28">
        <v>4.9027714109748606E-2</v>
      </c>
      <c r="AE341" s="28">
        <v>0</v>
      </c>
      <c r="AF341" s="28">
        <v>0</v>
      </c>
      <c r="AG341" s="28">
        <v>0.25995386450036945</v>
      </c>
      <c r="AH341" s="28">
        <v>8.7385829979361434E-3</v>
      </c>
      <c r="AI341" s="28">
        <v>0.99853553390593275</v>
      </c>
      <c r="AJ341" s="28">
        <v>2.8878634980307447E-3</v>
      </c>
      <c r="AK341" s="28">
        <v>4.6797378541243682E-2</v>
      </c>
      <c r="AL341" s="30">
        <v>1.4825143521742421E-2</v>
      </c>
      <c r="AM341" s="28">
        <v>1.8294748009162018</v>
      </c>
      <c r="AN341" s="32">
        <v>0.1044750347436612</v>
      </c>
      <c r="AP341" s="14">
        <f t="shared" si="5"/>
        <v>1.3363062095621219</v>
      </c>
      <c r="AU341" s="2"/>
      <c r="AV341" s="2"/>
      <c r="AW341" s="24"/>
    </row>
    <row r="342" spans="1:49" x14ac:dyDescent="0.3">
      <c r="A342" s="28">
        <v>339</v>
      </c>
      <c r="B342" s="29">
        <v>5.6499999999999995</v>
      </c>
      <c r="C342" s="30">
        <v>0.5</v>
      </c>
      <c r="D342" s="30">
        <v>4.7142857142857135</v>
      </c>
      <c r="E342" s="31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1">
        <v>0</v>
      </c>
      <c r="M342" s="32">
        <v>0</v>
      </c>
      <c r="N342" s="30">
        <v>100</v>
      </c>
      <c r="O342" s="30">
        <v>0</v>
      </c>
      <c r="P342" s="30">
        <v>5</v>
      </c>
      <c r="Q342" s="30">
        <v>0</v>
      </c>
      <c r="R342" s="30">
        <v>0</v>
      </c>
      <c r="S342" s="30">
        <v>0</v>
      </c>
      <c r="T342" s="30">
        <v>2.6828126476466849</v>
      </c>
      <c r="U342" s="31">
        <v>200</v>
      </c>
      <c r="V342" s="33">
        <v>0.95</v>
      </c>
      <c r="W342" s="30">
        <v>0.16</v>
      </c>
      <c r="X342" s="30">
        <v>6.163379823354314E-2</v>
      </c>
      <c r="Y342" s="30">
        <v>165</v>
      </c>
      <c r="Z342" s="30">
        <v>0</v>
      </c>
      <c r="AA342" s="30">
        <v>0.99903030303030338</v>
      </c>
      <c r="AB342" s="32">
        <v>3.7353817111238411E-4</v>
      </c>
      <c r="AC342" s="28">
        <v>6.3040221964604264</v>
      </c>
      <c r="AD342" s="28">
        <v>8.9644977640800802E-2</v>
      </c>
      <c r="AE342" s="28">
        <v>0</v>
      </c>
      <c r="AF342" s="28">
        <v>0</v>
      </c>
      <c r="AG342" s="28">
        <v>0.2639045431283446</v>
      </c>
      <c r="AH342" s="28">
        <v>8.2234834445693503E-3</v>
      </c>
      <c r="AI342" s="28">
        <v>1.1791900961417354</v>
      </c>
      <c r="AJ342" s="28">
        <v>2.9734789793762019E-2</v>
      </c>
      <c r="AK342" s="28">
        <v>6.7842203507878049E-2</v>
      </c>
      <c r="AL342" s="30">
        <v>1.3338037392049066E-2</v>
      </c>
      <c r="AM342" s="28">
        <v>1.2913500302773084</v>
      </c>
      <c r="AN342" s="32">
        <v>6.1831825912953525E-2</v>
      </c>
      <c r="AP342" s="14">
        <f t="shared" si="5"/>
        <v>1.5352989471574767</v>
      </c>
      <c r="AU342" s="2"/>
      <c r="AV342" s="2"/>
      <c r="AW342" s="24"/>
    </row>
    <row r="343" spans="1:49" x14ac:dyDescent="0.3">
      <c r="A343" s="28">
        <v>340</v>
      </c>
      <c r="B343" s="29">
        <v>5.6499999999999995</v>
      </c>
      <c r="C343" s="30">
        <v>0.5</v>
      </c>
      <c r="D343" s="30">
        <v>5.8571428571428559</v>
      </c>
      <c r="E343" s="31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1">
        <v>0</v>
      </c>
      <c r="M343" s="32">
        <v>0</v>
      </c>
      <c r="N343" s="30">
        <v>100</v>
      </c>
      <c r="O343" s="30">
        <v>0</v>
      </c>
      <c r="P343" s="30">
        <v>5</v>
      </c>
      <c r="Q343" s="30">
        <v>0</v>
      </c>
      <c r="R343" s="30">
        <v>0</v>
      </c>
      <c r="S343" s="30">
        <v>0</v>
      </c>
      <c r="T343" s="30">
        <v>2.6828126476466849</v>
      </c>
      <c r="U343" s="31">
        <v>200</v>
      </c>
      <c r="V343" s="33">
        <v>0.95</v>
      </c>
      <c r="W343" s="30">
        <v>0.255</v>
      </c>
      <c r="X343" s="30">
        <v>8.3870063572126841E-2</v>
      </c>
      <c r="Y343" s="30">
        <v>165</v>
      </c>
      <c r="Z343" s="30">
        <v>0</v>
      </c>
      <c r="AA343" s="30">
        <v>0.99845454545454582</v>
      </c>
      <c r="AB343" s="32">
        <v>5.0830341558864725E-4</v>
      </c>
      <c r="AC343" s="28">
        <v>6.2981719970290753</v>
      </c>
      <c r="AD343" s="28">
        <v>9.2683864660834905E-2</v>
      </c>
      <c r="AE343" s="28">
        <v>0</v>
      </c>
      <c r="AF343" s="28">
        <v>0</v>
      </c>
      <c r="AG343" s="28">
        <v>0.26650428537648946</v>
      </c>
      <c r="AH343" s="28">
        <v>8.8095014118192323E-3</v>
      </c>
      <c r="AI343" s="28">
        <v>1.1716744265498933</v>
      </c>
      <c r="AJ343" s="28">
        <v>3.0987240315827183E-2</v>
      </c>
      <c r="AK343" s="28">
        <v>7.176020739555497E-2</v>
      </c>
      <c r="AL343" s="30">
        <v>1.3602926554993114E-2</v>
      </c>
      <c r="AM343" s="28">
        <v>1.3524204677768814</v>
      </c>
      <c r="AN343" s="32">
        <v>7.4681311862443395E-2</v>
      </c>
      <c r="AP343" s="14">
        <f t="shared" si="5"/>
        <v>1.7113069358158484</v>
      </c>
      <c r="AU343" s="2"/>
      <c r="AV343" s="2"/>
      <c r="AW343" s="24"/>
    </row>
    <row r="344" spans="1:49" x14ac:dyDescent="0.3">
      <c r="A344" s="28">
        <v>341</v>
      </c>
      <c r="B344" s="29">
        <v>5.6499999999999995</v>
      </c>
      <c r="C344" s="30">
        <v>0.5</v>
      </c>
      <c r="D344" s="30">
        <v>6.9999999999999982</v>
      </c>
      <c r="E344" s="31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1">
        <v>0</v>
      </c>
      <c r="M344" s="32">
        <v>0</v>
      </c>
      <c r="N344" s="30">
        <v>100</v>
      </c>
      <c r="O344" s="30">
        <v>0</v>
      </c>
      <c r="P344" s="30">
        <v>5</v>
      </c>
      <c r="Q344" s="30">
        <v>0</v>
      </c>
      <c r="R344" s="30">
        <v>0</v>
      </c>
      <c r="S344" s="30">
        <v>0</v>
      </c>
      <c r="T344" s="30">
        <v>2.6828126476466849</v>
      </c>
      <c r="U344" s="31">
        <v>200</v>
      </c>
      <c r="V344" s="33">
        <v>0.95</v>
      </c>
      <c r="W344" s="30">
        <v>0.26500000000000001</v>
      </c>
      <c r="X344" s="30">
        <v>8.4427384447797071E-2</v>
      </c>
      <c r="Y344" s="30">
        <v>165</v>
      </c>
      <c r="Z344" s="30">
        <v>0</v>
      </c>
      <c r="AA344" s="30">
        <v>0.99839393939393983</v>
      </c>
      <c r="AB344" s="32">
        <v>5.1168111786543697E-4</v>
      </c>
      <c r="AC344" s="28">
        <v>6.3017079466754282</v>
      </c>
      <c r="AD344" s="28">
        <v>9.3687830213517773E-2</v>
      </c>
      <c r="AE344" s="28">
        <v>0</v>
      </c>
      <c r="AF344" s="28">
        <v>0</v>
      </c>
      <c r="AG344" s="28">
        <v>0.26714221172007269</v>
      </c>
      <c r="AH344" s="28">
        <v>8.7290551428271957E-3</v>
      </c>
      <c r="AI344" s="28">
        <v>1.2056168661877489</v>
      </c>
      <c r="AJ344" s="28">
        <v>3.1396807044684713E-2</v>
      </c>
      <c r="AK344" s="28">
        <v>6.3391054559119975E-2</v>
      </c>
      <c r="AL344" s="30">
        <v>1.1968381279900703E-2</v>
      </c>
      <c r="AM344" s="28">
        <v>1.3871575378149144</v>
      </c>
      <c r="AN344" s="32">
        <v>7.4757636727962304E-2</v>
      </c>
      <c r="AP344" s="14">
        <f t="shared" si="5"/>
        <v>1.8708286933869704</v>
      </c>
      <c r="AU344" s="2"/>
      <c r="AV344" s="2"/>
      <c r="AW344" s="24"/>
    </row>
    <row r="345" spans="1:49" x14ac:dyDescent="0.3">
      <c r="A345" s="28">
        <v>342</v>
      </c>
      <c r="B345" s="29">
        <v>5.6499999999999995</v>
      </c>
      <c r="C345" s="30">
        <v>1.5833333333333333</v>
      </c>
      <c r="D345" s="30">
        <v>1.2857142857142856</v>
      </c>
      <c r="E345" s="31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1">
        <v>0</v>
      </c>
      <c r="M345" s="32">
        <v>0</v>
      </c>
      <c r="N345" s="30">
        <v>100</v>
      </c>
      <c r="O345" s="30">
        <v>0</v>
      </c>
      <c r="P345" s="30">
        <v>5</v>
      </c>
      <c r="Q345" s="30">
        <v>0</v>
      </c>
      <c r="R345" s="30">
        <v>0</v>
      </c>
      <c r="S345" s="30">
        <v>0</v>
      </c>
      <c r="T345" s="30">
        <v>2.6828126476466849</v>
      </c>
      <c r="U345" s="31">
        <v>200</v>
      </c>
      <c r="V345" s="33">
        <v>0.95</v>
      </c>
      <c r="W345" s="30">
        <v>0.21</v>
      </c>
      <c r="X345" s="30">
        <v>7.6040205974832201E-2</v>
      </c>
      <c r="Y345" s="30">
        <v>165</v>
      </c>
      <c r="Z345" s="30">
        <v>0</v>
      </c>
      <c r="AA345" s="30">
        <v>0.99872727272727302</v>
      </c>
      <c r="AB345" s="32">
        <v>4.6084973318080165E-4</v>
      </c>
      <c r="AC345" s="28">
        <v>6.2711884962649584</v>
      </c>
      <c r="AD345" s="28">
        <v>9.5170785852954715E-2</v>
      </c>
      <c r="AE345" s="28">
        <v>0</v>
      </c>
      <c r="AF345" s="28">
        <v>0</v>
      </c>
      <c r="AG345" s="28">
        <v>0.26751349287922005</v>
      </c>
      <c r="AH345" s="28">
        <v>8.892552571957495E-3</v>
      </c>
      <c r="AI345" s="28">
        <v>1.1753158796705869</v>
      </c>
      <c r="AJ345" s="28">
        <v>3.1733900985774215E-2</v>
      </c>
      <c r="AK345" s="28">
        <v>6.3327704039339655E-2</v>
      </c>
      <c r="AL345" s="30">
        <v>1.2621634673516261E-2</v>
      </c>
      <c r="AM345" s="28">
        <v>1.3250843954065303</v>
      </c>
      <c r="AN345" s="32">
        <v>6.8239616900091116E-2</v>
      </c>
      <c r="AP345" s="14">
        <f t="shared" si="5"/>
        <v>1.4267845968170128</v>
      </c>
      <c r="AU345" s="2"/>
      <c r="AV345" s="2"/>
      <c r="AW345" s="24"/>
    </row>
    <row r="346" spans="1:49" x14ac:dyDescent="0.3">
      <c r="A346" s="28">
        <v>343</v>
      </c>
      <c r="B346" s="29">
        <v>5.6499999999999995</v>
      </c>
      <c r="C346" s="30">
        <v>1.5833333333333333</v>
      </c>
      <c r="D346" s="30">
        <v>2.4285714285714284</v>
      </c>
      <c r="E346" s="31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1">
        <v>0</v>
      </c>
      <c r="M346" s="32">
        <v>0</v>
      </c>
      <c r="N346" s="30">
        <v>100</v>
      </c>
      <c r="O346" s="30">
        <v>0</v>
      </c>
      <c r="P346" s="30">
        <v>5</v>
      </c>
      <c r="Q346" s="30">
        <v>0</v>
      </c>
      <c r="R346" s="30">
        <v>0</v>
      </c>
      <c r="S346" s="30">
        <v>0</v>
      </c>
      <c r="T346" s="30">
        <v>2.6828126476466849</v>
      </c>
      <c r="U346" s="31">
        <v>200</v>
      </c>
      <c r="V346" s="33">
        <v>0.95</v>
      </c>
      <c r="W346" s="30">
        <v>0.27</v>
      </c>
      <c r="X346" s="30">
        <v>8.8088810496156314E-2</v>
      </c>
      <c r="Y346" s="30">
        <v>165</v>
      </c>
      <c r="Z346" s="30">
        <v>0</v>
      </c>
      <c r="AA346" s="30">
        <v>0.99836363636363701</v>
      </c>
      <c r="AB346" s="32">
        <v>5.3387157876458259E-4</v>
      </c>
      <c r="AC346" s="28">
        <v>6.261508478764064</v>
      </c>
      <c r="AD346" s="28">
        <v>9.2182430698640169E-2</v>
      </c>
      <c r="AE346" s="28">
        <v>0</v>
      </c>
      <c r="AF346" s="28">
        <v>0</v>
      </c>
      <c r="AG346" s="28">
        <v>0.2677851574736308</v>
      </c>
      <c r="AH346" s="28">
        <v>8.8876539759565627E-3</v>
      </c>
      <c r="AI346" s="28">
        <v>1.1937821961222201</v>
      </c>
      <c r="AJ346" s="28">
        <v>2.9183784152790531E-2</v>
      </c>
      <c r="AK346" s="28">
        <v>6.9588204444187424E-2</v>
      </c>
      <c r="AL346" s="30">
        <v>1.385070130101199E-2</v>
      </c>
      <c r="AM346" s="28">
        <v>1.3796919620827692</v>
      </c>
      <c r="AN346" s="32">
        <v>7.5297957535745461E-2</v>
      </c>
      <c r="AP346" s="14">
        <f t="shared" si="5"/>
        <v>1.9609278658936169</v>
      </c>
      <c r="AU346" s="2"/>
      <c r="AV346" s="2"/>
      <c r="AW346" s="24"/>
    </row>
    <row r="347" spans="1:49" x14ac:dyDescent="0.3">
      <c r="A347" s="28">
        <v>344</v>
      </c>
      <c r="B347" s="29">
        <v>5.6499999999999995</v>
      </c>
      <c r="C347" s="30">
        <v>1.5833333333333333</v>
      </c>
      <c r="D347" s="30">
        <v>3.5714285714285712</v>
      </c>
      <c r="E347" s="31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1">
        <v>0</v>
      </c>
      <c r="M347" s="32">
        <v>0</v>
      </c>
      <c r="N347" s="30">
        <v>100</v>
      </c>
      <c r="O347" s="30">
        <v>0</v>
      </c>
      <c r="P347" s="30">
        <v>5</v>
      </c>
      <c r="Q347" s="30">
        <v>0</v>
      </c>
      <c r="R347" s="30">
        <v>0</v>
      </c>
      <c r="S347" s="30">
        <v>0</v>
      </c>
      <c r="T347" s="30">
        <v>2.6828126476466849</v>
      </c>
      <c r="U347" s="31">
        <v>200</v>
      </c>
      <c r="V347" s="33">
        <v>0.95</v>
      </c>
      <c r="W347" s="30">
        <v>0</v>
      </c>
      <c r="X347" s="30">
        <v>0</v>
      </c>
      <c r="Y347" s="30">
        <v>165</v>
      </c>
      <c r="Z347" s="30">
        <v>0</v>
      </c>
      <c r="AA347" s="30">
        <v>1</v>
      </c>
      <c r="AB347" s="32">
        <v>0</v>
      </c>
      <c r="AC347" s="28">
        <v>13.993363636363631</v>
      </c>
      <c r="AD347" s="28">
        <v>0.19939612574334675</v>
      </c>
      <c r="AE347" s="28">
        <v>1.0687275075617564E-2</v>
      </c>
      <c r="AF347" s="28">
        <v>3.2575003386107028E-3</v>
      </c>
      <c r="AG347" s="28">
        <v>0.39391687214944132</v>
      </c>
      <c r="AH347" s="28">
        <v>1.0964136071915192E-2</v>
      </c>
      <c r="AI347" s="28">
        <v>1.2121665238528205</v>
      </c>
      <c r="AJ347" s="28">
        <v>3.4285433694851014E-2</v>
      </c>
      <c r="AK347" s="28">
        <v>0.26035140643445387</v>
      </c>
      <c r="AL347" s="30">
        <v>1.1585947839623814E-2</v>
      </c>
      <c r="AM347" s="28">
        <v>1.2121665238528205</v>
      </c>
      <c r="AN347" s="32">
        <v>3.4285433694851014E-2</v>
      </c>
      <c r="AP347" s="14">
        <f t="shared" si="5"/>
        <v>2.3779743280283547</v>
      </c>
      <c r="AU347" s="2"/>
      <c r="AV347" s="2"/>
      <c r="AW347" s="24"/>
    </row>
    <row r="348" spans="1:49" x14ac:dyDescent="0.3">
      <c r="A348" s="28">
        <v>345</v>
      </c>
      <c r="B348" s="29">
        <v>5.6499999999999995</v>
      </c>
      <c r="C348" s="30">
        <v>1.5833333333333333</v>
      </c>
      <c r="D348" s="30">
        <v>4.7142857142857135</v>
      </c>
      <c r="E348" s="31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1">
        <v>0</v>
      </c>
      <c r="M348" s="32">
        <v>0</v>
      </c>
      <c r="N348" s="30">
        <v>100</v>
      </c>
      <c r="O348" s="30">
        <v>0</v>
      </c>
      <c r="P348" s="30">
        <v>5</v>
      </c>
      <c r="Q348" s="30">
        <v>0</v>
      </c>
      <c r="R348" s="30">
        <v>0</v>
      </c>
      <c r="S348" s="30">
        <v>0</v>
      </c>
      <c r="T348" s="30">
        <v>2.6828126476466849</v>
      </c>
      <c r="U348" s="31">
        <v>200</v>
      </c>
      <c r="V348" s="33">
        <v>0.95</v>
      </c>
      <c r="W348" s="30">
        <v>0</v>
      </c>
      <c r="X348" s="30">
        <v>0</v>
      </c>
      <c r="Y348" s="30">
        <v>165</v>
      </c>
      <c r="Z348" s="30">
        <v>0</v>
      </c>
      <c r="AA348" s="30">
        <v>1</v>
      </c>
      <c r="AB348" s="32">
        <v>0</v>
      </c>
      <c r="AC348" s="28">
        <v>14.024848484848485</v>
      </c>
      <c r="AD348" s="28">
        <v>0.18755805571029413</v>
      </c>
      <c r="AE348" s="28">
        <v>1.2832910738398659E-2</v>
      </c>
      <c r="AF348" s="28">
        <v>3.5535874269704347E-3</v>
      </c>
      <c r="AG348" s="28">
        <v>0.39482173920856684</v>
      </c>
      <c r="AH348" s="28">
        <v>1.0205586602951702E-2</v>
      </c>
      <c r="AI348" s="28">
        <v>1.2381205437725455</v>
      </c>
      <c r="AJ348" s="28">
        <v>3.3962252791606778E-2</v>
      </c>
      <c r="AK348" s="28">
        <v>0.26852835621630883</v>
      </c>
      <c r="AL348" s="30">
        <v>1.1827901769229531E-2</v>
      </c>
      <c r="AM348" s="28">
        <v>1.2381205437725455</v>
      </c>
      <c r="AN348" s="32">
        <v>3.3962252791606778E-2</v>
      </c>
      <c r="AP348" s="14">
        <f t="shared" si="5"/>
        <v>2.7320844998436109</v>
      </c>
      <c r="AU348" s="2"/>
      <c r="AV348" s="2"/>
      <c r="AW348" s="24"/>
    </row>
    <row r="349" spans="1:49" x14ac:dyDescent="0.3">
      <c r="A349" s="28">
        <v>346</v>
      </c>
      <c r="B349" s="29">
        <v>5.6499999999999995</v>
      </c>
      <c r="C349" s="30">
        <v>1.5833333333333333</v>
      </c>
      <c r="D349" s="30">
        <v>5.8571428571428559</v>
      </c>
      <c r="E349" s="31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1">
        <v>0</v>
      </c>
      <c r="M349" s="32">
        <v>0</v>
      </c>
      <c r="N349" s="30">
        <v>100</v>
      </c>
      <c r="O349" s="30">
        <v>0</v>
      </c>
      <c r="P349" s="30">
        <v>5</v>
      </c>
      <c r="Q349" s="30">
        <v>0</v>
      </c>
      <c r="R349" s="30">
        <v>0</v>
      </c>
      <c r="S349" s="30">
        <v>0</v>
      </c>
      <c r="T349" s="30">
        <v>2.6828126476466849</v>
      </c>
      <c r="U349" s="31">
        <v>200</v>
      </c>
      <c r="V349" s="33">
        <v>0.95</v>
      </c>
      <c r="W349" s="30">
        <v>0</v>
      </c>
      <c r="X349" s="30">
        <v>0</v>
      </c>
      <c r="Y349" s="30">
        <v>165</v>
      </c>
      <c r="Z349" s="30">
        <v>0</v>
      </c>
      <c r="AA349" s="30">
        <v>1</v>
      </c>
      <c r="AB349" s="32">
        <v>0</v>
      </c>
      <c r="AC349" s="28">
        <v>18.506545454545446</v>
      </c>
      <c r="AD349" s="28">
        <v>0.24026748970124459</v>
      </c>
      <c r="AE349" s="28">
        <v>3.0385526697019102E-2</v>
      </c>
      <c r="AF349" s="28">
        <v>4.4473913669009916E-3</v>
      </c>
      <c r="AG349" s="28">
        <v>0.52450270144494848</v>
      </c>
      <c r="AH349" s="28">
        <v>1.4225021781554133E-2</v>
      </c>
      <c r="AI349" s="28">
        <v>1.4109930926352174</v>
      </c>
      <c r="AJ349" s="28">
        <v>3.2402762199156304E-2</v>
      </c>
      <c r="AK349" s="28">
        <v>0.46614275109905234</v>
      </c>
      <c r="AL349" s="30">
        <v>1.3337211951479239E-2</v>
      </c>
      <c r="AM349" s="28">
        <v>1.4109930926352174</v>
      </c>
      <c r="AN349" s="32">
        <v>3.2402762199156304E-2</v>
      </c>
      <c r="AP349" s="14">
        <f t="shared" si="5"/>
        <v>3.0452930111582894</v>
      </c>
      <c r="AU349" s="2"/>
      <c r="AV349" s="2"/>
      <c r="AW349" s="24"/>
    </row>
    <row r="350" spans="1:49" x14ac:dyDescent="0.3">
      <c r="A350" s="28">
        <v>347</v>
      </c>
      <c r="B350" s="29">
        <v>5.6499999999999995</v>
      </c>
      <c r="C350" s="30">
        <v>1.5833333333333333</v>
      </c>
      <c r="D350" s="30">
        <v>6.9999999999999982</v>
      </c>
      <c r="E350" s="31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1">
        <v>0</v>
      </c>
      <c r="M350" s="32">
        <v>0</v>
      </c>
      <c r="N350" s="30">
        <v>100</v>
      </c>
      <c r="O350" s="30">
        <v>0</v>
      </c>
      <c r="P350" s="30">
        <v>5</v>
      </c>
      <c r="Q350" s="30">
        <v>0</v>
      </c>
      <c r="R350" s="30">
        <v>0</v>
      </c>
      <c r="S350" s="30">
        <v>0</v>
      </c>
      <c r="T350" s="30">
        <v>2.6828126476466849</v>
      </c>
      <c r="U350" s="31">
        <v>200</v>
      </c>
      <c r="V350" s="33">
        <v>0.95</v>
      </c>
      <c r="W350" s="30">
        <v>0</v>
      </c>
      <c r="X350" s="30">
        <v>0</v>
      </c>
      <c r="Y350" s="30">
        <v>165</v>
      </c>
      <c r="Z350" s="30">
        <v>0</v>
      </c>
      <c r="AA350" s="30">
        <v>1</v>
      </c>
      <c r="AB350" s="32">
        <v>0</v>
      </c>
      <c r="AC350" s="28">
        <v>23.261606060606056</v>
      </c>
      <c r="AD350" s="28">
        <v>0.26775197651574373</v>
      </c>
      <c r="AE350" s="28">
        <v>3.9314559465131765E-2</v>
      </c>
      <c r="AF350" s="28">
        <v>5.0709228295666804E-3</v>
      </c>
      <c r="AG350" s="28">
        <v>0.60022363891465103</v>
      </c>
      <c r="AH350" s="28">
        <v>1.6853506992867254E-2</v>
      </c>
      <c r="AI350" s="28">
        <v>1.5203297601741017</v>
      </c>
      <c r="AJ350" s="28">
        <v>3.1292711062371893E-2</v>
      </c>
      <c r="AK350" s="28">
        <v>0.50808867154213588</v>
      </c>
      <c r="AL350" s="30">
        <v>1.3623118092114575E-2</v>
      </c>
      <c r="AM350" s="28">
        <v>1.5203297601741017</v>
      </c>
      <c r="AN350" s="32">
        <v>3.1292711062371893E-2</v>
      </c>
      <c r="AP350" s="14">
        <f t="shared" si="5"/>
        <v>3.3291640592396958</v>
      </c>
      <c r="AU350" s="2"/>
      <c r="AV350" s="2"/>
      <c r="AW350" s="24"/>
    </row>
    <row r="351" spans="1:49" x14ac:dyDescent="0.3">
      <c r="A351" s="28">
        <v>348</v>
      </c>
      <c r="B351" s="29">
        <v>5.6499999999999995</v>
      </c>
      <c r="C351" s="30">
        <v>2.6666666666666665</v>
      </c>
      <c r="D351" s="30">
        <v>1.2857142857142856</v>
      </c>
      <c r="E351" s="31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1">
        <v>0</v>
      </c>
      <c r="M351" s="32">
        <v>0</v>
      </c>
      <c r="N351" s="30">
        <v>100</v>
      </c>
      <c r="O351" s="30">
        <v>0</v>
      </c>
      <c r="P351" s="30">
        <v>5</v>
      </c>
      <c r="Q351" s="30">
        <v>0</v>
      </c>
      <c r="R351" s="30">
        <v>0</v>
      </c>
      <c r="S351" s="30">
        <v>0</v>
      </c>
      <c r="T351" s="30">
        <v>2.6828126476466849</v>
      </c>
      <c r="U351" s="31">
        <v>200</v>
      </c>
      <c r="V351" s="33">
        <v>0.95</v>
      </c>
      <c r="W351" s="30">
        <v>0.28499999999999998</v>
      </c>
      <c r="X351" s="30">
        <v>8.8826083746061532E-2</v>
      </c>
      <c r="Y351" s="30">
        <v>165</v>
      </c>
      <c r="Z351" s="30">
        <v>0</v>
      </c>
      <c r="AA351" s="30">
        <v>0.99827272727272787</v>
      </c>
      <c r="AB351" s="32">
        <v>5.3833990149128287E-4</v>
      </c>
      <c r="AC351" s="28">
        <v>6.2511130782487712</v>
      </c>
      <c r="AD351" s="28">
        <v>9.4310295702925845E-2</v>
      </c>
      <c r="AE351" s="28">
        <v>0</v>
      </c>
      <c r="AF351" s="28">
        <v>0</v>
      </c>
      <c r="AG351" s="28">
        <v>0.27119379829335566</v>
      </c>
      <c r="AH351" s="28">
        <v>8.7815259500055951E-3</v>
      </c>
      <c r="AI351" s="28">
        <v>1.2020315098779184</v>
      </c>
      <c r="AJ351" s="28">
        <v>3.0946342988811389E-2</v>
      </c>
      <c r="AK351" s="28">
        <v>6.3601914548889332E-2</v>
      </c>
      <c r="AL351" s="30">
        <v>1.2413326394058037E-2</v>
      </c>
      <c r="AM351" s="28">
        <v>1.3928079158093443</v>
      </c>
      <c r="AN351" s="32">
        <v>7.3667899779829946E-2</v>
      </c>
      <c r="AP351" s="14">
        <f t="shared" si="5"/>
        <v>1.8516401995451028</v>
      </c>
      <c r="AU351" s="2"/>
      <c r="AV351" s="2"/>
      <c r="AW351" s="24"/>
    </row>
    <row r="352" spans="1:49" x14ac:dyDescent="0.3">
      <c r="A352" s="28">
        <v>349</v>
      </c>
      <c r="B352" s="29">
        <v>5.6499999999999995</v>
      </c>
      <c r="C352" s="30">
        <v>2.6666666666666665</v>
      </c>
      <c r="D352" s="30">
        <v>2.4285714285714284</v>
      </c>
      <c r="E352" s="31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1">
        <v>0</v>
      </c>
      <c r="M352" s="32">
        <v>0</v>
      </c>
      <c r="N352" s="30">
        <v>100</v>
      </c>
      <c r="O352" s="30">
        <v>0</v>
      </c>
      <c r="P352" s="30">
        <v>5</v>
      </c>
      <c r="Q352" s="30">
        <v>0</v>
      </c>
      <c r="R352" s="30">
        <v>0</v>
      </c>
      <c r="S352" s="30">
        <v>0</v>
      </c>
      <c r="T352" s="30">
        <v>2.6828126476466849</v>
      </c>
      <c r="U352" s="31">
        <v>200</v>
      </c>
      <c r="V352" s="33">
        <v>0.95</v>
      </c>
      <c r="W352" s="30">
        <v>0</v>
      </c>
      <c r="X352" s="30">
        <v>0</v>
      </c>
      <c r="Y352" s="30">
        <v>165</v>
      </c>
      <c r="Z352" s="30">
        <v>0</v>
      </c>
      <c r="AA352" s="30">
        <v>1</v>
      </c>
      <c r="AB352" s="32">
        <v>0</v>
      </c>
      <c r="AC352" s="28">
        <v>14.024787878787883</v>
      </c>
      <c r="AD352" s="28">
        <v>0.18769357547153492</v>
      </c>
      <c r="AE352" s="28">
        <v>1.3895450700139492E-2</v>
      </c>
      <c r="AF352" s="28">
        <v>3.5957803233372019E-3</v>
      </c>
      <c r="AG352" s="28">
        <v>0.3931965384092358</v>
      </c>
      <c r="AH352" s="28">
        <v>1.0219586383851342E-2</v>
      </c>
      <c r="AI352" s="28">
        <v>1.2287632520944507</v>
      </c>
      <c r="AJ352" s="28">
        <v>3.3410370998102616E-2</v>
      </c>
      <c r="AK352" s="28">
        <v>0.26849390335247675</v>
      </c>
      <c r="AL352" s="30">
        <v>1.1746468415327661E-2</v>
      </c>
      <c r="AM352" s="28">
        <v>1.2287632520944507</v>
      </c>
      <c r="AN352" s="32">
        <v>3.3410370998102616E-2</v>
      </c>
      <c r="AP352" s="14">
        <f t="shared" si="5"/>
        <v>2.5448360411214068</v>
      </c>
      <c r="AU352" s="2"/>
      <c r="AV352" s="2"/>
      <c r="AW352" s="24"/>
    </row>
    <row r="353" spans="1:49" x14ac:dyDescent="0.3">
      <c r="A353" s="28">
        <v>350</v>
      </c>
      <c r="B353" s="29">
        <v>5.6499999999999995</v>
      </c>
      <c r="C353" s="30">
        <v>2.6666666666666665</v>
      </c>
      <c r="D353" s="30">
        <v>3.5714285714285712</v>
      </c>
      <c r="E353" s="31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1">
        <v>0</v>
      </c>
      <c r="M353" s="32">
        <v>0</v>
      </c>
      <c r="N353" s="30">
        <v>100</v>
      </c>
      <c r="O353" s="30">
        <v>0</v>
      </c>
      <c r="P353" s="30">
        <v>5</v>
      </c>
      <c r="Q353" s="30">
        <v>0</v>
      </c>
      <c r="R353" s="30">
        <v>0</v>
      </c>
      <c r="S353" s="30">
        <v>0</v>
      </c>
      <c r="T353" s="30">
        <v>2.6828126476466849</v>
      </c>
      <c r="U353" s="31">
        <v>200</v>
      </c>
      <c r="V353" s="33">
        <v>0.95</v>
      </c>
      <c r="W353" s="30">
        <v>0</v>
      </c>
      <c r="X353" s="30">
        <v>0</v>
      </c>
      <c r="Y353" s="30">
        <v>165</v>
      </c>
      <c r="Z353" s="30">
        <v>0</v>
      </c>
      <c r="AA353" s="30">
        <v>1</v>
      </c>
      <c r="AB353" s="32">
        <v>0</v>
      </c>
      <c r="AC353" s="28">
        <v>18.453757575757578</v>
      </c>
      <c r="AD353" s="28">
        <v>0.23772421932983148</v>
      </c>
      <c r="AE353" s="28">
        <v>2.9766285839394602E-2</v>
      </c>
      <c r="AF353" s="28">
        <v>4.213104848215514E-3</v>
      </c>
      <c r="AG353" s="28">
        <v>0.52710616082072481</v>
      </c>
      <c r="AH353" s="28">
        <v>1.4433328625128522E-2</v>
      </c>
      <c r="AI353" s="28">
        <v>1.4244416774061279</v>
      </c>
      <c r="AJ353" s="28">
        <v>3.2588039837031318E-2</v>
      </c>
      <c r="AK353" s="28">
        <v>0.4658377082934051</v>
      </c>
      <c r="AL353" s="30">
        <v>1.2800991514924399E-2</v>
      </c>
      <c r="AM353" s="28">
        <v>1.4244416774061279</v>
      </c>
      <c r="AN353" s="32">
        <v>3.2588039837031318E-2</v>
      </c>
      <c r="AP353" s="14">
        <f t="shared" si="5"/>
        <v>3.0860669992418379</v>
      </c>
      <c r="AU353" s="2"/>
      <c r="AV353" s="2"/>
      <c r="AW353" s="24"/>
    </row>
    <row r="354" spans="1:49" x14ac:dyDescent="0.3">
      <c r="A354" s="28">
        <v>351</v>
      </c>
      <c r="B354" s="29">
        <v>5.6499999999999995</v>
      </c>
      <c r="C354" s="30">
        <v>2.6666666666666665</v>
      </c>
      <c r="D354" s="30">
        <v>4.7142857142857135</v>
      </c>
      <c r="E354" s="31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1">
        <v>0</v>
      </c>
      <c r="M354" s="32">
        <v>0</v>
      </c>
      <c r="N354" s="30">
        <v>100</v>
      </c>
      <c r="O354" s="30">
        <v>0</v>
      </c>
      <c r="P354" s="30">
        <v>5</v>
      </c>
      <c r="Q354" s="30">
        <v>0</v>
      </c>
      <c r="R354" s="30">
        <v>0</v>
      </c>
      <c r="S354" s="30">
        <v>0</v>
      </c>
      <c r="T354" s="30">
        <v>2.6828126476466849</v>
      </c>
      <c r="U354" s="31">
        <v>200</v>
      </c>
      <c r="V354" s="33">
        <v>0.95</v>
      </c>
      <c r="W354" s="30">
        <v>0</v>
      </c>
      <c r="X354" s="30">
        <v>0</v>
      </c>
      <c r="Y354" s="30">
        <v>165</v>
      </c>
      <c r="Z354" s="30">
        <v>0</v>
      </c>
      <c r="AA354" s="30">
        <v>1</v>
      </c>
      <c r="AB354" s="32">
        <v>0</v>
      </c>
      <c r="AC354" s="28">
        <v>23.335000000000008</v>
      </c>
      <c r="AD354" s="28">
        <v>0.27287427496786537</v>
      </c>
      <c r="AE354" s="28">
        <v>4.1489293679134398E-2</v>
      </c>
      <c r="AF354" s="28">
        <v>5.1821109161534788E-3</v>
      </c>
      <c r="AG354" s="28">
        <v>0.59859429005684972</v>
      </c>
      <c r="AH354" s="28">
        <v>1.7069969934506969E-2</v>
      </c>
      <c r="AI354" s="28">
        <v>1.4990911323347067</v>
      </c>
      <c r="AJ354" s="28">
        <v>3.2825983992764866E-2</v>
      </c>
      <c r="AK354" s="28">
        <v>0.50597486671042502</v>
      </c>
      <c r="AL354" s="30">
        <v>1.3945002356031364E-2</v>
      </c>
      <c r="AM354" s="28">
        <v>1.4990911323347067</v>
      </c>
      <c r="AN354" s="32">
        <v>3.2825983992764866E-2</v>
      </c>
      <c r="AP354" s="14">
        <f t="shared" si="5"/>
        <v>3.5456210417116729</v>
      </c>
      <c r="AU354" s="2"/>
      <c r="AV354" s="2"/>
      <c r="AW354" s="24"/>
    </row>
    <row r="355" spans="1:49" x14ac:dyDescent="0.3">
      <c r="A355" s="28">
        <v>352</v>
      </c>
      <c r="B355" s="29">
        <v>5.6499999999999995</v>
      </c>
      <c r="C355" s="30">
        <v>2.6666666666666665</v>
      </c>
      <c r="D355" s="30">
        <v>5.8571428571428559</v>
      </c>
      <c r="E355" s="31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1">
        <v>0</v>
      </c>
      <c r="M355" s="32">
        <v>0</v>
      </c>
      <c r="N355" s="30">
        <v>100</v>
      </c>
      <c r="O355" s="30">
        <v>0</v>
      </c>
      <c r="P355" s="30">
        <v>5</v>
      </c>
      <c r="Q355" s="30">
        <v>0</v>
      </c>
      <c r="R355" s="30">
        <v>0</v>
      </c>
      <c r="S355" s="30">
        <v>0</v>
      </c>
      <c r="T355" s="30">
        <v>2.6828126476466849</v>
      </c>
      <c r="U355" s="31">
        <v>200</v>
      </c>
      <c r="V355" s="33">
        <v>0.95</v>
      </c>
      <c r="W355" s="30">
        <v>0</v>
      </c>
      <c r="X355" s="30">
        <v>0</v>
      </c>
      <c r="Y355" s="30">
        <v>165</v>
      </c>
      <c r="Z355" s="30">
        <v>0</v>
      </c>
      <c r="AA355" s="30">
        <v>1</v>
      </c>
      <c r="AB355" s="32">
        <v>0</v>
      </c>
      <c r="AC355" s="28">
        <v>27.457181818181827</v>
      </c>
      <c r="AD355" s="28">
        <v>0.32922377213513015</v>
      </c>
      <c r="AE355" s="28">
        <v>4.7529584334071465E-2</v>
      </c>
      <c r="AF355" s="28">
        <v>5.9689356871622488E-3</v>
      </c>
      <c r="AG355" s="28">
        <v>0.72853447148850237</v>
      </c>
      <c r="AH355" s="28">
        <v>2.2080837067252931E-2</v>
      </c>
      <c r="AI355" s="28">
        <v>1.7119631754248001</v>
      </c>
      <c r="AJ355" s="28">
        <v>2.8123133382037774E-2</v>
      </c>
      <c r="AK355" s="28">
        <v>0.7072601902664678</v>
      </c>
      <c r="AL355" s="30">
        <v>1.3834540143716363E-2</v>
      </c>
      <c r="AM355" s="28">
        <v>1.7119631754248001</v>
      </c>
      <c r="AN355" s="32">
        <v>2.8123133382037774E-2</v>
      </c>
      <c r="AP355" s="14">
        <f t="shared" si="5"/>
        <v>3.9520940802374143</v>
      </c>
      <c r="AU355" s="2"/>
      <c r="AV355" s="2"/>
      <c r="AW355" s="24"/>
    </row>
    <row r="356" spans="1:49" x14ac:dyDescent="0.3">
      <c r="A356" s="28">
        <v>353</v>
      </c>
      <c r="B356" s="29">
        <v>5.6499999999999995</v>
      </c>
      <c r="C356" s="30">
        <v>2.6666666666666665</v>
      </c>
      <c r="D356" s="30">
        <v>6.9999999999999982</v>
      </c>
      <c r="E356" s="31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1">
        <v>0</v>
      </c>
      <c r="M356" s="32">
        <v>0</v>
      </c>
      <c r="N356" s="30">
        <v>100</v>
      </c>
      <c r="O356" s="30">
        <v>0</v>
      </c>
      <c r="P356" s="30">
        <v>5</v>
      </c>
      <c r="Q356" s="30">
        <v>0</v>
      </c>
      <c r="R356" s="30">
        <v>0</v>
      </c>
      <c r="S356" s="30">
        <v>0</v>
      </c>
      <c r="T356" s="30">
        <v>2.6828126476466849</v>
      </c>
      <c r="U356" s="31">
        <v>200</v>
      </c>
      <c r="V356" s="33">
        <v>0.95</v>
      </c>
      <c r="W356" s="30">
        <v>0</v>
      </c>
      <c r="X356" s="30">
        <v>0</v>
      </c>
      <c r="Y356" s="30">
        <v>165</v>
      </c>
      <c r="Z356" s="30">
        <v>0</v>
      </c>
      <c r="AA356" s="30">
        <v>1</v>
      </c>
      <c r="AB356" s="32">
        <v>0</v>
      </c>
      <c r="AC356" s="28">
        <v>35.249212121212125</v>
      </c>
      <c r="AD356" s="28">
        <v>0.35633186429458669</v>
      </c>
      <c r="AE356" s="28">
        <v>9.3689679996604644E-2</v>
      </c>
      <c r="AF356" s="28">
        <v>8.8154439106040202E-3</v>
      </c>
      <c r="AG356" s="28">
        <v>0.91536514039628303</v>
      </c>
      <c r="AH356" s="28">
        <v>2.6428930682112137E-2</v>
      </c>
      <c r="AI356" s="28">
        <v>1.9860019225748493</v>
      </c>
      <c r="AJ356" s="28">
        <v>2.8987630034534785E-2</v>
      </c>
      <c r="AK356" s="28">
        <v>0.8288054265941126</v>
      </c>
      <c r="AL356" s="30">
        <v>1.6046840602716703E-2</v>
      </c>
      <c r="AM356" s="28">
        <v>1.9860019225748493</v>
      </c>
      <c r="AN356" s="32">
        <v>2.8987630034534785E-2</v>
      </c>
      <c r="AP356" s="14">
        <f t="shared" si="5"/>
        <v>4.320493798938573</v>
      </c>
      <c r="AU356" s="2"/>
      <c r="AV356" s="2"/>
      <c r="AW356" s="24"/>
    </row>
    <row r="357" spans="1:49" x14ac:dyDescent="0.3">
      <c r="A357" s="28">
        <v>354</v>
      </c>
      <c r="B357" s="29">
        <v>5.6499999999999995</v>
      </c>
      <c r="C357" s="30">
        <v>3.75</v>
      </c>
      <c r="D357" s="30">
        <v>1.2857142857142856</v>
      </c>
      <c r="E357" s="31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1">
        <v>0</v>
      </c>
      <c r="M357" s="32">
        <v>0</v>
      </c>
      <c r="N357" s="30">
        <v>100</v>
      </c>
      <c r="O357" s="30">
        <v>0</v>
      </c>
      <c r="P357" s="30">
        <v>5</v>
      </c>
      <c r="Q357" s="30">
        <v>0</v>
      </c>
      <c r="R357" s="30">
        <v>0</v>
      </c>
      <c r="S357" s="30">
        <v>0</v>
      </c>
      <c r="T357" s="30">
        <v>2.6828126476466849</v>
      </c>
      <c r="U357" s="31">
        <v>200</v>
      </c>
      <c r="V357" s="33">
        <v>0.95</v>
      </c>
      <c r="W357" s="30">
        <v>0.01</v>
      </c>
      <c r="X357" s="30">
        <v>1.9719565442517552E-2</v>
      </c>
      <c r="Y357" s="30">
        <v>165</v>
      </c>
      <c r="Z357" s="30">
        <v>0</v>
      </c>
      <c r="AA357" s="30">
        <v>0.99993939393939402</v>
      </c>
      <c r="AB357" s="32">
        <v>1.1951251783343958E-4</v>
      </c>
      <c r="AC357" s="28">
        <v>8.8058042387060773</v>
      </c>
      <c r="AD357" s="28">
        <v>0.12334735156384956</v>
      </c>
      <c r="AE357" s="28">
        <v>0</v>
      </c>
      <c r="AF357" s="28">
        <v>0</v>
      </c>
      <c r="AG357" s="28">
        <v>0.32242594120690282</v>
      </c>
      <c r="AH357" s="28">
        <v>9.5051492470707589E-3</v>
      </c>
      <c r="AI357" s="28">
        <v>1.2626513244118505</v>
      </c>
      <c r="AJ357" s="28">
        <v>4.142158480683978E-2</v>
      </c>
      <c r="AK357" s="28">
        <v>0.14505571123891267</v>
      </c>
      <c r="AL357" s="30">
        <v>1.1205630295660993E-2</v>
      </c>
      <c r="AM357" s="28">
        <v>1.2713916449008269</v>
      </c>
      <c r="AN357" s="32">
        <v>4.5437678907746325E-2</v>
      </c>
      <c r="AP357" s="14">
        <f t="shared" si="5"/>
        <v>2.1957751641341994</v>
      </c>
      <c r="AU357" s="2"/>
      <c r="AV357" s="2"/>
      <c r="AW357" s="24"/>
    </row>
    <row r="358" spans="1:49" x14ac:dyDescent="0.3">
      <c r="A358" s="28">
        <v>355</v>
      </c>
      <c r="B358" s="29">
        <v>5.6499999999999995</v>
      </c>
      <c r="C358" s="30">
        <v>3.75</v>
      </c>
      <c r="D358" s="30">
        <v>2.4285714285714284</v>
      </c>
      <c r="E358" s="31">
        <v>0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1">
        <v>0</v>
      </c>
      <c r="M358" s="32">
        <v>0</v>
      </c>
      <c r="N358" s="30">
        <v>100</v>
      </c>
      <c r="O358" s="30">
        <v>0</v>
      </c>
      <c r="P358" s="30">
        <v>5</v>
      </c>
      <c r="Q358" s="30">
        <v>0</v>
      </c>
      <c r="R358" s="30">
        <v>0</v>
      </c>
      <c r="S358" s="30">
        <v>0</v>
      </c>
      <c r="T358" s="30">
        <v>2.6828126476466849</v>
      </c>
      <c r="U358" s="31">
        <v>200</v>
      </c>
      <c r="V358" s="33">
        <v>0.95</v>
      </c>
      <c r="W358" s="30">
        <v>0</v>
      </c>
      <c r="X358" s="30">
        <v>0</v>
      </c>
      <c r="Y358" s="30">
        <v>165</v>
      </c>
      <c r="Z358" s="30">
        <v>0</v>
      </c>
      <c r="AA358" s="30">
        <v>1</v>
      </c>
      <c r="AB358" s="32">
        <v>0</v>
      </c>
      <c r="AC358" s="28">
        <v>18.686484848484849</v>
      </c>
      <c r="AD358" s="28">
        <v>0.25247708465983382</v>
      </c>
      <c r="AE358" s="28">
        <v>3.3289504627317036E-2</v>
      </c>
      <c r="AF358" s="28">
        <v>4.8137003614645369E-3</v>
      </c>
      <c r="AG358" s="28">
        <v>0.516487608800551</v>
      </c>
      <c r="AH358" s="28">
        <v>1.5320332159180307E-2</v>
      </c>
      <c r="AI358" s="28">
        <v>1.3846763107523676</v>
      </c>
      <c r="AJ358" s="28">
        <v>3.4848180210338163E-2</v>
      </c>
      <c r="AK358" s="28">
        <v>0.45989063207536446</v>
      </c>
      <c r="AL358" s="30">
        <v>1.3905193128488254E-2</v>
      </c>
      <c r="AM358" s="28">
        <v>1.3846763107523676</v>
      </c>
      <c r="AN358" s="32">
        <v>3.4848180210338163E-2</v>
      </c>
      <c r="AP358" s="14">
        <f t="shared" si="5"/>
        <v>3.0178043106110866</v>
      </c>
      <c r="AU358" s="2"/>
      <c r="AV358" s="2"/>
      <c r="AW358" s="24"/>
    </row>
    <row r="359" spans="1:49" x14ac:dyDescent="0.3">
      <c r="A359" s="28">
        <v>356</v>
      </c>
      <c r="B359" s="29">
        <v>5.6499999999999995</v>
      </c>
      <c r="C359" s="30">
        <v>3.75</v>
      </c>
      <c r="D359" s="30">
        <v>3.5714285714285712</v>
      </c>
      <c r="E359" s="31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1">
        <v>0</v>
      </c>
      <c r="M359" s="32">
        <v>0</v>
      </c>
      <c r="N359" s="30">
        <v>100</v>
      </c>
      <c r="O359" s="30">
        <v>0</v>
      </c>
      <c r="P359" s="30">
        <v>5</v>
      </c>
      <c r="Q359" s="30">
        <v>0</v>
      </c>
      <c r="R359" s="30">
        <v>0</v>
      </c>
      <c r="S359" s="30">
        <v>0</v>
      </c>
      <c r="T359" s="30">
        <v>2.6828126476466849</v>
      </c>
      <c r="U359" s="31">
        <v>200</v>
      </c>
      <c r="V359" s="33">
        <v>0.95</v>
      </c>
      <c r="W359" s="30">
        <v>0</v>
      </c>
      <c r="X359" s="30">
        <v>0</v>
      </c>
      <c r="Y359" s="30">
        <v>165</v>
      </c>
      <c r="Z359" s="30">
        <v>0</v>
      </c>
      <c r="AA359" s="30">
        <v>1</v>
      </c>
      <c r="AB359" s="32">
        <v>0</v>
      </c>
      <c r="AC359" s="28">
        <v>27.475757575757598</v>
      </c>
      <c r="AD359" s="28">
        <v>0.31595388171001043</v>
      </c>
      <c r="AE359" s="28">
        <v>4.9958046807775186E-2</v>
      </c>
      <c r="AF359" s="28">
        <v>6.9785940665628267E-3</v>
      </c>
      <c r="AG359" s="28">
        <v>0.73064473982959455</v>
      </c>
      <c r="AH359" s="28">
        <v>2.1355525417696145E-2</v>
      </c>
      <c r="AI359" s="28">
        <v>1.6937338530415755</v>
      </c>
      <c r="AJ359" s="28">
        <v>2.8929082050168021E-2</v>
      </c>
      <c r="AK359" s="28">
        <v>0.70200127504094501</v>
      </c>
      <c r="AL359" s="30">
        <v>1.4081181467654453E-2</v>
      </c>
      <c r="AM359" s="28">
        <v>1.6937338530415755</v>
      </c>
      <c r="AN359" s="32">
        <v>2.8929082050168021E-2</v>
      </c>
      <c r="AP359" s="14">
        <f t="shared" si="5"/>
        <v>3.6596252735569994</v>
      </c>
      <c r="AU359" s="2"/>
      <c r="AV359" s="2"/>
      <c r="AW359" s="24"/>
    </row>
    <row r="360" spans="1:49" x14ac:dyDescent="0.3">
      <c r="A360" s="28">
        <v>357</v>
      </c>
      <c r="B360" s="29">
        <v>5.6499999999999995</v>
      </c>
      <c r="C360" s="30">
        <v>3.75</v>
      </c>
      <c r="D360" s="30">
        <v>4.7142857142857135</v>
      </c>
      <c r="E360" s="31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1">
        <v>0</v>
      </c>
      <c r="M360" s="32">
        <v>0</v>
      </c>
      <c r="N360" s="30">
        <v>100</v>
      </c>
      <c r="O360" s="30">
        <v>0</v>
      </c>
      <c r="P360" s="30">
        <v>5</v>
      </c>
      <c r="Q360" s="30">
        <v>0</v>
      </c>
      <c r="R360" s="30">
        <v>0</v>
      </c>
      <c r="S360" s="30">
        <v>0</v>
      </c>
      <c r="T360" s="30">
        <v>2.6828126476466849</v>
      </c>
      <c r="U360" s="31">
        <v>200</v>
      </c>
      <c r="V360" s="33">
        <v>0.95</v>
      </c>
      <c r="W360" s="30">
        <v>0</v>
      </c>
      <c r="X360" s="30">
        <v>0</v>
      </c>
      <c r="Y360" s="30">
        <v>165</v>
      </c>
      <c r="Z360" s="30">
        <v>0</v>
      </c>
      <c r="AA360" s="30">
        <v>1</v>
      </c>
      <c r="AB360" s="32">
        <v>0</v>
      </c>
      <c r="AC360" s="28">
        <v>33.425606060606057</v>
      </c>
      <c r="AD360" s="28">
        <v>0.33973155088297791</v>
      </c>
      <c r="AE360" s="28">
        <v>5.6628950140108748E-2</v>
      </c>
      <c r="AF360" s="28">
        <v>6.1364427683594357E-3</v>
      </c>
      <c r="AG360" s="28">
        <v>0.83674242535595555</v>
      </c>
      <c r="AH360" s="28">
        <v>2.4396302761726614E-2</v>
      </c>
      <c r="AI360" s="28">
        <v>1.9116332346369957</v>
      </c>
      <c r="AJ360" s="28">
        <v>2.9962091676278436E-2</v>
      </c>
      <c r="AK360" s="28">
        <v>0.74513089763672158</v>
      </c>
      <c r="AL360" s="30">
        <v>1.5622709023238347E-2</v>
      </c>
      <c r="AM360" s="28">
        <v>1.9116332346369957</v>
      </c>
      <c r="AN360" s="32">
        <v>2.9962091676278436E-2</v>
      </c>
      <c r="AP360" s="14">
        <f t="shared" si="5"/>
        <v>4.2045893293604104</v>
      </c>
      <c r="AU360" s="2"/>
      <c r="AV360" s="2"/>
      <c r="AW360" s="24"/>
    </row>
    <row r="361" spans="1:49" x14ac:dyDescent="0.3">
      <c r="A361" s="28">
        <v>358</v>
      </c>
      <c r="B361" s="29">
        <v>5.6499999999999995</v>
      </c>
      <c r="C361" s="30">
        <v>3.75</v>
      </c>
      <c r="D361" s="30">
        <v>5.8571428571428559</v>
      </c>
      <c r="E361" s="31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1">
        <v>0</v>
      </c>
      <c r="M361" s="32">
        <v>0</v>
      </c>
      <c r="N361" s="30">
        <v>100</v>
      </c>
      <c r="O361" s="30">
        <v>0</v>
      </c>
      <c r="P361" s="30">
        <v>5</v>
      </c>
      <c r="Q361" s="30">
        <v>0</v>
      </c>
      <c r="R361" s="30">
        <v>0</v>
      </c>
      <c r="S361" s="30">
        <v>0</v>
      </c>
      <c r="T361" s="30">
        <v>2.6828126476466849</v>
      </c>
      <c r="U361" s="31">
        <v>200</v>
      </c>
      <c r="V361" s="33">
        <v>0.95</v>
      </c>
      <c r="W361" s="30">
        <v>0</v>
      </c>
      <c r="X361" s="30">
        <v>0</v>
      </c>
      <c r="Y361" s="30">
        <v>165</v>
      </c>
      <c r="Z361" s="30">
        <v>0</v>
      </c>
      <c r="AA361" s="30">
        <v>1</v>
      </c>
      <c r="AB361" s="32">
        <v>0</v>
      </c>
      <c r="AC361" s="28">
        <v>39.194393939393933</v>
      </c>
      <c r="AD361" s="28">
        <v>0.340648666712837</v>
      </c>
      <c r="AE361" s="28">
        <v>9.4438375596996457E-2</v>
      </c>
      <c r="AF361" s="28">
        <v>9.2705341806521083E-3</v>
      </c>
      <c r="AG361" s="28">
        <v>0.98547433119506356</v>
      </c>
      <c r="AH361" s="28">
        <v>2.8867230322056431E-2</v>
      </c>
      <c r="AI361" s="28">
        <v>2.1396658276334559</v>
      </c>
      <c r="AJ361" s="28">
        <v>2.744365248836354E-2</v>
      </c>
      <c r="AK361" s="28">
        <v>0.95661243348688563</v>
      </c>
      <c r="AL361" s="30">
        <v>1.6991606639821594E-2</v>
      </c>
      <c r="AM361" s="28">
        <v>2.1396658276334559</v>
      </c>
      <c r="AN361" s="32">
        <v>2.744365248836354E-2</v>
      </c>
      <c r="AP361" s="14">
        <f t="shared" si="5"/>
        <v>4.6866070578069277</v>
      </c>
      <c r="AU361" s="2"/>
      <c r="AV361" s="2"/>
      <c r="AW361" s="24"/>
    </row>
    <row r="362" spans="1:49" x14ac:dyDescent="0.3">
      <c r="A362" s="28">
        <v>359</v>
      </c>
      <c r="B362" s="29">
        <v>5.6499999999999995</v>
      </c>
      <c r="C362" s="30">
        <v>3.75</v>
      </c>
      <c r="D362" s="30">
        <v>6.9999999999999982</v>
      </c>
      <c r="E362" s="31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1">
        <v>0</v>
      </c>
      <c r="M362" s="32">
        <v>0</v>
      </c>
      <c r="N362" s="30">
        <v>100</v>
      </c>
      <c r="O362" s="30">
        <v>0</v>
      </c>
      <c r="P362" s="30">
        <v>5</v>
      </c>
      <c r="Q362" s="30">
        <v>0</v>
      </c>
      <c r="R362" s="30">
        <v>0</v>
      </c>
      <c r="S362" s="30">
        <v>0</v>
      </c>
      <c r="T362" s="30">
        <v>2.6828126476466849</v>
      </c>
      <c r="U362" s="31">
        <v>200</v>
      </c>
      <c r="V362" s="33">
        <v>0.95</v>
      </c>
      <c r="W362" s="30">
        <v>0</v>
      </c>
      <c r="X362" s="30">
        <v>0</v>
      </c>
      <c r="Y362" s="30">
        <v>165</v>
      </c>
      <c r="Z362" s="30">
        <v>0</v>
      </c>
      <c r="AA362" s="30">
        <v>1</v>
      </c>
      <c r="AB362" s="32">
        <v>0</v>
      </c>
      <c r="AC362" s="28">
        <v>47.826151515151494</v>
      </c>
      <c r="AD362" s="28">
        <v>0.37142238564196145</v>
      </c>
      <c r="AE362" s="28">
        <v>0.14206710025356276</v>
      </c>
      <c r="AF362" s="28">
        <v>1.136358420261536E-2</v>
      </c>
      <c r="AG362" s="28">
        <v>1.1482161060218241</v>
      </c>
      <c r="AH362" s="28">
        <v>3.7588786063441793E-2</v>
      </c>
      <c r="AI362" s="28">
        <v>2.4881439109224601</v>
      </c>
      <c r="AJ362" s="28">
        <v>2.2978414641720155E-2</v>
      </c>
      <c r="AK362" s="28">
        <v>1.0385003382722651</v>
      </c>
      <c r="AL362" s="30">
        <v>1.7736003821177761E-2</v>
      </c>
      <c r="AM362" s="28">
        <v>2.4881439109224601</v>
      </c>
      <c r="AN362" s="32">
        <v>2.2978414641720155E-2</v>
      </c>
      <c r="AP362" s="14">
        <f t="shared" si="5"/>
        <v>5.1234753829797981</v>
      </c>
      <c r="AU362" s="2"/>
      <c r="AV362" s="2"/>
      <c r="AW362" s="24"/>
    </row>
    <row r="363" spans="1:49" x14ac:dyDescent="0.3">
      <c r="A363" s="28">
        <v>360</v>
      </c>
      <c r="B363" s="29">
        <v>5.6499999999999995</v>
      </c>
      <c r="C363" s="30">
        <v>4.833333333333333</v>
      </c>
      <c r="D363" s="30">
        <v>1.2857142857142856</v>
      </c>
      <c r="E363" s="31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1">
        <v>0</v>
      </c>
      <c r="M363" s="32">
        <v>0</v>
      </c>
      <c r="N363" s="30">
        <v>100</v>
      </c>
      <c r="O363" s="30">
        <v>0</v>
      </c>
      <c r="P363" s="30">
        <v>5</v>
      </c>
      <c r="Q363" s="30">
        <v>0</v>
      </c>
      <c r="R363" s="30">
        <v>0</v>
      </c>
      <c r="S363" s="30">
        <v>0</v>
      </c>
      <c r="T363" s="30">
        <v>2.6828126476466849</v>
      </c>
      <c r="U363" s="31">
        <v>200</v>
      </c>
      <c r="V363" s="33">
        <v>0.95</v>
      </c>
      <c r="W363" s="30">
        <v>0</v>
      </c>
      <c r="X363" s="30">
        <v>0</v>
      </c>
      <c r="Y363" s="30">
        <v>165</v>
      </c>
      <c r="Z363" s="30">
        <v>0</v>
      </c>
      <c r="AA363" s="30">
        <v>1</v>
      </c>
      <c r="AB363" s="32">
        <v>0</v>
      </c>
      <c r="AC363" s="28">
        <v>14.034333333333338</v>
      </c>
      <c r="AD363" s="28">
        <v>0.18764282505269572</v>
      </c>
      <c r="AE363" s="28">
        <v>1.3534339589028341E-2</v>
      </c>
      <c r="AF363" s="28">
        <v>3.5541041986888898E-3</v>
      </c>
      <c r="AG363" s="28">
        <v>0.39315410998347039</v>
      </c>
      <c r="AH363" s="28">
        <v>1.0207202850383804E-2</v>
      </c>
      <c r="AI363" s="28">
        <v>1.2310588721216513</v>
      </c>
      <c r="AJ363" s="28">
        <v>3.3353171909148369E-2</v>
      </c>
      <c r="AK363" s="28">
        <v>0.26932666339479377</v>
      </c>
      <c r="AL363" s="30">
        <v>1.1587830544665233E-2</v>
      </c>
      <c r="AM363" s="28">
        <v>1.2310588721216513</v>
      </c>
      <c r="AN363" s="32">
        <v>3.3353171909148369E-2</v>
      </c>
      <c r="AP363" s="14">
        <f t="shared" si="5"/>
        <v>2.4928469095164494</v>
      </c>
      <c r="AU363" s="2"/>
      <c r="AV363" s="2"/>
      <c r="AW363" s="24"/>
    </row>
    <row r="364" spans="1:49" x14ac:dyDescent="0.3">
      <c r="A364" s="28">
        <v>361</v>
      </c>
      <c r="B364" s="29">
        <v>5.6499999999999995</v>
      </c>
      <c r="C364" s="30">
        <v>4.833333333333333</v>
      </c>
      <c r="D364" s="30">
        <v>2.4285714285714284</v>
      </c>
      <c r="E364" s="31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1">
        <v>0</v>
      </c>
      <c r="M364" s="32">
        <v>0</v>
      </c>
      <c r="N364" s="30">
        <v>100</v>
      </c>
      <c r="O364" s="30">
        <v>0</v>
      </c>
      <c r="P364" s="30">
        <v>5</v>
      </c>
      <c r="Q364" s="30">
        <v>0</v>
      </c>
      <c r="R364" s="30">
        <v>0</v>
      </c>
      <c r="S364" s="30">
        <v>0</v>
      </c>
      <c r="T364" s="30">
        <v>2.6828126476466849</v>
      </c>
      <c r="U364" s="31">
        <v>200</v>
      </c>
      <c r="V364" s="33">
        <v>0.95</v>
      </c>
      <c r="W364" s="30">
        <v>0</v>
      </c>
      <c r="X364" s="30">
        <v>0</v>
      </c>
      <c r="Y364" s="30">
        <v>165</v>
      </c>
      <c r="Z364" s="30">
        <v>0</v>
      </c>
      <c r="AA364" s="30">
        <v>1</v>
      </c>
      <c r="AB364" s="32">
        <v>0</v>
      </c>
      <c r="AC364" s="28">
        <v>23.038999999999984</v>
      </c>
      <c r="AD364" s="28">
        <v>0.27686897003208383</v>
      </c>
      <c r="AE364" s="28">
        <v>3.8347093701698351E-2</v>
      </c>
      <c r="AF364" s="28">
        <v>5.6159845622934506E-3</v>
      </c>
      <c r="AG364" s="28">
        <v>0.61028310428319543</v>
      </c>
      <c r="AH364" s="28">
        <v>1.714821992659777E-2</v>
      </c>
      <c r="AI364" s="28">
        <v>1.5305440501329555</v>
      </c>
      <c r="AJ364" s="28">
        <v>3.0887334719662932E-2</v>
      </c>
      <c r="AK364" s="28">
        <v>0.51382747335021395</v>
      </c>
      <c r="AL364" s="30">
        <v>1.341874048154371E-2</v>
      </c>
      <c r="AM364" s="28">
        <v>1.5305440501329555</v>
      </c>
      <c r="AN364" s="32">
        <v>3.0887334719662932E-2</v>
      </c>
      <c r="AP364" s="14">
        <f t="shared" si="5"/>
        <v>3.4260903721436242</v>
      </c>
      <c r="AU364" s="2"/>
      <c r="AV364" s="2"/>
      <c r="AW364" s="24"/>
    </row>
    <row r="365" spans="1:49" x14ac:dyDescent="0.3">
      <c r="A365" s="28">
        <v>362</v>
      </c>
      <c r="B365" s="29">
        <v>5.6499999999999995</v>
      </c>
      <c r="C365" s="30">
        <v>4.833333333333333</v>
      </c>
      <c r="D365" s="30">
        <v>3.5714285714285712</v>
      </c>
      <c r="E365" s="31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1">
        <v>0</v>
      </c>
      <c r="M365" s="32">
        <v>0</v>
      </c>
      <c r="N365" s="30">
        <v>100</v>
      </c>
      <c r="O365" s="30">
        <v>0</v>
      </c>
      <c r="P365" s="30">
        <v>5</v>
      </c>
      <c r="Q365" s="30">
        <v>0</v>
      </c>
      <c r="R365" s="30">
        <v>0</v>
      </c>
      <c r="S365" s="30">
        <v>0</v>
      </c>
      <c r="T365" s="30">
        <v>2.6828126476466849</v>
      </c>
      <c r="U365" s="31">
        <v>200</v>
      </c>
      <c r="V365" s="33">
        <v>0.95</v>
      </c>
      <c r="W365" s="30">
        <v>0</v>
      </c>
      <c r="X365" s="30">
        <v>0</v>
      </c>
      <c r="Y365" s="30">
        <v>165</v>
      </c>
      <c r="Z365" s="30">
        <v>0</v>
      </c>
      <c r="AA365" s="30">
        <v>1</v>
      </c>
      <c r="AB365" s="32">
        <v>0</v>
      </c>
      <c r="AC365" s="28">
        <v>33.782333333333334</v>
      </c>
      <c r="AD365" s="28">
        <v>0.33074371922623402</v>
      </c>
      <c r="AE365" s="28">
        <v>6.3962371767392889E-2</v>
      </c>
      <c r="AF365" s="28">
        <v>6.538634715367894E-3</v>
      </c>
      <c r="AG365" s="28">
        <v>0.82250105758243308</v>
      </c>
      <c r="AH365" s="28">
        <v>2.4861457699570232E-2</v>
      </c>
      <c r="AI365" s="28">
        <v>1.8914083880126946</v>
      </c>
      <c r="AJ365" s="28">
        <v>2.8431808368269761E-2</v>
      </c>
      <c r="AK365" s="28">
        <v>0.71922432155395066</v>
      </c>
      <c r="AL365" s="30">
        <v>1.7107238808963501E-2</v>
      </c>
      <c r="AM365" s="28">
        <v>1.8914083880126946</v>
      </c>
      <c r="AN365" s="32">
        <v>2.8431808368269761E-2</v>
      </c>
      <c r="AP365" s="14">
        <f t="shared" si="5"/>
        <v>4.1547448491940822</v>
      </c>
      <c r="AU365" s="2"/>
      <c r="AV365" s="2"/>
      <c r="AW365" s="24"/>
    </row>
    <row r="366" spans="1:49" x14ac:dyDescent="0.3">
      <c r="A366" s="28">
        <v>363</v>
      </c>
      <c r="B366" s="29">
        <v>5.6499999999999995</v>
      </c>
      <c r="C366" s="30">
        <v>4.833333333333333</v>
      </c>
      <c r="D366" s="30">
        <v>4.7142857142857135</v>
      </c>
      <c r="E366" s="31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1">
        <v>0</v>
      </c>
      <c r="M366" s="32">
        <v>0</v>
      </c>
      <c r="N366" s="30">
        <v>100</v>
      </c>
      <c r="O366" s="30">
        <v>0</v>
      </c>
      <c r="P366" s="30">
        <v>5</v>
      </c>
      <c r="Q366" s="30">
        <v>0</v>
      </c>
      <c r="R366" s="30">
        <v>0</v>
      </c>
      <c r="S366" s="30">
        <v>0</v>
      </c>
      <c r="T366" s="30">
        <v>2.6828126476466849</v>
      </c>
      <c r="U366" s="31">
        <v>200</v>
      </c>
      <c r="V366" s="33">
        <v>0.95</v>
      </c>
      <c r="W366" s="30">
        <v>0</v>
      </c>
      <c r="X366" s="30">
        <v>0</v>
      </c>
      <c r="Y366" s="30">
        <v>165</v>
      </c>
      <c r="Z366" s="30">
        <v>0</v>
      </c>
      <c r="AA366" s="30">
        <v>1</v>
      </c>
      <c r="AB366" s="32">
        <v>0</v>
      </c>
      <c r="AC366" s="28">
        <v>39.13927272727274</v>
      </c>
      <c r="AD366" s="28">
        <v>0.37524799832567751</v>
      </c>
      <c r="AE366" s="28">
        <v>8.7707988435895501E-2</v>
      </c>
      <c r="AF366" s="28">
        <v>8.248290936910891E-3</v>
      </c>
      <c r="AG366" s="28">
        <v>0.97918214870013653</v>
      </c>
      <c r="AH366" s="28">
        <v>3.0889802370574114E-2</v>
      </c>
      <c r="AI366" s="28">
        <v>2.1470553046289065</v>
      </c>
      <c r="AJ366" s="28">
        <v>2.5243211749942537E-2</v>
      </c>
      <c r="AK366" s="28">
        <v>0.95241269627337144</v>
      </c>
      <c r="AL366" s="30">
        <v>1.5493018411020505E-2</v>
      </c>
      <c r="AM366" s="28">
        <v>2.1470553046289065</v>
      </c>
      <c r="AN366" s="32">
        <v>2.5243211749942537E-2</v>
      </c>
      <c r="AP366" s="14">
        <f t="shared" si="5"/>
        <v>4.7734384133153203</v>
      </c>
      <c r="AU366" s="2"/>
      <c r="AV366" s="2"/>
      <c r="AW366" s="24"/>
    </row>
    <row r="367" spans="1:49" x14ac:dyDescent="0.3">
      <c r="A367" s="28">
        <v>364</v>
      </c>
      <c r="B367" s="29">
        <v>5.6499999999999995</v>
      </c>
      <c r="C367" s="30">
        <v>4.833333333333333</v>
      </c>
      <c r="D367" s="30">
        <v>5.8571428571428559</v>
      </c>
      <c r="E367" s="31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1">
        <v>0</v>
      </c>
      <c r="M367" s="32">
        <v>0</v>
      </c>
      <c r="N367" s="30">
        <v>100</v>
      </c>
      <c r="O367" s="30">
        <v>0</v>
      </c>
      <c r="P367" s="30">
        <v>5</v>
      </c>
      <c r="Q367" s="30">
        <v>0</v>
      </c>
      <c r="R367" s="30">
        <v>0</v>
      </c>
      <c r="S367" s="30">
        <v>0</v>
      </c>
      <c r="T367" s="30">
        <v>2.6828126476466849</v>
      </c>
      <c r="U367" s="31">
        <v>200</v>
      </c>
      <c r="V367" s="33">
        <v>0.95</v>
      </c>
      <c r="W367" s="30">
        <v>0</v>
      </c>
      <c r="X367" s="30">
        <v>0</v>
      </c>
      <c r="Y367" s="30">
        <v>165</v>
      </c>
      <c r="Z367" s="30">
        <v>0</v>
      </c>
      <c r="AA367" s="30">
        <v>1</v>
      </c>
      <c r="AB367" s="32">
        <v>0</v>
      </c>
      <c r="AC367" s="28">
        <v>47.611878787878801</v>
      </c>
      <c r="AD367" s="28">
        <v>0.35414627125596404</v>
      </c>
      <c r="AE367" s="28">
        <v>0.14922857864744729</v>
      </c>
      <c r="AF367" s="28">
        <v>1.17143543628696E-2</v>
      </c>
      <c r="AG367" s="28">
        <v>1.1656893418615621</v>
      </c>
      <c r="AH367" s="28">
        <v>3.5201278740492711E-2</v>
      </c>
      <c r="AI367" s="28">
        <v>2.500146120436253</v>
      </c>
      <c r="AJ367" s="28">
        <v>2.5971805135839198E-2</v>
      </c>
      <c r="AK367" s="28">
        <v>1.0650672419556921</v>
      </c>
      <c r="AL367" s="30">
        <v>1.6685665603477364E-2</v>
      </c>
      <c r="AM367" s="28">
        <v>2.500146120436253</v>
      </c>
      <c r="AN367" s="32">
        <v>2.5971805135839198E-2</v>
      </c>
      <c r="AP367" s="14">
        <f t="shared" si="5"/>
        <v>5.320669488844783</v>
      </c>
      <c r="AU367" s="2"/>
      <c r="AV367" s="2"/>
      <c r="AW367" s="24"/>
    </row>
    <row r="368" spans="1:49" x14ac:dyDescent="0.3">
      <c r="A368" s="28">
        <v>365</v>
      </c>
      <c r="B368" s="29">
        <v>5.6499999999999995</v>
      </c>
      <c r="C368" s="30">
        <v>4.833333333333333</v>
      </c>
      <c r="D368" s="30">
        <v>6.9999999999999982</v>
      </c>
      <c r="E368" s="31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1">
        <v>0</v>
      </c>
      <c r="M368" s="32">
        <v>0</v>
      </c>
      <c r="N368" s="30">
        <v>100</v>
      </c>
      <c r="O368" s="30">
        <v>0</v>
      </c>
      <c r="P368" s="30">
        <v>5</v>
      </c>
      <c r="Q368" s="30">
        <v>0</v>
      </c>
      <c r="R368" s="30">
        <v>0</v>
      </c>
      <c r="S368" s="30">
        <v>0</v>
      </c>
      <c r="T368" s="30">
        <v>2.6828126476466849</v>
      </c>
      <c r="U368" s="31">
        <v>200</v>
      </c>
      <c r="V368" s="33">
        <v>0.95</v>
      </c>
      <c r="W368" s="30">
        <v>0</v>
      </c>
      <c r="X368" s="30">
        <v>0</v>
      </c>
      <c r="Y368" s="30">
        <v>165</v>
      </c>
      <c r="Z368" s="30">
        <v>0</v>
      </c>
      <c r="AA368" s="30">
        <v>1</v>
      </c>
      <c r="AB368" s="32">
        <v>0</v>
      </c>
      <c r="AC368" s="28">
        <v>52.207393939393917</v>
      </c>
      <c r="AD368" s="28">
        <v>0.30773393949698519</v>
      </c>
      <c r="AE368" s="28">
        <v>0.14725419157836062</v>
      </c>
      <c r="AF368" s="28">
        <v>1.2661829388361582E-2</v>
      </c>
      <c r="AG368" s="28">
        <v>1.2704435958004354</v>
      </c>
      <c r="AH368" s="28">
        <v>3.6479743411541317E-2</v>
      </c>
      <c r="AI368" s="28">
        <v>2.701781110037123</v>
      </c>
      <c r="AJ368" s="28">
        <v>2.5504778697243845E-2</v>
      </c>
      <c r="AK368" s="28">
        <v>1.209759557237944</v>
      </c>
      <c r="AL368" s="30">
        <v>1.8370483091091631E-2</v>
      </c>
      <c r="AM368" s="28">
        <v>2.701781110037123</v>
      </c>
      <c r="AN368" s="32">
        <v>2.5504778697243845E-2</v>
      </c>
      <c r="AP368" s="14">
        <f t="shared" si="5"/>
        <v>5.8166427888717145</v>
      </c>
      <c r="AU368" s="2"/>
      <c r="AV368" s="2"/>
      <c r="AW368" s="24"/>
    </row>
    <row r="369" spans="1:49" x14ac:dyDescent="0.3">
      <c r="A369" s="28">
        <v>366</v>
      </c>
      <c r="B369" s="29">
        <v>5.6499999999999995</v>
      </c>
      <c r="C369" s="30">
        <v>5.9166666666666661</v>
      </c>
      <c r="D369" s="30">
        <v>1.2857142857142856</v>
      </c>
      <c r="E369" s="31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1">
        <v>0</v>
      </c>
      <c r="M369" s="32">
        <v>0</v>
      </c>
      <c r="N369" s="30">
        <v>100</v>
      </c>
      <c r="O369" s="30">
        <v>0</v>
      </c>
      <c r="P369" s="30">
        <v>5</v>
      </c>
      <c r="Q369" s="30">
        <v>0</v>
      </c>
      <c r="R369" s="30">
        <v>0</v>
      </c>
      <c r="S369" s="30">
        <v>0</v>
      </c>
      <c r="T369" s="30">
        <v>2.6828126476466849</v>
      </c>
      <c r="U369" s="31">
        <v>200</v>
      </c>
      <c r="V369" s="33">
        <v>0.95</v>
      </c>
      <c r="W369" s="30">
        <v>0</v>
      </c>
      <c r="X369" s="30">
        <v>0</v>
      </c>
      <c r="Y369" s="30">
        <v>165</v>
      </c>
      <c r="Z369" s="30">
        <v>0</v>
      </c>
      <c r="AA369" s="30">
        <v>1</v>
      </c>
      <c r="AB369" s="32">
        <v>0</v>
      </c>
      <c r="AC369" s="28">
        <v>14.023363636363628</v>
      </c>
      <c r="AD369" s="28">
        <v>0.19517225829203999</v>
      </c>
      <c r="AE369" s="28">
        <v>1.1103220241021439E-2</v>
      </c>
      <c r="AF369" s="28">
        <v>3.3332189944288719E-3</v>
      </c>
      <c r="AG369" s="28">
        <v>0.39211395954552974</v>
      </c>
      <c r="AH369" s="28">
        <v>1.0759513345712606E-2</v>
      </c>
      <c r="AI369" s="28">
        <v>1.2083388751646056</v>
      </c>
      <c r="AJ369" s="28">
        <v>3.4499806646785439E-2</v>
      </c>
      <c r="AK369" s="28">
        <v>0.25945241556871762</v>
      </c>
      <c r="AL369" s="30">
        <v>1.1646310760196898E-2</v>
      </c>
      <c r="AM369" s="28">
        <v>1.2083388751646056</v>
      </c>
      <c r="AN369" s="32">
        <v>3.4499806646785439E-2</v>
      </c>
      <c r="AP369" s="14">
        <f t="shared" si="5"/>
        <v>2.7581049394725459</v>
      </c>
      <c r="AU369" s="2"/>
      <c r="AV369" s="2"/>
      <c r="AW369" s="24"/>
    </row>
    <row r="370" spans="1:49" x14ac:dyDescent="0.3">
      <c r="A370" s="28">
        <v>367</v>
      </c>
      <c r="B370" s="29">
        <v>5.6499999999999995</v>
      </c>
      <c r="C370" s="30">
        <v>5.9166666666666661</v>
      </c>
      <c r="D370" s="30">
        <v>2.4285714285714284</v>
      </c>
      <c r="E370" s="31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1">
        <v>0</v>
      </c>
      <c r="M370" s="32">
        <v>0</v>
      </c>
      <c r="N370" s="30">
        <v>100</v>
      </c>
      <c r="O370" s="30">
        <v>0</v>
      </c>
      <c r="P370" s="30">
        <v>5</v>
      </c>
      <c r="Q370" s="30">
        <v>0</v>
      </c>
      <c r="R370" s="30">
        <v>0</v>
      </c>
      <c r="S370" s="30">
        <v>0</v>
      </c>
      <c r="T370" s="30">
        <v>2.6828126476466849</v>
      </c>
      <c r="U370" s="31">
        <v>200</v>
      </c>
      <c r="V370" s="33">
        <v>0.95</v>
      </c>
      <c r="W370" s="30">
        <v>0</v>
      </c>
      <c r="X370" s="30">
        <v>0</v>
      </c>
      <c r="Y370" s="30">
        <v>165</v>
      </c>
      <c r="Z370" s="30">
        <v>0</v>
      </c>
      <c r="AA370" s="30">
        <v>1</v>
      </c>
      <c r="AB370" s="32">
        <v>0</v>
      </c>
      <c r="AC370" s="28">
        <v>27.468666666666685</v>
      </c>
      <c r="AD370" s="28">
        <v>0.32043874986173437</v>
      </c>
      <c r="AE370" s="28">
        <v>5.062861689545714E-2</v>
      </c>
      <c r="AF370" s="28">
        <v>6.9734656387779844E-3</v>
      </c>
      <c r="AG370" s="28">
        <v>0.73135428125570778</v>
      </c>
      <c r="AH370" s="28">
        <v>2.1503258593754224E-2</v>
      </c>
      <c r="AI370" s="28">
        <v>1.6964612628957687</v>
      </c>
      <c r="AJ370" s="28">
        <v>2.924214539731862E-2</v>
      </c>
      <c r="AK370" s="28">
        <v>0.70362624340354918</v>
      </c>
      <c r="AL370" s="30">
        <v>1.4109154825797006E-2</v>
      </c>
      <c r="AM370" s="28">
        <v>1.6964612628957687</v>
      </c>
      <c r="AN370" s="32">
        <v>2.924214539731862E-2</v>
      </c>
      <c r="AP370" s="14">
        <f t="shared" si="5"/>
        <v>3.7906526639943703</v>
      </c>
      <c r="AU370" s="2"/>
      <c r="AV370" s="2"/>
      <c r="AW370" s="24"/>
    </row>
    <row r="371" spans="1:49" x14ac:dyDescent="0.3">
      <c r="A371" s="28">
        <v>368</v>
      </c>
      <c r="B371" s="29">
        <v>5.6499999999999995</v>
      </c>
      <c r="C371" s="30">
        <v>5.9166666666666661</v>
      </c>
      <c r="D371" s="30">
        <v>3.5714285714285712</v>
      </c>
      <c r="E371" s="31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1">
        <v>0</v>
      </c>
      <c r="M371" s="32">
        <v>0</v>
      </c>
      <c r="N371" s="30">
        <v>100</v>
      </c>
      <c r="O371" s="30">
        <v>0</v>
      </c>
      <c r="P371" s="30">
        <v>5</v>
      </c>
      <c r="Q371" s="30">
        <v>0</v>
      </c>
      <c r="R371" s="30">
        <v>0</v>
      </c>
      <c r="S371" s="30">
        <v>0</v>
      </c>
      <c r="T371" s="30">
        <v>2.6828126476466849</v>
      </c>
      <c r="U371" s="31">
        <v>200</v>
      </c>
      <c r="V371" s="33">
        <v>0.95</v>
      </c>
      <c r="W371" s="30">
        <v>0</v>
      </c>
      <c r="X371" s="30">
        <v>0</v>
      </c>
      <c r="Y371" s="30">
        <v>165</v>
      </c>
      <c r="Z371" s="30">
        <v>0</v>
      </c>
      <c r="AA371" s="30">
        <v>1</v>
      </c>
      <c r="AB371" s="32">
        <v>0</v>
      </c>
      <c r="AC371" s="28">
        <v>38.864575757575764</v>
      </c>
      <c r="AD371" s="28">
        <v>0.36581395347130197</v>
      </c>
      <c r="AE371" s="28">
        <v>8.8687155733986348E-2</v>
      </c>
      <c r="AF371" s="28">
        <v>7.9999823839867305E-3</v>
      </c>
      <c r="AG371" s="28">
        <v>1.0011506822008507</v>
      </c>
      <c r="AH371" s="28">
        <v>2.8796366798302893E-2</v>
      </c>
      <c r="AI371" s="28">
        <v>2.1478597146791567</v>
      </c>
      <c r="AJ371" s="28">
        <v>2.8438335894942924E-2</v>
      </c>
      <c r="AK371" s="28">
        <v>0.96060328054421573</v>
      </c>
      <c r="AL371" s="30">
        <v>1.5319098624579209E-2</v>
      </c>
      <c r="AM371" s="28">
        <v>2.1478597146791567</v>
      </c>
      <c r="AN371" s="32">
        <v>2.8438335894942924E-2</v>
      </c>
      <c r="AP371" s="14">
        <f t="shared" si="5"/>
        <v>4.5968415657875763</v>
      </c>
      <c r="AU371" s="2"/>
      <c r="AV371" s="2"/>
      <c r="AW371" s="24"/>
    </row>
    <row r="372" spans="1:49" x14ac:dyDescent="0.3">
      <c r="A372" s="28">
        <v>369</v>
      </c>
      <c r="B372" s="29">
        <v>5.6499999999999995</v>
      </c>
      <c r="C372" s="30">
        <v>5.9166666666666661</v>
      </c>
      <c r="D372" s="30">
        <v>4.7142857142857135</v>
      </c>
      <c r="E372" s="31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1">
        <v>0</v>
      </c>
      <c r="M372" s="32">
        <v>0</v>
      </c>
      <c r="N372" s="30">
        <v>100</v>
      </c>
      <c r="O372" s="30">
        <v>0</v>
      </c>
      <c r="P372" s="30">
        <v>5</v>
      </c>
      <c r="Q372" s="30">
        <v>0</v>
      </c>
      <c r="R372" s="30">
        <v>0</v>
      </c>
      <c r="S372" s="30">
        <v>0</v>
      </c>
      <c r="T372" s="30">
        <v>2.6828126476466849</v>
      </c>
      <c r="U372" s="31">
        <v>200</v>
      </c>
      <c r="V372" s="33">
        <v>0.95</v>
      </c>
      <c r="W372" s="30">
        <v>0</v>
      </c>
      <c r="X372" s="30">
        <v>0</v>
      </c>
      <c r="Y372" s="30">
        <v>165</v>
      </c>
      <c r="Z372" s="30">
        <v>0</v>
      </c>
      <c r="AA372" s="30">
        <v>1</v>
      </c>
      <c r="AB372" s="32">
        <v>0</v>
      </c>
      <c r="AC372" s="28">
        <v>47.863333333333301</v>
      </c>
      <c r="AD372" s="28">
        <v>0.32292367657894777</v>
      </c>
      <c r="AE372" s="28">
        <v>0.14175084435458427</v>
      </c>
      <c r="AF372" s="28">
        <v>1.0510101123238651E-2</v>
      </c>
      <c r="AG372" s="28">
        <v>1.143760371690413</v>
      </c>
      <c r="AH372" s="28">
        <v>3.3861940983952954E-2</v>
      </c>
      <c r="AI372" s="28">
        <v>2.4887003871100912</v>
      </c>
      <c r="AJ372" s="28">
        <v>2.6942294277641537E-2</v>
      </c>
      <c r="AK372" s="28">
        <v>1.062189759257377</v>
      </c>
      <c r="AL372" s="30">
        <v>1.7048441163673472E-2</v>
      </c>
      <c r="AM372" s="28">
        <v>2.4887003871100912</v>
      </c>
      <c r="AN372" s="32">
        <v>2.6942294277641537E-2</v>
      </c>
      <c r="AP372" s="14">
        <f t="shared" si="5"/>
        <v>5.2813688701753385</v>
      </c>
      <c r="AU372" s="2"/>
      <c r="AV372" s="2"/>
      <c r="AW372" s="24"/>
    </row>
    <row r="373" spans="1:49" x14ac:dyDescent="0.3">
      <c r="A373" s="28">
        <v>370</v>
      </c>
      <c r="B373" s="29">
        <v>5.6499999999999995</v>
      </c>
      <c r="C373" s="30">
        <v>5.9166666666666661</v>
      </c>
      <c r="D373" s="30">
        <v>5.8571428571428559</v>
      </c>
      <c r="E373" s="31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1">
        <v>0</v>
      </c>
      <c r="M373" s="32">
        <v>0</v>
      </c>
      <c r="N373" s="30">
        <v>100</v>
      </c>
      <c r="O373" s="30">
        <v>0</v>
      </c>
      <c r="P373" s="30">
        <v>5</v>
      </c>
      <c r="Q373" s="30">
        <v>0</v>
      </c>
      <c r="R373" s="30">
        <v>0</v>
      </c>
      <c r="S373" s="30">
        <v>0</v>
      </c>
      <c r="T373" s="30">
        <v>2.6828126476466849</v>
      </c>
      <c r="U373" s="31">
        <v>200</v>
      </c>
      <c r="V373" s="33">
        <v>0.95</v>
      </c>
      <c r="W373" s="30">
        <v>0</v>
      </c>
      <c r="X373" s="30">
        <v>0</v>
      </c>
      <c r="Y373" s="30">
        <v>165</v>
      </c>
      <c r="Z373" s="30">
        <v>0</v>
      </c>
      <c r="AA373" s="30">
        <v>1</v>
      </c>
      <c r="AB373" s="32">
        <v>0</v>
      </c>
      <c r="AC373" s="28">
        <v>55.098121212121214</v>
      </c>
      <c r="AD373" s="28">
        <v>0.32800399466088975</v>
      </c>
      <c r="AE373" s="28">
        <v>0.18036502011287919</v>
      </c>
      <c r="AF373" s="28">
        <v>1.4542685982069465E-2</v>
      </c>
      <c r="AG373" s="28">
        <v>1.3418593430207113</v>
      </c>
      <c r="AH373" s="28">
        <v>4.418550146988065E-2</v>
      </c>
      <c r="AI373" s="28">
        <v>2.844916203949174</v>
      </c>
      <c r="AJ373" s="28">
        <v>2.255689899966137E-2</v>
      </c>
      <c r="AK373" s="28">
        <v>1.2950891621948397</v>
      </c>
      <c r="AL373" s="30">
        <v>1.7238015720299864E-2</v>
      </c>
      <c r="AM373" s="28">
        <v>2.844916203949174</v>
      </c>
      <c r="AN373" s="32">
        <v>2.255689899966137E-2</v>
      </c>
      <c r="AP373" s="14">
        <f t="shared" si="5"/>
        <v>5.886829529106639</v>
      </c>
      <c r="AU373" s="2"/>
      <c r="AV373" s="2"/>
      <c r="AW373" s="24"/>
    </row>
    <row r="374" spans="1:49" x14ac:dyDescent="0.3">
      <c r="A374" s="28">
        <v>371</v>
      </c>
      <c r="B374" s="29">
        <v>5.6499999999999995</v>
      </c>
      <c r="C374" s="30">
        <v>5.9166666666666661</v>
      </c>
      <c r="D374" s="30">
        <v>6.9999999999999982</v>
      </c>
      <c r="E374" s="31">
        <v>0</v>
      </c>
      <c r="F374" s="30">
        <v>0</v>
      </c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1">
        <v>0</v>
      </c>
      <c r="M374" s="32">
        <v>0</v>
      </c>
      <c r="N374" s="30">
        <v>100</v>
      </c>
      <c r="O374" s="30">
        <v>0</v>
      </c>
      <c r="P374" s="30">
        <v>5</v>
      </c>
      <c r="Q374" s="30">
        <v>0</v>
      </c>
      <c r="R374" s="30">
        <v>0</v>
      </c>
      <c r="S374" s="30">
        <v>0</v>
      </c>
      <c r="T374" s="30">
        <v>2.6828126476466849</v>
      </c>
      <c r="U374" s="31">
        <v>200</v>
      </c>
      <c r="V374" s="33">
        <v>0.95</v>
      </c>
      <c r="W374" s="30">
        <v>0</v>
      </c>
      <c r="X374" s="30">
        <v>0</v>
      </c>
      <c r="Y374" s="30">
        <v>165</v>
      </c>
      <c r="Z374" s="30">
        <v>0</v>
      </c>
      <c r="AA374" s="30">
        <v>1</v>
      </c>
      <c r="AB374" s="32">
        <v>0</v>
      </c>
      <c r="AC374" s="28">
        <v>64.832121212121223</v>
      </c>
      <c r="AD374" s="28">
        <v>0.23123068440166025</v>
      </c>
      <c r="AE374" s="28">
        <v>0.18113716864813401</v>
      </c>
      <c r="AF374" s="28">
        <v>1.3969599395252571E-2</v>
      </c>
      <c r="AG374" s="28">
        <v>1.4125157195728346</v>
      </c>
      <c r="AH374" s="28">
        <v>4.4465917114265452E-2</v>
      </c>
      <c r="AI374" s="28">
        <v>3.2817719526168987</v>
      </c>
      <c r="AJ374" s="28">
        <v>2.7400766151222049E-2</v>
      </c>
      <c r="AK374" s="28">
        <v>1.4110991746492594</v>
      </c>
      <c r="AL374" s="30">
        <v>1.7044287326809907E-2</v>
      </c>
      <c r="AM374" s="28">
        <v>3.2817719526168987</v>
      </c>
      <c r="AN374" s="32">
        <v>2.7400766151222049E-2</v>
      </c>
      <c r="AP374" s="14">
        <f t="shared" si="5"/>
        <v>6.4355781921026063</v>
      </c>
      <c r="AU374" s="2"/>
      <c r="AV374" s="2"/>
      <c r="AW374" s="24"/>
    </row>
    <row r="375" spans="1:49" x14ac:dyDescent="0.3">
      <c r="A375" s="28">
        <v>372</v>
      </c>
      <c r="B375" s="29">
        <v>5.6499999999999995</v>
      </c>
      <c r="C375" s="30">
        <v>6.9999999999999991</v>
      </c>
      <c r="D375" s="30">
        <v>0.14285714285714285</v>
      </c>
      <c r="E375" s="31">
        <v>0</v>
      </c>
      <c r="F375" s="30">
        <v>0</v>
      </c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1">
        <v>0</v>
      </c>
      <c r="M375" s="32">
        <v>0</v>
      </c>
      <c r="N375" s="30">
        <v>100</v>
      </c>
      <c r="O375" s="30">
        <v>0</v>
      </c>
      <c r="P375" s="30">
        <v>5</v>
      </c>
      <c r="Q375" s="30">
        <v>0</v>
      </c>
      <c r="R375" s="30">
        <v>0</v>
      </c>
      <c r="S375" s="30">
        <v>0</v>
      </c>
      <c r="T375" s="30">
        <v>2.6828126476466849</v>
      </c>
      <c r="U375" s="31">
        <v>200</v>
      </c>
      <c r="V375" s="33">
        <v>0.95</v>
      </c>
      <c r="W375" s="30">
        <v>2.68</v>
      </c>
      <c r="X375" s="30">
        <v>0.33131889791886099</v>
      </c>
      <c r="Y375" s="30">
        <v>165</v>
      </c>
      <c r="Z375" s="30">
        <v>0</v>
      </c>
      <c r="AA375" s="30">
        <v>0.98375757575757661</v>
      </c>
      <c r="AB375" s="32">
        <v>2.0079933207203704E-3</v>
      </c>
      <c r="AC375" s="28">
        <v>3.5202978880962927</v>
      </c>
      <c r="AD375" s="28">
        <v>5.0217573411723317E-2</v>
      </c>
      <c r="AE375" s="28">
        <v>0</v>
      </c>
      <c r="AF375" s="28">
        <v>0</v>
      </c>
      <c r="AG375" s="28">
        <v>0.26558231057789655</v>
      </c>
      <c r="AH375" s="28">
        <v>9.1693306456438646E-3</v>
      </c>
      <c r="AI375" s="28">
        <v>0.99853553390593275</v>
      </c>
      <c r="AJ375" s="28">
        <v>2.8878634980307447E-3</v>
      </c>
      <c r="AK375" s="28">
        <v>5.0690355937288503E-2</v>
      </c>
      <c r="AL375" s="30">
        <v>1.4596140427431162E-2</v>
      </c>
      <c r="AM375" s="28">
        <v>1.8039002838893372</v>
      </c>
      <c r="AN375" s="32">
        <v>9.4877640615726219E-2</v>
      </c>
      <c r="AP375" s="14">
        <f t="shared" si="5"/>
        <v>0.99999999999999989</v>
      </c>
      <c r="AU375" s="2"/>
      <c r="AV375" s="2"/>
      <c r="AW375" s="24"/>
    </row>
    <row r="376" spans="1:49" x14ac:dyDescent="0.3">
      <c r="A376" s="28">
        <v>373</v>
      </c>
      <c r="B376" s="29">
        <v>5.6499999999999995</v>
      </c>
      <c r="C376" s="30">
        <v>6.9999999999999991</v>
      </c>
      <c r="D376" s="30">
        <v>1.2857142857142856</v>
      </c>
      <c r="E376" s="31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1">
        <v>0</v>
      </c>
      <c r="M376" s="32">
        <v>0</v>
      </c>
      <c r="N376" s="30">
        <v>100</v>
      </c>
      <c r="O376" s="30">
        <v>0</v>
      </c>
      <c r="P376" s="30">
        <v>5</v>
      </c>
      <c r="Q376" s="30">
        <v>0</v>
      </c>
      <c r="R376" s="30">
        <v>0</v>
      </c>
      <c r="S376" s="30">
        <v>0</v>
      </c>
      <c r="T376" s="30">
        <v>2.6828126476466849</v>
      </c>
      <c r="U376" s="31">
        <v>200</v>
      </c>
      <c r="V376" s="33">
        <v>0.95</v>
      </c>
      <c r="W376" s="30">
        <v>0</v>
      </c>
      <c r="X376" s="30">
        <v>0</v>
      </c>
      <c r="Y376" s="30">
        <v>165</v>
      </c>
      <c r="Z376" s="30">
        <v>0</v>
      </c>
      <c r="AA376" s="30">
        <v>1</v>
      </c>
      <c r="AB376" s="32">
        <v>0</v>
      </c>
      <c r="AC376" s="28">
        <v>18.68721212121212</v>
      </c>
      <c r="AD376" s="28">
        <v>0.2353443702908557</v>
      </c>
      <c r="AE376" s="28">
        <v>3.2119728888841181E-2</v>
      </c>
      <c r="AF376" s="28">
        <v>4.6217426160867015E-3</v>
      </c>
      <c r="AG376" s="28">
        <v>0.51726914830540083</v>
      </c>
      <c r="AH376" s="28">
        <v>1.4204784432335868E-2</v>
      </c>
      <c r="AI376" s="28">
        <v>1.4085547423619136</v>
      </c>
      <c r="AJ376" s="28">
        <v>3.505642417680447E-2</v>
      </c>
      <c r="AK376" s="28">
        <v>0.4570497073728868</v>
      </c>
      <c r="AL376" s="30">
        <v>1.3727089527377914E-2</v>
      </c>
      <c r="AM376" s="28">
        <v>1.4085547423619136</v>
      </c>
      <c r="AN376" s="32">
        <v>3.505642417680447E-2</v>
      </c>
      <c r="AP376" s="14">
        <f t="shared" si="5"/>
        <v>2.9999999999999996</v>
      </c>
      <c r="AU376" s="2"/>
      <c r="AV376" s="2"/>
      <c r="AW376" s="24"/>
    </row>
    <row r="377" spans="1:49" x14ac:dyDescent="0.3">
      <c r="A377" s="28">
        <v>374</v>
      </c>
      <c r="B377" s="29">
        <v>5.6499999999999995</v>
      </c>
      <c r="C377" s="30">
        <v>6.9999999999999991</v>
      </c>
      <c r="D377" s="30">
        <v>2.4285714285714284</v>
      </c>
      <c r="E377" s="31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1">
        <v>0</v>
      </c>
      <c r="M377" s="32">
        <v>0</v>
      </c>
      <c r="N377" s="30">
        <v>100</v>
      </c>
      <c r="O377" s="30">
        <v>0</v>
      </c>
      <c r="P377" s="30">
        <v>5</v>
      </c>
      <c r="Q377" s="30">
        <v>0</v>
      </c>
      <c r="R377" s="30">
        <v>0</v>
      </c>
      <c r="S377" s="30">
        <v>0</v>
      </c>
      <c r="T377" s="30">
        <v>2.6828126476466849</v>
      </c>
      <c r="U377" s="31">
        <v>200</v>
      </c>
      <c r="V377" s="33">
        <v>0.95</v>
      </c>
      <c r="W377" s="30">
        <v>0</v>
      </c>
      <c r="X377" s="30">
        <v>0</v>
      </c>
      <c r="Y377" s="30">
        <v>165</v>
      </c>
      <c r="Z377" s="30">
        <v>0</v>
      </c>
      <c r="AA377" s="30">
        <v>1</v>
      </c>
      <c r="AB377" s="32">
        <v>0</v>
      </c>
      <c r="AC377" s="28">
        <v>33.638878787878774</v>
      </c>
      <c r="AD377" s="28">
        <v>0.35357017155609916</v>
      </c>
      <c r="AE377" s="28">
        <v>5.9954431260043732E-2</v>
      </c>
      <c r="AF377" s="28">
        <v>6.4282225828159257E-3</v>
      </c>
      <c r="AG377" s="28">
        <v>0.82205246098044205</v>
      </c>
      <c r="AH377" s="28">
        <v>2.6531469471958363E-2</v>
      </c>
      <c r="AI377" s="28">
        <v>1.9037740343002352</v>
      </c>
      <c r="AJ377" s="28">
        <v>2.6976385671811438E-2</v>
      </c>
      <c r="AK377" s="28">
        <v>0.74227245528719754</v>
      </c>
      <c r="AL377" s="30">
        <v>1.5337644809946224E-2</v>
      </c>
      <c r="AM377" s="28">
        <v>1.9037740343002352</v>
      </c>
      <c r="AN377" s="32">
        <v>2.6976385671811438E-2</v>
      </c>
      <c r="AP377" s="14">
        <f t="shared" si="5"/>
        <v>4.1231056256176597</v>
      </c>
      <c r="AU377" s="2"/>
      <c r="AV377" s="2"/>
      <c r="AW377" s="24"/>
    </row>
    <row r="378" spans="1:49" x14ac:dyDescent="0.3">
      <c r="A378" s="28">
        <v>375</v>
      </c>
      <c r="B378" s="29">
        <v>5.6499999999999995</v>
      </c>
      <c r="C378" s="30">
        <v>6.9999999999999991</v>
      </c>
      <c r="D378" s="30">
        <v>3.5714285714285712</v>
      </c>
      <c r="E378" s="31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1">
        <v>0</v>
      </c>
      <c r="M378" s="32">
        <v>0</v>
      </c>
      <c r="N378" s="30">
        <v>100</v>
      </c>
      <c r="O378" s="30">
        <v>0</v>
      </c>
      <c r="P378" s="30">
        <v>5</v>
      </c>
      <c r="Q378" s="30">
        <v>0</v>
      </c>
      <c r="R378" s="30">
        <v>0</v>
      </c>
      <c r="S378" s="30">
        <v>0</v>
      </c>
      <c r="T378" s="30">
        <v>2.6828126476466849</v>
      </c>
      <c r="U378" s="31">
        <v>200</v>
      </c>
      <c r="V378" s="33">
        <v>0.95</v>
      </c>
      <c r="W378" s="30">
        <v>0</v>
      </c>
      <c r="X378" s="30">
        <v>0</v>
      </c>
      <c r="Y378" s="30">
        <v>165</v>
      </c>
      <c r="Z378" s="30">
        <v>0</v>
      </c>
      <c r="AA378" s="30">
        <v>1</v>
      </c>
      <c r="AB378" s="32">
        <v>0</v>
      </c>
      <c r="AC378" s="28">
        <v>43.975909090909084</v>
      </c>
      <c r="AD378" s="28">
        <v>0.35786546579310718</v>
      </c>
      <c r="AE378" s="28">
        <v>0.14122827384156819</v>
      </c>
      <c r="AF378" s="28">
        <v>1.1578481967014163E-2</v>
      </c>
      <c r="AG378" s="28">
        <v>1.1452810419232478</v>
      </c>
      <c r="AH378" s="28">
        <v>3.3281262426948184E-2</v>
      </c>
      <c r="AI378" s="28">
        <v>2.3800369048103023</v>
      </c>
      <c r="AJ378" s="28">
        <v>2.6427026782135297E-2</v>
      </c>
      <c r="AK378" s="28">
        <v>1.0918932306230746</v>
      </c>
      <c r="AL378" s="30">
        <v>1.6607007366643792E-2</v>
      </c>
      <c r="AM378" s="28">
        <v>2.3800369048103023</v>
      </c>
      <c r="AN378" s="32">
        <v>2.6427026782135297E-2</v>
      </c>
      <c r="AP378" s="14">
        <f t="shared" si="5"/>
        <v>5</v>
      </c>
      <c r="AU378" s="2"/>
      <c r="AV378" s="2"/>
      <c r="AW378" s="24"/>
    </row>
    <row r="379" spans="1:49" x14ac:dyDescent="0.3">
      <c r="A379" s="28">
        <v>376</v>
      </c>
      <c r="B379" s="29">
        <v>5.6499999999999995</v>
      </c>
      <c r="C379" s="30">
        <v>6.9999999999999991</v>
      </c>
      <c r="D379" s="30">
        <v>4.7142857142857135</v>
      </c>
      <c r="E379" s="31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1">
        <v>0</v>
      </c>
      <c r="M379" s="32">
        <v>0</v>
      </c>
      <c r="N379" s="30">
        <v>100</v>
      </c>
      <c r="O379" s="30">
        <v>0</v>
      </c>
      <c r="P379" s="30">
        <v>5</v>
      </c>
      <c r="Q379" s="30">
        <v>0</v>
      </c>
      <c r="R379" s="30">
        <v>0</v>
      </c>
      <c r="S379" s="30">
        <v>0</v>
      </c>
      <c r="T379" s="30">
        <v>2.6828126476466849</v>
      </c>
      <c r="U379" s="31">
        <v>200</v>
      </c>
      <c r="V379" s="33">
        <v>0.95</v>
      </c>
      <c r="W379" s="30">
        <v>0</v>
      </c>
      <c r="X379" s="30">
        <v>0</v>
      </c>
      <c r="Y379" s="30">
        <v>165</v>
      </c>
      <c r="Z379" s="30">
        <v>0</v>
      </c>
      <c r="AA379" s="30">
        <v>1</v>
      </c>
      <c r="AB379" s="32">
        <v>0</v>
      </c>
      <c r="AC379" s="28">
        <v>52.174363636363609</v>
      </c>
      <c r="AD379" s="28">
        <v>0.30755495407408057</v>
      </c>
      <c r="AE379" s="28">
        <v>0.14700680955407919</v>
      </c>
      <c r="AF379" s="28">
        <v>1.2669803259742879E-2</v>
      </c>
      <c r="AG379" s="28">
        <v>1.2751656802654674</v>
      </c>
      <c r="AH379" s="28">
        <v>3.6544080639644136E-2</v>
      </c>
      <c r="AI379" s="28">
        <v>2.7031140356194574</v>
      </c>
      <c r="AJ379" s="28">
        <v>2.5659015661126529E-2</v>
      </c>
      <c r="AK379" s="28">
        <v>1.2097770929798242</v>
      </c>
      <c r="AL379" s="30">
        <v>1.840134439781433E-2</v>
      </c>
      <c r="AM379" s="28">
        <v>2.7031140356194574</v>
      </c>
      <c r="AN379" s="32">
        <v>2.5659015661126529E-2</v>
      </c>
      <c r="AP379" s="14">
        <f t="shared" si="5"/>
        <v>5.7445626465380277</v>
      </c>
      <c r="AU379" s="2"/>
      <c r="AV379" s="2"/>
      <c r="AW379" s="24"/>
    </row>
    <row r="380" spans="1:49" x14ac:dyDescent="0.3">
      <c r="A380" s="28">
        <v>377</v>
      </c>
      <c r="B380" s="29">
        <v>5.6499999999999995</v>
      </c>
      <c r="C380" s="30">
        <v>6.9999999999999991</v>
      </c>
      <c r="D380" s="30">
        <v>5.8571428571428559</v>
      </c>
      <c r="E380" s="31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1">
        <v>0</v>
      </c>
      <c r="M380" s="32">
        <v>0</v>
      </c>
      <c r="N380" s="30">
        <v>100</v>
      </c>
      <c r="O380" s="30">
        <v>0</v>
      </c>
      <c r="P380" s="30">
        <v>5</v>
      </c>
      <c r="Q380" s="30">
        <v>0</v>
      </c>
      <c r="R380" s="30">
        <v>0</v>
      </c>
      <c r="S380" s="30">
        <v>0</v>
      </c>
      <c r="T380" s="30">
        <v>2.6828126476466849</v>
      </c>
      <c r="U380" s="31">
        <v>200</v>
      </c>
      <c r="V380" s="33">
        <v>0.95</v>
      </c>
      <c r="W380" s="30">
        <v>0</v>
      </c>
      <c r="X380" s="30">
        <v>0</v>
      </c>
      <c r="Y380" s="30">
        <v>165</v>
      </c>
      <c r="Z380" s="30">
        <v>0</v>
      </c>
      <c r="AA380" s="30">
        <v>1</v>
      </c>
      <c r="AB380" s="32">
        <v>0</v>
      </c>
      <c r="AC380" s="28">
        <v>65.025666666666666</v>
      </c>
      <c r="AD380" s="28">
        <v>0.23441238765749697</v>
      </c>
      <c r="AE380" s="28">
        <v>0.17015465269593633</v>
      </c>
      <c r="AF380" s="28">
        <v>1.3411572011839873E-2</v>
      </c>
      <c r="AG380" s="28">
        <v>1.3792980607912031</v>
      </c>
      <c r="AH380" s="28">
        <v>4.8378808608701383E-2</v>
      </c>
      <c r="AI380" s="28">
        <v>3.2661894408798622</v>
      </c>
      <c r="AJ380" s="28">
        <v>2.8999032402072342E-2</v>
      </c>
      <c r="AK380" s="28">
        <v>1.3977466677921526</v>
      </c>
      <c r="AL380" s="30">
        <v>1.8205789695342128E-2</v>
      </c>
      <c r="AM380" s="28">
        <v>3.2661894408798622</v>
      </c>
      <c r="AN380" s="32">
        <v>2.8999032402072342E-2</v>
      </c>
      <c r="AP380" s="14">
        <f t="shared" si="5"/>
        <v>6.4031242374328476</v>
      </c>
      <c r="AU380" s="2"/>
      <c r="AV380" s="2"/>
      <c r="AW380" s="24"/>
    </row>
    <row r="381" spans="1:49" x14ac:dyDescent="0.3">
      <c r="A381" s="28">
        <v>378</v>
      </c>
      <c r="B381" s="29">
        <v>5.6499999999999995</v>
      </c>
      <c r="C381" s="30">
        <v>6.9999999999999991</v>
      </c>
      <c r="D381" s="30">
        <v>6.9999999999999982</v>
      </c>
      <c r="E381" s="31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1">
        <v>0</v>
      </c>
      <c r="M381" s="32">
        <v>0</v>
      </c>
      <c r="N381" s="30">
        <v>100</v>
      </c>
      <c r="O381" s="30">
        <v>0</v>
      </c>
      <c r="P381" s="30">
        <v>5</v>
      </c>
      <c r="Q381" s="30">
        <v>0</v>
      </c>
      <c r="R381" s="30">
        <v>0</v>
      </c>
      <c r="S381" s="30">
        <v>0</v>
      </c>
      <c r="T381" s="30">
        <v>2.6828126476466849</v>
      </c>
      <c r="U381" s="31">
        <v>200</v>
      </c>
      <c r="V381" s="33">
        <v>0.95</v>
      </c>
      <c r="W381" s="30">
        <v>0</v>
      </c>
      <c r="X381" s="30">
        <v>0</v>
      </c>
      <c r="Y381" s="30">
        <v>165</v>
      </c>
      <c r="Z381" s="30">
        <v>0</v>
      </c>
      <c r="AA381" s="30">
        <v>1</v>
      </c>
      <c r="AB381" s="32">
        <v>0</v>
      </c>
      <c r="AC381" s="28">
        <v>68.462878787878751</v>
      </c>
      <c r="AD381" s="28">
        <v>0.23356190525745441</v>
      </c>
      <c r="AE381" s="28">
        <v>0.20110389051275962</v>
      </c>
      <c r="AF381" s="28">
        <v>1.3975385929105306E-2</v>
      </c>
      <c r="AG381" s="28">
        <v>1.4278749346092909</v>
      </c>
      <c r="AH381" s="28">
        <v>4.7505447385287496E-2</v>
      </c>
      <c r="AI381" s="28">
        <v>3.3924967148937872</v>
      </c>
      <c r="AJ381" s="28">
        <v>2.4321545471276584E-2</v>
      </c>
      <c r="AK381" s="28">
        <v>1.4389080460917878</v>
      </c>
      <c r="AL381" s="30">
        <v>1.7583242186301043E-2</v>
      </c>
      <c r="AM381" s="28">
        <v>3.3924967148937872</v>
      </c>
      <c r="AN381" s="32">
        <v>2.4321545471276584E-2</v>
      </c>
      <c r="AP381" s="14">
        <f t="shared" si="5"/>
        <v>6.9999999999999982</v>
      </c>
      <c r="AU381" s="2"/>
      <c r="AV381" s="2"/>
      <c r="AW381" s="24"/>
    </row>
    <row r="382" spans="1:49" x14ac:dyDescent="0.3">
      <c r="A382" s="28">
        <v>379</v>
      </c>
      <c r="B382" s="29">
        <v>6.3249999999999993</v>
      </c>
      <c r="C382" s="30">
        <v>0.5</v>
      </c>
      <c r="D382" s="30">
        <v>2.4285714285714284</v>
      </c>
      <c r="E382" s="31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1">
        <v>0</v>
      </c>
      <c r="M382" s="32">
        <v>0</v>
      </c>
      <c r="N382" s="30">
        <v>100</v>
      </c>
      <c r="O382" s="30">
        <v>0</v>
      </c>
      <c r="P382" s="30">
        <v>5</v>
      </c>
      <c r="Q382" s="30">
        <v>0</v>
      </c>
      <c r="R382" s="30">
        <v>0</v>
      </c>
      <c r="S382" s="30">
        <v>0</v>
      </c>
      <c r="T382" s="30">
        <v>2.5904855449750883</v>
      </c>
      <c r="U382" s="31">
        <v>200</v>
      </c>
      <c r="V382" s="33">
        <v>0.95</v>
      </c>
      <c r="W382" s="30">
        <v>0.8</v>
      </c>
      <c r="X382" s="30">
        <v>0.1452722556040727</v>
      </c>
      <c r="Y382" s="30">
        <v>165</v>
      </c>
      <c r="Z382" s="30">
        <v>0</v>
      </c>
      <c r="AA382" s="30">
        <v>0.9951515151515159</v>
      </c>
      <c r="AB382" s="32">
        <v>8.8043791275195678E-4</v>
      </c>
      <c r="AC382" s="28">
        <v>3.9651545188512758</v>
      </c>
      <c r="AD382" s="28">
        <v>4.6882143521131459E-2</v>
      </c>
      <c r="AE382" s="28">
        <v>0</v>
      </c>
      <c r="AF382" s="28">
        <v>0</v>
      </c>
      <c r="AG382" s="28">
        <v>0.18642195482572241</v>
      </c>
      <c r="AH382" s="28">
        <v>8.3607699762105782E-3</v>
      </c>
      <c r="AI382" s="28">
        <v>0.96924621202458794</v>
      </c>
      <c r="AJ382" s="28">
        <v>1.2551229941826588E-2</v>
      </c>
      <c r="AK382" s="28">
        <v>7.4999999999999997E-3</v>
      </c>
      <c r="AL382" s="30">
        <v>5.9615241166278716E-3</v>
      </c>
      <c r="AM382" s="28">
        <v>1.325894444807902</v>
      </c>
      <c r="AN382" s="32">
        <v>7.5286018768158616E-2</v>
      </c>
      <c r="AP382" s="14">
        <f t="shared" si="5"/>
        <v>1.1019463300386794</v>
      </c>
      <c r="AU382" s="2"/>
      <c r="AV382" s="2"/>
      <c r="AW382" s="24"/>
    </row>
    <row r="383" spans="1:49" x14ac:dyDescent="0.3">
      <c r="A383" s="28">
        <v>380</v>
      </c>
      <c r="B383" s="29">
        <v>6.3249999999999993</v>
      </c>
      <c r="C383" s="30">
        <v>0.5</v>
      </c>
      <c r="D383" s="30">
        <v>3.5714285714285712</v>
      </c>
      <c r="E383" s="31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1">
        <v>0</v>
      </c>
      <c r="M383" s="32">
        <v>0</v>
      </c>
      <c r="N383" s="30">
        <v>100</v>
      </c>
      <c r="O383" s="30">
        <v>0</v>
      </c>
      <c r="P383" s="30">
        <v>5</v>
      </c>
      <c r="Q383" s="30">
        <v>0</v>
      </c>
      <c r="R383" s="30">
        <v>0</v>
      </c>
      <c r="S383" s="30">
        <v>0</v>
      </c>
      <c r="T383" s="30">
        <v>2.5904855449750883</v>
      </c>
      <c r="U383" s="31">
        <v>200</v>
      </c>
      <c r="V383" s="33">
        <v>0.95</v>
      </c>
      <c r="W383" s="30">
        <v>0.77</v>
      </c>
      <c r="X383" s="30">
        <v>0.16103587099909555</v>
      </c>
      <c r="Y383" s="30">
        <v>165</v>
      </c>
      <c r="Z383" s="30">
        <v>0</v>
      </c>
      <c r="AA383" s="30">
        <v>0.99533333333333429</v>
      </c>
      <c r="AB383" s="32">
        <v>9.7597497575209241E-4</v>
      </c>
      <c r="AC383" s="28">
        <v>3.9655749590176947</v>
      </c>
      <c r="AD383" s="28">
        <v>4.0410218971605676E-2</v>
      </c>
      <c r="AE383" s="28">
        <v>0</v>
      </c>
      <c r="AF383" s="28">
        <v>0</v>
      </c>
      <c r="AG383" s="28">
        <v>0.18716363120974935</v>
      </c>
      <c r="AH383" s="28">
        <v>7.1911794651333683E-3</v>
      </c>
      <c r="AI383" s="28">
        <v>0.97242640687119319</v>
      </c>
      <c r="AJ383" s="28">
        <v>1.3543518629926182E-2</v>
      </c>
      <c r="AK383" s="28">
        <v>2.1250000000000002E-2</v>
      </c>
      <c r="AL383" s="30">
        <v>9.7460990445558861E-3</v>
      </c>
      <c r="AM383" s="28">
        <v>1.2501180784865824</v>
      </c>
      <c r="AN383" s="32">
        <v>6.6181930594511551E-2</v>
      </c>
      <c r="AP383" s="14">
        <f t="shared" si="5"/>
        <v>1.3363062095621219</v>
      </c>
      <c r="AU383" s="2"/>
      <c r="AV383" s="2"/>
      <c r="AW383" s="24"/>
    </row>
    <row r="384" spans="1:49" x14ac:dyDescent="0.3">
      <c r="A384" s="28">
        <v>381</v>
      </c>
      <c r="B384" s="29">
        <v>6.3249999999999993</v>
      </c>
      <c r="C384" s="30">
        <v>0.5</v>
      </c>
      <c r="D384" s="30">
        <v>4.7142857142857135</v>
      </c>
      <c r="E384" s="31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1">
        <v>0</v>
      </c>
      <c r="M384" s="32">
        <v>0</v>
      </c>
      <c r="N384" s="30">
        <v>100</v>
      </c>
      <c r="O384" s="30">
        <v>0</v>
      </c>
      <c r="P384" s="30">
        <v>5</v>
      </c>
      <c r="Q384" s="30">
        <v>0</v>
      </c>
      <c r="R384" s="30">
        <v>0</v>
      </c>
      <c r="S384" s="30">
        <v>0</v>
      </c>
      <c r="T384" s="30">
        <v>2.5904855449750883</v>
      </c>
      <c r="U384" s="31">
        <v>200</v>
      </c>
      <c r="V384" s="33">
        <v>0.95</v>
      </c>
      <c r="W384" s="30">
        <v>4.4999999999999998E-2</v>
      </c>
      <c r="X384" s="30">
        <v>3.2174090917161405E-2</v>
      </c>
      <c r="Y384" s="30">
        <v>165</v>
      </c>
      <c r="Z384" s="30">
        <v>0</v>
      </c>
      <c r="AA384" s="30">
        <v>0.9997272727272728</v>
      </c>
      <c r="AB384" s="32">
        <v>1.9499449040703899E-4</v>
      </c>
      <c r="AC384" s="28">
        <v>7.0171028140147573</v>
      </c>
      <c r="AD384" s="28">
        <v>7.4245955874807382E-2</v>
      </c>
      <c r="AE384" s="28">
        <v>0</v>
      </c>
      <c r="AF384" s="28">
        <v>0</v>
      </c>
      <c r="AG384" s="28">
        <v>0.19732345097299825</v>
      </c>
      <c r="AH384" s="28">
        <v>6.8800111872754782E-3</v>
      </c>
      <c r="AI384" s="28">
        <v>0.97215316203789204</v>
      </c>
      <c r="AJ384" s="28">
        <v>3.1406653575262129E-2</v>
      </c>
      <c r="AK384" s="28">
        <v>2.2893224312018456E-2</v>
      </c>
      <c r="AL384" s="30">
        <v>8.0273635516717977E-3</v>
      </c>
      <c r="AM384" s="28">
        <v>1.0118632507944281</v>
      </c>
      <c r="AN384" s="32">
        <v>4.645568677396434E-2</v>
      </c>
      <c r="AP384" s="14">
        <f t="shared" si="5"/>
        <v>1.5352989471574767</v>
      </c>
      <c r="AU384" s="2"/>
      <c r="AV384" s="2"/>
      <c r="AW384" s="24"/>
    </row>
    <row r="385" spans="1:49" x14ac:dyDescent="0.3">
      <c r="A385" s="28">
        <v>382</v>
      </c>
      <c r="B385" s="29">
        <v>6.3249999999999993</v>
      </c>
      <c r="C385" s="30">
        <v>0.5</v>
      </c>
      <c r="D385" s="30">
        <v>5.8571428571428559</v>
      </c>
      <c r="E385" s="31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1">
        <v>0</v>
      </c>
      <c r="M385" s="32">
        <v>0</v>
      </c>
      <c r="N385" s="30">
        <v>100</v>
      </c>
      <c r="O385" s="30">
        <v>0</v>
      </c>
      <c r="P385" s="30">
        <v>5</v>
      </c>
      <c r="Q385" s="30">
        <v>0</v>
      </c>
      <c r="R385" s="30">
        <v>0</v>
      </c>
      <c r="S385" s="30">
        <v>0</v>
      </c>
      <c r="T385" s="30">
        <v>2.5904855449750883</v>
      </c>
      <c r="U385" s="31">
        <v>200</v>
      </c>
      <c r="V385" s="33">
        <v>0.95</v>
      </c>
      <c r="W385" s="30">
        <v>0.04</v>
      </c>
      <c r="X385" s="30">
        <v>3.6559382594969402E-2</v>
      </c>
      <c r="Y385" s="30">
        <v>165</v>
      </c>
      <c r="Z385" s="30">
        <v>0</v>
      </c>
      <c r="AA385" s="30">
        <v>0.99975757575757584</v>
      </c>
      <c r="AB385" s="32">
        <v>2.2157201572708791E-4</v>
      </c>
      <c r="AC385" s="28">
        <v>7.1196061221975864</v>
      </c>
      <c r="AD385" s="28">
        <v>8.0864040980007365E-2</v>
      </c>
      <c r="AE385" s="28">
        <v>0</v>
      </c>
      <c r="AF385" s="28">
        <v>0</v>
      </c>
      <c r="AG385" s="28">
        <v>0.18998015617571198</v>
      </c>
      <c r="AH385" s="28">
        <v>7.5540022203274115E-3</v>
      </c>
      <c r="AI385" s="28">
        <v>0.95422780132762286</v>
      </c>
      <c r="AJ385" s="28">
        <v>3.3464343805405951E-2</v>
      </c>
      <c r="AK385" s="28">
        <v>3.0362281289801923E-2</v>
      </c>
      <c r="AL385" s="30">
        <v>9.6513743078093742E-3</v>
      </c>
      <c r="AM385" s="28">
        <v>0.98936873425118332</v>
      </c>
      <c r="AN385" s="32">
        <v>5.0693108075832591E-2</v>
      </c>
      <c r="AP385" s="14">
        <f t="shared" si="5"/>
        <v>1.7113069358158484</v>
      </c>
      <c r="AU385" s="2"/>
      <c r="AV385" s="2"/>
      <c r="AW385" s="24"/>
    </row>
    <row r="386" spans="1:49" x14ac:dyDescent="0.3">
      <c r="A386" s="28">
        <v>383</v>
      </c>
      <c r="B386" s="29">
        <v>6.3249999999999993</v>
      </c>
      <c r="C386" s="30">
        <v>0.5</v>
      </c>
      <c r="D386" s="30">
        <v>6.9999999999999982</v>
      </c>
      <c r="E386" s="31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1">
        <v>0</v>
      </c>
      <c r="M386" s="32">
        <v>0</v>
      </c>
      <c r="N386" s="30">
        <v>100</v>
      </c>
      <c r="O386" s="30">
        <v>0</v>
      </c>
      <c r="P386" s="30">
        <v>5</v>
      </c>
      <c r="Q386" s="30">
        <v>0</v>
      </c>
      <c r="R386" s="30">
        <v>0</v>
      </c>
      <c r="S386" s="30">
        <v>0</v>
      </c>
      <c r="T386" s="30">
        <v>2.5904855449750883</v>
      </c>
      <c r="U386" s="31">
        <v>200</v>
      </c>
      <c r="V386" s="33">
        <v>0.95</v>
      </c>
      <c r="W386" s="30">
        <v>3.5000000000000003E-2</v>
      </c>
      <c r="X386" s="30">
        <v>2.5690258891876389E-2</v>
      </c>
      <c r="Y386" s="30">
        <v>165</v>
      </c>
      <c r="Z386" s="30">
        <v>0</v>
      </c>
      <c r="AA386" s="30">
        <v>0.99978787878787889</v>
      </c>
      <c r="AB386" s="32">
        <v>1.5569853873864526E-4</v>
      </c>
      <c r="AC386" s="28">
        <v>7.0774663710273513</v>
      </c>
      <c r="AD386" s="28">
        <v>7.6715699658902334E-2</v>
      </c>
      <c r="AE386" s="28">
        <v>0</v>
      </c>
      <c r="AF386" s="28">
        <v>0</v>
      </c>
      <c r="AG386" s="28">
        <v>0.19384691601632756</v>
      </c>
      <c r="AH386" s="28">
        <v>7.0245396309718015E-3</v>
      </c>
      <c r="AI386" s="28">
        <v>0.96087716920589006</v>
      </c>
      <c r="AJ386" s="28">
        <v>3.358793629629845E-2</v>
      </c>
      <c r="AK386" s="28">
        <v>2.6379341034171541E-2</v>
      </c>
      <c r="AL386" s="30">
        <v>9.4701031319886983E-3</v>
      </c>
      <c r="AM386" s="28">
        <v>0.98729233997781096</v>
      </c>
      <c r="AN386" s="32">
        <v>4.3090609436938897E-2</v>
      </c>
      <c r="AP386" s="14">
        <f t="shared" si="5"/>
        <v>1.8708286933869704</v>
      </c>
      <c r="AU386" s="2"/>
      <c r="AV386" s="2"/>
      <c r="AW386" s="24"/>
    </row>
    <row r="387" spans="1:49" x14ac:dyDescent="0.3">
      <c r="A387" s="28">
        <v>384</v>
      </c>
      <c r="B387" s="29">
        <v>6.3249999999999993</v>
      </c>
      <c r="C387" s="30">
        <v>1.5833333333333333</v>
      </c>
      <c r="D387" s="30">
        <v>1.2857142857142856</v>
      </c>
      <c r="E387" s="31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1">
        <v>0</v>
      </c>
      <c r="M387" s="32">
        <v>0</v>
      </c>
      <c r="N387" s="30">
        <v>100</v>
      </c>
      <c r="O387" s="30">
        <v>0</v>
      </c>
      <c r="P387" s="30">
        <v>5</v>
      </c>
      <c r="Q387" s="30">
        <v>0</v>
      </c>
      <c r="R387" s="30">
        <v>0</v>
      </c>
      <c r="S387" s="30">
        <v>0</v>
      </c>
      <c r="T387" s="30">
        <v>2.5904855449750883</v>
      </c>
      <c r="U387" s="31">
        <v>200</v>
      </c>
      <c r="V387" s="33">
        <v>0.95</v>
      </c>
      <c r="W387" s="30">
        <v>2.5000000000000001E-2</v>
      </c>
      <c r="X387" s="30">
        <v>2.5917443200855587E-2</v>
      </c>
      <c r="Y387" s="30">
        <v>165</v>
      </c>
      <c r="Z387" s="30">
        <v>0</v>
      </c>
      <c r="AA387" s="30">
        <v>0.99984848484848499</v>
      </c>
      <c r="AB387" s="32">
        <v>1.5707541333851929E-4</v>
      </c>
      <c r="AC387" s="28">
        <v>7.0978009331682799</v>
      </c>
      <c r="AD387" s="28">
        <v>7.3662484916828225E-2</v>
      </c>
      <c r="AE387" s="28">
        <v>0</v>
      </c>
      <c r="AF387" s="28">
        <v>0</v>
      </c>
      <c r="AG387" s="28">
        <v>0.19220644061173908</v>
      </c>
      <c r="AH387" s="28">
        <v>6.8388089972890769E-3</v>
      </c>
      <c r="AI387" s="28">
        <v>0.98706710188483116</v>
      </c>
      <c r="AJ387" s="28">
        <v>3.0937293970343914E-2</v>
      </c>
      <c r="AK387" s="28">
        <v>2.6017246533749382E-2</v>
      </c>
      <c r="AL387" s="30">
        <v>8.6028180105369167E-3</v>
      </c>
      <c r="AM387" s="28">
        <v>1.0084357965813249</v>
      </c>
      <c r="AN387" s="32">
        <v>4.1957262001733935E-2</v>
      </c>
      <c r="AP387" s="14">
        <f t="shared" si="5"/>
        <v>1.4267845968170128</v>
      </c>
      <c r="AU387" s="2"/>
      <c r="AV387" s="2"/>
      <c r="AW387" s="24"/>
    </row>
    <row r="388" spans="1:49" x14ac:dyDescent="0.3">
      <c r="A388" s="28">
        <v>385</v>
      </c>
      <c r="B388" s="29">
        <v>6.3249999999999993</v>
      </c>
      <c r="C388" s="30">
        <v>1.5833333333333333</v>
      </c>
      <c r="D388" s="30">
        <v>2.4285714285714284</v>
      </c>
      <c r="E388" s="31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1">
        <v>0</v>
      </c>
      <c r="M388" s="32">
        <v>0</v>
      </c>
      <c r="N388" s="30">
        <v>100</v>
      </c>
      <c r="O388" s="30">
        <v>0</v>
      </c>
      <c r="P388" s="30">
        <v>5</v>
      </c>
      <c r="Q388" s="30">
        <v>0</v>
      </c>
      <c r="R388" s="30">
        <v>0</v>
      </c>
      <c r="S388" s="30">
        <v>0</v>
      </c>
      <c r="T388" s="30">
        <v>2.5904855449750883</v>
      </c>
      <c r="U388" s="31">
        <v>200</v>
      </c>
      <c r="V388" s="33">
        <v>0.95</v>
      </c>
      <c r="W388" s="30">
        <v>0.04</v>
      </c>
      <c r="X388" s="30">
        <v>2.7392799214908059E-2</v>
      </c>
      <c r="Y388" s="30">
        <v>165</v>
      </c>
      <c r="Z388" s="30">
        <v>0</v>
      </c>
      <c r="AA388" s="30">
        <v>0.99975757575757596</v>
      </c>
      <c r="AB388" s="32">
        <v>1.6601696493883796E-4</v>
      </c>
      <c r="AC388" s="28">
        <v>7.1752695861049549</v>
      </c>
      <c r="AD388" s="28">
        <v>7.7329802278038179E-2</v>
      </c>
      <c r="AE388" s="28">
        <v>0</v>
      </c>
      <c r="AF388" s="28">
        <v>0</v>
      </c>
      <c r="AG388" s="28">
        <v>0.18387747494942594</v>
      </c>
      <c r="AH388" s="28">
        <v>7.0769125130020092E-3</v>
      </c>
      <c r="AI388" s="28">
        <v>0.96596793594911479</v>
      </c>
      <c r="AJ388" s="28">
        <v>3.272164375119406E-2</v>
      </c>
      <c r="AK388" s="28">
        <v>2.511639350278733E-2</v>
      </c>
      <c r="AL388" s="30">
        <v>8.5390073043409686E-3</v>
      </c>
      <c r="AM388" s="28">
        <v>0.99922248502187339</v>
      </c>
      <c r="AN388" s="32">
        <v>4.3803487599604299E-2</v>
      </c>
      <c r="AP388" s="14">
        <f t="shared" si="5"/>
        <v>1.9609278658936169</v>
      </c>
      <c r="AU388" s="2"/>
      <c r="AV388" s="2"/>
      <c r="AW388" s="24"/>
    </row>
    <row r="389" spans="1:49" x14ac:dyDescent="0.3">
      <c r="A389" s="28">
        <v>386</v>
      </c>
      <c r="B389" s="29">
        <v>6.3249999999999993</v>
      </c>
      <c r="C389" s="30">
        <v>1.5833333333333333</v>
      </c>
      <c r="D389" s="30">
        <v>3.5714285714285712</v>
      </c>
      <c r="E389" s="31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1">
        <v>0</v>
      </c>
      <c r="M389" s="32">
        <v>0</v>
      </c>
      <c r="N389" s="30">
        <v>100</v>
      </c>
      <c r="O389" s="30">
        <v>0</v>
      </c>
      <c r="P389" s="30">
        <v>5</v>
      </c>
      <c r="Q389" s="30">
        <v>0</v>
      </c>
      <c r="R389" s="30">
        <v>0</v>
      </c>
      <c r="S389" s="30">
        <v>0</v>
      </c>
      <c r="T389" s="30">
        <v>2.5904855449750883</v>
      </c>
      <c r="U389" s="31">
        <v>200</v>
      </c>
      <c r="V389" s="33">
        <v>0.95</v>
      </c>
      <c r="W389" s="30">
        <v>0</v>
      </c>
      <c r="X389" s="30">
        <v>0</v>
      </c>
      <c r="Y389" s="30">
        <v>165</v>
      </c>
      <c r="Z389" s="30">
        <v>0</v>
      </c>
      <c r="AA389" s="30">
        <v>1</v>
      </c>
      <c r="AB389" s="32">
        <v>0</v>
      </c>
      <c r="AC389" s="28">
        <v>15.72487878787879</v>
      </c>
      <c r="AD389" s="28">
        <v>0.15496258217335374</v>
      </c>
      <c r="AE389" s="28">
        <v>4.1002589458987108E-3</v>
      </c>
      <c r="AF389" s="28">
        <v>2.211397822210802E-3</v>
      </c>
      <c r="AG389" s="28">
        <v>0.32862498578984883</v>
      </c>
      <c r="AH389" s="28">
        <v>8.9694677465852607E-3</v>
      </c>
      <c r="AI389" s="28">
        <v>1.0624688189000484</v>
      </c>
      <c r="AJ389" s="28">
        <v>2.8579930777743651E-2</v>
      </c>
      <c r="AK389" s="28">
        <v>0.29953115245408002</v>
      </c>
      <c r="AL389" s="30">
        <v>8.0510799837196882E-3</v>
      </c>
      <c r="AM389" s="28">
        <v>1.0624688189000484</v>
      </c>
      <c r="AN389" s="32">
        <v>2.8579930777743651E-2</v>
      </c>
      <c r="AP389" s="14">
        <f t="shared" ref="AP389:AP452" si="6">SQRT(C389*D389)</f>
        <v>2.3779743280283547</v>
      </c>
      <c r="AU389" s="2"/>
      <c r="AV389" s="2"/>
      <c r="AW389" s="24"/>
    </row>
    <row r="390" spans="1:49" x14ac:dyDescent="0.3">
      <c r="A390" s="28">
        <v>387</v>
      </c>
      <c r="B390" s="29">
        <v>6.3249999999999993</v>
      </c>
      <c r="C390" s="30">
        <v>1.5833333333333333</v>
      </c>
      <c r="D390" s="30">
        <v>4.7142857142857135</v>
      </c>
      <c r="E390" s="31">
        <v>0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1">
        <v>0</v>
      </c>
      <c r="M390" s="32">
        <v>0</v>
      </c>
      <c r="N390" s="30">
        <v>100</v>
      </c>
      <c r="O390" s="30">
        <v>0</v>
      </c>
      <c r="P390" s="30">
        <v>5</v>
      </c>
      <c r="Q390" s="30">
        <v>0</v>
      </c>
      <c r="R390" s="30">
        <v>0</v>
      </c>
      <c r="S390" s="30">
        <v>0</v>
      </c>
      <c r="T390" s="30">
        <v>2.5904855449750883</v>
      </c>
      <c r="U390" s="31">
        <v>200</v>
      </c>
      <c r="V390" s="33">
        <v>0.95</v>
      </c>
      <c r="W390" s="30">
        <v>0</v>
      </c>
      <c r="X390" s="30">
        <v>0</v>
      </c>
      <c r="Y390" s="30">
        <v>165</v>
      </c>
      <c r="Z390" s="30">
        <v>0</v>
      </c>
      <c r="AA390" s="30">
        <v>1</v>
      </c>
      <c r="AB390" s="32">
        <v>0</v>
      </c>
      <c r="AC390" s="28">
        <v>15.658212121212117</v>
      </c>
      <c r="AD390" s="28">
        <v>0.16051231835970259</v>
      </c>
      <c r="AE390" s="28">
        <v>2.5923734800326042E-3</v>
      </c>
      <c r="AF390" s="28">
        <v>1.6808764437919409E-3</v>
      </c>
      <c r="AG390" s="28">
        <v>0.33281877703908758</v>
      </c>
      <c r="AH390" s="28">
        <v>9.3755946037503823E-3</v>
      </c>
      <c r="AI390" s="28">
        <v>1.0591816693665612</v>
      </c>
      <c r="AJ390" s="28">
        <v>2.8070813588961265E-2</v>
      </c>
      <c r="AK390" s="28">
        <v>0.29226324893331379</v>
      </c>
      <c r="AL390" s="30">
        <v>8.2386009558615761E-3</v>
      </c>
      <c r="AM390" s="28">
        <v>1.0591816693665612</v>
      </c>
      <c r="AN390" s="32">
        <v>2.8070813588961265E-2</v>
      </c>
      <c r="AP390" s="14">
        <f t="shared" si="6"/>
        <v>2.7320844998436109</v>
      </c>
      <c r="AU390" s="2"/>
      <c r="AV390" s="2"/>
      <c r="AW390" s="24"/>
    </row>
    <row r="391" spans="1:49" x14ac:dyDescent="0.3">
      <c r="A391" s="28">
        <v>388</v>
      </c>
      <c r="B391" s="29">
        <v>6.3249999999999993</v>
      </c>
      <c r="C391" s="30">
        <v>1.5833333333333333</v>
      </c>
      <c r="D391" s="30">
        <v>5.8571428571428559</v>
      </c>
      <c r="E391" s="31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1">
        <v>0</v>
      </c>
      <c r="M391" s="32">
        <v>0</v>
      </c>
      <c r="N391" s="30">
        <v>100</v>
      </c>
      <c r="O391" s="30">
        <v>0</v>
      </c>
      <c r="P391" s="30">
        <v>5</v>
      </c>
      <c r="Q391" s="30">
        <v>0</v>
      </c>
      <c r="R391" s="30">
        <v>0</v>
      </c>
      <c r="S391" s="30">
        <v>0</v>
      </c>
      <c r="T391" s="30">
        <v>2.5904855449750883</v>
      </c>
      <c r="U391" s="31">
        <v>200</v>
      </c>
      <c r="V391" s="33">
        <v>0.95</v>
      </c>
      <c r="W391" s="30">
        <v>0</v>
      </c>
      <c r="X391" s="30">
        <v>0</v>
      </c>
      <c r="Y391" s="30">
        <v>165</v>
      </c>
      <c r="Z391" s="30">
        <v>0</v>
      </c>
      <c r="AA391" s="30">
        <v>1</v>
      </c>
      <c r="AB391" s="32">
        <v>0</v>
      </c>
      <c r="AC391" s="28">
        <v>20.956909090909093</v>
      </c>
      <c r="AD391" s="28">
        <v>0.21557214915035722</v>
      </c>
      <c r="AE391" s="28">
        <v>1.7235921819717691E-2</v>
      </c>
      <c r="AF391" s="28">
        <v>3.6328926912300012E-3</v>
      </c>
      <c r="AG391" s="28">
        <v>0.45230087848377365</v>
      </c>
      <c r="AH391" s="28">
        <v>1.3645161620142503E-2</v>
      </c>
      <c r="AI391" s="28">
        <v>1.2227942143694472</v>
      </c>
      <c r="AJ391" s="28">
        <v>3.0064803567573916E-2</v>
      </c>
      <c r="AK391" s="28">
        <v>0.50688487055513232</v>
      </c>
      <c r="AL391" s="30">
        <v>9.8047237419287177E-3</v>
      </c>
      <c r="AM391" s="28">
        <v>1.2227942143694472</v>
      </c>
      <c r="AN391" s="32">
        <v>3.0064803567573916E-2</v>
      </c>
      <c r="AP391" s="14">
        <f t="shared" si="6"/>
        <v>3.0452930111582894</v>
      </c>
      <c r="AU391" s="2"/>
      <c r="AV391" s="2"/>
      <c r="AW391" s="24"/>
    </row>
    <row r="392" spans="1:49" x14ac:dyDescent="0.3">
      <c r="A392" s="28">
        <v>389</v>
      </c>
      <c r="B392" s="29">
        <v>6.3249999999999993</v>
      </c>
      <c r="C392" s="30">
        <v>1.5833333333333333</v>
      </c>
      <c r="D392" s="30">
        <v>6.9999999999999982</v>
      </c>
      <c r="E392" s="31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1">
        <v>0</v>
      </c>
      <c r="M392" s="32">
        <v>0</v>
      </c>
      <c r="N392" s="30">
        <v>100</v>
      </c>
      <c r="O392" s="30">
        <v>0</v>
      </c>
      <c r="P392" s="30">
        <v>5</v>
      </c>
      <c r="Q392" s="30">
        <v>0</v>
      </c>
      <c r="R392" s="30">
        <v>0</v>
      </c>
      <c r="S392" s="30">
        <v>0</v>
      </c>
      <c r="T392" s="30">
        <v>2.5904855449750883</v>
      </c>
      <c r="U392" s="31">
        <v>200</v>
      </c>
      <c r="V392" s="33">
        <v>0.95</v>
      </c>
      <c r="W392" s="30">
        <v>0</v>
      </c>
      <c r="X392" s="30">
        <v>0</v>
      </c>
      <c r="Y392" s="30">
        <v>165</v>
      </c>
      <c r="Z392" s="30">
        <v>0</v>
      </c>
      <c r="AA392" s="30">
        <v>1</v>
      </c>
      <c r="AB392" s="32">
        <v>0</v>
      </c>
      <c r="AC392" s="28">
        <v>26.177696969696957</v>
      </c>
      <c r="AD392" s="28">
        <v>0.24522387880495358</v>
      </c>
      <c r="AE392" s="28">
        <v>3.7897867890112319E-2</v>
      </c>
      <c r="AF392" s="28">
        <v>4.436403542156889E-3</v>
      </c>
      <c r="AG392" s="28">
        <v>0.53995590306612362</v>
      </c>
      <c r="AH392" s="28">
        <v>1.5367842773826272E-2</v>
      </c>
      <c r="AI392" s="28">
        <v>1.3681012391622187</v>
      </c>
      <c r="AJ392" s="28">
        <v>2.6991879770252688E-2</v>
      </c>
      <c r="AK392" s="28">
        <v>0.56717266162190694</v>
      </c>
      <c r="AL392" s="30">
        <v>1.1397880170982684E-2</v>
      </c>
      <c r="AM392" s="28">
        <v>1.3681012391622187</v>
      </c>
      <c r="AN392" s="32">
        <v>2.6991879770252688E-2</v>
      </c>
      <c r="AP392" s="14">
        <f t="shared" si="6"/>
        <v>3.3291640592396958</v>
      </c>
      <c r="AU392" s="2"/>
      <c r="AV392" s="2"/>
      <c r="AW392" s="24"/>
    </row>
    <row r="393" spans="1:49" x14ac:dyDescent="0.3">
      <c r="A393" s="28">
        <v>390</v>
      </c>
      <c r="B393" s="29">
        <v>6.3249999999999993</v>
      </c>
      <c r="C393" s="30">
        <v>2.6666666666666665</v>
      </c>
      <c r="D393" s="30">
        <v>1.2857142857142856</v>
      </c>
      <c r="E393" s="31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1">
        <v>0</v>
      </c>
      <c r="M393" s="32">
        <v>0</v>
      </c>
      <c r="N393" s="30">
        <v>100</v>
      </c>
      <c r="O393" s="30">
        <v>0</v>
      </c>
      <c r="P393" s="30">
        <v>5</v>
      </c>
      <c r="Q393" s="30">
        <v>0</v>
      </c>
      <c r="R393" s="30">
        <v>0</v>
      </c>
      <c r="S393" s="30">
        <v>0</v>
      </c>
      <c r="T393" s="30">
        <v>2.5904855449750883</v>
      </c>
      <c r="U393" s="31">
        <v>200</v>
      </c>
      <c r="V393" s="33">
        <v>0.95</v>
      </c>
      <c r="W393" s="30">
        <v>1.4999999999999999E-2</v>
      </c>
      <c r="X393" s="30">
        <v>1.6991610603377595E-2</v>
      </c>
      <c r="Y393" s="30">
        <v>165</v>
      </c>
      <c r="Z393" s="30">
        <v>0</v>
      </c>
      <c r="AA393" s="30">
        <v>0.99990909090909097</v>
      </c>
      <c r="AB393" s="32">
        <v>1.0297945820228898E-4</v>
      </c>
      <c r="AC393" s="28">
        <v>7.1039630450849982</v>
      </c>
      <c r="AD393" s="28">
        <v>7.5121177472679074E-2</v>
      </c>
      <c r="AE393" s="28">
        <v>0</v>
      </c>
      <c r="AF393" s="28">
        <v>0</v>
      </c>
      <c r="AG393" s="28">
        <v>0.19181096455856114</v>
      </c>
      <c r="AH393" s="28">
        <v>6.9657093981928967E-3</v>
      </c>
      <c r="AI393" s="28">
        <v>0.98123783811014897</v>
      </c>
      <c r="AJ393" s="28">
        <v>3.0801069000282021E-2</v>
      </c>
      <c r="AK393" s="28">
        <v>2.7785013486715745E-2</v>
      </c>
      <c r="AL393" s="30">
        <v>8.8462674517183013E-3</v>
      </c>
      <c r="AM393" s="28">
        <v>0.99386621231766636</v>
      </c>
      <c r="AN393" s="32">
        <v>3.6279769797095449E-2</v>
      </c>
      <c r="AP393" s="14">
        <f t="shared" si="6"/>
        <v>1.8516401995451028</v>
      </c>
      <c r="AU393" s="2"/>
      <c r="AV393" s="2"/>
      <c r="AW393" s="24"/>
    </row>
    <row r="394" spans="1:49" x14ac:dyDescent="0.3">
      <c r="A394" s="28">
        <v>391</v>
      </c>
      <c r="B394" s="29">
        <v>6.3249999999999993</v>
      </c>
      <c r="C394" s="30">
        <v>2.6666666666666665</v>
      </c>
      <c r="D394" s="30">
        <v>2.4285714285714284</v>
      </c>
      <c r="E394" s="31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1">
        <v>0</v>
      </c>
      <c r="M394" s="32">
        <v>0</v>
      </c>
      <c r="N394" s="30">
        <v>100</v>
      </c>
      <c r="O394" s="30">
        <v>0</v>
      </c>
      <c r="P394" s="30">
        <v>5</v>
      </c>
      <c r="Q394" s="30">
        <v>0</v>
      </c>
      <c r="R394" s="30">
        <v>0</v>
      </c>
      <c r="S394" s="30">
        <v>0</v>
      </c>
      <c r="T394" s="30">
        <v>2.5904855449750883</v>
      </c>
      <c r="U394" s="31">
        <v>200</v>
      </c>
      <c r="V394" s="33">
        <v>0.95</v>
      </c>
      <c r="W394" s="30">
        <v>0</v>
      </c>
      <c r="X394" s="30">
        <v>0</v>
      </c>
      <c r="Y394" s="30">
        <v>165</v>
      </c>
      <c r="Z394" s="30">
        <v>0</v>
      </c>
      <c r="AA394" s="30">
        <v>1</v>
      </c>
      <c r="AB394" s="32">
        <v>0</v>
      </c>
      <c r="AC394" s="28">
        <v>15.872454545454543</v>
      </c>
      <c r="AD394" s="28">
        <v>0.15695117289959534</v>
      </c>
      <c r="AE394" s="28">
        <v>2.9680929883574296E-3</v>
      </c>
      <c r="AF394" s="28">
        <v>1.8569784254435699E-3</v>
      </c>
      <c r="AG394" s="28">
        <v>0.32465414973719087</v>
      </c>
      <c r="AH394" s="28">
        <v>8.9665419393196097E-3</v>
      </c>
      <c r="AI394" s="28">
        <v>1.0636970623557123</v>
      </c>
      <c r="AJ394" s="28">
        <v>2.6406194567157495E-2</v>
      </c>
      <c r="AK394" s="28">
        <v>0.29793678910759253</v>
      </c>
      <c r="AL394" s="30">
        <v>7.9643319867756975E-3</v>
      </c>
      <c r="AM394" s="28">
        <v>1.0636970623557123</v>
      </c>
      <c r="AN394" s="32">
        <v>2.6406194567157495E-2</v>
      </c>
      <c r="AP394" s="14">
        <f t="shared" si="6"/>
        <v>2.5448360411214068</v>
      </c>
      <c r="AU394" s="2"/>
      <c r="AV394" s="2"/>
      <c r="AW394" s="24"/>
    </row>
    <row r="395" spans="1:49" x14ac:dyDescent="0.3">
      <c r="A395" s="28">
        <v>392</v>
      </c>
      <c r="B395" s="29">
        <v>6.3249999999999993</v>
      </c>
      <c r="C395" s="30">
        <v>2.6666666666666665</v>
      </c>
      <c r="D395" s="30">
        <v>3.5714285714285712</v>
      </c>
      <c r="E395" s="31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1">
        <v>0</v>
      </c>
      <c r="M395" s="32">
        <v>0</v>
      </c>
      <c r="N395" s="30">
        <v>100</v>
      </c>
      <c r="O395" s="30">
        <v>0</v>
      </c>
      <c r="P395" s="30">
        <v>5</v>
      </c>
      <c r="Q395" s="30">
        <v>0</v>
      </c>
      <c r="R395" s="30">
        <v>0</v>
      </c>
      <c r="S395" s="30">
        <v>0</v>
      </c>
      <c r="T395" s="30">
        <v>2.5904855449750883</v>
      </c>
      <c r="U395" s="31">
        <v>200</v>
      </c>
      <c r="V395" s="33">
        <v>0.95</v>
      </c>
      <c r="W395" s="30">
        <v>0</v>
      </c>
      <c r="X395" s="30">
        <v>0</v>
      </c>
      <c r="Y395" s="30">
        <v>165</v>
      </c>
      <c r="Z395" s="30">
        <v>0</v>
      </c>
      <c r="AA395" s="30">
        <v>1</v>
      </c>
      <c r="AB395" s="32">
        <v>0</v>
      </c>
      <c r="AC395" s="28">
        <v>21.003606060606057</v>
      </c>
      <c r="AD395" s="28">
        <v>0.20183975759027209</v>
      </c>
      <c r="AE395" s="28">
        <v>1.6321790610322049E-2</v>
      </c>
      <c r="AF395" s="28">
        <v>3.4287398707766735E-3</v>
      </c>
      <c r="AG395" s="28">
        <v>0.44805651952117775</v>
      </c>
      <c r="AH395" s="28">
        <v>1.3149775605022755E-2</v>
      </c>
      <c r="AI395" s="28">
        <v>1.2450753621261896</v>
      </c>
      <c r="AJ395" s="28">
        <v>2.7618803031223528E-2</v>
      </c>
      <c r="AK395" s="28">
        <v>0.49873357049294009</v>
      </c>
      <c r="AL395" s="30">
        <v>9.8897378391164144E-3</v>
      </c>
      <c r="AM395" s="28">
        <v>1.2450753621261896</v>
      </c>
      <c r="AN395" s="32">
        <v>2.7618803031223528E-2</v>
      </c>
      <c r="AP395" s="14">
        <f t="shared" si="6"/>
        <v>3.0860669992418379</v>
      </c>
      <c r="AU395" s="2"/>
      <c r="AV395" s="2"/>
      <c r="AW395" s="24"/>
    </row>
    <row r="396" spans="1:49" x14ac:dyDescent="0.3">
      <c r="A396" s="28">
        <v>393</v>
      </c>
      <c r="B396" s="29">
        <v>6.3249999999999993</v>
      </c>
      <c r="C396" s="30">
        <v>2.6666666666666665</v>
      </c>
      <c r="D396" s="30">
        <v>4.7142857142857135</v>
      </c>
      <c r="E396" s="31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1">
        <v>0</v>
      </c>
      <c r="M396" s="32">
        <v>0</v>
      </c>
      <c r="N396" s="30">
        <v>100</v>
      </c>
      <c r="O396" s="30">
        <v>0</v>
      </c>
      <c r="P396" s="30">
        <v>5</v>
      </c>
      <c r="Q396" s="30">
        <v>0</v>
      </c>
      <c r="R396" s="30">
        <v>0</v>
      </c>
      <c r="S396" s="30">
        <v>0</v>
      </c>
      <c r="T396" s="30">
        <v>2.5904855449750883</v>
      </c>
      <c r="U396" s="31">
        <v>200</v>
      </c>
      <c r="V396" s="33">
        <v>0.95</v>
      </c>
      <c r="W396" s="30">
        <v>0</v>
      </c>
      <c r="X396" s="30">
        <v>0</v>
      </c>
      <c r="Y396" s="30">
        <v>165</v>
      </c>
      <c r="Z396" s="30">
        <v>0</v>
      </c>
      <c r="AA396" s="30">
        <v>1</v>
      </c>
      <c r="AB396" s="32">
        <v>0</v>
      </c>
      <c r="AC396" s="28">
        <v>26.023212121212126</v>
      </c>
      <c r="AD396" s="28">
        <v>0.2487610072750184</v>
      </c>
      <c r="AE396" s="28">
        <v>3.5905344593162275E-2</v>
      </c>
      <c r="AF396" s="28">
        <v>4.4779552510883164E-3</v>
      </c>
      <c r="AG396" s="28">
        <v>0.54467962705420103</v>
      </c>
      <c r="AH396" s="28">
        <v>1.5777662028698396E-2</v>
      </c>
      <c r="AI396" s="28">
        <v>1.3479838545489387</v>
      </c>
      <c r="AJ396" s="28">
        <v>2.6098386834096231E-2</v>
      </c>
      <c r="AK396" s="28">
        <v>0.58478450593201525</v>
      </c>
      <c r="AL396" s="30">
        <v>8.9889443342114923E-3</v>
      </c>
      <c r="AM396" s="28">
        <v>1.3479838545489387</v>
      </c>
      <c r="AN396" s="32">
        <v>2.6098386834096231E-2</v>
      </c>
      <c r="AP396" s="14">
        <f t="shared" si="6"/>
        <v>3.5456210417116729</v>
      </c>
      <c r="AU396" s="2"/>
      <c r="AV396" s="2"/>
      <c r="AW396" s="24"/>
    </row>
    <row r="397" spans="1:49" x14ac:dyDescent="0.3">
      <c r="A397" s="28">
        <v>394</v>
      </c>
      <c r="B397" s="29">
        <v>6.3249999999999993</v>
      </c>
      <c r="C397" s="30">
        <v>2.6666666666666665</v>
      </c>
      <c r="D397" s="30">
        <v>5.8571428571428559</v>
      </c>
      <c r="E397" s="31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1">
        <v>0</v>
      </c>
      <c r="M397" s="32">
        <v>0</v>
      </c>
      <c r="N397" s="30">
        <v>100</v>
      </c>
      <c r="O397" s="30">
        <v>0</v>
      </c>
      <c r="P397" s="30">
        <v>5</v>
      </c>
      <c r="Q397" s="30">
        <v>0</v>
      </c>
      <c r="R397" s="30">
        <v>0</v>
      </c>
      <c r="S397" s="30">
        <v>0</v>
      </c>
      <c r="T397" s="30">
        <v>2.5904855449750883</v>
      </c>
      <c r="U397" s="31">
        <v>200</v>
      </c>
      <c r="V397" s="33">
        <v>0.95</v>
      </c>
      <c r="W397" s="30">
        <v>0</v>
      </c>
      <c r="X397" s="30">
        <v>0</v>
      </c>
      <c r="Y397" s="30">
        <v>165</v>
      </c>
      <c r="Z397" s="30">
        <v>0</v>
      </c>
      <c r="AA397" s="30">
        <v>1</v>
      </c>
      <c r="AB397" s="32">
        <v>0</v>
      </c>
      <c r="AC397" s="28">
        <v>30.858575757575782</v>
      </c>
      <c r="AD397" s="28">
        <v>0.29619217676636117</v>
      </c>
      <c r="AE397" s="28">
        <v>7.6564241901396921E-2</v>
      </c>
      <c r="AF397" s="28">
        <v>8.4579564369690139E-3</v>
      </c>
      <c r="AG397" s="28">
        <v>0.67192942915249565</v>
      </c>
      <c r="AH397" s="28">
        <v>1.9146489785305129E-2</v>
      </c>
      <c r="AI397" s="28">
        <v>1.5440039586096055</v>
      </c>
      <c r="AJ397" s="28">
        <v>2.6604955104536879E-2</v>
      </c>
      <c r="AK397" s="28">
        <v>0.77164269836491639</v>
      </c>
      <c r="AL397" s="30">
        <v>1.1127262645040584E-2</v>
      </c>
      <c r="AM397" s="28">
        <v>1.5440039586096055</v>
      </c>
      <c r="AN397" s="32">
        <v>2.6604955104536879E-2</v>
      </c>
      <c r="AP397" s="14">
        <f t="shared" si="6"/>
        <v>3.9520940802374143</v>
      </c>
      <c r="AU397" s="2"/>
      <c r="AV397" s="2"/>
      <c r="AW397" s="24"/>
    </row>
    <row r="398" spans="1:49" x14ac:dyDescent="0.3">
      <c r="A398" s="28">
        <v>395</v>
      </c>
      <c r="B398" s="29">
        <v>6.3249999999999993</v>
      </c>
      <c r="C398" s="30">
        <v>2.6666666666666665</v>
      </c>
      <c r="D398" s="30">
        <v>6.9999999999999982</v>
      </c>
      <c r="E398" s="31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1">
        <v>0</v>
      </c>
      <c r="M398" s="32">
        <v>0</v>
      </c>
      <c r="N398" s="30">
        <v>100</v>
      </c>
      <c r="O398" s="30">
        <v>0</v>
      </c>
      <c r="P398" s="30">
        <v>5</v>
      </c>
      <c r="Q398" s="30">
        <v>0</v>
      </c>
      <c r="R398" s="30">
        <v>0</v>
      </c>
      <c r="S398" s="30">
        <v>0</v>
      </c>
      <c r="T398" s="30">
        <v>2.5904855449750883</v>
      </c>
      <c r="U398" s="31">
        <v>200</v>
      </c>
      <c r="V398" s="33">
        <v>0.95</v>
      </c>
      <c r="W398" s="30">
        <v>0</v>
      </c>
      <c r="X398" s="30">
        <v>0</v>
      </c>
      <c r="Y398" s="30">
        <v>165</v>
      </c>
      <c r="Z398" s="30">
        <v>0</v>
      </c>
      <c r="AA398" s="30">
        <v>1</v>
      </c>
      <c r="AB398" s="32">
        <v>0</v>
      </c>
      <c r="AC398" s="28">
        <v>39.814939393939383</v>
      </c>
      <c r="AD398" s="28">
        <v>0.31783231529548589</v>
      </c>
      <c r="AE398" s="28">
        <v>8.3557487161144001E-2</v>
      </c>
      <c r="AF398" s="28">
        <v>7.7610904265043744E-3</v>
      </c>
      <c r="AG398" s="28">
        <v>0.84086121311196249</v>
      </c>
      <c r="AH398" s="28">
        <v>2.3006040870966041E-2</v>
      </c>
      <c r="AI398" s="28">
        <v>1.8591569596340596</v>
      </c>
      <c r="AJ398" s="28">
        <v>2.2700124682010148E-2</v>
      </c>
      <c r="AK398" s="28">
        <v>0.90204145590923179</v>
      </c>
      <c r="AL398" s="30">
        <v>1.2457748802299972E-2</v>
      </c>
      <c r="AM398" s="28">
        <v>1.8591569596340596</v>
      </c>
      <c r="AN398" s="32">
        <v>2.2700124682010148E-2</v>
      </c>
      <c r="AP398" s="14">
        <f t="shared" si="6"/>
        <v>4.320493798938573</v>
      </c>
      <c r="AU398" s="2"/>
      <c r="AV398" s="2"/>
      <c r="AW398" s="24"/>
    </row>
    <row r="399" spans="1:49" x14ac:dyDescent="0.3">
      <c r="A399" s="28">
        <v>396</v>
      </c>
      <c r="B399" s="29">
        <v>6.3249999999999993</v>
      </c>
      <c r="C399" s="30">
        <v>3.75</v>
      </c>
      <c r="D399" s="30">
        <v>1.2857142857142856</v>
      </c>
      <c r="E399" s="31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1">
        <v>0</v>
      </c>
      <c r="M399" s="32">
        <v>0</v>
      </c>
      <c r="N399" s="30">
        <v>100</v>
      </c>
      <c r="O399" s="30">
        <v>0</v>
      </c>
      <c r="P399" s="30">
        <v>5</v>
      </c>
      <c r="Q399" s="30">
        <v>0</v>
      </c>
      <c r="R399" s="30">
        <v>0</v>
      </c>
      <c r="S399" s="30">
        <v>0</v>
      </c>
      <c r="T399" s="30">
        <v>2.5904855449750883</v>
      </c>
      <c r="U399" s="31">
        <v>200</v>
      </c>
      <c r="V399" s="33">
        <v>0.95</v>
      </c>
      <c r="W399" s="30">
        <v>0</v>
      </c>
      <c r="X399" s="30">
        <v>0</v>
      </c>
      <c r="Y399" s="30">
        <v>165</v>
      </c>
      <c r="Z399" s="30">
        <v>0</v>
      </c>
      <c r="AA399" s="30">
        <v>1</v>
      </c>
      <c r="AB399" s="32">
        <v>0</v>
      </c>
      <c r="AC399" s="28">
        <v>10.042242424242421</v>
      </c>
      <c r="AD399" s="28">
        <v>0.10329665209078617</v>
      </c>
      <c r="AE399" s="28">
        <v>0</v>
      </c>
      <c r="AF399" s="28">
        <v>0</v>
      </c>
      <c r="AG399" s="28">
        <v>0.24741017751802832</v>
      </c>
      <c r="AH399" s="28">
        <v>7.4523911225011837E-3</v>
      </c>
      <c r="AI399" s="28">
        <v>0.99456667891784567</v>
      </c>
      <c r="AJ399" s="28">
        <v>3.1590193708260245E-2</v>
      </c>
      <c r="AK399" s="28">
        <v>0.14860907131483039</v>
      </c>
      <c r="AL399" s="30">
        <v>7.4202852463477386E-3</v>
      </c>
      <c r="AM399" s="28">
        <v>0.99456667891784567</v>
      </c>
      <c r="AN399" s="32">
        <v>3.1590193708260245E-2</v>
      </c>
      <c r="AP399" s="14">
        <f t="shared" si="6"/>
        <v>2.1957751641341994</v>
      </c>
      <c r="AU399" s="2"/>
      <c r="AV399" s="2"/>
      <c r="AW399" s="24"/>
    </row>
    <row r="400" spans="1:49" x14ac:dyDescent="0.3">
      <c r="A400" s="28">
        <v>397</v>
      </c>
      <c r="B400" s="29">
        <v>6.3249999999999993</v>
      </c>
      <c r="C400" s="30">
        <v>3.75</v>
      </c>
      <c r="D400" s="30">
        <v>2.4285714285714284</v>
      </c>
      <c r="E400" s="31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1">
        <v>0</v>
      </c>
      <c r="M400" s="32">
        <v>0</v>
      </c>
      <c r="N400" s="30">
        <v>100</v>
      </c>
      <c r="O400" s="30">
        <v>0</v>
      </c>
      <c r="P400" s="30">
        <v>5</v>
      </c>
      <c r="Q400" s="30">
        <v>0</v>
      </c>
      <c r="R400" s="30">
        <v>0</v>
      </c>
      <c r="S400" s="30">
        <v>0</v>
      </c>
      <c r="T400" s="30">
        <v>2.5904855449750883</v>
      </c>
      <c r="U400" s="31">
        <v>200</v>
      </c>
      <c r="V400" s="33">
        <v>0.95</v>
      </c>
      <c r="W400" s="30">
        <v>0</v>
      </c>
      <c r="X400" s="30">
        <v>0</v>
      </c>
      <c r="Y400" s="30">
        <v>165</v>
      </c>
      <c r="Z400" s="30">
        <v>0</v>
      </c>
      <c r="AA400" s="30">
        <v>1</v>
      </c>
      <c r="AB400" s="32">
        <v>0</v>
      </c>
      <c r="AC400" s="28">
        <v>21.090363636363627</v>
      </c>
      <c r="AD400" s="28">
        <v>0.20448597768344545</v>
      </c>
      <c r="AE400" s="28">
        <v>1.2903743595577097E-2</v>
      </c>
      <c r="AF400" s="28">
        <v>3.3384076398687546E-3</v>
      </c>
      <c r="AG400" s="28">
        <v>0.44779166714723112</v>
      </c>
      <c r="AH400" s="28">
        <v>1.3346422312558417E-2</v>
      </c>
      <c r="AI400" s="28">
        <v>1.2598437226110846</v>
      </c>
      <c r="AJ400" s="28">
        <v>2.6739002202148157E-2</v>
      </c>
      <c r="AK400" s="28">
        <v>0.50198510821846332</v>
      </c>
      <c r="AL400" s="30">
        <v>9.8284035297656457E-3</v>
      </c>
      <c r="AM400" s="28">
        <v>1.2598437226110846</v>
      </c>
      <c r="AN400" s="32">
        <v>2.6739002202148157E-2</v>
      </c>
      <c r="AP400" s="14">
        <f t="shared" si="6"/>
        <v>3.0178043106110866</v>
      </c>
      <c r="AU400" s="2"/>
      <c r="AV400" s="2"/>
      <c r="AW400" s="24"/>
    </row>
    <row r="401" spans="1:49" x14ac:dyDescent="0.3">
      <c r="A401" s="28">
        <v>398</v>
      </c>
      <c r="B401" s="29">
        <v>6.3249999999999993</v>
      </c>
      <c r="C401" s="30">
        <v>3.75</v>
      </c>
      <c r="D401" s="30">
        <v>3.5714285714285712</v>
      </c>
      <c r="E401" s="31">
        <v>0</v>
      </c>
      <c r="F401" s="30">
        <v>0</v>
      </c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1">
        <v>0</v>
      </c>
      <c r="M401" s="32">
        <v>0</v>
      </c>
      <c r="N401" s="30">
        <v>100</v>
      </c>
      <c r="O401" s="30">
        <v>0</v>
      </c>
      <c r="P401" s="30">
        <v>5</v>
      </c>
      <c r="Q401" s="30">
        <v>0</v>
      </c>
      <c r="R401" s="30">
        <v>0</v>
      </c>
      <c r="S401" s="30">
        <v>0</v>
      </c>
      <c r="T401" s="30">
        <v>2.5904855449750883</v>
      </c>
      <c r="U401" s="31">
        <v>200</v>
      </c>
      <c r="V401" s="33">
        <v>0.95</v>
      </c>
      <c r="W401" s="30">
        <v>0</v>
      </c>
      <c r="X401" s="30">
        <v>0</v>
      </c>
      <c r="Y401" s="30">
        <v>165</v>
      </c>
      <c r="Z401" s="30">
        <v>0</v>
      </c>
      <c r="AA401" s="30">
        <v>1</v>
      </c>
      <c r="AB401" s="32">
        <v>0</v>
      </c>
      <c r="AC401" s="28">
        <v>30.85945454545454</v>
      </c>
      <c r="AD401" s="28">
        <v>0.27717559356764604</v>
      </c>
      <c r="AE401" s="28">
        <v>7.3769033790342567E-2</v>
      </c>
      <c r="AF401" s="28">
        <v>6.8442875054125635E-3</v>
      </c>
      <c r="AG401" s="28">
        <v>0.66945254750832761</v>
      </c>
      <c r="AH401" s="28">
        <v>1.815806498528056E-2</v>
      </c>
      <c r="AI401" s="28">
        <v>1.5513744361569364</v>
      </c>
      <c r="AJ401" s="28">
        <v>2.520654231775964E-2</v>
      </c>
      <c r="AK401" s="28">
        <v>0.77686224310983587</v>
      </c>
      <c r="AL401" s="30">
        <v>1.0546796313463749E-2</v>
      </c>
      <c r="AM401" s="28">
        <v>1.5513744361569364</v>
      </c>
      <c r="AN401" s="32">
        <v>2.520654231775964E-2</v>
      </c>
      <c r="AP401" s="14">
        <f t="shared" si="6"/>
        <v>3.6596252735569994</v>
      </c>
      <c r="AU401" s="2"/>
      <c r="AV401" s="2"/>
      <c r="AW401" s="24"/>
    </row>
    <row r="402" spans="1:49" x14ac:dyDescent="0.3">
      <c r="A402" s="28">
        <v>399</v>
      </c>
      <c r="B402" s="29">
        <v>6.3249999999999993</v>
      </c>
      <c r="C402" s="30">
        <v>3.75</v>
      </c>
      <c r="D402" s="30">
        <v>4.7142857142857135</v>
      </c>
      <c r="E402" s="31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1">
        <v>0</v>
      </c>
      <c r="M402" s="32">
        <v>0</v>
      </c>
      <c r="N402" s="30">
        <v>100</v>
      </c>
      <c r="O402" s="30">
        <v>0</v>
      </c>
      <c r="P402" s="30">
        <v>5</v>
      </c>
      <c r="Q402" s="30">
        <v>0</v>
      </c>
      <c r="R402" s="30">
        <v>0</v>
      </c>
      <c r="S402" s="30">
        <v>0</v>
      </c>
      <c r="T402" s="30">
        <v>2.5904855449750883</v>
      </c>
      <c r="U402" s="31">
        <v>200</v>
      </c>
      <c r="V402" s="33">
        <v>0.95</v>
      </c>
      <c r="W402" s="30">
        <v>0</v>
      </c>
      <c r="X402" s="30">
        <v>0</v>
      </c>
      <c r="Y402" s="30">
        <v>165</v>
      </c>
      <c r="Z402" s="30">
        <v>0</v>
      </c>
      <c r="AA402" s="30">
        <v>1</v>
      </c>
      <c r="AB402" s="32">
        <v>0</v>
      </c>
      <c r="AC402" s="28">
        <v>37.657636363636328</v>
      </c>
      <c r="AD402" s="28">
        <v>0.31587337382738495</v>
      </c>
      <c r="AE402" s="28">
        <v>5.7300147414863646E-2</v>
      </c>
      <c r="AF402" s="28">
        <v>5.7580276097092377E-3</v>
      </c>
      <c r="AG402" s="28">
        <v>0.77394137795438345</v>
      </c>
      <c r="AH402" s="28">
        <v>2.248012419786331E-2</v>
      </c>
      <c r="AI402" s="28">
        <v>1.7434178407622654</v>
      </c>
      <c r="AJ402" s="28">
        <v>2.2497377632449508E-2</v>
      </c>
      <c r="AK402" s="28">
        <v>0.82865610556650726</v>
      </c>
      <c r="AL402" s="30">
        <v>1.2232821669342813E-2</v>
      </c>
      <c r="AM402" s="28">
        <v>1.7434178407622654</v>
      </c>
      <c r="AN402" s="32">
        <v>2.2497377632449508E-2</v>
      </c>
      <c r="AP402" s="14">
        <f t="shared" si="6"/>
        <v>4.2045893293604104</v>
      </c>
      <c r="AU402" s="2"/>
      <c r="AV402" s="2"/>
      <c r="AW402" s="24"/>
    </row>
    <row r="403" spans="1:49" x14ac:dyDescent="0.3">
      <c r="A403" s="28">
        <v>400</v>
      </c>
      <c r="B403" s="29">
        <v>6.3249999999999993</v>
      </c>
      <c r="C403" s="30">
        <v>3.75</v>
      </c>
      <c r="D403" s="30">
        <v>5.8571428571428559</v>
      </c>
      <c r="E403" s="31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1">
        <v>0</v>
      </c>
      <c r="M403" s="32">
        <v>0</v>
      </c>
      <c r="N403" s="30">
        <v>100</v>
      </c>
      <c r="O403" s="30">
        <v>0</v>
      </c>
      <c r="P403" s="30">
        <v>5</v>
      </c>
      <c r="Q403" s="30">
        <v>0</v>
      </c>
      <c r="R403" s="30">
        <v>0</v>
      </c>
      <c r="S403" s="30">
        <v>0</v>
      </c>
      <c r="T403" s="30">
        <v>2.5904855449750883</v>
      </c>
      <c r="U403" s="31">
        <v>200</v>
      </c>
      <c r="V403" s="33">
        <v>0.95</v>
      </c>
      <c r="W403" s="30">
        <v>0</v>
      </c>
      <c r="X403" s="30">
        <v>0</v>
      </c>
      <c r="Y403" s="30">
        <v>165</v>
      </c>
      <c r="Z403" s="30">
        <v>0</v>
      </c>
      <c r="AA403" s="30">
        <v>1</v>
      </c>
      <c r="AB403" s="32">
        <v>0</v>
      </c>
      <c r="AC403" s="28">
        <v>44.022454545454551</v>
      </c>
      <c r="AD403" s="28">
        <v>0.347606504834575</v>
      </c>
      <c r="AE403" s="28">
        <v>7.5482901736632718E-2</v>
      </c>
      <c r="AF403" s="28">
        <v>9.0211829398532187E-3</v>
      </c>
      <c r="AG403" s="28">
        <v>0.92521314101939689</v>
      </c>
      <c r="AH403" s="28">
        <v>2.7696241255835832E-2</v>
      </c>
      <c r="AI403" s="28">
        <v>2.0051980484790271</v>
      </c>
      <c r="AJ403" s="28">
        <v>2.4474936517989598E-2</v>
      </c>
      <c r="AK403" s="28">
        <v>1.0425872654086845</v>
      </c>
      <c r="AL403" s="30">
        <v>1.3109439102579138E-2</v>
      </c>
      <c r="AM403" s="28">
        <v>2.0051980484790271</v>
      </c>
      <c r="AN403" s="32">
        <v>2.4474936517989598E-2</v>
      </c>
      <c r="AP403" s="14">
        <f t="shared" si="6"/>
        <v>4.6866070578069277</v>
      </c>
      <c r="AU403" s="2"/>
      <c r="AV403" s="2"/>
      <c r="AW403" s="24"/>
    </row>
    <row r="404" spans="1:49" x14ac:dyDescent="0.3">
      <c r="A404" s="28">
        <v>401</v>
      </c>
      <c r="B404" s="29">
        <v>6.3249999999999993</v>
      </c>
      <c r="C404" s="30">
        <v>3.75</v>
      </c>
      <c r="D404" s="30">
        <v>6.9999999999999982</v>
      </c>
      <c r="E404" s="31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1">
        <v>0</v>
      </c>
      <c r="M404" s="32">
        <v>0</v>
      </c>
      <c r="N404" s="30">
        <v>100</v>
      </c>
      <c r="O404" s="30">
        <v>0</v>
      </c>
      <c r="P404" s="30">
        <v>5</v>
      </c>
      <c r="Q404" s="30">
        <v>0</v>
      </c>
      <c r="R404" s="30">
        <v>0</v>
      </c>
      <c r="S404" s="30">
        <v>0</v>
      </c>
      <c r="T404" s="30">
        <v>2.5904855449750883</v>
      </c>
      <c r="U404" s="31">
        <v>200</v>
      </c>
      <c r="V404" s="33">
        <v>0.95</v>
      </c>
      <c r="W404" s="30">
        <v>0</v>
      </c>
      <c r="X404" s="30">
        <v>0</v>
      </c>
      <c r="Y404" s="30">
        <v>165</v>
      </c>
      <c r="Z404" s="30">
        <v>0</v>
      </c>
      <c r="AA404" s="30">
        <v>1</v>
      </c>
      <c r="AB404" s="32">
        <v>0</v>
      </c>
      <c r="AC404" s="28">
        <v>53.634454545454538</v>
      </c>
      <c r="AD404" s="28">
        <v>0.31603218389310755</v>
      </c>
      <c r="AE404" s="28">
        <v>7.4981997229152553E-2</v>
      </c>
      <c r="AF404" s="28">
        <v>1.0124389863298692E-2</v>
      </c>
      <c r="AG404" s="28">
        <v>1.0864070955845515</v>
      </c>
      <c r="AH404" s="28">
        <v>3.1200900209532534E-2</v>
      </c>
      <c r="AI404" s="28">
        <v>2.3770962458090734</v>
      </c>
      <c r="AJ404" s="28">
        <v>2.1348180125433731E-2</v>
      </c>
      <c r="AK404" s="28">
        <v>1.1841337326833015</v>
      </c>
      <c r="AL404" s="30">
        <v>1.3831887849247012E-2</v>
      </c>
      <c r="AM404" s="28">
        <v>2.3770962458090734</v>
      </c>
      <c r="AN404" s="32">
        <v>2.1348180125433731E-2</v>
      </c>
      <c r="AP404" s="14">
        <f t="shared" si="6"/>
        <v>5.1234753829797981</v>
      </c>
      <c r="AU404" s="2"/>
      <c r="AV404" s="2"/>
      <c r="AW404" s="24"/>
    </row>
    <row r="405" spans="1:49" x14ac:dyDescent="0.3">
      <c r="A405" s="28">
        <v>402</v>
      </c>
      <c r="B405" s="29">
        <v>6.3249999999999993</v>
      </c>
      <c r="C405" s="30">
        <v>4.833333333333333</v>
      </c>
      <c r="D405" s="30">
        <v>1.2857142857142856</v>
      </c>
      <c r="E405" s="31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1">
        <v>0</v>
      </c>
      <c r="M405" s="32">
        <v>0</v>
      </c>
      <c r="N405" s="30">
        <v>100</v>
      </c>
      <c r="O405" s="30">
        <v>0</v>
      </c>
      <c r="P405" s="30">
        <v>5</v>
      </c>
      <c r="Q405" s="30">
        <v>0</v>
      </c>
      <c r="R405" s="30">
        <v>0</v>
      </c>
      <c r="S405" s="30">
        <v>0</v>
      </c>
      <c r="T405" s="30">
        <v>2.5904855449750883</v>
      </c>
      <c r="U405" s="31">
        <v>200</v>
      </c>
      <c r="V405" s="33">
        <v>0.95</v>
      </c>
      <c r="W405" s="30">
        <v>0</v>
      </c>
      <c r="X405" s="30">
        <v>0</v>
      </c>
      <c r="Y405" s="30">
        <v>165</v>
      </c>
      <c r="Z405" s="30">
        <v>0</v>
      </c>
      <c r="AA405" s="30">
        <v>1</v>
      </c>
      <c r="AB405" s="32">
        <v>0</v>
      </c>
      <c r="AC405" s="28">
        <v>15.843363636363645</v>
      </c>
      <c r="AD405" s="28">
        <v>0.15741136903166283</v>
      </c>
      <c r="AE405" s="28">
        <v>1.2115505509516251E-3</v>
      </c>
      <c r="AF405" s="28">
        <v>1.2034055478045017E-3</v>
      </c>
      <c r="AG405" s="28">
        <v>0.32546484578316032</v>
      </c>
      <c r="AH405" s="28">
        <v>9.0667615242832813E-3</v>
      </c>
      <c r="AI405" s="28">
        <v>1.0473935785567519</v>
      </c>
      <c r="AJ405" s="28">
        <v>2.5384841839974782E-2</v>
      </c>
      <c r="AK405" s="28">
        <v>0.29058931723937831</v>
      </c>
      <c r="AL405" s="30">
        <v>8.5793344073484441E-3</v>
      </c>
      <c r="AM405" s="28">
        <v>1.0473935785567519</v>
      </c>
      <c r="AN405" s="32">
        <v>2.5384841839974782E-2</v>
      </c>
      <c r="AP405" s="14">
        <f t="shared" si="6"/>
        <v>2.4928469095164494</v>
      </c>
      <c r="AU405" s="2"/>
      <c r="AV405" s="2"/>
      <c r="AW405" s="24"/>
    </row>
    <row r="406" spans="1:49" x14ac:dyDescent="0.3">
      <c r="A406" s="28">
        <v>403</v>
      </c>
      <c r="B406" s="29">
        <v>6.3249999999999993</v>
      </c>
      <c r="C406" s="30">
        <v>4.833333333333333</v>
      </c>
      <c r="D406" s="30">
        <v>2.4285714285714284</v>
      </c>
      <c r="E406" s="31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1">
        <v>0</v>
      </c>
      <c r="M406" s="32">
        <v>0</v>
      </c>
      <c r="N406" s="30">
        <v>100</v>
      </c>
      <c r="O406" s="30">
        <v>0</v>
      </c>
      <c r="P406" s="30">
        <v>5</v>
      </c>
      <c r="Q406" s="30">
        <v>0</v>
      </c>
      <c r="R406" s="30">
        <v>0</v>
      </c>
      <c r="S406" s="30">
        <v>0</v>
      </c>
      <c r="T406" s="30">
        <v>2.5904855449750883</v>
      </c>
      <c r="U406" s="31">
        <v>200</v>
      </c>
      <c r="V406" s="33">
        <v>0.95</v>
      </c>
      <c r="W406" s="30">
        <v>0</v>
      </c>
      <c r="X406" s="30">
        <v>0</v>
      </c>
      <c r="Y406" s="30">
        <v>165</v>
      </c>
      <c r="Z406" s="30">
        <v>0</v>
      </c>
      <c r="AA406" s="30">
        <v>1</v>
      </c>
      <c r="AB406" s="32">
        <v>0</v>
      </c>
      <c r="AC406" s="28">
        <v>26.338999999999995</v>
      </c>
      <c r="AD406" s="28">
        <v>0.23472880827856812</v>
      </c>
      <c r="AE406" s="28">
        <v>3.2685471528693687E-2</v>
      </c>
      <c r="AF406" s="28">
        <v>4.2805486613139718E-3</v>
      </c>
      <c r="AG406" s="28">
        <v>0.52988821667513075</v>
      </c>
      <c r="AH406" s="28">
        <v>1.4760195640330631E-2</v>
      </c>
      <c r="AI406" s="28">
        <v>1.3660320633117871</v>
      </c>
      <c r="AJ406" s="28">
        <v>2.3801219312451799E-2</v>
      </c>
      <c r="AK406" s="28">
        <v>0.5676428275494001</v>
      </c>
      <c r="AL406" s="30">
        <v>1.1000864522999683E-2</v>
      </c>
      <c r="AM406" s="28">
        <v>1.3660320633117871</v>
      </c>
      <c r="AN406" s="32">
        <v>2.3801219312451799E-2</v>
      </c>
      <c r="AP406" s="14">
        <f t="shared" si="6"/>
        <v>3.4260903721436242</v>
      </c>
      <c r="AU406" s="2"/>
      <c r="AV406" s="2"/>
      <c r="AW406" s="24"/>
    </row>
    <row r="407" spans="1:49" x14ac:dyDescent="0.3">
      <c r="A407" s="28">
        <v>404</v>
      </c>
      <c r="B407" s="29">
        <v>6.3249999999999993</v>
      </c>
      <c r="C407" s="30">
        <v>4.833333333333333</v>
      </c>
      <c r="D407" s="30">
        <v>3.5714285714285712</v>
      </c>
      <c r="E407" s="31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1">
        <v>0</v>
      </c>
      <c r="M407" s="32">
        <v>0</v>
      </c>
      <c r="N407" s="30">
        <v>100</v>
      </c>
      <c r="O407" s="30">
        <v>0</v>
      </c>
      <c r="P407" s="30">
        <v>5</v>
      </c>
      <c r="Q407" s="30">
        <v>0</v>
      </c>
      <c r="R407" s="30">
        <v>0</v>
      </c>
      <c r="S407" s="30">
        <v>0</v>
      </c>
      <c r="T407" s="30">
        <v>2.5904855449750883</v>
      </c>
      <c r="U407" s="31">
        <v>200</v>
      </c>
      <c r="V407" s="33">
        <v>0.95</v>
      </c>
      <c r="W407" s="30">
        <v>0</v>
      </c>
      <c r="X407" s="30">
        <v>0</v>
      </c>
      <c r="Y407" s="30">
        <v>165</v>
      </c>
      <c r="Z407" s="30">
        <v>0</v>
      </c>
      <c r="AA407" s="30">
        <v>1</v>
      </c>
      <c r="AB407" s="32">
        <v>0</v>
      </c>
      <c r="AC407" s="28">
        <v>37.733030303030297</v>
      </c>
      <c r="AD407" s="28">
        <v>0.30619944133626381</v>
      </c>
      <c r="AE407" s="28">
        <v>6.2190996207628108E-2</v>
      </c>
      <c r="AF407" s="28">
        <v>6.7302811790173975E-3</v>
      </c>
      <c r="AG407" s="28">
        <v>0.77074008551118312</v>
      </c>
      <c r="AH407" s="28">
        <v>2.2453718099422069E-2</v>
      </c>
      <c r="AI407" s="28">
        <v>1.7534315354738346</v>
      </c>
      <c r="AJ407" s="28">
        <v>2.3550144968060967E-2</v>
      </c>
      <c r="AK407" s="28">
        <v>0.81890336497941718</v>
      </c>
      <c r="AL407" s="30">
        <v>1.3033516770596764E-2</v>
      </c>
      <c r="AM407" s="28">
        <v>1.7534315354738346</v>
      </c>
      <c r="AN407" s="32">
        <v>2.3550144968060967E-2</v>
      </c>
      <c r="AP407" s="14">
        <f t="shared" si="6"/>
        <v>4.1547448491940822</v>
      </c>
      <c r="AU407" s="2"/>
      <c r="AV407" s="2"/>
      <c r="AW407" s="24"/>
    </row>
    <row r="408" spans="1:49" x14ac:dyDescent="0.3">
      <c r="A408" s="28">
        <v>405</v>
      </c>
      <c r="B408" s="29">
        <v>6.3249999999999993</v>
      </c>
      <c r="C408" s="30">
        <v>4.833333333333333</v>
      </c>
      <c r="D408" s="30">
        <v>4.7142857142857135</v>
      </c>
      <c r="E408" s="31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1">
        <v>0</v>
      </c>
      <c r="M408" s="32">
        <v>0</v>
      </c>
      <c r="N408" s="30">
        <v>100</v>
      </c>
      <c r="O408" s="30">
        <v>0</v>
      </c>
      <c r="P408" s="30">
        <v>5</v>
      </c>
      <c r="Q408" s="30">
        <v>0</v>
      </c>
      <c r="R408" s="30">
        <v>0</v>
      </c>
      <c r="S408" s="30">
        <v>0</v>
      </c>
      <c r="T408" s="30">
        <v>2.5904855449750883</v>
      </c>
      <c r="U408" s="31">
        <v>200</v>
      </c>
      <c r="V408" s="33">
        <v>0.95</v>
      </c>
      <c r="W408" s="30">
        <v>0</v>
      </c>
      <c r="X408" s="30">
        <v>0</v>
      </c>
      <c r="Y408" s="30">
        <v>165</v>
      </c>
      <c r="Z408" s="30">
        <v>0</v>
      </c>
      <c r="AA408" s="30">
        <v>1</v>
      </c>
      <c r="AB408" s="32">
        <v>0</v>
      </c>
      <c r="AC408" s="28">
        <v>43.968181818181804</v>
      </c>
      <c r="AD408" s="28">
        <v>0.33580102986094551</v>
      </c>
      <c r="AE408" s="28">
        <v>7.2705618682524772E-2</v>
      </c>
      <c r="AF408" s="28">
        <v>8.3301698604753404E-3</v>
      </c>
      <c r="AG408" s="28">
        <v>0.92276905362281925</v>
      </c>
      <c r="AH408" s="28">
        <v>2.6315167099559542E-2</v>
      </c>
      <c r="AI408" s="28">
        <v>1.9915812752421371</v>
      </c>
      <c r="AJ408" s="28">
        <v>2.3379595457477642E-2</v>
      </c>
      <c r="AK408" s="28">
        <v>1.0503041782677083</v>
      </c>
      <c r="AL408" s="30">
        <v>1.2756762946073681E-2</v>
      </c>
      <c r="AM408" s="28">
        <v>1.9915812752421371</v>
      </c>
      <c r="AN408" s="32">
        <v>2.3379595457477642E-2</v>
      </c>
      <c r="AP408" s="14">
        <f t="shared" si="6"/>
        <v>4.7734384133153203</v>
      </c>
      <c r="AU408" s="2"/>
      <c r="AV408" s="2"/>
      <c r="AW408" s="24"/>
    </row>
    <row r="409" spans="1:49" x14ac:dyDescent="0.3">
      <c r="A409" s="28">
        <v>406</v>
      </c>
      <c r="B409" s="29">
        <v>6.3249999999999993</v>
      </c>
      <c r="C409" s="30">
        <v>4.833333333333333</v>
      </c>
      <c r="D409" s="30">
        <v>5.8571428571428559</v>
      </c>
      <c r="E409" s="31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1">
        <v>0</v>
      </c>
      <c r="M409" s="32">
        <v>0</v>
      </c>
      <c r="N409" s="30">
        <v>100</v>
      </c>
      <c r="O409" s="30">
        <v>0</v>
      </c>
      <c r="P409" s="30">
        <v>5</v>
      </c>
      <c r="Q409" s="30">
        <v>0</v>
      </c>
      <c r="R409" s="30">
        <v>0</v>
      </c>
      <c r="S409" s="30">
        <v>0</v>
      </c>
      <c r="T409" s="30">
        <v>2.5904855449750883</v>
      </c>
      <c r="U409" s="31">
        <v>200</v>
      </c>
      <c r="V409" s="33">
        <v>0.95</v>
      </c>
      <c r="W409" s="30">
        <v>0</v>
      </c>
      <c r="X409" s="30">
        <v>0</v>
      </c>
      <c r="Y409" s="30">
        <v>165</v>
      </c>
      <c r="Z409" s="30">
        <v>0</v>
      </c>
      <c r="AA409" s="30">
        <v>1</v>
      </c>
      <c r="AB409" s="32">
        <v>0</v>
      </c>
      <c r="AC409" s="28">
        <v>53.692969696969705</v>
      </c>
      <c r="AD409" s="28">
        <v>0.33498717607392847</v>
      </c>
      <c r="AE409" s="28">
        <v>7.8808301571810013E-2</v>
      </c>
      <c r="AF409" s="28">
        <v>1.0027024657388504E-2</v>
      </c>
      <c r="AG409" s="28">
        <v>1.0903653680140328</v>
      </c>
      <c r="AH409" s="28">
        <v>3.2689443574081815E-2</v>
      </c>
      <c r="AI409" s="28">
        <v>2.3663509595234684</v>
      </c>
      <c r="AJ409" s="28">
        <v>2.2745544152944223E-2</v>
      </c>
      <c r="AK409" s="28">
        <v>1.1749898580781022</v>
      </c>
      <c r="AL409" s="30">
        <v>1.3727822541394444E-2</v>
      </c>
      <c r="AM409" s="28">
        <v>2.3663509595234684</v>
      </c>
      <c r="AN409" s="32">
        <v>2.2745544152944223E-2</v>
      </c>
      <c r="AP409" s="14">
        <f t="shared" si="6"/>
        <v>5.320669488844783</v>
      </c>
      <c r="AU409" s="2"/>
      <c r="AV409" s="2"/>
      <c r="AW409" s="24"/>
    </row>
    <row r="410" spans="1:49" x14ac:dyDescent="0.3">
      <c r="A410" s="28">
        <v>407</v>
      </c>
      <c r="B410" s="29">
        <v>6.3249999999999993</v>
      </c>
      <c r="C410" s="30">
        <v>4.833333333333333</v>
      </c>
      <c r="D410" s="30">
        <v>6.9999999999999982</v>
      </c>
      <c r="E410" s="31">
        <v>0</v>
      </c>
      <c r="F410" s="30">
        <v>0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1">
        <v>0</v>
      </c>
      <c r="M410" s="32">
        <v>0</v>
      </c>
      <c r="N410" s="30">
        <v>100</v>
      </c>
      <c r="O410" s="30">
        <v>0</v>
      </c>
      <c r="P410" s="30">
        <v>5</v>
      </c>
      <c r="Q410" s="30">
        <v>0</v>
      </c>
      <c r="R410" s="30">
        <v>0</v>
      </c>
      <c r="S410" s="30">
        <v>0</v>
      </c>
      <c r="T410" s="30">
        <v>2.5904855449750883</v>
      </c>
      <c r="U410" s="31">
        <v>200</v>
      </c>
      <c r="V410" s="33">
        <v>0.95</v>
      </c>
      <c r="W410" s="30">
        <v>0</v>
      </c>
      <c r="X410" s="30">
        <v>0</v>
      </c>
      <c r="Y410" s="30">
        <v>165</v>
      </c>
      <c r="Z410" s="30">
        <v>0</v>
      </c>
      <c r="AA410" s="30">
        <v>1</v>
      </c>
      <c r="AB410" s="32">
        <v>0</v>
      </c>
      <c r="AC410" s="28">
        <v>58.731939393939427</v>
      </c>
      <c r="AD410" s="28">
        <v>0.29940368143207396</v>
      </c>
      <c r="AE410" s="28">
        <v>6.8083955208268154E-2</v>
      </c>
      <c r="AF410" s="28">
        <v>9.5140850732937758E-3</v>
      </c>
      <c r="AG410" s="28">
        <v>1.189197721982767</v>
      </c>
      <c r="AH410" s="28">
        <v>3.4961535956783009E-2</v>
      </c>
      <c r="AI410" s="28">
        <v>2.5886975301409492</v>
      </c>
      <c r="AJ410" s="28">
        <v>2.1097360677080661E-2</v>
      </c>
      <c r="AK410" s="28">
        <v>1.3373717511533727</v>
      </c>
      <c r="AL410" s="30">
        <v>1.4048008150916013E-2</v>
      </c>
      <c r="AM410" s="28">
        <v>2.5886975301409492</v>
      </c>
      <c r="AN410" s="32">
        <v>2.1097360677080661E-2</v>
      </c>
      <c r="AP410" s="14">
        <f t="shared" si="6"/>
        <v>5.8166427888717145</v>
      </c>
      <c r="AU410" s="2"/>
      <c r="AV410" s="2"/>
      <c r="AW410" s="24"/>
    </row>
    <row r="411" spans="1:49" x14ac:dyDescent="0.3">
      <c r="A411" s="28">
        <v>408</v>
      </c>
      <c r="B411" s="29">
        <v>6.3249999999999993</v>
      </c>
      <c r="C411" s="30">
        <v>5.9166666666666661</v>
      </c>
      <c r="D411" s="30">
        <v>1.2857142857142856</v>
      </c>
      <c r="E411" s="31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1">
        <v>0</v>
      </c>
      <c r="M411" s="32">
        <v>0</v>
      </c>
      <c r="N411" s="30">
        <v>100</v>
      </c>
      <c r="O411" s="30">
        <v>0</v>
      </c>
      <c r="P411" s="30">
        <v>5</v>
      </c>
      <c r="Q411" s="30">
        <v>0</v>
      </c>
      <c r="R411" s="30">
        <v>0</v>
      </c>
      <c r="S411" s="30">
        <v>0</v>
      </c>
      <c r="T411" s="30">
        <v>2.5904855449750883</v>
      </c>
      <c r="U411" s="31">
        <v>200</v>
      </c>
      <c r="V411" s="33">
        <v>0.95</v>
      </c>
      <c r="W411" s="30">
        <v>0</v>
      </c>
      <c r="X411" s="30">
        <v>0</v>
      </c>
      <c r="Y411" s="30">
        <v>165</v>
      </c>
      <c r="Z411" s="30">
        <v>0</v>
      </c>
      <c r="AA411" s="30">
        <v>1</v>
      </c>
      <c r="AB411" s="32">
        <v>0</v>
      </c>
      <c r="AC411" s="28">
        <v>15.836181818181821</v>
      </c>
      <c r="AD411" s="28">
        <v>0.15917636121304293</v>
      </c>
      <c r="AE411" s="28">
        <v>1.4615505509516108E-3</v>
      </c>
      <c r="AF411" s="28">
        <v>1.2959112189162231E-3</v>
      </c>
      <c r="AG411" s="28">
        <v>0.32563613819674869</v>
      </c>
      <c r="AH411" s="28">
        <v>9.0744120057494031E-3</v>
      </c>
      <c r="AI411" s="28">
        <v>1.0549616558947736</v>
      </c>
      <c r="AJ411" s="28">
        <v>2.4823043755089678E-2</v>
      </c>
      <c r="AK411" s="28">
        <v>0.29211855932901648</v>
      </c>
      <c r="AL411" s="30">
        <v>8.1987191197218801E-3</v>
      </c>
      <c r="AM411" s="28">
        <v>1.0549616558947736</v>
      </c>
      <c r="AN411" s="32">
        <v>2.4823043755089678E-2</v>
      </c>
      <c r="AP411" s="14">
        <f t="shared" si="6"/>
        <v>2.7581049394725459</v>
      </c>
      <c r="AU411" s="2"/>
      <c r="AV411" s="2"/>
      <c r="AW411" s="24"/>
    </row>
    <row r="412" spans="1:49" x14ac:dyDescent="0.3">
      <c r="A412" s="28">
        <v>409</v>
      </c>
      <c r="B412" s="29">
        <v>6.3249999999999993</v>
      </c>
      <c r="C412" s="30">
        <v>5.9166666666666661</v>
      </c>
      <c r="D412" s="30">
        <v>2.4285714285714284</v>
      </c>
      <c r="E412" s="31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1">
        <v>0</v>
      </c>
      <c r="M412" s="32">
        <v>0</v>
      </c>
      <c r="N412" s="30">
        <v>100</v>
      </c>
      <c r="O412" s="30">
        <v>0</v>
      </c>
      <c r="P412" s="30">
        <v>5</v>
      </c>
      <c r="Q412" s="30">
        <v>0</v>
      </c>
      <c r="R412" s="30">
        <v>0</v>
      </c>
      <c r="S412" s="30">
        <v>0</v>
      </c>
      <c r="T412" s="30">
        <v>2.5904855449750883</v>
      </c>
      <c r="U412" s="31">
        <v>200</v>
      </c>
      <c r="V412" s="33">
        <v>0.95</v>
      </c>
      <c r="W412" s="30">
        <v>0</v>
      </c>
      <c r="X412" s="30">
        <v>0</v>
      </c>
      <c r="Y412" s="30">
        <v>165</v>
      </c>
      <c r="Z412" s="30">
        <v>0</v>
      </c>
      <c r="AA412" s="30">
        <v>1</v>
      </c>
      <c r="AB412" s="32">
        <v>0</v>
      </c>
      <c r="AC412" s="28">
        <v>30.929515151515144</v>
      </c>
      <c r="AD412" s="28">
        <v>0.28219870637754801</v>
      </c>
      <c r="AE412" s="28">
        <v>7.0754526241286364E-2</v>
      </c>
      <c r="AF412" s="28">
        <v>6.5916729553649822E-3</v>
      </c>
      <c r="AG412" s="28">
        <v>0.66743629736997301</v>
      </c>
      <c r="AH412" s="28">
        <v>1.8440301668908331E-2</v>
      </c>
      <c r="AI412" s="28">
        <v>1.5719085583178427</v>
      </c>
      <c r="AJ412" s="28">
        <v>2.4083624028880406E-2</v>
      </c>
      <c r="AK412" s="28">
        <v>0.77972405199045258</v>
      </c>
      <c r="AL412" s="30">
        <v>1.0390484832278316E-2</v>
      </c>
      <c r="AM412" s="28">
        <v>1.5719085583178427</v>
      </c>
      <c r="AN412" s="32">
        <v>2.4083624028880406E-2</v>
      </c>
      <c r="AP412" s="14">
        <f t="shared" si="6"/>
        <v>3.7906526639943703</v>
      </c>
      <c r="AU412" s="2"/>
      <c r="AV412" s="2"/>
      <c r="AW412" s="24"/>
    </row>
    <row r="413" spans="1:49" x14ac:dyDescent="0.3">
      <c r="A413" s="28">
        <v>410</v>
      </c>
      <c r="B413" s="29">
        <v>6.3249999999999993</v>
      </c>
      <c r="C413" s="30">
        <v>5.9166666666666661</v>
      </c>
      <c r="D413" s="30">
        <v>3.5714285714285712</v>
      </c>
      <c r="E413" s="31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1">
        <v>0</v>
      </c>
      <c r="M413" s="32">
        <v>0</v>
      </c>
      <c r="N413" s="30">
        <v>100</v>
      </c>
      <c r="O413" s="30">
        <v>0</v>
      </c>
      <c r="P413" s="30">
        <v>5</v>
      </c>
      <c r="Q413" s="30">
        <v>0</v>
      </c>
      <c r="R413" s="30">
        <v>0</v>
      </c>
      <c r="S413" s="30">
        <v>0</v>
      </c>
      <c r="T413" s="30">
        <v>2.5904855449750883</v>
      </c>
      <c r="U413" s="31">
        <v>200</v>
      </c>
      <c r="V413" s="33">
        <v>0.95</v>
      </c>
      <c r="W413" s="30">
        <v>0</v>
      </c>
      <c r="X413" s="30">
        <v>0</v>
      </c>
      <c r="Y413" s="30">
        <v>165</v>
      </c>
      <c r="Z413" s="30">
        <v>0</v>
      </c>
      <c r="AA413" s="30">
        <v>1</v>
      </c>
      <c r="AB413" s="32">
        <v>0</v>
      </c>
      <c r="AC413" s="28">
        <v>43.869212121212101</v>
      </c>
      <c r="AD413" s="28">
        <v>0.33579675080775045</v>
      </c>
      <c r="AE413" s="28">
        <v>7.9214569657913347E-2</v>
      </c>
      <c r="AF413" s="28">
        <v>9.522559575161545E-3</v>
      </c>
      <c r="AG413" s="28">
        <v>0.92730529637454939</v>
      </c>
      <c r="AH413" s="28">
        <v>2.6949362247797891E-2</v>
      </c>
      <c r="AI413" s="28">
        <v>2.0015611357343177</v>
      </c>
      <c r="AJ413" s="28">
        <v>2.2581434015945277E-2</v>
      </c>
      <c r="AK413" s="28">
        <v>1.0480091263629427</v>
      </c>
      <c r="AL413" s="30">
        <v>1.2286706153076256E-2</v>
      </c>
      <c r="AM413" s="28">
        <v>2.0015611357343177</v>
      </c>
      <c r="AN413" s="32">
        <v>2.2581434015945277E-2</v>
      </c>
      <c r="AP413" s="14">
        <f t="shared" si="6"/>
        <v>4.5968415657875763</v>
      </c>
      <c r="AU413" s="2"/>
      <c r="AV413" s="2"/>
      <c r="AW413" s="24"/>
    </row>
    <row r="414" spans="1:49" x14ac:dyDescent="0.3">
      <c r="A414" s="28">
        <v>411</v>
      </c>
      <c r="B414" s="29">
        <v>6.3249999999999993</v>
      </c>
      <c r="C414" s="30">
        <v>5.9166666666666661</v>
      </c>
      <c r="D414" s="30">
        <v>4.7142857142857135</v>
      </c>
      <c r="E414" s="31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1">
        <v>0</v>
      </c>
      <c r="M414" s="32">
        <v>0</v>
      </c>
      <c r="N414" s="30">
        <v>100</v>
      </c>
      <c r="O414" s="30">
        <v>0</v>
      </c>
      <c r="P414" s="30">
        <v>5</v>
      </c>
      <c r="Q414" s="30">
        <v>0</v>
      </c>
      <c r="R414" s="30">
        <v>0</v>
      </c>
      <c r="S414" s="30">
        <v>0</v>
      </c>
      <c r="T414" s="30">
        <v>2.5904855449750883</v>
      </c>
      <c r="U414" s="31">
        <v>200</v>
      </c>
      <c r="V414" s="33">
        <v>0.95</v>
      </c>
      <c r="W414" s="30">
        <v>0</v>
      </c>
      <c r="X414" s="30">
        <v>0</v>
      </c>
      <c r="Y414" s="30">
        <v>165</v>
      </c>
      <c r="Z414" s="30">
        <v>0</v>
      </c>
      <c r="AA414" s="30">
        <v>1</v>
      </c>
      <c r="AB414" s="32">
        <v>0</v>
      </c>
      <c r="AC414" s="28">
        <v>53.736909090909066</v>
      </c>
      <c r="AD414" s="28">
        <v>0.32308162980001259</v>
      </c>
      <c r="AE414" s="28">
        <v>7.8891217265943892E-2</v>
      </c>
      <c r="AF414" s="28">
        <v>1.0647480214453621E-2</v>
      </c>
      <c r="AG414" s="28">
        <v>1.0757078926581791</v>
      </c>
      <c r="AH414" s="28">
        <v>3.1205948843376689E-2</v>
      </c>
      <c r="AI414" s="28">
        <v>2.3515087923706086</v>
      </c>
      <c r="AJ414" s="28">
        <v>2.3100878244877027E-2</v>
      </c>
      <c r="AK414" s="28">
        <v>1.1768668012087355</v>
      </c>
      <c r="AL414" s="30">
        <v>1.3264410115956613E-2</v>
      </c>
      <c r="AM414" s="28">
        <v>2.3515087923706086</v>
      </c>
      <c r="AN414" s="32">
        <v>2.3100878244877027E-2</v>
      </c>
      <c r="AP414" s="14">
        <f t="shared" si="6"/>
        <v>5.2813688701753385</v>
      </c>
      <c r="AU414" s="2"/>
      <c r="AV414" s="2"/>
      <c r="AW414" s="24"/>
    </row>
    <row r="415" spans="1:49" x14ac:dyDescent="0.3">
      <c r="A415" s="28">
        <v>412</v>
      </c>
      <c r="B415" s="29">
        <v>6.3249999999999993</v>
      </c>
      <c r="C415" s="30">
        <v>5.9166666666666661</v>
      </c>
      <c r="D415" s="30">
        <v>5.8571428571428559</v>
      </c>
      <c r="E415" s="31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1">
        <v>0</v>
      </c>
      <c r="M415" s="32">
        <v>0</v>
      </c>
      <c r="N415" s="30">
        <v>100</v>
      </c>
      <c r="O415" s="30">
        <v>0</v>
      </c>
      <c r="P415" s="30">
        <v>5</v>
      </c>
      <c r="Q415" s="30">
        <v>0</v>
      </c>
      <c r="R415" s="30">
        <v>0</v>
      </c>
      <c r="S415" s="30">
        <v>0</v>
      </c>
      <c r="T415" s="30">
        <v>2.5904855449750883</v>
      </c>
      <c r="U415" s="31">
        <v>200</v>
      </c>
      <c r="V415" s="33">
        <v>0.95</v>
      </c>
      <c r="W415" s="30">
        <v>0</v>
      </c>
      <c r="X415" s="30">
        <v>0</v>
      </c>
      <c r="Y415" s="30">
        <v>165</v>
      </c>
      <c r="Z415" s="30">
        <v>0</v>
      </c>
      <c r="AA415" s="30">
        <v>1</v>
      </c>
      <c r="AB415" s="32">
        <v>0</v>
      </c>
      <c r="AC415" s="28">
        <v>61.76796969696975</v>
      </c>
      <c r="AD415" s="28">
        <v>0.29266594110987854</v>
      </c>
      <c r="AE415" s="28">
        <v>8.8390206849145198E-2</v>
      </c>
      <c r="AF415" s="28">
        <v>1.0908161038947671E-2</v>
      </c>
      <c r="AG415" s="28">
        <v>1.2886888330411308</v>
      </c>
      <c r="AH415" s="28">
        <v>3.9124266717064947E-2</v>
      </c>
      <c r="AI415" s="28">
        <v>2.7174198068509305</v>
      </c>
      <c r="AJ415" s="28">
        <v>2.2243278957071993E-2</v>
      </c>
      <c r="AK415" s="28">
        <v>1.4413644398241545</v>
      </c>
      <c r="AL415" s="30">
        <v>1.4206955639884788E-2</v>
      </c>
      <c r="AM415" s="28">
        <v>2.7174198068509305</v>
      </c>
      <c r="AN415" s="32">
        <v>2.2243278957071993E-2</v>
      </c>
      <c r="AP415" s="14">
        <f t="shared" si="6"/>
        <v>5.886829529106639</v>
      </c>
      <c r="AU415" s="2"/>
      <c r="AV415" s="2"/>
      <c r="AW415" s="24"/>
    </row>
    <row r="416" spans="1:49" x14ac:dyDescent="0.3">
      <c r="A416" s="28">
        <v>413</v>
      </c>
      <c r="B416" s="29">
        <v>6.3249999999999993</v>
      </c>
      <c r="C416" s="30">
        <v>5.9166666666666661</v>
      </c>
      <c r="D416" s="30">
        <v>6.9999999999999982</v>
      </c>
      <c r="E416" s="31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1">
        <v>0</v>
      </c>
      <c r="M416" s="32">
        <v>0</v>
      </c>
      <c r="N416" s="30">
        <v>100</v>
      </c>
      <c r="O416" s="30">
        <v>0</v>
      </c>
      <c r="P416" s="30">
        <v>5</v>
      </c>
      <c r="Q416" s="30">
        <v>0</v>
      </c>
      <c r="R416" s="30">
        <v>0</v>
      </c>
      <c r="S416" s="30">
        <v>0</v>
      </c>
      <c r="T416" s="30">
        <v>2.5904855449750883</v>
      </c>
      <c r="U416" s="31">
        <v>200</v>
      </c>
      <c r="V416" s="33">
        <v>0.95</v>
      </c>
      <c r="W416" s="30">
        <v>0</v>
      </c>
      <c r="X416" s="30">
        <v>0</v>
      </c>
      <c r="Y416" s="30">
        <v>165</v>
      </c>
      <c r="Z416" s="30">
        <v>0</v>
      </c>
      <c r="AA416" s="30">
        <v>1</v>
      </c>
      <c r="AB416" s="32">
        <v>0</v>
      </c>
      <c r="AC416" s="28">
        <v>72.659181818181835</v>
      </c>
      <c r="AD416" s="28">
        <v>0.21230237521720963</v>
      </c>
      <c r="AE416" s="28">
        <v>6.9074582881152272E-2</v>
      </c>
      <c r="AF416" s="28">
        <v>9.8136928833915185E-3</v>
      </c>
      <c r="AG416" s="28">
        <v>1.3413538623377355</v>
      </c>
      <c r="AH416" s="28">
        <v>4.0845408762165497E-2</v>
      </c>
      <c r="AI416" s="28">
        <v>3.1589822586271414</v>
      </c>
      <c r="AJ416" s="28">
        <v>1.9763782868330419E-2</v>
      </c>
      <c r="AK416" s="28">
        <v>1.5634673738271407</v>
      </c>
      <c r="AL416" s="30">
        <v>1.5853497316968449E-2</v>
      </c>
      <c r="AM416" s="28">
        <v>3.1589822586271414</v>
      </c>
      <c r="AN416" s="32">
        <v>1.9763782868330419E-2</v>
      </c>
      <c r="AP416" s="14">
        <f t="shared" si="6"/>
        <v>6.4355781921026063</v>
      </c>
      <c r="AU416" s="2"/>
      <c r="AV416" s="2"/>
      <c r="AW416" s="24"/>
    </row>
    <row r="417" spans="1:49" x14ac:dyDescent="0.3">
      <c r="A417" s="28">
        <v>414</v>
      </c>
      <c r="B417" s="29">
        <v>6.3249999999999993</v>
      </c>
      <c r="C417" s="30">
        <v>6.9999999999999991</v>
      </c>
      <c r="D417" s="30">
        <v>0.14285714285714285</v>
      </c>
      <c r="E417" s="31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1">
        <v>0</v>
      </c>
      <c r="M417" s="32">
        <v>0</v>
      </c>
      <c r="N417" s="30">
        <v>100</v>
      </c>
      <c r="O417" s="30">
        <v>0</v>
      </c>
      <c r="P417" s="30">
        <v>5</v>
      </c>
      <c r="Q417" s="30">
        <v>0</v>
      </c>
      <c r="R417" s="30">
        <v>0</v>
      </c>
      <c r="S417" s="30">
        <v>0</v>
      </c>
      <c r="T417" s="30">
        <v>2.5904855449750883</v>
      </c>
      <c r="U417" s="31">
        <v>200</v>
      </c>
      <c r="V417" s="33">
        <v>0.95</v>
      </c>
      <c r="W417" s="30">
        <v>0.70499999999999996</v>
      </c>
      <c r="X417" s="30">
        <v>0.13320108041195711</v>
      </c>
      <c r="Y417" s="30">
        <v>165</v>
      </c>
      <c r="Z417" s="30">
        <v>0</v>
      </c>
      <c r="AA417" s="30">
        <v>0.99572727272727379</v>
      </c>
      <c r="AB417" s="32">
        <v>8.0727927522398319E-4</v>
      </c>
      <c r="AC417" s="28">
        <v>3.9832836251231019</v>
      </c>
      <c r="AD417" s="28">
        <v>4.263199218988685E-2</v>
      </c>
      <c r="AE417" s="28">
        <v>0</v>
      </c>
      <c r="AF417" s="28">
        <v>0</v>
      </c>
      <c r="AG417" s="28">
        <v>0.18379007813323195</v>
      </c>
      <c r="AH417" s="28">
        <v>7.5052012065307903E-3</v>
      </c>
      <c r="AI417" s="28">
        <v>0.96410323462854308</v>
      </c>
      <c r="AJ417" s="28">
        <v>1.4232387080720889E-2</v>
      </c>
      <c r="AK417" s="28">
        <v>1.4999999999999999E-2</v>
      </c>
      <c r="AL417" s="30">
        <v>8.2994700620224772E-3</v>
      </c>
      <c r="AM417" s="28">
        <v>1.2501035450928415</v>
      </c>
      <c r="AN417" s="32">
        <v>6.2669934993746415E-2</v>
      </c>
      <c r="AP417" s="14">
        <f t="shared" si="6"/>
        <v>0.99999999999999989</v>
      </c>
      <c r="AU417" s="2"/>
      <c r="AV417" s="2"/>
      <c r="AW417" s="24"/>
    </row>
    <row r="418" spans="1:49" x14ac:dyDescent="0.3">
      <c r="A418" s="28">
        <v>415</v>
      </c>
      <c r="B418" s="29">
        <v>6.3249999999999993</v>
      </c>
      <c r="C418" s="30">
        <v>6.9999999999999991</v>
      </c>
      <c r="D418" s="30">
        <v>1.2857142857142856</v>
      </c>
      <c r="E418" s="31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1">
        <v>0</v>
      </c>
      <c r="M418" s="32">
        <v>0</v>
      </c>
      <c r="N418" s="30">
        <v>100</v>
      </c>
      <c r="O418" s="30">
        <v>0</v>
      </c>
      <c r="P418" s="30">
        <v>5</v>
      </c>
      <c r="Q418" s="30">
        <v>0</v>
      </c>
      <c r="R418" s="30">
        <v>0</v>
      </c>
      <c r="S418" s="30">
        <v>0</v>
      </c>
      <c r="T418" s="30">
        <v>2.5904855449750883</v>
      </c>
      <c r="U418" s="31">
        <v>200</v>
      </c>
      <c r="V418" s="33">
        <v>0.95</v>
      </c>
      <c r="W418" s="30">
        <v>0</v>
      </c>
      <c r="X418" s="30">
        <v>0</v>
      </c>
      <c r="Y418" s="30">
        <v>165</v>
      </c>
      <c r="Z418" s="30">
        <v>0</v>
      </c>
      <c r="AA418" s="30">
        <v>1</v>
      </c>
      <c r="AB418" s="32">
        <v>0</v>
      </c>
      <c r="AC418" s="28">
        <v>21.049242424242433</v>
      </c>
      <c r="AD418" s="28">
        <v>0.20219667924206788</v>
      </c>
      <c r="AE418" s="28">
        <v>1.4851321530995287E-2</v>
      </c>
      <c r="AF418" s="28">
        <v>3.4782866728938632E-3</v>
      </c>
      <c r="AG418" s="28">
        <v>0.448995559616582</v>
      </c>
      <c r="AH418" s="28">
        <v>1.3316989095043405E-2</v>
      </c>
      <c r="AI418" s="28">
        <v>1.2514230558305133</v>
      </c>
      <c r="AJ418" s="28">
        <v>2.7978166844922509E-2</v>
      </c>
      <c r="AK418" s="28">
        <v>0.5049587506559472</v>
      </c>
      <c r="AL418" s="30">
        <v>1.020160786103822E-2</v>
      </c>
      <c r="AM418" s="28">
        <v>1.2514230558305133</v>
      </c>
      <c r="AN418" s="32">
        <v>2.7978166844922509E-2</v>
      </c>
      <c r="AP418" s="14">
        <f t="shared" si="6"/>
        <v>2.9999999999999996</v>
      </c>
      <c r="AU418" s="2"/>
      <c r="AV418" s="2"/>
      <c r="AW418" s="24"/>
    </row>
    <row r="419" spans="1:49" x14ac:dyDescent="0.3">
      <c r="A419" s="28">
        <v>416</v>
      </c>
      <c r="B419" s="29">
        <v>6.3249999999999993</v>
      </c>
      <c r="C419" s="30">
        <v>6.9999999999999991</v>
      </c>
      <c r="D419" s="30">
        <v>2.4285714285714284</v>
      </c>
      <c r="E419" s="31">
        <v>0</v>
      </c>
      <c r="F419" s="30">
        <v>0</v>
      </c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1">
        <v>0</v>
      </c>
      <c r="M419" s="32">
        <v>0</v>
      </c>
      <c r="N419" s="30">
        <v>100</v>
      </c>
      <c r="O419" s="30">
        <v>0</v>
      </c>
      <c r="P419" s="30">
        <v>5</v>
      </c>
      <c r="Q419" s="30">
        <v>0</v>
      </c>
      <c r="R419" s="30">
        <v>0</v>
      </c>
      <c r="S419" s="30">
        <v>0</v>
      </c>
      <c r="T419" s="30">
        <v>2.5904855449750883</v>
      </c>
      <c r="U419" s="31">
        <v>200</v>
      </c>
      <c r="V419" s="33">
        <v>0.95</v>
      </c>
      <c r="W419" s="30">
        <v>0</v>
      </c>
      <c r="X419" s="30">
        <v>0</v>
      </c>
      <c r="Y419" s="30">
        <v>165</v>
      </c>
      <c r="Z419" s="30">
        <v>0</v>
      </c>
      <c r="AA419" s="30">
        <v>1</v>
      </c>
      <c r="AB419" s="32">
        <v>0</v>
      </c>
      <c r="AC419" s="28">
        <v>37.732848484848475</v>
      </c>
      <c r="AD419" s="28">
        <v>0.30004153408464479</v>
      </c>
      <c r="AE419" s="28">
        <v>6.1553122780383093E-2</v>
      </c>
      <c r="AF419" s="28">
        <v>6.7105421246778374E-3</v>
      </c>
      <c r="AG419" s="28">
        <v>0.76901451444508395</v>
      </c>
      <c r="AH419" s="28">
        <v>2.2108588744670234E-2</v>
      </c>
      <c r="AI419" s="28">
        <v>1.7515385487353137</v>
      </c>
      <c r="AJ419" s="28">
        <v>2.1914307127419073E-2</v>
      </c>
      <c r="AK419" s="28">
        <v>0.81905747557923558</v>
      </c>
      <c r="AL419" s="30">
        <v>1.2936548429168217E-2</v>
      </c>
      <c r="AM419" s="28">
        <v>1.7515385487353137</v>
      </c>
      <c r="AN419" s="32">
        <v>2.1914307127419073E-2</v>
      </c>
      <c r="AP419" s="14">
        <f t="shared" si="6"/>
        <v>4.1231056256176597</v>
      </c>
      <c r="AU419" s="2"/>
      <c r="AV419" s="2"/>
      <c r="AW419" s="24"/>
    </row>
    <row r="420" spans="1:49" x14ac:dyDescent="0.3">
      <c r="A420" s="28">
        <v>417</v>
      </c>
      <c r="B420" s="29">
        <v>6.3249999999999993</v>
      </c>
      <c r="C420" s="30">
        <v>6.9999999999999991</v>
      </c>
      <c r="D420" s="30">
        <v>3.5714285714285712</v>
      </c>
      <c r="E420" s="31">
        <v>0</v>
      </c>
      <c r="F420" s="30">
        <v>0</v>
      </c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1">
        <v>0</v>
      </c>
      <c r="M420" s="32">
        <v>0</v>
      </c>
      <c r="N420" s="30">
        <v>100</v>
      </c>
      <c r="O420" s="30">
        <v>0</v>
      </c>
      <c r="P420" s="30">
        <v>5</v>
      </c>
      <c r="Q420" s="30">
        <v>0</v>
      </c>
      <c r="R420" s="30">
        <v>0</v>
      </c>
      <c r="S420" s="30">
        <v>0</v>
      </c>
      <c r="T420" s="30">
        <v>2.5904855449750883</v>
      </c>
      <c r="U420" s="31">
        <v>200</v>
      </c>
      <c r="V420" s="33">
        <v>0.95</v>
      </c>
      <c r="W420" s="30">
        <v>0</v>
      </c>
      <c r="X420" s="30">
        <v>0</v>
      </c>
      <c r="Y420" s="30">
        <v>165</v>
      </c>
      <c r="Z420" s="30">
        <v>0</v>
      </c>
      <c r="AA420" s="30">
        <v>1</v>
      </c>
      <c r="AB420" s="32">
        <v>0</v>
      </c>
      <c r="AC420" s="28">
        <v>49.655939393939377</v>
      </c>
      <c r="AD420" s="28">
        <v>0.3330032355730374</v>
      </c>
      <c r="AE420" s="28">
        <v>7.6727794205026623E-2</v>
      </c>
      <c r="AF420" s="28">
        <v>1.0226456445353605E-2</v>
      </c>
      <c r="AG420" s="28">
        <v>1.0547646547476781</v>
      </c>
      <c r="AH420" s="28">
        <v>2.980797091612012E-2</v>
      </c>
      <c r="AI420" s="28">
        <v>2.2278738507187716</v>
      </c>
      <c r="AJ420" s="28">
        <v>2.3263816058593241E-2</v>
      </c>
      <c r="AK420" s="28">
        <v>1.1905294790429521</v>
      </c>
      <c r="AL420" s="30">
        <v>1.3347144583907872E-2</v>
      </c>
      <c r="AM420" s="28">
        <v>2.2278738507187716</v>
      </c>
      <c r="AN420" s="32">
        <v>2.3263816058593241E-2</v>
      </c>
      <c r="AP420" s="14">
        <f t="shared" si="6"/>
        <v>5</v>
      </c>
      <c r="AU420" s="2"/>
      <c r="AV420" s="2"/>
      <c r="AW420" s="24"/>
    </row>
    <row r="421" spans="1:49" x14ac:dyDescent="0.3">
      <c r="A421" s="28">
        <v>418</v>
      </c>
      <c r="B421" s="29">
        <v>6.3249999999999993</v>
      </c>
      <c r="C421" s="30">
        <v>6.9999999999999991</v>
      </c>
      <c r="D421" s="30">
        <v>4.7142857142857135</v>
      </c>
      <c r="E421" s="31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1">
        <v>0</v>
      </c>
      <c r="M421" s="32">
        <v>0</v>
      </c>
      <c r="N421" s="30">
        <v>100</v>
      </c>
      <c r="O421" s="30">
        <v>0</v>
      </c>
      <c r="P421" s="30">
        <v>5</v>
      </c>
      <c r="Q421" s="30">
        <v>0</v>
      </c>
      <c r="R421" s="30">
        <v>0</v>
      </c>
      <c r="S421" s="30">
        <v>0</v>
      </c>
      <c r="T421" s="30">
        <v>2.5904855449750883</v>
      </c>
      <c r="U421" s="31">
        <v>200</v>
      </c>
      <c r="V421" s="33">
        <v>0.95</v>
      </c>
      <c r="W421" s="30">
        <v>0</v>
      </c>
      <c r="X421" s="30">
        <v>0</v>
      </c>
      <c r="Y421" s="30">
        <v>165</v>
      </c>
      <c r="Z421" s="30">
        <v>0</v>
      </c>
      <c r="AA421" s="30">
        <v>1</v>
      </c>
      <c r="AB421" s="32">
        <v>0</v>
      </c>
      <c r="AC421" s="28">
        <v>58.620090909090898</v>
      </c>
      <c r="AD421" s="28">
        <v>0.31946561991600181</v>
      </c>
      <c r="AE421" s="28">
        <v>7.7983411480186032E-2</v>
      </c>
      <c r="AF421" s="28">
        <v>1.0220279034006022E-2</v>
      </c>
      <c r="AG421" s="28">
        <v>1.2152133669922138</v>
      </c>
      <c r="AH421" s="28">
        <v>3.7388337041716228E-2</v>
      </c>
      <c r="AI421" s="28">
        <v>2.5805196203398104</v>
      </c>
      <c r="AJ421" s="28">
        <v>2.2343988714265538E-2</v>
      </c>
      <c r="AK421" s="28">
        <v>1.3384760165754204</v>
      </c>
      <c r="AL421" s="30">
        <v>1.3346645191657966E-2</v>
      </c>
      <c r="AM421" s="28">
        <v>2.5805196203398104</v>
      </c>
      <c r="AN421" s="32">
        <v>2.2343988714265538E-2</v>
      </c>
      <c r="AP421" s="14">
        <f t="shared" si="6"/>
        <v>5.7445626465380277</v>
      </c>
      <c r="AU421" s="2"/>
      <c r="AV421" s="2"/>
      <c r="AW421" s="24"/>
    </row>
    <row r="422" spans="1:49" x14ac:dyDescent="0.3">
      <c r="A422" s="28">
        <v>419</v>
      </c>
      <c r="B422" s="29">
        <v>6.3249999999999993</v>
      </c>
      <c r="C422" s="30">
        <v>6.9999999999999991</v>
      </c>
      <c r="D422" s="30">
        <v>5.8571428571428559</v>
      </c>
      <c r="E422" s="31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1">
        <v>0</v>
      </c>
      <c r="M422" s="32">
        <v>0</v>
      </c>
      <c r="N422" s="30">
        <v>100</v>
      </c>
      <c r="O422" s="30">
        <v>0</v>
      </c>
      <c r="P422" s="30">
        <v>5</v>
      </c>
      <c r="Q422" s="30">
        <v>0</v>
      </c>
      <c r="R422" s="30">
        <v>0</v>
      </c>
      <c r="S422" s="30">
        <v>0</v>
      </c>
      <c r="T422" s="30">
        <v>2.5904855449750883</v>
      </c>
      <c r="U422" s="31">
        <v>200</v>
      </c>
      <c r="V422" s="33">
        <v>0.95</v>
      </c>
      <c r="W422" s="30">
        <v>0</v>
      </c>
      <c r="X422" s="30">
        <v>0</v>
      </c>
      <c r="Y422" s="30">
        <v>165</v>
      </c>
      <c r="Z422" s="30">
        <v>0</v>
      </c>
      <c r="AA422" s="30">
        <v>1</v>
      </c>
      <c r="AB422" s="32">
        <v>0</v>
      </c>
      <c r="AC422" s="28">
        <v>72.753303030303059</v>
      </c>
      <c r="AD422" s="28">
        <v>0.21123410857974531</v>
      </c>
      <c r="AE422" s="28">
        <v>6.6512875685394768E-2</v>
      </c>
      <c r="AF422" s="28">
        <v>9.4890517845905246E-3</v>
      </c>
      <c r="AG422" s="28">
        <v>1.3241891598823299</v>
      </c>
      <c r="AH422" s="28">
        <v>4.0678909728762244E-2</v>
      </c>
      <c r="AI422" s="28">
        <v>3.1567859995383016</v>
      </c>
      <c r="AJ422" s="28">
        <v>1.9545593939861987E-2</v>
      </c>
      <c r="AK422" s="28">
        <v>1.5643852874965614</v>
      </c>
      <c r="AL422" s="30">
        <v>1.5659467132110531E-2</v>
      </c>
      <c r="AM422" s="28">
        <v>3.1567859995383016</v>
      </c>
      <c r="AN422" s="32">
        <v>1.9545593939861987E-2</v>
      </c>
      <c r="AP422" s="14">
        <f t="shared" si="6"/>
        <v>6.4031242374328476</v>
      </c>
      <c r="AU422" s="2"/>
      <c r="AV422" s="2"/>
      <c r="AW422" s="24"/>
    </row>
    <row r="423" spans="1:49" x14ac:dyDescent="0.3">
      <c r="A423" s="28">
        <v>420</v>
      </c>
      <c r="B423" s="29">
        <v>6.3249999999999993</v>
      </c>
      <c r="C423" s="30">
        <v>6.9999999999999991</v>
      </c>
      <c r="D423" s="30">
        <v>6.9999999999999982</v>
      </c>
      <c r="E423" s="31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1">
        <v>0</v>
      </c>
      <c r="M423" s="32">
        <v>0</v>
      </c>
      <c r="N423" s="30">
        <v>100</v>
      </c>
      <c r="O423" s="30">
        <v>0</v>
      </c>
      <c r="P423" s="30">
        <v>5</v>
      </c>
      <c r="Q423" s="30">
        <v>0</v>
      </c>
      <c r="R423" s="30">
        <v>0</v>
      </c>
      <c r="S423" s="30">
        <v>0</v>
      </c>
      <c r="T423" s="30">
        <v>2.5904855449750883</v>
      </c>
      <c r="U423" s="31">
        <v>200</v>
      </c>
      <c r="V423" s="33">
        <v>0.95</v>
      </c>
      <c r="W423" s="30">
        <v>0</v>
      </c>
      <c r="X423" s="30">
        <v>0</v>
      </c>
      <c r="Y423" s="30">
        <v>165</v>
      </c>
      <c r="Z423" s="30">
        <v>0</v>
      </c>
      <c r="AA423" s="30">
        <v>1</v>
      </c>
      <c r="AB423" s="32">
        <v>0</v>
      </c>
      <c r="AC423" s="28">
        <v>76.775393939393965</v>
      </c>
      <c r="AD423" s="28">
        <v>0.18865014343909628</v>
      </c>
      <c r="AE423" s="28">
        <v>0.10183107435724575</v>
      </c>
      <c r="AF423" s="28">
        <v>1.3211254959571126E-2</v>
      </c>
      <c r="AG423" s="28">
        <v>1.3613637472443372</v>
      </c>
      <c r="AH423" s="28">
        <v>3.8789041550745557E-2</v>
      </c>
      <c r="AI423" s="28">
        <v>3.236209982173508</v>
      </c>
      <c r="AJ423" s="28">
        <v>2.425037712859001E-2</v>
      </c>
      <c r="AK423" s="28">
        <v>1.601736359211696</v>
      </c>
      <c r="AL423" s="30">
        <v>1.6255658938602945E-2</v>
      </c>
      <c r="AM423" s="28">
        <v>3.236209982173508</v>
      </c>
      <c r="AN423" s="32">
        <v>2.425037712859001E-2</v>
      </c>
      <c r="AP423" s="14">
        <f t="shared" si="6"/>
        <v>6.9999999999999982</v>
      </c>
      <c r="AU423" s="2"/>
      <c r="AV423" s="2"/>
      <c r="AW423" s="24"/>
    </row>
    <row r="424" spans="1:49" x14ac:dyDescent="0.3">
      <c r="A424" s="28">
        <v>421</v>
      </c>
      <c r="B424" s="29">
        <v>6.9999999999999991</v>
      </c>
      <c r="C424" s="30">
        <v>0.5</v>
      </c>
      <c r="D424" s="30">
        <v>2.4285714285714284</v>
      </c>
      <c r="E424" s="31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1">
        <v>0</v>
      </c>
      <c r="M424" s="32">
        <v>0</v>
      </c>
      <c r="N424" s="30">
        <v>100</v>
      </c>
      <c r="O424" s="30">
        <v>0</v>
      </c>
      <c r="P424" s="30">
        <v>5</v>
      </c>
      <c r="Q424" s="30">
        <v>0</v>
      </c>
      <c r="R424" s="30">
        <v>0</v>
      </c>
      <c r="S424" s="30">
        <v>0</v>
      </c>
      <c r="T424" s="30">
        <v>2.5118578920369092</v>
      </c>
      <c r="U424" s="31">
        <v>200</v>
      </c>
      <c r="V424" s="33">
        <v>0.95</v>
      </c>
      <c r="W424" s="30">
        <v>0.08</v>
      </c>
      <c r="X424" s="30">
        <v>4.2766994066907517E-2</v>
      </c>
      <c r="Y424" s="30">
        <v>165</v>
      </c>
      <c r="Z424" s="30">
        <v>0</v>
      </c>
      <c r="AA424" s="30">
        <v>0.9995151515151518</v>
      </c>
      <c r="AB424" s="32">
        <v>2.5919390343580426E-4</v>
      </c>
      <c r="AC424" s="28">
        <v>4.3902203895909562</v>
      </c>
      <c r="AD424" s="28">
        <v>3.354738864121061E-2</v>
      </c>
      <c r="AE424" s="28">
        <v>0</v>
      </c>
      <c r="AF424" s="28">
        <v>0</v>
      </c>
      <c r="AG424" s="28">
        <v>0.11176456231804545</v>
      </c>
      <c r="AH424" s="28">
        <v>5.9251301047513446E-3</v>
      </c>
      <c r="AI424" s="28">
        <v>0.83991588471727041</v>
      </c>
      <c r="AJ424" s="28">
        <v>2.691642689247262E-2</v>
      </c>
      <c r="AK424" s="28">
        <v>2.5000000000000001E-3</v>
      </c>
      <c r="AL424" s="30">
        <v>3.4771898880061698E-3</v>
      </c>
      <c r="AM424" s="28">
        <v>0.87825196920222581</v>
      </c>
      <c r="AN424" s="32">
        <v>3.8094235155644383E-2</v>
      </c>
      <c r="AP424" s="14">
        <f t="shared" si="6"/>
        <v>1.1019463300386794</v>
      </c>
      <c r="AU424" s="2"/>
      <c r="AV424" s="2"/>
      <c r="AW424" s="24"/>
    </row>
    <row r="425" spans="1:49" x14ac:dyDescent="0.3">
      <c r="A425" s="28">
        <v>422</v>
      </c>
      <c r="B425" s="29">
        <v>6.9999999999999991</v>
      </c>
      <c r="C425" s="30">
        <v>0.5</v>
      </c>
      <c r="D425" s="30">
        <v>3.5714285714285712</v>
      </c>
      <c r="E425" s="31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1">
        <v>0</v>
      </c>
      <c r="M425" s="32">
        <v>0</v>
      </c>
      <c r="N425" s="30">
        <v>100</v>
      </c>
      <c r="O425" s="30">
        <v>0</v>
      </c>
      <c r="P425" s="30">
        <v>5</v>
      </c>
      <c r="Q425" s="30">
        <v>0</v>
      </c>
      <c r="R425" s="30">
        <v>0</v>
      </c>
      <c r="S425" s="30">
        <v>0</v>
      </c>
      <c r="T425" s="30">
        <v>2.5118578920369092</v>
      </c>
      <c r="U425" s="31">
        <v>200</v>
      </c>
      <c r="V425" s="33">
        <v>0.95</v>
      </c>
      <c r="W425" s="30">
        <v>9.5000000000000001E-2</v>
      </c>
      <c r="X425" s="30">
        <v>4.330617857648323E-2</v>
      </c>
      <c r="Y425" s="30">
        <v>165</v>
      </c>
      <c r="Z425" s="30">
        <v>0</v>
      </c>
      <c r="AA425" s="30">
        <v>0.99942424242424277</v>
      </c>
      <c r="AB425" s="32">
        <v>2.6246168834232419E-4</v>
      </c>
      <c r="AC425" s="28">
        <v>4.3814055869936839</v>
      </c>
      <c r="AD425" s="28">
        <v>3.3251327228711457E-2</v>
      </c>
      <c r="AE425" s="28">
        <v>0</v>
      </c>
      <c r="AF425" s="28">
        <v>0</v>
      </c>
      <c r="AG425" s="28">
        <v>0.11403633179619875</v>
      </c>
      <c r="AH425" s="28">
        <v>5.9138856526326326E-3</v>
      </c>
      <c r="AI425" s="28">
        <v>0.84148653164297915</v>
      </c>
      <c r="AJ425" s="28">
        <v>2.5874631119684251E-2</v>
      </c>
      <c r="AK425" s="28">
        <v>2.5000000000000001E-3</v>
      </c>
      <c r="AL425" s="30">
        <v>3.4771898880061698E-3</v>
      </c>
      <c r="AM425" s="28">
        <v>0.8864452275884408</v>
      </c>
      <c r="AN425" s="32">
        <v>3.6665643717801864E-2</v>
      </c>
      <c r="AP425" s="14">
        <f t="shared" si="6"/>
        <v>1.3363062095621219</v>
      </c>
      <c r="AU425" s="2"/>
      <c r="AV425" s="2"/>
      <c r="AW425" s="24"/>
    </row>
    <row r="426" spans="1:49" x14ac:dyDescent="0.3">
      <c r="A426" s="28">
        <v>423</v>
      </c>
      <c r="B426" s="29">
        <v>6.9999999999999991</v>
      </c>
      <c r="C426" s="30">
        <v>0.5</v>
      </c>
      <c r="D426" s="30">
        <v>4.7142857142857135</v>
      </c>
      <c r="E426" s="31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1">
        <v>0</v>
      </c>
      <c r="M426" s="32">
        <v>0</v>
      </c>
      <c r="N426" s="30">
        <v>100</v>
      </c>
      <c r="O426" s="30">
        <v>0</v>
      </c>
      <c r="P426" s="30">
        <v>5</v>
      </c>
      <c r="Q426" s="30">
        <v>0</v>
      </c>
      <c r="R426" s="30">
        <v>0</v>
      </c>
      <c r="S426" s="30">
        <v>0</v>
      </c>
      <c r="T426" s="30">
        <v>2.5118578920369092</v>
      </c>
      <c r="U426" s="31">
        <v>200</v>
      </c>
      <c r="V426" s="33">
        <v>0.95</v>
      </c>
      <c r="W426" s="30">
        <v>0</v>
      </c>
      <c r="X426" s="30">
        <v>0</v>
      </c>
      <c r="Y426" s="30">
        <v>165</v>
      </c>
      <c r="Z426" s="30">
        <v>0</v>
      </c>
      <c r="AA426" s="30">
        <v>1</v>
      </c>
      <c r="AB426" s="32">
        <v>0</v>
      </c>
      <c r="AC426" s="28">
        <v>7.9004848484848527</v>
      </c>
      <c r="AD426" s="28">
        <v>5.0415009516819154E-2</v>
      </c>
      <c r="AE426" s="28">
        <v>0</v>
      </c>
      <c r="AF426" s="28">
        <v>0</v>
      </c>
      <c r="AG426" s="28">
        <v>0.11786604352006304</v>
      </c>
      <c r="AH426" s="28">
        <v>5.0654452921464251E-3</v>
      </c>
      <c r="AI426" s="28">
        <v>0.70110714121041706</v>
      </c>
      <c r="AJ426" s="28">
        <v>2.4913730776161082E-2</v>
      </c>
      <c r="AK426" s="28">
        <v>7.8033008588991072E-3</v>
      </c>
      <c r="AL426" s="30">
        <v>4.8203829650051303E-3</v>
      </c>
      <c r="AM426" s="28">
        <v>0.70110714121041706</v>
      </c>
      <c r="AN426" s="32">
        <v>2.4913730776161082E-2</v>
      </c>
      <c r="AP426" s="14">
        <f t="shared" si="6"/>
        <v>1.5352989471574767</v>
      </c>
      <c r="AU426" s="2"/>
      <c r="AV426" s="2"/>
      <c r="AW426" s="24"/>
    </row>
    <row r="427" spans="1:49" x14ac:dyDescent="0.3">
      <c r="A427" s="28">
        <v>424</v>
      </c>
      <c r="B427" s="29">
        <v>6.9999999999999991</v>
      </c>
      <c r="C427" s="30">
        <v>0.5</v>
      </c>
      <c r="D427" s="30">
        <v>5.8571428571428559</v>
      </c>
      <c r="E427" s="31">
        <v>0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1">
        <v>0</v>
      </c>
      <c r="M427" s="32">
        <v>0</v>
      </c>
      <c r="N427" s="30">
        <v>100</v>
      </c>
      <c r="O427" s="30">
        <v>0</v>
      </c>
      <c r="P427" s="30">
        <v>5</v>
      </c>
      <c r="Q427" s="30">
        <v>0</v>
      </c>
      <c r="R427" s="30">
        <v>0</v>
      </c>
      <c r="S427" s="30">
        <v>0</v>
      </c>
      <c r="T427" s="30">
        <v>2.5118578920369092</v>
      </c>
      <c r="U427" s="31">
        <v>200</v>
      </c>
      <c r="V427" s="33">
        <v>0.95</v>
      </c>
      <c r="W427" s="30">
        <v>0</v>
      </c>
      <c r="X427" s="30">
        <v>0</v>
      </c>
      <c r="Y427" s="30">
        <v>165</v>
      </c>
      <c r="Z427" s="30">
        <v>0</v>
      </c>
      <c r="AA427" s="30">
        <v>1</v>
      </c>
      <c r="AB427" s="32">
        <v>0</v>
      </c>
      <c r="AC427" s="28">
        <v>7.8940000000000001</v>
      </c>
      <c r="AD427" s="28">
        <v>5.9429679280144865E-2</v>
      </c>
      <c r="AE427" s="28">
        <v>0</v>
      </c>
      <c r="AF427" s="28">
        <v>0</v>
      </c>
      <c r="AG427" s="28">
        <v>0.11681567963172539</v>
      </c>
      <c r="AH427" s="28">
        <v>5.9012113369582737E-3</v>
      </c>
      <c r="AI427" s="28">
        <v>0.72072272711049135</v>
      </c>
      <c r="AJ427" s="28">
        <v>2.6607069189700901E-2</v>
      </c>
      <c r="AK427" s="28">
        <v>1.0044417382415925E-2</v>
      </c>
      <c r="AL427" s="30">
        <v>5.1994568587560184E-3</v>
      </c>
      <c r="AM427" s="28">
        <v>0.72072272711049135</v>
      </c>
      <c r="AN427" s="32">
        <v>2.6607069189700901E-2</v>
      </c>
      <c r="AP427" s="14">
        <f t="shared" si="6"/>
        <v>1.7113069358158484</v>
      </c>
      <c r="AU427" s="2"/>
      <c r="AV427" s="2"/>
      <c r="AW427" s="24"/>
    </row>
    <row r="428" spans="1:49" x14ac:dyDescent="0.3">
      <c r="A428" s="28">
        <v>425</v>
      </c>
      <c r="B428" s="29">
        <v>6.9999999999999991</v>
      </c>
      <c r="C428" s="30">
        <v>0.5</v>
      </c>
      <c r="D428" s="30">
        <v>6.9999999999999982</v>
      </c>
      <c r="E428" s="31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1">
        <v>0</v>
      </c>
      <c r="M428" s="32">
        <v>0</v>
      </c>
      <c r="N428" s="30">
        <v>100</v>
      </c>
      <c r="O428" s="30">
        <v>0</v>
      </c>
      <c r="P428" s="30">
        <v>5</v>
      </c>
      <c r="Q428" s="30">
        <v>0</v>
      </c>
      <c r="R428" s="30">
        <v>0</v>
      </c>
      <c r="S428" s="30">
        <v>0</v>
      </c>
      <c r="T428" s="30">
        <v>2.5118578920369092</v>
      </c>
      <c r="U428" s="31">
        <v>200</v>
      </c>
      <c r="V428" s="33">
        <v>0.95</v>
      </c>
      <c r="W428" s="30">
        <v>5.0000000000000001E-3</v>
      </c>
      <c r="X428" s="30">
        <v>9.8597827212587759E-3</v>
      </c>
      <c r="Y428" s="30">
        <v>165</v>
      </c>
      <c r="Z428" s="30">
        <v>0</v>
      </c>
      <c r="AA428" s="30">
        <v>0.99996969696969695</v>
      </c>
      <c r="AB428" s="32">
        <v>5.9756258916720104E-5</v>
      </c>
      <c r="AC428" s="28">
        <v>7.8064214708056134</v>
      </c>
      <c r="AD428" s="28">
        <v>5.8348539051859293E-2</v>
      </c>
      <c r="AE428" s="28">
        <v>0</v>
      </c>
      <c r="AF428" s="28">
        <v>0</v>
      </c>
      <c r="AG428" s="28">
        <v>0.12578726106728355</v>
      </c>
      <c r="AH428" s="28">
        <v>5.8177711442072271E-3</v>
      </c>
      <c r="AI428" s="28">
        <v>0.73463307625708563</v>
      </c>
      <c r="AJ428" s="28">
        <v>2.5786531645925963E-2</v>
      </c>
      <c r="AK428" s="28">
        <v>7.7399583654662128E-3</v>
      </c>
      <c r="AL428" s="30">
        <v>5.0588534004959301E-3</v>
      </c>
      <c r="AM428" s="28">
        <v>0.73904290631333591</v>
      </c>
      <c r="AN428" s="32">
        <v>2.8401442682129178E-2</v>
      </c>
      <c r="AP428" s="14">
        <f t="shared" si="6"/>
        <v>1.8708286933869704</v>
      </c>
      <c r="AU428" s="2"/>
      <c r="AV428" s="2"/>
      <c r="AW428" s="24"/>
    </row>
    <row r="429" spans="1:49" x14ac:dyDescent="0.3">
      <c r="A429" s="28">
        <v>426</v>
      </c>
      <c r="B429" s="29">
        <v>6.9999999999999991</v>
      </c>
      <c r="C429" s="30">
        <v>1.5833333333333333</v>
      </c>
      <c r="D429" s="30">
        <v>1.2857142857142856</v>
      </c>
      <c r="E429" s="31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1">
        <v>0</v>
      </c>
      <c r="M429" s="32">
        <v>0</v>
      </c>
      <c r="N429" s="30">
        <v>100</v>
      </c>
      <c r="O429" s="30">
        <v>0</v>
      </c>
      <c r="P429" s="30">
        <v>5</v>
      </c>
      <c r="Q429" s="30">
        <v>0</v>
      </c>
      <c r="R429" s="30">
        <v>0</v>
      </c>
      <c r="S429" s="30">
        <v>0</v>
      </c>
      <c r="T429" s="30">
        <v>2.5118578920369092</v>
      </c>
      <c r="U429" s="31">
        <v>200</v>
      </c>
      <c r="V429" s="33">
        <v>0.95</v>
      </c>
      <c r="W429" s="30">
        <v>0</v>
      </c>
      <c r="X429" s="30">
        <v>0</v>
      </c>
      <c r="Y429" s="30">
        <v>165</v>
      </c>
      <c r="Z429" s="30">
        <v>0</v>
      </c>
      <c r="AA429" s="30">
        <v>1</v>
      </c>
      <c r="AB429" s="32">
        <v>0</v>
      </c>
      <c r="AC429" s="28">
        <v>7.8869696969697021</v>
      </c>
      <c r="AD429" s="28">
        <v>5.7392136589332017E-2</v>
      </c>
      <c r="AE429" s="28">
        <v>0</v>
      </c>
      <c r="AF429" s="28">
        <v>0</v>
      </c>
      <c r="AG429" s="28">
        <v>0.11810556553300625</v>
      </c>
      <c r="AH429" s="28">
        <v>5.8589075996262766E-3</v>
      </c>
      <c r="AI429" s="28">
        <v>0.7049606261472906</v>
      </c>
      <c r="AJ429" s="28">
        <v>2.3929586474028097E-2</v>
      </c>
      <c r="AK429" s="28">
        <v>9.1416087949157659E-3</v>
      </c>
      <c r="AL429" s="30">
        <v>5.5889276847200997E-3</v>
      </c>
      <c r="AM429" s="28">
        <v>0.7049606261472906</v>
      </c>
      <c r="AN429" s="32">
        <v>2.3929586474028097E-2</v>
      </c>
      <c r="AP429" s="14">
        <f t="shared" si="6"/>
        <v>1.4267845968170128</v>
      </c>
      <c r="AU429" s="2"/>
      <c r="AV429" s="2"/>
      <c r="AW429" s="24"/>
    </row>
    <row r="430" spans="1:49" x14ac:dyDescent="0.3">
      <c r="A430" s="28">
        <v>427</v>
      </c>
      <c r="B430" s="29">
        <v>6.9999999999999991</v>
      </c>
      <c r="C430" s="30">
        <v>1.5833333333333333</v>
      </c>
      <c r="D430" s="30">
        <v>2.4285714285714284</v>
      </c>
      <c r="E430" s="31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1">
        <v>0</v>
      </c>
      <c r="M430" s="32">
        <v>0</v>
      </c>
      <c r="N430" s="30">
        <v>100</v>
      </c>
      <c r="O430" s="30">
        <v>0</v>
      </c>
      <c r="P430" s="30">
        <v>5</v>
      </c>
      <c r="Q430" s="30">
        <v>0</v>
      </c>
      <c r="R430" s="30">
        <v>0</v>
      </c>
      <c r="S430" s="30">
        <v>0</v>
      </c>
      <c r="T430" s="30">
        <v>2.5118578920369092</v>
      </c>
      <c r="U430" s="31">
        <v>200</v>
      </c>
      <c r="V430" s="33">
        <v>0.95</v>
      </c>
      <c r="W430" s="30">
        <v>5.0000000000000001E-3</v>
      </c>
      <c r="X430" s="30">
        <v>9.8597827212587759E-3</v>
      </c>
      <c r="Y430" s="30">
        <v>165</v>
      </c>
      <c r="Z430" s="30">
        <v>0</v>
      </c>
      <c r="AA430" s="30">
        <v>0.99996969696969695</v>
      </c>
      <c r="AB430" s="32">
        <v>5.9756258916719948E-5</v>
      </c>
      <c r="AC430" s="28">
        <v>7.8602396526238021</v>
      </c>
      <c r="AD430" s="28">
        <v>5.9197947449940537E-2</v>
      </c>
      <c r="AE430" s="28">
        <v>0</v>
      </c>
      <c r="AF430" s="28">
        <v>0</v>
      </c>
      <c r="AG430" s="28">
        <v>0.12089997012337374</v>
      </c>
      <c r="AH430" s="28">
        <v>5.9992757508771687E-3</v>
      </c>
      <c r="AI430" s="28">
        <v>0.71682937628924737</v>
      </c>
      <c r="AJ430" s="28">
        <v>2.5861574900753862E-2</v>
      </c>
      <c r="AK430" s="28">
        <v>9.1605339059327388E-3</v>
      </c>
      <c r="AL430" s="30">
        <v>4.9308021788261299E-3</v>
      </c>
      <c r="AM430" s="28">
        <v>0.72123920634549787</v>
      </c>
      <c r="AN430" s="32">
        <v>2.8523431247460283E-2</v>
      </c>
      <c r="AP430" s="14">
        <f t="shared" si="6"/>
        <v>1.9609278658936169</v>
      </c>
      <c r="AU430" s="2"/>
      <c r="AV430" s="2"/>
      <c r="AW430" s="24"/>
    </row>
    <row r="431" spans="1:49" x14ac:dyDescent="0.3">
      <c r="A431" s="28">
        <v>428</v>
      </c>
      <c r="B431" s="29">
        <v>6.9999999999999991</v>
      </c>
      <c r="C431" s="30">
        <v>1.5833333333333333</v>
      </c>
      <c r="D431" s="30">
        <v>3.5714285714285712</v>
      </c>
      <c r="E431" s="31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1">
        <v>0</v>
      </c>
      <c r="M431" s="32">
        <v>0</v>
      </c>
      <c r="N431" s="30">
        <v>100</v>
      </c>
      <c r="O431" s="30">
        <v>0</v>
      </c>
      <c r="P431" s="30">
        <v>5</v>
      </c>
      <c r="Q431" s="30">
        <v>0</v>
      </c>
      <c r="R431" s="30">
        <v>0</v>
      </c>
      <c r="S431" s="30">
        <v>0</v>
      </c>
      <c r="T431" s="30">
        <v>2.5118578920369092</v>
      </c>
      <c r="U431" s="31">
        <v>200</v>
      </c>
      <c r="V431" s="33">
        <v>0.95</v>
      </c>
      <c r="W431" s="30">
        <v>0</v>
      </c>
      <c r="X431" s="30">
        <v>0</v>
      </c>
      <c r="Y431" s="30">
        <v>165</v>
      </c>
      <c r="Z431" s="30">
        <v>0</v>
      </c>
      <c r="AA431" s="30">
        <v>1</v>
      </c>
      <c r="AB431" s="32">
        <v>0</v>
      </c>
      <c r="AC431" s="28">
        <v>17.325969696969704</v>
      </c>
      <c r="AD431" s="28">
        <v>0.13789548305595475</v>
      </c>
      <c r="AE431" s="28">
        <v>4.999999999999716E-4</v>
      </c>
      <c r="AF431" s="28">
        <v>6.9543797760119458E-4</v>
      </c>
      <c r="AG431" s="28">
        <v>0.26699115931313505</v>
      </c>
      <c r="AH431" s="28">
        <v>9.8467598019789625E-3</v>
      </c>
      <c r="AI431" s="28">
        <v>0.87358061697720268</v>
      </c>
      <c r="AJ431" s="28">
        <v>2.4066686282427089E-2</v>
      </c>
      <c r="AK431" s="28">
        <v>0.31908113604716554</v>
      </c>
      <c r="AL431" s="30">
        <v>5.7694046142498174E-3</v>
      </c>
      <c r="AM431" s="28">
        <v>0.87358061697720268</v>
      </c>
      <c r="AN431" s="32">
        <v>2.4066686282427089E-2</v>
      </c>
      <c r="AP431" s="14">
        <f t="shared" si="6"/>
        <v>2.3779743280283547</v>
      </c>
      <c r="AU431" s="2"/>
      <c r="AV431" s="2"/>
      <c r="AW431" s="24"/>
    </row>
    <row r="432" spans="1:49" x14ac:dyDescent="0.3">
      <c r="A432" s="28">
        <v>429</v>
      </c>
      <c r="B432" s="29">
        <v>6.9999999999999991</v>
      </c>
      <c r="C432" s="30">
        <v>1.5833333333333333</v>
      </c>
      <c r="D432" s="30">
        <v>4.7142857142857135</v>
      </c>
      <c r="E432" s="31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1">
        <v>0</v>
      </c>
      <c r="M432" s="32">
        <v>0</v>
      </c>
      <c r="N432" s="30">
        <v>100</v>
      </c>
      <c r="O432" s="30">
        <v>0</v>
      </c>
      <c r="P432" s="30">
        <v>5</v>
      </c>
      <c r="Q432" s="30">
        <v>0</v>
      </c>
      <c r="R432" s="30">
        <v>0</v>
      </c>
      <c r="S432" s="30">
        <v>0</v>
      </c>
      <c r="T432" s="30">
        <v>2.5118578920369092</v>
      </c>
      <c r="U432" s="31">
        <v>200</v>
      </c>
      <c r="V432" s="33">
        <v>0.95</v>
      </c>
      <c r="W432" s="30">
        <v>0</v>
      </c>
      <c r="X432" s="30">
        <v>0</v>
      </c>
      <c r="Y432" s="30">
        <v>165</v>
      </c>
      <c r="Z432" s="30">
        <v>0</v>
      </c>
      <c r="AA432" s="30">
        <v>1</v>
      </c>
      <c r="AB432" s="32">
        <v>0</v>
      </c>
      <c r="AC432" s="28">
        <v>17.486757575757576</v>
      </c>
      <c r="AD432" s="28">
        <v>0.13397773765558812</v>
      </c>
      <c r="AE432" s="28">
        <v>2.499999999999858E-4</v>
      </c>
      <c r="AF432" s="28">
        <v>4.9298913606291082E-4</v>
      </c>
      <c r="AG432" s="28">
        <v>0.25900209764526794</v>
      </c>
      <c r="AH432" s="28">
        <v>9.4076017187835759E-3</v>
      </c>
      <c r="AI432" s="28">
        <v>0.85808517604881385</v>
      </c>
      <c r="AJ432" s="28">
        <v>2.2636441048519584E-2</v>
      </c>
      <c r="AK432" s="28">
        <v>0.31737365539349505</v>
      </c>
      <c r="AL432" s="30">
        <v>5.5273268607394701E-3</v>
      </c>
      <c r="AM432" s="28">
        <v>0.85808517604881385</v>
      </c>
      <c r="AN432" s="32">
        <v>2.2636441048519584E-2</v>
      </c>
      <c r="AP432" s="14">
        <f t="shared" si="6"/>
        <v>2.7320844998436109</v>
      </c>
      <c r="AU432" s="2"/>
      <c r="AV432" s="2"/>
      <c r="AW432" s="24"/>
    </row>
    <row r="433" spans="1:49" x14ac:dyDescent="0.3">
      <c r="A433" s="28">
        <v>430</v>
      </c>
      <c r="B433" s="29">
        <v>6.9999999999999991</v>
      </c>
      <c r="C433" s="30">
        <v>1.5833333333333333</v>
      </c>
      <c r="D433" s="30">
        <v>5.8571428571428559</v>
      </c>
      <c r="E433" s="31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1">
        <v>0</v>
      </c>
      <c r="M433" s="32">
        <v>0</v>
      </c>
      <c r="N433" s="30">
        <v>100</v>
      </c>
      <c r="O433" s="30">
        <v>0</v>
      </c>
      <c r="P433" s="30">
        <v>5</v>
      </c>
      <c r="Q433" s="30">
        <v>0</v>
      </c>
      <c r="R433" s="30">
        <v>0</v>
      </c>
      <c r="S433" s="30">
        <v>0</v>
      </c>
      <c r="T433" s="30">
        <v>2.5118578920369092</v>
      </c>
      <c r="U433" s="31">
        <v>200</v>
      </c>
      <c r="V433" s="33">
        <v>0.95</v>
      </c>
      <c r="W433" s="30">
        <v>0</v>
      </c>
      <c r="X433" s="30">
        <v>0</v>
      </c>
      <c r="Y433" s="30">
        <v>165</v>
      </c>
      <c r="Z433" s="30">
        <v>0</v>
      </c>
      <c r="AA433" s="30">
        <v>1</v>
      </c>
      <c r="AB433" s="32">
        <v>0</v>
      </c>
      <c r="AC433" s="28">
        <v>23.073545454545453</v>
      </c>
      <c r="AD433" s="28">
        <v>0.19622697780378465</v>
      </c>
      <c r="AE433" s="28">
        <v>2.3732691904690406E-3</v>
      </c>
      <c r="AF433" s="28">
        <v>1.4154628296154002E-3</v>
      </c>
      <c r="AG433" s="28">
        <v>0.39042564152622911</v>
      </c>
      <c r="AH433" s="28">
        <v>1.4227580702402534E-2</v>
      </c>
      <c r="AI433" s="28">
        <v>1.0923207534051116</v>
      </c>
      <c r="AJ433" s="28">
        <v>2.2728680912849204E-2</v>
      </c>
      <c r="AK433" s="28">
        <v>0.54173910362454447</v>
      </c>
      <c r="AL433" s="30">
        <v>6.0092918275771907E-3</v>
      </c>
      <c r="AM433" s="28">
        <v>1.0923207534051116</v>
      </c>
      <c r="AN433" s="32">
        <v>2.2728680912849204E-2</v>
      </c>
      <c r="AP433" s="14">
        <f t="shared" si="6"/>
        <v>3.0452930111582894</v>
      </c>
      <c r="AU433" s="2"/>
      <c r="AV433" s="2"/>
      <c r="AW433" s="24"/>
    </row>
    <row r="434" spans="1:49" x14ac:dyDescent="0.3">
      <c r="A434" s="28">
        <v>431</v>
      </c>
      <c r="B434" s="29">
        <v>6.9999999999999991</v>
      </c>
      <c r="C434" s="30">
        <v>1.5833333333333333</v>
      </c>
      <c r="D434" s="30">
        <v>6.9999999999999982</v>
      </c>
      <c r="E434" s="31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1">
        <v>0</v>
      </c>
      <c r="M434" s="32">
        <v>0</v>
      </c>
      <c r="N434" s="30">
        <v>100</v>
      </c>
      <c r="O434" s="30">
        <v>0</v>
      </c>
      <c r="P434" s="30">
        <v>5</v>
      </c>
      <c r="Q434" s="30">
        <v>0</v>
      </c>
      <c r="R434" s="30">
        <v>0</v>
      </c>
      <c r="S434" s="30">
        <v>0</v>
      </c>
      <c r="T434" s="30">
        <v>2.5118578920369092</v>
      </c>
      <c r="U434" s="31">
        <v>200</v>
      </c>
      <c r="V434" s="33">
        <v>0.95</v>
      </c>
      <c r="W434" s="30">
        <v>0</v>
      </c>
      <c r="X434" s="30">
        <v>0</v>
      </c>
      <c r="Y434" s="30">
        <v>165</v>
      </c>
      <c r="Z434" s="30">
        <v>0</v>
      </c>
      <c r="AA434" s="30">
        <v>1</v>
      </c>
      <c r="AB434" s="32">
        <v>0</v>
      </c>
      <c r="AC434" s="28">
        <v>28.918818181818164</v>
      </c>
      <c r="AD434" s="28">
        <v>0.21482773438005454</v>
      </c>
      <c r="AE434" s="28">
        <v>2.8267983572557068E-2</v>
      </c>
      <c r="AF434" s="28">
        <v>4.2581779369020084E-3</v>
      </c>
      <c r="AG434" s="28">
        <v>0.47740921912496809</v>
      </c>
      <c r="AH434" s="28">
        <v>1.4504021665671475E-2</v>
      </c>
      <c r="AI434" s="28">
        <v>1.1868600951958226</v>
      </c>
      <c r="AJ434" s="28">
        <v>1.9852830875340999E-2</v>
      </c>
      <c r="AK434" s="28">
        <v>0.61215090587333099</v>
      </c>
      <c r="AL434" s="30">
        <v>7.3895667438503435E-3</v>
      </c>
      <c r="AM434" s="28">
        <v>1.1868600951958226</v>
      </c>
      <c r="AN434" s="32">
        <v>1.9852830875340999E-2</v>
      </c>
      <c r="AP434" s="14">
        <f t="shared" si="6"/>
        <v>3.3291640592396958</v>
      </c>
      <c r="AU434" s="2"/>
      <c r="AV434" s="2"/>
      <c r="AW434" s="24"/>
    </row>
    <row r="435" spans="1:49" x14ac:dyDescent="0.3">
      <c r="A435" s="28">
        <v>432</v>
      </c>
      <c r="B435" s="29">
        <v>6.9999999999999991</v>
      </c>
      <c r="C435" s="30">
        <v>2.6666666666666665</v>
      </c>
      <c r="D435" s="30">
        <v>1.2857142857142856</v>
      </c>
      <c r="E435" s="31">
        <v>0</v>
      </c>
      <c r="F435" s="30">
        <v>0</v>
      </c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1">
        <v>0</v>
      </c>
      <c r="M435" s="32">
        <v>0</v>
      </c>
      <c r="N435" s="30">
        <v>100</v>
      </c>
      <c r="O435" s="30">
        <v>0</v>
      </c>
      <c r="P435" s="30">
        <v>5</v>
      </c>
      <c r="Q435" s="30">
        <v>0</v>
      </c>
      <c r="R435" s="30">
        <v>0</v>
      </c>
      <c r="S435" s="30">
        <v>0</v>
      </c>
      <c r="T435" s="30">
        <v>2.5118578920369092</v>
      </c>
      <c r="U435" s="31">
        <v>200</v>
      </c>
      <c r="V435" s="33">
        <v>0.95</v>
      </c>
      <c r="W435" s="30">
        <v>5.0000000000000001E-3</v>
      </c>
      <c r="X435" s="30">
        <v>9.8597827212587759E-3</v>
      </c>
      <c r="Y435" s="30">
        <v>165</v>
      </c>
      <c r="Z435" s="30">
        <v>0</v>
      </c>
      <c r="AA435" s="30">
        <v>0.99996969696969695</v>
      </c>
      <c r="AB435" s="32">
        <v>5.97562589167199E-5</v>
      </c>
      <c r="AC435" s="28">
        <v>7.8813608647450124</v>
      </c>
      <c r="AD435" s="28">
        <v>5.7792582823551208E-2</v>
      </c>
      <c r="AE435" s="28">
        <v>0</v>
      </c>
      <c r="AF435" s="28">
        <v>0</v>
      </c>
      <c r="AG435" s="28">
        <v>0.11881111013263591</v>
      </c>
      <c r="AH435" s="28">
        <v>5.8340481684455384E-3</v>
      </c>
      <c r="AI435" s="28">
        <v>0.71510889773486175</v>
      </c>
      <c r="AJ435" s="28">
        <v>2.5523444393887585E-2</v>
      </c>
      <c r="AK435" s="28">
        <v>1.0044417382415925E-2</v>
      </c>
      <c r="AL435" s="30">
        <v>5.1994568587560184E-3</v>
      </c>
      <c r="AM435" s="28">
        <v>0.71951872779111226</v>
      </c>
      <c r="AN435" s="32">
        <v>2.8222469768095958E-2</v>
      </c>
      <c r="AP435" s="14">
        <f t="shared" si="6"/>
        <v>1.8516401995451028</v>
      </c>
      <c r="AU435" s="2"/>
      <c r="AV435" s="2"/>
      <c r="AW435" s="24"/>
    </row>
    <row r="436" spans="1:49" x14ac:dyDescent="0.3">
      <c r="A436" s="28">
        <v>433</v>
      </c>
      <c r="B436" s="29">
        <v>6.9999999999999991</v>
      </c>
      <c r="C436" s="30">
        <v>2.6666666666666665</v>
      </c>
      <c r="D436" s="30">
        <v>2.4285714285714284</v>
      </c>
      <c r="E436" s="31">
        <v>0</v>
      </c>
      <c r="F436" s="30">
        <v>0</v>
      </c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1">
        <v>0</v>
      </c>
      <c r="M436" s="32">
        <v>0</v>
      </c>
      <c r="N436" s="30">
        <v>100</v>
      </c>
      <c r="O436" s="30">
        <v>0</v>
      </c>
      <c r="P436" s="30">
        <v>5</v>
      </c>
      <c r="Q436" s="30">
        <v>0</v>
      </c>
      <c r="R436" s="30">
        <v>0</v>
      </c>
      <c r="S436" s="30">
        <v>0</v>
      </c>
      <c r="T436" s="30">
        <v>2.5118578920369092</v>
      </c>
      <c r="U436" s="31">
        <v>200</v>
      </c>
      <c r="V436" s="33">
        <v>0.95</v>
      </c>
      <c r="W436" s="30">
        <v>0</v>
      </c>
      <c r="X436" s="30">
        <v>0</v>
      </c>
      <c r="Y436" s="30">
        <v>165</v>
      </c>
      <c r="Z436" s="30">
        <v>0</v>
      </c>
      <c r="AA436" s="30">
        <v>1</v>
      </c>
      <c r="AB436" s="32">
        <v>0</v>
      </c>
      <c r="AC436" s="28">
        <v>17.274545454545457</v>
      </c>
      <c r="AD436" s="28">
        <v>0.13672960048839547</v>
      </c>
      <c r="AE436" s="28">
        <v>4.999999999999716E-4</v>
      </c>
      <c r="AF436" s="28">
        <v>6.9543797760119458E-4</v>
      </c>
      <c r="AG436" s="28">
        <v>0.2700090246015171</v>
      </c>
      <c r="AH436" s="28">
        <v>9.7668071295897961E-3</v>
      </c>
      <c r="AI436" s="28">
        <v>0.87669405613018059</v>
      </c>
      <c r="AJ436" s="28">
        <v>2.3402491690759471E-2</v>
      </c>
      <c r="AK436" s="28">
        <v>0.31847169549855392</v>
      </c>
      <c r="AL436" s="30">
        <v>5.8377675776477064E-3</v>
      </c>
      <c r="AM436" s="28">
        <v>0.87669405613018059</v>
      </c>
      <c r="AN436" s="32">
        <v>2.3402491690759471E-2</v>
      </c>
      <c r="AP436" s="14">
        <f t="shared" si="6"/>
        <v>2.5448360411214068</v>
      </c>
      <c r="AU436" s="2"/>
      <c r="AV436" s="2"/>
      <c r="AW436" s="24"/>
    </row>
    <row r="437" spans="1:49" x14ac:dyDescent="0.3">
      <c r="A437" s="28">
        <v>434</v>
      </c>
      <c r="B437" s="29">
        <v>6.9999999999999991</v>
      </c>
      <c r="C437" s="30">
        <v>2.6666666666666665</v>
      </c>
      <c r="D437" s="30">
        <v>3.5714285714285712</v>
      </c>
      <c r="E437" s="31">
        <v>0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1">
        <v>0</v>
      </c>
      <c r="M437" s="32">
        <v>0</v>
      </c>
      <c r="N437" s="30">
        <v>100</v>
      </c>
      <c r="O437" s="30">
        <v>0</v>
      </c>
      <c r="P437" s="30">
        <v>5</v>
      </c>
      <c r="Q437" s="30">
        <v>0</v>
      </c>
      <c r="R437" s="30">
        <v>0</v>
      </c>
      <c r="S437" s="30">
        <v>0</v>
      </c>
      <c r="T437" s="30">
        <v>2.5118578920369092</v>
      </c>
      <c r="U437" s="31">
        <v>200</v>
      </c>
      <c r="V437" s="33">
        <v>0.95</v>
      </c>
      <c r="W437" s="30">
        <v>0</v>
      </c>
      <c r="X437" s="30">
        <v>0</v>
      </c>
      <c r="Y437" s="30">
        <v>165</v>
      </c>
      <c r="Z437" s="30">
        <v>0</v>
      </c>
      <c r="AA437" s="30">
        <v>1</v>
      </c>
      <c r="AB437" s="32">
        <v>0</v>
      </c>
      <c r="AC437" s="28">
        <v>23.209545454545459</v>
      </c>
      <c r="AD437" s="28">
        <v>0.18789226861586644</v>
      </c>
      <c r="AE437" s="28">
        <v>3.2805060526541032E-3</v>
      </c>
      <c r="AF437" s="28">
        <v>1.6790395723712695E-3</v>
      </c>
      <c r="AG437" s="28">
        <v>0.38354328396018772</v>
      </c>
      <c r="AH437" s="28">
        <v>1.3753558179136949E-2</v>
      </c>
      <c r="AI437" s="28">
        <v>1.0765760871733256</v>
      </c>
      <c r="AJ437" s="28">
        <v>2.1609849692105002E-2</v>
      </c>
      <c r="AK437" s="28">
        <v>0.53961297536120467</v>
      </c>
      <c r="AL437" s="30">
        <v>6.1844318910342297E-3</v>
      </c>
      <c r="AM437" s="28">
        <v>1.0765760871733256</v>
      </c>
      <c r="AN437" s="32">
        <v>2.1609849692105002E-2</v>
      </c>
      <c r="AP437" s="14">
        <f t="shared" si="6"/>
        <v>3.0860669992418379</v>
      </c>
      <c r="AU437" s="2"/>
      <c r="AV437" s="2"/>
      <c r="AW437" s="24"/>
    </row>
    <row r="438" spans="1:49" x14ac:dyDescent="0.3">
      <c r="A438" s="28">
        <v>435</v>
      </c>
      <c r="B438" s="29">
        <v>6.9999999999999991</v>
      </c>
      <c r="C438" s="30">
        <v>2.6666666666666665</v>
      </c>
      <c r="D438" s="30">
        <v>4.7142857142857135</v>
      </c>
      <c r="E438" s="31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1">
        <v>0</v>
      </c>
      <c r="M438" s="32">
        <v>0</v>
      </c>
      <c r="N438" s="30">
        <v>100</v>
      </c>
      <c r="O438" s="30">
        <v>0</v>
      </c>
      <c r="P438" s="30">
        <v>5</v>
      </c>
      <c r="Q438" s="30">
        <v>0</v>
      </c>
      <c r="R438" s="30">
        <v>0</v>
      </c>
      <c r="S438" s="30">
        <v>0</v>
      </c>
      <c r="T438" s="30">
        <v>2.5118578920369092</v>
      </c>
      <c r="U438" s="31">
        <v>200</v>
      </c>
      <c r="V438" s="33">
        <v>0.95</v>
      </c>
      <c r="W438" s="30">
        <v>0</v>
      </c>
      <c r="X438" s="30">
        <v>0</v>
      </c>
      <c r="Y438" s="30">
        <v>165</v>
      </c>
      <c r="Z438" s="30">
        <v>0</v>
      </c>
      <c r="AA438" s="30">
        <v>1</v>
      </c>
      <c r="AB438" s="32">
        <v>0</v>
      </c>
      <c r="AC438" s="28">
        <v>28.882060606060595</v>
      </c>
      <c r="AD438" s="28">
        <v>0.23087075140853822</v>
      </c>
      <c r="AE438" s="28">
        <v>2.6479975657708973E-2</v>
      </c>
      <c r="AF438" s="28">
        <v>4.2759344456858098E-3</v>
      </c>
      <c r="AG438" s="28">
        <v>0.47965844464183577</v>
      </c>
      <c r="AH438" s="28">
        <v>1.5196376135431079E-2</v>
      </c>
      <c r="AI438" s="28">
        <v>1.2008257738973263</v>
      </c>
      <c r="AJ438" s="28">
        <v>1.9879251299671021E-2</v>
      </c>
      <c r="AK438" s="28">
        <v>0.6218820253795373</v>
      </c>
      <c r="AL438" s="30">
        <v>7.129128254034757E-3</v>
      </c>
      <c r="AM438" s="28">
        <v>1.2008257738973263</v>
      </c>
      <c r="AN438" s="32">
        <v>1.9879251299671021E-2</v>
      </c>
      <c r="AP438" s="14">
        <f t="shared" si="6"/>
        <v>3.5456210417116729</v>
      </c>
      <c r="AU438" s="2"/>
      <c r="AV438" s="2"/>
      <c r="AW438" s="24"/>
    </row>
    <row r="439" spans="1:49" x14ac:dyDescent="0.3">
      <c r="A439" s="28">
        <v>436</v>
      </c>
      <c r="B439" s="29">
        <v>6.9999999999999991</v>
      </c>
      <c r="C439" s="30">
        <v>2.6666666666666665</v>
      </c>
      <c r="D439" s="30">
        <v>5.8571428571428559</v>
      </c>
      <c r="E439" s="31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1">
        <v>0</v>
      </c>
      <c r="M439" s="32">
        <v>0</v>
      </c>
      <c r="N439" s="30">
        <v>100</v>
      </c>
      <c r="O439" s="30">
        <v>0</v>
      </c>
      <c r="P439" s="30">
        <v>5</v>
      </c>
      <c r="Q439" s="30">
        <v>0</v>
      </c>
      <c r="R439" s="30">
        <v>0</v>
      </c>
      <c r="S439" s="30">
        <v>0</v>
      </c>
      <c r="T439" s="30">
        <v>2.5118578920369092</v>
      </c>
      <c r="U439" s="31">
        <v>200</v>
      </c>
      <c r="V439" s="33">
        <v>0.95</v>
      </c>
      <c r="W439" s="30">
        <v>0</v>
      </c>
      <c r="X439" s="30">
        <v>0</v>
      </c>
      <c r="Y439" s="30">
        <v>165</v>
      </c>
      <c r="Z439" s="30">
        <v>0</v>
      </c>
      <c r="AA439" s="30">
        <v>1</v>
      </c>
      <c r="AB439" s="32">
        <v>0</v>
      </c>
      <c r="AC439" s="28">
        <v>33.999515151515148</v>
      </c>
      <c r="AD439" s="28">
        <v>0.27741596442825406</v>
      </c>
      <c r="AE439" s="28">
        <v>7.1676119263254748E-2</v>
      </c>
      <c r="AF439" s="28">
        <v>6.2001733769996067E-3</v>
      </c>
      <c r="AG439" s="28">
        <v>0.61272193094459748</v>
      </c>
      <c r="AH439" s="28">
        <v>1.8739554371575821E-2</v>
      </c>
      <c r="AI439" s="28">
        <v>1.4106005684393113</v>
      </c>
      <c r="AJ439" s="28">
        <v>1.9971292237077835E-2</v>
      </c>
      <c r="AK439" s="28">
        <v>0.82919557683196077</v>
      </c>
      <c r="AL439" s="30">
        <v>7.1854003554306647E-3</v>
      </c>
      <c r="AM439" s="28">
        <v>1.4106005684393113</v>
      </c>
      <c r="AN439" s="32">
        <v>1.9971292237077835E-2</v>
      </c>
      <c r="AP439" s="14">
        <f t="shared" si="6"/>
        <v>3.9520940802374143</v>
      </c>
      <c r="AU439" s="2"/>
      <c r="AV439" s="2"/>
      <c r="AW439" s="24"/>
    </row>
    <row r="440" spans="1:49" x14ac:dyDescent="0.3">
      <c r="A440" s="28">
        <v>437</v>
      </c>
      <c r="B440" s="29">
        <v>6.9999999999999991</v>
      </c>
      <c r="C440" s="30">
        <v>2.6666666666666665</v>
      </c>
      <c r="D440" s="30">
        <v>6.9999999999999982</v>
      </c>
      <c r="E440" s="31">
        <v>0</v>
      </c>
      <c r="F440" s="30">
        <v>0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1">
        <v>0</v>
      </c>
      <c r="M440" s="32">
        <v>0</v>
      </c>
      <c r="N440" s="30">
        <v>100</v>
      </c>
      <c r="O440" s="30">
        <v>0</v>
      </c>
      <c r="P440" s="30">
        <v>5</v>
      </c>
      <c r="Q440" s="30">
        <v>0</v>
      </c>
      <c r="R440" s="30">
        <v>0</v>
      </c>
      <c r="S440" s="30">
        <v>0</v>
      </c>
      <c r="T440" s="30">
        <v>2.5118578920369092</v>
      </c>
      <c r="U440" s="31">
        <v>200</v>
      </c>
      <c r="V440" s="33">
        <v>0.95</v>
      </c>
      <c r="W440" s="30">
        <v>0</v>
      </c>
      <c r="X440" s="30">
        <v>0</v>
      </c>
      <c r="Y440" s="30">
        <v>165</v>
      </c>
      <c r="Z440" s="30">
        <v>0</v>
      </c>
      <c r="AA440" s="30">
        <v>1</v>
      </c>
      <c r="AB440" s="32">
        <v>0</v>
      </c>
      <c r="AC440" s="28">
        <v>44.085151515151509</v>
      </c>
      <c r="AD440" s="28">
        <v>0.30794296111941843</v>
      </c>
      <c r="AE440" s="28">
        <v>4.2334088186128868E-2</v>
      </c>
      <c r="AF440" s="28">
        <v>6.5715662145578377E-3</v>
      </c>
      <c r="AG440" s="28">
        <v>0.77231065718812697</v>
      </c>
      <c r="AH440" s="28">
        <v>2.1992587331067018E-2</v>
      </c>
      <c r="AI440" s="28">
        <v>1.6919252217539928</v>
      </c>
      <c r="AJ440" s="28">
        <v>1.8478568654178885E-2</v>
      </c>
      <c r="AK440" s="28">
        <v>0.97931130162274793</v>
      </c>
      <c r="AL440" s="30">
        <v>9.4287553114603614E-3</v>
      </c>
      <c r="AM440" s="28">
        <v>1.6919252217539928</v>
      </c>
      <c r="AN440" s="32">
        <v>1.8478568654178885E-2</v>
      </c>
      <c r="AP440" s="14">
        <f t="shared" si="6"/>
        <v>4.320493798938573</v>
      </c>
      <c r="AU440" s="2"/>
      <c r="AV440" s="2"/>
      <c r="AW440" s="24"/>
    </row>
    <row r="441" spans="1:49" x14ac:dyDescent="0.3">
      <c r="A441" s="28">
        <v>438</v>
      </c>
      <c r="B441" s="29">
        <v>6.9999999999999991</v>
      </c>
      <c r="C441" s="30">
        <v>3.75</v>
      </c>
      <c r="D441" s="30">
        <v>1.2857142857142856</v>
      </c>
      <c r="E441" s="31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1">
        <v>0</v>
      </c>
      <c r="M441" s="32">
        <v>0</v>
      </c>
      <c r="N441" s="30">
        <v>100</v>
      </c>
      <c r="O441" s="30">
        <v>0</v>
      </c>
      <c r="P441" s="30">
        <v>5</v>
      </c>
      <c r="Q441" s="30">
        <v>0</v>
      </c>
      <c r="R441" s="30">
        <v>0</v>
      </c>
      <c r="S441" s="30">
        <v>0</v>
      </c>
      <c r="T441" s="30">
        <v>2.5118578920369092</v>
      </c>
      <c r="U441" s="31">
        <v>200</v>
      </c>
      <c r="V441" s="33">
        <v>0.95</v>
      </c>
      <c r="W441" s="30">
        <v>0</v>
      </c>
      <c r="X441" s="30">
        <v>0</v>
      </c>
      <c r="Y441" s="30">
        <v>165</v>
      </c>
      <c r="Z441" s="30">
        <v>0</v>
      </c>
      <c r="AA441" s="30">
        <v>1</v>
      </c>
      <c r="AB441" s="32">
        <v>0</v>
      </c>
      <c r="AC441" s="28">
        <v>11.001454545454537</v>
      </c>
      <c r="AD441" s="28">
        <v>8.2356172259290386E-2</v>
      </c>
      <c r="AE441" s="28">
        <v>0</v>
      </c>
      <c r="AF441" s="28">
        <v>0</v>
      </c>
      <c r="AG441" s="28">
        <v>0.18691272588244012</v>
      </c>
      <c r="AH441" s="28">
        <v>6.6878140967335459E-3</v>
      </c>
      <c r="AI441" s="28">
        <v>0.79689322456271972</v>
      </c>
      <c r="AJ441" s="28">
        <v>2.5034479515082943E-2</v>
      </c>
      <c r="AK441" s="28">
        <v>0.16139794043502717</v>
      </c>
      <c r="AL441" s="30">
        <v>4.5089475259477152E-3</v>
      </c>
      <c r="AM441" s="28">
        <v>0.79689322456271972</v>
      </c>
      <c r="AN441" s="32">
        <v>2.5034479515082943E-2</v>
      </c>
      <c r="AP441" s="14">
        <f t="shared" si="6"/>
        <v>2.1957751641341994</v>
      </c>
      <c r="AU441" s="2"/>
      <c r="AV441" s="2"/>
      <c r="AW441" s="24"/>
    </row>
    <row r="442" spans="1:49" x14ac:dyDescent="0.3">
      <c r="A442" s="28">
        <v>439</v>
      </c>
      <c r="B442" s="29">
        <v>6.9999999999999991</v>
      </c>
      <c r="C442" s="30">
        <v>3.75</v>
      </c>
      <c r="D442" s="30">
        <v>2.4285714285714284</v>
      </c>
      <c r="E442" s="31">
        <v>0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1">
        <v>0</v>
      </c>
      <c r="M442" s="32">
        <v>0</v>
      </c>
      <c r="N442" s="30">
        <v>100</v>
      </c>
      <c r="O442" s="30">
        <v>0</v>
      </c>
      <c r="P442" s="30">
        <v>5</v>
      </c>
      <c r="Q442" s="30">
        <v>0</v>
      </c>
      <c r="R442" s="30">
        <v>0</v>
      </c>
      <c r="S442" s="30">
        <v>0</v>
      </c>
      <c r="T442" s="30">
        <v>2.5118578920369092</v>
      </c>
      <c r="U442" s="31">
        <v>200</v>
      </c>
      <c r="V442" s="33">
        <v>0.95</v>
      </c>
      <c r="W442" s="30">
        <v>0</v>
      </c>
      <c r="X442" s="30">
        <v>0</v>
      </c>
      <c r="Y442" s="30">
        <v>165</v>
      </c>
      <c r="Z442" s="30">
        <v>0</v>
      </c>
      <c r="AA442" s="30">
        <v>1</v>
      </c>
      <c r="AB442" s="32">
        <v>0</v>
      </c>
      <c r="AC442" s="28">
        <v>23.179090909090906</v>
      </c>
      <c r="AD442" s="28">
        <v>0.1848264170242617</v>
      </c>
      <c r="AE442" s="28">
        <v>3.7253518810998593E-3</v>
      </c>
      <c r="AF442" s="28">
        <v>1.7754017403191831E-3</v>
      </c>
      <c r="AG442" s="28">
        <v>0.38649478447932223</v>
      </c>
      <c r="AH442" s="28">
        <v>1.363945251555587E-2</v>
      </c>
      <c r="AI442" s="28">
        <v>1.0704017248512352</v>
      </c>
      <c r="AJ442" s="28">
        <v>2.1472018347838902E-2</v>
      </c>
      <c r="AK442" s="28">
        <v>0.53939125215575234</v>
      </c>
      <c r="AL442" s="30">
        <v>6.2901043962729592E-3</v>
      </c>
      <c r="AM442" s="28">
        <v>1.0704017248512352</v>
      </c>
      <c r="AN442" s="32">
        <v>2.1472018347838902E-2</v>
      </c>
      <c r="AP442" s="14">
        <f t="shared" si="6"/>
        <v>3.0178043106110866</v>
      </c>
      <c r="AU442" s="2"/>
      <c r="AV442" s="2"/>
      <c r="AW442" s="24"/>
    </row>
    <row r="443" spans="1:49" x14ac:dyDescent="0.3">
      <c r="A443" s="28">
        <v>440</v>
      </c>
      <c r="B443" s="29">
        <v>6.9999999999999991</v>
      </c>
      <c r="C443" s="30">
        <v>3.75</v>
      </c>
      <c r="D443" s="30">
        <v>3.5714285714285712</v>
      </c>
      <c r="E443" s="31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1">
        <v>0</v>
      </c>
      <c r="M443" s="32">
        <v>0</v>
      </c>
      <c r="N443" s="30">
        <v>100</v>
      </c>
      <c r="O443" s="30">
        <v>0</v>
      </c>
      <c r="P443" s="30">
        <v>5</v>
      </c>
      <c r="Q443" s="30">
        <v>0</v>
      </c>
      <c r="R443" s="30">
        <v>0</v>
      </c>
      <c r="S443" s="30">
        <v>0</v>
      </c>
      <c r="T443" s="30">
        <v>2.5118578920369092</v>
      </c>
      <c r="U443" s="31">
        <v>200</v>
      </c>
      <c r="V443" s="33">
        <v>0.95</v>
      </c>
      <c r="W443" s="30">
        <v>0</v>
      </c>
      <c r="X443" s="30">
        <v>0</v>
      </c>
      <c r="Y443" s="30">
        <v>165</v>
      </c>
      <c r="Z443" s="30">
        <v>0</v>
      </c>
      <c r="AA443" s="30">
        <v>1</v>
      </c>
      <c r="AB443" s="32">
        <v>0</v>
      </c>
      <c r="AC443" s="28">
        <v>34.172424242424249</v>
      </c>
      <c r="AD443" s="28">
        <v>0.2871705208363472</v>
      </c>
      <c r="AE443" s="28">
        <v>6.6327715696848505E-2</v>
      </c>
      <c r="AF443" s="28">
        <v>5.5601711396431617E-3</v>
      </c>
      <c r="AG443" s="28">
        <v>0.60160362085042407</v>
      </c>
      <c r="AH443" s="28">
        <v>1.889352385118067E-2</v>
      </c>
      <c r="AI443" s="28">
        <v>1.4094232398337412</v>
      </c>
      <c r="AJ443" s="28">
        <v>1.9967441071085668E-2</v>
      </c>
      <c r="AK443" s="28">
        <v>0.83152274618585509</v>
      </c>
      <c r="AL443" s="30">
        <v>6.9758538088652193E-3</v>
      </c>
      <c r="AM443" s="28">
        <v>1.4094232398337412</v>
      </c>
      <c r="AN443" s="32">
        <v>1.9967441071085668E-2</v>
      </c>
      <c r="AP443" s="14">
        <f t="shared" si="6"/>
        <v>3.6596252735569994</v>
      </c>
      <c r="AU443" s="2"/>
      <c r="AV443" s="2"/>
      <c r="AW443" s="24"/>
    </row>
    <row r="444" spans="1:49" x14ac:dyDescent="0.3">
      <c r="A444" s="28">
        <v>441</v>
      </c>
      <c r="B444" s="29">
        <v>6.9999999999999991</v>
      </c>
      <c r="C444" s="30">
        <v>3.75</v>
      </c>
      <c r="D444" s="30">
        <v>4.7142857142857135</v>
      </c>
      <c r="E444" s="31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1">
        <v>0</v>
      </c>
      <c r="M444" s="32">
        <v>0</v>
      </c>
      <c r="N444" s="30">
        <v>100</v>
      </c>
      <c r="O444" s="30">
        <v>0</v>
      </c>
      <c r="P444" s="30">
        <v>5</v>
      </c>
      <c r="Q444" s="30">
        <v>0</v>
      </c>
      <c r="R444" s="30">
        <v>0</v>
      </c>
      <c r="S444" s="30">
        <v>0</v>
      </c>
      <c r="T444" s="30">
        <v>2.5118578920369092</v>
      </c>
      <c r="U444" s="31">
        <v>200</v>
      </c>
      <c r="V444" s="33">
        <v>0.95</v>
      </c>
      <c r="W444" s="30">
        <v>0</v>
      </c>
      <c r="X444" s="30">
        <v>0</v>
      </c>
      <c r="Y444" s="30">
        <v>165</v>
      </c>
      <c r="Z444" s="30">
        <v>0</v>
      </c>
      <c r="AA444" s="30">
        <v>1</v>
      </c>
      <c r="AB444" s="32">
        <v>0</v>
      </c>
      <c r="AC444" s="28">
        <v>41.639484848484841</v>
      </c>
      <c r="AD444" s="28">
        <v>0.2959125665010473</v>
      </c>
      <c r="AE444" s="28">
        <v>3.666736682049513E-2</v>
      </c>
      <c r="AF444" s="28">
        <v>5.7450181972531775E-3</v>
      </c>
      <c r="AG444" s="28">
        <v>0.71646221750924288</v>
      </c>
      <c r="AH444" s="28">
        <v>2.1442773950255914E-2</v>
      </c>
      <c r="AI444" s="28">
        <v>1.6063759943703408</v>
      </c>
      <c r="AJ444" s="28">
        <v>1.8503318719133938E-2</v>
      </c>
      <c r="AK444" s="28">
        <v>0.90244459150399836</v>
      </c>
      <c r="AL444" s="30">
        <v>8.6438108467369445E-3</v>
      </c>
      <c r="AM444" s="28">
        <v>1.6063759943703408</v>
      </c>
      <c r="AN444" s="32">
        <v>1.8503318719133938E-2</v>
      </c>
      <c r="AP444" s="14">
        <f t="shared" si="6"/>
        <v>4.2045893293604104</v>
      </c>
      <c r="AU444" s="2"/>
      <c r="AV444" s="2"/>
      <c r="AW444" s="24"/>
    </row>
    <row r="445" spans="1:49" x14ac:dyDescent="0.3">
      <c r="A445" s="28">
        <v>442</v>
      </c>
      <c r="B445" s="29">
        <v>6.9999999999999991</v>
      </c>
      <c r="C445" s="30">
        <v>3.75</v>
      </c>
      <c r="D445" s="30">
        <v>5.8571428571428559</v>
      </c>
      <c r="E445" s="31">
        <v>0</v>
      </c>
      <c r="F445" s="30">
        <v>0</v>
      </c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1">
        <v>0</v>
      </c>
      <c r="M445" s="32">
        <v>0</v>
      </c>
      <c r="N445" s="30">
        <v>100</v>
      </c>
      <c r="O445" s="30">
        <v>0</v>
      </c>
      <c r="P445" s="30">
        <v>5</v>
      </c>
      <c r="Q445" s="30">
        <v>0</v>
      </c>
      <c r="R445" s="30">
        <v>0</v>
      </c>
      <c r="S445" s="30">
        <v>0</v>
      </c>
      <c r="T445" s="30">
        <v>2.5118578920369092</v>
      </c>
      <c r="U445" s="31">
        <v>200</v>
      </c>
      <c r="V445" s="33">
        <v>0.95</v>
      </c>
      <c r="W445" s="30">
        <v>0</v>
      </c>
      <c r="X445" s="30">
        <v>0</v>
      </c>
      <c r="Y445" s="30">
        <v>165</v>
      </c>
      <c r="Z445" s="30">
        <v>0</v>
      </c>
      <c r="AA445" s="30">
        <v>1</v>
      </c>
      <c r="AB445" s="32">
        <v>0</v>
      </c>
      <c r="AC445" s="28">
        <v>48.563090909090946</v>
      </c>
      <c r="AD445" s="28">
        <v>0.31950473985395467</v>
      </c>
      <c r="AE445" s="28">
        <v>3.8988028670005281E-2</v>
      </c>
      <c r="AF445" s="28">
        <v>5.2447205723292565E-3</v>
      </c>
      <c r="AG445" s="28">
        <v>0.87194233519477582</v>
      </c>
      <c r="AH445" s="28">
        <v>2.3580231966712096E-2</v>
      </c>
      <c r="AI445" s="28">
        <v>1.858940918239337</v>
      </c>
      <c r="AJ445" s="28">
        <v>1.8529214311897406E-2</v>
      </c>
      <c r="AK445" s="28">
        <v>1.1267055778353623</v>
      </c>
      <c r="AL445" s="30">
        <v>9.4255426825591362E-3</v>
      </c>
      <c r="AM445" s="28">
        <v>1.858940918239337</v>
      </c>
      <c r="AN445" s="32">
        <v>1.8529214311897406E-2</v>
      </c>
      <c r="AP445" s="14">
        <f t="shared" si="6"/>
        <v>4.6866070578069277</v>
      </c>
      <c r="AU445" s="2"/>
      <c r="AV445" s="2"/>
      <c r="AW445" s="24"/>
    </row>
    <row r="446" spans="1:49" x14ac:dyDescent="0.3">
      <c r="A446" s="28">
        <v>443</v>
      </c>
      <c r="B446" s="29">
        <v>6.9999999999999991</v>
      </c>
      <c r="C446" s="30">
        <v>3.75</v>
      </c>
      <c r="D446" s="30">
        <v>6.9999999999999982</v>
      </c>
      <c r="E446" s="31">
        <v>0</v>
      </c>
      <c r="F446" s="30">
        <v>0</v>
      </c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1">
        <v>0</v>
      </c>
      <c r="M446" s="32">
        <v>0</v>
      </c>
      <c r="N446" s="30">
        <v>100</v>
      </c>
      <c r="O446" s="30">
        <v>0</v>
      </c>
      <c r="P446" s="30">
        <v>5</v>
      </c>
      <c r="Q446" s="30">
        <v>0</v>
      </c>
      <c r="R446" s="30">
        <v>0</v>
      </c>
      <c r="S446" s="30">
        <v>0</v>
      </c>
      <c r="T446" s="30">
        <v>2.5118578920369092</v>
      </c>
      <c r="U446" s="31">
        <v>200</v>
      </c>
      <c r="V446" s="33">
        <v>0.95</v>
      </c>
      <c r="W446" s="30">
        <v>0</v>
      </c>
      <c r="X446" s="30">
        <v>0</v>
      </c>
      <c r="Y446" s="30">
        <v>165</v>
      </c>
      <c r="Z446" s="30">
        <v>0</v>
      </c>
      <c r="AA446" s="30">
        <v>1</v>
      </c>
      <c r="AB446" s="32">
        <v>0</v>
      </c>
      <c r="AC446" s="28">
        <v>59.239878787878816</v>
      </c>
      <c r="AD446" s="28">
        <v>0.33517147570472988</v>
      </c>
      <c r="AE446" s="28">
        <v>4.2388222070410632E-2</v>
      </c>
      <c r="AF446" s="28">
        <v>6.0074162112699302E-3</v>
      </c>
      <c r="AG446" s="28">
        <v>1.0308375137313612</v>
      </c>
      <c r="AH446" s="28">
        <v>3.1039459307482038E-2</v>
      </c>
      <c r="AI446" s="28">
        <v>2.2147099878504806</v>
      </c>
      <c r="AJ446" s="28">
        <v>1.9173057475484239E-2</v>
      </c>
      <c r="AK446" s="28">
        <v>1.2906451029470505</v>
      </c>
      <c r="AL446" s="30">
        <v>1.0547685703734622E-2</v>
      </c>
      <c r="AM446" s="28">
        <v>2.2147099878504806</v>
      </c>
      <c r="AN446" s="32">
        <v>1.9173057475484239E-2</v>
      </c>
      <c r="AP446" s="14">
        <f t="shared" si="6"/>
        <v>5.1234753829797981</v>
      </c>
      <c r="AU446" s="2"/>
      <c r="AV446" s="2"/>
      <c r="AW446" s="24"/>
    </row>
    <row r="447" spans="1:49" x14ac:dyDescent="0.3">
      <c r="A447" s="28">
        <v>444</v>
      </c>
      <c r="B447" s="29">
        <v>6.9999999999999991</v>
      </c>
      <c r="C447" s="30">
        <v>4.833333333333333</v>
      </c>
      <c r="D447" s="30">
        <v>1.2857142857142856</v>
      </c>
      <c r="E447" s="31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1">
        <v>0</v>
      </c>
      <c r="M447" s="32">
        <v>0</v>
      </c>
      <c r="N447" s="30">
        <v>100</v>
      </c>
      <c r="O447" s="30">
        <v>0</v>
      </c>
      <c r="P447" s="30">
        <v>5</v>
      </c>
      <c r="Q447" s="30">
        <v>0</v>
      </c>
      <c r="R447" s="30">
        <v>0</v>
      </c>
      <c r="S447" s="30">
        <v>0</v>
      </c>
      <c r="T447" s="30">
        <v>2.5118578920369092</v>
      </c>
      <c r="U447" s="31">
        <v>200</v>
      </c>
      <c r="V447" s="33">
        <v>0.95</v>
      </c>
      <c r="W447" s="30">
        <v>0</v>
      </c>
      <c r="X447" s="30">
        <v>0</v>
      </c>
      <c r="Y447" s="30">
        <v>165</v>
      </c>
      <c r="Z447" s="30">
        <v>0</v>
      </c>
      <c r="AA447" s="30">
        <v>1</v>
      </c>
      <c r="AB447" s="32">
        <v>0</v>
      </c>
      <c r="AC447" s="28">
        <v>17.379212121212124</v>
      </c>
      <c r="AD447" s="28">
        <v>0.13555653369311127</v>
      </c>
      <c r="AE447" s="28">
        <v>2.499999999999858E-4</v>
      </c>
      <c r="AF447" s="28">
        <v>4.9298913606291082E-4</v>
      </c>
      <c r="AG447" s="28">
        <v>0.26468119817006347</v>
      </c>
      <c r="AH447" s="28">
        <v>9.5752468108805718E-3</v>
      </c>
      <c r="AI447" s="28">
        <v>0.86053977857667729</v>
      </c>
      <c r="AJ447" s="28">
        <v>2.3322133628703518E-2</v>
      </c>
      <c r="AK447" s="28">
        <v>0.31662528852785277</v>
      </c>
      <c r="AL447" s="30">
        <v>6.0712177031028982E-3</v>
      </c>
      <c r="AM447" s="28">
        <v>0.86053977857667729</v>
      </c>
      <c r="AN447" s="32">
        <v>2.3322133628703518E-2</v>
      </c>
      <c r="AP447" s="14">
        <f t="shared" si="6"/>
        <v>2.4928469095164494</v>
      </c>
      <c r="AU447" s="2"/>
      <c r="AV447" s="2"/>
      <c r="AW447" s="24"/>
    </row>
    <row r="448" spans="1:49" x14ac:dyDescent="0.3">
      <c r="A448" s="28">
        <v>445</v>
      </c>
      <c r="B448" s="29">
        <v>6.9999999999999991</v>
      </c>
      <c r="C448" s="30">
        <v>4.833333333333333</v>
      </c>
      <c r="D448" s="30">
        <v>2.4285714285714284</v>
      </c>
      <c r="E448" s="31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1">
        <v>0</v>
      </c>
      <c r="M448" s="32">
        <v>0</v>
      </c>
      <c r="N448" s="30">
        <v>100</v>
      </c>
      <c r="O448" s="30">
        <v>0</v>
      </c>
      <c r="P448" s="30">
        <v>5</v>
      </c>
      <c r="Q448" s="30">
        <v>0</v>
      </c>
      <c r="R448" s="30">
        <v>0</v>
      </c>
      <c r="S448" s="30">
        <v>0</v>
      </c>
      <c r="T448" s="30">
        <v>2.5118578920369092</v>
      </c>
      <c r="U448" s="31">
        <v>200</v>
      </c>
      <c r="V448" s="33">
        <v>0.95</v>
      </c>
      <c r="W448" s="30">
        <v>0</v>
      </c>
      <c r="X448" s="30">
        <v>0</v>
      </c>
      <c r="Y448" s="30">
        <v>165</v>
      </c>
      <c r="Z448" s="30">
        <v>0</v>
      </c>
      <c r="AA448" s="30">
        <v>1</v>
      </c>
      <c r="AB448" s="32">
        <v>0</v>
      </c>
      <c r="AC448" s="28">
        <v>29.063030303030317</v>
      </c>
      <c r="AD448" s="28">
        <v>0.21892029964638987</v>
      </c>
      <c r="AE448" s="28">
        <v>2.5132318055544611E-2</v>
      </c>
      <c r="AF448" s="28">
        <v>4.1656776042930423E-3</v>
      </c>
      <c r="AG448" s="28">
        <v>0.46855245998313733</v>
      </c>
      <c r="AH448" s="28">
        <v>1.4315651385619665E-2</v>
      </c>
      <c r="AI448" s="28">
        <v>1.1909017635885983</v>
      </c>
      <c r="AJ448" s="28">
        <v>1.9639553563765417E-2</v>
      </c>
      <c r="AK448" s="28">
        <v>0.61732416803783319</v>
      </c>
      <c r="AL448" s="30">
        <v>7.2299715954824506E-3</v>
      </c>
      <c r="AM448" s="28">
        <v>1.1909017635885983</v>
      </c>
      <c r="AN448" s="32">
        <v>1.9639553563765417E-2</v>
      </c>
      <c r="AP448" s="14">
        <f t="shared" si="6"/>
        <v>3.4260903721436242</v>
      </c>
      <c r="AU448" s="2"/>
      <c r="AV448" s="2"/>
      <c r="AW448" s="24"/>
    </row>
    <row r="449" spans="1:49" x14ac:dyDescent="0.3">
      <c r="A449" s="28">
        <v>446</v>
      </c>
      <c r="B449" s="29">
        <v>6.9999999999999991</v>
      </c>
      <c r="C449" s="30">
        <v>4.833333333333333</v>
      </c>
      <c r="D449" s="30">
        <v>3.5714285714285712</v>
      </c>
      <c r="E449" s="31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1">
        <v>0</v>
      </c>
      <c r="M449" s="32">
        <v>0</v>
      </c>
      <c r="N449" s="30">
        <v>100</v>
      </c>
      <c r="O449" s="30">
        <v>0</v>
      </c>
      <c r="P449" s="30">
        <v>5</v>
      </c>
      <c r="Q449" s="30">
        <v>0</v>
      </c>
      <c r="R449" s="30">
        <v>0</v>
      </c>
      <c r="S449" s="30">
        <v>0</v>
      </c>
      <c r="T449" s="30">
        <v>2.5118578920369092</v>
      </c>
      <c r="U449" s="31">
        <v>200</v>
      </c>
      <c r="V449" s="33">
        <v>0.95</v>
      </c>
      <c r="W449" s="30">
        <v>0</v>
      </c>
      <c r="X449" s="30">
        <v>0</v>
      </c>
      <c r="Y449" s="30">
        <v>165</v>
      </c>
      <c r="Z449" s="30">
        <v>0</v>
      </c>
      <c r="AA449" s="30">
        <v>1</v>
      </c>
      <c r="AB449" s="32">
        <v>0</v>
      </c>
      <c r="AC449" s="28">
        <v>41.576545454545446</v>
      </c>
      <c r="AD449" s="28">
        <v>0.299509653086104</v>
      </c>
      <c r="AE449" s="28">
        <v>3.5898277809788839E-2</v>
      </c>
      <c r="AF449" s="28">
        <v>5.862987716475131E-3</v>
      </c>
      <c r="AG449" s="28">
        <v>0.71950236380611488</v>
      </c>
      <c r="AH449" s="28">
        <v>2.1885461150693848E-2</v>
      </c>
      <c r="AI449" s="28">
        <v>1.6084324409050834</v>
      </c>
      <c r="AJ449" s="28">
        <v>1.7378200207929028E-2</v>
      </c>
      <c r="AK449" s="28">
        <v>0.89974488229632743</v>
      </c>
      <c r="AL449" s="30">
        <v>9.290904172473944E-3</v>
      </c>
      <c r="AM449" s="28">
        <v>1.6084324409050834</v>
      </c>
      <c r="AN449" s="32">
        <v>1.7378200207929028E-2</v>
      </c>
      <c r="AP449" s="14">
        <f t="shared" si="6"/>
        <v>4.1547448491940822</v>
      </c>
      <c r="AU449" s="2"/>
      <c r="AV449" s="2"/>
      <c r="AW449" s="24"/>
    </row>
    <row r="450" spans="1:49" x14ac:dyDescent="0.3">
      <c r="A450" s="28">
        <v>447</v>
      </c>
      <c r="B450" s="29">
        <v>6.9999999999999991</v>
      </c>
      <c r="C450" s="30">
        <v>4.833333333333333</v>
      </c>
      <c r="D450" s="30">
        <v>4.7142857142857135</v>
      </c>
      <c r="E450" s="31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1">
        <v>0</v>
      </c>
      <c r="M450" s="32">
        <v>0</v>
      </c>
      <c r="N450" s="30">
        <v>100</v>
      </c>
      <c r="O450" s="30">
        <v>0</v>
      </c>
      <c r="P450" s="30">
        <v>5</v>
      </c>
      <c r="Q450" s="30">
        <v>0</v>
      </c>
      <c r="R450" s="30">
        <v>0</v>
      </c>
      <c r="S450" s="30">
        <v>0</v>
      </c>
      <c r="T450" s="30">
        <v>2.5118578920369092</v>
      </c>
      <c r="U450" s="31">
        <v>200</v>
      </c>
      <c r="V450" s="33">
        <v>0.95</v>
      </c>
      <c r="W450" s="30">
        <v>0</v>
      </c>
      <c r="X450" s="30">
        <v>0</v>
      </c>
      <c r="Y450" s="30">
        <v>165</v>
      </c>
      <c r="Z450" s="30">
        <v>0</v>
      </c>
      <c r="AA450" s="30">
        <v>1</v>
      </c>
      <c r="AB450" s="32">
        <v>0</v>
      </c>
      <c r="AC450" s="28">
        <v>48.489606060606071</v>
      </c>
      <c r="AD450" s="28">
        <v>0.32768081306589308</v>
      </c>
      <c r="AE450" s="28">
        <v>3.8491519702499984E-2</v>
      </c>
      <c r="AF450" s="28">
        <v>4.9776205186747796E-3</v>
      </c>
      <c r="AG450" s="28">
        <v>0.87663548931543989</v>
      </c>
      <c r="AH450" s="28">
        <v>2.3637026133676832E-2</v>
      </c>
      <c r="AI450" s="28">
        <v>1.861908910931322</v>
      </c>
      <c r="AJ450" s="28">
        <v>1.82223382744129E-2</v>
      </c>
      <c r="AK450" s="28">
        <v>1.1315198636581263</v>
      </c>
      <c r="AL450" s="30">
        <v>9.0380228084243792E-3</v>
      </c>
      <c r="AM450" s="28">
        <v>1.861908910931322</v>
      </c>
      <c r="AN450" s="32">
        <v>1.82223382744129E-2</v>
      </c>
      <c r="AP450" s="14">
        <f t="shared" si="6"/>
        <v>4.7734384133153203</v>
      </c>
      <c r="AU450" s="2"/>
      <c r="AV450" s="2"/>
      <c r="AW450" s="24"/>
    </row>
    <row r="451" spans="1:49" x14ac:dyDescent="0.3">
      <c r="A451" s="28">
        <v>448</v>
      </c>
      <c r="B451" s="29">
        <v>6.9999999999999991</v>
      </c>
      <c r="C451" s="30">
        <v>4.833333333333333</v>
      </c>
      <c r="D451" s="30">
        <v>5.8571428571428559</v>
      </c>
      <c r="E451" s="31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1">
        <v>0</v>
      </c>
      <c r="M451" s="32">
        <v>0</v>
      </c>
      <c r="N451" s="30">
        <v>100</v>
      </c>
      <c r="O451" s="30">
        <v>0</v>
      </c>
      <c r="P451" s="30">
        <v>5</v>
      </c>
      <c r="Q451" s="30">
        <v>0</v>
      </c>
      <c r="R451" s="30">
        <v>0</v>
      </c>
      <c r="S451" s="30">
        <v>0</v>
      </c>
      <c r="T451" s="30">
        <v>2.5118578920369092</v>
      </c>
      <c r="U451" s="31">
        <v>200</v>
      </c>
      <c r="V451" s="33">
        <v>0.95</v>
      </c>
      <c r="W451" s="30">
        <v>0</v>
      </c>
      <c r="X451" s="30">
        <v>0</v>
      </c>
      <c r="Y451" s="30">
        <v>165</v>
      </c>
      <c r="Z451" s="30">
        <v>0</v>
      </c>
      <c r="AA451" s="30">
        <v>1</v>
      </c>
      <c r="AB451" s="32">
        <v>0</v>
      </c>
      <c r="AC451" s="28">
        <v>59.32024242424238</v>
      </c>
      <c r="AD451" s="28">
        <v>0.32577286159539115</v>
      </c>
      <c r="AE451" s="28">
        <v>4.1949509541613202E-2</v>
      </c>
      <c r="AF451" s="28">
        <v>5.9011558254204724E-3</v>
      </c>
      <c r="AG451" s="28">
        <v>1.0243051730243302</v>
      </c>
      <c r="AH451" s="28">
        <v>3.0523462104920823E-2</v>
      </c>
      <c r="AI451" s="28">
        <v>2.213563736567592</v>
      </c>
      <c r="AJ451" s="28">
        <v>1.9814195717444822E-2</v>
      </c>
      <c r="AK451" s="28">
        <v>1.2843789281680349</v>
      </c>
      <c r="AL451" s="30">
        <v>1.0723278793706782E-2</v>
      </c>
      <c r="AM451" s="28">
        <v>2.213563736567592</v>
      </c>
      <c r="AN451" s="32">
        <v>1.9814195717444822E-2</v>
      </c>
      <c r="AP451" s="14">
        <f t="shared" si="6"/>
        <v>5.320669488844783</v>
      </c>
      <c r="AU451" s="2"/>
      <c r="AV451" s="2"/>
      <c r="AW451" s="24"/>
    </row>
    <row r="452" spans="1:49" x14ac:dyDescent="0.3">
      <c r="A452" s="28">
        <v>449</v>
      </c>
      <c r="B452" s="29">
        <v>6.9999999999999991</v>
      </c>
      <c r="C452" s="30">
        <v>4.833333333333333</v>
      </c>
      <c r="D452" s="30">
        <v>6.9999999999999982</v>
      </c>
      <c r="E452" s="31">
        <v>0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1">
        <v>0</v>
      </c>
      <c r="M452" s="32">
        <v>0</v>
      </c>
      <c r="N452" s="30">
        <v>100</v>
      </c>
      <c r="O452" s="30">
        <v>0</v>
      </c>
      <c r="P452" s="30">
        <v>5</v>
      </c>
      <c r="Q452" s="30">
        <v>0</v>
      </c>
      <c r="R452" s="30">
        <v>0</v>
      </c>
      <c r="S452" s="30">
        <v>0</v>
      </c>
      <c r="T452" s="30">
        <v>2.5118578920369092</v>
      </c>
      <c r="U452" s="31">
        <v>200</v>
      </c>
      <c r="V452" s="33">
        <v>0.95</v>
      </c>
      <c r="W452" s="30">
        <v>0</v>
      </c>
      <c r="X452" s="30">
        <v>0</v>
      </c>
      <c r="Y452" s="30">
        <v>165</v>
      </c>
      <c r="Z452" s="30">
        <v>0</v>
      </c>
      <c r="AA452" s="30">
        <v>1</v>
      </c>
      <c r="AB452" s="32">
        <v>0</v>
      </c>
      <c r="AC452" s="28">
        <v>64.87439393939394</v>
      </c>
      <c r="AD452" s="28">
        <v>0.31042982871392388</v>
      </c>
      <c r="AE452" s="28">
        <v>5.2959723987475706E-2</v>
      </c>
      <c r="AF452" s="28">
        <v>6.8526546514608945E-3</v>
      </c>
      <c r="AG452" s="28">
        <v>1.1606140189861196</v>
      </c>
      <c r="AH452" s="28">
        <v>3.1844518767241627E-2</v>
      </c>
      <c r="AI452" s="28">
        <v>2.4340470847717057</v>
      </c>
      <c r="AJ452" s="28">
        <v>1.9029698606645055E-2</v>
      </c>
      <c r="AK452" s="28">
        <v>1.4606159254824016</v>
      </c>
      <c r="AL452" s="30">
        <v>1.0160593430569843E-2</v>
      </c>
      <c r="AM452" s="28">
        <v>2.4340470847717057</v>
      </c>
      <c r="AN452" s="32">
        <v>1.9029698606645055E-2</v>
      </c>
      <c r="AP452" s="14">
        <f t="shared" si="6"/>
        <v>5.8166427888717145</v>
      </c>
      <c r="AU452" s="2"/>
      <c r="AV452" s="2"/>
      <c r="AW452" s="24"/>
    </row>
    <row r="453" spans="1:49" x14ac:dyDescent="0.3">
      <c r="A453" s="28">
        <v>450</v>
      </c>
      <c r="B453" s="29">
        <v>6.9999999999999991</v>
      </c>
      <c r="C453" s="30">
        <v>5.9166666666666661</v>
      </c>
      <c r="D453" s="30">
        <v>1.2857142857142856</v>
      </c>
      <c r="E453" s="31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1">
        <v>0</v>
      </c>
      <c r="M453" s="32">
        <v>0</v>
      </c>
      <c r="N453" s="30">
        <v>100</v>
      </c>
      <c r="O453" s="30">
        <v>0</v>
      </c>
      <c r="P453" s="30">
        <v>5</v>
      </c>
      <c r="Q453" s="30">
        <v>0</v>
      </c>
      <c r="R453" s="30">
        <v>0</v>
      </c>
      <c r="S453" s="30">
        <v>0</v>
      </c>
      <c r="T453" s="30">
        <v>2.5118578920369092</v>
      </c>
      <c r="U453" s="31">
        <v>200</v>
      </c>
      <c r="V453" s="33">
        <v>0.95</v>
      </c>
      <c r="W453" s="30">
        <v>0</v>
      </c>
      <c r="X453" s="30">
        <v>0</v>
      </c>
      <c r="Y453" s="30">
        <v>165</v>
      </c>
      <c r="Z453" s="30">
        <v>0</v>
      </c>
      <c r="AA453" s="30">
        <v>1</v>
      </c>
      <c r="AB453" s="32">
        <v>0</v>
      </c>
      <c r="AC453" s="28">
        <v>17.494666666666657</v>
      </c>
      <c r="AD453" s="28">
        <v>0.13735172573030674</v>
      </c>
      <c r="AE453" s="28">
        <v>0</v>
      </c>
      <c r="AF453" s="28">
        <v>0</v>
      </c>
      <c r="AG453" s="28">
        <v>0.2582094910633832</v>
      </c>
      <c r="AH453" s="28">
        <v>9.714027603560476E-3</v>
      </c>
      <c r="AI453" s="28">
        <v>0.85683263571040347</v>
      </c>
      <c r="AJ453" s="28">
        <v>2.3081164035390761E-2</v>
      </c>
      <c r="AK453" s="28">
        <v>0.31756973382486758</v>
      </c>
      <c r="AL453" s="30">
        <v>5.5247293951198361E-3</v>
      </c>
      <c r="AM453" s="28">
        <v>0.85683263571040347</v>
      </c>
      <c r="AN453" s="32">
        <v>2.3081164035390761E-2</v>
      </c>
      <c r="AP453" s="14">
        <f t="shared" ref="AP453:AP465" si="7">SQRT(C453*D453)</f>
        <v>2.7581049394725459</v>
      </c>
      <c r="AU453" s="2"/>
      <c r="AV453" s="2"/>
      <c r="AW453" s="24"/>
    </row>
    <row r="454" spans="1:49" x14ac:dyDescent="0.3">
      <c r="A454" s="28">
        <v>451</v>
      </c>
      <c r="B454" s="29">
        <v>6.9999999999999991</v>
      </c>
      <c r="C454" s="30">
        <v>5.9166666666666661</v>
      </c>
      <c r="D454" s="30">
        <v>2.4285714285714284</v>
      </c>
      <c r="E454" s="31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1">
        <v>0</v>
      </c>
      <c r="M454" s="32">
        <v>0</v>
      </c>
      <c r="N454" s="30">
        <v>100</v>
      </c>
      <c r="O454" s="30">
        <v>0</v>
      </c>
      <c r="P454" s="30">
        <v>5</v>
      </c>
      <c r="Q454" s="30">
        <v>0</v>
      </c>
      <c r="R454" s="30">
        <v>0</v>
      </c>
      <c r="S454" s="30">
        <v>0</v>
      </c>
      <c r="T454" s="30">
        <v>2.5118578920369092</v>
      </c>
      <c r="U454" s="31">
        <v>200</v>
      </c>
      <c r="V454" s="33">
        <v>0.95</v>
      </c>
      <c r="W454" s="30">
        <v>0</v>
      </c>
      <c r="X454" s="30">
        <v>0</v>
      </c>
      <c r="Y454" s="30">
        <v>165</v>
      </c>
      <c r="Z454" s="30">
        <v>0</v>
      </c>
      <c r="AA454" s="30">
        <v>1</v>
      </c>
      <c r="AB454" s="32">
        <v>0</v>
      </c>
      <c r="AC454" s="28">
        <v>34.053121212121198</v>
      </c>
      <c r="AD454" s="28">
        <v>0.28174741773116158</v>
      </c>
      <c r="AE454" s="28">
        <v>6.8754978777830822E-2</v>
      </c>
      <c r="AF454" s="28">
        <v>5.7255244244951613E-3</v>
      </c>
      <c r="AG454" s="28">
        <v>0.60752287049951548</v>
      </c>
      <c r="AH454" s="28">
        <v>1.8617526051104474E-2</v>
      </c>
      <c r="AI454" s="28">
        <v>1.409476503616901</v>
      </c>
      <c r="AJ454" s="28">
        <v>2.0171100916318029E-2</v>
      </c>
      <c r="AK454" s="28">
        <v>0.83510591272311696</v>
      </c>
      <c r="AL454" s="30">
        <v>7.1090142902624715E-3</v>
      </c>
      <c r="AM454" s="28">
        <v>1.409476503616901</v>
      </c>
      <c r="AN454" s="32">
        <v>2.0171100916318029E-2</v>
      </c>
      <c r="AP454" s="14">
        <f t="shared" si="7"/>
        <v>3.7906526639943703</v>
      </c>
      <c r="AU454" s="2"/>
      <c r="AV454" s="2"/>
      <c r="AW454" s="24"/>
    </row>
    <row r="455" spans="1:49" x14ac:dyDescent="0.3">
      <c r="A455" s="28">
        <v>452</v>
      </c>
      <c r="B455" s="29">
        <v>6.9999999999999991</v>
      </c>
      <c r="C455" s="30">
        <v>5.9166666666666661</v>
      </c>
      <c r="D455" s="30">
        <v>3.5714285714285712</v>
      </c>
      <c r="E455" s="31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1">
        <v>0</v>
      </c>
      <c r="M455" s="32">
        <v>0</v>
      </c>
      <c r="N455" s="30">
        <v>100</v>
      </c>
      <c r="O455" s="30">
        <v>0</v>
      </c>
      <c r="P455" s="30">
        <v>5</v>
      </c>
      <c r="Q455" s="30">
        <v>0</v>
      </c>
      <c r="R455" s="30">
        <v>0</v>
      </c>
      <c r="S455" s="30">
        <v>0</v>
      </c>
      <c r="T455" s="30">
        <v>2.5118578920369092</v>
      </c>
      <c r="U455" s="31">
        <v>200</v>
      </c>
      <c r="V455" s="33">
        <v>0.95</v>
      </c>
      <c r="W455" s="30">
        <v>0</v>
      </c>
      <c r="X455" s="30">
        <v>0</v>
      </c>
      <c r="Y455" s="30">
        <v>165</v>
      </c>
      <c r="Z455" s="30">
        <v>0</v>
      </c>
      <c r="AA455" s="30">
        <v>1</v>
      </c>
      <c r="AB455" s="32">
        <v>0</v>
      </c>
      <c r="AC455" s="28">
        <v>48.409696969696959</v>
      </c>
      <c r="AD455" s="28">
        <v>0.33177323710635498</v>
      </c>
      <c r="AE455" s="28">
        <v>4.1058332074260691E-2</v>
      </c>
      <c r="AF455" s="28">
        <v>5.5270832969258896E-3</v>
      </c>
      <c r="AG455" s="28">
        <v>0.88694982183933946</v>
      </c>
      <c r="AH455" s="28">
        <v>2.4008431028660324E-2</v>
      </c>
      <c r="AI455" s="28">
        <v>1.8588390887466182</v>
      </c>
      <c r="AJ455" s="28">
        <v>1.7762554539576106E-2</v>
      </c>
      <c r="AK455" s="28">
        <v>1.1339696263295125</v>
      </c>
      <c r="AL455" s="30">
        <v>8.9010923526299836E-3</v>
      </c>
      <c r="AM455" s="28">
        <v>1.8588390887466182</v>
      </c>
      <c r="AN455" s="32">
        <v>1.7762554539576106E-2</v>
      </c>
      <c r="AP455" s="14">
        <f t="shared" si="7"/>
        <v>4.5968415657875763</v>
      </c>
      <c r="AU455" s="2"/>
      <c r="AV455" s="2"/>
      <c r="AW455" s="24"/>
    </row>
    <row r="456" spans="1:49" x14ac:dyDescent="0.3">
      <c r="A456" s="28">
        <v>453</v>
      </c>
      <c r="B456" s="29">
        <v>6.9999999999999991</v>
      </c>
      <c r="C456" s="30">
        <v>5.9166666666666661</v>
      </c>
      <c r="D456" s="30">
        <v>4.7142857142857135</v>
      </c>
      <c r="E456" s="31">
        <v>0</v>
      </c>
      <c r="F456" s="30">
        <v>0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1">
        <v>0</v>
      </c>
      <c r="M456" s="32">
        <v>0</v>
      </c>
      <c r="N456" s="30">
        <v>100</v>
      </c>
      <c r="O456" s="30">
        <v>0</v>
      </c>
      <c r="P456" s="30">
        <v>5</v>
      </c>
      <c r="Q456" s="30">
        <v>0</v>
      </c>
      <c r="R456" s="30">
        <v>0</v>
      </c>
      <c r="S456" s="30">
        <v>0</v>
      </c>
      <c r="T456" s="30">
        <v>2.5118578920369092</v>
      </c>
      <c r="U456" s="31">
        <v>200</v>
      </c>
      <c r="V456" s="33">
        <v>0.95</v>
      </c>
      <c r="W456" s="30">
        <v>0</v>
      </c>
      <c r="X456" s="30">
        <v>0</v>
      </c>
      <c r="Y456" s="30">
        <v>165</v>
      </c>
      <c r="Z456" s="30">
        <v>0</v>
      </c>
      <c r="AA456" s="30">
        <v>1</v>
      </c>
      <c r="AB456" s="32">
        <v>0</v>
      </c>
      <c r="AC456" s="28">
        <v>59.466666666666598</v>
      </c>
      <c r="AD456" s="28">
        <v>0.32211461631919913</v>
      </c>
      <c r="AE456" s="28">
        <v>4.2929796975884636E-2</v>
      </c>
      <c r="AF456" s="28">
        <v>6.0790354238630341E-3</v>
      </c>
      <c r="AG456" s="28">
        <v>1.0122464603663501</v>
      </c>
      <c r="AH456" s="28">
        <v>3.0118521331186105E-2</v>
      </c>
      <c r="AI456" s="28">
        <v>2.2191763268581255</v>
      </c>
      <c r="AJ456" s="28">
        <v>1.9856441726703502E-2</v>
      </c>
      <c r="AK456" s="28">
        <v>1.2812612874545382</v>
      </c>
      <c r="AL456" s="30">
        <v>1.0537252294656425E-2</v>
      </c>
      <c r="AM456" s="28">
        <v>2.2191763268581255</v>
      </c>
      <c r="AN456" s="32">
        <v>1.9856441726703502E-2</v>
      </c>
      <c r="AP456" s="14">
        <f t="shared" si="7"/>
        <v>5.2813688701753385</v>
      </c>
      <c r="AU456" s="2"/>
      <c r="AV456" s="2"/>
      <c r="AW456" s="24"/>
    </row>
    <row r="457" spans="1:49" x14ac:dyDescent="0.3">
      <c r="A457" s="28">
        <v>454</v>
      </c>
      <c r="B457" s="29">
        <v>6.9999999999999991</v>
      </c>
      <c r="C457" s="30">
        <v>5.9166666666666661</v>
      </c>
      <c r="D457" s="30">
        <v>5.8571428571428559</v>
      </c>
      <c r="E457" s="31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1">
        <v>0</v>
      </c>
      <c r="M457" s="32">
        <v>0</v>
      </c>
      <c r="N457" s="30">
        <v>100</v>
      </c>
      <c r="O457" s="30">
        <v>0</v>
      </c>
      <c r="P457" s="30">
        <v>5</v>
      </c>
      <c r="Q457" s="30">
        <v>0</v>
      </c>
      <c r="R457" s="30">
        <v>0</v>
      </c>
      <c r="S457" s="30">
        <v>0</v>
      </c>
      <c r="T457" s="30">
        <v>2.5118578920369092</v>
      </c>
      <c r="U457" s="31">
        <v>200</v>
      </c>
      <c r="V457" s="33">
        <v>0.95</v>
      </c>
      <c r="W457" s="30">
        <v>0</v>
      </c>
      <c r="X457" s="30">
        <v>0</v>
      </c>
      <c r="Y457" s="30">
        <v>165</v>
      </c>
      <c r="Z457" s="30">
        <v>0</v>
      </c>
      <c r="AA457" s="30">
        <v>1</v>
      </c>
      <c r="AB457" s="32">
        <v>0</v>
      </c>
      <c r="AC457" s="28">
        <v>68.136303030303011</v>
      </c>
      <c r="AD457" s="28">
        <v>0.30127035975257843</v>
      </c>
      <c r="AE457" s="28">
        <v>4.7896574399099681E-2</v>
      </c>
      <c r="AF457" s="28">
        <v>6.5602093889111802E-3</v>
      </c>
      <c r="AG457" s="28">
        <v>1.2494991515428644</v>
      </c>
      <c r="AH457" s="28">
        <v>3.6477057396157475E-2</v>
      </c>
      <c r="AI457" s="28">
        <v>2.5708975656473165</v>
      </c>
      <c r="AJ457" s="28">
        <v>1.8169789672906077E-2</v>
      </c>
      <c r="AK457" s="28">
        <v>1.5779175657510007</v>
      </c>
      <c r="AL457" s="30">
        <v>9.6442006761386714E-3</v>
      </c>
      <c r="AM457" s="28">
        <v>2.5708975656473165</v>
      </c>
      <c r="AN457" s="32">
        <v>1.8169789672906077E-2</v>
      </c>
      <c r="AP457" s="14">
        <f t="shared" si="7"/>
        <v>5.886829529106639</v>
      </c>
      <c r="AU457" s="2"/>
      <c r="AV457" s="2"/>
      <c r="AW457" s="24"/>
    </row>
    <row r="458" spans="1:49" x14ac:dyDescent="0.3">
      <c r="A458" s="28">
        <v>455</v>
      </c>
      <c r="B458" s="29">
        <v>6.9999999999999991</v>
      </c>
      <c r="C458" s="30">
        <v>5.9166666666666661</v>
      </c>
      <c r="D458" s="30">
        <v>6.9999999999999982</v>
      </c>
      <c r="E458" s="31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1">
        <v>0</v>
      </c>
      <c r="M458" s="32">
        <v>0</v>
      </c>
      <c r="N458" s="30">
        <v>100</v>
      </c>
      <c r="O458" s="30">
        <v>0</v>
      </c>
      <c r="P458" s="30">
        <v>5</v>
      </c>
      <c r="Q458" s="30">
        <v>0</v>
      </c>
      <c r="R458" s="30">
        <v>0</v>
      </c>
      <c r="S458" s="30">
        <v>0</v>
      </c>
      <c r="T458" s="30">
        <v>2.5118578920369092</v>
      </c>
      <c r="U458" s="31">
        <v>200</v>
      </c>
      <c r="V458" s="33">
        <v>0.95</v>
      </c>
      <c r="W458" s="30">
        <v>0</v>
      </c>
      <c r="X458" s="30">
        <v>0</v>
      </c>
      <c r="Y458" s="30">
        <v>165</v>
      </c>
      <c r="Z458" s="30">
        <v>0</v>
      </c>
      <c r="AA458" s="30">
        <v>1</v>
      </c>
      <c r="AB458" s="32">
        <v>0</v>
      </c>
      <c r="AC458" s="28">
        <v>80.350212121212138</v>
      </c>
      <c r="AD458" s="28">
        <v>0.20726551876000429</v>
      </c>
      <c r="AE458" s="28">
        <v>5.8562706726950103E-2</v>
      </c>
      <c r="AF458" s="28">
        <v>7.5621711370694941E-3</v>
      </c>
      <c r="AG458" s="28">
        <v>1.3173883537074562</v>
      </c>
      <c r="AH458" s="28">
        <v>3.6848794943549923E-2</v>
      </c>
      <c r="AI458" s="28">
        <v>3.0006915096379188</v>
      </c>
      <c r="AJ458" s="28">
        <v>1.9977797137588283E-2</v>
      </c>
      <c r="AK458" s="28">
        <v>1.7207791753231942</v>
      </c>
      <c r="AL458" s="30">
        <v>1.2650618297401446E-2</v>
      </c>
      <c r="AM458" s="28">
        <v>3.0006915096379188</v>
      </c>
      <c r="AN458" s="32">
        <v>1.9977797137588283E-2</v>
      </c>
      <c r="AP458" s="14">
        <f t="shared" si="7"/>
        <v>6.4355781921026063</v>
      </c>
      <c r="AU458" s="2"/>
      <c r="AV458" s="2"/>
      <c r="AW458" s="24"/>
    </row>
    <row r="459" spans="1:49" x14ac:dyDescent="0.3">
      <c r="A459" s="28">
        <v>456</v>
      </c>
      <c r="B459" s="29">
        <v>6.9999999999999991</v>
      </c>
      <c r="C459" s="30">
        <v>6.9999999999999991</v>
      </c>
      <c r="D459" s="30">
        <v>0.14285714285714285</v>
      </c>
      <c r="E459" s="31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1">
        <v>0</v>
      </c>
      <c r="M459" s="32">
        <v>0</v>
      </c>
      <c r="N459" s="30">
        <v>100</v>
      </c>
      <c r="O459" s="30">
        <v>0</v>
      </c>
      <c r="P459" s="30">
        <v>5</v>
      </c>
      <c r="Q459" s="30">
        <v>0</v>
      </c>
      <c r="R459" s="30">
        <v>0</v>
      </c>
      <c r="S459" s="30">
        <v>0</v>
      </c>
      <c r="T459" s="30">
        <v>2.5118578920369092</v>
      </c>
      <c r="U459" s="31">
        <v>200</v>
      </c>
      <c r="V459" s="33">
        <v>0.95</v>
      </c>
      <c r="W459" s="30">
        <v>0.12</v>
      </c>
      <c r="X459" s="30">
        <v>5.3339813086853947E-2</v>
      </c>
      <c r="Y459" s="30">
        <v>165</v>
      </c>
      <c r="Z459" s="30">
        <v>0</v>
      </c>
      <c r="AA459" s="30">
        <v>0.99927272727272753</v>
      </c>
      <c r="AB459" s="32">
        <v>3.2327159446578202E-4</v>
      </c>
      <c r="AC459" s="28">
        <v>4.3616242025220044</v>
      </c>
      <c r="AD459" s="28">
        <v>3.3183616370364571E-2</v>
      </c>
      <c r="AE459" s="28">
        <v>0</v>
      </c>
      <c r="AF459" s="28">
        <v>0</v>
      </c>
      <c r="AG459" s="28">
        <v>0.11701323077514017</v>
      </c>
      <c r="AH459" s="28">
        <v>5.8646669998789194E-3</v>
      </c>
      <c r="AI459" s="28">
        <v>0.85027332820738266</v>
      </c>
      <c r="AJ459" s="28">
        <v>2.592550121757644E-2</v>
      </c>
      <c r="AK459" s="28">
        <v>1.125E-2</v>
      </c>
      <c r="AL459" s="30">
        <v>7.2446724278089035E-3</v>
      </c>
      <c r="AM459" s="28">
        <v>0.89785408637974329</v>
      </c>
      <c r="AN459" s="32">
        <v>3.6234941084371967E-2</v>
      </c>
      <c r="AP459" s="14">
        <f t="shared" si="7"/>
        <v>0.99999999999999989</v>
      </c>
      <c r="AU459" s="2"/>
      <c r="AV459" s="2"/>
      <c r="AW459" s="24"/>
    </row>
    <row r="460" spans="1:49" x14ac:dyDescent="0.3">
      <c r="A460" s="28">
        <v>457</v>
      </c>
      <c r="B460" s="29">
        <v>6.9999999999999991</v>
      </c>
      <c r="C460" s="30">
        <v>6.9999999999999991</v>
      </c>
      <c r="D460" s="30">
        <v>1.2857142857142856</v>
      </c>
      <c r="E460" s="31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1">
        <v>0</v>
      </c>
      <c r="M460" s="32">
        <v>0</v>
      </c>
      <c r="N460" s="30">
        <v>100</v>
      </c>
      <c r="O460" s="30">
        <v>0</v>
      </c>
      <c r="P460" s="30">
        <v>5</v>
      </c>
      <c r="Q460" s="30">
        <v>0</v>
      </c>
      <c r="R460" s="30">
        <v>0</v>
      </c>
      <c r="S460" s="30">
        <v>0</v>
      </c>
      <c r="T460" s="30">
        <v>2.5118578920369092</v>
      </c>
      <c r="U460" s="31">
        <v>200</v>
      </c>
      <c r="V460" s="33">
        <v>0.95</v>
      </c>
      <c r="W460" s="30">
        <v>0</v>
      </c>
      <c r="X460" s="30">
        <v>0</v>
      </c>
      <c r="Y460" s="30">
        <v>165</v>
      </c>
      <c r="Z460" s="30">
        <v>0</v>
      </c>
      <c r="AA460" s="30">
        <v>1</v>
      </c>
      <c r="AB460" s="32">
        <v>0</v>
      </c>
      <c r="AC460" s="28">
        <v>23.108424242424253</v>
      </c>
      <c r="AD460" s="28">
        <v>0.18522827947097761</v>
      </c>
      <c r="AE460" s="28">
        <v>3.7390881448361364E-3</v>
      </c>
      <c r="AF460" s="28">
        <v>1.709009462210575E-3</v>
      </c>
      <c r="AG460" s="28">
        <v>0.38973127191995816</v>
      </c>
      <c r="AH460" s="28">
        <v>1.3679772437527207E-2</v>
      </c>
      <c r="AI460" s="28">
        <v>1.0650519895148816</v>
      </c>
      <c r="AJ460" s="28">
        <v>2.2266604412217752E-2</v>
      </c>
      <c r="AK460" s="28">
        <v>0.53663798502763316</v>
      </c>
      <c r="AL460" s="30">
        <v>6.667737864063163E-3</v>
      </c>
      <c r="AM460" s="28">
        <v>1.0650519895148816</v>
      </c>
      <c r="AN460" s="32">
        <v>2.2266604412217752E-2</v>
      </c>
      <c r="AP460" s="14">
        <f t="shared" si="7"/>
        <v>2.9999999999999996</v>
      </c>
      <c r="AU460" s="2"/>
      <c r="AV460" s="2"/>
      <c r="AW460" s="24"/>
    </row>
    <row r="461" spans="1:49" x14ac:dyDescent="0.3">
      <c r="A461" s="28">
        <v>458</v>
      </c>
      <c r="B461" s="29">
        <v>6.9999999999999991</v>
      </c>
      <c r="C461" s="30">
        <v>6.9999999999999991</v>
      </c>
      <c r="D461" s="30">
        <v>2.4285714285714284</v>
      </c>
      <c r="E461" s="31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1">
        <v>0</v>
      </c>
      <c r="M461" s="32">
        <v>0</v>
      </c>
      <c r="N461" s="30">
        <v>100</v>
      </c>
      <c r="O461" s="30">
        <v>0</v>
      </c>
      <c r="P461" s="30">
        <v>5</v>
      </c>
      <c r="Q461" s="30">
        <v>0</v>
      </c>
      <c r="R461" s="30">
        <v>0</v>
      </c>
      <c r="S461" s="30">
        <v>0</v>
      </c>
      <c r="T461" s="30">
        <v>2.5118578920369092</v>
      </c>
      <c r="U461" s="31">
        <v>200</v>
      </c>
      <c r="V461" s="33">
        <v>0.95</v>
      </c>
      <c r="W461" s="30">
        <v>0</v>
      </c>
      <c r="X461" s="30">
        <v>0</v>
      </c>
      <c r="Y461" s="30">
        <v>165</v>
      </c>
      <c r="Z461" s="30">
        <v>0</v>
      </c>
      <c r="AA461" s="30">
        <v>1</v>
      </c>
      <c r="AB461" s="32">
        <v>0</v>
      </c>
      <c r="AC461" s="28">
        <v>41.928393939393928</v>
      </c>
      <c r="AD461" s="28">
        <v>0.28709710848964054</v>
      </c>
      <c r="AE461" s="28">
        <v>3.4331170709423341E-2</v>
      </c>
      <c r="AF461" s="28">
        <v>4.956847011690183E-3</v>
      </c>
      <c r="AG461" s="28">
        <v>0.69633563174690993</v>
      </c>
      <c r="AH461" s="28">
        <v>2.081742192958232E-2</v>
      </c>
      <c r="AI461" s="28">
        <v>1.6094249395845677</v>
      </c>
      <c r="AJ461" s="28">
        <v>1.8472107081217607E-2</v>
      </c>
      <c r="AK461" s="28">
        <v>0.89109480284390696</v>
      </c>
      <c r="AL461" s="30">
        <v>9.4667931764334939E-3</v>
      </c>
      <c r="AM461" s="28">
        <v>1.6094249395845677</v>
      </c>
      <c r="AN461" s="32">
        <v>1.8472107081217607E-2</v>
      </c>
      <c r="AP461" s="14">
        <f t="shared" si="7"/>
        <v>4.1231056256176597</v>
      </c>
      <c r="AU461" s="2"/>
      <c r="AV461" s="2"/>
      <c r="AW461" s="24"/>
    </row>
    <row r="462" spans="1:49" x14ac:dyDescent="0.3">
      <c r="A462" s="28">
        <v>459</v>
      </c>
      <c r="B462" s="29">
        <v>6.9999999999999991</v>
      </c>
      <c r="C462" s="30">
        <v>6.9999999999999991</v>
      </c>
      <c r="D462" s="30">
        <v>3.5714285714285712</v>
      </c>
      <c r="E462" s="31">
        <v>0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1">
        <v>0</v>
      </c>
      <c r="M462" s="32">
        <v>0</v>
      </c>
      <c r="N462" s="30">
        <v>100</v>
      </c>
      <c r="O462" s="30">
        <v>0</v>
      </c>
      <c r="P462" s="30">
        <v>5</v>
      </c>
      <c r="Q462" s="30">
        <v>0</v>
      </c>
      <c r="R462" s="30">
        <v>0</v>
      </c>
      <c r="S462" s="30">
        <v>0</v>
      </c>
      <c r="T462" s="30">
        <v>2.5118578920369092</v>
      </c>
      <c r="U462" s="31">
        <v>200</v>
      </c>
      <c r="V462" s="33">
        <v>0.95</v>
      </c>
      <c r="W462" s="30">
        <v>0</v>
      </c>
      <c r="X462" s="30">
        <v>0</v>
      </c>
      <c r="Y462" s="30">
        <v>165</v>
      </c>
      <c r="Z462" s="30">
        <v>0</v>
      </c>
      <c r="AA462" s="30">
        <v>1</v>
      </c>
      <c r="AB462" s="32">
        <v>0</v>
      </c>
      <c r="AC462" s="28">
        <v>54.643696969696975</v>
      </c>
      <c r="AD462" s="28">
        <v>0.34239147617401905</v>
      </c>
      <c r="AE462" s="28">
        <v>4.4340635380936542E-2</v>
      </c>
      <c r="AF462" s="28">
        <v>6.8504530311628764E-3</v>
      </c>
      <c r="AG462" s="28">
        <v>1.0231857720325861</v>
      </c>
      <c r="AH462" s="28">
        <v>2.9232319138187111E-2</v>
      </c>
      <c r="AI462" s="28">
        <v>2.0902224314738751</v>
      </c>
      <c r="AJ462" s="28">
        <v>1.7941145061084934E-2</v>
      </c>
      <c r="AK462" s="28">
        <v>1.2911875945669429</v>
      </c>
      <c r="AL462" s="30">
        <v>1.0433511820798273E-2</v>
      </c>
      <c r="AM462" s="28">
        <v>2.0902224314738751</v>
      </c>
      <c r="AN462" s="32">
        <v>1.7941145061084934E-2</v>
      </c>
      <c r="AP462" s="14">
        <f t="shared" si="7"/>
        <v>5</v>
      </c>
      <c r="AU462" s="2"/>
      <c r="AV462" s="2"/>
      <c r="AW462" s="24"/>
    </row>
    <row r="463" spans="1:49" x14ac:dyDescent="0.3">
      <c r="A463" s="28">
        <v>460</v>
      </c>
      <c r="B463" s="29">
        <v>6.9999999999999991</v>
      </c>
      <c r="C463" s="30">
        <v>6.9999999999999991</v>
      </c>
      <c r="D463" s="30">
        <v>4.7142857142857135</v>
      </c>
      <c r="E463" s="31">
        <v>0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1">
        <v>0</v>
      </c>
      <c r="M463" s="32">
        <v>0</v>
      </c>
      <c r="N463" s="30">
        <v>100</v>
      </c>
      <c r="O463" s="30">
        <v>0</v>
      </c>
      <c r="P463" s="30">
        <v>5</v>
      </c>
      <c r="Q463" s="30">
        <v>0</v>
      </c>
      <c r="R463" s="30">
        <v>0</v>
      </c>
      <c r="S463" s="30">
        <v>0</v>
      </c>
      <c r="T463" s="30">
        <v>2.5118578920369092</v>
      </c>
      <c r="U463" s="31">
        <v>200</v>
      </c>
      <c r="V463" s="33">
        <v>0.95</v>
      </c>
      <c r="W463" s="30">
        <v>0</v>
      </c>
      <c r="X463" s="30">
        <v>0</v>
      </c>
      <c r="Y463" s="30">
        <v>165</v>
      </c>
      <c r="Z463" s="30">
        <v>0</v>
      </c>
      <c r="AA463" s="30">
        <v>1</v>
      </c>
      <c r="AB463" s="32">
        <v>0</v>
      </c>
      <c r="AC463" s="28">
        <v>64.872000000000043</v>
      </c>
      <c r="AD463" s="28">
        <v>0.30897231077633941</v>
      </c>
      <c r="AE463" s="28">
        <v>5.3106829322768848E-2</v>
      </c>
      <c r="AF463" s="28">
        <v>6.6232066276525545E-3</v>
      </c>
      <c r="AG463" s="28">
        <v>1.1612807331408994</v>
      </c>
      <c r="AH463" s="28">
        <v>3.0885306298350304E-2</v>
      </c>
      <c r="AI463" s="28">
        <v>2.4327364173381936</v>
      </c>
      <c r="AJ463" s="28">
        <v>1.9375477045374161E-2</v>
      </c>
      <c r="AK463" s="28">
        <v>1.4538044135921866</v>
      </c>
      <c r="AL463" s="30">
        <v>1.0516136888604598E-2</v>
      </c>
      <c r="AM463" s="28">
        <v>2.4327364173381936</v>
      </c>
      <c r="AN463" s="32">
        <v>1.9375477045374161E-2</v>
      </c>
      <c r="AP463" s="14">
        <f t="shared" si="7"/>
        <v>5.7445626465380277</v>
      </c>
      <c r="AU463" s="2"/>
      <c r="AV463" s="2"/>
      <c r="AW463" s="24"/>
    </row>
    <row r="464" spans="1:49" x14ac:dyDescent="0.3">
      <c r="A464" s="28">
        <v>461</v>
      </c>
      <c r="B464" s="29">
        <v>6.9999999999999991</v>
      </c>
      <c r="C464" s="30">
        <v>6.9999999999999991</v>
      </c>
      <c r="D464" s="30">
        <v>5.8571428571428559</v>
      </c>
      <c r="E464" s="31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1">
        <v>0</v>
      </c>
      <c r="M464" s="32">
        <v>0</v>
      </c>
      <c r="N464" s="30">
        <v>100</v>
      </c>
      <c r="O464" s="30">
        <v>0</v>
      </c>
      <c r="P464" s="30">
        <v>5</v>
      </c>
      <c r="Q464" s="30">
        <v>0</v>
      </c>
      <c r="R464" s="30">
        <v>0</v>
      </c>
      <c r="S464" s="30">
        <v>0</v>
      </c>
      <c r="T464" s="30">
        <v>2.5118578920369092</v>
      </c>
      <c r="U464" s="31">
        <v>200</v>
      </c>
      <c r="V464" s="33">
        <v>0.95</v>
      </c>
      <c r="W464" s="30">
        <v>0</v>
      </c>
      <c r="X464" s="30">
        <v>0</v>
      </c>
      <c r="Y464" s="30">
        <v>165</v>
      </c>
      <c r="Z464" s="30">
        <v>0</v>
      </c>
      <c r="AA464" s="30">
        <v>1</v>
      </c>
      <c r="AB464" s="32">
        <v>0</v>
      </c>
      <c r="AC464" s="28">
        <v>80.329515151515167</v>
      </c>
      <c r="AD464" s="28">
        <v>0.21892504224562759</v>
      </c>
      <c r="AE464" s="28">
        <v>5.3924535166178206E-2</v>
      </c>
      <c r="AF464" s="28">
        <v>7.0518946471185241E-3</v>
      </c>
      <c r="AG464" s="28">
        <v>1.2992982046652417</v>
      </c>
      <c r="AH464" s="28">
        <v>4.0990571991178518E-2</v>
      </c>
      <c r="AI464" s="28">
        <v>3.0012862851017736</v>
      </c>
      <c r="AJ464" s="28">
        <v>1.8928750047607041E-2</v>
      </c>
      <c r="AK464" s="28">
        <v>1.7262088453208648</v>
      </c>
      <c r="AL464" s="30">
        <v>1.1414431127462319E-2</v>
      </c>
      <c r="AM464" s="28">
        <v>3.0012862851017736</v>
      </c>
      <c r="AN464" s="32">
        <v>1.8928750047607041E-2</v>
      </c>
      <c r="AP464" s="14">
        <f t="shared" si="7"/>
        <v>6.4031242374328476</v>
      </c>
      <c r="AU464" s="2"/>
      <c r="AV464" s="2"/>
      <c r="AW464" s="24"/>
    </row>
    <row r="465" spans="1:49" x14ac:dyDescent="0.3">
      <c r="A465" s="28">
        <v>462</v>
      </c>
      <c r="B465" s="29">
        <v>6.9999999999999991</v>
      </c>
      <c r="C465" s="30">
        <v>6.9999999999999991</v>
      </c>
      <c r="D465" s="30">
        <v>6.9999999999999982</v>
      </c>
      <c r="E465" s="31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1">
        <v>0</v>
      </c>
      <c r="M465" s="32">
        <v>0</v>
      </c>
      <c r="N465" s="30">
        <v>100</v>
      </c>
      <c r="O465" s="30">
        <v>0</v>
      </c>
      <c r="P465" s="30">
        <v>5</v>
      </c>
      <c r="Q465" s="30">
        <v>0</v>
      </c>
      <c r="R465" s="30">
        <v>0</v>
      </c>
      <c r="S465" s="30">
        <v>0</v>
      </c>
      <c r="T465" s="30">
        <v>2.5118578920369092</v>
      </c>
      <c r="U465" s="31">
        <v>200</v>
      </c>
      <c r="V465" s="33">
        <v>0.95</v>
      </c>
      <c r="W465" s="30">
        <v>0</v>
      </c>
      <c r="X465" s="30">
        <v>0</v>
      </c>
      <c r="Y465" s="30">
        <v>165</v>
      </c>
      <c r="Z465" s="30">
        <v>0</v>
      </c>
      <c r="AA465" s="30">
        <v>1</v>
      </c>
      <c r="AB465" s="32">
        <v>0</v>
      </c>
      <c r="AC465" s="28">
        <v>84.796515151515166</v>
      </c>
      <c r="AD465" s="28">
        <v>0.20989937265926878</v>
      </c>
      <c r="AE465" s="28">
        <v>5.1025320916006027E-2</v>
      </c>
      <c r="AF465" s="28">
        <v>7.2124290481798874E-3</v>
      </c>
      <c r="AG465" s="28">
        <v>1.3462322986265134</v>
      </c>
      <c r="AH465" s="28">
        <v>4.0531785019453835E-2</v>
      </c>
      <c r="AI465" s="28">
        <v>3.1142904834405556</v>
      </c>
      <c r="AJ465" s="28">
        <v>2.0401395426305681E-2</v>
      </c>
      <c r="AK465" s="28">
        <v>1.7609148012223483</v>
      </c>
      <c r="AL465" s="30">
        <v>1.2670985217270846E-2</v>
      </c>
      <c r="AM465" s="28">
        <v>3.1142904834405556</v>
      </c>
      <c r="AN465" s="32">
        <v>2.0401395426305681E-2</v>
      </c>
      <c r="AP465" s="14">
        <f t="shared" si="7"/>
        <v>6.9999999999999982</v>
      </c>
      <c r="AU465" s="2"/>
      <c r="AV465" s="2"/>
      <c r="AW465" s="24"/>
    </row>
  </sheetData>
  <mergeCells count="11">
    <mergeCell ref="W1:AN1"/>
    <mergeCell ref="AC2:AN2"/>
    <mergeCell ref="B1:V1"/>
    <mergeCell ref="V2:V3"/>
    <mergeCell ref="A2:A3"/>
    <mergeCell ref="E2:K2"/>
    <mergeCell ref="N2:T2"/>
    <mergeCell ref="W2:AB2"/>
    <mergeCell ref="U2:U3"/>
    <mergeCell ref="B2:D2"/>
    <mergeCell ref="L2:M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N465"/>
  <sheetViews>
    <sheetView topLeftCell="A199" zoomScale="50" zoomScaleNormal="50" workbookViewId="0">
      <selection activeCell="A4" sqref="A4:AN465"/>
    </sheetView>
  </sheetViews>
  <sheetFormatPr defaultRowHeight="14.4" x14ac:dyDescent="0.3"/>
  <cols>
    <col min="1" max="1" width="10.33203125" style="15" bestFit="1" customWidth="1"/>
    <col min="2" max="2" width="8.109375" style="15" bestFit="1" customWidth="1"/>
    <col min="3" max="3" width="7.5546875" style="15" customWidth="1"/>
    <col min="4" max="4" width="9.33203125" style="15" bestFit="1" customWidth="1"/>
    <col min="5" max="5" width="6.77734375" style="15" hidden="1" customWidth="1"/>
    <col min="6" max="6" width="8" style="15" hidden="1" customWidth="1"/>
    <col min="7" max="7" width="8.88671875" style="15" hidden="1" customWidth="1"/>
    <col min="8" max="8" width="6.77734375" style="15" hidden="1" customWidth="1"/>
    <col min="9" max="9" width="8.21875" style="15" hidden="1" customWidth="1"/>
    <col min="10" max="10" width="6.77734375" style="15" hidden="1" customWidth="1"/>
    <col min="11" max="11" width="6.88671875" style="15" hidden="1" customWidth="1"/>
    <col min="12" max="13" width="6.77734375" style="15" hidden="1" customWidth="1"/>
    <col min="14" max="14" width="9.109375" style="15" hidden="1" customWidth="1"/>
    <col min="15" max="15" width="6.77734375" style="15" hidden="1" customWidth="1"/>
    <col min="16" max="16" width="7.109375" style="15" hidden="1" customWidth="1"/>
    <col min="17" max="17" width="8.88671875" style="15" hidden="1" customWidth="1"/>
    <col min="18" max="18" width="6.77734375" style="15" hidden="1" customWidth="1"/>
    <col min="19" max="19" width="7.77734375" style="15" hidden="1" customWidth="1"/>
    <col min="20" max="20" width="8" style="15" hidden="1" customWidth="1"/>
    <col min="21" max="21" width="8.88671875" style="15" hidden="1" customWidth="1"/>
    <col min="22" max="22" width="6.77734375" style="15" hidden="1" customWidth="1"/>
    <col min="23" max="23" width="9" style="15" hidden="1" customWidth="1"/>
    <col min="24" max="24" width="6.77734375" style="15" hidden="1" customWidth="1"/>
    <col min="25" max="25" width="8.88671875" style="15" hidden="1" customWidth="1"/>
    <col min="26" max="26" width="6.77734375" style="15" hidden="1" customWidth="1"/>
    <col min="27" max="27" width="8.109375" style="15" bestFit="1" customWidth="1"/>
    <col min="28" max="28" width="7.5546875" style="15" customWidth="1"/>
    <col min="29" max="29" width="11.6640625" style="15" hidden="1" customWidth="1"/>
    <col min="30" max="30" width="7.5546875" style="15" hidden="1" customWidth="1"/>
    <col min="31" max="31" width="9.44140625" style="15" hidden="1" customWidth="1"/>
    <col min="32" max="32" width="7.5546875" style="15" hidden="1" customWidth="1"/>
    <col min="33" max="33" width="9.109375" style="15" customWidth="1"/>
    <col min="34" max="34" width="7.5546875" style="15" customWidth="1"/>
    <col min="35" max="35" width="9.88671875" style="15" customWidth="1"/>
    <col min="36" max="36" width="7.5546875" style="15" customWidth="1"/>
    <col min="37" max="37" width="8.6640625" style="15" customWidth="1"/>
    <col min="38" max="38" width="7.5546875" style="15" customWidth="1"/>
    <col min="39" max="39" width="8.6640625" style="15" customWidth="1"/>
    <col min="40" max="40" width="7.5546875" style="15" bestFit="1" customWidth="1"/>
    <col min="41" max="16384" width="8.88671875" style="15"/>
  </cols>
  <sheetData>
    <row r="1" spans="1:40" ht="15" thickBot="1" x14ac:dyDescent="0.35">
      <c r="A1" s="16">
        <v>462</v>
      </c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71"/>
      <c r="W1" s="66" t="s">
        <v>1</v>
      </c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</row>
    <row r="2" spans="1:40" x14ac:dyDescent="0.3">
      <c r="A2" s="74" t="s">
        <v>2</v>
      </c>
      <c r="B2" s="84" t="s">
        <v>3</v>
      </c>
      <c r="C2" s="85"/>
      <c r="D2" s="85"/>
      <c r="E2" s="76" t="s">
        <v>4</v>
      </c>
      <c r="F2" s="77"/>
      <c r="G2" s="77"/>
      <c r="H2" s="77"/>
      <c r="I2" s="77"/>
      <c r="J2" s="77"/>
      <c r="K2" s="78"/>
      <c r="L2" s="86" t="s">
        <v>5</v>
      </c>
      <c r="M2" s="78"/>
      <c r="N2" s="76" t="s">
        <v>6</v>
      </c>
      <c r="O2" s="77"/>
      <c r="P2" s="77"/>
      <c r="Q2" s="77"/>
      <c r="R2" s="77"/>
      <c r="S2" s="77"/>
      <c r="T2" s="78"/>
      <c r="U2" s="82" t="s">
        <v>7</v>
      </c>
      <c r="V2" s="72" t="s">
        <v>8</v>
      </c>
      <c r="W2" s="79" t="s">
        <v>9</v>
      </c>
      <c r="X2" s="80"/>
      <c r="Y2" s="80"/>
      <c r="Z2" s="80"/>
      <c r="AA2" s="80"/>
      <c r="AB2" s="81"/>
      <c r="AC2" s="68" t="s">
        <v>10</v>
      </c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70"/>
    </row>
    <row r="3" spans="1:40" ht="51.75" customHeight="1" thickBot="1" x14ac:dyDescent="0.35">
      <c r="A3" s="75"/>
      <c r="B3" s="41" t="s">
        <v>11</v>
      </c>
      <c r="C3" s="17" t="s">
        <v>12</v>
      </c>
      <c r="D3" s="17" t="s">
        <v>13</v>
      </c>
      <c r="E3" s="42" t="s">
        <v>14</v>
      </c>
      <c r="F3" s="17" t="s">
        <v>15</v>
      </c>
      <c r="G3" s="17" t="s">
        <v>16</v>
      </c>
      <c r="H3" s="17" t="s">
        <v>17</v>
      </c>
      <c r="I3" s="17" t="s">
        <v>18</v>
      </c>
      <c r="J3" s="17" t="s">
        <v>19</v>
      </c>
      <c r="K3" s="17" t="s">
        <v>20</v>
      </c>
      <c r="L3" s="42" t="s">
        <v>21</v>
      </c>
      <c r="M3" s="18" t="s">
        <v>22</v>
      </c>
      <c r="N3" s="17" t="s">
        <v>23</v>
      </c>
      <c r="O3" s="17" t="s">
        <v>24</v>
      </c>
      <c r="P3" s="17" t="s">
        <v>25</v>
      </c>
      <c r="Q3" s="17" t="s">
        <v>26</v>
      </c>
      <c r="R3" s="17" t="s">
        <v>27</v>
      </c>
      <c r="S3" s="17" t="s">
        <v>28</v>
      </c>
      <c r="T3" s="17" t="s">
        <v>29</v>
      </c>
      <c r="U3" s="83"/>
      <c r="V3" s="73"/>
      <c r="W3" s="17" t="s">
        <v>38</v>
      </c>
      <c r="X3" s="17" t="s">
        <v>31</v>
      </c>
      <c r="Y3" s="17" t="s">
        <v>9</v>
      </c>
      <c r="Z3" s="17" t="s">
        <v>31</v>
      </c>
      <c r="AA3" s="17" t="s">
        <v>30</v>
      </c>
      <c r="AB3" s="23" t="s">
        <v>31</v>
      </c>
      <c r="AC3" s="22" t="s">
        <v>32</v>
      </c>
      <c r="AD3" s="21" t="s">
        <v>31</v>
      </c>
      <c r="AE3" s="21" t="s">
        <v>33</v>
      </c>
      <c r="AF3" s="21" t="s">
        <v>31</v>
      </c>
      <c r="AG3" s="21" t="s">
        <v>34</v>
      </c>
      <c r="AH3" s="21" t="s">
        <v>31</v>
      </c>
      <c r="AI3" s="21" t="s">
        <v>35</v>
      </c>
      <c r="AJ3" s="21" t="s">
        <v>31</v>
      </c>
      <c r="AK3" s="22" t="s">
        <v>36</v>
      </c>
      <c r="AL3" s="21" t="s">
        <v>31</v>
      </c>
      <c r="AM3" s="20" t="s">
        <v>37</v>
      </c>
      <c r="AN3" s="19" t="s">
        <v>31</v>
      </c>
    </row>
    <row r="4" spans="1:40" x14ac:dyDescent="0.3">
      <c r="A4" s="28">
        <v>1</v>
      </c>
      <c r="B4" s="29">
        <v>0.25</v>
      </c>
      <c r="C4" s="30">
        <v>0.5</v>
      </c>
      <c r="D4" s="30">
        <v>2.4285714285714284</v>
      </c>
      <c r="E4" s="31">
        <v>0</v>
      </c>
      <c r="F4" s="30">
        <v>0</v>
      </c>
      <c r="G4" s="30">
        <v>0</v>
      </c>
      <c r="H4" s="30">
        <v>0</v>
      </c>
      <c r="I4" s="30">
        <v>0</v>
      </c>
      <c r="J4" s="30">
        <v>0</v>
      </c>
      <c r="K4" s="30">
        <v>0</v>
      </c>
      <c r="L4" s="31">
        <v>0</v>
      </c>
      <c r="M4" s="32">
        <v>0</v>
      </c>
      <c r="N4" s="30">
        <v>100</v>
      </c>
      <c r="O4" s="30">
        <v>0</v>
      </c>
      <c r="P4" s="30">
        <v>5</v>
      </c>
      <c r="Q4" s="30">
        <v>100</v>
      </c>
      <c r="R4" s="30">
        <v>5</v>
      </c>
      <c r="S4" s="30">
        <v>0</v>
      </c>
      <c r="T4" s="30">
        <v>9</v>
      </c>
      <c r="U4" s="31">
        <v>200</v>
      </c>
      <c r="V4" s="33">
        <v>0.95</v>
      </c>
      <c r="W4" s="30">
        <v>145.285</v>
      </c>
      <c r="X4" s="30">
        <v>0.90088945804108755</v>
      </c>
      <c r="Y4" s="30">
        <v>165</v>
      </c>
      <c r="Z4" s="30">
        <v>0</v>
      </c>
      <c r="AA4" s="30">
        <v>0.11948484848484847</v>
      </c>
      <c r="AB4" s="32">
        <v>5.4599361093399584E-3</v>
      </c>
      <c r="AC4" s="28">
        <v>1.0586678986966263</v>
      </c>
      <c r="AD4" s="28">
        <v>8.5061347036759043E-3</v>
      </c>
      <c r="AE4" s="28">
        <v>1.7500000000000002E-2</v>
      </c>
      <c r="AF4" s="28">
        <v>1.7650866896761173E-2</v>
      </c>
      <c r="AG4" s="28">
        <v>0.79927346854646486</v>
      </c>
      <c r="AH4" s="28">
        <v>8.7344277209813956E-3</v>
      </c>
      <c r="AI4" s="28">
        <v>1</v>
      </c>
      <c r="AJ4" s="28">
        <v>0</v>
      </c>
      <c r="AK4" s="28">
        <v>6.1838358225213543</v>
      </c>
      <c r="AL4" s="30">
        <v>0.90676900550637862</v>
      </c>
      <c r="AM4" s="28">
        <v>38.504941461514356</v>
      </c>
      <c r="AN4" s="32">
        <v>2.2023399722889572</v>
      </c>
    </row>
    <row r="5" spans="1:40" x14ac:dyDescent="0.3">
      <c r="A5" s="28">
        <v>2</v>
      </c>
      <c r="B5" s="29">
        <v>0.25</v>
      </c>
      <c r="C5" s="34">
        <v>0.5</v>
      </c>
      <c r="D5" s="34">
        <v>3.5714285714285712</v>
      </c>
      <c r="E5" s="35">
        <v>0</v>
      </c>
      <c r="F5" s="34">
        <v>0</v>
      </c>
      <c r="G5" s="34">
        <v>0</v>
      </c>
      <c r="H5" s="34">
        <v>0</v>
      </c>
      <c r="I5" s="34">
        <v>0</v>
      </c>
      <c r="J5" s="34">
        <v>0</v>
      </c>
      <c r="K5" s="34">
        <v>0</v>
      </c>
      <c r="L5" s="35">
        <v>0</v>
      </c>
      <c r="M5" s="36">
        <v>0</v>
      </c>
      <c r="N5" s="34">
        <v>100</v>
      </c>
      <c r="O5" s="34">
        <v>0</v>
      </c>
      <c r="P5" s="34">
        <v>5</v>
      </c>
      <c r="Q5" s="30">
        <v>100</v>
      </c>
      <c r="R5" s="37">
        <v>5</v>
      </c>
      <c r="S5" s="37">
        <v>0</v>
      </c>
      <c r="T5" s="34">
        <v>9</v>
      </c>
      <c r="U5" s="35">
        <v>200</v>
      </c>
      <c r="V5" s="38">
        <v>0.95</v>
      </c>
      <c r="W5" s="30">
        <v>144.41499999999999</v>
      </c>
      <c r="X5" s="30">
        <v>0.92675289626327417</v>
      </c>
      <c r="Y5" s="30">
        <v>165</v>
      </c>
      <c r="Z5" s="30">
        <v>0</v>
      </c>
      <c r="AA5" s="30">
        <v>0.12475757575757571</v>
      </c>
      <c r="AB5" s="32">
        <v>5.6166842197774795E-3</v>
      </c>
      <c r="AC5" s="28">
        <v>1.0630718570975213</v>
      </c>
      <c r="AD5" s="28">
        <v>8.6114473602491078E-3</v>
      </c>
      <c r="AE5" s="28">
        <v>0.02</v>
      </c>
      <c r="AF5" s="28">
        <v>1.9570361038385616E-2</v>
      </c>
      <c r="AG5" s="34">
        <v>0.79385307577271436</v>
      </c>
      <c r="AH5" s="34">
        <v>9.3056399108248176E-3</v>
      </c>
      <c r="AI5" s="28">
        <v>1</v>
      </c>
      <c r="AJ5" s="28">
        <v>0</v>
      </c>
      <c r="AK5" s="28">
        <v>6.1204509913473473</v>
      </c>
      <c r="AL5" s="30">
        <v>0.97112708695223082</v>
      </c>
      <c r="AM5" s="39">
        <v>37.787858324212962</v>
      </c>
      <c r="AN5" s="40">
        <v>2.3128004286647679</v>
      </c>
    </row>
    <row r="6" spans="1:40" x14ac:dyDescent="0.3">
      <c r="A6" s="28">
        <v>3</v>
      </c>
      <c r="B6" s="29">
        <v>0.25</v>
      </c>
      <c r="C6" s="34">
        <v>0.5</v>
      </c>
      <c r="D6" s="34">
        <v>4.7142857142857135</v>
      </c>
      <c r="E6" s="35">
        <v>0</v>
      </c>
      <c r="F6" s="34">
        <v>0</v>
      </c>
      <c r="G6" s="34">
        <v>0</v>
      </c>
      <c r="H6" s="34">
        <v>0</v>
      </c>
      <c r="I6" s="34">
        <v>0</v>
      </c>
      <c r="J6" s="34">
        <v>0</v>
      </c>
      <c r="K6" s="34">
        <v>0</v>
      </c>
      <c r="L6" s="35">
        <v>0</v>
      </c>
      <c r="M6" s="36">
        <v>0</v>
      </c>
      <c r="N6" s="34">
        <v>100</v>
      </c>
      <c r="O6" s="34">
        <v>0</v>
      </c>
      <c r="P6" s="34">
        <v>5</v>
      </c>
      <c r="Q6" s="37">
        <v>100</v>
      </c>
      <c r="R6" s="37">
        <v>5</v>
      </c>
      <c r="S6" s="37">
        <v>0</v>
      </c>
      <c r="T6" s="34">
        <v>9</v>
      </c>
      <c r="U6" s="35">
        <v>200</v>
      </c>
      <c r="V6" s="38">
        <v>0.95</v>
      </c>
      <c r="W6" s="30">
        <v>131.29499999999999</v>
      </c>
      <c r="X6" s="30">
        <v>1.3900887987279054</v>
      </c>
      <c r="Y6" s="30">
        <v>165</v>
      </c>
      <c r="Z6" s="30">
        <v>0</v>
      </c>
      <c r="AA6" s="30">
        <v>0.20427272727272733</v>
      </c>
      <c r="AB6" s="32">
        <v>8.424780598350912E-3</v>
      </c>
      <c r="AC6" s="28">
        <v>1.135373203229646</v>
      </c>
      <c r="AD6" s="28">
        <v>1.3848382416036883E-2</v>
      </c>
      <c r="AE6" s="28">
        <v>7.3570226039551623E-3</v>
      </c>
      <c r="AF6" s="28">
        <v>1.0879252659076051E-2</v>
      </c>
      <c r="AG6" s="34">
        <v>1.0208147249648643</v>
      </c>
      <c r="AH6" s="34">
        <v>1.2320973408376994E-2</v>
      </c>
      <c r="AI6" s="28">
        <v>1.4142135623731005</v>
      </c>
      <c r="AJ6" s="28">
        <v>7.4494167171575297E-16</v>
      </c>
      <c r="AK6" s="28">
        <v>5.9694264962837131</v>
      </c>
      <c r="AL6" s="30">
        <v>1.0352789167166994</v>
      </c>
      <c r="AM6" s="39">
        <v>38.40416494247242</v>
      </c>
      <c r="AN6" s="40">
        <v>2.4971736436569123</v>
      </c>
    </row>
    <row r="7" spans="1:40" x14ac:dyDescent="0.3">
      <c r="A7" s="28">
        <v>4</v>
      </c>
      <c r="B7" s="29">
        <v>0.25</v>
      </c>
      <c r="C7" s="34">
        <v>0.5</v>
      </c>
      <c r="D7" s="34">
        <v>5.8571428571428559</v>
      </c>
      <c r="E7" s="35">
        <v>0</v>
      </c>
      <c r="F7" s="34">
        <v>0</v>
      </c>
      <c r="G7" s="34">
        <v>0</v>
      </c>
      <c r="H7" s="34">
        <v>0</v>
      </c>
      <c r="I7" s="34">
        <v>0</v>
      </c>
      <c r="J7" s="34">
        <v>0</v>
      </c>
      <c r="K7" s="34">
        <v>0</v>
      </c>
      <c r="L7" s="35">
        <v>0</v>
      </c>
      <c r="M7" s="36">
        <v>0</v>
      </c>
      <c r="N7" s="34">
        <v>100</v>
      </c>
      <c r="O7" s="34">
        <v>0</v>
      </c>
      <c r="P7" s="34">
        <v>5</v>
      </c>
      <c r="Q7" s="37">
        <v>100</v>
      </c>
      <c r="R7" s="37">
        <v>5</v>
      </c>
      <c r="S7" s="37">
        <v>0</v>
      </c>
      <c r="T7" s="34">
        <v>9</v>
      </c>
      <c r="U7" s="35">
        <v>200</v>
      </c>
      <c r="V7" s="38">
        <v>0.95</v>
      </c>
      <c r="W7" s="30">
        <v>131.08000000000001</v>
      </c>
      <c r="X7" s="30">
        <v>1.3920247096314986</v>
      </c>
      <c r="Y7" s="30">
        <v>165</v>
      </c>
      <c r="Z7" s="30">
        <v>0</v>
      </c>
      <c r="AA7" s="30">
        <v>0.20557575757575744</v>
      </c>
      <c r="AB7" s="32">
        <v>8.4365133917061533E-3</v>
      </c>
      <c r="AC7" s="28">
        <v>1.1287297464913919</v>
      </c>
      <c r="AD7" s="28">
        <v>1.2283785698625161E-2</v>
      </c>
      <c r="AE7" s="28">
        <v>2.1654401145198832E-2</v>
      </c>
      <c r="AF7" s="28">
        <v>1.4630898826566353E-2</v>
      </c>
      <c r="AG7" s="34">
        <v>1.0246482701095654</v>
      </c>
      <c r="AH7" s="34">
        <v>1.2710597656474219E-2</v>
      </c>
      <c r="AI7" s="28">
        <v>1.4127326645049842</v>
      </c>
      <c r="AJ7" s="28">
        <v>2.9202662423998211E-3</v>
      </c>
      <c r="AK7" s="28">
        <v>4.6810044627876106</v>
      </c>
      <c r="AL7" s="30">
        <v>0.81637975548586472</v>
      </c>
      <c r="AM7" s="39">
        <v>37.84431021299654</v>
      </c>
      <c r="AN7" s="40">
        <v>2.5394311786614048</v>
      </c>
    </row>
    <row r="8" spans="1:40" x14ac:dyDescent="0.3">
      <c r="A8" s="28">
        <v>5</v>
      </c>
      <c r="B8" s="29">
        <v>0.25</v>
      </c>
      <c r="C8" s="34">
        <v>0.5</v>
      </c>
      <c r="D8" s="34">
        <v>6.9999999999999982</v>
      </c>
      <c r="E8" s="35">
        <v>0</v>
      </c>
      <c r="F8" s="34">
        <v>0</v>
      </c>
      <c r="G8" s="34">
        <v>0</v>
      </c>
      <c r="H8" s="34">
        <v>0</v>
      </c>
      <c r="I8" s="34">
        <v>0</v>
      </c>
      <c r="J8" s="34">
        <v>0</v>
      </c>
      <c r="K8" s="34">
        <v>0</v>
      </c>
      <c r="L8" s="35">
        <v>0</v>
      </c>
      <c r="M8" s="36">
        <v>0</v>
      </c>
      <c r="N8" s="34">
        <v>100</v>
      </c>
      <c r="O8" s="34">
        <v>0</v>
      </c>
      <c r="P8" s="34">
        <v>5</v>
      </c>
      <c r="Q8" s="37">
        <v>100</v>
      </c>
      <c r="R8" s="37">
        <v>5</v>
      </c>
      <c r="S8" s="37">
        <v>0</v>
      </c>
      <c r="T8" s="34">
        <v>9</v>
      </c>
      <c r="U8" s="35">
        <v>200</v>
      </c>
      <c r="V8" s="38">
        <v>0.95</v>
      </c>
      <c r="W8" s="30">
        <v>131.56</v>
      </c>
      <c r="X8" s="30">
        <v>1.3940082213182989</v>
      </c>
      <c r="Y8" s="30">
        <v>165</v>
      </c>
      <c r="Z8" s="30">
        <v>0</v>
      </c>
      <c r="AA8" s="30">
        <v>0.20266666666666663</v>
      </c>
      <c r="AB8" s="32">
        <v>8.4485346746564268E-3</v>
      </c>
      <c r="AC8" s="28">
        <v>1.1408844334972725</v>
      </c>
      <c r="AD8" s="28">
        <v>1.2985889233873005E-2</v>
      </c>
      <c r="AE8" s="28">
        <v>2.1868867239266062E-2</v>
      </c>
      <c r="AF8" s="28">
        <v>1.8088397104650423E-2</v>
      </c>
      <c r="AG8" s="34">
        <v>1.032381744444629</v>
      </c>
      <c r="AH8" s="34">
        <v>1.2269246052673113E-2</v>
      </c>
      <c r="AI8" s="28">
        <v>1.4142135623731005</v>
      </c>
      <c r="AJ8" s="28">
        <v>7.4494167171575297E-16</v>
      </c>
      <c r="AK8" s="28">
        <v>5.091842889683214</v>
      </c>
      <c r="AL8" s="30">
        <v>0.78116342588557275</v>
      </c>
      <c r="AM8" s="39">
        <v>37.901672106030425</v>
      </c>
      <c r="AN8" s="40">
        <v>2.167302426250989</v>
      </c>
    </row>
    <row r="9" spans="1:40" x14ac:dyDescent="0.3">
      <c r="A9" s="28">
        <v>6</v>
      </c>
      <c r="B9" s="29">
        <v>0.25</v>
      </c>
      <c r="C9" s="34">
        <v>1.5833333333333333</v>
      </c>
      <c r="D9" s="34">
        <v>1.2857142857142856</v>
      </c>
      <c r="E9" s="35">
        <v>0</v>
      </c>
      <c r="F9" s="34">
        <v>0</v>
      </c>
      <c r="G9" s="34">
        <v>0</v>
      </c>
      <c r="H9" s="34">
        <v>0</v>
      </c>
      <c r="I9" s="34">
        <v>0</v>
      </c>
      <c r="J9" s="34">
        <v>0</v>
      </c>
      <c r="K9" s="34">
        <v>0</v>
      </c>
      <c r="L9" s="35">
        <v>0</v>
      </c>
      <c r="M9" s="36">
        <v>0</v>
      </c>
      <c r="N9" s="34">
        <v>100</v>
      </c>
      <c r="O9" s="34">
        <v>0</v>
      </c>
      <c r="P9" s="34">
        <v>5</v>
      </c>
      <c r="Q9" s="37">
        <v>100</v>
      </c>
      <c r="R9" s="37">
        <v>5</v>
      </c>
      <c r="S9" s="37">
        <v>0</v>
      </c>
      <c r="T9" s="34">
        <v>9</v>
      </c>
      <c r="U9" s="35">
        <v>200</v>
      </c>
      <c r="V9" s="38">
        <v>0.95</v>
      </c>
      <c r="W9" s="30">
        <v>130.47499999999999</v>
      </c>
      <c r="X9" s="30">
        <v>1.3811435303630837</v>
      </c>
      <c r="Y9" s="30">
        <v>165</v>
      </c>
      <c r="Z9" s="30">
        <v>0</v>
      </c>
      <c r="AA9" s="30">
        <v>0.20924242424242415</v>
      </c>
      <c r="AB9" s="32">
        <v>8.370566850685374E-3</v>
      </c>
      <c r="AC9" s="28">
        <v>1.1435067285771814</v>
      </c>
      <c r="AD9" s="28">
        <v>1.3035861743449756E-2</v>
      </c>
      <c r="AE9" s="28">
        <v>0.01</v>
      </c>
      <c r="AF9" s="28">
        <v>1.2025043660403651E-2</v>
      </c>
      <c r="AG9" s="34">
        <v>1.0361484346177816</v>
      </c>
      <c r="AH9" s="34">
        <v>1.1491558718449264E-2</v>
      </c>
      <c r="AI9" s="28">
        <v>1.4142135623731005</v>
      </c>
      <c r="AJ9" s="28">
        <v>7.4494167171575297E-16</v>
      </c>
      <c r="AK9" s="28">
        <v>4.656795841144306</v>
      </c>
      <c r="AL9" s="30">
        <v>0.78075689459605191</v>
      </c>
      <c r="AM9" s="39">
        <v>38.197177805871675</v>
      </c>
      <c r="AN9" s="40">
        <v>2.609914659308068</v>
      </c>
    </row>
    <row r="10" spans="1:40" x14ac:dyDescent="0.3">
      <c r="A10" s="28">
        <v>7</v>
      </c>
      <c r="B10" s="29">
        <v>0.25</v>
      </c>
      <c r="C10" s="34">
        <v>1.5833333333333333</v>
      </c>
      <c r="D10" s="34">
        <v>2.4285714285714284</v>
      </c>
      <c r="E10" s="35">
        <v>0</v>
      </c>
      <c r="F10" s="34">
        <v>0</v>
      </c>
      <c r="G10" s="34">
        <v>0</v>
      </c>
      <c r="H10" s="34">
        <v>0</v>
      </c>
      <c r="I10" s="34">
        <v>0</v>
      </c>
      <c r="J10" s="34">
        <v>0</v>
      </c>
      <c r="K10" s="34">
        <v>0</v>
      </c>
      <c r="L10" s="35">
        <v>0</v>
      </c>
      <c r="M10" s="36">
        <v>0</v>
      </c>
      <c r="N10" s="34">
        <v>100</v>
      </c>
      <c r="O10" s="34">
        <v>0</v>
      </c>
      <c r="P10" s="34">
        <v>5</v>
      </c>
      <c r="Q10" s="37">
        <v>100</v>
      </c>
      <c r="R10" s="37">
        <v>5</v>
      </c>
      <c r="S10" s="37">
        <v>0</v>
      </c>
      <c r="T10" s="34">
        <v>9</v>
      </c>
      <c r="U10" s="35">
        <v>200</v>
      </c>
      <c r="V10" s="38">
        <v>0.95</v>
      </c>
      <c r="W10" s="30">
        <v>131.44999999999999</v>
      </c>
      <c r="X10" s="30">
        <v>1.3366970012329167</v>
      </c>
      <c r="Y10" s="30">
        <v>165</v>
      </c>
      <c r="Z10" s="30">
        <v>0</v>
      </c>
      <c r="AA10" s="30">
        <v>0.20333333333333331</v>
      </c>
      <c r="AB10" s="32">
        <v>8.1011939468661996E-3</v>
      </c>
      <c r="AC10" s="28">
        <v>1.1331509966061133</v>
      </c>
      <c r="AD10" s="28">
        <v>1.2934479146559976E-2</v>
      </c>
      <c r="AE10" s="28">
        <v>3.9333381680297853E-2</v>
      </c>
      <c r="AF10" s="28">
        <v>2.4703665781386733E-2</v>
      </c>
      <c r="AG10" s="34">
        <v>1.0408851327874913</v>
      </c>
      <c r="AH10" s="34">
        <v>1.3247349859061839E-2</v>
      </c>
      <c r="AI10" s="28">
        <v>1.4142135623731005</v>
      </c>
      <c r="AJ10" s="28">
        <v>7.4494167171575297E-16</v>
      </c>
      <c r="AK10" s="28">
        <v>4.6817794235043806</v>
      </c>
      <c r="AL10" s="30">
        <v>0.66946686626761465</v>
      </c>
      <c r="AM10" s="39">
        <v>36.872987994996954</v>
      </c>
      <c r="AN10" s="27">
        <v>2.2351608508637315</v>
      </c>
    </row>
    <row r="11" spans="1:40" x14ac:dyDescent="0.3">
      <c r="A11" s="28">
        <v>8</v>
      </c>
      <c r="B11" s="29">
        <v>0.25</v>
      </c>
      <c r="C11" s="34">
        <v>1.5833333333333333</v>
      </c>
      <c r="D11" s="34">
        <v>3.5714285714285712</v>
      </c>
      <c r="E11" s="35">
        <v>0</v>
      </c>
      <c r="F11" s="34">
        <v>0</v>
      </c>
      <c r="G11" s="34">
        <v>0</v>
      </c>
      <c r="H11" s="34">
        <v>0</v>
      </c>
      <c r="I11" s="34">
        <v>0</v>
      </c>
      <c r="J11" s="34">
        <v>0</v>
      </c>
      <c r="K11" s="34">
        <v>0</v>
      </c>
      <c r="L11" s="35">
        <v>0</v>
      </c>
      <c r="M11" s="36">
        <v>0</v>
      </c>
      <c r="N11" s="34">
        <v>100</v>
      </c>
      <c r="O11" s="34">
        <v>0</v>
      </c>
      <c r="P11" s="34">
        <v>5</v>
      </c>
      <c r="Q11" s="37">
        <v>100</v>
      </c>
      <c r="R11" s="37">
        <v>5</v>
      </c>
      <c r="S11" s="37">
        <v>0</v>
      </c>
      <c r="T11" s="34">
        <v>9</v>
      </c>
      <c r="U11" s="35">
        <v>200</v>
      </c>
      <c r="V11" s="38">
        <v>0.95</v>
      </c>
      <c r="W11" s="30">
        <v>99.56</v>
      </c>
      <c r="X11" s="30">
        <v>1.8429081223793862</v>
      </c>
      <c r="Y11" s="30">
        <v>165</v>
      </c>
      <c r="Z11" s="30">
        <v>0</v>
      </c>
      <c r="AA11" s="30">
        <v>0.39660606060606085</v>
      </c>
      <c r="AB11" s="32">
        <v>1.1169140135632432E-2</v>
      </c>
      <c r="AC11" s="28">
        <v>1.3270095901177967</v>
      </c>
      <c r="AD11" s="28">
        <v>1.8419535170459841E-2</v>
      </c>
      <c r="AE11" s="28">
        <v>2.8939935051131561E-2</v>
      </c>
      <c r="AF11" s="28">
        <v>1.630612589978752E-2</v>
      </c>
      <c r="AG11" s="34">
        <v>1.540383224659809</v>
      </c>
      <c r="AH11" s="34">
        <v>1.4772334375416101E-2</v>
      </c>
      <c r="AI11" s="28">
        <v>2.2360679774997845</v>
      </c>
      <c r="AJ11" s="28">
        <v>7.4494167171575297E-16</v>
      </c>
      <c r="AK11" s="28">
        <v>3.7015673666996185</v>
      </c>
      <c r="AL11" s="30">
        <v>0.56378835976686625</v>
      </c>
      <c r="AM11" s="30">
        <v>27.154365516552037</v>
      </c>
      <c r="AN11" s="40">
        <v>1.5050495564902462</v>
      </c>
    </row>
    <row r="12" spans="1:40" x14ac:dyDescent="0.3">
      <c r="A12" s="28">
        <v>9</v>
      </c>
      <c r="B12" s="29">
        <v>0.25</v>
      </c>
      <c r="C12" s="34">
        <v>1.5833333333333333</v>
      </c>
      <c r="D12" s="34">
        <v>4.7142857142857135</v>
      </c>
      <c r="E12" s="35">
        <v>0</v>
      </c>
      <c r="F12" s="34">
        <v>0</v>
      </c>
      <c r="G12" s="34">
        <v>0</v>
      </c>
      <c r="H12" s="34">
        <v>0</v>
      </c>
      <c r="I12" s="34">
        <v>0</v>
      </c>
      <c r="J12" s="34">
        <v>0</v>
      </c>
      <c r="K12" s="34">
        <v>0</v>
      </c>
      <c r="L12" s="35">
        <v>0</v>
      </c>
      <c r="M12" s="36">
        <v>0</v>
      </c>
      <c r="N12" s="34">
        <v>100</v>
      </c>
      <c r="O12" s="34">
        <v>0</v>
      </c>
      <c r="P12" s="34">
        <v>5</v>
      </c>
      <c r="Q12" s="37">
        <v>100</v>
      </c>
      <c r="R12" s="37">
        <v>5</v>
      </c>
      <c r="S12" s="39">
        <v>0</v>
      </c>
      <c r="T12" s="34">
        <v>9</v>
      </c>
      <c r="U12" s="35">
        <v>200</v>
      </c>
      <c r="V12" s="38">
        <v>0.95</v>
      </c>
      <c r="W12" s="30">
        <v>96.984999999999999</v>
      </c>
      <c r="X12" s="30">
        <v>1.8327987169032585</v>
      </c>
      <c r="Y12" s="30">
        <v>165</v>
      </c>
      <c r="Z12" s="30">
        <v>0</v>
      </c>
      <c r="AA12" s="30">
        <v>0.41221212121212097</v>
      </c>
      <c r="AB12" s="32">
        <v>1.1107871011534966E-2</v>
      </c>
      <c r="AC12" s="28">
        <v>1.3255721650214431</v>
      </c>
      <c r="AD12" s="28">
        <v>1.8124271817624132E-2</v>
      </c>
      <c r="AE12" s="28">
        <v>3.694543648263008E-2</v>
      </c>
      <c r="AF12" s="28">
        <v>2.0422188422855338E-2</v>
      </c>
      <c r="AG12" s="34">
        <v>1.5369007093696896</v>
      </c>
      <c r="AH12" s="34">
        <v>1.691582758847851E-2</v>
      </c>
      <c r="AI12" s="28">
        <v>2.2360679774997845</v>
      </c>
      <c r="AJ12" s="28">
        <v>7.4494167171575297E-16</v>
      </c>
      <c r="AK12" s="28">
        <v>3.8402288354675687</v>
      </c>
      <c r="AL12" s="30">
        <v>0.58046410989421438</v>
      </c>
      <c r="AM12" s="39">
        <v>25.258638900780014</v>
      </c>
      <c r="AN12" s="40">
        <v>1.3928057625468953</v>
      </c>
    </row>
    <row r="13" spans="1:40" x14ac:dyDescent="0.3">
      <c r="A13" s="28">
        <v>10</v>
      </c>
      <c r="B13" s="29">
        <v>0.25</v>
      </c>
      <c r="C13" s="34">
        <v>1.5833333333333333</v>
      </c>
      <c r="D13" s="34">
        <v>5.8571428571428559</v>
      </c>
      <c r="E13" s="35">
        <v>0</v>
      </c>
      <c r="F13" s="34">
        <v>0</v>
      </c>
      <c r="G13" s="34">
        <v>0</v>
      </c>
      <c r="H13" s="34">
        <v>0</v>
      </c>
      <c r="I13" s="34">
        <v>0</v>
      </c>
      <c r="J13" s="34">
        <v>0</v>
      </c>
      <c r="K13" s="34">
        <v>0</v>
      </c>
      <c r="L13" s="35">
        <v>0</v>
      </c>
      <c r="M13" s="36">
        <v>0</v>
      </c>
      <c r="N13" s="34">
        <v>100</v>
      </c>
      <c r="O13" s="34">
        <v>0</v>
      </c>
      <c r="P13" s="34">
        <v>5</v>
      </c>
      <c r="Q13" s="37">
        <v>100</v>
      </c>
      <c r="R13" s="39">
        <v>5</v>
      </c>
      <c r="S13" s="37">
        <v>0</v>
      </c>
      <c r="T13" s="34">
        <v>9</v>
      </c>
      <c r="U13" s="35">
        <v>200</v>
      </c>
      <c r="V13" s="38">
        <v>0.95</v>
      </c>
      <c r="W13" s="30">
        <v>82.864999999999995</v>
      </c>
      <c r="X13" s="30">
        <v>1.9534721263068509</v>
      </c>
      <c r="Y13" s="30">
        <v>165</v>
      </c>
      <c r="Z13" s="30">
        <v>0</v>
      </c>
      <c r="AA13" s="30">
        <v>0.49778787878787889</v>
      </c>
      <c r="AB13" s="32">
        <v>1.1839225007920173E-2</v>
      </c>
      <c r="AC13" s="28">
        <v>1.4463978843988263</v>
      </c>
      <c r="AD13" s="28">
        <v>2.0374342265195002E-2</v>
      </c>
      <c r="AE13" s="28">
        <v>3.5880290988420042E-2</v>
      </c>
      <c r="AF13" s="28">
        <v>1.8194922518499478E-2</v>
      </c>
      <c r="AG13" s="34">
        <v>1.7942443183075025</v>
      </c>
      <c r="AH13" s="34">
        <v>1.7960517441739134E-2</v>
      </c>
      <c r="AI13" s="28">
        <v>3</v>
      </c>
      <c r="AJ13" s="28">
        <v>0</v>
      </c>
      <c r="AK13" s="28">
        <v>2.9159892710135189</v>
      </c>
      <c r="AL13" s="30">
        <v>0.44122268891325422</v>
      </c>
      <c r="AM13" s="39">
        <v>22.602060823291577</v>
      </c>
      <c r="AN13" s="40">
        <v>1.3797454815566386</v>
      </c>
    </row>
    <row r="14" spans="1:40" x14ac:dyDescent="0.3">
      <c r="A14" s="28">
        <v>11</v>
      </c>
      <c r="B14" s="29">
        <v>0.25</v>
      </c>
      <c r="C14" s="34">
        <v>1.5833333333333333</v>
      </c>
      <c r="D14" s="34">
        <v>6.9999999999999982</v>
      </c>
      <c r="E14" s="35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5">
        <v>0</v>
      </c>
      <c r="M14" s="36">
        <v>0</v>
      </c>
      <c r="N14" s="34">
        <v>100</v>
      </c>
      <c r="O14" s="34">
        <v>0</v>
      </c>
      <c r="P14" s="34">
        <v>5</v>
      </c>
      <c r="Q14" s="34">
        <v>100</v>
      </c>
      <c r="R14" s="34">
        <v>5</v>
      </c>
      <c r="S14" s="34">
        <v>0</v>
      </c>
      <c r="T14" s="34">
        <v>9</v>
      </c>
      <c r="U14" s="35">
        <v>200</v>
      </c>
      <c r="V14" s="38">
        <v>0.95</v>
      </c>
      <c r="W14" s="30">
        <v>69.034999999999997</v>
      </c>
      <c r="X14" s="30">
        <v>1.9747478847372995</v>
      </c>
      <c r="Y14" s="30">
        <v>165</v>
      </c>
      <c r="Z14" s="30">
        <v>0</v>
      </c>
      <c r="AA14" s="30">
        <v>0.58160606060606046</v>
      </c>
      <c r="AB14" s="32">
        <v>1.196816899840793E-2</v>
      </c>
      <c r="AC14" s="28">
        <v>1.5539525290559049</v>
      </c>
      <c r="AD14" s="28">
        <v>2.225235563763021E-2</v>
      </c>
      <c r="AE14" s="28">
        <v>3.2664158393320458E-2</v>
      </c>
      <c r="AF14" s="28">
        <v>1.6388151278420152E-2</v>
      </c>
      <c r="AG14" s="34">
        <v>1.9371135020471903</v>
      </c>
      <c r="AH14" s="34">
        <v>2.0450227435502549E-2</v>
      </c>
      <c r="AI14" s="28">
        <v>3.1622776601683791</v>
      </c>
      <c r="AJ14" s="28">
        <v>6.2078472642979418E-17</v>
      </c>
      <c r="AK14" s="28">
        <v>3.1255404261153323</v>
      </c>
      <c r="AL14" s="30">
        <v>0.49093427950452934</v>
      </c>
      <c r="AM14" s="39">
        <v>21.042394518037284</v>
      </c>
      <c r="AN14" s="40">
        <v>1.2205598060429217</v>
      </c>
    </row>
    <row r="15" spans="1:40" x14ac:dyDescent="0.3">
      <c r="A15" s="28">
        <v>12</v>
      </c>
      <c r="B15" s="29">
        <v>0.25</v>
      </c>
      <c r="C15" s="30">
        <v>2.6666666666666665</v>
      </c>
      <c r="D15" s="30">
        <v>1.2857142857142856</v>
      </c>
      <c r="E15" s="31">
        <v>0</v>
      </c>
      <c r="F15" s="30">
        <v>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1">
        <v>0</v>
      </c>
      <c r="M15" s="32">
        <v>0</v>
      </c>
      <c r="N15" s="30">
        <v>100</v>
      </c>
      <c r="O15" s="30">
        <v>0</v>
      </c>
      <c r="P15" s="30">
        <v>5</v>
      </c>
      <c r="Q15" s="30">
        <v>100</v>
      </c>
      <c r="R15" s="30">
        <v>5</v>
      </c>
      <c r="S15" s="30">
        <v>0</v>
      </c>
      <c r="T15" s="30">
        <v>9</v>
      </c>
      <c r="U15" s="31">
        <v>200</v>
      </c>
      <c r="V15" s="33">
        <v>0.95</v>
      </c>
      <c r="W15" s="30">
        <v>129.52500000000001</v>
      </c>
      <c r="X15" s="30">
        <v>1.3594681019053851</v>
      </c>
      <c r="Y15" s="30">
        <v>165</v>
      </c>
      <c r="Z15" s="30">
        <v>0</v>
      </c>
      <c r="AA15" s="30">
        <v>0.21499999999999994</v>
      </c>
      <c r="AB15" s="32">
        <v>8.2392006176084213E-3</v>
      </c>
      <c r="AC15" s="28">
        <v>1.1380067242927505</v>
      </c>
      <c r="AD15" s="28">
        <v>1.2948417473174625E-2</v>
      </c>
      <c r="AE15" s="28">
        <v>1.4999999999999999E-2</v>
      </c>
      <c r="AF15" s="28">
        <v>1.6991610603377595E-2</v>
      </c>
      <c r="AG15" s="28">
        <v>1.0309406872794433</v>
      </c>
      <c r="AH15" s="28">
        <v>1.2622502082954509E-2</v>
      </c>
      <c r="AI15" s="28">
        <v>1.4142135623731005</v>
      </c>
      <c r="AJ15" s="28">
        <v>7.4494167171575297E-16</v>
      </c>
      <c r="AK15" s="28">
        <v>4.879112201533828</v>
      </c>
      <c r="AL15" s="30">
        <v>0.79337417029472956</v>
      </c>
      <c r="AM15" s="30">
        <v>34.392072045802905</v>
      </c>
      <c r="AN15" s="40">
        <v>1.9889724144611305</v>
      </c>
    </row>
    <row r="16" spans="1:40" x14ac:dyDescent="0.3">
      <c r="A16" s="28">
        <v>13</v>
      </c>
      <c r="B16" s="29">
        <v>0.25</v>
      </c>
      <c r="C16" s="30">
        <v>2.6666666666666665</v>
      </c>
      <c r="D16" s="30">
        <v>2.4285714285714284</v>
      </c>
      <c r="E16" s="31">
        <v>0</v>
      </c>
      <c r="F16" s="30">
        <v>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1">
        <v>0</v>
      </c>
      <c r="M16" s="32">
        <v>0</v>
      </c>
      <c r="N16" s="30">
        <v>100</v>
      </c>
      <c r="O16" s="30">
        <v>0</v>
      </c>
      <c r="P16" s="30">
        <v>5</v>
      </c>
      <c r="Q16" s="30">
        <v>100</v>
      </c>
      <c r="R16" s="30">
        <v>5</v>
      </c>
      <c r="S16" s="30">
        <v>0</v>
      </c>
      <c r="T16" s="30">
        <v>9</v>
      </c>
      <c r="U16" s="31">
        <v>200</v>
      </c>
      <c r="V16" s="33">
        <v>0.95</v>
      </c>
      <c r="W16" s="30">
        <v>98.665000000000006</v>
      </c>
      <c r="X16" s="30">
        <v>1.8361434416442692</v>
      </c>
      <c r="Y16" s="30">
        <v>165</v>
      </c>
      <c r="Z16" s="30">
        <v>0</v>
      </c>
      <c r="AA16" s="30">
        <v>0.40203030303030318</v>
      </c>
      <c r="AB16" s="32">
        <v>1.1128142070571154E-2</v>
      </c>
      <c r="AC16" s="28">
        <v>1.3337036488972291</v>
      </c>
      <c r="AD16" s="28">
        <v>1.7039841060737339E-2</v>
      </c>
      <c r="AE16" s="28">
        <v>2.574957911384311E-2</v>
      </c>
      <c r="AF16" s="28">
        <v>1.6327437038365502E-2</v>
      </c>
      <c r="AG16" s="28">
        <v>1.5350719544985663</v>
      </c>
      <c r="AH16" s="28">
        <v>1.4349203423756514E-2</v>
      </c>
      <c r="AI16" s="28">
        <v>2.2360679774997845</v>
      </c>
      <c r="AJ16" s="28">
        <v>7.4494167171575297E-16</v>
      </c>
      <c r="AK16" s="26">
        <v>3.4442497101903884</v>
      </c>
      <c r="AL16" s="37">
        <v>0.6217935339073849</v>
      </c>
      <c r="AM16" s="39">
        <v>27.109608146847293</v>
      </c>
      <c r="AN16" s="32">
        <v>1.6767708315708565</v>
      </c>
    </row>
    <row r="17" spans="1:40" x14ac:dyDescent="0.3">
      <c r="A17" s="28">
        <v>14</v>
      </c>
      <c r="B17" s="29">
        <v>0.25</v>
      </c>
      <c r="C17" s="30">
        <v>2.6666666666666665</v>
      </c>
      <c r="D17" s="30">
        <v>3.5714285714285712</v>
      </c>
      <c r="E17" s="31">
        <v>0</v>
      </c>
      <c r="F17" s="30">
        <v>0</v>
      </c>
      <c r="G17" s="30">
        <v>0</v>
      </c>
      <c r="H17" s="30">
        <v>0</v>
      </c>
      <c r="I17" s="30">
        <v>0</v>
      </c>
      <c r="J17" s="30">
        <v>0</v>
      </c>
      <c r="K17" s="30">
        <v>0</v>
      </c>
      <c r="L17" s="31">
        <v>0</v>
      </c>
      <c r="M17" s="32">
        <v>0</v>
      </c>
      <c r="N17" s="30">
        <v>100</v>
      </c>
      <c r="O17" s="30">
        <v>0</v>
      </c>
      <c r="P17" s="30">
        <v>5</v>
      </c>
      <c r="Q17" s="30">
        <v>100</v>
      </c>
      <c r="R17" s="30">
        <v>5</v>
      </c>
      <c r="S17" s="30">
        <v>0</v>
      </c>
      <c r="T17" s="30">
        <v>9</v>
      </c>
      <c r="U17" s="31">
        <v>200</v>
      </c>
      <c r="V17" s="33">
        <v>0.95</v>
      </c>
      <c r="W17" s="30">
        <v>85.125</v>
      </c>
      <c r="X17" s="30">
        <v>1.9731422106612566</v>
      </c>
      <c r="Y17" s="30">
        <v>165</v>
      </c>
      <c r="Z17" s="30">
        <v>0</v>
      </c>
      <c r="AA17" s="30">
        <v>0.48409090909090907</v>
      </c>
      <c r="AB17" s="32">
        <v>1.1958437640371231E-2</v>
      </c>
      <c r="AC17" s="28">
        <v>1.4493575718049139</v>
      </c>
      <c r="AD17" s="28">
        <v>2.1411968673958802E-2</v>
      </c>
      <c r="AE17" s="28">
        <v>3.1833333333333443E-2</v>
      </c>
      <c r="AF17" s="28">
        <v>1.8539436100646876E-2</v>
      </c>
      <c r="AG17" s="28">
        <v>1.7979482509060807</v>
      </c>
      <c r="AH17" s="28">
        <v>1.7287490799316654E-2</v>
      </c>
      <c r="AI17" s="28">
        <v>3</v>
      </c>
      <c r="AJ17" s="28">
        <v>0</v>
      </c>
      <c r="AK17" s="28">
        <v>3.4049209068011401</v>
      </c>
      <c r="AL17" s="30">
        <v>0.4771733841955445</v>
      </c>
      <c r="AM17" s="28">
        <v>22.087745816439323</v>
      </c>
      <c r="AN17" s="32">
        <v>1.2948934097602423</v>
      </c>
    </row>
    <row r="18" spans="1:40" x14ac:dyDescent="0.3">
      <c r="A18" s="28">
        <v>15</v>
      </c>
      <c r="B18" s="29">
        <v>0.25</v>
      </c>
      <c r="C18" s="30">
        <v>2.6666666666666665</v>
      </c>
      <c r="D18" s="30">
        <v>4.7142857142857135</v>
      </c>
      <c r="E18" s="31">
        <v>0</v>
      </c>
      <c r="F18" s="30">
        <v>0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1">
        <v>0</v>
      </c>
      <c r="M18" s="32">
        <v>0</v>
      </c>
      <c r="N18" s="30">
        <v>100</v>
      </c>
      <c r="O18" s="30">
        <v>0</v>
      </c>
      <c r="P18" s="30">
        <v>5</v>
      </c>
      <c r="Q18" s="30">
        <v>100</v>
      </c>
      <c r="R18" s="30">
        <v>5</v>
      </c>
      <c r="S18" s="30">
        <v>0</v>
      </c>
      <c r="T18" s="30">
        <v>9</v>
      </c>
      <c r="U18" s="31">
        <v>200</v>
      </c>
      <c r="V18" s="33">
        <v>0.95</v>
      </c>
      <c r="W18" s="30">
        <v>69.155000000000001</v>
      </c>
      <c r="X18" s="30">
        <v>2.138445538559004</v>
      </c>
      <c r="Y18" s="30">
        <v>165</v>
      </c>
      <c r="Z18" s="30">
        <v>0</v>
      </c>
      <c r="AA18" s="30">
        <v>0.58087878787878811</v>
      </c>
      <c r="AB18" s="32">
        <v>1.2960275991266496E-2</v>
      </c>
      <c r="AC18" s="28">
        <v>1.5816233481277098</v>
      </c>
      <c r="AD18" s="28">
        <v>2.4705018000523941E-2</v>
      </c>
      <c r="AE18" s="28">
        <v>4.4794925436950093E-2</v>
      </c>
      <c r="AF18" s="28">
        <v>1.8469680538539517E-2</v>
      </c>
      <c r="AG18" s="28">
        <v>1.9322072205839589</v>
      </c>
      <c r="AH18" s="28">
        <v>2.1282260525418727E-2</v>
      </c>
      <c r="AI18" s="28">
        <v>3.1622776601683791</v>
      </c>
      <c r="AJ18" s="28">
        <v>6.2078472642979418E-17</v>
      </c>
      <c r="AK18" s="28">
        <v>3.3706149512087289</v>
      </c>
      <c r="AL18" s="30">
        <v>0.50826765402393981</v>
      </c>
      <c r="AM18" s="28">
        <v>20.738749696120347</v>
      </c>
      <c r="AN18" s="32">
        <v>1.1873821279325369</v>
      </c>
    </row>
    <row r="19" spans="1:40" x14ac:dyDescent="0.3">
      <c r="A19" s="28">
        <v>16</v>
      </c>
      <c r="B19" s="29">
        <v>0.25</v>
      </c>
      <c r="C19" s="30">
        <v>2.6666666666666665</v>
      </c>
      <c r="D19" s="30">
        <v>5.8571428571428559</v>
      </c>
      <c r="E19" s="31">
        <v>0</v>
      </c>
      <c r="F19" s="30">
        <v>0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1">
        <v>0</v>
      </c>
      <c r="M19" s="32">
        <v>0</v>
      </c>
      <c r="N19" s="30">
        <v>100</v>
      </c>
      <c r="O19" s="30">
        <v>0</v>
      </c>
      <c r="P19" s="30">
        <v>5</v>
      </c>
      <c r="Q19" s="30">
        <v>100</v>
      </c>
      <c r="R19" s="30">
        <v>5</v>
      </c>
      <c r="S19" s="30">
        <v>0</v>
      </c>
      <c r="T19" s="30">
        <v>9</v>
      </c>
      <c r="U19" s="31">
        <v>200</v>
      </c>
      <c r="V19" s="33">
        <v>0.95</v>
      </c>
      <c r="W19" s="30">
        <v>60.85</v>
      </c>
      <c r="X19" s="30">
        <v>2.0504017035399871</v>
      </c>
      <c r="Y19" s="30">
        <v>165</v>
      </c>
      <c r="Z19" s="30">
        <v>0</v>
      </c>
      <c r="AA19" s="30">
        <v>0.63121212121212134</v>
      </c>
      <c r="AB19" s="32">
        <v>1.2426676991151251E-2</v>
      </c>
      <c r="AC19" s="28">
        <v>1.6867616087530115</v>
      </c>
      <c r="AD19" s="28">
        <v>2.4814077417676873E-2</v>
      </c>
      <c r="AE19" s="28">
        <v>7.4214099244184387E-2</v>
      </c>
      <c r="AF19" s="28">
        <v>2.3826277762248927E-2</v>
      </c>
      <c r="AG19" s="28">
        <v>2.1201489312236661</v>
      </c>
      <c r="AH19" s="28">
        <v>2.6808623273575301E-2</v>
      </c>
      <c r="AI19" s="28">
        <v>3.6055512754639945</v>
      </c>
      <c r="AJ19" s="28">
        <v>7.4494167171575297E-16</v>
      </c>
      <c r="AK19" s="28">
        <v>3.0765647430908927</v>
      </c>
      <c r="AL19" s="30">
        <v>0.44047266010319608</v>
      </c>
      <c r="AM19" s="28">
        <v>21.276152355636931</v>
      </c>
      <c r="AN19" s="32">
        <v>1.2928270312625507</v>
      </c>
    </row>
    <row r="20" spans="1:40" x14ac:dyDescent="0.3">
      <c r="A20" s="28">
        <v>17</v>
      </c>
      <c r="B20" s="29">
        <v>0.25</v>
      </c>
      <c r="C20" s="30">
        <v>2.6666666666666665</v>
      </c>
      <c r="D20" s="30">
        <v>6.9999999999999982</v>
      </c>
      <c r="E20" s="31">
        <v>0</v>
      </c>
      <c r="F20" s="30">
        <v>0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1">
        <v>0</v>
      </c>
      <c r="M20" s="32">
        <v>0</v>
      </c>
      <c r="N20" s="30">
        <v>100</v>
      </c>
      <c r="O20" s="30">
        <v>0</v>
      </c>
      <c r="P20" s="30">
        <v>5</v>
      </c>
      <c r="Q20" s="30">
        <v>100</v>
      </c>
      <c r="R20" s="30">
        <v>5</v>
      </c>
      <c r="S20" s="30">
        <v>0</v>
      </c>
      <c r="T20" s="30">
        <v>9</v>
      </c>
      <c r="U20" s="31">
        <v>200</v>
      </c>
      <c r="V20" s="33">
        <v>0.95</v>
      </c>
      <c r="W20" s="30">
        <v>44.784999999999997</v>
      </c>
      <c r="X20" s="30">
        <v>1.6982912755161306</v>
      </c>
      <c r="Y20" s="30">
        <v>165</v>
      </c>
      <c r="Z20" s="30">
        <v>0</v>
      </c>
      <c r="AA20" s="30">
        <v>0.72857575757575721</v>
      </c>
      <c r="AB20" s="32">
        <v>1.0292674397067559E-2</v>
      </c>
      <c r="AC20" s="28">
        <v>1.9112250819585037</v>
      </c>
      <c r="AD20" s="28">
        <v>2.8916134964373962E-2</v>
      </c>
      <c r="AE20" s="28">
        <v>7.5373589166414262E-2</v>
      </c>
      <c r="AF20" s="28">
        <v>2.3042052306825534E-2</v>
      </c>
      <c r="AG20" s="28">
        <v>2.3656751680170593</v>
      </c>
      <c r="AH20" s="28">
        <v>3.2661577822546667E-2</v>
      </c>
      <c r="AI20" s="28">
        <v>4.2360662587367024</v>
      </c>
      <c r="AJ20" s="28">
        <v>3.80945949634231E-3</v>
      </c>
      <c r="AK20" s="28">
        <v>2.8371990950825756</v>
      </c>
      <c r="AL20" s="30">
        <v>0.39744815226491864</v>
      </c>
      <c r="AM20" s="28">
        <v>17.311466491933555</v>
      </c>
      <c r="AN20" s="32">
        <v>0.92218568898030895</v>
      </c>
    </row>
    <row r="21" spans="1:40" x14ac:dyDescent="0.3">
      <c r="A21" s="28">
        <v>18</v>
      </c>
      <c r="B21" s="29">
        <v>0.25</v>
      </c>
      <c r="C21" s="30">
        <v>3.75</v>
      </c>
      <c r="D21" s="30">
        <v>1.2857142857142856</v>
      </c>
      <c r="E21" s="31">
        <v>0</v>
      </c>
      <c r="F21" s="30">
        <v>0</v>
      </c>
      <c r="G21" s="30">
        <v>0</v>
      </c>
      <c r="H21" s="30">
        <v>0</v>
      </c>
      <c r="I21" s="30">
        <v>0</v>
      </c>
      <c r="J21" s="30">
        <v>0</v>
      </c>
      <c r="K21" s="30">
        <v>0</v>
      </c>
      <c r="L21" s="31">
        <v>0</v>
      </c>
      <c r="M21" s="32">
        <v>0</v>
      </c>
      <c r="N21" s="30">
        <v>100</v>
      </c>
      <c r="O21" s="30">
        <v>0</v>
      </c>
      <c r="P21" s="30">
        <v>5</v>
      </c>
      <c r="Q21" s="30">
        <v>100</v>
      </c>
      <c r="R21" s="30">
        <v>5</v>
      </c>
      <c r="S21" s="30">
        <v>0</v>
      </c>
      <c r="T21" s="30">
        <v>9</v>
      </c>
      <c r="U21" s="31">
        <v>200</v>
      </c>
      <c r="V21" s="33">
        <v>0.95</v>
      </c>
      <c r="W21" s="30">
        <v>118.7</v>
      </c>
      <c r="X21" s="30">
        <v>1.6671182548634862</v>
      </c>
      <c r="Y21" s="30">
        <v>165</v>
      </c>
      <c r="Z21" s="30">
        <v>0</v>
      </c>
      <c r="AA21" s="30">
        <v>0.28060606060606058</v>
      </c>
      <c r="AB21" s="32">
        <v>1.0103746999172592E-2</v>
      </c>
      <c r="AC21" s="28">
        <v>1.207180092354547</v>
      </c>
      <c r="AD21" s="28">
        <v>1.4693992695316441E-2</v>
      </c>
      <c r="AE21" s="28">
        <v>7.4999999999999997E-3</v>
      </c>
      <c r="AF21" s="28">
        <v>8.4958053016887976E-3</v>
      </c>
      <c r="AG21" s="28">
        <v>1.2701289331314178</v>
      </c>
      <c r="AH21" s="28">
        <v>1.0819746584069759E-2</v>
      </c>
      <c r="AI21" s="28">
        <v>2</v>
      </c>
      <c r="AJ21" s="28">
        <v>0</v>
      </c>
      <c r="AK21" s="28">
        <v>3.6440145800096428</v>
      </c>
      <c r="AL21" s="30">
        <v>0.49967209669621099</v>
      </c>
      <c r="AM21" s="28">
        <v>28.759716924484749</v>
      </c>
      <c r="AN21" s="32">
        <v>1.6831284443956229</v>
      </c>
    </row>
    <row r="22" spans="1:40" x14ac:dyDescent="0.3">
      <c r="A22" s="28">
        <v>19</v>
      </c>
      <c r="B22" s="29">
        <v>0.25</v>
      </c>
      <c r="C22" s="30">
        <v>3.75</v>
      </c>
      <c r="D22" s="30">
        <v>2.4285714285714284</v>
      </c>
      <c r="E22" s="31">
        <v>0</v>
      </c>
      <c r="F22" s="30">
        <v>0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1">
        <v>0</v>
      </c>
      <c r="M22" s="32">
        <v>0</v>
      </c>
      <c r="N22" s="30">
        <v>100</v>
      </c>
      <c r="O22" s="30">
        <v>0</v>
      </c>
      <c r="P22" s="30">
        <v>5</v>
      </c>
      <c r="Q22" s="30">
        <v>100</v>
      </c>
      <c r="R22" s="30">
        <v>5</v>
      </c>
      <c r="S22" s="30">
        <v>0</v>
      </c>
      <c r="T22" s="30">
        <v>9</v>
      </c>
      <c r="U22" s="31">
        <v>200</v>
      </c>
      <c r="V22" s="33">
        <v>0.95</v>
      </c>
      <c r="W22" s="30">
        <v>82.29</v>
      </c>
      <c r="X22" s="30">
        <v>2.0306668660907365</v>
      </c>
      <c r="Y22" s="30">
        <v>165</v>
      </c>
      <c r="Z22" s="30">
        <v>0</v>
      </c>
      <c r="AA22" s="30">
        <v>0.50127272727272687</v>
      </c>
      <c r="AB22" s="32">
        <v>1.2307071915701656E-2</v>
      </c>
      <c r="AC22" s="28">
        <v>1.4484594095908521</v>
      </c>
      <c r="AD22" s="28">
        <v>2.1578569987856597E-2</v>
      </c>
      <c r="AE22" s="28">
        <v>2.4975468957064331E-2</v>
      </c>
      <c r="AF22" s="28">
        <v>1.567292378335226E-2</v>
      </c>
      <c r="AG22" s="28">
        <v>1.7789354042232028</v>
      </c>
      <c r="AH22" s="28">
        <v>1.9418763418167433E-2</v>
      </c>
      <c r="AI22" s="28">
        <v>3</v>
      </c>
      <c r="AJ22" s="28">
        <v>0</v>
      </c>
      <c r="AK22" s="28">
        <v>3.2096298444461731</v>
      </c>
      <c r="AL22" s="30">
        <v>0.45091833997151171</v>
      </c>
      <c r="AM22" s="28">
        <v>21.636755339201031</v>
      </c>
      <c r="AN22" s="32">
        <v>1.2046926261284299</v>
      </c>
    </row>
    <row r="23" spans="1:40" x14ac:dyDescent="0.3">
      <c r="A23" s="28">
        <v>20</v>
      </c>
      <c r="B23" s="29">
        <v>0.25</v>
      </c>
      <c r="C23" s="30">
        <v>3.75</v>
      </c>
      <c r="D23" s="30">
        <v>3.5714285714285712</v>
      </c>
      <c r="E23" s="31">
        <v>0</v>
      </c>
      <c r="F23" s="30">
        <v>0</v>
      </c>
      <c r="G23" s="30">
        <v>0</v>
      </c>
      <c r="H23" s="30">
        <v>0</v>
      </c>
      <c r="I23" s="30">
        <v>0</v>
      </c>
      <c r="J23" s="30">
        <v>0</v>
      </c>
      <c r="K23" s="30">
        <v>0</v>
      </c>
      <c r="L23" s="31">
        <v>0</v>
      </c>
      <c r="M23" s="32">
        <v>0</v>
      </c>
      <c r="N23" s="30">
        <v>100</v>
      </c>
      <c r="O23" s="30">
        <v>0</v>
      </c>
      <c r="P23" s="30">
        <v>5</v>
      </c>
      <c r="Q23" s="30">
        <v>100</v>
      </c>
      <c r="R23" s="30">
        <v>5</v>
      </c>
      <c r="S23" s="30">
        <v>0</v>
      </c>
      <c r="T23" s="30">
        <v>9</v>
      </c>
      <c r="U23" s="31">
        <v>200</v>
      </c>
      <c r="V23" s="33">
        <v>0.95</v>
      </c>
      <c r="W23" s="30">
        <v>59.25</v>
      </c>
      <c r="X23" s="30">
        <v>1.9802505520479776</v>
      </c>
      <c r="Y23" s="30">
        <v>165</v>
      </c>
      <c r="Z23" s="30">
        <v>0</v>
      </c>
      <c r="AA23" s="30">
        <v>0.64090909090909109</v>
      </c>
      <c r="AB23" s="32">
        <v>1.2001518497260361E-2</v>
      </c>
      <c r="AC23" s="28">
        <v>1.6819082099957163</v>
      </c>
      <c r="AD23" s="28">
        <v>2.1451297142740005E-2</v>
      </c>
      <c r="AE23" s="28">
        <v>4.6022847498307956E-2</v>
      </c>
      <c r="AF23" s="28">
        <v>2.0004442129139492E-2</v>
      </c>
      <c r="AG23" s="28">
        <v>2.1012353727556952</v>
      </c>
      <c r="AH23" s="28">
        <v>2.544476291651164E-2</v>
      </c>
      <c r="AI23" s="28">
        <v>3.6055512754639945</v>
      </c>
      <c r="AJ23" s="28">
        <v>7.4494167171575297E-16</v>
      </c>
      <c r="AK23" s="28">
        <v>3.2862424634865768</v>
      </c>
      <c r="AL23" s="30">
        <v>0.51933050768983913</v>
      </c>
      <c r="AM23" s="28">
        <v>20.440275930766713</v>
      </c>
      <c r="AN23" s="32">
        <v>1.1299540041320555</v>
      </c>
    </row>
    <row r="24" spans="1:40" x14ac:dyDescent="0.3">
      <c r="A24" s="28">
        <v>21</v>
      </c>
      <c r="B24" s="29">
        <v>0.25</v>
      </c>
      <c r="C24" s="30">
        <v>3.75</v>
      </c>
      <c r="D24" s="30">
        <v>4.7142857142857135</v>
      </c>
      <c r="E24" s="31">
        <v>0</v>
      </c>
      <c r="F24" s="30">
        <v>0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1">
        <v>0</v>
      </c>
      <c r="M24" s="32">
        <v>0</v>
      </c>
      <c r="N24" s="30">
        <v>100</v>
      </c>
      <c r="O24" s="30">
        <v>0</v>
      </c>
      <c r="P24" s="30">
        <v>5</v>
      </c>
      <c r="Q24" s="30">
        <v>100</v>
      </c>
      <c r="R24" s="30">
        <v>5</v>
      </c>
      <c r="S24" s="30">
        <v>0</v>
      </c>
      <c r="T24" s="30">
        <v>9</v>
      </c>
      <c r="U24" s="31">
        <v>200</v>
      </c>
      <c r="V24" s="33">
        <v>0.95</v>
      </c>
      <c r="W24" s="30">
        <v>46.07</v>
      </c>
      <c r="X24" s="30">
        <v>1.8540012284294052</v>
      </c>
      <c r="Y24" s="30">
        <v>165</v>
      </c>
      <c r="Z24" s="30">
        <v>0</v>
      </c>
      <c r="AA24" s="30">
        <v>0.72078787878787831</v>
      </c>
      <c r="AB24" s="32">
        <v>1.123637108139082E-2</v>
      </c>
      <c r="AC24" s="28">
        <v>1.8279936553308263</v>
      </c>
      <c r="AD24" s="28">
        <v>2.5916675810101913E-2</v>
      </c>
      <c r="AE24" s="28">
        <v>5.1378203601230785E-2</v>
      </c>
      <c r="AF24" s="28">
        <v>1.904848940320442E-2</v>
      </c>
      <c r="AG24" s="28">
        <v>2.3226526700063048</v>
      </c>
      <c r="AH24" s="28">
        <v>2.8399524989092765E-2</v>
      </c>
      <c r="AI24" s="28">
        <v>4.1224900974895666</v>
      </c>
      <c r="AJ24" s="28">
        <v>1.2137947203547641E-3</v>
      </c>
      <c r="AK24" s="28">
        <v>3.1549634635213124</v>
      </c>
      <c r="AL24" s="30">
        <v>0.50792498355737292</v>
      </c>
      <c r="AM24" s="28">
        <v>17.224286426576231</v>
      </c>
      <c r="AN24" s="32">
        <v>0.92780584203343042</v>
      </c>
    </row>
    <row r="25" spans="1:40" x14ac:dyDescent="0.3">
      <c r="A25" s="28">
        <v>22</v>
      </c>
      <c r="B25" s="29">
        <v>0.25</v>
      </c>
      <c r="C25" s="30">
        <v>3.75</v>
      </c>
      <c r="D25" s="30">
        <v>5.8571428571428559</v>
      </c>
      <c r="E25" s="31">
        <v>0</v>
      </c>
      <c r="F25" s="30">
        <v>0</v>
      </c>
      <c r="G25" s="30">
        <v>0</v>
      </c>
      <c r="H25" s="30">
        <v>0</v>
      </c>
      <c r="I25" s="30">
        <v>0</v>
      </c>
      <c r="J25" s="30">
        <v>0</v>
      </c>
      <c r="K25" s="30">
        <v>0</v>
      </c>
      <c r="L25" s="31">
        <v>0</v>
      </c>
      <c r="M25" s="32">
        <v>0</v>
      </c>
      <c r="N25" s="30">
        <v>100</v>
      </c>
      <c r="O25" s="30">
        <v>0</v>
      </c>
      <c r="P25" s="30">
        <v>5</v>
      </c>
      <c r="Q25" s="30">
        <v>100</v>
      </c>
      <c r="R25" s="30">
        <v>5</v>
      </c>
      <c r="S25" s="30">
        <v>0</v>
      </c>
      <c r="T25" s="30">
        <v>9</v>
      </c>
      <c r="U25" s="31">
        <v>200</v>
      </c>
      <c r="V25" s="33">
        <v>0.95</v>
      </c>
      <c r="W25" s="30">
        <v>36.234999999999999</v>
      </c>
      <c r="X25" s="30">
        <v>1.6925342036025548</v>
      </c>
      <c r="Y25" s="30">
        <v>165</v>
      </c>
      <c r="Z25" s="30">
        <v>0</v>
      </c>
      <c r="AA25" s="30">
        <v>0.78039393939393975</v>
      </c>
      <c r="AB25" s="32">
        <v>1.0257783052136695E-2</v>
      </c>
      <c r="AC25" s="28">
        <v>1.993579580631696</v>
      </c>
      <c r="AD25" s="28">
        <v>2.89420562120777E-2</v>
      </c>
      <c r="AE25" s="28">
        <v>9.9315951732113106E-2</v>
      </c>
      <c r="AF25" s="28">
        <v>2.7534830241088892E-2</v>
      </c>
      <c r="AG25" s="28">
        <v>2.4621983830021743</v>
      </c>
      <c r="AH25" s="28">
        <v>3.1125367686090279E-2</v>
      </c>
      <c r="AI25" s="28">
        <v>4.4711352845878647</v>
      </c>
      <c r="AJ25" s="28">
        <v>1.9732785669989315E-3</v>
      </c>
      <c r="AK25" s="28">
        <v>2.8128298009190611</v>
      </c>
      <c r="AL25" s="30">
        <v>0.36932384515364841</v>
      </c>
      <c r="AM25" s="28">
        <v>16.178391470820777</v>
      </c>
      <c r="AN25" s="32">
        <v>0.9188348116467594</v>
      </c>
    </row>
    <row r="26" spans="1:40" x14ac:dyDescent="0.3">
      <c r="A26" s="28">
        <v>23</v>
      </c>
      <c r="B26" s="29">
        <v>0.25</v>
      </c>
      <c r="C26" s="30">
        <v>3.75</v>
      </c>
      <c r="D26" s="30">
        <v>6.9999999999999982</v>
      </c>
      <c r="E26" s="31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1">
        <v>0</v>
      </c>
      <c r="M26" s="32">
        <v>0</v>
      </c>
      <c r="N26" s="30">
        <v>100</v>
      </c>
      <c r="O26" s="30">
        <v>0</v>
      </c>
      <c r="P26" s="30">
        <v>5</v>
      </c>
      <c r="Q26" s="30">
        <v>100</v>
      </c>
      <c r="R26" s="30">
        <v>5</v>
      </c>
      <c r="S26" s="30">
        <v>0</v>
      </c>
      <c r="T26" s="30">
        <v>9</v>
      </c>
      <c r="U26" s="31">
        <v>200</v>
      </c>
      <c r="V26" s="33">
        <v>0.95</v>
      </c>
      <c r="W26" s="30">
        <v>24.984999999999999</v>
      </c>
      <c r="X26" s="30">
        <v>1.422923808682494</v>
      </c>
      <c r="Y26" s="30">
        <v>165</v>
      </c>
      <c r="Z26" s="30">
        <v>0</v>
      </c>
      <c r="AA26" s="30">
        <v>0.84857575757575776</v>
      </c>
      <c r="AB26" s="32">
        <v>8.623780658681782E-3</v>
      </c>
      <c r="AC26" s="28">
        <v>2.2699563045181566</v>
      </c>
      <c r="AD26" s="28">
        <v>2.8415104460703566E-2</v>
      </c>
      <c r="AE26" s="28">
        <v>0.10714557384152273</v>
      </c>
      <c r="AF26" s="28">
        <v>2.6619626511196686E-2</v>
      </c>
      <c r="AG26" s="28">
        <v>2.6914030599448604</v>
      </c>
      <c r="AH26" s="28">
        <v>3.5985482505826644E-2</v>
      </c>
      <c r="AI26" s="28">
        <v>5.0985244160248273</v>
      </c>
      <c r="AJ26" s="28">
        <v>9.7631088918958761E-4</v>
      </c>
      <c r="AK26" s="28">
        <v>2.5329270079375932</v>
      </c>
      <c r="AL26" s="30">
        <v>0.29924142902052309</v>
      </c>
      <c r="AM26" s="28">
        <v>13.89837345428567</v>
      </c>
      <c r="AN26" s="32">
        <v>0.69973809682870802</v>
      </c>
    </row>
    <row r="27" spans="1:40" x14ac:dyDescent="0.3">
      <c r="A27" s="28">
        <v>24</v>
      </c>
      <c r="B27" s="29">
        <v>0.25</v>
      </c>
      <c r="C27" s="30">
        <v>4.833333333333333</v>
      </c>
      <c r="D27" s="30">
        <v>1.2857142857142856</v>
      </c>
      <c r="E27" s="31">
        <v>0</v>
      </c>
      <c r="F27" s="30">
        <v>0</v>
      </c>
      <c r="G27" s="30">
        <v>0</v>
      </c>
      <c r="H27" s="30">
        <v>0</v>
      </c>
      <c r="I27" s="30">
        <v>0</v>
      </c>
      <c r="J27" s="30">
        <v>0</v>
      </c>
      <c r="K27" s="30">
        <v>0</v>
      </c>
      <c r="L27" s="31">
        <v>0</v>
      </c>
      <c r="M27" s="32">
        <v>0</v>
      </c>
      <c r="N27" s="30">
        <v>100</v>
      </c>
      <c r="O27" s="30">
        <v>0</v>
      </c>
      <c r="P27" s="30">
        <v>5</v>
      </c>
      <c r="Q27" s="30">
        <v>100</v>
      </c>
      <c r="R27" s="30">
        <v>5</v>
      </c>
      <c r="S27" s="30">
        <v>0</v>
      </c>
      <c r="T27" s="30">
        <v>9</v>
      </c>
      <c r="U27" s="31">
        <v>200</v>
      </c>
      <c r="V27" s="33">
        <v>0.95</v>
      </c>
      <c r="W27" s="30">
        <v>98.045000000000002</v>
      </c>
      <c r="X27" s="30">
        <v>1.7800543491871965</v>
      </c>
      <c r="Y27" s="30">
        <v>165</v>
      </c>
      <c r="Z27" s="30">
        <v>0</v>
      </c>
      <c r="AA27" s="30">
        <v>0.40578787878787886</v>
      </c>
      <c r="AB27" s="32">
        <v>1.0788208176892002E-2</v>
      </c>
      <c r="AC27" s="28">
        <v>1.3258966158009156</v>
      </c>
      <c r="AD27" s="28">
        <v>1.7097792711251038E-2</v>
      </c>
      <c r="AE27" s="28">
        <v>1.9916245780509753E-2</v>
      </c>
      <c r="AF27" s="28">
        <v>1.3296642748870009E-2</v>
      </c>
      <c r="AG27" s="28">
        <v>1.535174293967591</v>
      </c>
      <c r="AH27" s="28">
        <v>1.3513065230604797E-2</v>
      </c>
      <c r="AI27" s="28">
        <v>2.2360679774997845</v>
      </c>
      <c r="AJ27" s="28">
        <v>7.4494167171575297E-16</v>
      </c>
      <c r="AK27" s="28">
        <v>3.2143148065554539</v>
      </c>
      <c r="AL27" s="30">
        <v>0.5131105238672683</v>
      </c>
      <c r="AM27" s="28">
        <v>26.723721098494572</v>
      </c>
      <c r="AN27" s="32">
        <v>1.3878449027581206</v>
      </c>
    </row>
    <row r="28" spans="1:40" x14ac:dyDescent="0.3">
      <c r="A28" s="28">
        <v>25</v>
      </c>
      <c r="B28" s="29">
        <v>0.25</v>
      </c>
      <c r="C28" s="30">
        <v>4.833333333333333</v>
      </c>
      <c r="D28" s="30">
        <v>2.4285714285714284</v>
      </c>
      <c r="E28" s="31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1">
        <v>0</v>
      </c>
      <c r="M28" s="32">
        <v>0</v>
      </c>
      <c r="N28" s="30">
        <v>100</v>
      </c>
      <c r="O28" s="30">
        <v>0</v>
      </c>
      <c r="P28" s="30">
        <v>5</v>
      </c>
      <c r="Q28" s="30">
        <v>100</v>
      </c>
      <c r="R28" s="30">
        <v>5</v>
      </c>
      <c r="S28" s="30">
        <v>0</v>
      </c>
      <c r="T28" s="30">
        <v>9</v>
      </c>
      <c r="U28" s="31">
        <v>200</v>
      </c>
      <c r="V28" s="33">
        <v>0.95</v>
      </c>
      <c r="W28" s="30">
        <v>70.13</v>
      </c>
      <c r="X28" s="30">
        <v>2.1039559171848778</v>
      </c>
      <c r="Y28" s="30">
        <v>165</v>
      </c>
      <c r="Z28" s="30">
        <v>0</v>
      </c>
      <c r="AA28" s="30">
        <v>0.57496969696969724</v>
      </c>
      <c r="AB28" s="32">
        <v>1.2751247982938587E-2</v>
      </c>
      <c r="AC28" s="28">
        <v>1.5637318590104439</v>
      </c>
      <c r="AD28" s="28">
        <v>2.1366176882712615E-2</v>
      </c>
      <c r="AE28" s="28">
        <v>3.7014892962515922E-2</v>
      </c>
      <c r="AF28" s="28">
        <v>1.7215765532302252E-2</v>
      </c>
      <c r="AG28" s="28">
        <v>1.9647460310433811</v>
      </c>
      <c r="AH28" s="28">
        <v>2.2496667905731477E-2</v>
      </c>
      <c r="AI28" s="28">
        <v>3.1622776601683791</v>
      </c>
      <c r="AJ28" s="28">
        <v>6.2078472642979418E-17</v>
      </c>
      <c r="AK28" s="28">
        <v>3.2290898572265299</v>
      </c>
      <c r="AL28" s="30">
        <v>0.49209667191345746</v>
      </c>
      <c r="AM28" s="28">
        <v>21.136341740484568</v>
      </c>
      <c r="AN28" s="32">
        <v>1.1987513093410562</v>
      </c>
    </row>
    <row r="29" spans="1:40" x14ac:dyDescent="0.3">
      <c r="A29" s="28">
        <v>26</v>
      </c>
      <c r="B29" s="29">
        <v>0.25</v>
      </c>
      <c r="C29" s="30">
        <v>4.833333333333333</v>
      </c>
      <c r="D29" s="30">
        <v>3.5714285714285712</v>
      </c>
      <c r="E29" s="31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1">
        <v>0</v>
      </c>
      <c r="M29" s="32">
        <v>0</v>
      </c>
      <c r="N29" s="30">
        <v>100</v>
      </c>
      <c r="O29" s="30">
        <v>0</v>
      </c>
      <c r="P29" s="30">
        <v>5</v>
      </c>
      <c r="Q29" s="30">
        <v>100</v>
      </c>
      <c r="R29" s="30">
        <v>5</v>
      </c>
      <c r="S29" s="30">
        <v>0</v>
      </c>
      <c r="T29" s="30">
        <v>9</v>
      </c>
      <c r="U29" s="31">
        <v>200</v>
      </c>
      <c r="V29" s="33">
        <v>0.95</v>
      </c>
      <c r="W29" s="30">
        <v>47.305</v>
      </c>
      <c r="X29" s="30">
        <v>2.0712831687522715</v>
      </c>
      <c r="Y29" s="30">
        <v>165</v>
      </c>
      <c r="Z29" s="30">
        <v>0</v>
      </c>
      <c r="AA29" s="30">
        <v>0.71330303030303044</v>
      </c>
      <c r="AB29" s="32">
        <v>1.2553231325771262E-2</v>
      </c>
      <c r="AC29" s="28">
        <v>1.8626872840773643</v>
      </c>
      <c r="AD29" s="28">
        <v>2.5981904496096823E-2</v>
      </c>
      <c r="AE29" s="28">
        <v>7.9276925138461532E-2</v>
      </c>
      <c r="AF29" s="28">
        <v>2.3928424251704532E-2</v>
      </c>
      <c r="AG29" s="28">
        <v>2.3091911180987155</v>
      </c>
      <c r="AH29" s="28">
        <v>3.0627890271642453E-2</v>
      </c>
      <c r="AI29" s="28">
        <v>4.1231056256176553</v>
      </c>
      <c r="AJ29" s="28">
        <v>7.4494167171575297E-16</v>
      </c>
      <c r="AK29" s="28">
        <v>3.0415908153952635</v>
      </c>
      <c r="AL29" s="30">
        <v>0.46481821091363701</v>
      </c>
      <c r="AM29" s="28">
        <v>16.824875765865894</v>
      </c>
      <c r="AN29" s="32">
        <v>0.84809794015834183</v>
      </c>
    </row>
    <row r="30" spans="1:40" x14ac:dyDescent="0.3">
      <c r="A30" s="28">
        <v>27</v>
      </c>
      <c r="B30" s="29">
        <v>0.25</v>
      </c>
      <c r="C30" s="30">
        <v>4.833333333333333</v>
      </c>
      <c r="D30" s="30">
        <v>4.7142857142857135</v>
      </c>
      <c r="E30" s="31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1">
        <v>0</v>
      </c>
      <c r="M30" s="32">
        <v>0</v>
      </c>
      <c r="N30" s="30">
        <v>100</v>
      </c>
      <c r="O30" s="30">
        <v>0</v>
      </c>
      <c r="P30" s="30">
        <v>5</v>
      </c>
      <c r="Q30" s="30">
        <v>100</v>
      </c>
      <c r="R30" s="30">
        <v>5</v>
      </c>
      <c r="S30" s="30">
        <v>0</v>
      </c>
      <c r="T30" s="30">
        <v>9</v>
      </c>
      <c r="U30" s="31">
        <v>200</v>
      </c>
      <c r="V30" s="33">
        <v>0.95</v>
      </c>
      <c r="W30" s="30">
        <v>36.11</v>
      </c>
      <c r="X30" s="30">
        <v>1.5837951922209319</v>
      </c>
      <c r="Y30" s="30">
        <v>165</v>
      </c>
      <c r="Z30" s="30">
        <v>0</v>
      </c>
      <c r="AA30" s="30">
        <v>0.78115151515151526</v>
      </c>
      <c r="AB30" s="32">
        <v>9.5987587407329201E-3</v>
      </c>
      <c r="AC30" s="28">
        <v>2.0180789986099001</v>
      </c>
      <c r="AD30" s="28">
        <v>3.2592010274714832E-2</v>
      </c>
      <c r="AE30" s="28">
        <v>9.7490602496749443E-2</v>
      </c>
      <c r="AF30" s="28">
        <v>2.5082932667787015E-2</v>
      </c>
      <c r="AG30" s="28">
        <v>2.4390184847771974</v>
      </c>
      <c r="AH30" s="28">
        <v>3.4243571568449462E-2</v>
      </c>
      <c r="AI30" s="28">
        <v>4.472135954999569</v>
      </c>
      <c r="AJ30" s="28">
        <v>1.4898833434315059E-15</v>
      </c>
      <c r="AK30" s="28">
        <v>2.7929653249521857</v>
      </c>
      <c r="AL30" s="30">
        <v>0.39499361243599251</v>
      </c>
      <c r="AM30" s="28">
        <v>15.221884790532256</v>
      </c>
      <c r="AN30" s="32">
        <v>0.71933911229999892</v>
      </c>
    </row>
    <row r="31" spans="1:40" x14ac:dyDescent="0.3">
      <c r="A31" s="28">
        <v>28</v>
      </c>
      <c r="B31" s="29">
        <v>0.25</v>
      </c>
      <c r="C31" s="30">
        <v>4.833333333333333</v>
      </c>
      <c r="D31" s="30">
        <v>5.8571428571428559</v>
      </c>
      <c r="E31" s="31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1">
        <v>0</v>
      </c>
      <c r="M31" s="32">
        <v>0</v>
      </c>
      <c r="N31" s="30">
        <v>100</v>
      </c>
      <c r="O31" s="30">
        <v>0</v>
      </c>
      <c r="P31" s="30">
        <v>5</v>
      </c>
      <c r="Q31" s="30">
        <v>100</v>
      </c>
      <c r="R31" s="30">
        <v>5</v>
      </c>
      <c r="S31" s="30">
        <v>0</v>
      </c>
      <c r="T31" s="30">
        <v>9</v>
      </c>
      <c r="U31" s="31">
        <v>200</v>
      </c>
      <c r="V31" s="33">
        <v>0.95</v>
      </c>
      <c r="W31" s="30">
        <v>25.27</v>
      </c>
      <c r="X31" s="30">
        <v>1.3800658974065789</v>
      </c>
      <c r="Y31" s="30">
        <v>165</v>
      </c>
      <c r="Z31" s="30">
        <v>0</v>
      </c>
      <c r="AA31" s="30">
        <v>0.84684848484848485</v>
      </c>
      <c r="AB31" s="32">
        <v>8.3640357418580547E-3</v>
      </c>
      <c r="AC31" s="28">
        <v>2.2603359381598218</v>
      </c>
      <c r="AD31" s="28">
        <v>2.9982665668041874E-2</v>
      </c>
      <c r="AE31" s="28">
        <v>0.12789847565625942</v>
      </c>
      <c r="AF31" s="28">
        <v>2.9901676271786103E-2</v>
      </c>
      <c r="AG31" s="28">
        <v>2.692807608021373</v>
      </c>
      <c r="AH31" s="28">
        <v>4.0546201710788307E-2</v>
      </c>
      <c r="AI31" s="28">
        <v>5.0966687148057739</v>
      </c>
      <c r="AJ31" s="28">
        <v>2.0640039475653869E-3</v>
      </c>
      <c r="AK31" s="28">
        <v>2.5247869802420069</v>
      </c>
      <c r="AL31" s="30">
        <v>0.33118603946100855</v>
      </c>
      <c r="AM31" s="28">
        <v>13.305472725255569</v>
      </c>
      <c r="AN31" s="32">
        <v>0.62082119791679202</v>
      </c>
    </row>
    <row r="32" spans="1:40" x14ac:dyDescent="0.3">
      <c r="A32" s="28">
        <v>29</v>
      </c>
      <c r="B32" s="29">
        <v>0.25</v>
      </c>
      <c r="C32" s="30">
        <v>4.833333333333333</v>
      </c>
      <c r="D32" s="30">
        <v>6.9999999999999982</v>
      </c>
      <c r="E32" s="31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1">
        <v>0</v>
      </c>
      <c r="M32" s="32">
        <v>0</v>
      </c>
      <c r="N32" s="30">
        <v>100</v>
      </c>
      <c r="O32" s="30">
        <v>0</v>
      </c>
      <c r="P32" s="30">
        <v>5</v>
      </c>
      <c r="Q32" s="30">
        <v>100</v>
      </c>
      <c r="R32" s="30">
        <v>5</v>
      </c>
      <c r="S32" s="30">
        <v>0</v>
      </c>
      <c r="T32" s="30">
        <v>9</v>
      </c>
      <c r="U32" s="31">
        <v>200</v>
      </c>
      <c r="V32" s="33">
        <v>0.95</v>
      </c>
      <c r="W32" s="30">
        <v>19.375</v>
      </c>
      <c r="X32" s="30">
        <v>1.227229561073959</v>
      </c>
      <c r="Y32" s="30">
        <v>165</v>
      </c>
      <c r="Z32" s="30">
        <v>0</v>
      </c>
      <c r="AA32" s="30">
        <v>0.88257575757575724</v>
      </c>
      <c r="AB32" s="32">
        <v>7.4377549155997518E-3</v>
      </c>
      <c r="AC32" s="28">
        <v>2.4264880546664704</v>
      </c>
      <c r="AD32" s="28">
        <v>3.141774811090494E-2</v>
      </c>
      <c r="AE32" s="28">
        <v>0.13175846348383599</v>
      </c>
      <c r="AF32" s="28">
        <v>2.7746404151086417E-2</v>
      </c>
      <c r="AG32" s="28">
        <v>2.7940648277804847</v>
      </c>
      <c r="AH32" s="28">
        <v>4.4185297537014952E-2</v>
      </c>
      <c r="AI32" s="28">
        <v>5.5811705605327173</v>
      </c>
      <c r="AJ32" s="28">
        <v>1.9412549921230159E-2</v>
      </c>
      <c r="AK32" s="28">
        <v>2.6796555877150388</v>
      </c>
      <c r="AL32" s="30">
        <v>0.30349177448766523</v>
      </c>
      <c r="AM32" s="28">
        <v>12.925784284132508</v>
      </c>
      <c r="AN32" s="32">
        <v>0.7050259142261418</v>
      </c>
    </row>
    <row r="33" spans="1:40" x14ac:dyDescent="0.3">
      <c r="A33" s="28">
        <v>30</v>
      </c>
      <c r="B33" s="29">
        <v>0.25</v>
      </c>
      <c r="C33" s="30">
        <v>5.9166666666666661</v>
      </c>
      <c r="D33" s="30">
        <v>1.2857142857142856</v>
      </c>
      <c r="E33" s="31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1">
        <v>0</v>
      </c>
      <c r="M33" s="32">
        <v>0</v>
      </c>
      <c r="N33" s="30">
        <v>100</v>
      </c>
      <c r="O33" s="30">
        <v>0</v>
      </c>
      <c r="P33" s="30">
        <v>5</v>
      </c>
      <c r="Q33" s="30">
        <v>100</v>
      </c>
      <c r="R33" s="30">
        <v>5</v>
      </c>
      <c r="S33" s="30">
        <v>0</v>
      </c>
      <c r="T33" s="30">
        <v>9</v>
      </c>
      <c r="U33" s="31">
        <v>200</v>
      </c>
      <c r="V33" s="33">
        <v>0.95</v>
      </c>
      <c r="W33" s="30">
        <v>99.165000000000006</v>
      </c>
      <c r="X33" s="30">
        <v>1.8869751099806635</v>
      </c>
      <c r="Y33" s="30">
        <v>165</v>
      </c>
      <c r="Z33" s="30">
        <v>0</v>
      </c>
      <c r="AA33" s="30">
        <v>0.39900000000000013</v>
      </c>
      <c r="AB33" s="32">
        <v>1.1436212787761508E-2</v>
      </c>
      <c r="AC33" s="28">
        <v>1.3105943517113647</v>
      </c>
      <c r="AD33" s="28">
        <v>1.8170697423117818E-2</v>
      </c>
      <c r="AE33" s="28">
        <v>2.6856601717798249E-2</v>
      </c>
      <c r="AF33" s="28">
        <v>1.7361096126159232E-2</v>
      </c>
      <c r="AG33" s="28">
        <v>1.5384955832278118</v>
      </c>
      <c r="AH33" s="28">
        <v>1.5565893389615412E-2</v>
      </c>
      <c r="AI33" s="28">
        <v>2.2360679774997845</v>
      </c>
      <c r="AJ33" s="28">
        <v>7.4494167171575297E-16</v>
      </c>
      <c r="AK33" s="28">
        <v>3.6412783661002495</v>
      </c>
      <c r="AL33" s="30">
        <v>0.52016542941736288</v>
      </c>
      <c r="AM33" s="28">
        <v>27.391471315963599</v>
      </c>
      <c r="AN33" s="32">
        <v>1.5625042371880864</v>
      </c>
    </row>
    <row r="34" spans="1:40" x14ac:dyDescent="0.3">
      <c r="A34" s="28">
        <v>31</v>
      </c>
      <c r="B34" s="29">
        <v>0.25</v>
      </c>
      <c r="C34" s="30">
        <v>5.9166666666666661</v>
      </c>
      <c r="D34" s="30">
        <v>2.4285714285714284</v>
      </c>
      <c r="E34" s="31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1">
        <v>0</v>
      </c>
      <c r="M34" s="32">
        <v>0</v>
      </c>
      <c r="N34" s="30">
        <v>100</v>
      </c>
      <c r="O34" s="30">
        <v>0</v>
      </c>
      <c r="P34" s="30">
        <v>5</v>
      </c>
      <c r="Q34" s="30">
        <v>100</v>
      </c>
      <c r="R34" s="30">
        <v>5</v>
      </c>
      <c r="S34" s="30">
        <v>0</v>
      </c>
      <c r="T34" s="30">
        <v>9</v>
      </c>
      <c r="U34" s="31">
        <v>200</v>
      </c>
      <c r="V34" s="33">
        <v>0.95</v>
      </c>
      <c r="W34" s="30">
        <v>59.125</v>
      </c>
      <c r="X34" s="30">
        <v>2.0539337750572857</v>
      </c>
      <c r="Y34" s="30">
        <v>165</v>
      </c>
      <c r="Z34" s="30">
        <v>0</v>
      </c>
      <c r="AA34" s="30">
        <v>0.64166666666666661</v>
      </c>
      <c r="AB34" s="32">
        <v>1.2448083485195872E-2</v>
      </c>
      <c r="AC34" s="28">
        <v>1.6983192061028394</v>
      </c>
      <c r="AD34" s="28">
        <v>2.5640732838424309E-2</v>
      </c>
      <c r="AE34" s="28">
        <v>6.7496422148242405E-2</v>
      </c>
      <c r="AF34" s="28">
        <v>2.2932812675648111E-2</v>
      </c>
      <c r="AG34" s="28">
        <v>2.0898339413754137</v>
      </c>
      <c r="AH34" s="28">
        <v>2.6149826826647807E-2</v>
      </c>
      <c r="AI34" s="28">
        <v>3.6055512754639945</v>
      </c>
      <c r="AJ34" s="28">
        <v>7.4494167171575297E-16</v>
      </c>
      <c r="AK34" s="28">
        <v>2.9551339500909055</v>
      </c>
      <c r="AL34" s="30">
        <v>0.41299020016206039</v>
      </c>
      <c r="AM34" s="28">
        <v>20.314346138379989</v>
      </c>
      <c r="AN34" s="32">
        <v>1.0728110908649491</v>
      </c>
    </row>
    <row r="35" spans="1:40" x14ac:dyDescent="0.3">
      <c r="A35" s="28">
        <v>32</v>
      </c>
      <c r="B35" s="29">
        <v>0.25</v>
      </c>
      <c r="C35" s="30">
        <v>5.9166666666666661</v>
      </c>
      <c r="D35" s="30">
        <v>3.5714285714285712</v>
      </c>
      <c r="E35" s="31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1">
        <v>0</v>
      </c>
      <c r="M35" s="32">
        <v>0</v>
      </c>
      <c r="N35" s="30">
        <v>100</v>
      </c>
      <c r="O35" s="30">
        <v>0</v>
      </c>
      <c r="P35" s="30">
        <v>5</v>
      </c>
      <c r="Q35" s="30">
        <v>100</v>
      </c>
      <c r="R35" s="30">
        <v>5</v>
      </c>
      <c r="S35" s="30">
        <v>0</v>
      </c>
      <c r="T35" s="30">
        <v>9</v>
      </c>
      <c r="U35" s="31">
        <v>200</v>
      </c>
      <c r="V35" s="33">
        <v>0.95</v>
      </c>
      <c r="W35" s="30">
        <v>37.104999999999997</v>
      </c>
      <c r="X35" s="30">
        <v>1.8056729026158167</v>
      </c>
      <c r="Y35" s="30">
        <v>165</v>
      </c>
      <c r="Z35" s="30">
        <v>0</v>
      </c>
      <c r="AA35" s="30">
        <v>0.77512121212121232</v>
      </c>
      <c r="AB35" s="32">
        <v>1.0943472137065412E-2</v>
      </c>
      <c r="AC35" s="28">
        <v>1.9895301054325543</v>
      </c>
      <c r="AD35" s="28">
        <v>2.8051205255380109E-2</v>
      </c>
      <c r="AE35" s="28">
        <v>9.6581103762613682E-2</v>
      </c>
      <c r="AF35" s="28">
        <v>2.5641566843232235E-2</v>
      </c>
      <c r="AG35" s="28">
        <v>2.4827608783781518</v>
      </c>
      <c r="AH35" s="28">
        <v>3.3113580175028128E-2</v>
      </c>
      <c r="AI35" s="28">
        <v>4.4709884786601677</v>
      </c>
      <c r="AJ35" s="28">
        <v>2.2627734768567954E-3</v>
      </c>
      <c r="AK35" s="28">
        <v>2.5841558186288558</v>
      </c>
      <c r="AL35" s="30">
        <v>0.38245614853384985</v>
      </c>
      <c r="AM35" s="28">
        <v>16.085602005499414</v>
      </c>
      <c r="AN35" s="32">
        <v>0.95064681266150886</v>
      </c>
    </row>
    <row r="36" spans="1:40" x14ac:dyDescent="0.3">
      <c r="A36" s="28">
        <v>33</v>
      </c>
      <c r="B36" s="29">
        <v>0.25</v>
      </c>
      <c r="C36" s="30">
        <v>5.9166666666666661</v>
      </c>
      <c r="D36" s="30">
        <v>4.7142857142857135</v>
      </c>
      <c r="E36" s="31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1">
        <v>0</v>
      </c>
      <c r="M36" s="32">
        <v>0</v>
      </c>
      <c r="N36" s="30">
        <v>100</v>
      </c>
      <c r="O36" s="30">
        <v>0</v>
      </c>
      <c r="P36" s="30">
        <v>5</v>
      </c>
      <c r="Q36" s="30">
        <v>100</v>
      </c>
      <c r="R36" s="30">
        <v>5</v>
      </c>
      <c r="S36" s="30">
        <v>0</v>
      </c>
      <c r="T36" s="30">
        <v>9</v>
      </c>
      <c r="U36" s="31">
        <v>200</v>
      </c>
      <c r="V36" s="33">
        <v>0.95</v>
      </c>
      <c r="W36" s="30">
        <v>23.704999999999998</v>
      </c>
      <c r="X36" s="30">
        <v>1.3826890695696525</v>
      </c>
      <c r="Y36" s="30">
        <v>165</v>
      </c>
      <c r="Z36" s="30">
        <v>0</v>
      </c>
      <c r="AA36" s="30">
        <v>0.85633333333333328</v>
      </c>
      <c r="AB36" s="32">
        <v>8.3799337549675893E-3</v>
      </c>
      <c r="AC36" s="28">
        <v>2.2811542117337993</v>
      </c>
      <c r="AD36" s="28">
        <v>3.2776791747735803E-2</v>
      </c>
      <c r="AE36" s="28">
        <v>9.1875993705720374E-2</v>
      </c>
      <c r="AF36" s="28">
        <v>2.4947208136239778E-2</v>
      </c>
      <c r="AG36" s="28">
        <v>2.6625709703110401</v>
      </c>
      <c r="AH36" s="28">
        <v>4.0155429000909418E-2</v>
      </c>
      <c r="AI36" s="28">
        <v>5.0965440257529719</v>
      </c>
      <c r="AJ36" s="28">
        <v>2.1610454599817063E-3</v>
      </c>
      <c r="AK36" s="28">
        <v>2.5711170343761927</v>
      </c>
      <c r="AL36" s="30">
        <v>0.30587016360377617</v>
      </c>
      <c r="AM36" s="28">
        <v>13.048466698069463</v>
      </c>
      <c r="AN36" s="32">
        <v>0.60523183517726997</v>
      </c>
    </row>
    <row r="37" spans="1:40" x14ac:dyDescent="0.3">
      <c r="A37" s="28">
        <v>34</v>
      </c>
      <c r="B37" s="29">
        <v>0.25</v>
      </c>
      <c r="C37" s="30">
        <v>5.9166666666666661</v>
      </c>
      <c r="D37" s="30">
        <v>5.8571428571428559</v>
      </c>
      <c r="E37" s="31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1">
        <v>0</v>
      </c>
      <c r="M37" s="32">
        <v>0</v>
      </c>
      <c r="N37" s="30">
        <v>100</v>
      </c>
      <c r="O37" s="30">
        <v>0</v>
      </c>
      <c r="P37" s="30">
        <v>5</v>
      </c>
      <c r="Q37" s="30">
        <v>100</v>
      </c>
      <c r="R37" s="30">
        <v>5</v>
      </c>
      <c r="S37" s="30">
        <v>0</v>
      </c>
      <c r="T37" s="30">
        <v>9</v>
      </c>
      <c r="U37" s="31">
        <v>200</v>
      </c>
      <c r="V37" s="33">
        <v>0.95</v>
      </c>
      <c r="W37" s="30">
        <v>17.254999999999999</v>
      </c>
      <c r="X37" s="30">
        <v>1.1657034105930499</v>
      </c>
      <c r="Y37" s="30">
        <v>165</v>
      </c>
      <c r="Z37" s="30">
        <v>0</v>
      </c>
      <c r="AA37" s="30">
        <v>0.89542424242424234</v>
      </c>
      <c r="AB37" s="32">
        <v>7.0648691551093937E-3</v>
      </c>
      <c r="AC37" s="28">
        <v>2.5457565177085915</v>
      </c>
      <c r="AD37" s="28">
        <v>3.0653985970092081E-2</v>
      </c>
      <c r="AE37" s="28">
        <v>0.12483086483724307</v>
      </c>
      <c r="AF37" s="28">
        <v>2.7942556013648555E-2</v>
      </c>
      <c r="AG37" s="28">
        <v>2.8240475295124643</v>
      </c>
      <c r="AH37" s="28">
        <v>4.4699166594729722E-2</v>
      </c>
      <c r="AI37" s="28">
        <v>5.8040937214557182</v>
      </c>
      <c r="AJ37" s="28">
        <v>1.2543324444172558E-2</v>
      </c>
      <c r="AK37" s="28">
        <v>2.4816010500091625</v>
      </c>
      <c r="AL37" s="30">
        <v>0.24937420242824054</v>
      </c>
      <c r="AM37" s="28">
        <v>12.681092908218684</v>
      </c>
      <c r="AN37" s="32">
        <v>0.65467549432502492</v>
      </c>
    </row>
    <row r="38" spans="1:40" x14ac:dyDescent="0.3">
      <c r="A38" s="28">
        <v>35</v>
      </c>
      <c r="B38" s="29">
        <v>0.25</v>
      </c>
      <c r="C38" s="30">
        <v>5.9166666666666661</v>
      </c>
      <c r="D38" s="30">
        <v>6.9999999999999982</v>
      </c>
      <c r="E38" s="31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1">
        <v>0</v>
      </c>
      <c r="M38" s="32">
        <v>0</v>
      </c>
      <c r="N38" s="30">
        <v>100</v>
      </c>
      <c r="O38" s="30">
        <v>0</v>
      </c>
      <c r="P38" s="30">
        <v>5</v>
      </c>
      <c r="Q38" s="30">
        <v>100</v>
      </c>
      <c r="R38" s="30">
        <v>5</v>
      </c>
      <c r="S38" s="30">
        <v>0</v>
      </c>
      <c r="T38" s="30">
        <v>9</v>
      </c>
      <c r="U38" s="31">
        <v>200</v>
      </c>
      <c r="V38" s="33">
        <v>0.95</v>
      </c>
      <c r="W38" s="30">
        <v>11.055</v>
      </c>
      <c r="X38" s="30">
        <v>0.94335842471692311</v>
      </c>
      <c r="Y38" s="30">
        <v>165</v>
      </c>
      <c r="Z38" s="30">
        <v>0</v>
      </c>
      <c r="AA38" s="30">
        <v>0.93299999999999972</v>
      </c>
      <c r="AB38" s="32">
        <v>5.71732378616317E-3</v>
      </c>
      <c r="AC38" s="28">
        <v>2.8739681965322101</v>
      </c>
      <c r="AD38" s="28">
        <v>2.8015937343652143E-2</v>
      </c>
      <c r="AE38" s="28">
        <v>0.19485116086348472</v>
      </c>
      <c r="AF38" s="28">
        <v>3.0794074887533253E-2</v>
      </c>
      <c r="AG38" s="28">
        <v>3.0408856004095055</v>
      </c>
      <c r="AH38" s="28">
        <v>4.8962296483849019E-2</v>
      </c>
      <c r="AI38" s="28">
        <v>6.3671647578103752</v>
      </c>
      <c r="AJ38" s="28">
        <v>1.2474056643067081E-2</v>
      </c>
      <c r="AK38" s="28">
        <v>2.6559896437384971</v>
      </c>
      <c r="AL38" s="30">
        <v>0.29113718022354634</v>
      </c>
      <c r="AM38" s="28">
        <v>11.446118475599349</v>
      </c>
      <c r="AN38" s="32">
        <v>0.55120908209949315</v>
      </c>
    </row>
    <row r="39" spans="1:40" x14ac:dyDescent="0.3">
      <c r="A39" s="28">
        <v>36</v>
      </c>
      <c r="B39" s="29">
        <v>0.25</v>
      </c>
      <c r="C39" s="30">
        <v>6.9999999999999991</v>
      </c>
      <c r="D39" s="30">
        <v>0.14285714285714285</v>
      </c>
      <c r="E39" s="31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1">
        <v>0</v>
      </c>
      <c r="M39" s="32">
        <v>0</v>
      </c>
      <c r="N39" s="30">
        <v>100</v>
      </c>
      <c r="O39" s="30">
        <v>0</v>
      </c>
      <c r="P39" s="30">
        <v>5</v>
      </c>
      <c r="Q39" s="30">
        <v>100</v>
      </c>
      <c r="R39" s="30">
        <v>5</v>
      </c>
      <c r="S39" s="30">
        <v>0</v>
      </c>
      <c r="T39" s="30">
        <v>9</v>
      </c>
      <c r="U39" s="31">
        <v>200</v>
      </c>
      <c r="V39" s="33">
        <v>0.95</v>
      </c>
      <c r="W39" s="30">
        <v>145.10499999999999</v>
      </c>
      <c r="X39" s="30">
        <v>0.9480282401498612</v>
      </c>
      <c r="Y39" s="30">
        <v>165</v>
      </c>
      <c r="Z39" s="30">
        <v>0</v>
      </c>
      <c r="AA39" s="30">
        <v>0.12057575757575757</v>
      </c>
      <c r="AB39" s="32">
        <v>5.7456256978779645E-3</v>
      </c>
      <c r="AC39" s="28">
        <v>1.0625324631996047</v>
      </c>
      <c r="AD39" s="28">
        <v>9.5867905843852255E-3</v>
      </c>
      <c r="AE39" s="28">
        <v>1.4999999999999999E-2</v>
      </c>
      <c r="AF39" s="28">
        <v>1.3820672791654052E-2</v>
      </c>
      <c r="AG39" s="28">
        <v>0.7932151010562204</v>
      </c>
      <c r="AH39" s="28">
        <v>8.7206292775234354E-3</v>
      </c>
      <c r="AI39" s="28">
        <v>1</v>
      </c>
      <c r="AJ39" s="28">
        <v>0</v>
      </c>
      <c r="AK39" s="28">
        <v>6.3212788730206739</v>
      </c>
      <c r="AL39" s="30">
        <v>1.0386649596300601</v>
      </c>
      <c r="AM39" s="28">
        <v>37.852571382034064</v>
      </c>
      <c r="AN39" s="32">
        <v>2.4899895011872792</v>
      </c>
    </row>
    <row r="40" spans="1:40" x14ac:dyDescent="0.3">
      <c r="A40" s="28">
        <v>37</v>
      </c>
      <c r="B40" s="29">
        <v>0.25</v>
      </c>
      <c r="C40" s="30">
        <v>6.9999999999999991</v>
      </c>
      <c r="D40" s="30">
        <v>1.2857142857142856</v>
      </c>
      <c r="E40" s="31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1">
        <v>0</v>
      </c>
      <c r="M40" s="32">
        <v>0</v>
      </c>
      <c r="N40" s="30">
        <v>100</v>
      </c>
      <c r="O40" s="30">
        <v>0</v>
      </c>
      <c r="P40" s="30">
        <v>5</v>
      </c>
      <c r="Q40" s="30">
        <v>100</v>
      </c>
      <c r="R40" s="30">
        <v>5</v>
      </c>
      <c r="S40" s="30">
        <v>0</v>
      </c>
      <c r="T40" s="30">
        <v>9</v>
      </c>
      <c r="U40" s="31">
        <v>200</v>
      </c>
      <c r="V40" s="33">
        <v>0.95</v>
      </c>
      <c r="W40" s="30">
        <v>83.54</v>
      </c>
      <c r="X40" s="30">
        <v>2.0861659420997438</v>
      </c>
      <c r="Y40" s="30">
        <v>165</v>
      </c>
      <c r="Z40" s="30">
        <v>0</v>
      </c>
      <c r="AA40" s="30">
        <v>0.49369696969696997</v>
      </c>
      <c r="AB40" s="32">
        <v>1.2643429952119367E-2</v>
      </c>
      <c r="AC40" s="28">
        <v>1.4324585209751894</v>
      </c>
      <c r="AD40" s="28">
        <v>2.0143910877325106E-2</v>
      </c>
      <c r="AE40" s="28">
        <v>3.9916245780509743E-2</v>
      </c>
      <c r="AF40" s="28">
        <v>1.8494321654019145E-2</v>
      </c>
      <c r="AG40" s="28">
        <v>1.7911284859138132</v>
      </c>
      <c r="AH40" s="28">
        <v>1.9694938365974163E-2</v>
      </c>
      <c r="AI40" s="28">
        <v>2.9982842712474622</v>
      </c>
      <c r="AJ40" s="28">
        <v>2.3863658675547603E-3</v>
      </c>
      <c r="AK40" s="28">
        <v>3.4239622080597005</v>
      </c>
      <c r="AL40" s="30">
        <v>0.5316740991242408</v>
      </c>
      <c r="AM40" s="28">
        <v>21.845355290014417</v>
      </c>
      <c r="AN40" s="32">
        <v>1.3998417559707248</v>
      </c>
    </row>
    <row r="41" spans="1:40" x14ac:dyDescent="0.3">
      <c r="A41" s="28">
        <v>38</v>
      </c>
      <c r="B41" s="29">
        <v>0.25</v>
      </c>
      <c r="C41" s="30">
        <v>6.9999999999999991</v>
      </c>
      <c r="D41" s="30">
        <v>2.4285714285714284</v>
      </c>
      <c r="E41" s="31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1">
        <v>0</v>
      </c>
      <c r="M41" s="32">
        <v>0</v>
      </c>
      <c r="N41" s="30">
        <v>100</v>
      </c>
      <c r="O41" s="30">
        <v>0</v>
      </c>
      <c r="P41" s="30">
        <v>5</v>
      </c>
      <c r="Q41" s="30">
        <v>100</v>
      </c>
      <c r="R41" s="30">
        <v>5</v>
      </c>
      <c r="S41" s="30">
        <v>0</v>
      </c>
      <c r="T41" s="30">
        <v>9</v>
      </c>
      <c r="U41" s="31">
        <v>200</v>
      </c>
      <c r="V41" s="33">
        <v>0.95</v>
      </c>
      <c r="W41" s="30">
        <v>47.23</v>
      </c>
      <c r="X41" s="30">
        <v>1.9489671646285214</v>
      </c>
      <c r="Y41" s="30">
        <v>165</v>
      </c>
      <c r="Z41" s="30">
        <v>0</v>
      </c>
      <c r="AA41" s="30">
        <v>0.71375757575757559</v>
      </c>
      <c r="AB41" s="32">
        <v>1.1811922209869898E-2</v>
      </c>
      <c r="AC41" s="28">
        <v>1.8479348085076481</v>
      </c>
      <c r="AD41" s="28">
        <v>2.4760503418549205E-2</v>
      </c>
      <c r="AE41" s="28">
        <v>9.4183200823953997E-2</v>
      </c>
      <c r="AF41" s="28">
        <v>2.5358517701295855E-2</v>
      </c>
      <c r="AG41" s="28">
        <v>2.3230044828077765</v>
      </c>
      <c r="AH41" s="28">
        <v>2.6638504790892331E-2</v>
      </c>
      <c r="AI41" s="28">
        <v>4.1231056256176553</v>
      </c>
      <c r="AJ41" s="28">
        <v>7.4494167171575297E-16</v>
      </c>
      <c r="AK41" s="28">
        <v>2.9570543685728072</v>
      </c>
      <c r="AL41" s="30">
        <v>0.41073029272348183</v>
      </c>
      <c r="AM41" s="28">
        <v>17.374214542683646</v>
      </c>
      <c r="AN41" s="32">
        <v>0.96031637588636221</v>
      </c>
    </row>
    <row r="42" spans="1:40" x14ac:dyDescent="0.3">
      <c r="A42" s="28">
        <v>39</v>
      </c>
      <c r="B42" s="29">
        <v>0.25</v>
      </c>
      <c r="C42" s="30">
        <v>6.9999999999999991</v>
      </c>
      <c r="D42" s="30">
        <v>3.5714285714285712</v>
      </c>
      <c r="E42" s="31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1">
        <v>0</v>
      </c>
      <c r="M42" s="32">
        <v>0</v>
      </c>
      <c r="N42" s="30">
        <v>100</v>
      </c>
      <c r="O42" s="30">
        <v>0</v>
      </c>
      <c r="P42" s="30">
        <v>5</v>
      </c>
      <c r="Q42" s="30">
        <v>100</v>
      </c>
      <c r="R42" s="30">
        <v>5</v>
      </c>
      <c r="S42" s="30">
        <v>0</v>
      </c>
      <c r="T42" s="30">
        <v>9</v>
      </c>
      <c r="U42" s="31">
        <v>200</v>
      </c>
      <c r="V42" s="33">
        <v>0.95</v>
      </c>
      <c r="W42" s="30">
        <v>29.14</v>
      </c>
      <c r="X42" s="30">
        <v>1.5440146947772981</v>
      </c>
      <c r="Y42" s="30">
        <v>165</v>
      </c>
      <c r="Z42" s="30">
        <v>0</v>
      </c>
      <c r="AA42" s="30">
        <v>0.82339393939393946</v>
      </c>
      <c r="AB42" s="32">
        <v>9.3576648168321175E-3</v>
      </c>
      <c r="AC42" s="28">
        <v>2.1652861632204203</v>
      </c>
      <c r="AD42" s="28">
        <v>2.9296577300156026E-2</v>
      </c>
      <c r="AE42" s="28">
        <v>0.10767551023625123</v>
      </c>
      <c r="AF42" s="28">
        <v>2.6344589173718791E-2</v>
      </c>
      <c r="AG42" s="28">
        <v>2.6036712870155725</v>
      </c>
      <c r="AH42" s="28">
        <v>3.682333745584989E-2</v>
      </c>
      <c r="AI42" s="28">
        <v>5</v>
      </c>
      <c r="AJ42" s="28">
        <v>0</v>
      </c>
      <c r="AK42" s="28">
        <v>2.547998995638598</v>
      </c>
      <c r="AL42" s="30">
        <v>0.30420730927356093</v>
      </c>
      <c r="AM42" s="28">
        <v>14.001901432492017</v>
      </c>
      <c r="AN42" s="32">
        <v>0.72348722191940362</v>
      </c>
    </row>
    <row r="43" spans="1:40" x14ac:dyDescent="0.3">
      <c r="A43" s="28">
        <v>40</v>
      </c>
      <c r="B43" s="29">
        <v>0.25</v>
      </c>
      <c r="C43" s="30">
        <v>6.9999999999999991</v>
      </c>
      <c r="D43" s="30">
        <v>4.7142857142857135</v>
      </c>
      <c r="E43" s="31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1">
        <v>0</v>
      </c>
      <c r="M43" s="32">
        <v>0</v>
      </c>
      <c r="N43" s="30">
        <v>100</v>
      </c>
      <c r="O43" s="30">
        <v>0</v>
      </c>
      <c r="P43" s="30">
        <v>5</v>
      </c>
      <c r="Q43" s="30">
        <v>100</v>
      </c>
      <c r="R43" s="30">
        <v>5</v>
      </c>
      <c r="S43" s="30">
        <v>0</v>
      </c>
      <c r="T43" s="30">
        <v>9</v>
      </c>
      <c r="U43" s="31">
        <v>200</v>
      </c>
      <c r="V43" s="33">
        <v>0.95</v>
      </c>
      <c r="W43" s="30">
        <v>19.715</v>
      </c>
      <c r="X43" s="30">
        <v>1.2107939952674347</v>
      </c>
      <c r="Y43" s="30">
        <v>165</v>
      </c>
      <c r="Z43" s="30">
        <v>0</v>
      </c>
      <c r="AA43" s="30">
        <v>0.88051515151515203</v>
      </c>
      <c r="AB43" s="32">
        <v>7.3381454258632413E-3</v>
      </c>
      <c r="AC43" s="28">
        <v>2.4380038493366674</v>
      </c>
      <c r="AD43" s="28">
        <v>2.9864351532715799E-2</v>
      </c>
      <c r="AE43" s="28">
        <v>0.14294073362122284</v>
      </c>
      <c r="AF43" s="28">
        <v>2.8490792092219049E-2</v>
      </c>
      <c r="AG43" s="28">
        <v>2.7901331599122075</v>
      </c>
      <c r="AH43" s="28">
        <v>4.4070696687820793E-2</v>
      </c>
      <c r="AI43" s="28">
        <v>5.5862267498592937</v>
      </c>
      <c r="AJ43" s="28">
        <v>1.7994559442612083E-2</v>
      </c>
      <c r="AK43" s="28">
        <v>2.5699260302821019</v>
      </c>
      <c r="AL43" s="30">
        <v>0.35595251071995926</v>
      </c>
      <c r="AM43" s="28">
        <v>13.390703526366256</v>
      </c>
      <c r="AN43" s="32">
        <v>0.65975497123222426</v>
      </c>
    </row>
    <row r="44" spans="1:40" x14ac:dyDescent="0.3">
      <c r="A44" s="28">
        <v>41</v>
      </c>
      <c r="B44" s="29">
        <v>0.25</v>
      </c>
      <c r="C44" s="30">
        <v>6.9999999999999991</v>
      </c>
      <c r="D44" s="30">
        <v>5.8571428571428559</v>
      </c>
      <c r="E44" s="31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1">
        <v>0</v>
      </c>
      <c r="M44" s="32">
        <v>0</v>
      </c>
      <c r="N44" s="30">
        <v>100</v>
      </c>
      <c r="O44" s="30">
        <v>0</v>
      </c>
      <c r="P44" s="30">
        <v>5</v>
      </c>
      <c r="Q44" s="30">
        <v>100</v>
      </c>
      <c r="R44" s="30">
        <v>5</v>
      </c>
      <c r="S44" s="30">
        <v>0</v>
      </c>
      <c r="T44" s="30">
        <v>9</v>
      </c>
      <c r="U44" s="31">
        <v>200</v>
      </c>
      <c r="V44" s="33">
        <v>0.95</v>
      </c>
      <c r="W44" s="30">
        <v>9.8249999999999993</v>
      </c>
      <c r="X44" s="30">
        <v>0.79611089762100373</v>
      </c>
      <c r="Y44" s="30">
        <v>165</v>
      </c>
      <c r="Z44" s="30">
        <v>0</v>
      </c>
      <c r="AA44" s="30">
        <v>0.94045454545454532</v>
      </c>
      <c r="AB44" s="32">
        <v>4.8249145310363794E-3</v>
      </c>
      <c r="AC44" s="28">
        <v>2.8889985447305921</v>
      </c>
      <c r="AD44" s="28">
        <v>2.5080543299051149E-2</v>
      </c>
      <c r="AE44" s="28">
        <v>0.17795155131385126</v>
      </c>
      <c r="AF44" s="28">
        <v>2.8826263274322261E-2</v>
      </c>
      <c r="AG44" s="28">
        <v>2.9739923537064197</v>
      </c>
      <c r="AH44" s="28">
        <v>4.9488535415567067E-2</v>
      </c>
      <c r="AI44" s="28">
        <v>6.356217143452767</v>
      </c>
      <c r="AJ44" s="28">
        <v>1.6979315428482352E-2</v>
      </c>
      <c r="AK44" s="28">
        <v>2.7400735948658643</v>
      </c>
      <c r="AL44" s="30">
        <v>0.31374121098974944</v>
      </c>
      <c r="AM44" s="28">
        <v>11.213143876093609</v>
      </c>
      <c r="AN44" s="32">
        <v>0.54314920676010048</v>
      </c>
    </row>
    <row r="45" spans="1:40" x14ac:dyDescent="0.3">
      <c r="A45" s="28">
        <v>42</v>
      </c>
      <c r="B45" s="29">
        <v>0.25</v>
      </c>
      <c r="C45" s="30">
        <v>6.9999999999999991</v>
      </c>
      <c r="D45" s="30">
        <v>6.9999999999999982</v>
      </c>
      <c r="E45" s="31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1">
        <v>0</v>
      </c>
      <c r="M45" s="32">
        <v>0</v>
      </c>
      <c r="N45" s="30">
        <v>100</v>
      </c>
      <c r="O45" s="30">
        <v>0</v>
      </c>
      <c r="P45" s="30">
        <v>5</v>
      </c>
      <c r="Q45" s="30">
        <v>100</v>
      </c>
      <c r="R45" s="30">
        <v>5</v>
      </c>
      <c r="S45" s="30">
        <v>0</v>
      </c>
      <c r="T45" s="30">
        <v>9</v>
      </c>
      <c r="U45" s="31">
        <v>200</v>
      </c>
      <c r="V45" s="33">
        <v>0.95</v>
      </c>
      <c r="W45" s="30">
        <v>8.3699999999999992</v>
      </c>
      <c r="X45" s="30">
        <v>0.81321591730443288</v>
      </c>
      <c r="Y45" s="30">
        <v>165</v>
      </c>
      <c r="Z45" s="30">
        <v>0</v>
      </c>
      <c r="AA45" s="30">
        <v>0.9492727272727266</v>
      </c>
      <c r="AB45" s="32">
        <v>4.9285813169965631E-3</v>
      </c>
      <c r="AC45" s="28">
        <v>3.0289106060665341</v>
      </c>
      <c r="AD45" s="28">
        <v>3.0156233666448387E-2</v>
      </c>
      <c r="AE45" s="28">
        <v>0.18690232016016051</v>
      </c>
      <c r="AF45" s="28">
        <v>3.2420139817875199E-2</v>
      </c>
      <c r="AG45" s="28">
        <v>3.0611597355082321</v>
      </c>
      <c r="AH45" s="28">
        <v>5.1928985923211782E-2</v>
      </c>
      <c r="AI45" s="28">
        <v>6.7304869515635888</v>
      </c>
      <c r="AJ45" s="28">
        <v>3.439627083098299E-2</v>
      </c>
      <c r="AK45" s="28">
        <v>2.6060714420388247</v>
      </c>
      <c r="AL45" s="30">
        <v>0.27553041449994109</v>
      </c>
      <c r="AM45" s="28">
        <v>10.815426781714457</v>
      </c>
      <c r="AN45" s="32">
        <v>0.53729946281050456</v>
      </c>
    </row>
    <row r="46" spans="1:40" x14ac:dyDescent="0.3">
      <c r="A46" s="28">
        <v>43</v>
      </c>
      <c r="B46" s="29">
        <v>0.92500000000000004</v>
      </c>
      <c r="C46" s="30">
        <v>0.5</v>
      </c>
      <c r="D46" s="30">
        <v>2.4285714285714284</v>
      </c>
      <c r="E46" s="31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1">
        <v>0</v>
      </c>
      <c r="M46" s="32">
        <v>0</v>
      </c>
      <c r="N46" s="30">
        <v>100</v>
      </c>
      <c r="O46" s="30">
        <v>0</v>
      </c>
      <c r="P46" s="30">
        <v>5</v>
      </c>
      <c r="Q46" s="30">
        <v>100</v>
      </c>
      <c r="R46" s="30">
        <v>5</v>
      </c>
      <c r="S46" s="30">
        <v>0</v>
      </c>
      <c r="T46" s="30">
        <v>5.1590019592802907</v>
      </c>
      <c r="U46" s="31">
        <v>200</v>
      </c>
      <c r="V46" s="33">
        <v>0.95</v>
      </c>
      <c r="W46" s="30">
        <v>101.125</v>
      </c>
      <c r="X46" s="30">
        <v>1.873629248274427</v>
      </c>
      <c r="Y46" s="30">
        <v>165</v>
      </c>
      <c r="Z46" s="30">
        <v>0</v>
      </c>
      <c r="AA46" s="30">
        <v>0.38712121212121225</v>
      </c>
      <c r="AB46" s="32">
        <v>1.1355328777420685E-2</v>
      </c>
      <c r="AC46" s="28">
        <v>1.2793487981695824</v>
      </c>
      <c r="AD46" s="28">
        <v>1.4145804255115203E-2</v>
      </c>
      <c r="AE46" s="28">
        <v>0</v>
      </c>
      <c r="AF46" s="28">
        <v>0</v>
      </c>
      <c r="AG46" s="28">
        <v>0.7278023644986672</v>
      </c>
      <c r="AH46" s="28">
        <v>6.2418960259172348E-3</v>
      </c>
      <c r="AI46" s="28">
        <v>1</v>
      </c>
      <c r="AJ46" s="28">
        <v>0</v>
      </c>
      <c r="AK46" s="28">
        <v>1.3473963735864978</v>
      </c>
      <c r="AL46" s="30">
        <v>0.17954102643486583</v>
      </c>
      <c r="AM46" s="28">
        <v>17.934756884524734</v>
      </c>
      <c r="AN46" s="32">
        <v>0.97104574976678182</v>
      </c>
    </row>
    <row r="47" spans="1:40" x14ac:dyDescent="0.3">
      <c r="A47" s="28">
        <v>44</v>
      </c>
      <c r="B47" s="29">
        <v>0.92500000000000004</v>
      </c>
      <c r="C47" s="30">
        <v>0.5</v>
      </c>
      <c r="D47" s="30">
        <v>3.5714285714285712</v>
      </c>
      <c r="E47" s="31">
        <v>0</v>
      </c>
      <c r="F47" s="30">
        <v>0</v>
      </c>
      <c r="G47" s="30">
        <v>0</v>
      </c>
      <c r="H47" s="30">
        <v>0</v>
      </c>
      <c r="I47" s="30">
        <v>0</v>
      </c>
      <c r="J47" s="30">
        <v>0</v>
      </c>
      <c r="K47" s="30">
        <v>0</v>
      </c>
      <c r="L47" s="31">
        <v>0</v>
      </c>
      <c r="M47" s="32">
        <v>0</v>
      </c>
      <c r="N47" s="30">
        <v>100</v>
      </c>
      <c r="O47" s="30">
        <v>0</v>
      </c>
      <c r="P47" s="30">
        <v>5</v>
      </c>
      <c r="Q47" s="30">
        <v>100</v>
      </c>
      <c r="R47" s="30">
        <v>5</v>
      </c>
      <c r="S47" s="30">
        <v>0</v>
      </c>
      <c r="T47" s="30">
        <v>5.1590019592802907</v>
      </c>
      <c r="U47" s="31">
        <v>200</v>
      </c>
      <c r="V47" s="33">
        <v>0.95</v>
      </c>
      <c r="W47" s="30">
        <v>102.875</v>
      </c>
      <c r="X47" s="30">
        <v>1.8055397886436553</v>
      </c>
      <c r="Y47" s="30">
        <v>165</v>
      </c>
      <c r="Z47" s="30">
        <v>0</v>
      </c>
      <c r="AA47" s="30">
        <v>0.37651515151515141</v>
      </c>
      <c r="AB47" s="32">
        <v>1.0942665385719105E-2</v>
      </c>
      <c r="AC47" s="28">
        <v>1.2693713587687316</v>
      </c>
      <c r="AD47" s="28">
        <v>1.3643173452769749E-2</v>
      </c>
      <c r="AE47" s="28">
        <v>0</v>
      </c>
      <c r="AF47" s="28">
        <v>0</v>
      </c>
      <c r="AG47" s="28">
        <v>0.72580981264182531</v>
      </c>
      <c r="AH47" s="28">
        <v>6.6524663441791705E-3</v>
      </c>
      <c r="AI47" s="28">
        <v>1</v>
      </c>
      <c r="AJ47" s="28">
        <v>0</v>
      </c>
      <c r="AK47" s="28">
        <v>1.3151941799771112</v>
      </c>
      <c r="AL47" s="30">
        <v>0.2051445971333766</v>
      </c>
      <c r="AM47" s="28">
        <v>18.139944855733741</v>
      </c>
      <c r="AN47" s="32">
        <v>1.0329792159565157</v>
      </c>
    </row>
    <row r="48" spans="1:40" x14ac:dyDescent="0.3">
      <c r="A48" s="28">
        <v>45</v>
      </c>
      <c r="B48" s="29">
        <v>0.92500000000000004</v>
      </c>
      <c r="C48" s="30">
        <v>0.5</v>
      </c>
      <c r="D48" s="30">
        <v>4.7142857142857135</v>
      </c>
      <c r="E48" s="31">
        <v>0</v>
      </c>
      <c r="F48" s="30">
        <v>0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1">
        <v>0</v>
      </c>
      <c r="M48" s="32">
        <v>0</v>
      </c>
      <c r="N48" s="30">
        <v>100</v>
      </c>
      <c r="O48" s="30">
        <v>0</v>
      </c>
      <c r="P48" s="30">
        <v>5</v>
      </c>
      <c r="Q48" s="30">
        <v>100</v>
      </c>
      <c r="R48" s="30">
        <v>5</v>
      </c>
      <c r="S48" s="30">
        <v>0</v>
      </c>
      <c r="T48" s="30">
        <v>5.1590019592802907</v>
      </c>
      <c r="U48" s="31">
        <v>200</v>
      </c>
      <c r="V48" s="33">
        <v>0.95</v>
      </c>
      <c r="W48" s="30">
        <v>71.784999999999997</v>
      </c>
      <c r="X48" s="30">
        <v>2.1339532281981026</v>
      </c>
      <c r="Y48" s="30">
        <v>165</v>
      </c>
      <c r="Z48" s="30">
        <v>0</v>
      </c>
      <c r="AA48" s="30">
        <v>0.56493939393939396</v>
      </c>
      <c r="AB48" s="32">
        <v>1.2933049867867233E-2</v>
      </c>
      <c r="AC48" s="28">
        <v>1.5761441971485126</v>
      </c>
      <c r="AD48" s="28">
        <v>2.3104657877618597E-2</v>
      </c>
      <c r="AE48" s="28">
        <v>0</v>
      </c>
      <c r="AF48" s="28">
        <v>0</v>
      </c>
      <c r="AG48" s="28">
        <v>0.90596758831377255</v>
      </c>
      <c r="AH48" s="28">
        <v>8.925481725861337E-3</v>
      </c>
      <c r="AI48" s="28">
        <v>1.4142135623731005</v>
      </c>
      <c r="AJ48" s="28">
        <v>7.4494167171575297E-16</v>
      </c>
      <c r="AK48" s="28">
        <v>1.1073106853613022</v>
      </c>
      <c r="AL48" s="30">
        <v>0.14039020920630485</v>
      </c>
      <c r="AM48" s="28">
        <v>16.870502022138705</v>
      </c>
      <c r="AN48" s="32">
        <v>0.99833615912290907</v>
      </c>
    </row>
    <row r="49" spans="1:40" x14ac:dyDescent="0.3">
      <c r="A49" s="28">
        <v>46</v>
      </c>
      <c r="B49" s="29">
        <v>0.92500000000000004</v>
      </c>
      <c r="C49" s="30">
        <v>0.5</v>
      </c>
      <c r="D49" s="30">
        <v>5.8571428571428559</v>
      </c>
      <c r="E49" s="31">
        <v>0</v>
      </c>
      <c r="F49" s="30">
        <v>0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1">
        <v>0</v>
      </c>
      <c r="M49" s="32">
        <v>0</v>
      </c>
      <c r="N49" s="30">
        <v>100</v>
      </c>
      <c r="O49" s="30">
        <v>0</v>
      </c>
      <c r="P49" s="30">
        <v>5</v>
      </c>
      <c r="Q49" s="30">
        <v>100</v>
      </c>
      <c r="R49" s="30">
        <v>5</v>
      </c>
      <c r="S49" s="30">
        <v>0</v>
      </c>
      <c r="T49" s="30">
        <v>5.1590019592802907</v>
      </c>
      <c r="U49" s="31">
        <v>200</v>
      </c>
      <c r="V49" s="33">
        <v>0.95</v>
      </c>
      <c r="W49" s="30">
        <v>72.7</v>
      </c>
      <c r="X49" s="30">
        <v>2.1865588115995536</v>
      </c>
      <c r="Y49" s="30">
        <v>165</v>
      </c>
      <c r="Z49" s="30">
        <v>0</v>
      </c>
      <c r="AA49" s="30">
        <v>0.55939393939393944</v>
      </c>
      <c r="AB49" s="32">
        <v>1.3251871585451771E-2</v>
      </c>
      <c r="AC49" s="28">
        <v>1.5602194796606852</v>
      </c>
      <c r="AD49" s="28">
        <v>2.4605384313099492E-2</v>
      </c>
      <c r="AE49" s="28">
        <v>0</v>
      </c>
      <c r="AF49" s="28">
        <v>0</v>
      </c>
      <c r="AG49" s="28">
        <v>0.91112863935080601</v>
      </c>
      <c r="AH49" s="28">
        <v>8.8326046239597771E-3</v>
      </c>
      <c r="AI49" s="28">
        <v>1.4142135623731005</v>
      </c>
      <c r="AJ49" s="28">
        <v>7.4494167171575297E-16</v>
      </c>
      <c r="AK49" s="28">
        <v>1.1118961293411009</v>
      </c>
      <c r="AL49" s="30">
        <v>0.14895724082225331</v>
      </c>
      <c r="AM49" s="28">
        <v>16.768783341242379</v>
      </c>
      <c r="AN49" s="32">
        <v>1.0114666429759649</v>
      </c>
    </row>
    <row r="50" spans="1:40" x14ac:dyDescent="0.3">
      <c r="A50" s="28">
        <v>47</v>
      </c>
      <c r="B50" s="29">
        <v>0.92500000000000004</v>
      </c>
      <c r="C50" s="30">
        <v>0.5</v>
      </c>
      <c r="D50" s="30">
        <v>6.9999999999999982</v>
      </c>
      <c r="E50" s="31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1">
        <v>0</v>
      </c>
      <c r="M50" s="32">
        <v>0</v>
      </c>
      <c r="N50" s="30">
        <v>100</v>
      </c>
      <c r="O50" s="30">
        <v>0</v>
      </c>
      <c r="P50" s="30">
        <v>5</v>
      </c>
      <c r="Q50" s="30">
        <v>100</v>
      </c>
      <c r="R50" s="30">
        <v>5</v>
      </c>
      <c r="S50" s="30">
        <v>0</v>
      </c>
      <c r="T50" s="30">
        <v>5.1590019592802907</v>
      </c>
      <c r="U50" s="31">
        <v>200</v>
      </c>
      <c r="V50" s="33">
        <v>0.95</v>
      </c>
      <c r="W50" s="30">
        <v>71.625</v>
      </c>
      <c r="X50" s="30">
        <v>2.1545288735905235</v>
      </c>
      <c r="Y50" s="30">
        <v>165</v>
      </c>
      <c r="Z50" s="30">
        <v>0</v>
      </c>
      <c r="AA50" s="30">
        <v>0.56590909090909092</v>
      </c>
      <c r="AB50" s="32">
        <v>1.305775074903337E-2</v>
      </c>
      <c r="AC50" s="28">
        <v>1.5742014358295444</v>
      </c>
      <c r="AD50" s="28">
        <v>2.3261691668162651E-2</v>
      </c>
      <c r="AE50" s="28">
        <v>0</v>
      </c>
      <c r="AF50" s="28">
        <v>0</v>
      </c>
      <c r="AG50" s="28">
        <v>0.90233300289453267</v>
      </c>
      <c r="AH50" s="28">
        <v>8.7099264263482985E-3</v>
      </c>
      <c r="AI50" s="28">
        <v>1.4142135623731005</v>
      </c>
      <c r="AJ50" s="28">
        <v>7.4494167171575297E-16</v>
      </c>
      <c r="AK50" s="28">
        <v>1.0390901719952552</v>
      </c>
      <c r="AL50" s="30">
        <v>0.14872378077886286</v>
      </c>
      <c r="AM50" s="28">
        <v>16.676100177379109</v>
      </c>
      <c r="AN50" s="32">
        <v>1.0000255853465512</v>
      </c>
    </row>
    <row r="51" spans="1:40" x14ac:dyDescent="0.3">
      <c r="A51" s="28">
        <v>48</v>
      </c>
      <c r="B51" s="29">
        <v>0.92500000000000004</v>
      </c>
      <c r="C51" s="30">
        <v>1.5833333333333333</v>
      </c>
      <c r="D51" s="30">
        <v>1.2857142857142856</v>
      </c>
      <c r="E51" s="31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1">
        <v>0</v>
      </c>
      <c r="M51" s="32">
        <v>0</v>
      </c>
      <c r="N51" s="30">
        <v>100</v>
      </c>
      <c r="O51" s="30">
        <v>0</v>
      </c>
      <c r="P51" s="30">
        <v>5</v>
      </c>
      <c r="Q51" s="30">
        <v>100</v>
      </c>
      <c r="R51" s="30">
        <v>5</v>
      </c>
      <c r="S51" s="30">
        <v>0</v>
      </c>
      <c r="T51" s="30">
        <v>5.1590019592802907</v>
      </c>
      <c r="U51" s="31">
        <v>200</v>
      </c>
      <c r="V51" s="33">
        <v>0.95</v>
      </c>
      <c r="W51" s="30">
        <v>71.234999999999999</v>
      </c>
      <c r="X51" s="30">
        <v>2.0692434476648094</v>
      </c>
      <c r="Y51" s="30">
        <v>165</v>
      </c>
      <c r="Z51" s="30">
        <v>0</v>
      </c>
      <c r="AA51" s="30">
        <v>0.56827272727272726</v>
      </c>
      <c r="AB51" s="32">
        <v>1.254086937978683E-2</v>
      </c>
      <c r="AC51" s="28">
        <v>1.5756647855868939</v>
      </c>
      <c r="AD51" s="28">
        <v>2.4591344598846206E-2</v>
      </c>
      <c r="AE51" s="28">
        <v>0</v>
      </c>
      <c r="AF51" s="28">
        <v>0</v>
      </c>
      <c r="AG51" s="28">
        <v>0.90509993493765861</v>
      </c>
      <c r="AH51" s="28">
        <v>8.5560121149421079E-3</v>
      </c>
      <c r="AI51" s="28">
        <v>1.4142135623731005</v>
      </c>
      <c r="AJ51" s="28">
        <v>7.4494167171575297E-16</v>
      </c>
      <c r="AK51" s="28">
        <v>1.168634780585678</v>
      </c>
      <c r="AL51" s="30">
        <v>0.16589816121987586</v>
      </c>
      <c r="AM51" s="28">
        <v>16.642684696464197</v>
      </c>
      <c r="AN51" s="32">
        <v>0.96856791618737781</v>
      </c>
    </row>
    <row r="52" spans="1:40" x14ac:dyDescent="0.3">
      <c r="A52" s="28">
        <v>49</v>
      </c>
      <c r="B52" s="29">
        <v>0.92500000000000004</v>
      </c>
      <c r="C52" s="30">
        <v>1.5833333333333333</v>
      </c>
      <c r="D52" s="30">
        <v>2.4285714285714284</v>
      </c>
      <c r="E52" s="31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1">
        <v>0</v>
      </c>
      <c r="M52" s="32">
        <v>0</v>
      </c>
      <c r="N52" s="30">
        <v>100</v>
      </c>
      <c r="O52" s="30">
        <v>0</v>
      </c>
      <c r="P52" s="30">
        <v>5</v>
      </c>
      <c r="Q52" s="30">
        <v>100</v>
      </c>
      <c r="R52" s="30">
        <v>5</v>
      </c>
      <c r="S52" s="30">
        <v>0</v>
      </c>
      <c r="T52" s="30">
        <v>5.1590019592802907</v>
      </c>
      <c r="U52" s="31">
        <v>200</v>
      </c>
      <c r="V52" s="33">
        <v>0.95</v>
      </c>
      <c r="W52" s="30">
        <v>73.349999999999994</v>
      </c>
      <c r="X52" s="30">
        <v>2.1764705050032562</v>
      </c>
      <c r="Y52" s="30">
        <v>165</v>
      </c>
      <c r="Z52" s="30">
        <v>0</v>
      </c>
      <c r="AA52" s="30">
        <v>0.55545454545454531</v>
      </c>
      <c r="AB52" s="32">
        <v>1.3190730333353093E-2</v>
      </c>
      <c r="AC52" s="28">
        <v>1.5638976963861055</v>
      </c>
      <c r="AD52" s="28">
        <v>2.3853172238309964E-2</v>
      </c>
      <c r="AE52" s="28">
        <v>0</v>
      </c>
      <c r="AF52" s="28">
        <v>0</v>
      </c>
      <c r="AG52" s="28">
        <v>0.90900885800065401</v>
      </c>
      <c r="AH52" s="28">
        <v>9.0722449137517636E-3</v>
      </c>
      <c r="AI52" s="28">
        <v>1.4142135623731005</v>
      </c>
      <c r="AJ52" s="28">
        <v>7.4494167171575297E-16</v>
      </c>
      <c r="AK52" s="28">
        <v>1.0535795225190265</v>
      </c>
      <c r="AL52" s="30">
        <v>0.15081321524473815</v>
      </c>
      <c r="AM52" s="28">
        <v>17.092175200625348</v>
      </c>
      <c r="AN52" s="32">
        <v>1.0630235370627521</v>
      </c>
    </row>
    <row r="53" spans="1:40" x14ac:dyDescent="0.3">
      <c r="A53" s="28">
        <v>50</v>
      </c>
      <c r="B53" s="29">
        <v>0.92500000000000004</v>
      </c>
      <c r="C53" s="30">
        <v>1.5833333333333333</v>
      </c>
      <c r="D53" s="30">
        <v>3.5714285714285712</v>
      </c>
      <c r="E53" s="31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1">
        <v>0</v>
      </c>
      <c r="M53" s="32">
        <v>0</v>
      </c>
      <c r="N53" s="30">
        <v>100</v>
      </c>
      <c r="O53" s="30">
        <v>0</v>
      </c>
      <c r="P53" s="30">
        <v>5</v>
      </c>
      <c r="Q53" s="30">
        <v>100</v>
      </c>
      <c r="R53" s="30">
        <v>5</v>
      </c>
      <c r="S53" s="30">
        <v>0</v>
      </c>
      <c r="T53" s="30">
        <v>5.1590019592802907</v>
      </c>
      <c r="U53" s="31">
        <v>200</v>
      </c>
      <c r="V53" s="33">
        <v>0.95</v>
      </c>
      <c r="W53" s="30">
        <v>29.74</v>
      </c>
      <c r="X53" s="30">
        <v>1.6317096517144658</v>
      </c>
      <c r="Y53" s="30">
        <v>165</v>
      </c>
      <c r="Z53" s="30">
        <v>0</v>
      </c>
      <c r="AA53" s="30">
        <v>0.81975757575757613</v>
      </c>
      <c r="AB53" s="32">
        <v>9.8891494043300918E-3</v>
      </c>
      <c r="AC53" s="28">
        <v>2.4406681517560056</v>
      </c>
      <c r="AD53" s="28">
        <v>4.4473212060456825E-2</v>
      </c>
      <c r="AE53" s="28">
        <v>2.2916666666666606E-3</v>
      </c>
      <c r="AF53" s="28">
        <v>3.5042803928695765E-3</v>
      </c>
      <c r="AG53" s="28">
        <v>1.2092302337083807</v>
      </c>
      <c r="AH53" s="28">
        <v>1.6168600013582501E-2</v>
      </c>
      <c r="AI53" s="28">
        <v>2.2360679774997845</v>
      </c>
      <c r="AJ53" s="28">
        <v>7.4494167171575297E-16</v>
      </c>
      <c r="AK53" s="28">
        <v>1.0349005877615902</v>
      </c>
      <c r="AL53" s="30">
        <v>0.12943000229113</v>
      </c>
      <c r="AM53" s="28">
        <v>10.521896141052599</v>
      </c>
      <c r="AN53" s="32">
        <v>0.62590903435900869</v>
      </c>
    </row>
    <row r="54" spans="1:40" x14ac:dyDescent="0.3">
      <c r="A54" s="28">
        <v>51</v>
      </c>
      <c r="B54" s="29">
        <v>0.92500000000000004</v>
      </c>
      <c r="C54" s="30">
        <v>1.5833333333333333</v>
      </c>
      <c r="D54" s="30">
        <v>4.7142857142857135</v>
      </c>
      <c r="E54" s="31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1">
        <v>0</v>
      </c>
      <c r="M54" s="32">
        <v>0</v>
      </c>
      <c r="N54" s="30">
        <v>100</v>
      </c>
      <c r="O54" s="30">
        <v>0</v>
      </c>
      <c r="P54" s="30">
        <v>5</v>
      </c>
      <c r="Q54" s="30">
        <v>100</v>
      </c>
      <c r="R54" s="30">
        <v>5</v>
      </c>
      <c r="S54" s="30">
        <v>0</v>
      </c>
      <c r="T54" s="30">
        <v>5.1590019592802907</v>
      </c>
      <c r="U54" s="31">
        <v>200</v>
      </c>
      <c r="V54" s="33">
        <v>0.95</v>
      </c>
      <c r="W54" s="30">
        <v>31.434999999999999</v>
      </c>
      <c r="X54" s="30">
        <v>1.816149468628832</v>
      </c>
      <c r="Y54" s="30">
        <v>165</v>
      </c>
      <c r="Z54" s="30">
        <v>0</v>
      </c>
      <c r="AA54" s="30">
        <v>0.80948484848484836</v>
      </c>
      <c r="AB54" s="32">
        <v>1.1006966476538378E-2</v>
      </c>
      <c r="AC54" s="28">
        <v>2.4210334153644402</v>
      </c>
      <c r="AD54" s="28">
        <v>4.3043357973786243E-2</v>
      </c>
      <c r="AE54" s="28">
        <v>1.8927970162632918E-3</v>
      </c>
      <c r="AF54" s="28">
        <v>2.7114457923743613E-3</v>
      </c>
      <c r="AG54" s="28">
        <v>1.2124960168511203</v>
      </c>
      <c r="AH54" s="28">
        <v>1.5409033233842189E-2</v>
      </c>
      <c r="AI54" s="28">
        <v>2.2360679774997845</v>
      </c>
      <c r="AJ54" s="28">
        <v>7.4494167171575297E-16</v>
      </c>
      <c r="AK54" s="28">
        <v>0.95830198475387762</v>
      </c>
      <c r="AL54" s="30">
        <v>0.106270472302394</v>
      </c>
      <c r="AM54" s="28">
        <v>11.13943917718543</v>
      </c>
      <c r="AN54" s="32">
        <v>0.66664353757278849</v>
      </c>
    </row>
    <row r="55" spans="1:40" x14ac:dyDescent="0.3">
      <c r="A55" s="28">
        <v>52</v>
      </c>
      <c r="B55" s="29">
        <v>0.92500000000000004</v>
      </c>
      <c r="C55" s="30">
        <v>1.5833333333333333</v>
      </c>
      <c r="D55" s="30">
        <v>5.8571428571428559</v>
      </c>
      <c r="E55" s="31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1">
        <v>0</v>
      </c>
      <c r="M55" s="32">
        <v>0</v>
      </c>
      <c r="N55" s="30">
        <v>100</v>
      </c>
      <c r="O55" s="30">
        <v>0</v>
      </c>
      <c r="P55" s="30">
        <v>5</v>
      </c>
      <c r="Q55" s="30">
        <v>100</v>
      </c>
      <c r="R55" s="30">
        <v>5</v>
      </c>
      <c r="S55" s="30">
        <v>0</v>
      </c>
      <c r="T55" s="30">
        <v>5.1590019592802907</v>
      </c>
      <c r="U55" s="31">
        <v>200</v>
      </c>
      <c r="V55" s="33">
        <v>0.95</v>
      </c>
      <c r="W55" s="30">
        <v>17.989999999999998</v>
      </c>
      <c r="X55" s="30">
        <v>1.3764704153067318</v>
      </c>
      <c r="Y55" s="30">
        <v>165</v>
      </c>
      <c r="Z55" s="30">
        <v>0</v>
      </c>
      <c r="AA55" s="30">
        <v>0.89096969696969619</v>
      </c>
      <c r="AB55" s="32">
        <v>8.3422449412529198E-3</v>
      </c>
      <c r="AC55" s="28">
        <v>2.9914479873902735</v>
      </c>
      <c r="AD55" s="28">
        <v>5.3172271021149096E-2</v>
      </c>
      <c r="AE55" s="28">
        <v>8.999819620218362E-3</v>
      </c>
      <c r="AF55" s="28">
        <v>5.9035429012910777E-3</v>
      </c>
      <c r="AG55" s="28">
        <v>1.3497838359559302</v>
      </c>
      <c r="AH55" s="28">
        <v>2.0456845829597142E-2</v>
      </c>
      <c r="AI55" s="28">
        <v>2.9991421356237309</v>
      </c>
      <c r="AJ55" s="28">
        <v>1.691671270864204E-3</v>
      </c>
      <c r="AK55" s="28">
        <v>1.0131435393548693</v>
      </c>
      <c r="AL55" s="30">
        <v>0.10381744417295151</v>
      </c>
      <c r="AM55" s="28">
        <v>7.53772940273383</v>
      </c>
      <c r="AN55" s="32">
        <v>0.38553862714054571</v>
      </c>
    </row>
    <row r="56" spans="1:40" x14ac:dyDescent="0.3">
      <c r="A56" s="28">
        <v>53</v>
      </c>
      <c r="B56" s="29">
        <v>0.92500000000000004</v>
      </c>
      <c r="C56" s="30">
        <v>1.5833333333333333</v>
      </c>
      <c r="D56" s="30">
        <v>6.9999999999999982</v>
      </c>
      <c r="E56" s="31">
        <v>0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1">
        <v>0</v>
      </c>
      <c r="M56" s="32">
        <v>0</v>
      </c>
      <c r="N56" s="30">
        <v>100</v>
      </c>
      <c r="O56" s="30">
        <v>0</v>
      </c>
      <c r="P56" s="30">
        <v>5</v>
      </c>
      <c r="Q56" s="30">
        <v>100</v>
      </c>
      <c r="R56" s="30">
        <v>5</v>
      </c>
      <c r="S56" s="30">
        <v>0</v>
      </c>
      <c r="T56" s="30">
        <v>5.1590019592802907</v>
      </c>
      <c r="U56" s="31">
        <v>200</v>
      </c>
      <c r="V56" s="33">
        <v>0.95</v>
      </c>
      <c r="W56" s="30">
        <v>12.015000000000001</v>
      </c>
      <c r="X56" s="30">
        <v>1.0970021570866118</v>
      </c>
      <c r="Y56" s="30">
        <v>165</v>
      </c>
      <c r="Z56" s="30">
        <v>0</v>
      </c>
      <c r="AA56" s="30">
        <v>0.92718181818181822</v>
      </c>
      <c r="AB56" s="32">
        <v>6.6484979217370432E-3</v>
      </c>
      <c r="AC56" s="28">
        <v>3.6060009075065871</v>
      </c>
      <c r="AD56" s="28">
        <v>6.5859414710940534E-2</v>
      </c>
      <c r="AE56" s="28">
        <v>2.892835224816552E-2</v>
      </c>
      <c r="AF56" s="28">
        <v>1.0700947781090989E-2</v>
      </c>
      <c r="AG56" s="28">
        <v>1.4210720229740021</v>
      </c>
      <c r="AH56" s="28">
        <v>2.4838794906774028E-2</v>
      </c>
      <c r="AI56" s="28">
        <v>3.1585630106266978</v>
      </c>
      <c r="AJ56" s="28">
        <v>4.3754135480509977E-3</v>
      </c>
      <c r="AK56" s="28">
        <v>0.9547974143290322</v>
      </c>
      <c r="AL56" s="30">
        <v>0.10139826803255837</v>
      </c>
      <c r="AM56" s="28">
        <v>7.4126800622046769</v>
      </c>
      <c r="AN56" s="32">
        <v>0.44539403162685032</v>
      </c>
    </row>
    <row r="57" spans="1:40" x14ac:dyDescent="0.3">
      <c r="A57" s="28">
        <v>54</v>
      </c>
      <c r="B57" s="29">
        <v>0.92500000000000004</v>
      </c>
      <c r="C57" s="30">
        <v>2.6666666666666665</v>
      </c>
      <c r="D57" s="30">
        <v>1.2857142857142856</v>
      </c>
      <c r="E57" s="31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1">
        <v>0</v>
      </c>
      <c r="M57" s="32">
        <v>0</v>
      </c>
      <c r="N57" s="30">
        <v>100</v>
      </c>
      <c r="O57" s="30">
        <v>0</v>
      </c>
      <c r="P57" s="30">
        <v>5</v>
      </c>
      <c r="Q57" s="30">
        <v>100</v>
      </c>
      <c r="R57" s="30">
        <v>5</v>
      </c>
      <c r="S57" s="30">
        <v>0</v>
      </c>
      <c r="T57" s="30">
        <v>5.1590019592802907</v>
      </c>
      <c r="U57" s="31">
        <v>200</v>
      </c>
      <c r="V57" s="33">
        <v>0.95</v>
      </c>
      <c r="W57" s="30">
        <v>71.555000000000007</v>
      </c>
      <c r="X57" s="30">
        <v>2.1537696122744343</v>
      </c>
      <c r="Y57" s="30">
        <v>165</v>
      </c>
      <c r="Z57" s="30">
        <v>0</v>
      </c>
      <c r="AA57" s="30">
        <v>0.56633333333333347</v>
      </c>
      <c r="AB57" s="32">
        <v>1.305314916529941E-2</v>
      </c>
      <c r="AC57" s="28">
        <v>1.573098494600111</v>
      </c>
      <c r="AD57" s="28">
        <v>2.3268515832576702E-2</v>
      </c>
      <c r="AE57" s="28">
        <v>0</v>
      </c>
      <c r="AF57" s="28">
        <v>0</v>
      </c>
      <c r="AG57" s="28">
        <v>0.90347097217554562</v>
      </c>
      <c r="AH57" s="28">
        <v>8.7328084864412205E-3</v>
      </c>
      <c r="AI57" s="28">
        <v>1.4142135623731005</v>
      </c>
      <c r="AJ57" s="28">
        <v>7.4494167171575297E-16</v>
      </c>
      <c r="AK57" s="28">
        <v>1.1008959246126202</v>
      </c>
      <c r="AL57" s="30">
        <v>0.16556450511421503</v>
      </c>
      <c r="AM57" s="28">
        <v>16.625702584227422</v>
      </c>
      <c r="AN57" s="32">
        <v>0.99851819468982439</v>
      </c>
    </row>
    <row r="58" spans="1:40" x14ac:dyDescent="0.3">
      <c r="A58" s="28">
        <v>55</v>
      </c>
      <c r="B58" s="29">
        <v>0.92500000000000004</v>
      </c>
      <c r="C58" s="30">
        <v>2.6666666666666665</v>
      </c>
      <c r="D58" s="30">
        <v>2.4285714285714284</v>
      </c>
      <c r="E58" s="31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1">
        <v>0</v>
      </c>
      <c r="M58" s="32">
        <v>0</v>
      </c>
      <c r="N58" s="30">
        <v>100</v>
      </c>
      <c r="O58" s="30">
        <v>0</v>
      </c>
      <c r="P58" s="30">
        <v>5</v>
      </c>
      <c r="Q58" s="30">
        <v>100</v>
      </c>
      <c r="R58" s="30">
        <v>5</v>
      </c>
      <c r="S58" s="30">
        <v>0</v>
      </c>
      <c r="T58" s="30">
        <v>5.1590019592802907</v>
      </c>
      <c r="U58" s="31">
        <v>200</v>
      </c>
      <c r="V58" s="33">
        <v>0.95</v>
      </c>
      <c r="W58" s="30">
        <v>30.094999999999999</v>
      </c>
      <c r="X58" s="30">
        <v>1.6276543012108349</v>
      </c>
      <c r="Y58" s="30">
        <v>165</v>
      </c>
      <c r="Z58" s="30">
        <v>0</v>
      </c>
      <c r="AA58" s="30">
        <v>0.81760606060606089</v>
      </c>
      <c r="AB58" s="32">
        <v>9.8645715224899115E-3</v>
      </c>
      <c r="AC58" s="28">
        <v>2.4471014783555067</v>
      </c>
      <c r="AD58" s="28">
        <v>4.5861627386381609E-2</v>
      </c>
      <c r="AE58" s="28">
        <v>2.2916666666666606E-3</v>
      </c>
      <c r="AF58" s="28">
        <v>3.5042803928695765E-3</v>
      </c>
      <c r="AG58" s="28">
        <v>1.2095325186095613</v>
      </c>
      <c r="AH58" s="28">
        <v>1.6000445280987867E-2</v>
      </c>
      <c r="AI58" s="28">
        <v>2.2360679774997845</v>
      </c>
      <c r="AJ58" s="28">
        <v>7.4494167171575297E-16</v>
      </c>
      <c r="AK58" s="28">
        <v>1.0126155399923693</v>
      </c>
      <c r="AL58" s="30">
        <v>0.11194251304461524</v>
      </c>
      <c r="AM58" s="28">
        <v>11.014715879973965</v>
      </c>
      <c r="AN58" s="32">
        <v>0.68833896166756647</v>
      </c>
    </row>
    <row r="59" spans="1:40" x14ac:dyDescent="0.3">
      <c r="A59" s="28">
        <v>56</v>
      </c>
      <c r="B59" s="29">
        <v>0.92500000000000004</v>
      </c>
      <c r="C59" s="30">
        <v>2.6666666666666665</v>
      </c>
      <c r="D59" s="30">
        <v>3.5714285714285712</v>
      </c>
      <c r="E59" s="31">
        <v>0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1">
        <v>0</v>
      </c>
      <c r="M59" s="32">
        <v>0</v>
      </c>
      <c r="N59" s="30">
        <v>100</v>
      </c>
      <c r="O59" s="30">
        <v>0</v>
      </c>
      <c r="P59" s="30">
        <v>5</v>
      </c>
      <c r="Q59" s="30">
        <v>100</v>
      </c>
      <c r="R59" s="30">
        <v>5</v>
      </c>
      <c r="S59" s="30">
        <v>0</v>
      </c>
      <c r="T59" s="30">
        <v>5.1590019592802907</v>
      </c>
      <c r="U59" s="31">
        <v>200</v>
      </c>
      <c r="V59" s="33">
        <v>0.95</v>
      </c>
      <c r="W59" s="30">
        <v>19.66</v>
      </c>
      <c r="X59" s="30">
        <v>1.4595959668477947</v>
      </c>
      <c r="Y59" s="30">
        <v>165</v>
      </c>
      <c r="Z59" s="30">
        <v>0</v>
      </c>
      <c r="AA59" s="30">
        <v>0.88084848484848566</v>
      </c>
      <c r="AB59" s="32">
        <v>8.8460361627139047E-3</v>
      </c>
      <c r="AC59" s="28">
        <v>2.9865300055131301</v>
      </c>
      <c r="AD59" s="28">
        <v>5.3523858825790714E-2</v>
      </c>
      <c r="AE59" s="28">
        <v>6.926058197683954E-3</v>
      </c>
      <c r="AF59" s="28">
        <v>5.2029853401814267E-3</v>
      </c>
      <c r="AG59" s="28">
        <v>1.3563836573471988</v>
      </c>
      <c r="AH59" s="28">
        <v>2.0327618700398179E-2</v>
      </c>
      <c r="AI59" s="28">
        <v>2.9951739556551744</v>
      </c>
      <c r="AJ59" s="28">
        <v>5.2916384584248289E-3</v>
      </c>
      <c r="AK59" s="28">
        <v>0.91404470922018066</v>
      </c>
      <c r="AL59" s="30">
        <v>8.2547990637742694E-2</v>
      </c>
      <c r="AM59" s="28">
        <v>8.0032999115325545</v>
      </c>
      <c r="AN59" s="32">
        <v>0.40984960420546562</v>
      </c>
    </row>
    <row r="60" spans="1:40" x14ac:dyDescent="0.3">
      <c r="A60" s="28">
        <v>57</v>
      </c>
      <c r="B60" s="29">
        <v>0.92500000000000004</v>
      </c>
      <c r="C60" s="30">
        <v>2.6666666666666665</v>
      </c>
      <c r="D60" s="30">
        <v>4.7142857142857135</v>
      </c>
      <c r="E60" s="31">
        <v>0</v>
      </c>
      <c r="F60" s="30">
        <v>0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1">
        <v>0</v>
      </c>
      <c r="M60" s="32">
        <v>0</v>
      </c>
      <c r="N60" s="30">
        <v>100</v>
      </c>
      <c r="O60" s="30">
        <v>0</v>
      </c>
      <c r="P60" s="30">
        <v>5</v>
      </c>
      <c r="Q60" s="30">
        <v>100</v>
      </c>
      <c r="R60" s="30">
        <v>5</v>
      </c>
      <c r="S60" s="30">
        <v>0</v>
      </c>
      <c r="T60" s="30">
        <v>5.1590019592802907</v>
      </c>
      <c r="U60" s="31">
        <v>200</v>
      </c>
      <c r="V60" s="33">
        <v>0.95</v>
      </c>
      <c r="W60" s="30">
        <v>10.865</v>
      </c>
      <c r="X60" s="30">
        <v>0.97608645872355293</v>
      </c>
      <c r="Y60" s="30">
        <v>165</v>
      </c>
      <c r="Z60" s="30">
        <v>0</v>
      </c>
      <c r="AA60" s="30">
        <v>0.93415151515151507</v>
      </c>
      <c r="AB60" s="32">
        <v>5.9156755074154764E-3</v>
      </c>
      <c r="AC60" s="28">
        <v>3.6042828067026176</v>
      </c>
      <c r="AD60" s="28">
        <v>6.5707746645812248E-2</v>
      </c>
      <c r="AE60" s="28">
        <v>2.1947054724224372E-2</v>
      </c>
      <c r="AF60" s="28">
        <v>9.2304546427416211E-3</v>
      </c>
      <c r="AG60" s="28">
        <v>1.4197199237356601</v>
      </c>
      <c r="AH60" s="28">
        <v>2.4138143741710985E-2</v>
      </c>
      <c r="AI60" s="28">
        <v>3.1608617898924409</v>
      </c>
      <c r="AJ60" s="28">
        <v>1.9904262489754145E-3</v>
      </c>
      <c r="AK60" s="28">
        <v>1.0438868973236153</v>
      </c>
      <c r="AL60" s="30">
        <v>0.11698259078310221</v>
      </c>
      <c r="AM60" s="28">
        <v>7.1302201167962007</v>
      </c>
      <c r="AN60" s="32">
        <v>0.38438151528469749</v>
      </c>
    </row>
    <row r="61" spans="1:40" x14ac:dyDescent="0.3">
      <c r="A61" s="28">
        <v>58</v>
      </c>
      <c r="B61" s="29">
        <v>0.92500000000000004</v>
      </c>
      <c r="C61" s="30">
        <v>2.6666666666666665</v>
      </c>
      <c r="D61" s="30">
        <v>5.8571428571428559</v>
      </c>
      <c r="E61" s="31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1">
        <v>0</v>
      </c>
      <c r="M61" s="32">
        <v>0</v>
      </c>
      <c r="N61" s="30">
        <v>100</v>
      </c>
      <c r="O61" s="30">
        <v>0</v>
      </c>
      <c r="P61" s="30">
        <v>5</v>
      </c>
      <c r="Q61" s="30">
        <v>100</v>
      </c>
      <c r="R61" s="30">
        <v>5</v>
      </c>
      <c r="S61" s="30">
        <v>0</v>
      </c>
      <c r="T61" s="30">
        <v>5.1590019592802907</v>
      </c>
      <c r="U61" s="31">
        <v>200</v>
      </c>
      <c r="V61" s="33">
        <v>0.95</v>
      </c>
      <c r="W61" s="30">
        <v>7.89</v>
      </c>
      <c r="X61" s="30">
        <v>0.89396662715070552</v>
      </c>
      <c r="Y61" s="30">
        <v>165</v>
      </c>
      <c r="Z61" s="30">
        <v>0</v>
      </c>
      <c r="AA61" s="30">
        <v>0.95218181818181757</v>
      </c>
      <c r="AB61" s="32">
        <v>5.4179795584891255E-3</v>
      </c>
      <c r="AC61" s="28">
        <v>4.1283262762562369</v>
      </c>
      <c r="AD61" s="28">
        <v>7.2539957477738351E-2</v>
      </c>
      <c r="AE61" s="28">
        <v>3.9730624068265684E-2</v>
      </c>
      <c r="AF61" s="28">
        <v>1.2068817292468843E-2</v>
      </c>
      <c r="AG61" s="28">
        <v>1.5252743630753807</v>
      </c>
      <c r="AH61" s="28">
        <v>2.8168813543480119E-2</v>
      </c>
      <c r="AI61" s="28">
        <v>3.5813551769514289</v>
      </c>
      <c r="AJ61" s="28">
        <v>1.4366104291370901E-2</v>
      </c>
      <c r="AK61" s="28">
        <v>0.93074268194320142</v>
      </c>
      <c r="AL61" s="30">
        <v>8.4415410054906881E-2</v>
      </c>
      <c r="AM61" s="28">
        <v>6.9825533888886833</v>
      </c>
      <c r="AN61" s="32">
        <v>0.42764670361371165</v>
      </c>
    </row>
    <row r="62" spans="1:40" x14ac:dyDescent="0.3">
      <c r="A62" s="28">
        <v>59</v>
      </c>
      <c r="B62" s="29">
        <v>0.92500000000000004</v>
      </c>
      <c r="C62" s="30">
        <v>2.6666666666666665</v>
      </c>
      <c r="D62" s="30">
        <v>6.9999999999999982</v>
      </c>
      <c r="E62" s="31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1">
        <v>0</v>
      </c>
      <c r="M62" s="32">
        <v>0</v>
      </c>
      <c r="N62" s="30">
        <v>100</v>
      </c>
      <c r="O62" s="30">
        <v>0</v>
      </c>
      <c r="P62" s="30">
        <v>5</v>
      </c>
      <c r="Q62" s="30">
        <v>100</v>
      </c>
      <c r="R62" s="30">
        <v>5</v>
      </c>
      <c r="S62" s="30">
        <v>0</v>
      </c>
      <c r="T62" s="30">
        <v>5.1590019592802907</v>
      </c>
      <c r="U62" s="31">
        <v>200</v>
      </c>
      <c r="V62" s="33">
        <v>0.95</v>
      </c>
      <c r="W62" s="30">
        <v>2.585</v>
      </c>
      <c r="X62" s="30">
        <v>0.4288739233444448</v>
      </c>
      <c r="Y62" s="30">
        <v>165</v>
      </c>
      <c r="Z62" s="30">
        <v>0</v>
      </c>
      <c r="AA62" s="30">
        <v>0.98433333333333362</v>
      </c>
      <c r="AB62" s="32">
        <v>2.5992358990572445E-3</v>
      </c>
      <c r="AC62" s="28">
        <v>5.3036382032752067</v>
      </c>
      <c r="AD62" s="28">
        <v>8.3623597478627285E-2</v>
      </c>
      <c r="AE62" s="28">
        <v>7.9826420297679557E-2</v>
      </c>
      <c r="AF62" s="28">
        <v>1.3185824367245648E-2</v>
      </c>
      <c r="AG62" s="28">
        <v>1.6592502572923196</v>
      </c>
      <c r="AH62" s="28">
        <v>3.3942883425198883E-2</v>
      </c>
      <c r="AI62" s="28">
        <v>4.0557247642653378</v>
      </c>
      <c r="AJ62" s="28">
        <v>3.8630377514777624E-2</v>
      </c>
      <c r="AK62" s="28">
        <v>1.0367843854114116</v>
      </c>
      <c r="AL62" s="30">
        <v>9.2184441881469487E-2</v>
      </c>
      <c r="AM62" s="28">
        <v>5.1827041839998005</v>
      </c>
      <c r="AN62" s="32">
        <v>0.23504831476627125</v>
      </c>
    </row>
    <row r="63" spans="1:40" x14ac:dyDescent="0.3">
      <c r="A63" s="28">
        <v>60</v>
      </c>
      <c r="B63" s="29">
        <v>0.92500000000000004</v>
      </c>
      <c r="C63" s="30">
        <v>3.75</v>
      </c>
      <c r="D63" s="30">
        <v>1.2857142857142856</v>
      </c>
      <c r="E63" s="31">
        <v>0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1">
        <v>0</v>
      </c>
      <c r="M63" s="32">
        <v>0</v>
      </c>
      <c r="N63" s="30">
        <v>100</v>
      </c>
      <c r="O63" s="30">
        <v>0</v>
      </c>
      <c r="P63" s="30">
        <v>5</v>
      </c>
      <c r="Q63" s="30">
        <v>100</v>
      </c>
      <c r="R63" s="30">
        <v>5</v>
      </c>
      <c r="S63" s="30">
        <v>0</v>
      </c>
      <c r="T63" s="30">
        <v>5.1590019592802907</v>
      </c>
      <c r="U63" s="31">
        <v>200</v>
      </c>
      <c r="V63" s="33">
        <v>0.95</v>
      </c>
      <c r="W63" s="30">
        <v>54.185000000000002</v>
      </c>
      <c r="X63" s="30">
        <v>2.078764136596964</v>
      </c>
      <c r="Y63" s="30">
        <v>165</v>
      </c>
      <c r="Z63" s="30">
        <v>0</v>
      </c>
      <c r="AA63" s="30">
        <v>0.67160606060605998</v>
      </c>
      <c r="AB63" s="32">
        <v>1.2598570524830762E-2</v>
      </c>
      <c r="AC63" s="28">
        <v>1.8413500974453441</v>
      </c>
      <c r="AD63" s="28">
        <v>2.9969688649675544E-2</v>
      </c>
      <c r="AE63" s="28">
        <v>0</v>
      </c>
      <c r="AF63" s="28">
        <v>0</v>
      </c>
      <c r="AG63" s="28">
        <v>1.0771960351896317</v>
      </c>
      <c r="AH63" s="28">
        <v>1.1788923226103894E-2</v>
      </c>
      <c r="AI63" s="28">
        <v>2</v>
      </c>
      <c r="AJ63" s="28">
        <v>0</v>
      </c>
      <c r="AK63" s="28">
        <v>1.0000575027776959</v>
      </c>
      <c r="AL63" s="30">
        <v>0.11986344545234759</v>
      </c>
      <c r="AM63" s="28">
        <v>12.056749631081965</v>
      </c>
      <c r="AN63" s="32">
        <v>0.68711171148274153</v>
      </c>
    </row>
    <row r="64" spans="1:40" x14ac:dyDescent="0.3">
      <c r="A64" s="28">
        <v>61</v>
      </c>
      <c r="B64" s="29">
        <v>0.92500000000000004</v>
      </c>
      <c r="C64" s="30">
        <v>3.75</v>
      </c>
      <c r="D64" s="30">
        <v>2.4285714285714284</v>
      </c>
      <c r="E64" s="31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1">
        <v>0</v>
      </c>
      <c r="M64" s="32">
        <v>0</v>
      </c>
      <c r="N64" s="30">
        <v>100</v>
      </c>
      <c r="O64" s="30">
        <v>0</v>
      </c>
      <c r="P64" s="30">
        <v>5</v>
      </c>
      <c r="Q64" s="30">
        <v>100</v>
      </c>
      <c r="R64" s="30">
        <v>5</v>
      </c>
      <c r="S64" s="30">
        <v>0</v>
      </c>
      <c r="T64" s="30">
        <v>5.1590019592802907</v>
      </c>
      <c r="U64" s="31">
        <v>200</v>
      </c>
      <c r="V64" s="33">
        <v>0.95</v>
      </c>
      <c r="W64" s="30">
        <v>18.11</v>
      </c>
      <c r="X64" s="30">
        <v>1.3295174830942207</v>
      </c>
      <c r="Y64" s="30">
        <v>165</v>
      </c>
      <c r="Z64" s="30">
        <v>0</v>
      </c>
      <c r="AA64" s="30">
        <v>0.89024242424242472</v>
      </c>
      <c r="AB64" s="32">
        <v>8.0576817157225512E-3</v>
      </c>
      <c r="AC64" s="28">
        <v>2.9845514845794088</v>
      </c>
      <c r="AD64" s="28">
        <v>5.2991946154046385E-2</v>
      </c>
      <c r="AE64" s="28">
        <v>7.4046416515741089E-3</v>
      </c>
      <c r="AF64" s="28">
        <v>5.1519585796132358E-3</v>
      </c>
      <c r="AG64" s="28">
        <v>1.349008199947267</v>
      </c>
      <c r="AH64" s="28">
        <v>2.0207394716094514E-2</v>
      </c>
      <c r="AI64" s="28">
        <v>2.9982842712474622</v>
      </c>
      <c r="AJ64" s="28">
        <v>2.3863658675547599E-3</v>
      </c>
      <c r="AK64" s="28">
        <v>0.99089734344848679</v>
      </c>
      <c r="AL64" s="30">
        <v>0.10057629078324892</v>
      </c>
      <c r="AM64" s="28">
        <v>7.5466673703722709</v>
      </c>
      <c r="AN64" s="32">
        <v>0.36083121035394189</v>
      </c>
    </row>
    <row r="65" spans="1:40" x14ac:dyDescent="0.3">
      <c r="A65" s="28">
        <v>62</v>
      </c>
      <c r="B65" s="29">
        <v>0.92500000000000004</v>
      </c>
      <c r="C65" s="30">
        <v>3.75</v>
      </c>
      <c r="D65" s="30">
        <v>3.5714285714285712</v>
      </c>
      <c r="E65" s="31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1">
        <v>0</v>
      </c>
      <c r="M65" s="32">
        <v>0</v>
      </c>
      <c r="N65" s="30">
        <v>100</v>
      </c>
      <c r="O65" s="30">
        <v>0</v>
      </c>
      <c r="P65" s="30">
        <v>5</v>
      </c>
      <c r="Q65" s="30">
        <v>100</v>
      </c>
      <c r="R65" s="30">
        <v>5</v>
      </c>
      <c r="S65" s="30">
        <v>0</v>
      </c>
      <c r="T65" s="30">
        <v>5.1590019592802907</v>
      </c>
      <c r="U65" s="31">
        <v>200</v>
      </c>
      <c r="V65" s="33">
        <v>0.95</v>
      </c>
      <c r="W65" s="30">
        <v>7.0049999999999999</v>
      </c>
      <c r="X65" s="30">
        <v>0.78412355013823309</v>
      </c>
      <c r="Y65" s="30">
        <v>165</v>
      </c>
      <c r="Z65" s="30">
        <v>0</v>
      </c>
      <c r="AA65" s="30">
        <v>0.95754545454545437</v>
      </c>
      <c r="AB65" s="32">
        <v>4.752263940231715E-3</v>
      </c>
      <c r="AC65" s="28">
        <v>4.1808226639074242</v>
      </c>
      <c r="AD65" s="28">
        <v>7.2053204689684389E-2</v>
      </c>
      <c r="AE65" s="28">
        <v>4.886916606562848E-2</v>
      </c>
      <c r="AF65" s="28">
        <v>1.2376278991802343E-2</v>
      </c>
      <c r="AG65" s="28">
        <v>1.5063104240085889</v>
      </c>
      <c r="AH65" s="28">
        <v>2.7979157692315942E-2</v>
      </c>
      <c r="AI65" s="28">
        <v>3.5734514261219434</v>
      </c>
      <c r="AJ65" s="28">
        <v>1.6816876148754052E-2</v>
      </c>
      <c r="AK65" s="28">
        <v>0.96698307175680909</v>
      </c>
      <c r="AL65" s="30">
        <v>0.10053793387665742</v>
      </c>
      <c r="AM65" s="28">
        <v>6.7121739492090953</v>
      </c>
      <c r="AN65" s="32">
        <v>0.41042074012792734</v>
      </c>
    </row>
    <row r="66" spans="1:40" x14ac:dyDescent="0.3">
      <c r="A66" s="28">
        <v>63</v>
      </c>
      <c r="B66" s="29">
        <v>0.92500000000000004</v>
      </c>
      <c r="C66" s="30">
        <v>3.75</v>
      </c>
      <c r="D66" s="30">
        <v>4.7142857142857135</v>
      </c>
      <c r="E66" s="31">
        <v>0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1">
        <v>0</v>
      </c>
      <c r="M66" s="32">
        <v>0</v>
      </c>
      <c r="N66" s="30">
        <v>100</v>
      </c>
      <c r="O66" s="30">
        <v>0</v>
      </c>
      <c r="P66" s="30">
        <v>5</v>
      </c>
      <c r="Q66" s="30">
        <v>100</v>
      </c>
      <c r="R66" s="30">
        <v>5</v>
      </c>
      <c r="S66" s="30">
        <v>0</v>
      </c>
      <c r="T66" s="30">
        <v>5.1590019592802907</v>
      </c>
      <c r="U66" s="31">
        <v>200</v>
      </c>
      <c r="V66" s="33">
        <v>0.95</v>
      </c>
      <c r="W66" s="30">
        <v>3.855</v>
      </c>
      <c r="X66" s="30">
        <v>0.57046598792241365</v>
      </c>
      <c r="Y66" s="30">
        <v>165</v>
      </c>
      <c r="Z66" s="30">
        <v>0</v>
      </c>
      <c r="AA66" s="30">
        <v>0.9766363636363643</v>
      </c>
      <c r="AB66" s="32">
        <v>3.4573696237722067E-3</v>
      </c>
      <c r="AC66" s="28">
        <v>4.9730375803661335</v>
      </c>
      <c r="AD66" s="28">
        <v>8.5348156603500522E-2</v>
      </c>
      <c r="AE66" s="28">
        <v>6.9457833476544495E-2</v>
      </c>
      <c r="AF66" s="28">
        <v>1.3046716065403804E-2</v>
      </c>
      <c r="AG66" s="28">
        <v>1.6335959614112208</v>
      </c>
      <c r="AH66" s="28">
        <v>3.3689289222818525E-2</v>
      </c>
      <c r="AI66" s="28">
        <v>4.0198020630572131</v>
      </c>
      <c r="AJ66" s="28">
        <v>2.9443604217519508E-2</v>
      </c>
      <c r="AK66" s="28">
        <v>0.95187000366585706</v>
      </c>
      <c r="AL66" s="30">
        <v>8.236286869569992E-2</v>
      </c>
      <c r="AM66" s="28">
        <v>5.4452906977689084</v>
      </c>
      <c r="AN66" s="32">
        <v>0.25109539767629702</v>
      </c>
    </row>
    <row r="67" spans="1:40" x14ac:dyDescent="0.3">
      <c r="A67" s="28">
        <v>64</v>
      </c>
      <c r="B67" s="29">
        <v>0.92500000000000004</v>
      </c>
      <c r="C67" s="30">
        <v>3.75</v>
      </c>
      <c r="D67" s="30">
        <v>5.8571428571428559</v>
      </c>
      <c r="E67" s="31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1">
        <v>0</v>
      </c>
      <c r="M67" s="32">
        <v>0</v>
      </c>
      <c r="N67" s="30">
        <v>100</v>
      </c>
      <c r="O67" s="30">
        <v>0</v>
      </c>
      <c r="P67" s="30">
        <v>5</v>
      </c>
      <c r="Q67" s="30">
        <v>100</v>
      </c>
      <c r="R67" s="30">
        <v>5</v>
      </c>
      <c r="S67" s="30">
        <v>0</v>
      </c>
      <c r="T67" s="30">
        <v>5.1590019592802907</v>
      </c>
      <c r="U67" s="31">
        <v>200</v>
      </c>
      <c r="V67" s="33">
        <v>0.95</v>
      </c>
      <c r="W67" s="30">
        <v>1.6</v>
      </c>
      <c r="X67" s="30">
        <v>0.32931938338937866</v>
      </c>
      <c r="Y67" s="30">
        <v>165</v>
      </c>
      <c r="Z67" s="30">
        <v>0</v>
      </c>
      <c r="AA67" s="30">
        <v>0.99030303030303046</v>
      </c>
      <c r="AB67" s="32">
        <v>1.9958750508447184E-3</v>
      </c>
      <c r="AC67" s="28">
        <v>5.8440661855026237</v>
      </c>
      <c r="AD67" s="28">
        <v>8.4270796869676132E-2</v>
      </c>
      <c r="AE67" s="28">
        <v>0.10858381946983936</v>
      </c>
      <c r="AF67" s="28">
        <v>1.5975218529715181E-2</v>
      </c>
      <c r="AG67" s="28">
        <v>1.7290820503561344</v>
      </c>
      <c r="AH67" s="28">
        <v>3.5656107916519061E-2</v>
      </c>
      <c r="AI67" s="28">
        <v>4.1918155300377071</v>
      </c>
      <c r="AJ67" s="28">
        <v>5.2272443612954633E-2</v>
      </c>
      <c r="AK67" s="28">
        <v>1.0966479687507462</v>
      </c>
      <c r="AL67" s="30">
        <v>9.9032000866029452E-2</v>
      </c>
      <c r="AM67" s="28">
        <v>5.0228310173406943</v>
      </c>
      <c r="AN67" s="32">
        <v>0.21836054318804377</v>
      </c>
    </row>
    <row r="68" spans="1:40" x14ac:dyDescent="0.3">
      <c r="A68" s="28">
        <v>65</v>
      </c>
      <c r="B68" s="29">
        <v>0.92500000000000004</v>
      </c>
      <c r="C68" s="30">
        <v>3.75</v>
      </c>
      <c r="D68" s="30">
        <v>6.9999999999999982</v>
      </c>
      <c r="E68" s="31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1">
        <v>0</v>
      </c>
      <c r="M68" s="32">
        <v>0</v>
      </c>
      <c r="N68" s="30">
        <v>100</v>
      </c>
      <c r="O68" s="30">
        <v>0</v>
      </c>
      <c r="P68" s="30">
        <v>5</v>
      </c>
      <c r="Q68" s="30">
        <v>100</v>
      </c>
      <c r="R68" s="30">
        <v>5</v>
      </c>
      <c r="S68" s="30">
        <v>0</v>
      </c>
      <c r="T68" s="30">
        <v>5.1590019592802907</v>
      </c>
      <c r="U68" s="31">
        <v>200</v>
      </c>
      <c r="V68" s="33">
        <v>0.95</v>
      </c>
      <c r="W68" s="30">
        <v>0.435</v>
      </c>
      <c r="X68" s="30">
        <v>0.1373753403982475</v>
      </c>
      <c r="Y68" s="30">
        <v>165</v>
      </c>
      <c r="Z68" s="30">
        <v>0</v>
      </c>
      <c r="AA68" s="30">
        <v>0.99736363636363679</v>
      </c>
      <c r="AB68" s="32">
        <v>8.325778205954407E-4</v>
      </c>
      <c r="AC68" s="28">
        <v>7.128716192804827</v>
      </c>
      <c r="AD68" s="28">
        <v>8.9905531815484996E-2</v>
      </c>
      <c r="AE68" s="28">
        <v>0.13863227952577742</v>
      </c>
      <c r="AF68" s="28">
        <v>1.5924796791906337E-2</v>
      </c>
      <c r="AG68" s="28">
        <v>1.8848004013942858</v>
      </c>
      <c r="AH68" s="28">
        <v>4.472492191618007E-2</v>
      </c>
      <c r="AI68" s="28">
        <v>4.4877064320244848</v>
      </c>
      <c r="AJ68" s="28">
        <v>7.4180374896070808E-2</v>
      </c>
      <c r="AK68" s="28">
        <v>1.0641054045501332</v>
      </c>
      <c r="AL68" s="30">
        <v>8.8868916602243525E-2</v>
      </c>
      <c r="AM68" s="28">
        <v>4.6563017331557885</v>
      </c>
      <c r="AN68" s="32">
        <v>0.11871439208085524</v>
      </c>
    </row>
    <row r="69" spans="1:40" x14ac:dyDescent="0.3">
      <c r="A69" s="28">
        <v>66</v>
      </c>
      <c r="B69" s="29">
        <v>0.92500000000000004</v>
      </c>
      <c r="C69" s="30">
        <v>4.833333333333333</v>
      </c>
      <c r="D69" s="30">
        <v>1.2857142857142856</v>
      </c>
      <c r="E69" s="31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1">
        <v>0</v>
      </c>
      <c r="M69" s="32">
        <v>0</v>
      </c>
      <c r="N69" s="30">
        <v>100</v>
      </c>
      <c r="O69" s="30">
        <v>0</v>
      </c>
      <c r="P69" s="30">
        <v>5</v>
      </c>
      <c r="Q69" s="30">
        <v>100</v>
      </c>
      <c r="R69" s="30">
        <v>5</v>
      </c>
      <c r="S69" s="30">
        <v>0</v>
      </c>
      <c r="T69" s="30">
        <v>5.1590019592802907</v>
      </c>
      <c r="U69" s="31">
        <v>200</v>
      </c>
      <c r="V69" s="33">
        <v>0.95</v>
      </c>
      <c r="W69" s="30">
        <v>30.33</v>
      </c>
      <c r="X69" s="30">
        <v>1.6902312312586238</v>
      </c>
      <c r="Y69" s="30">
        <v>165</v>
      </c>
      <c r="Z69" s="30">
        <v>0</v>
      </c>
      <c r="AA69" s="30">
        <v>0.81618181818181779</v>
      </c>
      <c r="AB69" s="32">
        <v>1.0243825643991658E-2</v>
      </c>
      <c r="AC69" s="28">
        <v>2.4279461708406269</v>
      </c>
      <c r="AD69" s="28">
        <v>4.2271374103234949E-2</v>
      </c>
      <c r="AE69" s="28">
        <v>0</v>
      </c>
      <c r="AF69" s="28">
        <v>0</v>
      </c>
      <c r="AG69" s="28">
        <v>1.2119092534187548</v>
      </c>
      <c r="AH69" s="28">
        <v>1.5965642698092974E-2</v>
      </c>
      <c r="AI69" s="28">
        <v>2.2360679774997845</v>
      </c>
      <c r="AJ69" s="28">
        <v>7.4494167171575297E-16</v>
      </c>
      <c r="AK69" s="28">
        <v>1.0414122705505724</v>
      </c>
      <c r="AL69" s="30">
        <v>0.13274817291904836</v>
      </c>
      <c r="AM69" s="28">
        <v>10.665172987220592</v>
      </c>
      <c r="AN69" s="32">
        <v>0.6558192041511911</v>
      </c>
    </row>
    <row r="70" spans="1:40" x14ac:dyDescent="0.3">
      <c r="A70" s="28">
        <v>67</v>
      </c>
      <c r="B70" s="29">
        <v>0.92500000000000004</v>
      </c>
      <c r="C70" s="30">
        <v>4.833333333333333</v>
      </c>
      <c r="D70" s="30">
        <v>2.4285714285714284</v>
      </c>
      <c r="E70" s="31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1">
        <v>0</v>
      </c>
      <c r="M70" s="32">
        <v>0</v>
      </c>
      <c r="N70" s="30">
        <v>100</v>
      </c>
      <c r="O70" s="30">
        <v>0</v>
      </c>
      <c r="P70" s="30">
        <v>5</v>
      </c>
      <c r="Q70" s="30">
        <v>100</v>
      </c>
      <c r="R70" s="30">
        <v>5</v>
      </c>
      <c r="S70" s="30">
        <v>0</v>
      </c>
      <c r="T70" s="30">
        <v>5.1590019592802907</v>
      </c>
      <c r="U70" s="31">
        <v>200</v>
      </c>
      <c r="V70" s="33">
        <v>0.95</v>
      </c>
      <c r="W70" s="30">
        <v>12.005000000000001</v>
      </c>
      <c r="X70" s="30">
        <v>1.0847335111250864</v>
      </c>
      <c r="Y70" s="30">
        <v>165</v>
      </c>
      <c r="Z70" s="30">
        <v>0</v>
      </c>
      <c r="AA70" s="30">
        <v>0.92724242424242409</v>
      </c>
      <c r="AB70" s="32">
        <v>6.5741424916671894E-3</v>
      </c>
      <c r="AC70" s="28">
        <v>3.5803830894970963</v>
      </c>
      <c r="AD70" s="28">
        <v>6.7824832890614736E-2</v>
      </c>
      <c r="AE70" s="28">
        <v>2.8267637962451214E-2</v>
      </c>
      <c r="AF70" s="28">
        <v>1.0533423209788655E-2</v>
      </c>
      <c r="AG70" s="28">
        <v>1.4266490141112362</v>
      </c>
      <c r="AH70" s="28">
        <v>2.5639945301302338E-2</v>
      </c>
      <c r="AI70" s="28">
        <v>3.1585630106266978</v>
      </c>
      <c r="AJ70" s="28">
        <v>4.3754135480509933E-3</v>
      </c>
      <c r="AK70" s="28">
        <v>0.94427986898705318</v>
      </c>
      <c r="AL70" s="30">
        <v>8.9658598268912482E-2</v>
      </c>
      <c r="AM70" s="28">
        <v>7.4249326113908189</v>
      </c>
      <c r="AN70" s="32">
        <v>0.43573488516840825</v>
      </c>
    </row>
    <row r="71" spans="1:40" x14ac:dyDescent="0.3">
      <c r="A71" s="28">
        <v>68</v>
      </c>
      <c r="B71" s="29">
        <v>0.92500000000000004</v>
      </c>
      <c r="C71" s="30">
        <v>4.833333333333333</v>
      </c>
      <c r="D71" s="30">
        <v>3.5714285714285712</v>
      </c>
      <c r="E71" s="31">
        <v>0</v>
      </c>
      <c r="F71" s="30">
        <v>0</v>
      </c>
      <c r="G71" s="30">
        <v>0</v>
      </c>
      <c r="H71" s="30">
        <v>0</v>
      </c>
      <c r="I71" s="30">
        <v>0</v>
      </c>
      <c r="J71" s="30">
        <v>0</v>
      </c>
      <c r="K71" s="30">
        <v>0</v>
      </c>
      <c r="L71" s="31">
        <v>0</v>
      </c>
      <c r="M71" s="32">
        <v>0</v>
      </c>
      <c r="N71" s="30">
        <v>100</v>
      </c>
      <c r="O71" s="30">
        <v>0</v>
      </c>
      <c r="P71" s="30">
        <v>5</v>
      </c>
      <c r="Q71" s="30">
        <v>100</v>
      </c>
      <c r="R71" s="30">
        <v>5</v>
      </c>
      <c r="S71" s="30">
        <v>0</v>
      </c>
      <c r="T71" s="30">
        <v>5.1590019592802907</v>
      </c>
      <c r="U71" s="31">
        <v>200</v>
      </c>
      <c r="V71" s="33">
        <v>0.95</v>
      </c>
      <c r="W71" s="30">
        <v>3.355</v>
      </c>
      <c r="X71" s="30">
        <v>0.48943822170512263</v>
      </c>
      <c r="Y71" s="30">
        <v>165</v>
      </c>
      <c r="Z71" s="30">
        <v>0</v>
      </c>
      <c r="AA71" s="30">
        <v>0.9796666666666668</v>
      </c>
      <c r="AB71" s="32">
        <v>2.9662922527583214E-3</v>
      </c>
      <c r="AC71" s="28">
        <v>5.0218737490810836</v>
      </c>
      <c r="AD71" s="28">
        <v>8.1142929556511145E-2</v>
      </c>
      <c r="AE71" s="28">
        <v>7.0604159781993983E-2</v>
      </c>
      <c r="AF71" s="28">
        <v>1.2507546111155234E-2</v>
      </c>
      <c r="AG71" s="28">
        <v>1.6156190687043193</v>
      </c>
      <c r="AH71" s="28">
        <v>3.2584525443875897E-2</v>
      </c>
      <c r="AI71" s="28">
        <v>3.9947286004277123</v>
      </c>
      <c r="AJ71" s="28">
        <v>3.2600728590749806E-2</v>
      </c>
      <c r="AK71" s="28">
        <v>1.0526798282941845</v>
      </c>
      <c r="AL71" s="30">
        <v>8.8852667365209623E-2</v>
      </c>
      <c r="AM71" s="28">
        <v>5.2580559635613255</v>
      </c>
      <c r="AN71" s="32">
        <v>0.22705201867129343</v>
      </c>
    </row>
    <row r="72" spans="1:40" x14ac:dyDescent="0.3">
      <c r="A72" s="28">
        <v>69</v>
      </c>
      <c r="B72" s="29">
        <v>0.92500000000000004</v>
      </c>
      <c r="C72" s="30">
        <v>4.833333333333333</v>
      </c>
      <c r="D72" s="30">
        <v>4.7142857142857135</v>
      </c>
      <c r="E72" s="31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1">
        <v>0</v>
      </c>
      <c r="M72" s="32">
        <v>0</v>
      </c>
      <c r="N72" s="30">
        <v>100</v>
      </c>
      <c r="O72" s="30">
        <v>0</v>
      </c>
      <c r="P72" s="30">
        <v>5</v>
      </c>
      <c r="Q72" s="30">
        <v>100</v>
      </c>
      <c r="R72" s="30">
        <v>5</v>
      </c>
      <c r="S72" s="30">
        <v>0</v>
      </c>
      <c r="T72" s="30">
        <v>5.1590019592802907</v>
      </c>
      <c r="U72" s="31">
        <v>200</v>
      </c>
      <c r="V72" s="33">
        <v>0.95</v>
      </c>
      <c r="W72" s="30">
        <v>1.7450000000000001</v>
      </c>
      <c r="X72" s="30">
        <v>0.35336243709526693</v>
      </c>
      <c r="Y72" s="30">
        <v>165</v>
      </c>
      <c r="Z72" s="30">
        <v>0</v>
      </c>
      <c r="AA72" s="30">
        <v>0.98942424242424276</v>
      </c>
      <c r="AB72" s="32">
        <v>2.1415905278501044E-3</v>
      </c>
      <c r="AC72" s="28">
        <v>5.8477142110858553</v>
      </c>
      <c r="AD72" s="28">
        <v>8.5194590503134687E-2</v>
      </c>
      <c r="AE72" s="28">
        <v>0.10642481133127255</v>
      </c>
      <c r="AF72" s="28">
        <v>1.6195655030776902E-2</v>
      </c>
      <c r="AG72" s="28">
        <v>1.7218674191280083</v>
      </c>
      <c r="AH72" s="28">
        <v>3.6652633410371484E-2</v>
      </c>
      <c r="AI72" s="28">
        <v>4.1816922998601234</v>
      </c>
      <c r="AJ72" s="28">
        <v>5.4510874303430552E-2</v>
      </c>
      <c r="AK72" s="28">
        <v>1.0058179426648646</v>
      </c>
      <c r="AL72" s="30">
        <v>8.839587254159359E-2</v>
      </c>
      <c r="AM72" s="28">
        <v>5.0981641648834568</v>
      </c>
      <c r="AN72" s="32">
        <v>0.24406760357243268</v>
      </c>
    </row>
    <row r="73" spans="1:40" x14ac:dyDescent="0.3">
      <c r="A73" s="28">
        <v>70</v>
      </c>
      <c r="B73" s="29">
        <v>0.92500000000000004</v>
      </c>
      <c r="C73" s="30">
        <v>4.833333333333333</v>
      </c>
      <c r="D73" s="30">
        <v>5.8571428571428559</v>
      </c>
      <c r="E73" s="31">
        <v>0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1">
        <v>0</v>
      </c>
      <c r="M73" s="32">
        <v>0</v>
      </c>
      <c r="N73" s="30">
        <v>100</v>
      </c>
      <c r="O73" s="30">
        <v>0</v>
      </c>
      <c r="P73" s="30">
        <v>5</v>
      </c>
      <c r="Q73" s="30">
        <v>100</v>
      </c>
      <c r="R73" s="30">
        <v>5</v>
      </c>
      <c r="S73" s="30">
        <v>0</v>
      </c>
      <c r="T73" s="30">
        <v>5.1590019592802907</v>
      </c>
      <c r="U73" s="31">
        <v>200</v>
      </c>
      <c r="V73" s="33">
        <v>0.95</v>
      </c>
      <c r="W73" s="30">
        <v>0.41499999999999998</v>
      </c>
      <c r="X73" s="30">
        <v>0.13644762431013219</v>
      </c>
      <c r="Y73" s="30">
        <v>165</v>
      </c>
      <c r="Z73" s="30">
        <v>0</v>
      </c>
      <c r="AA73" s="30">
        <v>0.99748484848484875</v>
      </c>
      <c r="AB73" s="32">
        <v>8.2695529884928504E-4</v>
      </c>
      <c r="AC73" s="28">
        <v>7.1177100647607583</v>
      </c>
      <c r="AD73" s="28">
        <v>9.3459151599309787E-2</v>
      </c>
      <c r="AE73" s="28">
        <v>0.13320355434187967</v>
      </c>
      <c r="AF73" s="28">
        <v>1.4995025519515922E-2</v>
      </c>
      <c r="AG73" s="28">
        <v>1.8907846930299979</v>
      </c>
      <c r="AH73" s="28">
        <v>4.3870470476571347E-2</v>
      </c>
      <c r="AI73" s="28">
        <v>4.4769387159339802</v>
      </c>
      <c r="AJ73" s="28">
        <v>7.4922434599233312E-2</v>
      </c>
      <c r="AK73" s="28">
        <v>1.114800666014002</v>
      </c>
      <c r="AL73" s="30">
        <v>9.0547603865636067E-2</v>
      </c>
      <c r="AM73" s="28">
        <v>4.62027986648339</v>
      </c>
      <c r="AN73" s="32">
        <v>0.11362981443140435</v>
      </c>
    </row>
    <row r="74" spans="1:40" x14ac:dyDescent="0.3">
      <c r="A74" s="28">
        <v>71</v>
      </c>
      <c r="B74" s="29">
        <v>0.92500000000000004</v>
      </c>
      <c r="C74" s="30">
        <v>4.833333333333333</v>
      </c>
      <c r="D74" s="30">
        <v>6.9999999999999982</v>
      </c>
      <c r="E74" s="31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1">
        <v>0</v>
      </c>
      <c r="M74" s="32">
        <v>0</v>
      </c>
      <c r="N74" s="30">
        <v>100</v>
      </c>
      <c r="O74" s="30">
        <v>0</v>
      </c>
      <c r="P74" s="30">
        <v>5</v>
      </c>
      <c r="Q74" s="30">
        <v>100</v>
      </c>
      <c r="R74" s="30">
        <v>5</v>
      </c>
      <c r="S74" s="30">
        <v>0</v>
      </c>
      <c r="T74" s="30">
        <v>5.1590019592802907</v>
      </c>
      <c r="U74" s="31">
        <v>200</v>
      </c>
      <c r="V74" s="33">
        <v>0.95</v>
      </c>
      <c r="W74" s="30">
        <v>0.17499999999999999</v>
      </c>
      <c r="X74" s="30">
        <v>7.7121468633210899E-2</v>
      </c>
      <c r="Y74" s="30">
        <v>165</v>
      </c>
      <c r="Z74" s="30">
        <v>0</v>
      </c>
      <c r="AA74" s="30">
        <v>0.99893939393939424</v>
      </c>
      <c r="AB74" s="32">
        <v>4.6740284020127879E-4</v>
      </c>
      <c r="AC74" s="28">
        <v>7.8861261387000026</v>
      </c>
      <c r="AD74" s="28">
        <v>8.2951402056153256E-2</v>
      </c>
      <c r="AE74" s="28">
        <v>0.14712859563677164</v>
      </c>
      <c r="AF74" s="28">
        <v>1.6472098489450183E-2</v>
      </c>
      <c r="AG74" s="28">
        <v>1.9555145916154602</v>
      </c>
      <c r="AH74" s="28">
        <v>4.5917551529619897E-2</v>
      </c>
      <c r="AI74" s="28">
        <v>4.6115070906408162</v>
      </c>
      <c r="AJ74" s="28">
        <v>8.0303458263569799E-2</v>
      </c>
      <c r="AK74" s="28">
        <v>1.1127861532933967</v>
      </c>
      <c r="AL74" s="30">
        <v>8.1912401072207902E-2</v>
      </c>
      <c r="AM74" s="28">
        <v>4.6678540510452278</v>
      </c>
      <c r="AN74" s="32">
        <v>9.6784418285288942E-2</v>
      </c>
    </row>
    <row r="75" spans="1:40" x14ac:dyDescent="0.3">
      <c r="A75" s="28">
        <v>72</v>
      </c>
      <c r="B75" s="29">
        <v>0.92500000000000004</v>
      </c>
      <c r="C75" s="30">
        <v>5.9166666666666661</v>
      </c>
      <c r="D75" s="30">
        <v>1.2857142857142856</v>
      </c>
      <c r="E75" s="31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1">
        <v>0</v>
      </c>
      <c r="M75" s="32">
        <v>0</v>
      </c>
      <c r="N75" s="30">
        <v>100</v>
      </c>
      <c r="O75" s="30">
        <v>0</v>
      </c>
      <c r="P75" s="30">
        <v>5</v>
      </c>
      <c r="Q75" s="30">
        <v>100</v>
      </c>
      <c r="R75" s="30">
        <v>5</v>
      </c>
      <c r="S75" s="30">
        <v>0</v>
      </c>
      <c r="T75" s="30">
        <v>5.1590019592802907</v>
      </c>
      <c r="U75" s="31">
        <v>200</v>
      </c>
      <c r="V75" s="33">
        <v>0.95</v>
      </c>
      <c r="W75" s="30">
        <v>31.11</v>
      </c>
      <c r="X75" s="30">
        <v>1.8027157033093115</v>
      </c>
      <c r="Y75" s="30">
        <v>165</v>
      </c>
      <c r="Z75" s="30">
        <v>0</v>
      </c>
      <c r="AA75" s="30">
        <v>0.81145454545454554</v>
      </c>
      <c r="AB75" s="32">
        <v>1.0925549717026124E-2</v>
      </c>
      <c r="AC75" s="28">
        <v>2.4361296558451833</v>
      </c>
      <c r="AD75" s="28">
        <v>4.2364412825683172E-2</v>
      </c>
      <c r="AE75" s="28">
        <v>1.8927970162632918E-3</v>
      </c>
      <c r="AF75" s="28">
        <v>2.7114457923743613E-3</v>
      </c>
      <c r="AG75" s="28">
        <v>1.2076184675582824</v>
      </c>
      <c r="AH75" s="28">
        <v>1.4701718155743356E-2</v>
      </c>
      <c r="AI75" s="28">
        <v>2.2360679774997845</v>
      </c>
      <c r="AJ75" s="28">
        <v>7.4494167171575297E-16</v>
      </c>
      <c r="AK75" s="28">
        <v>0.95189757418136267</v>
      </c>
      <c r="AL75" s="30">
        <v>9.721247242376034E-2</v>
      </c>
      <c r="AM75" s="28">
        <v>10.852979170613573</v>
      </c>
      <c r="AN75" s="32">
        <v>0.62788667529241438</v>
      </c>
    </row>
    <row r="76" spans="1:40" x14ac:dyDescent="0.3">
      <c r="A76" s="28">
        <v>73</v>
      </c>
      <c r="B76" s="29">
        <v>0.92500000000000004</v>
      </c>
      <c r="C76" s="30">
        <v>5.9166666666666661</v>
      </c>
      <c r="D76" s="30">
        <v>2.4285714285714284</v>
      </c>
      <c r="E76" s="31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1">
        <v>0</v>
      </c>
      <c r="M76" s="32">
        <v>0</v>
      </c>
      <c r="N76" s="30">
        <v>100</v>
      </c>
      <c r="O76" s="30">
        <v>0</v>
      </c>
      <c r="P76" s="30">
        <v>5</v>
      </c>
      <c r="Q76" s="30">
        <v>100</v>
      </c>
      <c r="R76" s="30">
        <v>5</v>
      </c>
      <c r="S76" s="30">
        <v>0</v>
      </c>
      <c r="T76" s="30">
        <v>5.1590019592802907</v>
      </c>
      <c r="U76" s="31">
        <v>200</v>
      </c>
      <c r="V76" s="33">
        <v>0.95</v>
      </c>
      <c r="W76" s="30">
        <v>7</v>
      </c>
      <c r="X76" s="30">
        <v>0.82735304700401535</v>
      </c>
      <c r="Y76" s="30">
        <v>165</v>
      </c>
      <c r="Z76" s="30">
        <v>0</v>
      </c>
      <c r="AA76" s="30">
        <v>0.95757575757575764</v>
      </c>
      <c r="AB76" s="32">
        <v>5.0142608909334247E-3</v>
      </c>
      <c r="AC76" s="28">
        <v>4.1453771742746373</v>
      </c>
      <c r="AD76" s="28">
        <v>7.1998316728362877E-2</v>
      </c>
      <c r="AE76" s="28">
        <v>5.2779922180133144E-2</v>
      </c>
      <c r="AF76" s="28">
        <v>1.277647211387439E-2</v>
      </c>
      <c r="AG76" s="28">
        <v>1.5196022461282954</v>
      </c>
      <c r="AH76" s="28">
        <v>2.705448882854752E-2</v>
      </c>
      <c r="AI76" s="28">
        <v>3.5728360827406327</v>
      </c>
      <c r="AJ76" s="28">
        <v>1.6627099956114819E-2</v>
      </c>
      <c r="AK76" s="28">
        <v>1.0217275951039766</v>
      </c>
      <c r="AL76" s="30">
        <v>0.11010871116375763</v>
      </c>
      <c r="AM76" s="28">
        <v>6.6265100156354766</v>
      </c>
      <c r="AN76" s="32">
        <v>0.37450273996672889</v>
      </c>
    </row>
    <row r="77" spans="1:40" x14ac:dyDescent="0.3">
      <c r="A77" s="28">
        <v>74</v>
      </c>
      <c r="B77" s="29">
        <v>0.92500000000000004</v>
      </c>
      <c r="C77" s="30">
        <v>5.9166666666666661</v>
      </c>
      <c r="D77" s="30">
        <v>3.5714285714285712</v>
      </c>
      <c r="E77" s="31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1">
        <v>0</v>
      </c>
      <c r="M77" s="32">
        <v>0</v>
      </c>
      <c r="N77" s="30">
        <v>100</v>
      </c>
      <c r="O77" s="30">
        <v>0</v>
      </c>
      <c r="P77" s="30">
        <v>5</v>
      </c>
      <c r="Q77" s="30">
        <v>100</v>
      </c>
      <c r="R77" s="30">
        <v>5</v>
      </c>
      <c r="S77" s="30">
        <v>0</v>
      </c>
      <c r="T77" s="30">
        <v>5.1590019592802907</v>
      </c>
      <c r="U77" s="31">
        <v>200</v>
      </c>
      <c r="V77" s="33">
        <v>0.95</v>
      </c>
      <c r="W77" s="30">
        <v>1.77</v>
      </c>
      <c r="X77" s="30">
        <v>0.34061046246647003</v>
      </c>
      <c r="Y77" s="30">
        <v>165</v>
      </c>
      <c r="Z77" s="30">
        <v>0</v>
      </c>
      <c r="AA77" s="30">
        <v>0.98927272727272775</v>
      </c>
      <c r="AB77" s="32">
        <v>2.0643058331301215E-3</v>
      </c>
      <c r="AC77" s="28">
        <v>5.808740736526298</v>
      </c>
      <c r="AD77" s="28">
        <v>8.8271886395258695E-2</v>
      </c>
      <c r="AE77" s="28">
        <v>0.10822681499777081</v>
      </c>
      <c r="AF77" s="28">
        <v>1.603518571451281E-2</v>
      </c>
      <c r="AG77" s="28">
        <v>1.7437279533629506</v>
      </c>
      <c r="AH77" s="28">
        <v>3.7147885505946415E-2</v>
      </c>
      <c r="AI77" s="28">
        <v>4.2009231591192044</v>
      </c>
      <c r="AJ77" s="28">
        <v>5.0278225859970653E-2</v>
      </c>
      <c r="AK77" s="28">
        <v>0.98661252185072057</v>
      </c>
      <c r="AL77" s="30">
        <v>9.0779975611222447E-2</v>
      </c>
      <c r="AM77" s="28">
        <v>5.0987934886544846</v>
      </c>
      <c r="AN77" s="32">
        <v>0.23084396303182639</v>
      </c>
    </row>
    <row r="78" spans="1:40" x14ac:dyDescent="0.3">
      <c r="A78" s="28">
        <v>75</v>
      </c>
      <c r="B78" s="29">
        <v>0.92500000000000004</v>
      </c>
      <c r="C78" s="30">
        <v>5.9166666666666661</v>
      </c>
      <c r="D78" s="30">
        <v>4.7142857142857135</v>
      </c>
      <c r="E78" s="31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1">
        <v>0</v>
      </c>
      <c r="M78" s="32">
        <v>0</v>
      </c>
      <c r="N78" s="30">
        <v>100</v>
      </c>
      <c r="O78" s="30">
        <v>0</v>
      </c>
      <c r="P78" s="30">
        <v>5</v>
      </c>
      <c r="Q78" s="30">
        <v>100</v>
      </c>
      <c r="R78" s="30">
        <v>5</v>
      </c>
      <c r="S78" s="30">
        <v>0</v>
      </c>
      <c r="T78" s="30">
        <v>5.1590019592802907</v>
      </c>
      <c r="U78" s="31">
        <v>200</v>
      </c>
      <c r="V78" s="33">
        <v>0.95</v>
      </c>
      <c r="W78" s="30">
        <v>0.46500000000000002</v>
      </c>
      <c r="X78" s="30">
        <v>0.14315679446659052</v>
      </c>
      <c r="Y78" s="30">
        <v>165</v>
      </c>
      <c r="Z78" s="30">
        <v>0</v>
      </c>
      <c r="AA78" s="30">
        <v>0.99718181818181806</v>
      </c>
      <c r="AB78" s="32">
        <v>8.6761693616115726E-4</v>
      </c>
      <c r="AC78" s="28">
        <v>7.1724923215296146</v>
      </c>
      <c r="AD78" s="28">
        <v>9.0724708944614166E-2</v>
      </c>
      <c r="AE78" s="28">
        <v>0.12724299973162909</v>
      </c>
      <c r="AF78" s="28">
        <v>1.6430463542179117E-2</v>
      </c>
      <c r="AG78" s="28">
        <v>1.8714097756279933</v>
      </c>
      <c r="AH78" s="28">
        <v>4.3203719521866094E-2</v>
      </c>
      <c r="AI78" s="28">
        <v>4.4659491018391675</v>
      </c>
      <c r="AJ78" s="28">
        <v>7.5680361131582885E-2</v>
      </c>
      <c r="AK78" s="28">
        <v>1.1390540544413768</v>
      </c>
      <c r="AL78" s="30">
        <v>8.7551433543198054E-2</v>
      </c>
      <c r="AM78" s="28">
        <v>4.6348929235220853</v>
      </c>
      <c r="AN78" s="32">
        <v>0.12141994643619759</v>
      </c>
    </row>
    <row r="79" spans="1:40" x14ac:dyDescent="0.3">
      <c r="A79" s="28">
        <v>76</v>
      </c>
      <c r="B79" s="29">
        <v>0.92500000000000004</v>
      </c>
      <c r="C79" s="30">
        <v>5.9166666666666661</v>
      </c>
      <c r="D79" s="30">
        <v>5.8571428571428559</v>
      </c>
      <c r="E79" s="31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1">
        <v>0</v>
      </c>
      <c r="M79" s="32">
        <v>0</v>
      </c>
      <c r="N79" s="30">
        <v>100</v>
      </c>
      <c r="O79" s="30">
        <v>0</v>
      </c>
      <c r="P79" s="30">
        <v>5</v>
      </c>
      <c r="Q79" s="30">
        <v>100</v>
      </c>
      <c r="R79" s="30">
        <v>5</v>
      </c>
      <c r="S79" s="30">
        <v>0</v>
      </c>
      <c r="T79" s="30">
        <v>5.1590019592802907</v>
      </c>
      <c r="U79" s="31">
        <v>200</v>
      </c>
      <c r="V79" s="33">
        <v>0.95</v>
      </c>
      <c r="W79" s="30">
        <v>7.4999999999999997E-2</v>
      </c>
      <c r="X79" s="30">
        <v>4.1790621452437109E-2</v>
      </c>
      <c r="Y79" s="30">
        <v>165</v>
      </c>
      <c r="Z79" s="30">
        <v>0</v>
      </c>
      <c r="AA79" s="30">
        <v>0.99954545454545463</v>
      </c>
      <c r="AB79" s="32">
        <v>2.5327649365113514E-4</v>
      </c>
      <c r="AC79" s="28">
        <v>8.3015833888790613</v>
      </c>
      <c r="AD79" s="28">
        <v>7.8351523267201517E-2</v>
      </c>
      <c r="AE79" s="28">
        <v>0.15882713572435961</v>
      </c>
      <c r="AF79" s="28">
        <v>1.8448798224326188E-2</v>
      </c>
      <c r="AG79" s="28">
        <v>2.0250419658376528</v>
      </c>
      <c r="AH79" s="28">
        <v>4.8395286077070443E-2</v>
      </c>
      <c r="AI79" s="28">
        <v>4.6868484183806789</v>
      </c>
      <c r="AJ79" s="28">
        <v>8.3844870689475021E-2</v>
      </c>
      <c r="AK79" s="28">
        <v>1.1542097218275744</v>
      </c>
      <c r="AL79" s="30">
        <v>8.4202136720914228E-2</v>
      </c>
      <c r="AM79" s="28">
        <v>4.7033287821276586</v>
      </c>
      <c r="AN79" s="32">
        <v>8.9508752549883719E-2</v>
      </c>
    </row>
    <row r="80" spans="1:40" x14ac:dyDescent="0.3">
      <c r="A80" s="28">
        <v>77</v>
      </c>
      <c r="B80" s="29">
        <v>0.92500000000000004</v>
      </c>
      <c r="C80" s="30">
        <v>5.9166666666666661</v>
      </c>
      <c r="D80" s="30">
        <v>6.9999999999999982</v>
      </c>
      <c r="E80" s="31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1">
        <v>0</v>
      </c>
      <c r="M80" s="32">
        <v>0</v>
      </c>
      <c r="N80" s="30">
        <v>100</v>
      </c>
      <c r="O80" s="30">
        <v>0</v>
      </c>
      <c r="P80" s="30">
        <v>5</v>
      </c>
      <c r="Q80" s="30">
        <v>100</v>
      </c>
      <c r="R80" s="30">
        <v>5</v>
      </c>
      <c r="S80" s="30">
        <v>0</v>
      </c>
      <c r="T80" s="30">
        <v>5.1590019592802907</v>
      </c>
      <c r="U80" s="31">
        <v>200</v>
      </c>
      <c r="V80" s="33">
        <v>0.95</v>
      </c>
      <c r="W80" s="30">
        <v>0.01</v>
      </c>
      <c r="X80" s="30">
        <v>1.3908759552024679E-2</v>
      </c>
      <c r="Y80" s="30">
        <v>165</v>
      </c>
      <c r="Z80" s="30">
        <v>0</v>
      </c>
      <c r="AA80" s="30">
        <v>0.99993939393939402</v>
      </c>
      <c r="AB80" s="32">
        <v>8.4295512436513705E-5</v>
      </c>
      <c r="AC80" s="28">
        <v>9.8649292313377686</v>
      </c>
      <c r="AD80" s="28">
        <v>7.1698541667088556E-2</v>
      </c>
      <c r="AE80" s="28">
        <v>0.18489706314827603</v>
      </c>
      <c r="AF80" s="28">
        <v>1.7747896917103784E-2</v>
      </c>
      <c r="AG80" s="28">
        <v>2.1472265510302941</v>
      </c>
      <c r="AH80" s="28">
        <v>5.5560776507124633E-2</v>
      </c>
      <c r="AI80" s="28">
        <v>4.7761615266339552</v>
      </c>
      <c r="AJ80" s="28">
        <v>7.3545767068354459E-2</v>
      </c>
      <c r="AK80" s="28">
        <v>1.2441020800353675</v>
      </c>
      <c r="AL80" s="30">
        <v>8.8571176844311719E-2</v>
      </c>
      <c r="AM80" s="28">
        <v>4.7784002204835652</v>
      </c>
      <c r="AN80" s="32">
        <v>7.3941288536542207E-2</v>
      </c>
    </row>
    <row r="81" spans="1:40" x14ac:dyDescent="0.3">
      <c r="A81" s="28">
        <v>78</v>
      </c>
      <c r="B81" s="29">
        <v>0.92500000000000004</v>
      </c>
      <c r="C81" s="30">
        <v>6.9999999999999991</v>
      </c>
      <c r="D81" s="30">
        <v>0.14285714285714285</v>
      </c>
      <c r="E81" s="31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1">
        <v>0</v>
      </c>
      <c r="M81" s="32">
        <v>0</v>
      </c>
      <c r="N81" s="30">
        <v>100</v>
      </c>
      <c r="O81" s="30">
        <v>0</v>
      </c>
      <c r="P81" s="30">
        <v>5</v>
      </c>
      <c r="Q81" s="30">
        <v>100</v>
      </c>
      <c r="R81" s="30">
        <v>5</v>
      </c>
      <c r="S81" s="30">
        <v>0</v>
      </c>
      <c r="T81" s="30">
        <v>5.1590019592802907</v>
      </c>
      <c r="U81" s="31">
        <v>200</v>
      </c>
      <c r="V81" s="33">
        <v>0.95</v>
      </c>
      <c r="W81" s="30">
        <v>101.53</v>
      </c>
      <c r="X81" s="30">
        <v>1.8135294013804701</v>
      </c>
      <c r="Y81" s="30">
        <v>165</v>
      </c>
      <c r="Z81" s="30">
        <v>0</v>
      </c>
      <c r="AA81" s="30">
        <v>0.38466666666666682</v>
      </c>
      <c r="AB81" s="32">
        <v>1.0991087281093631E-2</v>
      </c>
      <c r="AC81" s="28">
        <v>1.2771521703157609</v>
      </c>
      <c r="AD81" s="28">
        <v>1.4339065188552193E-2</v>
      </c>
      <c r="AE81" s="28">
        <v>0</v>
      </c>
      <c r="AF81" s="28">
        <v>0</v>
      </c>
      <c r="AG81" s="28">
        <v>0.72881339887430263</v>
      </c>
      <c r="AH81" s="28">
        <v>7.0209859864676502E-3</v>
      </c>
      <c r="AI81" s="28">
        <v>1</v>
      </c>
      <c r="AJ81" s="28">
        <v>0</v>
      </c>
      <c r="AK81" s="28">
        <v>1.3803580195359983</v>
      </c>
      <c r="AL81" s="30">
        <v>0.19344715596991607</v>
      </c>
      <c r="AM81" s="28">
        <v>17.748405955359281</v>
      </c>
      <c r="AN81" s="32">
        <v>1.0165246283506928</v>
      </c>
    </row>
    <row r="82" spans="1:40" x14ac:dyDescent="0.3">
      <c r="A82" s="28">
        <v>79</v>
      </c>
      <c r="B82" s="29">
        <v>0.92500000000000004</v>
      </c>
      <c r="C82" s="30">
        <v>6.9999999999999991</v>
      </c>
      <c r="D82" s="30">
        <v>1.2857142857142856</v>
      </c>
      <c r="E82" s="31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1">
        <v>0</v>
      </c>
      <c r="M82" s="32">
        <v>0</v>
      </c>
      <c r="N82" s="30">
        <v>100</v>
      </c>
      <c r="O82" s="30">
        <v>0</v>
      </c>
      <c r="P82" s="30">
        <v>5</v>
      </c>
      <c r="Q82" s="30">
        <v>100</v>
      </c>
      <c r="R82" s="30">
        <v>5</v>
      </c>
      <c r="S82" s="30">
        <v>0</v>
      </c>
      <c r="T82" s="30">
        <v>5.1590019592802907</v>
      </c>
      <c r="U82" s="31">
        <v>200</v>
      </c>
      <c r="V82" s="33">
        <v>0.95</v>
      </c>
      <c r="W82" s="30">
        <v>19.48</v>
      </c>
      <c r="X82" s="30">
        <v>1.4028338525451802</v>
      </c>
      <c r="Y82" s="30">
        <v>165</v>
      </c>
      <c r="Z82" s="30">
        <v>0</v>
      </c>
      <c r="AA82" s="30">
        <v>0.88193939393939447</v>
      </c>
      <c r="AB82" s="32">
        <v>8.5020233487586704E-3</v>
      </c>
      <c r="AC82" s="28">
        <v>2.9823573530978478</v>
      </c>
      <c r="AD82" s="28">
        <v>5.3882006762905436E-2</v>
      </c>
      <c r="AE82" s="28">
        <v>6.0927248643505971E-3</v>
      </c>
      <c r="AF82" s="28">
        <v>4.9567185266146483E-3</v>
      </c>
      <c r="AG82" s="28">
        <v>1.3548542375663981</v>
      </c>
      <c r="AH82" s="28">
        <v>1.9959008926854916E-2</v>
      </c>
      <c r="AI82" s="28">
        <v>2.9934582269026366</v>
      </c>
      <c r="AJ82" s="28">
        <v>5.7769003258741564E-3</v>
      </c>
      <c r="AK82" s="28">
        <v>0.93105569074574523</v>
      </c>
      <c r="AL82" s="30">
        <v>8.1370378653597378E-2</v>
      </c>
      <c r="AM82" s="28">
        <v>8.0062465722603715</v>
      </c>
      <c r="AN82" s="32">
        <v>0.41078006202721279</v>
      </c>
    </row>
    <row r="83" spans="1:40" x14ac:dyDescent="0.3">
      <c r="A83" s="28">
        <v>80</v>
      </c>
      <c r="B83" s="29">
        <v>0.92500000000000004</v>
      </c>
      <c r="C83" s="30">
        <v>6.9999999999999991</v>
      </c>
      <c r="D83" s="30">
        <v>2.4285714285714284</v>
      </c>
      <c r="E83" s="31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1">
        <v>0</v>
      </c>
      <c r="M83" s="32">
        <v>0</v>
      </c>
      <c r="N83" s="30">
        <v>100</v>
      </c>
      <c r="O83" s="30">
        <v>0</v>
      </c>
      <c r="P83" s="30">
        <v>5</v>
      </c>
      <c r="Q83" s="30">
        <v>100</v>
      </c>
      <c r="R83" s="30">
        <v>5</v>
      </c>
      <c r="S83" s="30">
        <v>0</v>
      </c>
      <c r="T83" s="30">
        <v>5.1590019592802907</v>
      </c>
      <c r="U83" s="31">
        <v>200</v>
      </c>
      <c r="V83" s="33">
        <v>0.95</v>
      </c>
      <c r="W83" s="30">
        <v>3.42</v>
      </c>
      <c r="X83" s="30">
        <v>0.50136275195781244</v>
      </c>
      <c r="Y83" s="30">
        <v>165</v>
      </c>
      <c r="Z83" s="30">
        <v>0</v>
      </c>
      <c r="AA83" s="30">
        <v>0.97927272727272741</v>
      </c>
      <c r="AB83" s="32">
        <v>3.0385621330776486E-3</v>
      </c>
      <c r="AC83" s="28">
        <v>5.0111338636831029</v>
      </c>
      <c r="AD83" s="28">
        <v>8.1966806264671108E-2</v>
      </c>
      <c r="AE83" s="28">
        <v>7.4445133794829393E-2</v>
      </c>
      <c r="AF83" s="28">
        <v>1.3400735580475654E-2</v>
      </c>
      <c r="AG83" s="28">
        <v>1.6235560645431397</v>
      </c>
      <c r="AH83" s="28">
        <v>3.2614586194645745E-2</v>
      </c>
      <c r="AI83" s="28">
        <v>3.9931261366441451</v>
      </c>
      <c r="AJ83" s="28">
        <v>3.3929044189050524E-2</v>
      </c>
      <c r="AK83" s="28">
        <v>1.0309354497892</v>
      </c>
      <c r="AL83" s="30">
        <v>9.2008909552097867E-2</v>
      </c>
      <c r="AM83" s="28">
        <v>5.3448381323859486</v>
      </c>
      <c r="AN83" s="32">
        <v>0.23644637821329556</v>
      </c>
    </row>
    <row r="84" spans="1:40" x14ac:dyDescent="0.3">
      <c r="A84" s="28">
        <v>81</v>
      </c>
      <c r="B84" s="29">
        <v>0.92500000000000004</v>
      </c>
      <c r="C84" s="30">
        <v>6.9999999999999991</v>
      </c>
      <c r="D84" s="30">
        <v>3.5714285714285712</v>
      </c>
      <c r="E84" s="31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1">
        <v>0</v>
      </c>
      <c r="M84" s="32">
        <v>0</v>
      </c>
      <c r="N84" s="30">
        <v>100</v>
      </c>
      <c r="O84" s="30">
        <v>0</v>
      </c>
      <c r="P84" s="30">
        <v>5</v>
      </c>
      <c r="Q84" s="30">
        <v>100</v>
      </c>
      <c r="R84" s="30">
        <v>5</v>
      </c>
      <c r="S84" s="30">
        <v>0</v>
      </c>
      <c r="T84" s="30">
        <v>5.1590019592802907</v>
      </c>
      <c r="U84" s="31">
        <v>200</v>
      </c>
      <c r="V84" s="33">
        <v>0.95</v>
      </c>
      <c r="W84" s="30">
        <v>0.8</v>
      </c>
      <c r="X84" s="30">
        <v>0.19818411001415989</v>
      </c>
      <c r="Y84" s="30">
        <v>165</v>
      </c>
      <c r="Z84" s="30">
        <v>0</v>
      </c>
      <c r="AA84" s="30">
        <v>0.99515151515151556</v>
      </c>
      <c r="AB84" s="32">
        <v>1.201115818267637E-3</v>
      </c>
      <c r="AC84" s="28">
        <v>6.5749731454798246</v>
      </c>
      <c r="AD84" s="28">
        <v>8.7602384632919722E-2</v>
      </c>
      <c r="AE84" s="28">
        <v>0.1266800855815246</v>
      </c>
      <c r="AF84" s="28">
        <v>1.5550218970125328E-2</v>
      </c>
      <c r="AG84" s="28">
        <v>1.8516464909409094</v>
      </c>
      <c r="AH84" s="28">
        <v>4.1705085164234997E-2</v>
      </c>
      <c r="AI84" s="28">
        <v>4.4839229543467409</v>
      </c>
      <c r="AJ84" s="28">
        <v>7.1888281770508863E-2</v>
      </c>
      <c r="AK84" s="28">
        <v>1.0468542728129084</v>
      </c>
      <c r="AL84" s="30">
        <v>8.5572222409239215E-2</v>
      </c>
      <c r="AM84" s="28">
        <v>4.7701464633387003</v>
      </c>
      <c r="AN84" s="32">
        <v>0.1346387778969427</v>
      </c>
    </row>
    <row r="85" spans="1:40" x14ac:dyDescent="0.3">
      <c r="A85" s="28">
        <v>82</v>
      </c>
      <c r="B85" s="29">
        <v>0.92500000000000004</v>
      </c>
      <c r="C85" s="30">
        <v>6.9999999999999991</v>
      </c>
      <c r="D85" s="30">
        <v>4.7142857142857135</v>
      </c>
      <c r="E85" s="31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1">
        <v>0</v>
      </c>
      <c r="M85" s="32">
        <v>0</v>
      </c>
      <c r="N85" s="30">
        <v>100</v>
      </c>
      <c r="O85" s="30">
        <v>0</v>
      </c>
      <c r="P85" s="30">
        <v>5</v>
      </c>
      <c r="Q85" s="30">
        <v>100</v>
      </c>
      <c r="R85" s="30">
        <v>5</v>
      </c>
      <c r="S85" s="30">
        <v>0</v>
      </c>
      <c r="T85" s="30">
        <v>5.1590019592802907</v>
      </c>
      <c r="U85" s="31">
        <v>200</v>
      </c>
      <c r="V85" s="33">
        <v>0.95</v>
      </c>
      <c r="W85" s="30">
        <v>0.215</v>
      </c>
      <c r="X85" s="30">
        <v>8.827439786925477E-2</v>
      </c>
      <c r="Y85" s="30">
        <v>165</v>
      </c>
      <c r="Z85" s="30">
        <v>0</v>
      </c>
      <c r="AA85" s="30">
        <v>0.99869696969697008</v>
      </c>
      <c r="AB85" s="32">
        <v>5.3499635072275643E-4</v>
      </c>
      <c r="AC85" s="28">
        <v>7.8805679853718686</v>
      </c>
      <c r="AD85" s="28">
        <v>8.5892471576807891E-2</v>
      </c>
      <c r="AE85" s="28">
        <v>0.15474470154374875</v>
      </c>
      <c r="AF85" s="28">
        <v>1.6488098552880796E-2</v>
      </c>
      <c r="AG85" s="28">
        <v>1.9626645525254396</v>
      </c>
      <c r="AH85" s="28">
        <v>4.6221721953208561E-2</v>
      </c>
      <c r="AI85" s="28">
        <v>4.5614679525629773</v>
      </c>
      <c r="AJ85" s="28">
        <v>8.0282503978740108E-2</v>
      </c>
      <c r="AK85" s="28">
        <v>1.1793989498054807</v>
      </c>
      <c r="AL85" s="30">
        <v>8.1151338365778453E-2</v>
      </c>
      <c r="AM85" s="28">
        <v>4.6219281833318853</v>
      </c>
      <c r="AN85" s="32">
        <v>9.9518035171067748E-2</v>
      </c>
    </row>
    <row r="86" spans="1:40" x14ac:dyDescent="0.3">
      <c r="A86" s="28">
        <v>83</v>
      </c>
      <c r="B86" s="29">
        <v>0.92500000000000004</v>
      </c>
      <c r="C86" s="30">
        <v>6.9999999999999991</v>
      </c>
      <c r="D86" s="30">
        <v>5.8571428571428559</v>
      </c>
      <c r="E86" s="31">
        <v>0</v>
      </c>
      <c r="F86" s="30">
        <v>0</v>
      </c>
      <c r="G86" s="30">
        <v>0</v>
      </c>
      <c r="H86" s="30">
        <v>0</v>
      </c>
      <c r="I86" s="30">
        <v>0</v>
      </c>
      <c r="J86" s="30">
        <v>0</v>
      </c>
      <c r="K86" s="30">
        <v>0</v>
      </c>
      <c r="L86" s="31">
        <v>0</v>
      </c>
      <c r="M86" s="32">
        <v>0</v>
      </c>
      <c r="N86" s="30">
        <v>100</v>
      </c>
      <c r="O86" s="30">
        <v>0</v>
      </c>
      <c r="P86" s="30">
        <v>5</v>
      </c>
      <c r="Q86" s="30">
        <v>100</v>
      </c>
      <c r="R86" s="30">
        <v>5</v>
      </c>
      <c r="S86" s="30">
        <v>0</v>
      </c>
      <c r="T86" s="30">
        <v>5.1590019592802907</v>
      </c>
      <c r="U86" s="31">
        <v>200</v>
      </c>
      <c r="V86" s="33">
        <v>0.95</v>
      </c>
      <c r="W86" s="30">
        <v>0</v>
      </c>
      <c r="X86" s="30">
        <v>0</v>
      </c>
      <c r="Y86" s="30">
        <v>165</v>
      </c>
      <c r="Z86" s="30">
        <v>0</v>
      </c>
      <c r="AA86" s="30">
        <v>1</v>
      </c>
      <c r="AB86" s="32">
        <v>0</v>
      </c>
      <c r="AC86" s="28">
        <v>9.8575454545454573</v>
      </c>
      <c r="AD86" s="28">
        <v>6.7387911813981391E-2</v>
      </c>
      <c r="AE86" s="28">
        <v>0.17172839229156495</v>
      </c>
      <c r="AF86" s="28">
        <v>1.8412233047152535E-2</v>
      </c>
      <c r="AG86" s="28">
        <v>2.1281795327031987</v>
      </c>
      <c r="AH86" s="28">
        <v>5.5213327330281906E-2</v>
      </c>
      <c r="AI86" s="28">
        <v>4.8300088641498844</v>
      </c>
      <c r="AJ86" s="28">
        <v>7.1890195292869288E-2</v>
      </c>
      <c r="AK86" s="28">
        <v>1.2275371700780233</v>
      </c>
      <c r="AL86" s="30">
        <v>8.778351719022412E-2</v>
      </c>
      <c r="AM86" s="28">
        <v>4.8300088641498844</v>
      </c>
      <c r="AN86" s="32">
        <v>7.1890195292869288E-2</v>
      </c>
    </row>
    <row r="87" spans="1:40" x14ac:dyDescent="0.3">
      <c r="A87" s="28">
        <v>84</v>
      </c>
      <c r="B87" s="29">
        <v>0.92500000000000004</v>
      </c>
      <c r="C87" s="30">
        <v>6.9999999999999991</v>
      </c>
      <c r="D87" s="30">
        <v>6.9999999999999982</v>
      </c>
      <c r="E87" s="31">
        <v>0</v>
      </c>
      <c r="F87" s="30">
        <v>0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1">
        <v>0</v>
      </c>
      <c r="M87" s="32">
        <v>0</v>
      </c>
      <c r="N87" s="30">
        <v>100</v>
      </c>
      <c r="O87" s="30">
        <v>0</v>
      </c>
      <c r="P87" s="30">
        <v>5</v>
      </c>
      <c r="Q87" s="30">
        <v>100</v>
      </c>
      <c r="R87" s="30">
        <v>5</v>
      </c>
      <c r="S87" s="30">
        <v>0</v>
      </c>
      <c r="T87" s="30">
        <v>5.1590019592802907</v>
      </c>
      <c r="U87" s="31">
        <v>200</v>
      </c>
      <c r="V87" s="33">
        <v>0.95</v>
      </c>
      <c r="W87" s="30">
        <v>0</v>
      </c>
      <c r="X87" s="30">
        <v>0</v>
      </c>
      <c r="Y87" s="30">
        <v>165</v>
      </c>
      <c r="Z87" s="30">
        <v>0</v>
      </c>
      <c r="AA87" s="30">
        <v>1</v>
      </c>
      <c r="AB87" s="32">
        <v>0</v>
      </c>
      <c r="AC87" s="28">
        <v>10.445333333333336</v>
      </c>
      <c r="AD87" s="28">
        <v>6.9946189536407286E-2</v>
      </c>
      <c r="AE87" s="28">
        <v>0.1917074696975874</v>
      </c>
      <c r="AF87" s="28">
        <v>1.7708491289848447E-2</v>
      </c>
      <c r="AG87" s="28">
        <v>2.1620413958226083</v>
      </c>
      <c r="AH87" s="28">
        <v>5.576973898286134E-2</v>
      </c>
      <c r="AI87" s="28">
        <v>4.8369127697212937</v>
      </c>
      <c r="AJ87" s="28">
        <v>7.7159479559209543E-2</v>
      </c>
      <c r="AK87" s="28">
        <v>1.3134719848525691</v>
      </c>
      <c r="AL87" s="30">
        <v>9.0165069888959642E-2</v>
      </c>
      <c r="AM87" s="28">
        <v>4.8369127697212937</v>
      </c>
      <c r="AN87" s="32">
        <v>7.7159479559209543E-2</v>
      </c>
    </row>
    <row r="88" spans="1:40" x14ac:dyDescent="0.3">
      <c r="A88" s="28">
        <v>85</v>
      </c>
      <c r="B88" s="29">
        <v>1.6</v>
      </c>
      <c r="C88" s="30">
        <v>0.5</v>
      </c>
      <c r="D88" s="30">
        <v>2.4285714285714284</v>
      </c>
      <c r="E88" s="31">
        <v>0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1">
        <v>0</v>
      </c>
      <c r="M88" s="32">
        <v>0</v>
      </c>
      <c r="N88" s="30">
        <v>100</v>
      </c>
      <c r="O88" s="30">
        <v>0</v>
      </c>
      <c r="P88" s="30">
        <v>5</v>
      </c>
      <c r="Q88" s="30">
        <v>100</v>
      </c>
      <c r="R88" s="30">
        <v>5</v>
      </c>
      <c r="S88" s="30">
        <v>0</v>
      </c>
      <c r="T88" s="30">
        <v>4.16227766016838</v>
      </c>
      <c r="U88" s="31">
        <v>200</v>
      </c>
      <c r="V88" s="33">
        <v>0.95</v>
      </c>
      <c r="W88" s="30">
        <v>72.319999999999993</v>
      </c>
      <c r="X88" s="30">
        <v>2.2658108457890189</v>
      </c>
      <c r="Y88" s="30">
        <v>165</v>
      </c>
      <c r="Z88" s="30">
        <v>0</v>
      </c>
      <c r="AA88" s="30">
        <v>0.56169696969696981</v>
      </c>
      <c r="AB88" s="32">
        <v>1.3732186944175663E-2</v>
      </c>
      <c r="AC88" s="28">
        <v>1.4831259255521183</v>
      </c>
      <c r="AD88" s="28">
        <v>1.7273164428156608E-2</v>
      </c>
      <c r="AE88" s="28">
        <v>0</v>
      </c>
      <c r="AF88" s="28">
        <v>0</v>
      </c>
      <c r="AG88" s="28">
        <v>0.67219459874341569</v>
      </c>
      <c r="AH88" s="28">
        <v>6.9418269484105488E-3</v>
      </c>
      <c r="AI88" s="28">
        <v>1</v>
      </c>
      <c r="AJ88" s="28">
        <v>0</v>
      </c>
      <c r="AK88" s="28">
        <v>0.77074327360045058</v>
      </c>
      <c r="AL88" s="30">
        <v>8.7540300403935165E-2</v>
      </c>
      <c r="AM88" s="28">
        <v>11.36878402068618</v>
      </c>
      <c r="AN88" s="32">
        <v>0.65447905682843888</v>
      </c>
    </row>
    <row r="89" spans="1:40" x14ac:dyDescent="0.3">
      <c r="A89" s="28">
        <v>86</v>
      </c>
      <c r="B89" s="29">
        <v>1.6</v>
      </c>
      <c r="C89" s="30">
        <v>0.5</v>
      </c>
      <c r="D89" s="30">
        <v>3.5714285714285712</v>
      </c>
      <c r="E89" s="31">
        <v>0</v>
      </c>
      <c r="F89" s="30">
        <v>0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1">
        <v>0</v>
      </c>
      <c r="M89" s="32">
        <v>0</v>
      </c>
      <c r="N89" s="30">
        <v>100</v>
      </c>
      <c r="O89" s="30">
        <v>0</v>
      </c>
      <c r="P89" s="30">
        <v>5</v>
      </c>
      <c r="Q89" s="30">
        <v>100</v>
      </c>
      <c r="R89" s="30">
        <v>5</v>
      </c>
      <c r="S89" s="30">
        <v>0</v>
      </c>
      <c r="T89" s="30">
        <v>4.16227766016838</v>
      </c>
      <c r="U89" s="31">
        <v>200</v>
      </c>
      <c r="V89" s="33">
        <v>0.95</v>
      </c>
      <c r="W89" s="30">
        <v>70.974999999999994</v>
      </c>
      <c r="X89" s="30">
        <v>1.8819282885353055</v>
      </c>
      <c r="Y89" s="30">
        <v>165</v>
      </c>
      <c r="Z89" s="30">
        <v>0</v>
      </c>
      <c r="AA89" s="30">
        <v>0.56984848484848449</v>
      </c>
      <c r="AB89" s="32">
        <v>1.1405625991123304E-2</v>
      </c>
      <c r="AC89" s="28">
        <v>1.4921040945079753</v>
      </c>
      <c r="AD89" s="28">
        <v>1.9036751048896159E-2</v>
      </c>
      <c r="AE89" s="28">
        <v>0</v>
      </c>
      <c r="AF89" s="28">
        <v>0</v>
      </c>
      <c r="AG89" s="28">
        <v>0.67068349496161483</v>
      </c>
      <c r="AH89" s="28">
        <v>6.5294540518090732E-3</v>
      </c>
      <c r="AI89" s="28">
        <v>1</v>
      </c>
      <c r="AJ89" s="28">
        <v>0</v>
      </c>
      <c r="AK89" s="28">
        <v>0.74528105603402939</v>
      </c>
      <c r="AL89" s="30">
        <v>9.896947344536243E-2</v>
      </c>
      <c r="AM89" s="28">
        <v>11.270864610154312</v>
      </c>
      <c r="AN89" s="32">
        <v>0.59985078501741085</v>
      </c>
    </row>
    <row r="90" spans="1:40" x14ac:dyDescent="0.3">
      <c r="A90" s="28">
        <v>87</v>
      </c>
      <c r="B90" s="29">
        <v>1.6</v>
      </c>
      <c r="C90" s="30">
        <v>0.5</v>
      </c>
      <c r="D90" s="30">
        <v>4.7142857142857135</v>
      </c>
      <c r="E90" s="31">
        <v>0</v>
      </c>
      <c r="F90" s="30">
        <v>0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1">
        <v>0</v>
      </c>
      <c r="M90" s="32">
        <v>0</v>
      </c>
      <c r="N90" s="30">
        <v>100</v>
      </c>
      <c r="O90" s="30">
        <v>0</v>
      </c>
      <c r="P90" s="30">
        <v>5</v>
      </c>
      <c r="Q90" s="30">
        <v>100</v>
      </c>
      <c r="R90" s="30">
        <v>5</v>
      </c>
      <c r="S90" s="30">
        <v>0</v>
      </c>
      <c r="T90" s="30">
        <v>4.16227766016838</v>
      </c>
      <c r="U90" s="31">
        <v>200</v>
      </c>
      <c r="V90" s="33">
        <v>0.95</v>
      </c>
      <c r="W90" s="30">
        <v>44.16</v>
      </c>
      <c r="X90" s="30">
        <v>1.8947600570024925</v>
      </c>
      <c r="Y90" s="30">
        <v>165</v>
      </c>
      <c r="Z90" s="30">
        <v>0</v>
      </c>
      <c r="AA90" s="30">
        <v>0.73236363636363611</v>
      </c>
      <c r="AB90" s="32">
        <v>1.1483394284864026E-2</v>
      </c>
      <c r="AC90" s="28">
        <v>2.0112666779190893</v>
      </c>
      <c r="AD90" s="28">
        <v>3.8329933939414286E-2</v>
      </c>
      <c r="AE90" s="28">
        <v>0</v>
      </c>
      <c r="AF90" s="28">
        <v>0</v>
      </c>
      <c r="AG90" s="28">
        <v>0.80137645731728069</v>
      </c>
      <c r="AH90" s="28">
        <v>9.7353100293468709E-3</v>
      </c>
      <c r="AI90" s="28">
        <v>1.4142135623731005</v>
      </c>
      <c r="AJ90" s="28">
        <v>7.4494167171575297E-16</v>
      </c>
      <c r="AK90" s="28">
        <v>0.61384044992988263</v>
      </c>
      <c r="AL90" s="30">
        <v>6.1811850574227355E-2</v>
      </c>
      <c r="AM90" s="28">
        <v>10.927185153150281</v>
      </c>
      <c r="AN90" s="32">
        <v>0.67772638021355891</v>
      </c>
    </row>
    <row r="91" spans="1:40" x14ac:dyDescent="0.3">
      <c r="A91" s="28">
        <v>88</v>
      </c>
      <c r="B91" s="29">
        <v>1.6</v>
      </c>
      <c r="C91" s="30">
        <v>0.5</v>
      </c>
      <c r="D91" s="30">
        <v>5.8571428571428559</v>
      </c>
      <c r="E91" s="31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1">
        <v>0</v>
      </c>
      <c r="M91" s="32">
        <v>0</v>
      </c>
      <c r="N91" s="30">
        <v>100</v>
      </c>
      <c r="O91" s="30">
        <v>0</v>
      </c>
      <c r="P91" s="30">
        <v>5</v>
      </c>
      <c r="Q91" s="30">
        <v>100</v>
      </c>
      <c r="R91" s="30">
        <v>5</v>
      </c>
      <c r="S91" s="30">
        <v>0</v>
      </c>
      <c r="T91" s="30">
        <v>4.16227766016838</v>
      </c>
      <c r="U91" s="31">
        <v>200</v>
      </c>
      <c r="V91" s="33">
        <v>0.95</v>
      </c>
      <c r="W91" s="30">
        <v>42.215000000000003</v>
      </c>
      <c r="X91" s="30">
        <v>1.7716134006852453</v>
      </c>
      <c r="Y91" s="30">
        <v>165</v>
      </c>
      <c r="Z91" s="30">
        <v>0</v>
      </c>
      <c r="AA91" s="30">
        <v>0.74415151515151523</v>
      </c>
      <c r="AB91" s="32">
        <v>1.0737050913244056E-2</v>
      </c>
      <c r="AC91" s="28">
        <v>2.0432117153007248</v>
      </c>
      <c r="AD91" s="28">
        <v>3.5307485072943692E-2</v>
      </c>
      <c r="AE91" s="28">
        <v>0</v>
      </c>
      <c r="AF91" s="28">
        <v>0</v>
      </c>
      <c r="AG91" s="28">
        <v>0.80060187343352807</v>
      </c>
      <c r="AH91" s="28">
        <v>9.1068740572479278E-3</v>
      </c>
      <c r="AI91" s="28">
        <v>1.4142135623731005</v>
      </c>
      <c r="AJ91" s="28">
        <v>7.4494167171575297E-16</v>
      </c>
      <c r="AK91" s="28">
        <v>0.63811520561009016</v>
      </c>
      <c r="AL91" s="30">
        <v>8.1064557037032858E-2</v>
      </c>
      <c r="AM91" s="28">
        <v>10.33592017182878</v>
      </c>
      <c r="AN91" s="32">
        <v>0.61016435769310773</v>
      </c>
    </row>
    <row r="92" spans="1:40" x14ac:dyDescent="0.3">
      <c r="A92" s="28">
        <v>89</v>
      </c>
      <c r="B92" s="29">
        <v>1.6</v>
      </c>
      <c r="C92" s="30">
        <v>0.5</v>
      </c>
      <c r="D92" s="30">
        <v>6.9999999999999982</v>
      </c>
      <c r="E92" s="31">
        <v>0</v>
      </c>
      <c r="F92" s="30">
        <v>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1">
        <v>0</v>
      </c>
      <c r="M92" s="32">
        <v>0</v>
      </c>
      <c r="N92" s="30">
        <v>100</v>
      </c>
      <c r="O92" s="30">
        <v>0</v>
      </c>
      <c r="P92" s="30">
        <v>5</v>
      </c>
      <c r="Q92" s="30">
        <v>100</v>
      </c>
      <c r="R92" s="30">
        <v>5</v>
      </c>
      <c r="S92" s="30">
        <v>0</v>
      </c>
      <c r="T92" s="30">
        <v>4.16227766016838</v>
      </c>
      <c r="U92" s="31">
        <v>200</v>
      </c>
      <c r="V92" s="33">
        <v>0.95</v>
      </c>
      <c r="W92" s="30">
        <v>42.53</v>
      </c>
      <c r="X92" s="30">
        <v>1.7816789822124255</v>
      </c>
      <c r="Y92" s="30">
        <v>165</v>
      </c>
      <c r="Z92" s="30">
        <v>0</v>
      </c>
      <c r="AA92" s="30">
        <v>0.74224242424242404</v>
      </c>
      <c r="AB92" s="32">
        <v>1.0798054437651456E-2</v>
      </c>
      <c r="AC92" s="28">
        <v>2.0098738818318851</v>
      </c>
      <c r="AD92" s="28">
        <v>3.673932988247753E-2</v>
      </c>
      <c r="AE92" s="28">
        <v>0</v>
      </c>
      <c r="AF92" s="28">
        <v>0</v>
      </c>
      <c r="AG92" s="28">
        <v>0.80822511399299846</v>
      </c>
      <c r="AH92" s="28">
        <v>1.0321158162801136E-2</v>
      </c>
      <c r="AI92" s="28">
        <v>1.4142135623731005</v>
      </c>
      <c r="AJ92" s="28">
        <v>7.4494167171575297E-16</v>
      </c>
      <c r="AK92" s="28">
        <v>0.61438541439642236</v>
      </c>
      <c r="AL92" s="30">
        <v>5.8230510278108855E-2</v>
      </c>
      <c r="AM92" s="28">
        <v>11.181205978738417</v>
      </c>
      <c r="AN92" s="32">
        <v>0.59733161489903874</v>
      </c>
    </row>
    <row r="93" spans="1:40" x14ac:dyDescent="0.3">
      <c r="A93" s="28">
        <v>90</v>
      </c>
      <c r="B93" s="29">
        <v>1.6</v>
      </c>
      <c r="C93" s="30">
        <v>1.5833333333333333</v>
      </c>
      <c r="D93" s="30">
        <v>1.2857142857142856</v>
      </c>
      <c r="E93" s="31">
        <v>0</v>
      </c>
      <c r="F93" s="30">
        <v>0</v>
      </c>
      <c r="G93" s="30">
        <v>0</v>
      </c>
      <c r="H93" s="30">
        <v>0</v>
      </c>
      <c r="I93" s="30">
        <v>0</v>
      </c>
      <c r="J93" s="30">
        <v>0</v>
      </c>
      <c r="K93" s="30">
        <v>0</v>
      </c>
      <c r="L93" s="31">
        <v>0</v>
      </c>
      <c r="M93" s="32">
        <v>0</v>
      </c>
      <c r="N93" s="30">
        <v>100</v>
      </c>
      <c r="O93" s="30">
        <v>0</v>
      </c>
      <c r="P93" s="30">
        <v>5</v>
      </c>
      <c r="Q93" s="30">
        <v>100</v>
      </c>
      <c r="R93" s="30">
        <v>5</v>
      </c>
      <c r="S93" s="30">
        <v>0</v>
      </c>
      <c r="T93" s="30">
        <v>4.16227766016838</v>
      </c>
      <c r="U93" s="31">
        <v>200</v>
      </c>
      <c r="V93" s="33">
        <v>0.95</v>
      </c>
      <c r="W93" s="30">
        <v>42.625</v>
      </c>
      <c r="X93" s="30">
        <v>1.8049173776608916</v>
      </c>
      <c r="Y93" s="30">
        <v>165</v>
      </c>
      <c r="Z93" s="30">
        <v>0</v>
      </c>
      <c r="AA93" s="30">
        <v>0.74166666666666625</v>
      </c>
      <c r="AB93" s="32">
        <v>1.0938893197945285E-2</v>
      </c>
      <c r="AC93" s="28">
        <v>2.0553398927295525</v>
      </c>
      <c r="AD93" s="28">
        <v>3.681208349226292E-2</v>
      </c>
      <c r="AE93" s="28">
        <v>0</v>
      </c>
      <c r="AF93" s="28">
        <v>0</v>
      </c>
      <c r="AG93" s="28">
        <v>0.79585717274092016</v>
      </c>
      <c r="AH93" s="28">
        <v>9.881138501348764E-3</v>
      </c>
      <c r="AI93" s="28">
        <v>1.4142135623731005</v>
      </c>
      <c r="AJ93" s="28">
        <v>7.4494167171575297E-16</v>
      </c>
      <c r="AK93" s="28">
        <v>0.61727418610784479</v>
      </c>
      <c r="AL93" s="30">
        <v>6.0779944849367662E-2</v>
      </c>
      <c r="AM93" s="28">
        <v>10.538362836603318</v>
      </c>
      <c r="AN93" s="32">
        <v>0.57275528025369227</v>
      </c>
    </row>
    <row r="94" spans="1:40" x14ac:dyDescent="0.3">
      <c r="A94" s="28">
        <v>91</v>
      </c>
      <c r="B94" s="29">
        <v>1.6</v>
      </c>
      <c r="C94" s="30">
        <v>1.5833333333333333</v>
      </c>
      <c r="D94" s="30">
        <v>2.4285714285714284</v>
      </c>
      <c r="E94" s="31">
        <v>0</v>
      </c>
      <c r="F94" s="30">
        <v>0</v>
      </c>
      <c r="G94" s="30">
        <v>0</v>
      </c>
      <c r="H94" s="30">
        <v>0</v>
      </c>
      <c r="I94" s="30">
        <v>0</v>
      </c>
      <c r="J94" s="30">
        <v>0</v>
      </c>
      <c r="K94" s="30">
        <v>0</v>
      </c>
      <c r="L94" s="31">
        <v>0</v>
      </c>
      <c r="M94" s="32">
        <v>0</v>
      </c>
      <c r="N94" s="30">
        <v>100</v>
      </c>
      <c r="O94" s="30">
        <v>0</v>
      </c>
      <c r="P94" s="30">
        <v>5</v>
      </c>
      <c r="Q94" s="30">
        <v>100</v>
      </c>
      <c r="R94" s="30">
        <v>5</v>
      </c>
      <c r="S94" s="30">
        <v>0</v>
      </c>
      <c r="T94" s="30">
        <v>4.16227766016838</v>
      </c>
      <c r="U94" s="31">
        <v>200</v>
      </c>
      <c r="V94" s="33">
        <v>0.95</v>
      </c>
      <c r="W94" s="30">
        <v>42.29</v>
      </c>
      <c r="X94" s="30">
        <v>1.8229695853072521</v>
      </c>
      <c r="Y94" s="30">
        <v>165</v>
      </c>
      <c r="Z94" s="30">
        <v>0</v>
      </c>
      <c r="AA94" s="30">
        <v>0.74369696969696941</v>
      </c>
      <c r="AB94" s="32">
        <v>1.1048300517014154E-2</v>
      </c>
      <c r="AC94" s="28">
        <v>2.05272171487352</v>
      </c>
      <c r="AD94" s="28">
        <v>3.7629744251158746E-2</v>
      </c>
      <c r="AE94" s="28">
        <v>0</v>
      </c>
      <c r="AF94" s="28">
        <v>0</v>
      </c>
      <c r="AG94" s="28">
        <v>0.79481503817479549</v>
      </c>
      <c r="AH94" s="28">
        <v>9.0860439401963637E-3</v>
      </c>
      <c r="AI94" s="28">
        <v>1.4142135623731005</v>
      </c>
      <c r="AJ94" s="28">
        <v>7.4494167171575297E-16</v>
      </c>
      <c r="AK94" s="28">
        <v>0.64591964832476678</v>
      </c>
      <c r="AL94" s="30">
        <v>6.5624137293338228E-2</v>
      </c>
      <c r="AM94" s="28">
        <v>10.476335267896253</v>
      </c>
      <c r="AN94" s="32">
        <v>0.57955523938402909</v>
      </c>
    </row>
    <row r="95" spans="1:40" x14ac:dyDescent="0.3">
      <c r="A95" s="28">
        <v>92</v>
      </c>
      <c r="B95" s="29">
        <v>1.6</v>
      </c>
      <c r="C95" s="30">
        <v>1.5833333333333333</v>
      </c>
      <c r="D95" s="30">
        <v>3.5714285714285712</v>
      </c>
      <c r="E95" s="31">
        <v>0</v>
      </c>
      <c r="F95" s="30">
        <v>0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1">
        <v>0</v>
      </c>
      <c r="M95" s="32">
        <v>0</v>
      </c>
      <c r="N95" s="30">
        <v>100</v>
      </c>
      <c r="O95" s="30">
        <v>0</v>
      </c>
      <c r="P95" s="30">
        <v>5</v>
      </c>
      <c r="Q95" s="30">
        <v>100</v>
      </c>
      <c r="R95" s="30">
        <v>5</v>
      </c>
      <c r="S95" s="30">
        <v>0</v>
      </c>
      <c r="T95" s="30">
        <v>4.16227766016838</v>
      </c>
      <c r="U95" s="31">
        <v>200</v>
      </c>
      <c r="V95" s="33">
        <v>0.95</v>
      </c>
      <c r="W95" s="30">
        <v>12.414999999999999</v>
      </c>
      <c r="X95" s="30">
        <v>1.166480957682666</v>
      </c>
      <c r="Y95" s="30">
        <v>165</v>
      </c>
      <c r="Z95" s="30">
        <v>0</v>
      </c>
      <c r="AA95" s="30">
        <v>0.92475757575757567</v>
      </c>
      <c r="AB95" s="32">
        <v>7.0695815617131284E-3</v>
      </c>
      <c r="AC95" s="28">
        <v>3.6231278650735192</v>
      </c>
      <c r="AD95" s="28">
        <v>7.7963305320606066E-2</v>
      </c>
      <c r="AE95" s="28">
        <v>2.547619047619065E-3</v>
      </c>
      <c r="AF95" s="28">
        <v>2.913636545729124E-3</v>
      </c>
      <c r="AG95" s="28">
        <v>1.018049958490479</v>
      </c>
      <c r="AH95" s="28">
        <v>1.6869811197977921E-2</v>
      </c>
      <c r="AI95" s="28">
        <v>2.2360679774997845</v>
      </c>
      <c r="AJ95" s="28">
        <v>7.4494167171575297E-16</v>
      </c>
      <c r="AK95" s="28">
        <v>0.56597822916838714</v>
      </c>
      <c r="AL95" s="30">
        <v>5.3097590328950839E-2</v>
      </c>
      <c r="AM95" s="28">
        <v>6.2259183749380727</v>
      </c>
      <c r="AN95" s="32">
        <v>0.37777041147255735</v>
      </c>
    </row>
    <row r="96" spans="1:40" x14ac:dyDescent="0.3">
      <c r="A96" s="28">
        <v>93</v>
      </c>
      <c r="B96" s="29">
        <v>1.6</v>
      </c>
      <c r="C96" s="30">
        <v>1.5833333333333333</v>
      </c>
      <c r="D96" s="30">
        <v>4.7142857142857135</v>
      </c>
      <c r="E96" s="31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1">
        <v>0</v>
      </c>
      <c r="M96" s="32">
        <v>0</v>
      </c>
      <c r="N96" s="30">
        <v>100</v>
      </c>
      <c r="O96" s="30">
        <v>0</v>
      </c>
      <c r="P96" s="30">
        <v>5</v>
      </c>
      <c r="Q96" s="30">
        <v>100</v>
      </c>
      <c r="R96" s="30">
        <v>5</v>
      </c>
      <c r="S96" s="30">
        <v>0</v>
      </c>
      <c r="T96" s="30">
        <v>4.16227766016838</v>
      </c>
      <c r="U96" s="31">
        <v>200</v>
      </c>
      <c r="V96" s="33">
        <v>0.95</v>
      </c>
      <c r="W96" s="30">
        <v>11.055</v>
      </c>
      <c r="X96" s="30">
        <v>1.0163481348274728</v>
      </c>
      <c r="Y96" s="30">
        <v>165</v>
      </c>
      <c r="Z96" s="30">
        <v>0</v>
      </c>
      <c r="AA96" s="30">
        <v>0.93299999999999927</v>
      </c>
      <c r="AB96" s="32">
        <v>6.1596856656210442E-3</v>
      </c>
      <c r="AC96" s="28">
        <v>3.6960927027585684</v>
      </c>
      <c r="AD96" s="28">
        <v>8.2678358583237341E-2</v>
      </c>
      <c r="AE96" s="28">
        <v>2.609126984126995E-3</v>
      </c>
      <c r="AF96" s="28">
        <v>2.5666572776934867E-3</v>
      </c>
      <c r="AG96" s="28">
        <v>1.0025280201537212</v>
      </c>
      <c r="AH96" s="28">
        <v>1.6666436822295894E-2</v>
      </c>
      <c r="AI96" s="28">
        <v>2.2360679774997845</v>
      </c>
      <c r="AJ96" s="28">
        <v>7.4494167171575297E-16</v>
      </c>
      <c r="AK96" s="28">
        <v>0.61165835602152796</v>
      </c>
      <c r="AL96" s="30">
        <v>5.3890186525332492E-2</v>
      </c>
      <c r="AM96" s="28">
        <v>6.2003418306785143</v>
      </c>
      <c r="AN96" s="32">
        <v>0.40325981777575071</v>
      </c>
    </row>
    <row r="97" spans="1:40" x14ac:dyDescent="0.3">
      <c r="A97" s="28">
        <v>94</v>
      </c>
      <c r="B97" s="29">
        <v>1.6</v>
      </c>
      <c r="C97" s="30">
        <v>1.5833333333333333</v>
      </c>
      <c r="D97" s="30">
        <v>5.8571428571428559</v>
      </c>
      <c r="E97" s="31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1">
        <v>0</v>
      </c>
      <c r="M97" s="32">
        <v>0</v>
      </c>
      <c r="N97" s="30">
        <v>100</v>
      </c>
      <c r="O97" s="30">
        <v>0</v>
      </c>
      <c r="P97" s="30">
        <v>5</v>
      </c>
      <c r="Q97" s="30">
        <v>100</v>
      </c>
      <c r="R97" s="30">
        <v>5</v>
      </c>
      <c r="S97" s="30">
        <v>0</v>
      </c>
      <c r="T97" s="30">
        <v>4.16227766016838</v>
      </c>
      <c r="U97" s="31">
        <v>200</v>
      </c>
      <c r="V97" s="33">
        <v>0.95</v>
      </c>
      <c r="W97" s="30">
        <v>4.665</v>
      </c>
      <c r="X97" s="30">
        <v>0.57386073906073565</v>
      </c>
      <c r="Y97" s="30">
        <v>165</v>
      </c>
      <c r="Z97" s="30">
        <v>0</v>
      </c>
      <c r="AA97" s="30">
        <v>0.97172727272727277</v>
      </c>
      <c r="AB97" s="32">
        <v>3.4779438730953701E-3</v>
      </c>
      <c r="AC97" s="28">
        <v>4.7801486305518646</v>
      </c>
      <c r="AD97" s="28">
        <v>9.7999851212645858E-2</v>
      </c>
      <c r="AE97" s="28">
        <v>2.0280544319908202E-2</v>
      </c>
      <c r="AF97" s="28">
        <v>7.3553355505401128E-3</v>
      </c>
      <c r="AG97" s="28">
        <v>1.1133344659694762</v>
      </c>
      <c r="AH97" s="28">
        <v>1.9125961363279542E-2</v>
      </c>
      <c r="AI97" s="28">
        <v>2.9437461703974321</v>
      </c>
      <c r="AJ97" s="28">
        <v>2.0235873485631925E-2</v>
      </c>
      <c r="AK97" s="28">
        <v>0.64586479493376781</v>
      </c>
      <c r="AL97" s="30">
        <v>5.6604986387131205E-2</v>
      </c>
      <c r="AM97" s="28">
        <v>4.4835556068236269</v>
      </c>
      <c r="AN97" s="32">
        <v>0.20834598307139141</v>
      </c>
    </row>
    <row r="98" spans="1:40" x14ac:dyDescent="0.3">
      <c r="A98" s="28">
        <v>95</v>
      </c>
      <c r="B98" s="29">
        <v>1.6</v>
      </c>
      <c r="C98" s="30">
        <v>1.5833333333333333</v>
      </c>
      <c r="D98" s="30">
        <v>6.9999999999999982</v>
      </c>
      <c r="E98" s="31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1">
        <v>0</v>
      </c>
      <c r="M98" s="32">
        <v>0</v>
      </c>
      <c r="N98" s="30">
        <v>100</v>
      </c>
      <c r="O98" s="30">
        <v>0</v>
      </c>
      <c r="P98" s="30">
        <v>5</v>
      </c>
      <c r="Q98" s="30">
        <v>100</v>
      </c>
      <c r="R98" s="30">
        <v>5</v>
      </c>
      <c r="S98" s="30">
        <v>0</v>
      </c>
      <c r="T98" s="30">
        <v>4.16227766016838</v>
      </c>
      <c r="U98" s="31">
        <v>200</v>
      </c>
      <c r="V98" s="33">
        <v>0.95</v>
      </c>
      <c r="W98" s="30">
        <v>2.61</v>
      </c>
      <c r="X98" s="30">
        <v>0.40821771889183694</v>
      </c>
      <c r="Y98" s="30">
        <v>165</v>
      </c>
      <c r="Z98" s="30">
        <v>0</v>
      </c>
      <c r="AA98" s="30">
        <v>0.98418181818181838</v>
      </c>
      <c r="AB98" s="32">
        <v>2.4740467811626464E-3</v>
      </c>
      <c r="AC98" s="28">
        <v>5.8674908893705222</v>
      </c>
      <c r="AD98" s="28">
        <v>0.12207260470525529</v>
      </c>
      <c r="AE98" s="28">
        <v>3.2448614328795637E-2</v>
      </c>
      <c r="AF98" s="28">
        <v>8.6775844368400922E-3</v>
      </c>
      <c r="AG98" s="28">
        <v>1.1797353295265482</v>
      </c>
      <c r="AH98" s="28">
        <v>2.5290541837333473E-2</v>
      </c>
      <c r="AI98" s="28">
        <v>3.0617627472309774</v>
      </c>
      <c r="AJ98" s="28">
        <v>2.7633682747729073E-2</v>
      </c>
      <c r="AK98" s="28">
        <v>0.64848566074635727</v>
      </c>
      <c r="AL98" s="30">
        <v>7.2072053478042228E-2</v>
      </c>
      <c r="AM98" s="28">
        <v>4.3220089566739652</v>
      </c>
      <c r="AN98" s="32">
        <v>0.24278337541624789</v>
      </c>
    </row>
    <row r="99" spans="1:40" x14ac:dyDescent="0.3">
      <c r="A99" s="28">
        <v>96</v>
      </c>
      <c r="B99" s="29">
        <v>1.6</v>
      </c>
      <c r="C99" s="30">
        <v>2.6666666666666665</v>
      </c>
      <c r="D99" s="30">
        <v>1.2857142857142856</v>
      </c>
      <c r="E99" s="31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1">
        <v>0</v>
      </c>
      <c r="M99" s="32">
        <v>0</v>
      </c>
      <c r="N99" s="30">
        <v>100</v>
      </c>
      <c r="O99" s="30">
        <v>0</v>
      </c>
      <c r="P99" s="30">
        <v>5</v>
      </c>
      <c r="Q99" s="30">
        <v>100</v>
      </c>
      <c r="R99" s="30">
        <v>5</v>
      </c>
      <c r="S99" s="30">
        <v>0</v>
      </c>
      <c r="T99" s="30">
        <v>4.16227766016838</v>
      </c>
      <c r="U99" s="31">
        <v>200</v>
      </c>
      <c r="V99" s="33">
        <v>0.95</v>
      </c>
      <c r="W99" s="30">
        <v>39.93</v>
      </c>
      <c r="X99" s="30">
        <v>1.8573182920982023</v>
      </c>
      <c r="Y99" s="30">
        <v>165</v>
      </c>
      <c r="Z99" s="30">
        <v>0</v>
      </c>
      <c r="AA99" s="30">
        <v>0.75799999999999967</v>
      </c>
      <c r="AB99" s="32">
        <v>1.1256474497565304E-2</v>
      </c>
      <c r="AC99" s="28">
        <v>2.0708310203073337</v>
      </c>
      <c r="AD99" s="28">
        <v>3.5778524562640211E-2</v>
      </c>
      <c r="AE99" s="28">
        <v>0</v>
      </c>
      <c r="AF99" s="28">
        <v>0</v>
      </c>
      <c r="AG99" s="28">
        <v>0.78713020970242653</v>
      </c>
      <c r="AH99" s="28">
        <v>9.5144685850524525E-3</v>
      </c>
      <c r="AI99" s="28">
        <v>1.4142135623731005</v>
      </c>
      <c r="AJ99" s="28">
        <v>7.4494167171575297E-16</v>
      </c>
      <c r="AK99" s="28">
        <v>0.6563421733995386</v>
      </c>
      <c r="AL99" s="30">
        <v>6.4544226538974972E-2</v>
      </c>
      <c r="AM99" s="28">
        <v>10.016432294907668</v>
      </c>
      <c r="AN99" s="32">
        <v>0.59705496055835638</v>
      </c>
    </row>
    <row r="100" spans="1:40" x14ac:dyDescent="0.3">
      <c r="A100" s="28">
        <v>97</v>
      </c>
      <c r="B100" s="29">
        <v>1.6</v>
      </c>
      <c r="C100" s="30">
        <v>2.6666666666666665</v>
      </c>
      <c r="D100" s="30">
        <v>2.4285714285714284</v>
      </c>
      <c r="E100" s="31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1">
        <v>0</v>
      </c>
      <c r="M100" s="32">
        <v>0</v>
      </c>
      <c r="N100" s="30">
        <v>100</v>
      </c>
      <c r="O100" s="30">
        <v>0</v>
      </c>
      <c r="P100" s="30">
        <v>5</v>
      </c>
      <c r="Q100" s="30">
        <v>100</v>
      </c>
      <c r="R100" s="30">
        <v>5</v>
      </c>
      <c r="S100" s="30">
        <v>0</v>
      </c>
      <c r="T100" s="30">
        <v>4.16227766016838</v>
      </c>
      <c r="U100" s="31">
        <v>200</v>
      </c>
      <c r="V100" s="33">
        <v>0.95</v>
      </c>
      <c r="W100" s="30">
        <v>11.845000000000001</v>
      </c>
      <c r="X100" s="30">
        <v>0.99280175992525743</v>
      </c>
      <c r="Y100" s="30">
        <v>165</v>
      </c>
      <c r="Z100" s="30">
        <v>0</v>
      </c>
      <c r="AA100" s="30">
        <v>0.92821212121212038</v>
      </c>
      <c r="AB100" s="32">
        <v>6.0169803631833774E-3</v>
      </c>
      <c r="AC100" s="28">
        <v>3.7180836437444107</v>
      </c>
      <c r="AD100" s="28">
        <v>7.8745525026036683E-2</v>
      </c>
      <c r="AE100" s="28">
        <v>4.899001349045206E-3</v>
      </c>
      <c r="AF100" s="28">
        <v>3.9690923576849975E-3</v>
      </c>
      <c r="AG100" s="28">
        <v>0.99764777461051946</v>
      </c>
      <c r="AH100" s="28">
        <v>1.5662596599930315E-2</v>
      </c>
      <c r="AI100" s="28">
        <v>2.2360679774997845</v>
      </c>
      <c r="AJ100" s="28">
        <v>7.4494167171575297E-16</v>
      </c>
      <c r="AK100" s="28">
        <v>0.5539987569875171</v>
      </c>
      <c r="AL100" s="30">
        <v>4.6144258017305664E-2</v>
      </c>
      <c r="AM100" s="28">
        <v>6.2209104473647674</v>
      </c>
      <c r="AN100" s="32">
        <v>0.39925734885602621</v>
      </c>
    </row>
    <row r="101" spans="1:40" x14ac:dyDescent="0.3">
      <c r="A101" s="28">
        <v>98</v>
      </c>
      <c r="B101" s="29">
        <v>1.6</v>
      </c>
      <c r="C101" s="30">
        <v>2.6666666666666665</v>
      </c>
      <c r="D101" s="30">
        <v>3.5714285714285712</v>
      </c>
      <c r="E101" s="31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1">
        <v>0</v>
      </c>
      <c r="M101" s="32">
        <v>0</v>
      </c>
      <c r="N101" s="30">
        <v>100</v>
      </c>
      <c r="O101" s="30">
        <v>0</v>
      </c>
      <c r="P101" s="30">
        <v>5</v>
      </c>
      <c r="Q101" s="30">
        <v>100</v>
      </c>
      <c r="R101" s="30">
        <v>5</v>
      </c>
      <c r="S101" s="30">
        <v>0</v>
      </c>
      <c r="T101" s="30">
        <v>4.16227766016838</v>
      </c>
      <c r="U101" s="31">
        <v>200</v>
      </c>
      <c r="V101" s="33">
        <v>0.95</v>
      </c>
      <c r="W101" s="30">
        <v>4.8949999999999996</v>
      </c>
      <c r="X101" s="30">
        <v>0.64430083302099617</v>
      </c>
      <c r="Y101" s="30">
        <v>165</v>
      </c>
      <c r="Z101" s="30">
        <v>0</v>
      </c>
      <c r="AA101" s="30">
        <v>0.9703333333333336</v>
      </c>
      <c r="AB101" s="32">
        <v>3.904853533460578E-3</v>
      </c>
      <c r="AC101" s="28">
        <v>4.8163197723538493</v>
      </c>
      <c r="AD101" s="28">
        <v>0.10344698335751328</v>
      </c>
      <c r="AE101" s="28">
        <v>1.8239000279331289E-2</v>
      </c>
      <c r="AF101" s="28">
        <v>7.4792814802348805E-3</v>
      </c>
      <c r="AG101" s="28">
        <v>1.1126634434188127</v>
      </c>
      <c r="AH101" s="28">
        <v>2.1660970295570549E-2</v>
      </c>
      <c r="AI101" s="28">
        <v>2.933791143435188</v>
      </c>
      <c r="AJ101" s="28">
        <v>2.1600105485179894E-2</v>
      </c>
      <c r="AK101" s="28">
        <v>0.64233894834928373</v>
      </c>
      <c r="AL101" s="30">
        <v>6.2603386894860225E-2</v>
      </c>
      <c r="AM101" s="28">
        <v>4.4726839699549865</v>
      </c>
      <c r="AN101" s="32">
        <v>0.23652945434262601</v>
      </c>
    </row>
    <row r="102" spans="1:40" x14ac:dyDescent="0.3">
      <c r="A102" s="28">
        <v>99</v>
      </c>
      <c r="B102" s="29">
        <v>1.6</v>
      </c>
      <c r="C102" s="30">
        <v>2.6666666666666665</v>
      </c>
      <c r="D102" s="30">
        <v>4.7142857142857135</v>
      </c>
      <c r="E102" s="31">
        <v>0</v>
      </c>
      <c r="F102" s="30">
        <v>0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1">
        <v>0</v>
      </c>
      <c r="M102" s="32">
        <v>0</v>
      </c>
      <c r="N102" s="30">
        <v>100</v>
      </c>
      <c r="O102" s="30">
        <v>0</v>
      </c>
      <c r="P102" s="30">
        <v>5</v>
      </c>
      <c r="Q102" s="30">
        <v>100</v>
      </c>
      <c r="R102" s="30">
        <v>5</v>
      </c>
      <c r="S102" s="30">
        <v>0</v>
      </c>
      <c r="T102" s="30">
        <v>4.16227766016838</v>
      </c>
      <c r="U102" s="31">
        <v>200</v>
      </c>
      <c r="V102" s="33">
        <v>0.95</v>
      </c>
      <c r="W102" s="30">
        <v>2.44</v>
      </c>
      <c r="X102" s="30">
        <v>0.37888558949761864</v>
      </c>
      <c r="Y102" s="30">
        <v>165</v>
      </c>
      <c r="Z102" s="30">
        <v>0</v>
      </c>
      <c r="AA102" s="30">
        <v>0.98521212121212176</v>
      </c>
      <c r="AB102" s="32">
        <v>2.2962762999855684E-3</v>
      </c>
      <c r="AC102" s="28">
        <v>5.9900706833464801</v>
      </c>
      <c r="AD102" s="28">
        <v>0.11534215364201927</v>
      </c>
      <c r="AE102" s="28">
        <v>4.4804150747618558E-2</v>
      </c>
      <c r="AF102" s="28">
        <v>1.012875674865802E-2</v>
      </c>
      <c r="AG102" s="28">
        <v>1.1540932982419552</v>
      </c>
      <c r="AH102" s="28">
        <v>2.225594170100759E-2</v>
      </c>
      <c r="AI102" s="28">
        <v>3.0526926885296706</v>
      </c>
      <c r="AJ102" s="28">
        <v>3.0496198871182739E-2</v>
      </c>
      <c r="AK102" s="28">
        <v>0.66377566331352067</v>
      </c>
      <c r="AL102" s="30">
        <v>5.1705908745406037E-2</v>
      </c>
      <c r="AM102" s="28">
        <v>4.1625179342453205</v>
      </c>
      <c r="AN102" s="32">
        <v>0.2073774367125111</v>
      </c>
    </row>
    <row r="103" spans="1:40" x14ac:dyDescent="0.3">
      <c r="A103" s="28">
        <v>100</v>
      </c>
      <c r="B103" s="29">
        <v>1.6</v>
      </c>
      <c r="C103" s="30">
        <v>2.6666666666666665</v>
      </c>
      <c r="D103" s="30">
        <v>5.8571428571428559</v>
      </c>
      <c r="E103" s="31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1">
        <v>0</v>
      </c>
      <c r="M103" s="32">
        <v>0</v>
      </c>
      <c r="N103" s="30">
        <v>100</v>
      </c>
      <c r="O103" s="30">
        <v>0</v>
      </c>
      <c r="P103" s="30">
        <v>5</v>
      </c>
      <c r="Q103" s="30">
        <v>100</v>
      </c>
      <c r="R103" s="30">
        <v>5</v>
      </c>
      <c r="S103" s="30">
        <v>0</v>
      </c>
      <c r="T103" s="30">
        <v>4.16227766016838</v>
      </c>
      <c r="U103" s="31">
        <v>200</v>
      </c>
      <c r="V103" s="33">
        <v>0.95</v>
      </c>
      <c r="W103" s="30">
        <v>1.4350000000000001</v>
      </c>
      <c r="X103" s="30">
        <v>0.30930114460352776</v>
      </c>
      <c r="Y103" s="30">
        <v>165</v>
      </c>
      <c r="Z103" s="30">
        <v>0</v>
      </c>
      <c r="AA103" s="30">
        <v>0.9913030303030308</v>
      </c>
      <c r="AB103" s="32">
        <v>1.8745523915365328E-3</v>
      </c>
      <c r="AC103" s="28">
        <v>7.0126158101551574</v>
      </c>
      <c r="AD103" s="28">
        <v>0.12450139748924079</v>
      </c>
      <c r="AE103" s="28">
        <v>7.4187325971951143E-2</v>
      </c>
      <c r="AF103" s="28">
        <v>1.0771007165640884E-2</v>
      </c>
      <c r="AG103" s="28">
        <v>1.2630803781499713</v>
      </c>
      <c r="AH103" s="28">
        <v>2.3399212899516426E-2</v>
      </c>
      <c r="AI103" s="28">
        <v>3.3385178735773149</v>
      </c>
      <c r="AJ103" s="28">
        <v>4.9597227996252144E-2</v>
      </c>
      <c r="AK103" s="28">
        <v>0.64119140244230688</v>
      </c>
      <c r="AL103" s="30">
        <v>4.8648401271283288E-2</v>
      </c>
      <c r="AM103" s="28">
        <v>4.100161300700357</v>
      </c>
      <c r="AN103" s="32">
        <v>0.22362121253429271</v>
      </c>
    </row>
    <row r="104" spans="1:40" x14ac:dyDescent="0.3">
      <c r="A104" s="28">
        <v>101</v>
      </c>
      <c r="B104" s="29">
        <v>1.6</v>
      </c>
      <c r="C104" s="30">
        <v>2.6666666666666665</v>
      </c>
      <c r="D104" s="30">
        <v>6.9999999999999982</v>
      </c>
      <c r="E104" s="31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1">
        <v>0</v>
      </c>
      <c r="M104" s="32">
        <v>0</v>
      </c>
      <c r="N104" s="30">
        <v>100</v>
      </c>
      <c r="O104" s="30">
        <v>0</v>
      </c>
      <c r="P104" s="30">
        <v>5</v>
      </c>
      <c r="Q104" s="30">
        <v>100</v>
      </c>
      <c r="R104" s="30">
        <v>5</v>
      </c>
      <c r="S104" s="30">
        <v>0</v>
      </c>
      <c r="T104" s="30">
        <v>4.16227766016838</v>
      </c>
      <c r="U104" s="31">
        <v>200</v>
      </c>
      <c r="V104" s="33">
        <v>0.95</v>
      </c>
      <c r="W104" s="30">
        <v>0.23499999999999999</v>
      </c>
      <c r="X104" s="30">
        <v>8.7272575400926297E-2</v>
      </c>
      <c r="Y104" s="30">
        <v>165</v>
      </c>
      <c r="Z104" s="30">
        <v>0</v>
      </c>
      <c r="AA104" s="30">
        <v>0.99857575757575801</v>
      </c>
      <c r="AB104" s="32">
        <v>5.2892469939955548E-4</v>
      </c>
      <c r="AC104" s="28">
        <v>8.9620094901184135</v>
      </c>
      <c r="AD104" s="28">
        <v>0.16068846728738281</v>
      </c>
      <c r="AE104" s="28">
        <v>9.7167767037782418E-2</v>
      </c>
      <c r="AF104" s="28">
        <v>1.1326094754264606E-2</v>
      </c>
      <c r="AG104" s="28">
        <v>1.4272182474759447</v>
      </c>
      <c r="AH104" s="28">
        <v>3.5138475590068698E-2</v>
      </c>
      <c r="AI104" s="28">
        <v>3.4855995361372458</v>
      </c>
      <c r="AJ104" s="28">
        <v>7.016113604537115E-2</v>
      </c>
      <c r="AK104" s="28">
        <v>0.7426801177382697</v>
      </c>
      <c r="AL104" s="30">
        <v>4.9783810955256115E-2</v>
      </c>
      <c r="AM104" s="28">
        <v>3.5937968355245289</v>
      </c>
      <c r="AN104" s="32">
        <v>0.10194437461049476</v>
      </c>
    </row>
    <row r="105" spans="1:40" x14ac:dyDescent="0.3">
      <c r="A105" s="28">
        <v>102</v>
      </c>
      <c r="B105" s="29">
        <v>1.6</v>
      </c>
      <c r="C105" s="30">
        <v>3.75</v>
      </c>
      <c r="D105" s="30">
        <v>1.2857142857142856</v>
      </c>
      <c r="E105" s="31">
        <v>0</v>
      </c>
      <c r="F105" s="30">
        <v>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1">
        <v>0</v>
      </c>
      <c r="M105" s="32">
        <v>0</v>
      </c>
      <c r="N105" s="30">
        <v>100</v>
      </c>
      <c r="O105" s="30">
        <v>0</v>
      </c>
      <c r="P105" s="30">
        <v>5</v>
      </c>
      <c r="Q105" s="30">
        <v>100</v>
      </c>
      <c r="R105" s="30">
        <v>5</v>
      </c>
      <c r="S105" s="30">
        <v>0</v>
      </c>
      <c r="T105" s="30">
        <v>4.16227766016838</v>
      </c>
      <c r="U105" s="31">
        <v>200</v>
      </c>
      <c r="V105" s="33">
        <v>0.95</v>
      </c>
      <c r="W105" s="30">
        <v>25.21</v>
      </c>
      <c r="X105" s="30">
        <v>1.5315968623593117</v>
      </c>
      <c r="Y105" s="30">
        <v>165</v>
      </c>
      <c r="Z105" s="30">
        <v>0</v>
      </c>
      <c r="AA105" s="30">
        <v>0.84721212121212119</v>
      </c>
      <c r="AB105" s="32">
        <v>9.2824052264200707E-3</v>
      </c>
      <c r="AC105" s="28">
        <v>2.5840422013992406</v>
      </c>
      <c r="AD105" s="28">
        <v>5.435098936255138E-2</v>
      </c>
      <c r="AE105" s="28">
        <v>0</v>
      </c>
      <c r="AF105" s="28">
        <v>0</v>
      </c>
      <c r="AG105" s="28">
        <v>0.91941871830785804</v>
      </c>
      <c r="AH105" s="28">
        <v>1.3259309995758074E-2</v>
      </c>
      <c r="AI105" s="28">
        <v>2</v>
      </c>
      <c r="AJ105" s="28">
        <v>0</v>
      </c>
      <c r="AK105" s="28">
        <v>0.62324885792861939</v>
      </c>
      <c r="AL105" s="30">
        <v>5.8746286752749795E-2</v>
      </c>
      <c r="AM105" s="28">
        <v>6.7726735038040431</v>
      </c>
      <c r="AN105" s="32">
        <v>0.35028689671089391</v>
      </c>
    </row>
    <row r="106" spans="1:40" x14ac:dyDescent="0.3">
      <c r="A106" s="28">
        <v>103</v>
      </c>
      <c r="B106" s="29">
        <v>1.6</v>
      </c>
      <c r="C106" s="30">
        <v>3.75</v>
      </c>
      <c r="D106" s="30">
        <v>2.4285714285714284</v>
      </c>
      <c r="E106" s="31">
        <v>0</v>
      </c>
      <c r="F106" s="30">
        <v>0</v>
      </c>
      <c r="G106" s="30">
        <v>0</v>
      </c>
      <c r="H106" s="30">
        <v>0</v>
      </c>
      <c r="I106" s="30">
        <v>0</v>
      </c>
      <c r="J106" s="30">
        <v>0</v>
      </c>
      <c r="K106" s="30">
        <v>0</v>
      </c>
      <c r="L106" s="31">
        <v>0</v>
      </c>
      <c r="M106" s="32">
        <v>0</v>
      </c>
      <c r="N106" s="30">
        <v>100</v>
      </c>
      <c r="O106" s="30">
        <v>0</v>
      </c>
      <c r="P106" s="30">
        <v>5</v>
      </c>
      <c r="Q106" s="30">
        <v>100</v>
      </c>
      <c r="R106" s="30">
        <v>5</v>
      </c>
      <c r="S106" s="30">
        <v>0</v>
      </c>
      <c r="T106" s="30">
        <v>4.16227766016838</v>
      </c>
      <c r="U106" s="31">
        <v>200</v>
      </c>
      <c r="V106" s="33">
        <v>0.95</v>
      </c>
      <c r="W106" s="30">
        <v>4.6849999999999996</v>
      </c>
      <c r="X106" s="30">
        <v>0.60603948544246522</v>
      </c>
      <c r="Y106" s="30">
        <v>165</v>
      </c>
      <c r="Z106" s="30">
        <v>0</v>
      </c>
      <c r="AA106" s="30">
        <v>0.97160606060606047</v>
      </c>
      <c r="AB106" s="32">
        <v>3.6729665784391834E-3</v>
      </c>
      <c r="AC106" s="28">
        <v>4.888524234188341</v>
      </c>
      <c r="AD106" s="28">
        <v>9.9593827070925928E-2</v>
      </c>
      <c r="AE106" s="28">
        <v>1.9333194040517785E-2</v>
      </c>
      <c r="AF106" s="28">
        <v>6.9375775481550859E-3</v>
      </c>
      <c r="AG106" s="28">
        <v>1.0808942749846637</v>
      </c>
      <c r="AH106" s="28">
        <v>1.9470605355522266E-2</v>
      </c>
      <c r="AI106" s="28">
        <v>2.9453416878044272</v>
      </c>
      <c r="AJ106" s="28">
        <v>2.0242429201764518E-2</v>
      </c>
      <c r="AK106" s="28">
        <v>0.60530103483302644</v>
      </c>
      <c r="AL106" s="30">
        <v>4.7626815111539621E-2</v>
      </c>
      <c r="AM106" s="28">
        <v>4.4674758780116415</v>
      </c>
      <c r="AN106" s="32">
        <v>0.23215893013189487</v>
      </c>
    </row>
    <row r="107" spans="1:40" x14ac:dyDescent="0.3">
      <c r="A107" s="28">
        <v>104</v>
      </c>
      <c r="B107" s="29">
        <v>1.6</v>
      </c>
      <c r="C107" s="30">
        <v>3.75</v>
      </c>
      <c r="D107" s="30">
        <v>3.5714285714285712</v>
      </c>
      <c r="E107" s="31">
        <v>0</v>
      </c>
      <c r="F107" s="30">
        <v>0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1">
        <v>0</v>
      </c>
      <c r="M107" s="32">
        <v>0</v>
      </c>
      <c r="N107" s="30">
        <v>100</v>
      </c>
      <c r="O107" s="30">
        <v>0</v>
      </c>
      <c r="P107" s="30">
        <v>5</v>
      </c>
      <c r="Q107" s="30">
        <v>100</v>
      </c>
      <c r="R107" s="30">
        <v>5</v>
      </c>
      <c r="S107" s="30">
        <v>0</v>
      </c>
      <c r="T107" s="30">
        <v>4.16227766016838</v>
      </c>
      <c r="U107" s="31">
        <v>200</v>
      </c>
      <c r="V107" s="33">
        <v>0.95</v>
      </c>
      <c r="W107" s="30">
        <v>1.0649999999999999</v>
      </c>
      <c r="X107" s="30">
        <v>0.26117507645901494</v>
      </c>
      <c r="Y107" s="30">
        <v>165</v>
      </c>
      <c r="Z107" s="30">
        <v>0</v>
      </c>
      <c r="AA107" s="30">
        <v>0.99354545454545473</v>
      </c>
      <c r="AB107" s="32">
        <v>1.5828792512667565E-3</v>
      </c>
      <c r="AC107" s="28">
        <v>6.9384485075779185</v>
      </c>
      <c r="AD107" s="28">
        <v>0.12143689901909896</v>
      </c>
      <c r="AE107" s="28">
        <v>6.9904614790175443E-2</v>
      </c>
      <c r="AF107" s="28">
        <v>1.1668409896034864E-2</v>
      </c>
      <c r="AG107" s="28">
        <v>1.2744937146856088</v>
      </c>
      <c r="AH107" s="28">
        <v>2.513398994196157E-2</v>
      </c>
      <c r="AI107" s="28">
        <v>3.322517903695926</v>
      </c>
      <c r="AJ107" s="28">
        <v>4.6285223228970926E-2</v>
      </c>
      <c r="AK107" s="28">
        <v>0.69780952253687079</v>
      </c>
      <c r="AL107" s="30">
        <v>5.4450804065979394E-2</v>
      </c>
      <c r="AM107" s="28">
        <v>3.966868095705709</v>
      </c>
      <c r="AN107" s="32">
        <v>0.22778270492840838</v>
      </c>
    </row>
    <row r="108" spans="1:40" x14ac:dyDescent="0.3">
      <c r="A108" s="28">
        <v>105</v>
      </c>
      <c r="B108" s="29">
        <v>1.6</v>
      </c>
      <c r="C108" s="30">
        <v>3.75</v>
      </c>
      <c r="D108" s="30">
        <v>4.7142857142857135</v>
      </c>
      <c r="E108" s="31">
        <v>0</v>
      </c>
      <c r="F108" s="30">
        <v>0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1">
        <v>0</v>
      </c>
      <c r="M108" s="32">
        <v>0</v>
      </c>
      <c r="N108" s="30">
        <v>100</v>
      </c>
      <c r="O108" s="30">
        <v>0</v>
      </c>
      <c r="P108" s="30">
        <v>5</v>
      </c>
      <c r="Q108" s="30">
        <v>100</v>
      </c>
      <c r="R108" s="30">
        <v>5</v>
      </c>
      <c r="S108" s="30">
        <v>0</v>
      </c>
      <c r="T108" s="30">
        <v>4.16227766016838</v>
      </c>
      <c r="U108" s="31">
        <v>200</v>
      </c>
      <c r="V108" s="33">
        <v>0.95</v>
      </c>
      <c r="W108" s="30">
        <v>0.27500000000000002</v>
      </c>
      <c r="X108" s="30">
        <v>0.11089846782317783</v>
      </c>
      <c r="Y108" s="30">
        <v>165</v>
      </c>
      <c r="Z108" s="30">
        <v>0</v>
      </c>
      <c r="AA108" s="30">
        <v>0.99833333333333374</v>
      </c>
      <c r="AB108" s="32">
        <v>6.721119262010774E-4</v>
      </c>
      <c r="AC108" s="28">
        <v>8.543159899501914</v>
      </c>
      <c r="AD108" s="28">
        <v>0.1312663356269485</v>
      </c>
      <c r="AE108" s="28">
        <v>9.9134718990854673E-2</v>
      </c>
      <c r="AF108" s="28">
        <v>1.0985596235534245E-2</v>
      </c>
      <c r="AG108" s="28">
        <v>1.3792836932889938</v>
      </c>
      <c r="AH108" s="28">
        <v>3.0304691926191712E-2</v>
      </c>
      <c r="AI108" s="28">
        <v>3.5437001976932323</v>
      </c>
      <c r="AJ108" s="28">
        <v>6.8612527554021571E-2</v>
      </c>
      <c r="AK108" s="28">
        <v>0.72504701058017884</v>
      </c>
      <c r="AL108" s="30">
        <v>5.0337743355948199E-2</v>
      </c>
      <c r="AM108" s="28">
        <v>3.6617602409312169</v>
      </c>
      <c r="AN108" s="32">
        <v>0.10479874881540602</v>
      </c>
    </row>
    <row r="109" spans="1:40" x14ac:dyDescent="0.3">
      <c r="A109" s="28">
        <v>106</v>
      </c>
      <c r="B109" s="29">
        <v>1.6</v>
      </c>
      <c r="C109" s="30">
        <v>3.75</v>
      </c>
      <c r="D109" s="30">
        <v>5.8571428571428559</v>
      </c>
      <c r="E109" s="31">
        <v>0</v>
      </c>
      <c r="F109" s="30">
        <v>0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1">
        <v>0</v>
      </c>
      <c r="M109" s="32">
        <v>0</v>
      </c>
      <c r="N109" s="30">
        <v>100</v>
      </c>
      <c r="O109" s="30">
        <v>0</v>
      </c>
      <c r="P109" s="30">
        <v>5</v>
      </c>
      <c r="Q109" s="30">
        <v>100</v>
      </c>
      <c r="R109" s="30">
        <v>5</v>
      </c>
      <c r="S109" s="30">
        <v>0</v>
      </c>
      <c r="T109" s="30">
        <v>4.16227766016838</v>
      </c>
      <c r="U109" s="31">
        <v>200</v>
      </c>
      <c r="V109" s="33">
        <v>0.95</v>
      </c>
      <c r="W109" s="30">
        <v>0.08</v>
      </c>
      <c r="X109" s="30">
        <v>4.9145078984736482E-2</v>
      </c>
      <c r="Y109" s="30">
        <v>165</v>
      </c>
      <c r="Z109" s="30">
        <v>0</v>
      </c>
      <c r="AA109" s="30">
        <v>0.99951515151515169</v>
      </c>
      <c r="AB109" s="32">
        <v>2.9784896354385812E-4</v>
      </c>
      <c r="AC109" s="28">
        <v>10.164748078781063</v>
      </c>
      <c r="AD109" s="28">
        <v>0.14127875278239832</v>
      </c>
      <c r="AE109" s="28">
        <v>0.11414206169353297</v>
      </c>
      <c r="AF109" s="28">
        <v>1.3717967365877605E-2</v>
      </c>
      <c r="AG109" s="28">
        <v>1.4704736330974293</v>
      </c>
      <c r="AH109" s="28">
        <v>3.2639844322945047E-2</v>
      </c>
      <c r="AI109" s="28">
        <v>3.5355045831496836</v>
      </c>
      <c r="AJ109" s="28">
        <v>6.6596757104629617E-2</v>
      </c>
      <c r="AK109" s="28">
        <v>0.79478304785224685</v>
      </c>
      <c r="AL109" s="30">
        <v>5.3991161585417551E-2</v>
      </c>
      <c r="AM109" s="28">
        <v>3.579948070707565</v>
      </c>
      <c r="AN109" s="32">
        <v>8.6254296663841837E-2</v>
      </c>
    </row>
    <row r="110" spans="1:40" x14ac:dyDescent="0.3">
      <c r="A110" s="28">
        <v>107</v>
      </c>
      <c r="B110" s="29">
        <v>1.6</v>
      </c>
      <c r="C110" s="30">
        <v>3.75</v>
      </c>
      <c r="D110" s="30">
        <v>6.9999999999999982</v>
      </c>
      <c r="E110" s="31">
        <v>0</v>
      </c>
      <c r="F110" s="30">
        <v>0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1">
        <v>0</v>
      </c>
      <c r="M110" s="32">
        <v>0</v>
      </c>
      <c r="N110" s="30">
        <v>100</v>
      </c>
      <c r="O110" s="30">
        <v>0</v>
      </c>
      <c r="P110" s="30">
        <v>5</v>
      </c>
      <c r="Q110" s="30">
        <v>100</v>
      </c>
      <c r="R110" s="30">
        <v>5</v>
      </c>
      <c r="S110" s="30">
        <v>0</v>
      </c>
      <c r="T110" s="30">
        <v>4.16227766016838</v>
      </c>
      <c r="U110" s="31">
        <v>200</v>
      </c>
      <c r="V110" s="33">
        <v>0.95</v>
      </c>
      <c r="W110" s="30">
        <v>0.02</v>
      </c>
      <c r="X110" s="30">
        <v>2.4050087320807302E-2</v>
      </c>
      <c r="Y110" s="30">
        <v>165</v>
      </c>
      <c r="Z110" s="30">
        <v>0</v>
      </c>
      <c r="AA110" s="30">
        <v>0.99987878787878803</v>
      </c>
      <c r="AB110" s="32">
        <v>1.4575810497458912E-4</v>
      </c>
      <c r="AC110" s="28">
        <v>12.320313949006753</v>
      </c>
      <c r="AD110" s="28">
        <v>0.14162238443670297</v>
      </c>
      <c r="AE110" s="28">
        <v>0.13163782704573251</v>
      </c>
      <c r="AF110" s="28">
        <v>1.294838738439703E-2</v>
      </c>
      <c r="AG110" s="28">
        <v>1.6726420434104781</v>
      </c>
      <c r="AH110" s="28">
        <v>4.3420049180910678E-2</v>
      </c>
      <c r="AI110" s="28">
        <v>3.8344090228863359</v>
      </c>
      <c r="AJ110" s="28">
        <v>6.2325151274781582E-2</v>
      </c>
      <c r="AK110" s="28">
        <v>0.87457449122784792</v>
      </c>
      <c r="AL110" s="30">
        <v>5.7416271460560692E-2</v>
      </c>
      <c r="AM110" s="28">
        <v>3.846626943824373</v>
      </c>
      <c r="AN110" s="32">
        <v>6.9271324125224534E-2</v>
      </c>
    </row>
    <row r="111" spans="1:40" x14ac:dyDescent="0.3">
      <c r="A111" s="28">
        <v>108</v>
      </c>
      <c r="B111" s="29">
        <v>1.6</v>
      </c>
      <c r="C111" s="30">
        <v>4.833333333333333</v>
      </c>
      <c r="D111" s="30">
        <v>1.2857142857142856</v>
      </c>
      <c r="E111" s="31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1">
        <v>0</v>
      </c>
      <c r="M111" s="32">
        <v>0</v>
      </c>
      <c r="N111" s="30">
        <v>100</v>
      </c>
      <c r="O111" s="30">
        <v>0</v>
      </c>
      <c r="P111" s="30">
        <v>5</v>
      </c>
      <c r="Q111" s="30">
        <v>100</v>
      </c>
      <c r="R111" s="30">
        <v>5</v>
      </c>
      <c r="S111" s="30">
        <v>0</v>
      </c>
      <c r="T111" s="30">
        <v>4.16227766016838</v>
      </c>
      <c r="U111" s="31">
        <v>200</v>
      </c>
      <c r="V111" s="33">
        <v>0.95</v>
      </c>
      <c r="W111" s="30">
        <v>11.47</v>
      </c>
      <c r="X111" s="30">
        <v>0.98537460917172515</v>
      </c>
      <c r="Y111" s="30">
        <v>165</v>
      </c>
      <c r="Z111" s="30">
        <v>0</v>
      </c>
      <c r="AA111" s="30">
        <v>0.93048484848484803</v>
      </c>
      <c r="AB111" s="32">
        <v>5.9719673283134839E-3</v>
      </c>
      <c r="AC111" s="28">
        <v>3.6463011209028506</v>
      </c>
      <c r="AD111" s="28">
        <v>7.3709254587052991E-2</v>
      </c>
      <c r="AE111" s="28">
        <v>0</v>
      </c>
      <c r="AF111" s="28">
        <v>0</v>
      </c>
      <c r="AG111" s="28">
        <v>1.0091322480221361</v>
      </c>
      <c r="AH111" s="28">
        <v>1.5698939793912816E-2</v>
      </c>
      <c r="AI111" s="28">
        <v>2.2340150617888308</v>
      </c>
      <c r="AJ111" s="28">
        <v>2.8875798772998789E-3</v>
      </c>
      <c r="AK111" s="28">
        <v>0.58866776858376002</v>
      </c>
      <c r="AL111" s="30">
        <v>5.116864239563107E-2</v>
      </c>
      <c r="AM111" s="28">
        <v>6.4256192793301645</v>
      </c>
      <c r="AN111" s="32">
        <v>0.45191969964773054</v>
      </c>
    </row>
    <row r="112" spans="1:40" x14ac:dyDescent="0.3">
      <c r="A112" s="28">
        <v>109</v>
      </c>
      <c r="B112" s="29">
        <v>1.6</v>
      </c>
      <c r="C112" s="30">
        <v>4.833333333333333</v>
      </c>
      <c r="D112" s="30">
        <v>2.4285714285714284</v>
      </c>
      <c r="E112" s="31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1">
        <v>0</v>
      </c>
      <c r="M112" s="32">
        <v>0</v>
      </c>
      <c r="N112" s="30">
        <v>100</v>
      </c>
      <c r="O112" s="30">
        <v>0</v>
      </c>
      <c r="P112" s="30">
        <v>5</v>
      </c>
      <c r="Q112" s="30">
        <v>100</v>
      </c>
      <c r="R112" s="30">
        <v>5</v>
      </c>
      <c r="S112" s="30">
        <v>0</v>
      </c>
      <c r="T112" s="30">
        <v>4.16227766016838</v>
      </c>
      <c r="U112" s="31">
        <v>200</v>
      </c>
      <c r="V112" s="33">
        <v>0.95</v>
      </c>
      <c r="W112" s="30">
        <v>2.46</v>
      </c>
      <c r="X112" s="30">
        <v>0.4209554495725773</v>
      </c>
      <c r="Y112" s="30">
        <v>165</v>
      </c>
      <c r="Z112" s="30">
        <v>0</v>
      </c>
      <c r="AA112" s="30">
        <v>0.98509090909091024</v>
      </c>
      <c r="AB112" s="32">
        <v>2.551245148924713E-3</v>
      </c>
      <c r="AC112" s="28">
        <v>5.8902175867567292</v>
      </c>
      <c r="AD112" s="28">
        <v>0.11027783681582387</v>
      </c>
      <c r="AE112" s="28">
        <v>3.7621485117170929E-2</v>
      </c>
      <c r="AF112" s="28">
        <v>8.7049318171702212E-3</v>
      </c>
      <c r="AG112" s="28">
        <v>1.1800064498976388</v>
      </c>
      <c r="AH112" s="28">
        <v>2.2684870121051377E-2</v>
      </c>
      <c r="AI112" s="28">
        <v>3.0589733622494282</v>
      </c>
      <c r="AJ112" s="28">
        <v>3.117110801301198E-2</v>
      </c>
      <c r="AK112" s="28">
        <v>0.60533012510307349</v>
      </c>
      <c r="AL112" s="30">
        <v>5.268351028109565E-2</v>
      </c>
      <c r="AM112" s="28">
        <v>4.2145639561211272</v>
      </c>
      <c r="AN112" s="32">
        <v>0.22267319527651</v>
      </c>
    </row>
    <row r="113" spans="1:40" x14ac:dyDescent="0.3">
      <c r="A113" s="28">
        <v>110</v>
      </c>
      <c r="B113" s="29">
        <v>1.6</v>
      </c>
      <c r="C113" s="30">
        <v>4.833333333333333</v>
      </c>
      <c r="D113" s="30">
        <v>3.5714285714285712</v>
      </c>
      <c r="E113" s="31">
        <v>0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1">
        <v>0</v>
      </c>
      <c r="M113" s="32">
        <v>0</v>
      </c>
      <c r="N113" s="30">
        <v>100</v>
      </c>
      <c r="O113" s="30">
        <v>0</v>
      </c>
      <c r="P113" s="30">
        <v>5</v>
      </c>
      <c r="Q113" s="30">
        <v>100</v>
      </c>
      <c r="R113" s="30">
        <v>5</v>
      </c>
      <c r="S113" s="30">
        <v>0</v>
      </c>
      <c r="T113" s="30">
        <v>4.16227766016838</v>
      </c>
      <c r="U113" s="31">
        <v>200</v>
      </c>
      <c r="V113" s="33">
        <v>0.95</v>
      </c>
      <c r="W113" s="30">
        <v>0.4</v>
      </c>
      <c r="X113" s="30">
        <v>0.1355297785830675</v>
      </c>
      <c r="Y113" s="30">
        <v>165</v>
      </c>
      <c r="Z113" s="30">
        <v>0</v>
      </c>
      <c r="AA113" s="30">
        <v>0.99757575757575789</v>
      </c>
      <c r="AB113" s="32">
        <v>8.2139259747313726E-4</v>
      </c>
      <c r="AC113" s="28">
        <v>8.5546027236714011</v>
      </c>
      <c r="AD113" s="28">
        <v>0.14360610365146553</v>
      </c>
      <c r="AE113" s="28">
        <v>9.8897539041102822E-2</v>
      </c>
      <c r="AF113" s="28">
        <v>1.1759286468047603E-2</v>
      </c>
      <c r="AG113" s="28">
        <v>1.3765820650649312</v>
      </c>
      <c r="AH113" s="28">
        <v>3.2543635473911876E-2</v>
      </c>
      <c r="AI113" s="28">
        <v>3.5321921301248693</v>
      </c>
      <c r="AJ113" s="28">
        <v>6.6907189556789551E-2</v>
      </c>
      <c r="AK113" s="28">
        <v>0.72113149545933564</v>
      </c>
      <c r="AL113" s="30">
        <v>5.4724382764417115E-2</v>
      </c>
      <c r="AM113" s="28">
        <v>3.7169785365966872</v>
      </c>
      <c r="AN113" s="32">
        <v>0.11766890296985648</v>
      </c>
    </row>
    <row r="114" spans="1:40" x14ac:dyDescent="0.3">
      <c r="A114" s="28">
        <v>111</v>
      </c>
      <c r="B114" s="29">
        <v>1.6</v>
      </c>
      <c r="C114" s="30">
        <v>4.833333333333333</v>
      </c>
      <c r="D114" s="30">
        <v>4.7142857142857135</v>
      </c>
      <c r="E114" s="31">
        <v>0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1">
        <v>0</v>
      </c>
      <c r="M114" s="32">
        <v>0</v>
      </c>
      <c r="N114" s="30">
        <v>100</v>
      </c>
      <c r="O114" s="30">
        <v>0</v>
      </c>
      <c r="P114" s="30">
        <v>5</v>
      </c>
      <c r="Q114" s="30">
        <v>100</v>
      </c>
      <c r="R114" s="30">
        <v>5</v>
      </c>
      <c r="S114" s="30">
        <v>0</v>
      </c>
      <c r="T114" s="30">
        <v>4.16227766016838</v>
      </c>
      <c r="U114" s="31">
        <v>200</v>
      </c>
      <c r="V114" s="33">
        <v>0.95</v>
      </c>
      <c r="W114" s="30">
        <v>0.105</v>
      </c>
      <c r="X114" s="30">
        <v>6.31334137183137E-2</v>
      </c>
      <c r="Y114" s="30">
        <v>165</v>
      </c>
      <c r="Z114" s="30">
        <v>0</v>
      </c>
      <c r="AA114" s="30">
        <v>0.99936363636363656</v>
      </c>
      <c r="AB114" s="32">
        <v>3.8262674980796258E-4</v>
      </c>
      <c r="AC114" s="28">
        <v>9.9722337840965629</v>
      </c>
      <c r="AD114" s="28">
        <v>0.14120313438698401</v>
      </c>
      <c r="AE114" s="28">
        <v>0.12267599821407847</v>
      </c>
      <c r="AF114" s="28">
        <v>1.2345582780647946E-2</v>
      </c>
      <c r="AG114" s="28">
        <v>1.5084956197737744</v>
      </c>
      <c r="AH114" s="28">
        <v>3.3554540032954994E-2</v>
      </c>
      <c r="AI114" s="28">
        <v>3.5680281304567014</v>
      </c>
      <c r="AJ114" s="28">
        <v>6.5938217783464689E-2</v>
      </c>
      <c r="AK114" s="28">
        <v>0.81383495948557727</v>
      </c>
      <c r="AL114" s="30">
        <v>5.6342118707384321E-2</v>
      </c>
      <c r="AM114" s="28">
        <v>3.6103706752878453</v>
      </c>
      <c r="AN114" s="32">
        <v>8.2330805840791221E-2</v>
      </c>
    </row>
    <row r="115" spans="1:40" x14ac:dyDescent="0.3">
      <c r="A115" s="28">
        <v>112</v>
      </c>
      <c r="B115" s="29">
        <v>1.6</v>
      </c>
      <c r="C115" s="30">
        <v>4.833333333333333</v>
      </c>
      <c r="D115" s="30">
        <v>5.8571428571428559</v>
      </c>
      <c r="E115" s="31">
        <v>0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1">
        <v>0</v>
      </c>
      <c r="M115" s="32">
        <v>0</v>
      </c>
      <c r="N115" s="30">
        <v>100</v>
      </c>
      <c r="O115" s="30">
        <v>0</v>
      </c>
      <c r="P115" s="30">
        <v>5</v>
      </c>
      <c r="Q115" s="30">
        <v>100</v>
      </c>
      <c r="R115" s="30">
        <v>5</v>
      </c>
      <c r="S115" s="30">
        <v>0</v>
      </c>
      <c r="T115" s="30">
        <v>4.16227766016838</v>
      </c>
      <c r="U115" s="31">
        <v>200</v>
      </c>
      <c r="V115" s="33">
        <v>0.95</v>
      </c>
      <c r="W115" s="30">
        <v>0</v>
      </c>
      <c r="X115" s="30">
        <v>0</v>
      </c>
      <c r="Y115" s="30">
        <v>165</v>
      </c>
      <c r="Z115" s="30">
        <v>0</v>
      </c>
      <c r="AA115" s="30">
        <v>1</v>
      </c>
      <c r="AB115" s="32">
        <v>0</v>
      </c>
      <c r="AC115" s="28">
        <v>12.330424242424241</v>
      </c>
      <c r="AD115" s="28">
        <v>0.14469556443829285</v>
      </c>
      <c r="AE115" s="28">
        <v>0.13478750098652548</v>
      </c>
      <c r="AF115" s="28">
        <v>1.4959163875908704E-2</v>
      </c>
      <c r="AG115" s="28">
        <v>1.6664286153614944</v>
      </c>
      <c r="AH115" s="28">
        <v>4.0435844369524132E-2</v>
      </c>
      <c r="AI115" s="28">
        <v>3.7848714713128566</v>
      </c>
      <c r="AJ115" s="28">
        <v>6.3063268485091153E-2</v>
      </c>
      <c r="AK115" s="28">
        <v>0.82877122916010382</v>
      </c>
      <c r="AL115" s="30">
        <v>5.330745037965072E-2</v>
      </c>
      <c r="AM115" s="28">
        <v>3.7848714713128566</v>
      </c>
      <c r="AN115" s="32">
        <v>6.3063268485091153E-2</v>
      </c>
    </row>
    <row r="116" spans="1:40" x14ac:dyDescent="0.3">
      <c r="A116" s="28">
        <v>113</v>
      </c>
      <c r="B116" s="29">
        <v>1.6</v>
      </c>
      <c r="C116" s="30">
        <v>4.833333333333333</v>
      </c>
      <c r="D116" s="30">
        <v>6.9999999999999982</v>
      </c>
      <c r="E116" s="31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1">
        <v>0</v>
      </c>
      <c r="M116" s="32">
        <v>0</v>
      </c>
      <c r="N116" s="30">
        <v>100</v>
      </c>
      <c r="O116" s="30">
        <v>0</v>
      </c>
      <c r="P116" s="30">
        <v>5</v>
      </c>
      <c r="Q116" s="30">
        <v>100</v>
      </c>
      <c r="R116" s="30">
        <v>5</v>
      </c>
      <c r="S116" s="30">
        <v>0</v>
      </c>
      <c r="T116" s="30">
        <v>4.16227766016838</v>
      </c>
      <c r="U116" s="31">
        <v>200</v>
      </c>
      <c r="V116" s="33">
        <v>0.95</v>
      </c>
      <c r="W116" s="30">
        <v>0</v>
      </c>
      <c r="X116" s="30">
        <v>0</v>
      </c>
      <c r="Y116" s="30">
        <v>165</v>
      </c>
      <c r="Z116" s="30">
        <v>0</v>
      </c>
      <c r="AA116" s="30">
        <v>1</v>
      </c>
      <c r="AB116" s="32">
        <v>0</v>
      </c>
      <c r="AC116" s="28">
        <v>13.558999999999996</v>
      </c>
      <c r="AD116" s="28">
        <v>0.13957342595019193</v>
      </c>
      <c r="AE116" s="28">
        <v>0.17245068668237074</v>
      </c>
      <c r="AF116" s="28">
        <v>2.0375044110445103E-2</v>
      </c>
      <c r="AG116" s="28">
        <v>1.8227983485822614</v>
      </c>
      <c r="AH116" s="28">
        <v>5.0180702793329666E-2</v>
      </c>
      <c r="AI116" s="28">
        <v>3.8853880546362642</v>
      </c>
      <c r="AJ116" s="28">
        <v>5.9900171930064541E-2</v>
      </c>
      <c r="AK116" s="28">
        <v>0.9472246664228563</v>
      </c>
      <c r="AL116" s="30">
        <v>5.5021601408791483E-2</v>
      </c>
      <c r="AM116" s="28">
        <v>3.8853880546362642</v>
      </c>
      <c r="AN116" s="32">
        <v>5.9900171930064541E-2</v>
      </c>
    </row>
    <row r="117" spans="1:40" x14ac:dyDescent="0.3">
      <c r="A117" s="28">
        <v>114</v>
      </c>
      <c r="B117" s="29">
        <v>1.6</v>
      </c>
      <c r="C117" s="30">
        <v>5.9166666666666661</v>
      </c>
      <c r="D117" s="30">
        <v>1.2857142857142856</v>
      </c>
      <c r="E117" s="31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1">
        <v>0</v>
      </c>
      <c r="M117" s="32">
        <v>0</v>
      </c>
      <c r="N117" s="30">
        <v>100</v>
      </c>
      <c r="O117" s="30">
        <v>0</v>
      </c>
      <c r="P117" s="30">
        <v>5</v>
      </c>
      <c r="Q117" s="30">
        <v>100</v>
      </c>
      <c r="R117" s="30">
        <v>5</v>
      </c>
      <c r="S117" s="30">
        <v>0</v>
      </c>
      <c r="T117" s="30">
        <v>4.16227766016838</v>
      </c>
      <c r="U117" s="31">
        <v>200</v>
      </c>
      <c r="V117" s="33">
        <v>0.95</v>
      </c>
      <c r="W117" s="30">
        <v>10.654999999999999</v>
      </c>
      <c r="X117" s="30">
        <v>0.99176789320210823</v>
      </c>
      <c r="Y117" s="30">
        <v>165</v>
      </c>
      <c r="Z117" s="30">
        <v>0</v>
      </c>
      <c r="AA117" s="30">
        <v>0.9354242424242426</v>
      </c>
      <c r="AB117" s="32">
        <v>6.0107145042552022E-3</v>
      </c>
      <c r="AC117" s="28">
        <v>3.6912253982109631</v>
      </c>
      <c r="AD117" s="28">
        <v>8.3185984963209808E-2</v>
      </c>
      <c r="AE117" s="28">
        <v>1.8948412698412654E-3</v>
      </c>
      <c r="AF117" s="28">
        <v>2.1579246443996984E-3</v>
      </c>
      <c r="AG117" s="28">
        <v>1.0055930559615693</v>
      </c>
      <c r="AH117" s="28">
        <v>1.7029806343619981E-2</v>
      </c>
      <c r="AI117" s="28">
        <v>2.2360679774997845</v>
      </c>
      <c r="AJ117" s="28">
        <v>7.4494167171575297E-16</v>
      </c>
      <c r="AK117" s="28">
        <v>0.62190983639468145</v>
      </c>
      <c r="AL117" s="30">
        <v>5.9598532390131749E-2</v>
      </c>
      <c r="AM117" s="28">
        <v>6.0331140017660232</v>
      </c>
      <c r="AN117" s="32">
        <v>0.38050805048091402</v>
      </c>
    </row>
    <row r="118" spans="1:40" x14ac:dyDescent="0.3">
      <c r="A118" s="28">
        <v>115</v>
      </c>
      <c r="B118" s="29">
        <v>1.6</v>
      </c>
      <c r="C118" s="30">
        <v>5.9166666666666661</v>
      </c>
      <c r="D118" s="30">
        <v>2.4285714285714284</v>
      </c>
      <c r="E118" s="31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1">
        <v>0</v>
      </c>
      <c r="M118" s="32">
        <v>0</v>
      </c>
      <c r="N118" s="30">
        <v>100</v>
      </c>
      <c r="O118" s="30">
        <v>0</v>
      </c>
      <c r="P118" s="30">
        <v>5</v>
      </c>
      <c r="Q118" s="30">
        <v>100</v>
      </c>
      <c r="R118" s="30">
        <v>5</v>
      </c>
      <c r="S118" s="30">
        <v>0</v>
      </c>
      <c r="T118" s="30">
        <v>4.16227766016838</v>
      </c>
      <c r="U118" s="31">
        <v>200</v>
      </c>
      <c r="V118" s="33">
        <v>0.95</v>
      </c>
      <c r="W118" s="30">
        <v>1.2050000000000001</v>
      </c>
      <c r="X118" s="30">
        <v>0.26899622915354099</v>
      </c>
      <c r="Y118" s="30">
        <v>165</v>
      </c>
      <c r="Z118" s="30">
        <v>0</v>
      </c>
      <c r="AA118" s="30">
        <v>0.99269696969696963</v>
      </c>
      <c r="AB118" s="32">
        <v>1.6302801766881272E-3</v>
      </c>
      <c r="AC118" s="28">
        <v>6.9302207569655874</v>
      </c>
      <c r="AD118" s="28">
        <v>0.13632640403596799</v>
      </c>
      <c r="AE118" s="28">
        <v>6.2655559814992226E-2</v>
      </c>
      <c r="AF118" s="28">
        <v>1.0318138307577504E-2</v>
      </c>
      <c r="AG118" s="28">
        <v>1.2841014664499126</v>
      </c>
      <c r="AH118" s="28">
        <v>2.5190618869121294E-2</v>
      </c>
      <c r="AI118" s="28">
        <v>3.3349537118487551</v>
      </c>
      <c r="AJ118" s="28">
        <v>4.4964661671662277E-2</v>
      </c>
      <c r="AK118" s="28">
        <v>0.68404982666267544</v>
      </c>
      <c r="AL118" s="30">
        <v>4.9615739745106871E-2</v>
      </c>
      <c r="AM118" s="28">
        <v>3.9744581497829437</v>
      </c>
      <c r="AN118" s="32">
        <v>0.18332153418550981</v>
      </c>
    </row>
    <row r="119" spans="1:40" x14ac:dyDescent="0.3">
      <c r="A119" s="28">
        <v>116</v>
      </c>
      <c r="B119" s="29">
        <v>1.6</v>
      </c>
      <c r="C119" s="30">
        <v>5.9166666666666661</v>
      </c>
      <c r="D119" s="30">
        <v>3.5714285714285712</v>
      </c>
      <c r="E119" s="31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1">
        <v>0</v>
      </c>
      <c r="M119" s="32">
        <v>0</v>
      </c>
      <c r="N119" s="30">
        <v>100</v>
      </c>
      <c r="O119" s="30">
        <v>0</v>
      </c>
      <c r="P119" s="30">
        <v>5</v>
      </c>
      <c r="Q119" s="30">
        <v>100</v>
      </c>
      <c r="R119" s="30">
        <v>5</v>
      </c>
      <c r="S119" s="30">
        <v>0</v>
      </c>
      <c r="T119" s="30">
        <v>4.16227766016838</v>
      </c>
      <c r="U119" s="31">
        <v>200</v>
      </c>
      <c r="V119" s="33">
        <v>0.95</v>
      </c>
      <c r="W119" s="30">
        <v>0.13</v>
      </c>
      <c r="X119" s="30">
        <v>6.4530128046199897E-2</v>
      </c>
      <c r="Y119" s="30">
        <v>165</v>
      </c>
      <c r="Z119" s="30">
        <v>0</v>
      </c>
      <c r="AA119" s="30">
        <v>0.99921212121212133</v>
      </c>
      <c r="AB119" s="32">
        <v>3.9109168512848518E-4</v>
      </c>
      <c r="AC119" s="28">
        <v>10.112243074039309</v>
      </c>
      <c r="AD119" s="28">
        <v>0.14555915834817842</v>
      </c>
      <c r="AE119" s="28">
        <v>0.12152133015210585</v>
      </c>
      <c r="AF119" s="28">
        <v>1.1730852785438606E-2</v>
      </c>
      <c r="AG119" s="28">
        <v>1.4905818104962005</v>
      </c>
      <c r="AH119" s="28">
        <v>3.8104460120268697E-2</v>
      </c>
      <c r="AI119" s="28">
        <v>3.5326295817066891</v>
      </c>
      <c r="AJ119" s="28">
        <v>6.8288216822246492E-2</v>
      </c>
      <c r="AK119" s="28">
        <v>0.82450920594880728</v>
      </c>
      <c r="AL119" s="30">
        <v>5.7744299111545543E-2</v>
      </c>
      <c r="AM119" s="28">
        <v>3.6117089813250054</v>
      </c>
      <c r="AN119" s="32">
        <v>9.6193726002866201E-2</v>
      </c>
    </row>
    <row r="120" spans="1:40" x14ac:dyDescent="0.3">
      <c r="A120" s="28">
        <v>117</v>
      </c>
      <c r="B120" s="29">
        <v>1.6</v>
      </c>
      <c r="C120" s="30">
        <v>5.9166666666666661</v>
      </c>
      <c r="D120" s="30">
        <v>4.7142857142857135</v>
      </c>
      <c r="E120" s="31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1">
        <v>0</v>
      </c>
      <c r="M120" s="32">
        <v>0</v>
      </c>
      <c r="N120" s="30">
        <v>100</v>
      </c>
      <c r="O120" s="30">
        <v>0</v>
      </c>
      <c r="P120" s="30">
        <v>5</v>
      </c>
      <c r="Q120" s="30">
        <v>100</v>
      </c>
      <c r="R120" s="30">
        <v>5</v>
      </c>
      <c r="S120" s="30">
        <v>0</v>
      </c>
      <c r="T120" s="30">
        <v>4.16227766016838</v>
      </c>
      <c r="U120" s="31">
        <v>200</v>
      </c>
      <c r="V120" s="33">
        <v>0.95</v>
      </c>
      <c r="W120" s="30">
        <v>5.0000000000000001E-3</v>
      </c>
      <c r="X120" s="30">
        <v>9.8597827212587759E-3</v>
      </c>
      <c r="Y120" s="30">
        <v>165</v>
      </c>
      <c r="Z120" s="30">
        <v>0</v>
      </c>
      <c r="AA120" s="30">
        <v>0.99996969696969695</v>
      </c>
      <c r="AB120" s="32">
        <v>5.9756258916720172E-5</v>
      </c>
      <c r="AC120" s="28">
        <v>12.388186807095352</v>
      </c>
      <c r="AD120" s="28">
        <v>0.15152260427091577</v>
      </c>
      <c r="AE120" s="28">
        <v>0.12676206895712172</v>
      </c>
      <c r="AF120" s="28">
        <v>1.1990194575430692E-2</v>
      </c>
      <c r="AG120" s="28">
        <v>1.6488545344864525</v>
      </c>
      <c r="AH120" s="28">
        <v>4.3723988728275646E-2</v>
      </c>
      <c r="AI120" s="28">
        <v>3.7483043245343537</v>
      </c>
      <c r="AJ120" s="28">
        <v>6.4796826481704498E-2</v>
      </c>
      <c r="AK120" s="28">
        <v>0.85547276458551957</v>
      </c>
      <c r="AL120" s="30">
        <v>5.8887482989263974E-2</v>
      </c>
      <c r="AM120" s="28">
        <v>3.751093498213852</v>
      </c>
      <c r="AN120" s="32">
        <v>6.6152211632947433E-2</v>
      </c>
    </row>
    <row r="121" spans="1:40" x14ac:dyDescent="0.3">
      <c r="A121" s="28">
        <v>118</v>
      </c>
      <c r="B121" s="29">
        <v>1.6</v>
      </c>
      <c r="C121" s="30">
        <v>5.9166666666666661</v>
      </c>
      <c r="D121" s="30">
        <v>5.8571428571428559</v>
      </c>
      <c r="E121" s="31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1">
        <v>0</v>
      </c>
      <c r="M121" s="32">
        <v>0</v>
      </c>
      <c r="N121" s="30">
        <v>100</v>
      </c>
      <c r="O121" s="30">
        <v>0</v>
      </c>
      <c r="P121" s="30">
        <v>5</v>
      </c>
      <c r="Q121" s="30">
        <v>100</v>
      </c>
      <c r="R121" s="30">
        <v>5</v>
      </c>
      <c r="S121" s="30">
        <v>0</v>
      </c>
      <c r="T121" s="30">
        <v>4.16227766016838</v>
      </c>
      <c r="U121" s="31">
        <v>200</v>
      </c>
      <c r="V121" s="33">
        <v>0.95</v>
      </c>
      <c r="W121" s="30">
        <v>0</v>
      </c>
      <c r="X121" s="30">
        <v>0</v>
      </c>
      <c r="Y121" s="30">
        <v>165</v>
      </c>
      <c r="Z121" s="30">
        <v>0</v>
      </c>
      <c r="AA121" s="30">
        <v>1</v>
      </c>
      <c r="AB121" s="32">
        <v>0</v>
      </c>
      <c r="AC121" s="28">
        <v>14.472696969696962</v>
      </c>
      <c r="AD121" s="28">
        <v>0.12376508881810472</v>
      </c>
      <c r="AE121" s="28">
        <v>0.15398677598440555</v>
      </c>
      <c r="AF121" s="28">
        <v>1.6310268763737919E-2</v>
      </c>
      <c r="AG121" s="28">
        <v>1.8033771718217562</v>
      </c>
      <c r="AH121" s="28">
        <v>4.9448006974788204E-2</v>
      </c>
      <c r="AI121" s="28">
        <v>3.9161422469391107</v>
      </c>
      <c r="AJ121" s="28">
        <v>5.3797400152430987E-2</v>
      </c>
      <c r="AK121" s="28">
        <v>0.93991506582539974</v>
      </c>
      <c r="AL121" s="30">
        <v>5.539437626035746E-2</v>
      </c>
      <c r="AM121" s="28">
        <v>3.9161422469391107</v>
      </c>
      <c r="AN121" s="32">
        <v>5.3797400152430987E-2</v>
      </c>
    </row>
    <row r="122" spans="1:40" x14ac:dyDescent="0.3">
      <c r="A122" s="28">
        <v>119</v>
      </c>
      <c r="B122" s="29">
        <v>1.6</v>
      </c>
      <c r="C122" s="30">
        <v>5.9166666666666661</v>
      </c>
      <c r="D122" s="30">
        <v>6.9999999999999982</v>
      </c>
      <c r="E122" s="31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1">
        <v>0</v>
      </c>
      <c r="M122" s="32">
        <v>0</v>
      </c>
      <c r="N122" s="30">
        <v>100</v>
      </c>
      <c r="O122" s="30">
        <v>0</v>
      </c>
      <c r="P122" s="30">
        <v>5</v>
      </c>
      <c r="Q122" s="30">
        <v>100</v>
      </c>
      <c r="R122" s="30">
        <v>5</v>
      </c>
      <c r="S122" s="30">
        <v>0</v>
      </c>
      <c r="T122" s="30">
        <v>4.16227766016838</v>
      </c>
      <c r="U122" s="31">
        <v>200</v>
      </c>
      <c r="V122" s="33">
        <v>0.95</v>
      </c>
      <c r="W122" s="30">
        <v>0</v>
      </c>
      <c r="X122" s="30">
        <v>0</v>
      </c>
      <c r="Y122" s="30">
        <v>165</v>
      </c>
      <c r="Z122" s="30">
        <v>0</v>
      </c>
      <c r="AA122" s="30">
        <v>1</v>
      </c>
      <c r="AB122" s="32">
        <v>0</v>
      </c>
      <c r="AC122" s="28">
        <v>17.196151515151506</v>
      </c>
      <c r="AD122" s="28">
        <v>9.9798182117784698E-2</v>
      </c>
      <c r="AE122" s="28">
        <v>0.1706930748440281</v>
      </c>
      <c r="AF122" s="28">
        <v>1.7512649693174051E-2</v>
      </c>
      <c r="AG122" s="28">
        <v>1.9086926768783061</v>
      </c>
      <c r="AH122" s="28">
        <v>5.4487632054462984E-2</v>
      </c>
      <c r="AI122" s="28">
        <v>4.2465038903967276</v>
      </c>
      <c r="AJ122" s="28">
        <v>5.9013419694031781E-2</v>
      </c>
      <c r="AK122" s="28">
        <v>1.0521534689067045</v>
      </c>
      <c r="AL122" s="30">
        <v>6.0442311687990372E-2</v>
      </c>
      <c r="AM122" s="28">
        <v>4.2465038903967276</v>
      </c>
      <c r="AN122" s="32">
        <v>5.9013419694031781E-2</v>
      </c>
    </row>
    <row r="123" spans="1:40" x14ac:dyDescent="0.3">
      <c r="A123" s="28">
        <v>120</v>
      </c>
      <c r="B123" s="29">
        <v>1.6</v>
      </c>
      <c r="C123" s="30">
        <v>6.9999999999999991</v>
      </c>
      <c r="D123" s="30">
        <v>0.14285714285714285</v>
      </c>
      <c r="E123" s="31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1">
        <v>0</v>
      </c>
      <c r="M123" s="32">
        <v>0</v>
      </c>
      <c r="N123" s="30">
        <v>100</v>
      </c>
      <c r="O123" s="30">
        <v>0</v>
      </c>
      <c r="P123" s="30">
        <v>5</v>
      </c>
      <c r="Q123" s="30">
        <v>100</v>
      </c>
      <c r="R123" s="30">
        <v>5</v>
      </c>
      <c r="S123" s="30">
        <v>0</v>
      </c>
      <c r="T123" s="30">
        <v>4.16227766016838</v>
      </c>
      <c r="U123" s="31">
        <v>200</v>
      </c>
      <c r="V123" s="33">
        <v>0.95</v>
      </c>
      <c r="W123" s="30">
        <v>70.540000000000006</v>
      </c>
      <c r="X123" s="30">
        <v>2.0458263847035467</v>
      </c>
      <c r="Y123" s="30">
        <v>165</v>
      </c>
      <c r="Z123" s="30">
        <v>0</v>
      </c>
      <c r="AA123" s="30">
        <v>0.5724848484848486</v>
      </c>
      <c r="AB123" s="32">
        <v>1.2398947786081934E-2</v>
      </c>
      <c r="AC123" s="28">
        <v>1.501158694882462</v>
      </c>
      <c r="AD123" s="28">
        <v>1.9859244602564653E-2</v>
      </c>
      <c r="AE123" s="28">
        <v>0</v>
      </c>
      <c r="AF123" s="28">
        <v>0</v>
      </c>
      <c r="AG123" s="28">
        <v>0.6646214434814065</v>
      </c>
      <c r="AH123" s="28">
        <v>6.7492873531581326E-3</v>
      </c>
      <c r="AI123" s="28">
        <v>1</v>
      </c>
      <c r="AJ123" s="28">
        <v>0</v>
      </c>
      <c r="AK123" s="28">
        <v>0.77846074450190306</v>
      </c>
      <c r="AL123" s="30">
        <v>8.1076571639429995E-2</v>
      </c>
      <c r="AM123" s="28">
        <v>11.963988699686645</v>
      </c>
      <c r="AN123" s="32">
        <v>0.6818917731804276</v>
      </c>
    </row>
    <row r="124" spans="1:40" x14ac:dyDescent="0.3">
      <c r="A124" s="28">
        <v>121</v>
      </c>
      <c r="B124" s="29">
        <v>1.6</v>
      </c>
      <c r="C124" s="30">
        <v>6.9999999999999991</v>
      </c>
      <c r="D124" s="30">
        <v>1.2857142857142856</v>
      </c>
      <c r="E124" s="31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1">
        <v>0</v>
      </c>
      <c r="M124" s="32">
        <v>0</v>
      </c>
      <c r="N124" s="30">
        <v>100</v>
      </c>
      <c r="O124" s="30">
        <v>0</v>
      </c>
      <c r="P124" s="30">
        <v>5</v>
      </c>
      <c r="Q124" s="30">
        <v>100</v>
      </c>
      <c r="R124" s="30">
        <v>5</v>
      </c>
      <c r="S124" s="30">
        <v>0</v>
      </c>
      <c r="T124" s="30">
        <v>4.16227766016838</v>
      </c>
      <c r="U124" s="31">
        <v>200</v>
      </c>
      <c r="V124" s="33">
        <v>0.95</v>
      </c>
      <c r="W124" s="30">
        <v>5.4550000000000001</v>
      </c>
      <c r="X124" s="30">
        <v>0.61232976956228624</v>
      </c>
      <c r="Y124" s="30">
        <v>165</v>
      </c>
      <c r="Z124" s="30">
        <v>0</v>
      </c>
      <c r="AA124" s="30">
        <v>0.96693939393939343</v>
      </c>
      <c r="AB124" s="32">
        <v>3.7110895124987044E-3</v>
      </c>
      <c r="AC124" s="28">
        <v>4.7934868224011371</v>
      </c>
      <c r="AD124" s="28">
        <v>9.6640389427542078E-2</v>
      </c>
      <c r="AE124" s="28">
        <v>1.7895300216849579E-2</v>
      </c>
      <c r="AF124" s="28">
        <v>6.838608482870088E-3</v>
      </c>
      <c r="AG124" s="28">
        <v>1.1041347174603908</v>
      </c>
      <c r="AH124" s="28">
        <v>2.0346388903671946E-2</v>
      </c>
      <c r="AI124" s="28">
        <v>2.9415952640940128</v>
      </c>
      <c r="AJ124" s="28">
        <v>1.8309700490924612E-2</v>
      </c>
      <c r="AK124" s="28">
        <v>0.61958004748328943</v>
      </c>
      <c r="AL124" s="30">
        <v>5.3866025067809527E-2</v>
      </c>
      <c r="AM124" s="28">
        <v>4.7398207043586185</v>
      </c>
      <c r="AN124" s="32">
        <v>0.26526298277456251</v>
      </c>
    </row>
    <row r="125" spans="1:40" x14ac:dyDescent="0.3">
      <c r="A125" s="28">
        <v>122</v>
      </c>
      <c r="B125" s="29">
        <v>1.6</v>
      </c>
      <c r="C125" s="30">
        <v>6.9999999999999991</v>
      </c>
      <c r="D125" s="30">
        <v>2.4285714285714284</v>
      </c>
      <c r="E125" s="31">
        <v>0</v>
      </c>
      <c r="F125" s="30">
        <v>0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1">
        <v>0</v>
      </c>
      <c r="M125" s="32">
        <v>0</v>
      </c>
      <c r="N125" s="30">
        <v>100</v>
      </c>
      <c r="O125" s="30">
        <v>0</v>
      </c>
      <c r="P125" s="30">
        <v>5</v>
      </c>
      <c r="Q125" s="30">
        <v>100</v>
      </c>
      <c r="R125" s="30">
        <v>5</v>
      </c>
      <c r="S125" s="30">
        <v>0</v>
      </c>
      <c r="T125" s="30">
        <v>4.16227766016838</v>
      </c>
      <c r="U125" s="31">
        <v>200</v>
      </c>
      <c r="V125" s="33">
        <v>0.95</v>
      </c>
      <c r="W125" s="30">
        <v>0.24</v>
      </c>
      <c r="X125" s="30">
        <v>7.6870852145157126E-2</v>
      </c>
      <c r="Y125" s="30">
        <v>165</v>
      </c>
      <c r="Z125" s="30">
        <v>0</v>
      </c>
      <c r="AA125" s="30">
        <v>0.99854545454545507</v>
      </c>
      <c r="AB125" s="32">
        <v>4.6588395239489184E-4</v>
      </c>
      <c r="AC125" s="28">
        <v>8.4949476355739897</v>
      </c>
      <c r="AD125" s="28">
        <v>0.15569978897468065</v>
      </c>
      <c r="AE125" s="28">
        <v>9.1953543007767119E-2</v>
      </c>
      <c r="AF125" s="28">
        <v>1.0908456440392334E-2</v>
      </c>
      <c r="AG125" s="28">
        <v>1.3757395219873123</v>
      </c>
      <c r="AH125" s="28">
        <v>3.2889463256344384E-2</v>
      </c>
      <c r="AI125" s="28">
        <v>3.4454847098770229</v>
      </c>
      <c r="AJ125" s="28">
        <v>6.8141367965150509E-2</v>
      </c>
      <c r="AK125" s="28">
        <v>0.71570043586087384</v>
      </c>
      <c r="AL125" s="30">
        <v>5.0914056137730354E-2</v>
      </c>
      <c r="AM125" s="28">
        <v>3.5265792550755344</v>
      </c>
      <c r="AN125" s="32">
        <v>8.730551449758614E-2</v>
      </c>
    </row>
    <row r="126" spans="1:40" x14ac:dyDescent="0.3">
      <c r="A126" s="28">
        <v>123</v>
      </c>
      <c r="B126" s="29">
        <v>1.6</v>
      </c>
      <c r="C126" s="30">
        <v>6.9999999999999991</v>
      </c>
      <c r="D126" s="30">
        <v>3.5714285714285712</v>
      </c>
      <c r="E126" s="31">
        <v>0</v>
      </c>
      <c r="F126" s="30">
        <v>0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1">
        <v>0</v>
      </c>
      <c r="M126" s="32">
        <v>0</v>
      </c>
      <c r="N126" s="30">
        <v>100</v>
      </c>
      <c r="O126" s="30">
        <v>0</v>
      </c>
      <c r="P126" s="30">
        <v>5</v>
      </c>
      <c r="Q126" s="30">
        <v>100</v>
      </c>
      <c r="R126" s="30">
        <v>5</v>
      </c>
      <c r="S126" s="30">
        <v>0</v>
      </c>
      <c r="T126" s="30">
        <v>4.16227766016838</v>
      </c>
      <c r="U126" s="31">
        <v>200</v>
      </c>
      <c r="V126" s="33">
        <v>0.95</v>
      </c>
      <c r="W126" s="30">
        <v>2.5000000000000001E-2</v>
      </c>
      <c r="X126" s="30">
        <v>2.5917443200855587E-2</v>
      </c>
      <c r="Y126" s="30">
        <v>165</v>
      </c>
      <c r="Z126" s="30">
        <v>0</v>
      </c>
      <c r="AA126" s="30">
        <v>0.99984848484848488</v>
      </c>
      <c r="AB126" s="32">
        <v>1.5707541333851951E-4</v>
      </c>
      <c r="AC126" s="28">
        <v>11.526701230848062</v>
      </c>
      <c r="AD126" s="28">
        <v>0.14193771943040831</v>
      </c>
      <c r="AE126" s="28">
        <v>0.12976234732718131</v>
      </c>
      <c r="AF126" s="28">
        <v>1.3021544219138327E-2</v>
      </c>
      <c r="AG126" s="28">
        <v>1.5845973278579057</v>
      </c>
      <c r="AH126" s="28">
        <v>4.2236407145447089E-2</v>
      </c>
      <c r="AI126" s="28">
        <v>3.6372097114910802</v>
      </c>
      <c r="AJ126" s="28">
        <v>6.5710066791944882E-2</v>
      </c>
      <c r="AK126" s="28">
        <v>0.90332847248545245</v>
      </c>
      <c r="AL126" s="30">
        <v>5.8831573320514134E-2</v>
      </c>
      <c r="AM126" s="28">
        <v>3.6372097114910802</v>
      </c>
      <c r="AN126" s="32">
        <v>6.5710066791944882E-2</v>
      </c>
    </row>
    <row r="127" spans="1:40" x14ac:dyDescent="0.3">
      <c r="A127" s="28">
        <v>124</v>
      </c>
      <c r="B127" s="29">
        <v>1.6</v>
      </c>
      <c r="C127" s="30">
        <v>6.9999999999999991</v>
      </c>
      <c r="D127" s="30">
        <v>4.7142857142857135</v>
      </c>
      <c r="E127" s="31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1">
        <v>0</v>
      </c>
      <c r="M127" s="32">
        <v>0</v>
      </c>
      <c r="N127" s="30">
        <v>100</v>
      </c>
      <c r="O127" s="30">
        <v>0</v>
      </c>
      <c r="P127" s="30">
        <v>5</v>
      </c>
      <c r="Q127" s="30">
        <v>100</v>
      </c>
      <c r="R127" s="30">
        <v>5</v>
      </c>
      <c r="S127" s="30">
        <v>0</v>
      </c>
      <c r="T127" s="30">
        <v>4.16227766016838</v>
      </c>
      <c r="U127" s="31">
        <v>200</v>
      </c>
      <c r="V127" s="33">
        <v>0.95</v>
      </c>
      <c r="W127" s="30">
        <v>0</v>
      </c>
      <c r="X127" s="30">
        <v>0</v>
      </c>
      <c r="Y127" s="30">
        <v>165</v>
      </c>
      <c r="Z127" s="30">
        <v>0</v>
      </c>
      <c r="AA127" s="30">
        <v>1</v>
      </c>
      <c r="AB127" s="32">
        <v>0</v>
      </c>
      <c r="AC127" s="28">
        <v>13.691090909090908</v>
      </c>
      <c r="AD127" s="28">
        <v>0.12093786546768877</v>
      </c>
      <c r="AE127" s="28">
        <v>0.1448849642183449</v>
      </c>
      <c r="AF127" s="28">
        <v>1.5591442983367662E-2</v>
      </c>
      <c r="AG127" s="28">
        <v>1.7384279137620828</v>
      </c>
      <c r="AH127" s="28">
        <v>4.5585568278543785E-2</v>
      </c>
      <c r="AI127" s="28">
        <v>3.8662298467158189</v>
      </c>
      <c r="AJ127" s="28">
        <v>6.017957996900291E-2</v>
      </c>
      <c r="AK127" s="28">
        <v>0.90111037976484964</v>
      </c>
      <c r="AL127" s="30">
        <v>5.3946647542118475E-2</v>
      </c>
      <c r="AM127" s="28">
        <v>3.8662298467158189</v>
      </c>
      <c r="AN127" s="32">
        <v>6.017957996900291E-2</v>
      </c>
    </row>
    <row r="128" spans="1:40" x14ac:dyDescent="0.3">
      <c r="A128" s="28">
        <v>125</v>
      </c>
      <c r="B128" s="29">
        <v>1.6</v>
      </c>
      <c r="C128" s="30">
        <v>6.9999999999999991</v>
      </c>
      <c r="D128" s="30">
        <v>5.8571428571428559</v>
      </c>
      <c r="E128" s="31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1">
        <v>0</v>
      </c>
      <c r="M128" s="32">
        <v>0</v>
      </c>
      <c r="N128" s="30">
        <v>100</v>
      </c>
      <c r="O128" s="30">
        <v>0</v>
      </c>
      <c r="P128" s="30">
        <v>5</v>
      </c>
      <c r="Q128" s="30">
        <v>100</v>
      </c>
      <c r="R128" s="30">
        <v>5</v>
      </c>
      <c r="S128" s="30">
        <v>0</v>
      </c>
      <c r="T128" s="30">
        <v>4.16227766016838</v>
      </c>
      <c r="U128" s="31">
        <v>200</v>
      </c>
      <c r="V128" s="33">
        <v>0.95</v>
      </c>
      <c r="W128" s="30">
        <v>0</v>
      </c>
      <c r="X128" s="30">
        <v>0</v>
      </c>
      <c r="Y128" s="30">
        <v>165</v>
      </c>
      <c r="Z128" s="30">
        <v>0</v>
      </c>
      <c r="AA128" s="30">
        <v>1</v>
      </c>
      <c r="AB128" s="32">
        <v>0</v>
      </c>
      <c r="AC128" s="28">
        <v>17.069000000000003</v>
      </c>
      <c r="AD128" s="28">
        <v>0.10033364811818088</v>
      </c>
      <c r="AE128" s="28">
        <v>0.16120915265845823</v>
      </c>
      <c r="AF128" s="28">
        <v>1.6909270119251491E-2</v>
      </c>
      <c r="AG128" s="28">
        <v>1.9505419083458324</v>
      </c>
      <c r="AH128" s="28">
        <v>4.9655308483362748E-2</v>
      </c>
      <c r="AI128" s="28">
        <v>4.3516218765777479</v>
      </c>
      <c r="AJ128" s="28">
        <v>6.2197730745807971E-2</v>
      </c>
      <c r="AK128" s="28">
        <v>1.0716681530339418</v>
      </c>
      <c r="AL128" s="30">
        <v>6.249567411275949E-2</v>
      </c>
      <c r="AM128" s="28">
        <v>4.3516218765777479</v>
      </c>
      <c r="AN128" s="32">
        <v>6.2197730745807971E-2</v>
      </c>
    </row>
    <row r="129" spans="1:40" x14ac:dyDescent="0.3">
      <c r="A129" s="28">
        <v>126</v>
      </c>
      <c r="B129" s="29">
        <v>1.6</v>
      </c>
      <c r="C129" s="30">
        <v>6.9999999999999991</v>
      </c>
      <c r="D129" s="30">
        <v>6.9999999999999982</v>
      </c>
      <c r="E129" s="31">
        <v>0</v>
      </c>
      <c r="F129" s="30">
        <v>0</v>
      </c>
      <c r="G129" s="30">
        <v>0</v>
      </c>
      <c r="H129" s="30">
        <v>0</v>
      </c>
      <c r="I129" s="30">
        <v>0</v>
      </c>
      <c r="J129" s="30">
        <v>0</v>
      </c>
      <c r="K129" s="30">
        <v>0</v>
      </c>
      <c r="L129" s="31">
        <v>0</v>
      </c>
      <c r="M129" s="32">
        <v>0</v>
      </c>
      <c r="N129" s="30">
        <v>100</v>
      </c>
      <c r="O129" s="30">
        <v>0</v>
      </c>
      <c r="P129" s="30">
        <v>5</v>
      </c>
      <c r="Q129" s="30">
        <v>100</v>
      </c>
      <c r="R129" s="30">
        <v>5</v>
      </c>
      <c r="S129" s="30">
        <v>0</v>
      </c>
      <c r="T129" s="30">
        <v>4.16227766016838</v>
      </c>
      <c r="U129" s="31">
        <v>200</v>
      </c>
      <c r="V129" s="33">
        <v>0.95</v>
      </c>
      <c r="W129" s="30">
        <v>0</v>
      </c>
      <c r="X129" s="30">
        <v>0</v>
      </c>
      <c r="Y129" s="30">
        <v>165</v>
      </c>
      <c r="Z129" s="30">
        <v>0</v>
      </c>
      <c r="AA129" s="30">
        <v>1</v>
      </c>
      <c r="AB129" s="32">
        <v>0</v>
      </c>
      <c r="AC129" s="28">
        <v>18.158000000000001</v>
      </c>
      <c r="AD129" s="28">
        <v>9.8752860855699259E-2</v>
      </c>
      <c r="AE129" s="28">
        <v>0.16220020391449791</v>
      </c>
      <c r="AF129" s="28">
        <v>1.7434687395631601E-2</v>
      </c>
      <c r="AG129" s="28">
        <v>1.9142288806074774</v>
      </c>
      <c r="AH129" s="28">
        <v>5.2468384000740262E-2</v>
      </c>
      <c r="AI129" s="28">
        <v>4.383363138077943</v>
      </c>
      <c r="AJ129" s="28">
        <v>5.6916550410511219E-2</v>
      </c>
      <c r="AK129" s="28">
        <v>1.0802774661967964</v>
      </c>
      <c r="AL129" s="30">
        <v>5.5328111473685875E-2</v>
      </c>
      <c r="AM129" s="28">
        <v>4.383363138077943</v>
      </c>
      <c r="AN129" s="32">
        <v>5.6916550410511219E-2</v>
      </c>
    </row>
    <row r="130" spans="1:40" x14ac:dyDescent="0.3">
      <c r="A130" s="28">
        <v>127</v>
      </c>
      <c r="B130" s="29">
        <v>2.2750000000000004</v>
      </c>
      <c r="C130" s="30">
        <v>0.5</v>
      </c>
      <c r="D130" s="30">
        <v>2.4285714285714284</v>
      </c>
      <c r="E130" s="31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1">
        <v>0</v>
      </c>
      <c r="M130" s="32">
        <v>0</v>
      </c>
      <c r="N130" s="30">
        <v>100</v>
      </c>
      <c r="O130" s="30">
        <v>0</v>
      </c>
      <c r="P130" s="30">
        <v>5</v>
      </c>
      <c r="Q130" s="30">
        <v>100</v>
      </c>
      <c r="R130" s="30">
        <v>5</v>
      </c>
      <c r="S130" s="30">
        <v>0</v>
      </c>
      <c r="T130" s="30">
        <v>3.6519741765271831</v>
      </c>
      <c r="U130" s="31">
        <v>200</v>
      </c>
      <c r="V130" s="33">
        <v>0.95</v>
      </c>
      <c r="W130" s="30">
        <v>50.354999999999997</v>
      </c>
      <c r="X130" s="30">
        <v>1.9906411252833227</v>
      </c>
      <c r="Y130" s="30">
        <v>165</v>
      </c>
      <c r="Z130" s="30">
        <v>0</v>
      </c>
      <c r="AA130" s="30">
        <v>0.69481818181818211</v>
      </c>
      <c r="AB130" s="32">
        <v>1.2064491668383566E-2</v>
      </c>
      <c r="AC130" s="28">
        <v>1.7311431550967753</v>
      </c>
      <c r="AD130" s="28">
        <v>2.5709444656127105E-2</v>
      </c>
      <c r="AE130" s="28">
        <v>0</v>
      </c>
      <c r="AF130" s="28">
        <v>0</v>
      </c>
      <c r="AG130" s="28">
        <v>0.61561182304231066</v>
      </c>
      <c r="AH130" s="28">
        <v>7.3327527017321382E-3</v>
      </c>
      <c r="AI130" s="28">
        <v>1</v>
      </c>
      <c r="AJ130" s="28">
        <v>0</v>
      </c>
      <c r="AK130" s="28">
        <v>0.50867267958928297</v>
      </c>
      <c r="AL130" s="30">
        <v>4.8648176994540306E-2</v>
      </c>
      <c r="AM130" s="28">
        <v>8.0739289539250247</v>
      </c>
      <c r="AN130" s="32">
        <v>0.43387270552742091</v>
      </c>
    </row>
    <row r="131" spans="1:40" x14ac:dyDescent="0.3">
      <c r="A131" s="28">
        <v>128</v>
      </c>
      <c r="B131" s="29">
        <v>2.2750000000000004</v>
      </c>
      <c r="C131" s="30">
        <v>0.5</v>
      </c>
      <c r="D131" s="30">
        <v>3.5714285714285712</v>
      </c>
      <c r="E131" s="31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1">
        <v>0</v>
      </c>
      <c r="M131" s="32">
        <v>0</v>
      </c>
      <c r="N131" s="30">
        <v>100</v>
      </c>
      <c r="O131" s="30">
        <v>0</v>
      </c>
      <c r="P131" s="30">
        <v>5</v>
      </c>
      <c r="Q131" s="30">
        <v>100</v>
      </c>
      <c r="R131" s="30">
        <v>5</v>
      </c>
      <c r="S131" s="30">
        <v>0</v>
      </c>
      <c r="T131" s="30">
        <v>3.6519741765271831</v>
      </c>
      <c r="U131" s="31">
        <v>200</v>
      </c>
      <c r="V131" s="33">
        <v>0.95</v>
      </c>
      <c r="W131" s="30">
        <v>49.68</v>
      </c>
      <c r="X131" s="30">
        <v>1.8507970010587542</v>
      </c>
      <c r="Y131" s="30">
        <v>165</v>
      </c>
      <c r="Z131" s="30">
        <v>0</v>
      </c>
      <c r="AA131" s="30">
        <v>0.69890909090909092</v>
      </c>
      <c r="AB131" s="32">
        <v>1.1216951521568378E-2</v>
      </c>
      <c r="AC131" s="28">
        <v>1.7366908219767723</v>
      </c>
      <c r="AD131" s="28">
        <v>2.4542286466469321E-2</v>
      </c>
      <c r="AE131" s="28">
        <v>0</v>
      </c>
      <c r="AF131" s="28">
        <v>0</v>
      </c>
      <c r="AG131" s="28">
        <v>0.61261823613082467</v>
      </c>
      <c r="AH131" s="28">
        <v>6.8137080281432914E-3</v>
      </c>
      <c r="AI131" s="28">
        <v>1</v>
      </c>
      <c r="AJ131" s="28">
        <v>0</v>
      </c>
      <c r="AK131" s="28">
        <v>0.53749287528208345</v>
      </c>
      <c r="AL131" s="30">
        <v>6.7381931715919288E-2</v>
      </c>
      <c r="AM131" s="28">
        <v>8.2173367629549219</v>
      </c>
      <c r="AN131" s="32">
        <v>0.43059405416729873</v>
      </c>
    </row>
    <row r="132" spans="1:40" x14ac:dyDescent="0.3">
      <c r="A132" s="28">
        <v>129</v>
      </c>
      <c r="B132" s="29">
        <v>2.2750000000000004</v>
      </c>
      <c r="C132" s="30">
        <v>0.5</v>
      </c>
      <c r="D132" s="30">
        <v>4.7142857142857135</v>
      </c>
      <c r="E132" s="31">
        <v>0</v>
      </c>
      <c r="F132" s="30">
        <v>0</v>
      </c>
      <c r="G132" s="30">
        <v>0</v>
      </c>
      <c r="H132" s="30">
        <v>0</v>
      </c>
      <c r="I132" s="30">
        <v>0</v>
      </c>
      <c r="J132" s="30">
        <v>0</v>
      </c>
      <c r="K132" s="30">
        <v>0</v>
      </c>
      <c r="L132" s="31">
        <v>0</v>
      </c>
      <c r="M132" s="32">
        <v>0</v>
      </c>
      <c r="N132" s="30">
        <v>100</v>
      </c>
      <c r="O132" s="30">
        <v>0</v>
      </c>
      <c r="P132" s="30">
        <v>5</v>
      </c>
      <c r="Q132" s="30">
        <v>100</v>
      </c>
      <c r="R132" s="30">
        <v>5</v>
      </c>
      <c r="S132" s="30">
        <v>0</v>
      </c>
      <c r="T132" s="30">
        <v>3.6519741765271831</v>
      </c>
      <c r="U132" s="31">
        <v>200</v>
      </c>
      <c r="V132" s="33">
        <v>0.95</v>
      </c>
      <c r="W132" s="30">
        <v>24.335000000000001</v>
      </c>
      <c r="X132" s="30">
        <v>1.5200508226630161</v>
      </c>
      <c r="Y132" s="30">
        <v>165</v>
      </c>
      <c r="Z132" s="30">
        <v>0</v>
      </c>
      <c r="AA132" s="30">
        <v>0.85251515151515112</v>
      </c>
      <c r="AB132" s="32">
        <v>9.2124292282607032E-3</v>
      </c>
      <c r="AC132" s="28">
        <v>2.5929211574089601</v>
      </c>
      <c r="AD132" s="28">
        <v>5.194518469776279E-2</v>
      </c>
      <c r="AE132" s="28">
        <v>0</v>
      </c>
      <c r="AF132" s="28">
        <v>0</v>
      </c>
      <c r="AG132" s="28">
        <v>0.70241426290468567</v>
      </c>
      <c r="AH132" s="28">
        <v>1.0069760985311286E-2</v>
      </c>
      <c r="AI132" s="28">
        <v>1.4142135623731005</v>
      </c>
      <c r="AJ132" s="28">
        <v>7.4494167171575297E-16</v>
      </c>
      <c r="AK132" s="28">
        <v>0.45909304713928989</v>
      </c>
      <c r="AL132" s="30">
        <v>4.0543844360880578E-2</v>
      </c>
      <c r="AM132" s="28">
        <v>7.2443688028639208</v>
      </c>
      <c r="AN132" s="32">
        <v>0.4328005885314774</v>
      </c>
    </row>
    <row r="133" spans="1:40" x14ac:dyDescent="0.3">
      <c r="A133" s="28">
        <v>130</v>
      </c>
      <c r="B133" s="29">
        <v>2.2750000000000004</v>
      </c>
      <c r="C133" s="30">
        <v>0.5</v>
      </c>
      <c r="D133" s="30">
        <v>5.8571428571428559</v>
      </c>
      <c r="E133" s="31">
        <v>0</v>
      </c>
      <c r="F133" s="30">
        <v>0</v>
      </c>
      <c r="G133" s="30">
        <v>0</v>
      </c>
      <c r="H133" s="30">
        <v>0</v>
      </c>
      <c r="I133" s="30">
        <v>0</v>
      </c>
      <c r="J133" s="30">
        <v>0</v>
      </c>
      <c r="K133" s="30">
        <v>0</v>
      </c>
      <c r="L133" s="31">
        <v>0</v>
      </c>
      <c r="M133" s="32">
        <v>0</v>
      </c>
      <c r="N133" s="30">
        <v>100</v>
      </c>
      <c r="O133" s="30">
        <v>0</v>
      </c>
      <c r="P133" s="30">
        <v>5</v>
      </c>
      <c r="Q133" s="30">
        <v>100</v>
      </c>
      <c r="R133" s="30">
        <v>5</v>
      </c>
      <c r="S133" s="30">
        <v>0</v>
      </c>
      <c r="T133" s="30">
        <v>3.6519741765271831</v>
      </c>
      <c r="U133" s="31">
        <v>200</v>
      </c>
      <c r="V133" s="33">
        <v>0.95</v>
      </c>
      <c r="W133" s="30">
        <v>24.15</v>
      </c>
      <c r="X133" s="30">
        <v>1.5442494423311597</v>
      </c>
      <c r="Y133" s="30">
        <v>165</v>
      </c>
      <c r="Z133" s="30">
        <v>0</v>
      </c>
      <c r="AA133" s="30">
        <v>0.85363636363636419</v>
      </c>
      <c r="AB133" s="32">
        <v>9.3590875292797575E-3</v>
      </c>
      <c r="AC133" s="28">
        <v>2.5723783533494253</v>
      </c>
      <c r="AD133" s="28">
        <v>4.9745424440882792E-2</v>
      </c>
      <c r="AE133" s="28">
        <v>0</v>
      </c>
      <c r="AF133" s="28">
        <v>0</v>
      </c>
      <c r="AG133" s="28">
        <v>0.70038885175354582</v>
      </c>
      <c r="AH133" s="28">
        <v>9.7319290328268596E-3</v>
      </c>
      <c r="AI133" s="28">
        <v>1.4142135623731005</v>
      </c>
      <c r="AJ133" s="28">
        <v>7.4494167171575297E-16</v>
      </c>
      <c r="AK133" s="28">
        <v>0.46254055764230584</v>
      </c>
      <c r="AL133" s="30">
        <v>3.9327199870589781E-2</v>
      </c>
      <c r="AM133" s="28">
        <v>7.2631006807210223</v>
      </c>
      <c r="AN133" s="32">
        <v>0.41985661098551463</v>
      </c>
    </row>
    <row r="134" spans="1:40" x14ac:dyDescent="0.3">
      <c r="A134" s="28">
        <v>131</v>
      </c>
      <c r="B134" s="29">
        <v>2.2750000000000004</v>
      </c>
      <c r="C134" s="30">
        <v>0.5</v>
      </c>
      <c r="D134" s="30">
        <v>6.9999999999999982</v>
      </c>
      <c r="E134" s="31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1">
        <v>0</v>
      </c>
      <c r="M134" s="32">
        <v>0</v>
      </c>
      <c r="N134" s="30">
        <v>100</v>
      </c>
      <c r="O134" s="30">
        <v>0</v>
      </c>
      <c r="P134" s="30">
        <v>5</v>
      </c>
      <c r="Q134" s="30">
        <v>100</v>
      </c>
      <c r="R134" s="30">
        <v>5</v>
      </c>
      <c r="S134" s="30">
        <v>0</v>
      </c>
      <c r="T134" s="30">
        <v>3.6519741765271831</v>
      </c>
      <c r="U134" s="31">
        <v>200</v>
      </c>
      <c r="V134" s="33">
        <v>0.95</v>
      </c>
      <c r="W134" s="30">
        <v>23.59</v>
      </c>
      <c r="X134" s="30">
        <v>1.3963577078946516</v>
      </c>
      <c r="Y134" s="30">
        <v>165</v>
      </c>
      <c r="Z134" s="30">
        <v>0</v>
      </c>
      <c r="AA134" s="30">
        <v>0.8570303030303027</v>
      </c>
      <c r="AB134" s="32">
        <v>8.4627739872403171E-3</v>
      </c>
      <c r="AC134" s="28">
        <v>2.6054492611696394</v>
      </c>
      <c r="AD134" s="28">
        <v>5.0590964371454723E-2</v>
      </c>
      <c r="AE134" s="28">
        <v>0</v>
      </c>
      <c r="AF134" s="28">
        <v>0</v>
      </c>
      <c r="AG134" s="28">
        <v>0.69454486118693393</v>
      </c>
      <c r="AH134" s="28">
        <v>1.0021959630927264E-2</v>
      </c>
      <c r="AI134" s="28">
        <v>1.4142135623731005</v>
      </c>
      <c r="AJ134" s="28">
        <v>7.4494167171575297E-16</v>
      </c>
      <c r="AK134" s="28">
        <v>0.45582224297826895</v>
      </c>
      <c r="AL134" s="30">
        <v>3.8963695120239575E-2</v>
      </c>
      <c r="AM134" s="28">
        <v>7.0129270440578919</v>
      </c>
      <c r="AN134" s="32">
        <v>0.36770252455547447</v>
      </c>
    </row>
    <row r="135" spans="1:40" x14ac:dyDescent="0.3">
      <c r="A135" s="28">
        <v>132</v>
      </c>
      <c r="B135" s="29">
        <v>2.2750000000000004</v>
      </c>
      <c r="C135" s="30">
        <v>1.5833333333333333</v>
      </c>
      <c r="D135" s="30">
        <v>1.2857142857142856</v>
      </c>
      <c r="E135" s="31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1">
        <v>0</v>
      </c>
      <c r="M135" s="32">
        <v>0</v>
      </c>
      <c r="N135" s="30">
        <v>100</v>
      </c>
      <c r="O135" s="30">
        <v>0</v>
      </c>
      <c r="P135" s="30">
        <v>5</v>
      </c>
      <c r="Q135" s="30">
        <v>100</v>
      </c>
      <c r="R135" s="30">
        <v>5</v>
      </c>
      <c r="S135" s="30">
        <v>0</v>
      </c>
      <c r="T135" s="30">
        <v>3.6519741765271831</v>
      </c>
      <c r="U135" s="31">
        <v>200</v>
      </c>
      <c r="V135" s="33">
        <v>0.95</v>
      </c>
      <c r="W135" s="30">
        <v>24.57</v>
      </c>
      <c r="X135" s="30">
        <v>1.4107201560401015</v>
      </c>
      <c r="Y135" s="30">
        <v>165</v>
      </c>
      <c r="Z135" s="30">
        <v>0</v>
      </c>
      <c r="AA135" s="30">
        <v>0.85109090909090923</v>
      </c>
      <c r="AB135" s="32">
        <v>8.5498191275157672E-3</v>
      </c>
      <c r="AC135" s="28">
        <v>2.5953188707545767</v>
      </c>
      <c r="AD135" s="28">
        <v>4.6041175808306564E-2</v>
      </c>
      <c r="AE135" s="28">
        <v>0</v>
      </c>
      <c r="AF135" s="28">
        <v>0</v>
      </c>
      <c r="AG135" s="28">
        <v>0.69390238563988216</v>
      </c>
      <c r="AH135" s="28">
        <v>8.847926530051408E-3</v>
      </c>
      <c r="AI135" s="28">
        <v>1.4142135623731005</v>
      </c>
      <c r="AJ135" s="28">
        <v>7.4494167171575297E-16</v>
      </c>
      <c r="AK135" s="28">
        <v>0.4242922947020763</v>
      </c>
      <c r="AL135" s="30">
        <v>4.1087111053216142E-2</v>
      </c>
      <c r="AM135" s="28">
        <v>7.5022731750352225</v>
      </c>
      <c r="AN135" s="32">
        <v>0.47655605065141471</v>
      </c>
    </row>
    <row r="136" spans="1:40" x14ac:dyDescent="0.3">
      <c r="A136" s="28">
        <v>133</v>
      </c>
      <c r="B136" s="29">
        <v>2.2750000000000004</v>
      </c>
      <c r="C136" s="30">
        <v>1.5833333333333333</v>
      </c>
      <c r="D136" s="30">
        <v>2.4285714285714284</v>
      </c>
      <c r="E136" s="31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1">
        <v>0</v>
      </c>
      <c r="M136" s="32">
        <v>0</v>
      </c>
      <c r="N136" s="30">
        <v>100</v>
      </c>
      <c r="O136" s="30">
        <v>0</v>
      </c>
      <c r="P136" s="30">
        <v>5</v>
      </c>
      <c r="Q136" s="30">
        <v>100</v>
      </c>
      <c r="R136" s="30">
        <v>5</v>
      </c>
      <c r="S136" s="30">
        <v>0</v>
      </c>
      <c r="T136" s="30">
        <v>3.6519741765271831</v>
      </c>
      <c r="U136" s="31">
        <v>200</v>
      </c>
      <c r="V136" s="33">
        <v>0.95</v>
      </c>
      <c r="W136" s="30">
        <v>24.42</v>
      </c>
      <c r="X136" s="30">
        <v>1.631357529913239</v>
      </c>
      <c r="Y136" s="30">
        <v>165</v>
      </c>
      <c r="Z136" s="30">
        <v>0</v>
      </c>
      <c r="AA136" s="30">
        <v>0.85199999999999965</v>
      </c>
      <c r="AB136" s="32">
        <v>9.887015332807508E-3</v>
      </c>
      <c r="AC136" s="28">
        <v>2.5615496502449715</v>
      </c>
      <c r="AD136" s="28">
        <v>5.6941180937317419E-2</v>
      </c>
      <c r="AE136" s="28">
        <v>0</v>
      </c>
      <c r="AF136" s="28">
        <v>0</v>
      </c>
      <c r="AG136" s="28">
        <v>0.70620171723515779</v>
      </c>
      <c r="AH136" s="28">
        <v>1.1784454405846042E-2</v>
      </c>
      <c r="AI136" s="28">
        <v>1.4142135623731005</v>
      </c>
      <c r="AJ136" s="28">
        <v>7.4494167171575297E-16</v>
      </c>
      <c r="AK136" s="28">
        <v>0.46046701287568853</v>
      </c>
      <c r="AL136" s="30">
        <v>4.060803826411824E-2</v>
      </c>
      <c r="AM136" s="28">
        <v>7.0668268212340584</v>
      </c>
      <c r="AN136" s="32">
        <v>0.41599154725954479</v>
      </c>
    </row>
    <row r="137" spans="1:40" x14ac:dyDescent="0.3">
      <c r="A137" s="28">
        <v>134</v>
      </c>
      <c r="B137" s="29">
        <v>2.2750000000000004</v>
      </c>
      <c r="C137" s="30">
        <v>1.5833333333333333</v>
      </c>
      <c r="D137" s="30">
        <v>3.5714285714285712</v>
      </c>
      <c r="E137" s="31">
        <v>0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1">
        <v>0</v>
      </c>
      <c r="M137" s="32">
        <v>0</v>
      </c>
      <c r="N137" s="30">
        <v>100</v>
      </c>
      <c r="O137" s="30">
        <v>0</v>
      </c>
      <c r="P137" s="30">
        <v>5</v>
      </c>
      <c r="Q137" s="30">
        <v>100</v>
      </c>
      <c r="R137" s="30">
        <v>5</v>
      </c>
      <c r="S137" s="30">
        <v>0</v>
      </c>
      <c r="T137" s="30">
        <v>3.6519741765271831</v>
      </c>
      <c r="U137" s="31">
        <v>200</v>
      </c>
      <c r="V137" s="33">
        <v>0.95</v>
      </c>
      <c r="W137" s="30">
        <v>4.29</v>
      </c>
      <c r="X137" s="30">
        <v>0.55186994733654604</v>
      </c>
      <c r="Y137" s="30">
        <v>165</v>
      </c>
      <c r="Z137" s="30">
        <v>0</v>
      </c>
      <c r="AA137" s="30">
        <v>0.97400000000000087</v>
      </c>
      <c r="AB137" s="32">
        <v>3.3446663474942166E-3</v>
      </c>
      <c r="AC137" s="28">
        <v>5.1559092810422662</v>
      </c>
      <c r="AD137" s="28">
        <v>0.10939702651338472</v>
      </c>
      <c r="AE137" s="28">
        <v>6.7798174048174431E-3</v>
      </c>
      <c r="AF137" s="28">
        <v>3.6293743988857065E-3</v>
      </c>
      <c r="AG137" s="28">
        <v>0.83768637050811667</v>
      </c>
      <c r="AH137" s="28">
        <v>1.5553647863667083E-2</v>
      </c>
      <c r="AI137" s="28">
        <v>2.227170859083905</v>
      </c>
      <c r="AJ137" s="28">
        <v>6.9722586671529512E-3</v>
      </c>
      <c r="AK137" s="28">
        <v>0.44710853564486264</v>
      </c>
      <c r="AL137" s="30">
        <v>3.4277696510220432E-2</v>
      </c>
      <c r="AM137" s="28">
        <v>4.1839756263111312</v>
      </c>
      <c r="AN137" s="32">
        <v>0.28635427650814044</v>
      </c>
    </row>
    <row r="138" spans="1:40" x14ac:dyDescent="0.3">
      <c r="A138" s="28">
        <v>135</v>
      </c>
      <c r="B138" s="29">
        <v>2.2750000000000004</v>
      </c>
      <c r="C138" s="30">
        <v>1.5833333333333333</v>
      </c>
      <c r="D138" s="30">
        <v>4.7142857142857135</v>
      </c>
      <c r="E138" s="31">
        <v>0</v>
      </c>
      <c r="F138" s="30">
        <v>0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1">
        <v>0</v>
      </c>
      <c r="M138" s="32">
        <v>0</v>
      </c>
      <c r="N138" s="30">
        <v>100</v>
      </c>
      <c r="O138" s="30">
        <v>0</v>
      </c>
      <c r="P138" s="30">
        <v>5</v>
      </c>
      <c r="Q138" s="30">
        <v>100</v>
      </c>
      <c r="R138" s="30">
        <v>5</v>
      </c>
      <c r="S138" s="30">
        <v>0</v>
      </c>
      <c r="T138" s="30">
        <v>3.6519741765271831</v>
      </c>
      <c r="U138" s="31">
        <v>200</v>
      </c>
      <c r="V138" s="33">
        <v>0.95</v>
      </c>
      <c r="W138" s="30">
        <v>4.78</v>
      </c>
      <c r="X138" s="30">
        <v>0.60127818255244359</v>
      </c>
      <c r="Y138" s="30">
        <v>165</v>
      </c>
      <c r="Z138" s="30">
        <v>0</v>
      </c>
      <c r="AA138" s="30">
        <v>0.97103030303030247</v>
      </c>
      <c r="AB138" s="32">
        <v>3.6441101972875391E-3</v>
      </c>
      <c r="AC138" s="28">
        <v>5.0856203449501081</v>
      </c>
      <c r="AD138" s="28">
        <v>0.10454312209553575</v>
      </c>
      <c r="AE138" s="28">
        <v>5.8192794849237549E-3</v>
      </c>
      <c r="AF138" s="28">
        <v>3.4515315498827928E-3</v>
      </c>
      <c r="AG138" s="28">
        <v>0.84983240062021548</v>
      </c>
      <c r="AH138" s="28">
        <v>1.6668970458205975E-2</v>
      </c>
      <c r="AI138" s="28">
        <v>2.2142310375276311</v>
      </c>
      <c r="AJ138" s="28">
        <v>1.4615006402269237E-2</v>
      </c>
      <c r="AK138" s="28">
        <v>0.42875361218302926</v>
      </c>
      <c r="AL138" s="30">
        <v>3.6526699739553734E-2</v>
      </c>
      <c r="AM138" s="28">
        <v>4.2756094310152442</v>
      </c>
      <c r="AN138" s="32">
        <v>0.28696813456307618</v>
      </c>
    </row>
    <row r="139" spans="1:40" x14ac:dyDescent="0.3">
      <c r="A139" s="28">
        <v>136</v>
      </c>
      <c r="B139" s="29">
        <v>2.2750000000000004</v>
      </c>
      <c r="C139" s="30">
        <v>1.5833333333333333</v>
      </c>
      <c r="D139" s="30">
        <v>5.8571428571428559</v>
      </c>
      <c r="E139" s="31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1">
        <v>0</v>
      </c>
      <c r="M139" s="32">
        <v>0</v>
      </c>
      <c r="N139" s="30">
        <v>100</v>
      </c>
      <c r="O139" s="30">
        <v>0</v>
      </c>
      <c r="P139" s="30">
        <v>5</v>
      </c>
      <c r="Q139" s="30">
        <v>100</v>
      </c>
      <c r="R139" s="30">
        <v>5</v>
      </c>
      <c r="S139" s="30">
        <v>0</v>
      </c>
      <c r="T139" s="30">
        <v>3.6519741765271831</v>
      </c>
      <c r="U139" s="31">
        <v>200</v>
      </c>
      <c r="V139" s="33">
        <v>0.95</v>
      </c>
      <c r="W139" s="30">
        <v>1.595</v>
      </c>
      <c r="X139" s="30">
        <v>0.29557787514526468</v>
      </c>
      <c r="Y139" s="30">
        <v>165</v>
      </c>
      <c r="Z139" s="30">
        <v>0</v>
      </c>
      <c r="AA139" s="30">
        <v>0.99033333333333362</v>
      </c>
      <c r="AB139" s="32">
        <v>1.7913810614864525E-3</v>
      </c>
      <c r="AC139" s="28">
        <v>6.862602759512348</v>
      </c>
      <c r="AD139" s="28">
        <v>0.14012229326113879</v>
      </c>
      <c r="AE139" s="28">
        <v>3.0646124409847278E-2</v>
      </c>
      <c r="AF139" s="28">
        <v>7.4052354368294247E-3</v>
      </c>
      <c r="AG139" s="28">
        <v>0.93154885058641268</v>
      </c>
      <c r="AH139" s="28">
        <v>1.9412401521889642E-2</v>
      </c>
      <c r="AI139" s="28">
        <v>2.7714822086405233</v>
      </c>
      <c r="AJ139" s="28">
        <v>4.1556230320417498E-2</v>
      </c>
      <c r="AK139" s="28">
        <v>0.51276022546023947</v>
      </c>
      <c r="AL139" s="30">
        <v>3.8864527756933262E-2</v>
      </c>
      <c r="AM139" s="28">
        <v>3.4060128297837782</v>
      </c>
      <c r="AN139" s="32">
        <v>0.16734642849061918</v>
      </c>
    </row>
    <row r="140" spans="1:40" x14ac:dyDescent="0.3">
      <c r="A140" s="28">
        <v>137</v>
      </c>
      <c r="B140" s="29">
        <v>2.2750000000000004</v>
      </c>
      <c r="C140" s="30">
        <v>1.5833333333333333</v>
      </c>
      <c r="D140" s="30">
        <v>6.9999999999999982</v>
      </c>
      <c r="E140" s="31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1">
        <v>0</v>
      </c>
      <c r="M140" s="32">
        <v>0</v>
      </c>
      <c r="N140" s="30">
        <v>100</v>
      </c>
      <c r="O140" s="30">
        <v>0</v>
      </c>
      <c r="P140" s="30">
        <v>5</v>
      </c>
      <c r="Q140" s="30">
        <v>100</v>
      </c>
      <c r="R140" s="30">
        <v>5</v>
      </c>
      <c r="S140" s="30">
        <v>0</v>
      </c>
      <c r="T140" s="30">
        <v>3.6519741765271831</v>
      </c>
      <c r="U140" s="31">
        <v>200</v>
      </c>
      <c r="V140" s="33">
        <v>0.95</v>
      </c>
      <c r="W140" s="30">
        <v>0.505</v>
      </c>
      <c r="X140" s="30">
        <v>0.14859535010878061</v>
      </c>
      <c r="Y140" s="30">
        <v>165</v>
      </c>
      <c r="Z140" s="30">
        <v>0</v>
      </c>
      <c r="AA140" s="30">
        <v>0.99693939393939446</v>
      </c>
      <c r="AB140" s="32">
        <v>9.0057787944715752E-4</v>
      </c>
      <c r="AC140" s="28">
        <v>8.4477499874084323</v>
      </c>
      <c r="AD140" s="28">
        <v>0.15709445917408696</v>
      </c>
      <c r="AE140" s="28">
        <v>5.0195972299540557E-2</v>
      </c>
      <c r="AF140" s="28">
        <v>7.7676408918228405E-3</v>
      </c>
      <c r="AG140" s="28">
        <v>1.0088059539561298</v>
      </c>
      <c r="AH140" s="28">
        <v>2.236653173018217E-2</v>
      </c>
      <c r="AI140" s="28">
        <v>2.7810364283812139</v>
      </c>
      <c r="AJ140" s="28">
        <v>5.4260569854284374E-2</v>
      </c>
      <c r="AK140" s="28">
        <v>0.52698855571390757</v>
      </c>
      <c r="AL140" s="30">
        <v>3.8519928839311872E-2</v>
      </c>
      <c r="AM140" s="28">
        <v>3.0437868106803085</v>
      </c>
      <c r="AN140" s="32">
        <v>0.12250219693457513</v>
      </c>
    </row>
    <row r="141" spans="1:40" x14ac:dyDescent="0.3">
      <c r="A141" s="28">
        <v>138</v>
      </c>
      <c r="B141" s="29">
        <v>2.2750000000000004</v>
      </c>
      <c r="C141" s="30">
        <v>2.6666666666666665</v>
      </c>
      <c r="D141" s="30">
        <v>1.2857142857142856</v>
      </c>
      <c r="E141" s="31">
        <v>0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1">
        <v>0</v>
      </c>
      <c r="M141" s="32">
        <v>0</v>
      </c>
      <c r="N141" s="30">
        <v>100</v>
      </c>
      <c r="O141" s="30">
        <v>0</v>
      </c>
      <c r="P141" s="30">
        <v>5</v>
      </c>
      <c r="Q141" s="30">
        <v>100</v>
      </c>
      <c r="R141" s="30">
        <v>5</v>
      </c>
      <c r="S141" s="30">
        <v>0</v>
      </c>
      <c r="T141" s="30">
        <v>3.6519741765271831</v>
      </c>
      <c r="U141" s="31">
        <v>200</v>
      </c>
      <c r="V141" s="33">
        <v>0.95</v>
      </c>
      <c r="W141" s="30">
        <v>25.434999999999999</v>
      </c>
      <c r="X141" s="30">
        <v>1.4669499304949223</v>
      </c>
      <c r="Y141" s="30">
        <v>165</v>
      </c>
      <c r="Z141" s="30">
        <v>0</v>
      </c>
      <c r="AA141" s="30">
        <v>0.84584848484848574</v>
      </c>
      <c r="AB141" s="32">
        <v>8.8906056393631677E-3</v>
      </c>
      <c r="AC141" s="28">
        <v>2.5929733159870443</v>
      </c>
      <c r="AD141" s="28">
        <v>5.1676642501431086E-2</v>
      </c>
      <c r="AE141" s="28">
        <v>0</v>
      </c>
      <c r="AF141" s="28">
        <v>0</v>
      </c>
      <c r="AG141" s="28">
        <v>0.70153191865686948</v>
      </c>
      <c r="AH141" s="28">
        <v>9.9573457375869978E-3</v>
      </c>
      <c r="AI141" s="28">
        <v>1.4142135623731005</v>
      </c>
      <c r="AJ141" s="28">
        <v>7.4494167171575297E-16</v>
      </c>
      <c r="AK141" s="28">
        <v>0.50059905520905201</v>
      </c>
      <c r="AL141" s="30">
        <v>4.5204085301498421E-2</v>
      </c>
      <c r="AM141" s="28">
        <v>7.6601277562316143</v>
      </c>
      <c r="AN141" s="32">
        <v>0.47652509143451577</v>
      </c>
    </row>
    <row r="142" spans="1:40" x14ac:dyDescent="0.3">
      <c r="A142" s="28">
        <v>139</v>
      </c>
      <c r="B142" s="29">
        <v>2.2750000000000004</v>
      </c>
      <c r="C142" s="30">
        <v>2.6666666666666665</v>
      </c>
      <c r="D142" s="30">
        <v>2.4285714285714284</v>
      </c>
      <c r="E142" s="31">
        <v>0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1">
        <v>0</v>
      </c>
      <c r="M142" s="32">
        <v>0</v>
      </c>
      <c r="N142" s="30">
        <v>100</v>
      </c>
      <c r="O142" s="30">
        <v>0</v>
      </c>
      <c r="P142" s="30">
        <v>5</v>
      </c>
      <c r="Q142" s="30">
        <v>100</v>
      </c>
      <c r="R142" s="30">
        <v>5</v>
      </c>
      <c r="S142" s="30">
        <v>0</v>
      </c>
      <c r="T142" s="30">
        <v>3.6519741765271831</v>
      </c>
      <c r="U142" s="31">
        <v>200</v>
      </c>
      <c r="V142" s="33">
        <v>0.95</v>
      </c>
      <c r="W142" s="30">
        <v>4.085</v>
      </c>
      <c r="X142" s="30">
        <v>0.53500351104305643</v>
      </c>
      <c r="Y142" s="30">
        <v>165</v>
      </c>
      <c r="Z142" s="30">
        <v>0</v>
      </c>
      <c r="AA142" s="30">
        <v>0.97524242424242469</v>
      </c>
      <c r="AB142" s="32">
        <v>3.2424455214730692E-3</v>
      </c>
      <c r="AC142" s="28">
        <v>5.2493751456168232</v>
      </c>
      <c r="AD142" s="28">
        <v>0.10905845136171056</v>
      </c>
      <c r="AE142" s="28">
        <v>6.0951132201133261E-3</v>
      </c>
      <c r="AF142" s="28">
        <v>3.5785767799987548E-3</v>
      </c>
      <c r="AG142" s="28">
        <v>0.82583734153360921</v>
      </c>
      <c r="AH142" s="28">
        <v>1.5344684930276428E-2</v>
      </c>
      <c r="AI142" s="28">
        <v>2.209416392862372</v>
      </c>
      <c r="AJ142" s="28">
        <v>1.1490717355575124E-2</v>
      </c>
      <c r="AK142" s="28">
        <v>0.45232848567289358</v>
      </c>
      <c r="AL142" s="30">
        <v>3.6727263150731458E-2</v>
      </c>
      <c r="AM142" s="28">
        <v>4.2248634149592963</v>
      </c>
      <c r="AN142" s="32">
        <v>0.2841665306248875</v>
      </c>
    </row>
    <row r="143" spans="1:40" x14ac:dyDescent="0.3">
      <c r="A143" s="28">
        <v>140</v>
      </c>
      <c r="B143" s="29">
        <v>2.2750000000000004</v>
      </c>
      <c r="C143" s="30">
        <v>2.6666666666666665</v>
      </c>
      <c r="D143" s="30">
        <v>3.5714285714285712</v>
      </c>
      <c r="E143" s="31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1">
        <v>0</v>
      </c>
      <c r="M143" s="32">
        <v>0</v>
      </c>
      <c r="N143" s="30">
        <v>100</v>
      </c>
      <c r="O143" s="30">
        <v>0</v>
      </c>
      <c r="P143" s="30">
        <v>5</v>
      </c>
      <c r="Q143" s="30">
        <v>100</v>
      </c>
      <c r="R143" s="30">
        <v>5</v>
      </c>
      <c r="S143" s="30">
        <v>0</v>
      </c>
      <c r="T143" s="30">
        <v>3.6519741765271831</v>
      </c>
      <c r="U143" s="31">
        <v>200</v>
      </c>
      <c r="V143" s="33">
        <v>0.95</v>
      </c>
      <c r="W143" s="30">
        <v>1.5449999999999999</v>
      </c>
      <c r="X143" s="30">
        <v>0.29942035669320871</v>
      </c>
      <c r="Y143" s="30">
        <v>165</v>
      </c>
      <c r="Z143" s="30">
        <v>0</v>
      </c>
      <c r="AA143" s="30">
        <v>0.99063636363636431</v>
      </c>
      <c r="AB143" s="32">
        <v>1.8146688284436904E-3</v>
      </c>
      <c r="AC143" s="28">
        <v>6.7466488579317296</v>
      </c>
      <c r="AD143" s="28">
        <v>0.1351065846639421</v>
      </c>
      <c r="AE143" s="28">
        <v>3.31629214153338E-2</v>
      </c>
      <c r="AF143" s="28">
        <v>7.6552970350280362E-3</v>
      </c>
      <c r="AG143" s="28">
        <v>0.95049603980623809</v>
      </c>
      <c r="AH143" s="28">
        <v>1.988023510055283E-2</v>
      </c>
      <c r="AI143" s="28">
        <v>2.7652188593785803</v>
      </c>
      <c r="AJ143" s="28">
        <v>4.342807396117087E-2</v>
      </c>
      <c r="AK143" s="28">
        <v>0.485978189947538</v>
      </c>
      <c r="AL143" s="30">
        <v>3.6860987509004801E-2</v>
      </c>
      <c r="AM143" s="28">
        <v>3.312836241392298</v>
      </c>
      <c r="AN143" s="32">
        <v>0.1488258997877154</v>
      </c>
    </row>
    <row r="144" spans="1:40" x14ac:dyDescent="0.3">
      <c r="A144" s="28">
        <v>141</v>
      </c>
      <c r="B144" s="29">
        <v>2.2750000000000004</v>
      </c>
      <c r="C144" s="30">
        <v>2.6666666666666665</v>
      </c>
      <c r="D144" s="30">
        <v>4.7142857142857135</v>
      </c>
      <c r="E144" s="31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1">
        <v>0</v>
      </c>
      <c r="M144" s="32">
        <v>0</v>
      </c>
      <c r="N144" s="30">
        <v>100</v>
      </c>
      <c r="O144" s="30">
        <v>0</v>
      </c>
      <c r="P144" s="30">
        <v>5</v>
      </c>
      <c r="Q144" s="30">
        <v>100</v>
      </c>
      <c r="R144" s="30">
        <v>5</v>
      </c>
      <c r="S144" s="30">
        <v>0</v>
      </c>
      <c r="T144" s="30">
        <v>3.6519741765271831</v>
      </c>
      <c r="U144" s="31">
        <v>200</v>
      </c>
      <c r="V144" s="33">
        <v>0.95</v>
      </c>
      <c r="W144" s="30">
        <v>0.56000000000000005</v>
      </c>
      <c r="X144" s="30">
        <v>0.16927663919492694</v>
      </c>
      <c r="Y144" s="30">
        <v>165</v>
      </c>
      <c r="Z144" s="30">
        <v>0</v>
      </c>
      <c r="AA144" s="30">
        <v>0.99660606060606083</v>
      </c>
      <c r="AB144" s="32">
        <v>1.0259190254237975E-3</v>
      </c>
      <c r="AC144" s="28">
        <v>8.4008101309987264</v>
      </c>
      <c r="AD144" s="28">
        <v>0.14935254771331435</v>
      </c>
      <c r="AE144" s="28">
        <v>4.780395558482213E-2</v>
      </c>
      <c r="AF144" s="28">
        <v>8.273789173280973E-3</v>
      </c>
      <c r="AG144" s="28">
        <v>1.0111861943640472</v>
      </c>
      <c r="AH144" s="28">
        <v>2.1857317420936676E-2</v>
      </c>
      <c r="AI144" s="28">
        <v>2.8058606256800704</v>
      </c>
      <c r="AJ144" s="28">
        <v>5.2153968650989951E-2</v>
      </c>
      <c r="AK144" s="28">
        <v>0.50809014217033321</v>
      </c>
      <c r="AL144" s="30">
        <v>3.7886293976013195E-2</v>
      </c>
      <c r="AM144" s="28">
        <v>3.1281232837326485</v>
      </c>
      <c r="AN144" s="32">
        <v>0.1392694886238309</v>
      </c>
    </row>
    <row r="145" spans="1:40" x14ac:dyDescent="0.3">
      <c r="A145" s="28">
        <v>142</v>
      </c>
      <c r="B145" s="29">
        <v>2.2750000000000004</v>
      </c>
      <c r="C145" s="30">
        <v>2.6666666666666665</v>
      </c>
      <c r="D145" s="30">
        <v>5.8571428571428559</v>
      </c>
      <c r="E145" s="31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1">
        <v>0</v>
      </c>
      <c r="M145" s="32">
        <v>0</v>
      </c>
      <c r="N145" s="30">
        <v>100</v>
      </c>
      <c r="O145" s="30">
        <v>0</v>
      </c>
      <c r="P145" s="30">
        <v>5</v>
      </c>
      <c r="Q145" s="30">
        <v>100</v>
      </c>
      <c r="R145" s="30">
        <v>5</v>
      </c>
      <c r="S145" s="30">
        <v>0</v>
      </c>
      <c r="T145" s="30">
        <v>3.6519741765271831</v>
      </c>
      <c r="U145" s="31">
        <v>200</v>
      </c>
      <c r="V145" s="33">
        <v>0.95</v>
      </c>
      <c r="W145" s="30">
        <v>0.245</v>
      </c>
      <c r="X145" s="30">
        <v>0.10872752849785612</v>
      </c>
      <c r="Y145" s="30">
        <v>165</v>
      </c>
      <c r="Z145" s="30">
        <v>0</v>
      </c>
      <c r="AA145" s="30">
        <v>0.99851515151515169</v>
      </c>
      <c r="AB145" s="32">
        <v>6.5895471816882487E-4</v>
      </c>
      <c r="AC145" s="28">
        <v>10.079818927108668</v>
      </c>
      <c r="AD145" s="28">
        <v>0.18490960076386553</v>
      </c>
      <c r="AE145" s="28">
        <v>7.5453147987961516E-2</v>
      </c>
      <c r="AF145" s="28">
        <v>8.751166325181161E-3</v>
      </c>
      <c r="AG145" s="28">
        <v>1.0998885940548857</v>
      </c>
      <c r="AH145" s="28">
        <v>2.6073472070986495E-2</v>
      </c>
      <c r="AI145" s="28">
        <v>2.9260369460764895</v>
      </c>
      <c r="AJ145" s="28">
        <v>6.466801131967248E-2</v>
      </c>
      <c r="AK145" s="28">
        <v>0.59040247474717611</v>
      </c>
      <c r="AL145" s="30">
        <v>3.8915505454567734E-2</v>
      </c>
      <c r="AM145" s="28">
        <v>3.0658961406527876</v>
      </c>
      <c r="AN145" s="32">
        <v>0.1149433497424506</v>
      </c>
    </row>
    <row r="146" spans="1:40" x14ac:dyDescent="0.3">
      <c r="A146" s="28">
        <v>143</v>
      </c>
      <c r="B146" s="29">
        <v>2.2750000000000004</v>
      </c>
      <c r="C146" s="30">
        <v>2.6666666666666665</v>
      </c>
      <c r="D146" s="30">
        <v>6.9999999999999982</v>
      </c>
      <c r="E146" s="31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1">
        <v>0</v>
      </c>
      <c r="M146" s="32">
        <v>0</v>
      </c>
      <c r="N146" s="30">
        <v>100</v>
      </c>
      <c r="O146" s="30">
        <v>0</v>
      </c>
      <c r="P146" s="30">
        <v>5</v>
      </c>
      <c r="Q146" s="30">
        <v>100</v>
      </c>
      <c r="R146" s="30">
        <v>5</v>
      </c>
      <c r="S146" s="30">
        <v>0</v>
      </c>
      <c r="T146" s="30">
        <v>3.6519741765271831</v>
      </c>
      <c r="U146" s="31">
        <v>200</v>
      </c>
      <c r="V146" s="33">
        <v>0.95</v>
      </c>
      <c r="W146" s="30">
        <v>0.02</v>
      </c>
      <c r="X146" s="30">
        <v>2.4050087320807302E-2</v>
      </c>
      <c r="Y146" s="30">
        <v>165</v>
      </c>
      <c r="Z146" s="30">
        <v>0</v>
      </c>
      <c r="AA146" s="30">
        <v>0.99987878787878803</v>
      </c>
      <c r="AB146" s="32">
        <v>1.4575810497458974E-4</v>
      </c>
      <c r="AC146" s="28">
        <v>12.986993292569569</v>
      </c>
      <c r="AD146" s="28">
        <v>0.19437478190892873</v>
      </c>
      <c r="AE146" s="28">
        <v>0.11187778239253676</v>
      </c>
      <c r="AF146" s="28">
        <v>1.105975432617773E-2</v>
      </c>
      <c r="AG146" s="28">
        <v>1.2826932898682053</v>
      </c>
      <c r="AH146" s="28">
        <v>3.1717677830218595E-2</v>
      </c>
      <c r="AI146" s="28">
        <v>3.0799669940193781</v>
      </c>
      <c r="AJ146" s="28">
        <v>6.5973777316703619E-2</v>
      </c>
      <c r="AK146" s="28">
        <v>0.64773371983426098</v>
      </c>
      <c r="AL146" s="30">
        <v>4.0883928213211247E-2</v>
      </c>
      <c r="AM146" s="28">
        <v>3.0857714743066622</v>
      </c>
      <c r="AN146" s="32">
        <v>6.8045829713181613E-2</v>
      </c>
    </row>
    <row r="147" spans="1:40" x14ac:dyDescent="0.3">
      <c r="A147" s="28">
        <v>144</v>
      </c>
      <c r="B147" s="29">
        <v>2.2750000000000004</v>
      </c>
      <c r="C147" s="30">
        <v>3.75</v>
      </c>
      <c r="D147" s="30">
        <v>1.2857142857142856</v>
      </c>
      <c r="E147" s="31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1">
        <v>0</v>
      </c>
      <c r="M147" s="32">
        <v>0</v>
      </c>
      <c r="N147" s="30">
        <v>100</v>
      </c>
      <c r="O147" s="30">
        <v>0</v>
      </c>
      <c r="P147" s="30">
        <v>5</v>
      </c>
      <c r="Q147" s="30">
        <v>100</v>
      </c>
      <c r="R147" s="30">
        <v>5</v>
      </c>
      <c r="S147" s="30">
        <v>0</v>
      </c>
      <c r="T147" s="30">
        <v>3.6519741765271831</v>
      </c>
      <c r="U147" s="31">
        <v>200</v>
      </c>
      <c r="V147" s="33">
        <v>0.95</v>
      </c>
      <c r="W147" s="30">
        <v>12.82</v>
      </c>
      <c r="X147" s="30">
        <v>0.99060103760553708</v>
      </c>
      <c r="Y147" s="30">
        <v>165</v>
      </c>
      <c r="Z147" s="30">
        <v>0</v>
      </c>
      <c r="AA147" s="30">
        <v>0.92230303030303051</v>
      </c>
      <c r="AB147" s="32">
        <v>6.0036426521547703E-3</v>
      </c>
      <c r="AC147" s="28">
        <v>3.3829708486751415</v>
      </c>
      <c r="AD147" s="28">
        <v>6.4680063464109164E-2</v>
      </c>
      <c r="AE147" s="28">
        <v>7.1428571428572946E-4</v>
      </c>
      <c r="AF147" s="28">
        <v>1.4085403887512838E-3</v>
      </c>
      <c r="AG147" s="28">
        <v>0.79783993677690024</v>
      </c>
      <c r="AH147" s="28">
        <v>1.2035105033229097E-2</v>
      </c>
      <c r="AI147" s="28">
        <v>2</v>
      </c>
      <c r="AJ147" s="28">
        <v>0</v>
      </c>
      <c r="AK147" s="28">
        <v>0.47897578524190898</v>
      </c>
      <c r="AL147" s="30">
        <v>4.3712669363120418E-2</v>
      </c>
      <c r="AM147" s="28">
        <v>4.8679124188025131</v>
      </c>
      <c r="AN147" s="32">
        <v>0.2592460826130713</v>
      </c>
    </row>
    <row r="148" spans="1:40" x14ac:dyDescent="0.3">
      <c r="A148" s="28">
        <v>145</v>
      </c>
      <c r="B148" s="29">
        <v>2.2750000000000004</v>
      </c>
      <c r="C148" s="30">
        <v>3.75</v>
      </c>
      <c r="D148" s="30">
        <v>2.4285714285714284</v>
      </c>
      <c r="E148" s="31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1">
        <v>0</v>
      </c>
      <c r="M148" s="32">
        <v>0</v>
      </c>
      <c r="N148" s="30">
        <v>100</v>
      </c>
      <c r="O148" s="30">
        <v>0</v>
      </c>
      <c r="P148" s="30">
        <v>5</v>
      </c>
      <c r="Q148" s="30">
        <v>100</v>
      </c>
      <c r="R148" s="30">
        <v>5</v>
      </c>
      <c r="S148" s="30">
        <v>0</v>
      </c>
      <c r="T148" s="30">
        <v>3.6519741765271831</v>
      </c>
      <c r="U148" s="31">
        <v>200</v>
      </c>
      <c r="V148" s="33">
        <v>0.95</v>
      </c>
      <c r="W148" s="30">
        <v>1.68</v>
      </c>
      <c r="X148" s="30">
        <v>0.30967445426060625</v>
      </c>
      <c r="Y148" s="30">
        <v>165</v>
      </c>
      <c r="Z148" s="30">
        <v>0</v>
      </c>
      <c r="AA148" s="30">
        <v>0.98981818181818215</v>
      </c>
      <c r="AB148" s="32">
        <v>1.8768148743067042E-3</v>
      </c>
      <c r="AC148" s="28">
        <v>6.8793505349591859</v>
      </c>
      <c r="AD148" s="28">
        <v>0.13963350177717002</v>
      </c>
      <c r="AE148" s="28">
        <v>2.8287888405541164E-2</v>
      </c>
      <c r="AF148" s="28">
        <v>7.1667574219940761E-3</v>
      </c>
      <c r="AG148" s="28">
        <v>0.92890622458440664</v>
      </c>
      <c r="AH148" s="28">
        <v>1.9526934764464102E-2</v>
      </c>
      <c r="AI148" s="28">
        <v>2.7562038098945867</v>
      </c>
      <c r="AJ148" s="28">
        <v>4.4300675360228726E-2</v>
      </c>
      <c r="AK148" s="28">
        <v>0.50689764409792115</v>
      </c>
      <c r="AL148" s="30">
        <v>3.7859339250639369E-2</v>
      </c>
      <c r="AM148" s="28">
        <v>3.4180604223252042</v>
      </c>
      <c r="AN148" s="32">
        <v>0.17199959704374088</v>
      </c>
    </row>
    <row r="149" spans="1:40" x14ac:dyDescent="0.3">
      <c r="A149" s="28">
        <v>146</v>
      </c>
      <c r="B149" s="29">
        <v>2.2750000000000004</v>
      </c>
      <c r="C149" s="30">
        <v>3.75</v>
      </c>
      <c r="D149" s="30">
        <v>3.5714285714285712</v>
      </c>
      <c r="E149" s="31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1">
        <v>0</v>
      </c>
      <c r="M149" s="32">
        <v>0</v>
      </c>
      <c r="N149" s="30">
        <v>100</v>
      </c>
      <c r="O149" s="30">
        <v>0</v>
      </c>
      <c r="P149" s="30">
        <v>5</v>
      </c>
      <c r="Q149" s="30">
        <v>100</v>
      </c>
      <c r="R149" s="30">
        <v>5</v>
      </c>
      <c r="S149" s="30">
        <v>0</v>
      </c>
      <c r="T149" s="30">
        <v>3.6519741765271831</v>
      </c>
      <c r="U149" s="31">
        <v>200</v>
      </c>
      <c r="V149" s="33">
        <v>0.95</v>
      </c>
      <c r="W149" s="30">
        <v>0.22</v>
      </c>
      <c r="X149" s="30">
        <v>0.10192090895501438</v>
      </c>
      <c r="Y149" s="30">
        <v>165</v>
      </c>
      <c r="Z149" s="30">
        <v>0</v>
      </c>
      <c r="AA149" s="30">
        <v>0.9986666666666667</v>
      </c>
      <c r="AB149" s="32">
        <v>6.1770247851523831E-4</v>
      </c>
      <c r="AC149" s="28">
        <v>9.9352072288597455</v>
      </c>
      <c r="AD149" s="28">
        <v>0.17079962709330085</v>
      </c>
      <c r="AE149" s="28">
        <v>7.9280193580556796E-2</v>
      </c>
      <c r="AF149" s="28">
        <v>9.7547330736341073E-3</v>
      </c>
      <c r="AG149" s="28">
        <v>1.1292802767459476</v>
      </c>
      <c r="AH149" s="28">
        <v>2.5440911910244095E-2</v>
      </c>
      <c r="AI149" s="28">
        <v>2.9042236282012741</v>
      </c>
      <c r="AJ149" s="28">
        <v>6.5404410770142848E-2</v>
      </c>
      <c r="AK149" s="28">
        <v>0.58840270562368813</v>
      </c>
      <c r="AL149" s="30">
        <v>4.0150216715026249E-2</v>
      </c>
      <c r="AM149" s="28">
        <v>3.0234808931136627</v>
      </c>
      <c r="AN149" s="32">
        <v>0.10583752242898545</v>
      </c>
    </row>
    <row r="150" spans="1:40" x14ac:dyDescent="0.3">
      <c r="A150" s="28">
        <v>147</v>
      </c>
      <c r="B150" s="29">
        <v>2.2750000000000004</v>
      </c>
      <c r="C150" s="30">
        <v>3.75</v>
      </c>
      <c r="D150" s="30">
        <v>4.7142857142857135</v>
      </c>
      <c r="E150" s="31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1">
        <v>0</v>
      </c>
      <c r="M150" s="32">
        <v>0</v>
      </c>
      <c r="N150" s="30">
        <v>100</v>
      </c>
      <c r="O150" s="30">
        <v>0</v>
      </c>
      <c r="P150" s="30">
        <v>5</v>
      </c>
      <c r="Q150" s="30">
        <v>100</v>
      </c>
      <c r="R150" s="30">
        <v>5</v>
      </c>
      <c r="S150" s="30">
        <v>0</v>
      </c>
      <c r="T150" s="30">
        <v>3.6519741765271831</v>
      </c>
      <c r="U150" s="31">
        <v>200</v>
      </c>
      <c r="V150" s="33">
        <v>0.95</v>
      </c>
      <c r="W150" s="30">
        <v>0.01</v>
      </c>
      <c r="X150" s="30">
        <v>1.9719565442517552E-2</v>
      </c>
      <c r="Y150" s="30">
        <v>165</v>
      </c>
      <c r="Z150" s="30">
        <v>0</v>
      </c>
      <c r="AA150" s="30">
        <v>0.99993939393939402</v>
      </c>
      <c r="AB150" s="32">
        <v>1.1951251783343944E-4</v>
      </c>
      <c r="AC150" s="28">
        <v>12.301084588213417</v>
      </c>
      <c r="AD150" s="28">
        <v>0.1920948050487106</v>
      </c>
      <c r="AE150" s="28">
        <v>9.2323261595372214E-2</v>
      </c>
      <c r="AF150" s="28">
        <v>9.6202365820849955E-3</v>
      </c>
      <c r="AG150" s="28">
        <v>1.2120199738635491</v>
      </c>
      <c r="AH150" s="28">
        <v>3.0143085411114507E-2</v>
      </c>
      <c r="AI150" s="28">
        <v>3.01816299332862</v>
      </c>
      <c r="AJ150" s="28">
        <v>5.9517026530560797E-2</v>
      </c>
      <c r="AK150" s="28">
        <v>0.61500920772425649</v>
      </c>
      <c r="AL150" s="30">
        <v>3.9117308272661466E-2</v>
      </c>
      <c r="AM150" s="28">
        <v>3.01816299332862</v>
      </c>
      <c r="AN150" s="32">
        <v>5.9517026530560797E-2</v>
      </c>
    </row>
    <row r="151" spans="1:40" x14ac:dyDescent="0.3">
      <c r="A151" s="28">
        <v>148</v>
      </c>
      <c r="B151" s="29">
        <v>2.2750000000000004</v>
      </c>
      <c r="C151" s="30">
        <v>3.75</v>
      </c>
      <c r="D151" s="30">
        <v>5.8571428571428559</v>
      </c>
      <c r="E151" s="31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1">
        <v>0</v>
      </c>
      <c r="M151" s="32">
        <v>0</v>
      </c>
      <c r="N151" s="30">
        <v>100</v>
      </c>
      <c r="O151" s="30">
        <v>0</v>
      </c>
      <c r="P151" s="30">
        <v>5</v>
      </c>
      <c r="Q151" s="30">
        <v>100</v>
      </c>
      <c r="R151" s="30">
        <v>5</v>
      </c>
      <c r="S151" s="30">
        <v>0</v>
      </c>
      <c r="T151" s="30">
        <v>3.6519741765271831</v>
      </c>
      <c r="U151" s="31">
        <v>200</v>
      </c>
      <c r="V151" s="33">
        <v>0.95</v>
      </c>
      <c r="W151" s="30">
        <v>0</v>
      </c>
      <c r="X151" s="30">
        <v>0</v>
      </c>
      <c r="Y151" s="30">
        <v>165</v>
      </c>
      <c r="Z151" s="30">
        <v>0</v>
      </c>
      <c r="AA151" s="30">
        <v>1</v>
      </c>
      <c r="AB151" s="32">
        <v>0</v>
      </c>
      <c r="AC151" s="28">
        <v>14.502272727272723</v>
      </c>
      <c r="AD151" s="28">
        <v>0.1879994562481303</v>
      </c>
      <c r="AE151" s="28">
        <v>0.10635528086536822</v>
      </c>
      <c r="AF151" s="28">
        <v>1.1354793796205414E-2</v>
      </c>
      <c r="AG151" s="28">
        <v>1.3458351024066628</v>
      </c>
      <c r="AH151" s="28">
        <v>3.5837276632641281E-2</v>
      </c>
      <c r="AI151" s="28">
        <v>3.1610862036905774</v>
      </c>
      <c r="AJ151" s="28">
        <v>5.9508765414557782E-2</v>
      </c>
      <c r="AK151" s="28">
        <v>0.69858708737493924</v>
      </c>
      <c r="AL151" s="30">
        <v>4.1271811343252633E-2</v>
      </c>
      <c r="AM151" s="28">
        <v>3.1610862036905774</v>
      </c>
      <c r="AN151" s="32">
        <v>5.9508765414557782E-2</v>
      </c>
    </row>
    <row r="152" spans="1:40" x14ac:dyDescent="0.3">
      <c r="A152" s="28">
        <v>149</v>
      </c>
      <c r="B152" s="29">
        <v>2.2750000000000004</v>
      </c>
      <c r="C152" s="30">
        <v>3.75</v>
      </c>
      <c r="D152" s="30">
        <v>6.9999999999999982</v>
      </c>
      <c r="E152" s="31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1">
        <v>0</v>
      </c>
      <c r="M152" s="32">
        <v>0</v>
      </c>
      <c r="N152" s="30">
        <v>100</v>
      </c>
      <c r="O152" s="30">
        <v>0</v>
      </c>
      <c r="P152" s="30">
        <v>5</v>
      </c>
      <c r="Q152" s="30">
        <v>100</v>
      </c>
      <c r="R152" s="30">
        <v>5</v>
      </c>
      <c r="S152" s="30">
        <v>0</v>
      </c>
      <c r="T152" s="30">
        <v>3.6519741765271831</v>
      </c>
      <c r="U152" s="31">
        <v>200</v>
      </c>
      <c r="V152" s="33">
        <v>0.95</v>
      </c>
      <c r="W152" s="30">
        <v>0</v>
      </c>
      <c r="X152" s="30">
        <v>0</v>
      </c>
      <c r="Y152" s="30">
        <v>165</v>
      </c>
      <c r="Z152" s="30">
        <v>0</v>
      </c>
      <c r="AA152" s="30">
        <v>1</v>
      </c>
      <c r="AB152" s="32">
        <v>0</v>
      </c>
      <c r="AC152" s="28">
        <v>17.723757575757578</v>
      </c>
      <c r="AD152" s="28">
        <v>0.19614105073062699</v>
      </c>
      <c r="AE152" s="28">
        <v>0.127864504177754</v>
      </c>
      <c r="AF152" s="28">
        <v>1.2556495514622843E-2</v>
      </c>
      <c r="AG152" s="28">
        <v>1.5485504400416041</v>
      </c>
      <c r="AH152" s="28">
        <v>4.0905131035884952E-2</v>
      </c>
      <c r="AI152" s="28">
        <v>3.4602924549984784</v>
      </c>
      <c r="AJ152" s="28">
        <v>5.8039555636988219E-2</v>
      </c>
      <c r="AK152" s="28">
        <v>0.80285082906910787</v>
      </c>
      <c r="AL152" s="30">
        <v>4.4299054047640521E-2</v>
      </c>
      <c r="AM152" s="28">
        <v>3.4602924549984784</v>
      </c>
      <c r="AN152" s="32">
        <v>5.8039555636988219E-2</v>
      </c>
    </row>
    <row r="153" spans="1:40" x14ac:dyDescent="0.3">
      <c r="A153" s="28">
        <v>150</v>
      </c>
      <c r="B153" s="29">
        <v>2.2750000000000004</v>
      </c>
      <c r="C153" s="30">
        <v>4.833333333333333</v>
      </c>
      <c r="D153" s="30">
        <v>1.2857142857142856</v>
      </c>
      <c r="E153" s="31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1">
        <v>0</v>
      </c>
      <c r="M153" s="32">
        <v>0</v>
      </c>
      <c r="N153" s="30">
        <v>100</v>
      </c>
      <c r="O153" s="30">
        <v>0</v>
      </c>
      <c r="P153" s="30">
        <v>5</v>
      </c>
      <c r="Q153" s="30">
        <v>100</v>
      </c>
      <c r="R153" s="30">
        <v>5</v>
      </c>
      <c r="S153" s="30">
        <v>0</v>
      </c>
      <c r="T153" s="30">
        <v>3.6519741765271831</v>
      </c>
      <c r="U153" s="31">
        <v>200</v>
      </c>
      <c r="V153" s="33">
        <v>0.95</v>
      </c>
      <c r="W153" s="30">
        <v>3.89</v>
      </c>
      <c r="X153" s="30">
        <v>0.51224160687164533</v>
      </c>
      <c r="Y153" s="30">
        <v>165</v>
      </c>
      <c r="Z153" s="30">
        <v>0</v>
      </c>
      <c r="AA153" s="30">
        <v>0.97642424242424197</v>
      </c>
      <c r="AB153" s="32">
        <v>3.1044945871008807E-3</v>
      </c>
      <c r="AC153" s="28">
        <v>5.1696926038743616</v>
      </c>
      <c r="AD153" s="28">
        <v>0.11022441431902401</v>
      </c>
      <c r="AE153" s="28">
        <v>7.8034064690507858E-3</v>
      </c>
      <c r="AF153" s="28">
        <v>4.0717357145968617E-3</v>
      </c>
      <c r="AG153" s="28">
        <v>0.83916521769782959</v>
      </c>
      <c r="AH153" s="28">
        <v>1.6004017710785527E-2</v>
      </c>
      <c r="AI153" s="28">
        <v>2.2132126316347143</v>
      </c>
      <c r="AJ153" s="28">
        <v>1.0773540225919358E-2</v>
      </c>
      <c r="AK153" s="28">
        <v>0.46014574209891607</v>
      </c>
      <c r="AL153" s="30">
        <v>3.9527018580455806E-2</v>
      </c>
      <c r="AM153" s="28">
        <v>4.078222547186316</v>
      </c>
      <c r="AN153" s="32">
        <v>0.24792411635656098</v>
      </c>
    </row>
    <row r="154" spans="1:40" x14ac:dyDescent="0.3">
      <c r="A154" s="28">
        <v>151</v>
      </c>
      <c r="B154" s="29">
        <v>2.2750000000000004</v>
      </c>
      <c r="C154" s="30">
        <v>4.833333333333333</v>
      </c>
      <c r="D154" s="30">
        <v>2.4285714285714284</v>
      </c>
      <c r="E154" s="31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1">
        <v>0</v>
      </c>
      <c r="M154" s="32">
        <v>0</v>
      </c>
      <c r="N154" s="30">
        <v>100</v>
      </c>
      <c r="O154" s="30">
        <v>0</v>
      </c>
      <c r="P154" s="30">
        <v>5</v>
      </c>
      <c r="Q154" s="30">
        <v>100</v>
      </c>
      <c r="R154" s="30">
        <v>5</v>
      </c>
      <c r="S154" s="30">
        <v>0</v>
      </c>
      <c r="T154" s="30">
        <v>3.6519741765271831</v>
      </c>
      <c r="U154" s="31">
        <v>200</v>
      </c>
      <c r="V154" s="33">
        <v>0.95</v>
      </c>
      <c r="W154" s="30">
        <v>0.59499999999999997</v>
      </c>
      <c r="X154" s="30">
        <v>0.17742515873235395</v>
      </c>
      <c r="Y154" s="30">
        <v>165</v>
      </c>
      <c r="Z154" s="30">
        <v>0</v>
      </c>
      <c r="AA154" s="30">
        <v>0.99639393939393983</v>
      </c>
      <c r="AB154" s="32">
        <v>1.0753039923172994E-3</v>
      </c>
      <c r="AC154" s="28">
        <v>8.4671467461890479</v>
      </c>
      <c r="AD154" s="28">
        <v>0.15716610567331174</v>
      </c>
      <c r="AE154" s="28">
        <v>4.7577032654039959E-2</v>
      </c>
      <c r="AF154" s="28">
        <v>7.5714314296521958E-3</v>
      </c>
      <c r="AG154" s="28">
        <v>1.0047525157125208</v>
      </c>
      <c r="AH154" s="28">
        <v>2.2250986559098244E-2</v>
      </c>
      <c r="AI154" s="28">
        <v>2.7829811482030702</v>
      </c>
      <c r="AJ154" s="28">
        <v>5.2224323359706254E-2</v>
      </c>
      <c r="AK154" s="28">
        <v>0.52475834930265075</v>
      </c>
      <c r="AL154" s="30">
        <v>3.8976693164838989E-2</v>
      </c>
      <c r="AM154" s="28">
        <v>3.1084165546890095</v>
      </c>
      <c r="AN154" s="32">
        <v>0.1420377920852339</v>
      </c>
    </row>
    <row r="155" spans="1:40" x14ac:dyDescent="0.3">
      <c r="A155" s="28">
        <v>152</v>
      </c>
      <c r="B155" s="29">
        <v>2.2750000000000004</v>
      </c>
      <c r="C155" s="30">
        <v>4.833333333333333</v>
      </c>
      <c r="D155" s="30">
        <v>3.5714285714285712</v>
      </c>
      <c r="E155" s="31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1">
        <v>0</v>
      </c>
      <c r="M155" s="32">
        <v>0</v>
      </c>
      <c r="N155" s="30">
        <v>100</v>
      </c>
      <c r="O155" s="30">
        <v>0</v>
      </c>
      <c r="P155" s="30">
        <v>5</v>
      </c>
      <c r="Q155" s="30">
        <v>100</v>
      </c>
      <c r="R155" s="30">
        <v>5</v>
      </c>
      <c r="S155" s="30">
        <v>0</v>
      </c>
      <c r="T155" s="30">
        <v>3.6519741765271831</v>
      </c>
      <c r="U155" s="31">
        <v>200</v>
      </c>
      <c r="V155" s="33">
        <v>0.95</v>
      </c>
      <c r="W155" s="30">
        <v>0.03</v>
      </c>
      <c r="X155" s="30">
        <v>2.7641345583308104E-2</v>
      </c>
      <c r="Y155" s="30">
        <v>165</v>
      </c>
      <c r="Z155" s="30">
        <v>0</v>
      </c>
      <c r="AA155" s="30">
        <v>0.99981818181818183</v>
      </c>
      <c r="AB155" s="32">
        <v>1.6752330656550423E-4</v>
      </c>
      <c r="AC155" s="28">
        <v>12.199423419440548</v>
      </c>
      <c r="AD155" s="28">
        <v>0.18746817663785514</v>
      </c>
      <c r="AE155" s="28">
        <v>9.4343416660384052E-2</v>
      </c>
      <c r="AF155" s="28">
        <v>9.49304780248021E-3</v>
      </c>
      <c r="AG155" s="28">
        <v>1.2468022750574328</v>
      </c>
      <c r="AH155" s="28">
        <v>2.9067382574108635E-2</v>
      </c>
      <c r="AI155" s="28">
        <v>3.0843537702328869</v>
      </c>
      <c r="AJ155" s="28">
        <v>6.8108077067000575E-2</v>
      </c>
      <c r="AK155" s="28">
        <v>0.61819677693254649</v>
      </c>
      <c r="AL155" s="30">
        <v>4.1077436943448051E-2</v>
      </c>
      <c r="AM155" s="28">
        <v>3.0962911749990489</v>
      </c>
      <c r="AN155" s="32">
        <v>7.2110361069871745E-2</v>
      </c>
    </row>
    <row r="156" spans="1:40" x14ac:dyDescent="0.3">
      <c r="A156" s="28">
        <v>153</v>
      </c>
      <c r="B156" s="29">
        <v>2.2750000000000004</v>
      </c>
      <c r="C156" s="30">
        <v>4.833333333333333</v>
      </c>
      <c r="D156" s="30">
        <v>4.7142857142857135</v>
      </c>
      <c r="E156" s="31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1">
        <v>0</v>
      </c>
      <c r="M156" s="32">
        <v>0</v>
      </c>
      <c r="N156" s="30">
        <v>100</v>
      </c>
      <c r="O156" s="30">
        <v>0</v>
      </c>
      <c r="P156" s="30">
        <v>5</v>
      </c>
      <c r="Q156" s="30">
        <v>100</v>
      </c>
      <c r="R156" s="30">
        <v>5</v>
      </c>
      <c r="S156" s="30">
        <v>0</v>
      </c>
      <c r="T156" s="30">
        <v>3.6519741765271831</v>
      </c>
      <c r="U156" s="31">
        <v>200</v>
      </c>
      <c r="V156" s="33">
        <v>0.95</v>
      </c>
      <c r="W156" s="30">
        <v>0.01</v>
      </c>
      <c r="X156" s="30">
        <v>1.9719565442517552E-2</v>
      </c>
      <c r="Y156" s="30">
        <v>165</v>
      </c>
      <c r="Z156" s="30">
        <v>0</v>
      </c>
      <c r="AA156" s="30">
        <v>0.99993939393939402</v>
      </c>
      <c r="AB156" s="32">
        <v>1.1951251783343953E-4</v>
      </c>
      <c r="AC156" s="28">
        <v>14.514901654582642</v>
      </c>
      <c r="AD156" s="28">
        <v>0.20241301433232547</v>
      </c>
      <c r="AE156" s="28">
        <v>0.10722299705924794</v>
      </c>
      <c r="AF156" s="28">
        <v>1.1724209435439618E-2</v>
      </c>
      <c r="AG156" s="28">
        <v>1.3313808237332267</v>
      </c>
      <c r="AH156" s="28">
        <v>3.6618954245407995E-2</v>
      </c>
      <c r="AI156" s="28">
        <v>3.1468660693308665</v>
      </c>
      <c r="AJ156" s="28">
        <v>5.3938560769475195E-2</v>
      </c>
      <c r="AK156" s="28">
        <v>0.71020732109951024</v>
      </c>
      <c r="AL156" s="30">
        <v>3.983585750588254E-2</v>
      </c>
      <c r="AM156" s="28">
        <v>3.1468660693308665</v>
      </c>
      <c r="AN156" s="32">
        <v>5.3938560769475195E-2</v>
      </c>
    </row>
    <row r="157" spans="1:40" x14ac:dyDescent="0.3">
      <c r="A157" s="28">
        <v>154</v>
      </c>
      <c r="B157" s="29">
        <v>2.2750000000000004</v>
      </c>
      <c r="C157" s="30">
        <v>4.833333333333333</v>
      </c>
      <c r="D157" s="30">
        <v>5.8571428571428559</v>
      </c>
      <c r="E157" s="31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1">
        <v>0</v>
      </c>
      <c r="M157" s="32">
        <v>0</v>
      </c>
      <c r="N157" s="30">
        <v>100</v>
      </c>
      <c r="O157" s="30">
        <v>0</v>
      </c>
      <c r="P157" s="30">
        <v>5</v>
      </c>
      <c r="Q157" s="30">
        <v>100</v>
      </c>
      <c r="R157" s="30">
        <v>5</v>
      </c>
      <c r="S157" s="30">
        <v>0</v>
      </c>
      <c r="T157" s="30">
        <v>3.6519741765271831</v>
      </c>
      <c r="U157" s="31">
        <v>200</v>
      </c>
      <c r="V157" s="33">
        <v>0.95</v>
      </c>
      <c r="W157" s="30">
        <v>0</v>
      </c>
      <c r="X157" s="30">
        <v>0</v>
      </c>
      <c r="Y157" s="30">
        <v>165</v>
      </c>
      <c r="Z157" s="30">
        <v>0</v>
      </c>
      <c r="AA157" s="30">
        <v>1</v>
      </c>
      <c r="AB157" s="32">
        <v>0</v>
      </c>
      <c r="AC157" s="28">
        <v>17.763060606060609</v>
      </c>
      <c r="AD157" s="28">
        <v>0.1866309675052942</v>
      </c>
      <c r="AE157" s="28">
        <v>0.1205868684206088</v>
      </c>
      <c r="AF157" s="28">
        <v>1.2370942696672174E-2</v>
      </c>
      <c r="AG157" s="28">
        <v>1.5262541912716687</v>
      </c>
      <c r="AH157" s="28">
        <v>4.2506889582983515E-2</v>
      </c>
      <c r="AI157" s="28">
        <v>3.4041127041142625</v>
      </c>
      <c r="AJ157" s="28">
        <v>5.2762428535410189E-2</v>
      </c>
      <c r="AK157" s="28">
        <v>0.76917667296662884</v>
      </c>
      <c r="AL157" s="30">
        <v>4.3527579074904989E-2</v>
      </c>
      <c r="AM157" s="28">
        <v>3.4041127041142625</v>
      </c>
      <c r="AN157" s="32">
        <v>5.2762428535410189E-2</v>
      </c>
    </row>
    <row r="158" spans="1:40" x14ac:dyDescent="0.3">
      <c r="A158" s="28">
        <v>155</v>
      </c>
      <c r="B158" s="29">
        <v>2.2750000000000004</v>
      </c>
      <c r="C158" s="30">
        <v>4.833333333333333</v>
      </c>
      <c r="D158" s="30">
        <v>6.9999999999999982</v>
      </c>
      <c r="E158" s="31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1">
        <v>0</v>
      </c>
      <c r="M158" s="32">
        <v>0</v>
      </c>
      <c r="N158" s="30">
        <v>100</v>
      </c>
      <c r="O158" s="30">
        <v>0</v>
      </c>
      <c r="P158" s="30">
        <v>5</v>
      </c>
      <c r="Q158" s="30">
        <v>100</v>
      </c>
      <c r="R158" s="30">
        <v>5</v>
      </c>
      <c r="S158" s="30">
        <v>0</v>
      </c>
      <c r="T158" s="30">
        <v>3.6519741765271831</v>
      </c>
      <c r="U158" s="31">
        <v>200</v>
      </c>
      <c r="V158" s="33">
        <v>0.95</v>
      </c>
      <c r="W158" s="30">
        <v>0</v>
      </c>
      <c r="X158" s="30">
        <v>0</v>
      </c>
      <c r="Y158" s="30">
        <v>165</v>
      </c>
      <c r="Z158" s="30">
        <v>0</v>
      </c>
      <c r="AA158" s="30">
        <v>1</v>
      </c>
      <c r="AB158" s="32">
        <v>0</v>
      </c>
      <c r="AC158" s="28">
        <v>19.487727272727255</v>
      </c>
      <c r="AD158" s="28">
        <v>0.18226531614562239</v>
      </c>
      <c r="AE158" s="28">
        <v>0.13681079299297785</v>
      </c>
      <c r="AF158" s="28">
        <v>1.3827416307141157E-2</v>
      </c>
      <c r="AG158" s="28">
        <v>1.6601588482155138</v>
      </c>
      <c r="AH158" s="28">
        <v>4.3541144810595851E-2</v>
      </c>
      <c r="AI158" s="28">
        <v>3.5828374304061068</v>
      </c>
      <c r="AJ158" s="28">
        <v>4.8297612806417679E-2</v>
      </c>
      <c r="AK158" s="28">
        <v>0.89123355571602181</v>
      </c>
      <c r="AL158" s="30">
        <v>4.6794800803900846E-2</v>
      </c>
      <c r="AM158" s="28">
        <v>3.5828374304061068</v>
      </c>
      <c r="AN158" s="32">
        <v>4.8297612806417679E-2</v>
      </c>
    </row>
    <row r="159" spans="1:40" x14ac:dyDescent="0.3">
      <c r="A159" s="28">
        <v>156</v>
      </c>
      <c r="B159" s="29">
        <v>2.2750000000000004</v>
      </c>
      <c r="C159" s="30">
        <v>5.9166666666666661</v>
      </c>
      <c r="D159" s="30">
        <v>1.2857142857142856</v>
      </c>
      <c r="E159" s="31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1">
        <v>0</v>
      </c>
      <c r="M159" s="32">
        <v>0</v>
      </c>
      <c r="N159" s="30">
        <v>100</v>
      </c>
      <c r="O159" s="30">
        <v>0</v>
      </c>
      <c r="P159" s="30">
        <v>5</v>
      </c>
      <c r="Q159" s="30">
        <v>100</v>
      </c>
      <c r="R159" s="30">
        <v>5</v>
      </c>
      <c r="S159" s="30">
        <v>0</v>
      </c>
      <c r="T159" s="30">
        <v>3.6519741765271831</v>
      </c>
      <c r="U159" s="31">
        <v>200</v>
      </c>
      <c r="V159" s="33">
        <v>0.95</v>
      </c>
      <c r="W159" s="30">
        <v>4.0449999999999999</v>
      </c>
      <c r="X159" s="30">
        <v>0.53125023084040202</v>
      </c>
      <c r="Y159" s="30">
        <v>165</v>
      </c>
      <c r="Z159" s="30">
        <v>0</v>
      </c>
      <c r="AA159" s="30">
        <v>0.97548484848484873</v>
      </c>
      <c r="AB159" s="32">
        <v>3.2196983687297095E-3</v>
      </c>
      <c r="AC159" s="28">
        <v>5.2327548832195783</v>
      </c>
      <c r="AD159" s="28">
        <v>0.11164747468369518</v>
      </c>
      <c r="AE159" s="28">
        <v>6.0951132201133261E-3</v>
      </c>
      <c r="AF159" s="28">
        <v>3.5785767799987548E-3</v>
      </c>
      <c r="AG159" s="28">
        <v>0.82950877114344057</v>
      </c>
      <c r="AH159" s="28">
        <v>1.5590249003864664E-2</v>
      </c>
      <c r="AI159" s="28">
        <v>2.2094163928623725</v>
      </c>
      <c r="AJ159" s="28">
        <v>1.1490717355575141E-2</v>
      </c>
      <c r="AK159" s="28">
        <v>0.44915862358356068</v>
      </c>
      <c r="AL159" s="30">
        <v>3.6672276402774436E-2</v>
      </c>
      <c r="AM159" s="28">
        <v>4.2174049350093581</v>
      </c>
      <c r="AN159" s="32">
        <v>0.28375248562486721</v>
      </c>
    </row>
    <row r="160" spans="1:40" x14ac:dyDescent="0.3">
      <c r="A160" s="28">
        <v>157</v>
      </c>
      <c r="B160" s="29">
        <v>2.2750000000000004</v>
      </c>
      <c r="C160" s="30">
        <v>5.9166666666666661</v>
      </c>
      <c r="D160" s="30">
        <v>2.4285714285714284</v>
      </c>
      <c r="E160" s="31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1">
        <v>0</v>
      </c>
      <c r="M160" s="32">
        <v>0</v>
      </c>
      <c r="N160" s="30">
        <v>100</v>
      </c>
      <c r="O160" s="30">
        <v>0</v>
      </c>
      <c r="P160" s="30">
        <v>5</v>
      </c>
      <c r="Q160" s="30">
        <v>100</v>
      </c>
      <c r="R160" s="30">
        <v>5</v>
      </c>
      <c r="S160" s="30">
        <v>0</v>
      </c>
      <c r="T160" s="30">
        <v>3.6519741765271831</v>
      </c>
      <c r="U160" s="31">
        <v>200</v>
      </c>
      <c r="V160" s="33">
        <v>0.95</v>
      </c>
      <c r="W160" s="30">
        <v>0.19500000000000001</v>
      </c>
      <c r="X160" s="30">
        <v>8.4681597362523703E-2</v>
      </c>
      <c r="Y160" s="30">
        <v>165</v>
      </c>
      <c r="Z160" s="30">
        <v>0</v>
      </c>
      <c r="AA160" s="30">
        <v>0.99881818181818205</v>
      </c>
      <c r="AB160" s="32">
        <v>5.1322180219711419E-4</v>
      </c>
      <c r="AC160" s="28">
        <v>9.9953074106486284</v>
      </c>
      <c r="AD160" s="28">
        <v>0.17222435839606745</v>
      </c>
      <c r="AE160" s="28">
        <v>8.0084054187970238E-2</v>
      </c>
      <c r="AF160" s="28">
        <v>9.4271243077596097E-3</v>
      </c>
      <c r="AG160" s="28">
        <v>1.1224426127195251</v>
      </c>
      <c r="AH160" s="28">
        <v>2.5191982633266746E-2</v>
      </c>
      <c r="AI160" s="28">
        <v>2.908264991578112</v>
      </c>
      <c r="AJ160" s="28">
        <v>6.5952700876885623E-2</v>
      </c>
      <c r="AK160" s="28">
        <v>0.60934074491685342</v>
      </c>
      <c r="AL160" s="30">
        <v>4.0793296246606985E-2</v>
      </c>
      <c r="AM160" s="28">
        <v>3.0121411714678645</v>
      </c>
      <c r="AN160" s="32">
        <v>9.9839575081946061E-2</v>
      </c>
    </row>
    <row r="161" spans="1:40" x14ac:dyDescent="0.3">
      <c r="A161" s="28">
        <v>158</v>
      </c>
      <c r="B161" s="29">
        <v>2.2750000000000004</v>
      </c>
      <c r="C161" s="30">
        <v>5.9166666666666661</v>
      </c>
      <c r="D161" s="30">
        <v>3.5714285714285712</v>
      </c>
      <c r="E161" s="31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1">
        <v>0</v>
      </c>
      <c r="M161" s="32">
        <v>0</v>
      </c>
      <c r="N161" s="30">
        <v>100</v>
      </c>
      <c r="O161" s="30">
        <v>0</v>
      </c>
      <c r="P161" s="30">
        <v>5</v>
      </c>
      <c r="Q161" s="30">
        <v>100</v>
      </c>
      <c r="R161" s="30">
        <v>5</v>
      </c>
      <c r="S161" s="30">
        <v>0</v>
      </c>
      <c r="T161" s="30">
        <v>3.6519741765271831</v>
      </c>
      <c r="U161" s="31">
        <v>200</v>
      </c>
      <c r="V161" s="33">
        <v>0.95</v>
      </c>
      <c r="W161" s="30">
        <v>5.0000000000000001E-3</v>
      </c>
      <c r="X161" s="30">
        <v>9.8597827212587759E-3</v>
      </c>
      <c r="Y161" s="30">
        <v>165</v>
      </c>
      <c r="Z161" s="30">
        <v>0</v>
      </c>
      <c r="AA161" s="30">
        <v>0.99996969696969695</v>
      </c>
      <c r="AB161" s="32">
        <v>5.9756258916719887E-5</v>
      </c>
      <c r="AC161" s="28">
        <v>14.33104101995565</v>
      </c>
      <c r="AD161" s="28">
        <v>0.19505039156762249</v>
      </c>
      <c r="AE161" s="28">
        <v>0.11505504427244015</v>
      </c>
      <c r="AF161" s="28">
        <v>9.7591188834252832E-3</v>
      </c>
      <c r="AG161" s="28">
        <v>1.3816768933468129</v>
      </c>
      <c r="AH161" s="28">
        <v>3.2513353717529746E-2</v>
      </c>
      <c r="AI161" s="28">
        <v>3.1645215806295717</v>
      </c>
      <c r="AJ161" s="28">
        <v>5.5442667438481363E-2</v>
      </c>
      <c r="AK161" s="28">
        <v>0.73122574945975161</v>
      </c>
      <c r="AL161" s="30">
        <v>4.1970460366544782E-2</v>
      </c>
      <c r="AM161" s="28">
        <v>3.1645215806295717</v>
      </c>
      <c r="AN161" s="32">
        <v>5.5442667438481363E-2</v>
      </c>
    </row>
    <row r="162" spans="1:40" x14ac:dyDescent="0.3">
      <c r="A162" s="28">
        <v>159</v>
      </c>
      <c r="B162" s="29">
        <v>2.2750000000000004</v>
      </c>
      <c r="C162" s="30">
        <v>5.9166666666666661</v>
      </c>
      <c r="D162" s="30">
        <v>4.7142857142857135</v>
      </c>
      <c r="E162" s="31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1">
        <v>0</v>
      </c>
      <c r="M162" s="32">
        <v>0</v>
      </c>
      <c r="N162" s="30">
        <v>100</v>
      </c>
      <c r="O162" s="30">
        <v>0</v>
      </c>
      <c r="P162" s="30">
        <v>5</v>
      </c>
      <c r="Q162" s="30">
        <v>100</v>
      </c>
      <c r="R162" s="30">
        <v>5</v>
      </c>
      <c r="S162" s="30">
        <v>0</v>
      </c>
      <c r="T162" s="30">
        <v>3.6519741765271831</v>
      </c>
      <c r="U162" s="31">
        <v>200</v>
      </c>
      <c r="V162" s="33">
        <v>0.95</v>
      </c>
      <c r="W162" s="30">
        <v>0</v>
      </c>
      <c r="X162" s="30">
        <v>0</v>
      </c>
      <c r="Y162" s="30">
        <v>165</v>
      </c>
      <c r="Z162" s="30">
        <v>0</v>
      </c>
      <c r="AA162" s="30">
        <v>1</v>
      </c>
      <c r="AB162" s="32">
        <v>0</v>
      </c>
      <c r="AC162" s="28">
        <v>17.844666666666665</v>
      </c>
      <c r="AD162" s="28">
        <v>0.19426043575742744</v>
      </c>
      <c r="AE162" s="28">
        <v>0.10391261933083024</v>
      </c>
      <c r="AF162" s="28">
        <v>1.1913157147183894E-2</v>
      </c>
      <c r="AG162" s="28">
        <v>1.4797427786549426</v>
      </c>
      <c r="AH162" s="28">
        <v>4.5040110957580579E-2</v>
      </c>
      <c r="AI162" s="28">
        <v>3.4261428984527615</v>
      </c>
      <c r="AJ162" s="28">
        <v>5.4637262178015497E-2</v>
      </c>
      <c r="AK162" s="28">
        <v>0.77945605002320917</v>
      </c>
      <c r="AL162" s="30">
        <v>4.2692172483079917E-2</v>
      </c>
      <c r="AM162" s="28">
        <v>3.4261428984527615</v>
      </c>
      <c r="AN162" s="32">
        <v>5.4637262178015497E-2</v>
      </c>
    </row>
    <row r="163" spans="1:40" x14ac:dyDescent="0.3">
      <c r="A163" s="28">
        <v>160</v>
      </c>
      <c r="B163" s="29">
        <v>2.2750000000000004</v>
      </c>
      <c r="C163" s="30">
        <v>5.9166666666666661</v>
      </c>
      <c r="D163" s="30">
        <v>5.8571428571428559</v>
      </c>
      <c r="E163" s="31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1">
        <v>0</v>
      </c>
      <c r="M163" s="32">
        <v>0</v>
      </c>
      <c r="N163" s="30">
        <v>100</v>
      </c>
      <c r="O163" s="30">
        <v>0</v>
      </c>
      <c r="P163" s="30">
        <v>5</v>
      </c>
      <c r="Q163" s="30">
        <v>100</v>
      </c>
      <c r="R163" s="30">
        <v>5</v>
      </c>
      <c r="S163" s="30">
        <v>0</v>
      </c>
      <c r="T163" s="30">
        <v>3.6519741765271831</v>
      </c>
      <c r="U163" s="31">
        <v>200</v>
      </c>
      <c r="V163" s="33">
        <v>0.95</v>
      </c>
      <c r="W163" s="30">
        <v>0</v>
      </c>
      <c r="X163" s="30">
        <v>0</v>
      </c>
      <c r="Y163" s="30">
        <v>165</v>
      </c>
      <c r="Z163" s="30">
        <v>0</v>
      </c>
      <c r="AA163" s="30">
        <v>1</v>
      </c>
      <c r="AB163" s="32">
        <v>0</v>
      </c>
      <c r="AC163" s="28">
        <v>20.639363636363623</v>
      </c>
      <c r="AD163" s="28">
        <v>0.16717480831163137</v>
      </c>
      <c r="AE163" s="28">
        <v>0.14857162693194184</v>
      </c>
      <c r="AF163" s="28">
        <v>1.5449125345289015E-2</v>
      </c>
      <c r="AG163" s="28">
        <v>1.7170997547459126</v>
      </c>
      <c r="AH163" s="28">
        <v>4.8301549979897676E-2</v>
      </c>
      <c r="AI163" s="28">
        <v>3.6741393693222602</v>
      </c>
      <c r="AJ163" s="28">
        <v>5.0988332013288749E-2</v>
      </c>
      <c r="AK163" s="28">
        <v>0.92268001709865799</v>
      </c>
      <c r="AL163" s="30">
        <v>4.3781318074334594E-2</v>
      </c>
      <c r="AM163" s="28">
        <v>3.6741393693222602</v>
      </c>
      <c r="AN163" s="32">
        <v>5.0988332013288749E-2</v>
      </c>
    </row>
    <row r="164" spans="1:40" x14ac:dyDescent="0.3">
      <c r="A164" s="28">
        <v>161</v>
      </c>
      <c r="B164" s="29">
        <v>2.2750000000000004</v>
      </c>
      <c r="C164" s="30">
        <v>5.9166666666666661</v>
      </c>
      <c r="D164" s="30">
        <v>6.9999999999999982</v>
      </c>
      <c r="E164" s="31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1">
        <v>0</v>
      </c>
      <c r="M164" s="32">
        <v>0</v>
      </c>
      <c r="N164" s="30">
        <v>100</v>
      </c>
      <c r="O164" s="30">
        <v>0</v>
      </c>
      <c r="P164" s="30">
        <v>5</v>
      </c>
      <c r="Q164" s="30">
        <v>100</v>
      </c>
      <c r="R164" s="30">
        <v>5</v>
      </c>
      <c r="S164" s="30">
        <v>0</v>
      </c>
      <c r="T164" s="30">
        <v>3.6519741765271831</v>
      </c>
      <c r="U164" s="31">
        <v>200</v>
      </c>
      <c r="V164" s="33">
        <v>0.95</v>
      </c>
      <c r="W164" s="30">
        <v>0</v>
      </c>
      <c r="X164" s="30">
        <v>0</v>
      </c>
      <c r="Y164" s="30">
        <v>165</v>
      </c>
      <c r="Z164" s="30">
        <v>0</v>
      </c>
      <c r="AA164" s="30">
        <v>1</v>
      </c>
      <c r="AB164" s="32">
        <v>0</v>
      </c>
      <c r="AC164" s="28">
        <v>24.447151515151504</v>
      </c>
      <c r="AD164" s="28">
        <v>0.13285550623138767</v>
      </c>
      <c r="AE164" s="28">
        <v>0.15979141399114391</v>
      </c>
      <c r="AF164" s="28">
        <v>1.7408804617123783E-2</v>
      </c>
      <c r="AG164" s="28">
        <v>1.8017151051519562</v>
      </c>
      <c r="AH164" s="28">
        <v>5.3462366881435637E-2</v>
      </c>
      <c r="AI164" s="28">
        <v>4.0382791023676541</v>
      </c>
      <c r="AJ164" s="28">
        <v>4.8061719360696267E-2</v>
      </c>
      <c r="AK164" s="28">
        <v>1.0417670731640363</v>
      </c>
      <c r="AL164" s="30">
        <v>4.6301761418056114E-2</v>
      </c>
      <c r="AM164" s="28">
        <v>4.0382791023676541</v>
      </c>
      <c r="AN164" s="32">
        <v>4.8061719360696267E-2</v>
      </c>
    </row>
    <row r="165" spans="1:40" x14ac:dyDescent="0.3">
      <c r="A165" s="28">
        <v>162</v>
      </c>
      <c r="B165" s="29">
        <v>2.2750000000000004</v>
      </c>
      <c r="C165" s="30">
        <v>6.9999999999999991</v>
      </c>
      <c r="D165" s="30">
        <v>0.14285714285714285</v>
      </c>
      <c r="E165" s="31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1">
        <v>0</v>
      </c>
      <c r="M165" s="32">
        <v>0</v>
      </c>
      <c r="N165" s="30">
        <v>100</v>
      </c>
      <c r="O165" s="30">
        <v>0</v>
      </c>
      <c r="P165" s="30">
        <v>5</v>
      </c>
      <c r="Q165" s="30">
        <v>100</v>
      </c>
      <c r="R165" s="30">
        <v>5</v>
      </c>
      <c r="S165" s="30">
        <v>0</v>
      </c>
      <c r="T165" s="30">
        <v>3.6519741765271831</v>
      </c>
      <c r="U165" s="31">
        <v>200</v>
      </c>
      <c r="V165" s="33">
        <v>0.95</v>
      </c>
      <c r="W165" s="30">
        <v>48.534999999999997</v>
      </c>
      <c r="X165" s="30">
        <v>1.9966680557365202</v>
      </c>
      <c r="Y165" s="30">
        <v>165</v>
      </c>
      <c r="Z165" s="30">
        <v>0</v>
      </c>
      <c r="AA165" s="30">
        <v>0.70584848484848495</v>
      </c>
      <c r="AB165" s="32">
        <v>1.2101018519615382E-2</v>
      </c>
      <c r="AC165" s="28">
        <v>1.7575275772077119</v>
      </c>
      <c r="AD165" s="28">
        <v>2.5456988475674458E-2</v>
      </c>
      <c r="AE165" s="28">
        <v>0</v>
      </c>
      <c r="AF165" s="28">
        <v>0</v>
      </c>
      <c r="AG165" s="28">
        <v>0.610519269843106</v>
      </c>
      <c r="AH165" s="28">
        <v>7.0889812674244457E-3</v>
      </c>
      <c r="AI165" s="28">
        <v>1</v>
      </c>
      <c r="AJ165" s="28">
        <v>0</v>
      </c>
      <c r="AK165" s="28">
        <v>0.54624158227686148</v>
      </c>
      <c r="AL165" s="30">
        <v>5.3100004084541519E-2</v>
      </c>
      <c r="AM165" s="28">
        <v>7.8903838174798464</v>
      </c>
      <c r="AN165" s="32">
        <v>0.42119647827906309</v>
      </c>
    </row>
    <row r="166" spans="1:40" x14ac:dyDescent="0.3">
      <c r="A166" s="28">
        <v>163</v>
      </c>
      <c r="B166" s="29">
        <v>2.2750000000000004</v>
      </c>
      <c r="C166" s="30">
        <v>6.9999999999999991</v>
      </c>
      <c r="D166" s="30">
        <v>1.2857142857142856</v>
      </c>
      <c r="E166" s="31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1">
        <v>0</v>
      </c>
      <c r="M166" s="32">
        <v>0</v>
      </c>
      <c r="N166" s="30">
        <v>100</v>
      </c>
      <c r="O166" s="30">
        <v>0</v>
      </c>
      <c r="P166" s="30">
        <v>5</v>
      </c>
      <c r="Q166" s="30">
        <v>100</v>
      </c>
      <c r="R166" s="30">
        <v>5</v>
      </c>
      <c r="S166" s="30">
        <v>0</v>
      </c>
      <c r="T166" s="30">
        <v>3.6519741765271831</v>
      </c>
      <c r="U166" s="31">
        <v>200</v>
      </c>
      <c r="V166" s="33">
        <v>0.95</v>
      </c>
      <c r="W166" s="30">
        <v>1.6950000000000001</v>
      </c>
      <c r="X166" s="30">
        <v>0.33350495746855247</v>
      </c>
      <c r="Y166" s="30">
        <v>165</v>
      </c>
      <c r="Z166" s="30">
        <v>0</v>
      </c>
      <c r="AA166" s="30">
        <v>0.98972727272727379</v>
      </c>
      <c r="AB166" s="32">
        <v>2.0212421664760763E-3</v>
      </c>
      <c r="AC166" s="28">
        <v>6.7487437460770971</v>
      </c>
      <c r="AD166" s="28">
        <v>0.1311233398296982</v>
      </c>
      <c r="AE166" s="28">
        <v>3.1239719617839789E-2</v>
      </c>
      <c r="AF166" s="28">
        <v>7.648597324649925E-3</v>
      </c>
      <c r="AG166" s="28">
        <v>0.9492572190392714</v>
      </c>
      <c r="AH166" s="28">
        <v>2.0174452625620762E-2</v>
      </c>
      <c r="AI166" s="28">
        <v>2.7681973747177051</v>
      </c>
      <c r="AJ166" s="28">
        <v>4.478355960244134E-2</v>
      </c>
      <c r="AK166" s="28">
        <v>0.48070275637941651</v>
      </c>
      <c r="AL166" s="30">
        <v>3.7185542928733731E-2</v>
      </c>
      <c r="AM166" s="28">
        <v>3.3724743734968876</v>
      </c>
      <c r="AN166" s="32">
        <v>0.16336835419063306</v>
      </c>
    </row>
    <row r="167" spans="1:40" x14ac:dyDescent="0.3">
      <c r="A167" s="28">
        <v>164</v>
      </c>
      <c r="B167" s="29">
        <v>2.2750000000000004</v>
      </c>
      <c r="C167" s="30">
        <v>6.9999999999999991</v>
      </c>
      <c r="D167" s="30">
        <v>2.4285714285714284</v>
      </c>
      <c r="E167" s="31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1">
        <v>0</v>
      </c>
      <c r="M167" s="32">
        <v>0</v>
      </c>
      <c r="N167" s="30">
        <v>100</v>
      </c>
      <c r="O167" s="30">
        <v>0</v>
      </c>
      <c r="P167" s="30">
        <v>5</v>
      </c>
      <c r="Q167" s="30">
        <v>100</v>
      </c>
      <c r="R167" s="30">
        <v>5</v>
      </c>
      <c r="S167" s="30">
        <v>0</v>
      </c>
      <c r="T167" s="30">
        <v>3.6519741765271831</v>
      </c>
      <c r="U167" s="31">
        <v>200</v>
      </c>
      <c r="V167" s="33">
        <v>0.95</v>
      </c>
      <c r="W167" s="30">
        <v>0.01</v>
      </c>
      <c r="X167" s="30">
        <v>1.9719565442517552E-2</v>
      </c>
      <c r="Y167" s="30">
        <v>165</v>
      </c>
      <c r="Z167" s="30">
        <v>0</v>
      </c>
      <c r="AA167" s="30">
        <v>0.99993939393939402</v>
      </c>
      <c r="AB167" s="32">
        <v>1.1951251783343944E-4</v>
      </c>
      <c r="AC167" s="28">
        <v>12.275054285183117</v>
      </c>
      <c r="AD167" s="28">
        <v>0.19105766544056865</v>
      </c>
      <c r="AE167" s="28">
        <v>9.432788338980741E-2</v>
      </c>
      <c r="AF167" s="28">
        <v>9.5011158027584891E-3</v>
      </c>
      <c r="AG167" s="28">
        <v>1.2163777893501475</v>
      </c>
      <c r="AH167" s="28">
        <v>3.0006417994869073E-2</v>
      </c>
      <c r="AI167" s="28">
        <v>3.0099235108935489</v>
      </c>
      <c r="AJ167" s="28">
        <v>5.9077276590340191E-2</v>
      </c>
      <c r="AK167" s="28">
        <v>0.6064996620611669</v>
      </c>
      <c r="AL167" s="30">
        <v>3.8221812294298933E-2</v>
      </c>
      <c r="AM167" s="28">
        <v>3.0099235108935489</v>
      </c>
      <c r="AN167" s="32">
        <v>5.9077276590340191E-2</v>
      </c>
    </row>
    <row r="168" spans="1:40" x14ac:dyDescent="0.3">
      <c r="A168" s="28">
        <v>165</v>
      </c>
      <c r="B168" s="29">
        <v>2.2750000000000004</v>
      </c>
      <c r="C168" s="30">
        <v>6.9999999999999991</v>
      </c>
      <c r="D168" s="30">
        <v>3.5714285714285712</v>
      </c>
      <c r="E168" s="31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1">
        <v>0</v>
      </c>
      <c r="M168" s="32">
        <v>0</v>
      </c>
      <c r="N168" s="30">
        <v>100</v>
      </c>
      <c r="O168" s="30">
        <v>0</v>
      </c>
      <c r="P168" s="30">
        <v>5</v>
      </c>
      <c r="Q168" s="30">
        <v>100</v>
      </c>
      <c r="R168" s="30">
        <v>5</v>
      </c>
      <c r="S168" s="30">
        <v>0</v>
      </c>
      <c r="T168" s="30">
        <v>3.6519741765271831</v>
      </c>
      <c r="U168" s="31">
        <v>200</v>
      </c>
      <c r="V168" s="33">
        <v>0.95</v>
      </c>
      <c r="W168" s="30">
        <v>0</v>
      </c>
      <c r="X168" s="30">
        <v>0</v>
      </c>
      <c r="Y168" s="30">
        <v>165</v>
      </c>
      <c r="Z168" s="30">
        <v>0</v>
      </c>
      <c r="AA168" s="30">
        <v>1</v>
      </c>
      <c r="AB168" s="32">
        <v>0</v>
      </c>
      <c r="AC168" s="28">
        <v>16.449060606060605</v>
      </c>
      <c r="AD168" s="28">
        <v>0.1783904119030206</v>
      </c>
      <c r="AE168" s="28">
        <v>0.11039679772465609</v>
      </c>
      <c r="AF168" s="28">
        <v>1.1668720333864938E-2</v>
      </c>
      <c r="AG168" s="28">
        <v>1.4582687514195307</v>
      </c>
      <c r="AH168" s="28">
        <v>4.0469253477629308E-2</v>
      </c>
      <c r="AI168" s="28">
        <v>3.3266715176605892</v>
      </c>
      <c r="AJ168" s="28">
        <v>5.3552218716526261E-2</v>
      </c>
      <c r="AK168" s="28">
        <v>0.8008216117047362</v>
      </c>
      <c r="AL168" s="30">
        <v>4.2922909029791796E-2</v>
      </c>
      <c r="AM168" s="28">
        <v>3.3266715176605892</v>
      </c>
      <c r="AN168" s="32">
        <v>5.3552218716526261E-2</v>
      </c>
    </row>
    <row r="169" spans="1:40" x14ac:dyDescent="0.3">
      <c r="A169" s="28">
        <v>166</v>
      </c>
      <c r="B169" s="29">
        <v>2.2750000000000004</v>
      </c>
      <c r="C169" s="30">
        <v>6.9999999999999991</v>
      </c>
      <c r="D169" s="30">
        <v>4.7142857142857135</v>
      </c>
      <c r="E169" s="31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1">
        <v>0</v>
      </c>
      <c r="M169" s="32">
        <v>0</v>
      </c>
      <c r="N169" s="30">
        <v>100</v>
      </c>
      <c r="O169" s="30">
        <v>0</v>
      </c>
      <c r="P169" s="30">
        <v>5</v>
      </c>
      <c r="Q169" s="30">
        <v>100</v>
      </c>
      <c r="R169" s="30">
        <v>5</v>
      </c>
      <c r="S169" s="30">
        <v>0</v>
      </c>
      <c r="T169" s="30">
        <v>3.6519741765271831</v>
      </c>
      <c r="U169" s="31">
        <v>200</v>
      </c>
      <c r="V169" s="33">
        <v>0.95</v>
      </c>
      <c r="W169" s="30">
        <v>0</v>
      </c>
      <c r="X169" s="30">
        <v>0</v>
      </c>
      <c r="Y169" s="30">
        <v>165</v>
      </c>
      <c r="Z169" s="30">
        <v>0</v>
      </c>
      <c r="AA169" s="30">
        <v>1</v>
      </c>
      <c r="AB169" s="32">
        <v>0</v>
      </c>
      <c r="AC169" s="28">
        <v>19.513909090909078</v>
      </c>
      <c r="AD169" s="28">
        <v>0.18330465526992537</v>
      </c>
      <c r="AE169" s="28">
        <v>0.14335196278370954</v>
      </c>
      <c r="AF169" s="28">
        <v>1.455213812635407E-2</v>
      </c>
      <c r="AG169" s="28">
        <v>1.6622712652907721</v>
      </c>
      <c r="AH169" s="28">
        <v>4.5149591092055227E-2</v>
      </c>
      <c r="AI169" s="28">
        <v>3.6114460538629074</v>
      </c>
      <c r="AJ169" s="28">
        <v>5.3657749920253066E-2</v>
      </c>
      <c r="AK169" s="28">
        <v>0.88536482856206566</v>
      </c>
      <c r="AL169" s="30">
        <v>4.5391432155207523E-2</v>
      </c>
      <c r="AM169" s="28">
        <v>3.6114460538629074</v>
      </c>
      <c r="AN169" s="32">
        <v>5.3657749920253066E-2</v>
      </c>
    </row>
    <row r="170" spans="1:40" x14ac:dyDescent="0.3">
      <c r="A170" s="28">
        <v>167</v>
      </c>
      <c r="B170" s="29">
        <v>2.2750000000000004</v>
      </c>
      <c r="C170" s="30">
        <v>6.9999999999999991</v>
      </c>
      <c r="D170" s="30">
        <v>5.8571428571428559</v>
      </c>
      <c r="E170" s="31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1">
        <v>0</v>
      </c>
      <c r="M170" s="32">
        <v>0</v>
      </c>
      <c r="N170" s="30">
        <v>100</v>
      </c>
      <c r="O170" s="30">
        <v>0</v>
      </c>
      <c r="P170" s="30">
        <v>5</v>
      </c>
      <c r="Q170" s="30">
        <v>100</v>
      </c>
      <c r="R170" s="30">
        <v>5</v>
      </c>
      <c r="S170" s="30">
        <v>0</v>
      </c>
      <c r="T170" s="30">
        <v>3.6519741765271831</v>
      </c>
      <c r="U170" s="31">
        <v>200</v>
      </c>
      <c r="V170" s="33">
        <v>0.95</v>
      </c>
      <c r="W170" s="30">
        <v>0</v>
      </c>
      <c r="X170" s="30">
        <v>0</v>
      </c>
      <c r="Y170" s="30">
        <v>165</v>
      </c>
      <c r="Z170" s="30">
        <v>0</v>
      </c>
      <c r="AA170" s="30">
        <v>1</v>
      </c>
      <c r="AB170" s="32">
        <v>0</v>
      </c>
      <c r="AC170" s="28">
        <v>24.491727272727282</v>
      </c>
      <c r="AD170" s="28">
        <v>0.13987231228752306</v>
      </c>
      <c r="AE170" s="28">
        <v>0.15386616641277467</v>
      </c>
      <c r="AF170" s="28">
        <v>1.7298188868580987E-2</v>
      </c>
      <c r="AG170" s="28">
        <v>1.7617261978931693</v>
      </c>
      <c r="AH170" s="28">
        <v>5.7276832322409946E-2</v>
      </c>
      <c r="AI170" s="28">
        <v>4.0244505237416952</v>
      </c>
      <c r="AJ170" s="28">
        <v>4.8525074750781987E-2</v>
      </c>
      <c r="AK170" s="28">
        <v>1.012785227733989</v>
      </c>
      <c r="AL170" s="30">
        <v>4.5948848408385701E-2</v>
      </c>
      <c r="AM170" s="28">
        <v>4.0244505237416952</v>
      </c>
      <c r="AN170" s="32">
        <v>4.8525074750781987E-2</v>
      </c>
    </row>
    <row r="171" spans="1:40" x14ac:dyDescent="0.3">
      <c r="A171" s="28">
        <v>168</v>
      </c>
      <c r="B171" s="29">
        <v>2.2750000000000004</v>
      </c>
      <c r="C171" s="30">
        <v>6.9999999999999991</v>
      </c>
      <c r="D171" s="30">
        <v>6.9999999999999982</v>
      </c>
      <c r="E171" s="31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1">
        <v>0</v>
      </c>
      <c r="M171" s="32">
        <v>0</v>
      </c>
      <c r="N171" s="30">
        <v>100</v>
      </c>
      <c r="O171" s="30">
        <v>0</v>
      </c>
      <c r="P171" s="30">
        <v>5</v>
      </c>
      <c r="Q171" s="30">
        <v>100</v>
      </c>
      <c r="R171" s="30">
        <v>5</v>
      </c>
      <c r="S171" s="30">
        <v>0</v>
      </c>
      <c r="T171" s="30">
        <v>3.6519741765271831</v>
      </c>
      <c r="U171" s="31">
        <v>200</v>
      </c>
      <c r="V171" s="33">
        <v>0.95</v>
      </c>
      <c r="W171" s="30">
        <v>0</v>
      </c>
      <c r="X171" s="30">
        <v>0</v>
      </c>
      <c r="Y171" s="30">
        <v>165</v>
      </c>
      <c r="Z171" s="30">
        <v>0</v>
      </c>
      <c r="AA171" s="30">
        <v>1</v>
      </c>
      <c r="AB171" s="32">
        <v>0</v>
      </c>
      <c r="AC171" s="28">
        <v>25.879484848484857</v>
      </c>
      <c r="AD171" s="28">
        <v>0.12002368228991657</v>
      </c>
      <c r="AE171" s="28">
        <v>0.14443911254858341</v>
      </c>
      <c r="AF171" s="28">
        <v>1.4877431848348546E-2</v>
      </c>
      <c r="AG171" s="28">
        <v>1.7911823328382801</v>
      </c>
      <c r="AH171" s="28">
        <v>5.4954113486487502E-2</v>
      </c>
      <c r="AI171" s="28">
        <v>4.1416859281024969</v>
      </c>
      <c r="AJ171" s="28">
        <v>4.8851949624425732E-2</v>
      </c>
      <c r="AK171" s="28">
        <v>1.0346785126538032</v>
      </c>
      <c r="AL171" s="30">
        <v>4.366471241657853E-2</v>
      </c>
      <c r="AM171" s="28">
        <v>4.1416859281024969</v>
      </c>
      <c r="AN171" s="32">
        <v>4.8851949624425732E-2</v>
      </c>
    </row>
    <row r="172" spans="1:40" x14ac:dyDescent="0.3">
      <c r="A172" s="28">
        <v>169</v>
      </c>
      <c r="B172" s="29">
        <v>2.95</v>
      </c>
      <c r="C172" s="30">
        <v>0.5</v>
      </c>
      <c r="D172" s="30">
        <v>2.4285714285714284</v>
      </c>
      <c r="E172" s="31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1">
        <v>0</v>
      </c>
      <c r="M172" s="32">
        <v>0</v>
      </c>
      <c r="N172" s="30">
        <v>100</v>
      </c>
      <c r="O172" s="30">
        <v>0</v>
      </c>
      <c r="P172" s="30">
        <v>5</v>
      </c>
      <c r="Q172" s="30">
        <v>100</v>
      </c>
      <c r="R172" s="30">
        <v>5</v>
      </c>
      <c r="S172" s="30">
        <v>0</v>
      </c>
      <c r="T172" s="30">
        <v>3.328890038958328</v>
      </c>
      <c r="U172" s="31">
        <v>200</v>
      </c>
      <c r="V172" s="33">
        <v>0.95</v>
      </c>
      <c r="W172" s="30">
        <v>32.664999999999999</v>
      </c>
      <c r="X172" s="30">
        <v>1.5628979773802643</v>
      </c>
      <c r="Y172" s="30">
        <v>165</v>
      </c>
      <c r="Z172" s="30">
        <v>0</v>
      </c>
      <c r="AA172" s="30">
        <v>0.80203030303030298</v>
      </c>
      <c r="AB172" s="32">
        <v>9.4721089538197852E-3</v>
      </c>
      <c r="AC172" s="28">
        <v>2.0165370019850428</v>
      </c>
      <c r="AD172" s="28">
        <v>2.754937894565427E-2</v>
      </c>
      <c r="AE172" s="28">
        <v>0</v>
      </c>
      <c r="AF172" s="28">
        <v>0</v>
      </c>
      <c r="AG172" s="28">
        <v>0.54886329556727442</v>
      </c>
      <c r="AH172" s="28">
        <v>7.1320261999735504E-3</v>
      </c>
      <c r="AI172" s="28">
        <v>1</v>
      </c>
      <c r="AJ172" s="28">
        <v>0</v>
      </c>
      <c r="AK172" s="28">
        <v>0.34172086955608932</v>
      </c>
      <c r="AL172" s="30">
        <v>4.3710495778575144E-2</v>
      </c>
      <c r="AM172" s="28">
        <v>5.892573377740586</v>
      </c>
      <c r="AN172" s="32">
        <v>0.32122939961860042</v>
      </c>
    </row>
    <row r="173" spans="1:40" x14ac:dyDescent="0.3">
      <c r="A173" s="28">
        <v>170</v>
      </c>
      <c r="B173" s="29">
        <v>2.95</v>
      </c>
      <c r="C173" s="30">
        <v>0.5</v>
      </c>
      <c r="D173" s="30">
        <v>3.5714285714285712</v>
      </c>
      <c r="E173" s="31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1">
        <v>0</v>
      </c>
      <c r="M173" s="32">
        <v>0</v>
      </c>
      <c r="N173" s="30">
        <v>100</v>
      </c>
      <c r="O173" s="30">
        <v>0</v>
      </c>
      <c r="P173" s="30">
        <v>5</v>
      </c>
      <c r="Q173" s="30">
        <v>100</v>
      </c>
      <c r="R173" s="30">
        <v>5</v>
      </c>
      <c r="S173" s="30">
        <v>0</v>
      </c>
      <c r="T173" s="30">
        <v>3.328890038958328</v>
      </c>
      <c r="U173" s="31">
        <v>200</v>
      </c>
      <c r="V173" s="33">
        <v>0.95</v>
      </c>
      <c r="W173" s="30">
        <v>34.395000000000003</v>
      </c>
      <c r="X173" s="30">
        <v>1.7705111680702854</v>
      </c>
      <c r="Y173" s="30">
        <v>165</v>
      </c>
      <c r="Z173" s="30">
        <v>0</v>
      </c>
      <c r="AA173" s="30">
        <v>0.79154545454545466</v>
      </c>
      <c r="AB173" s="32">
        <v>1.0730370715577482E-2</v>
      </c>
      <c r="AC173" s="28">
        <v>2.0186354988076989</v>
      </c>
      <c r="AD173" s="28">
        <v>3.2024171791898891E-2</v>
      </c>
      <c r="AE173" s="28">
        <v>0</v>
      </c>
      <c r="AF173" s="28">
        <v>0</v>
      </c>
      <c r="AG173" s="28">
        <v>0.54953832858107809</v>
      </c>
      <c r="AH173" s="28">
        <v>7.527289162184694E-3</v>
      </c>
      <c r="AI173" s="28">
        <v>1</v>
      </c>
      <c r="AJ173" s="28">
        <v>0</v>
      </c>
      <c r="AK173" s="28">
        <v>0.38768362175877741</v>
      </c>
      <c r="AL173" s="30">
        <v>4.2462256731272331E-2</v>
      </c>
      <c r="AM173" s="28">
        <v>6.2817952411768907</v>
      </c>
      <c r="AN173" s="32">
        <v>0.35619032684230928</v>
      </c>
    </row>
    <row r="174" spans="1:40" x14ac:dyDescent="0.3">
      <c r="A174" s="28">
        <v>171</v>
      </c>
      <c r="B174" s="29">
        <v>2.95</v>
      </c>
      <c r="C174" s="30">
        <v>0.5</v>
      </c>
      <c r="D174" s="30">
        <v>4.7142857142857135</v>
      </c>
      <c r="E174" s="31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1">
        <v>0</v>
      </c>
      <c r="M174" s="32">
        <v>0</v>
      </c>
      <c r="N174" s="30">
        <v>100</v>
      </c>
      <c r="O174" s="30">
        <v>0</v>
      </c>
      <c r="P174" s="30">
        <v>5</v>
      </c>
      <c r="Q174" s="30">
        <v>100</v>
      </c>
      <c r="R174" s="30">
        <v>5</v>
      </c>
      <c r="S174" s="30">
        <v>0</v>
      </c>
      <c r="T174" s="30">
        <v>3.328890038958328</v>
      </c>
      <c r="U174" s="31">
        <v>200</v>
      </c>
      <c r="V174" s="33">
        <v>0.95</v>
      </c>
      <c r="W174" s="30">
        <v>12.41</v>
      </c>
      <c r="X174" s="30">
        <v>0.99044617504682764</v>
      </c>
      <c r="Y174" s="30">
        <v>165</v>
      </c>
      <c r="Z174" s="30">
        <v>0</v>
      </c>
      <c r="AA174" s="30">
        <v>0.9247878787878796</v>
      </c>
      <c r="AB174" s="32">
        <v>6.0027040911928876E-3</v>
      </c>
      <c r="AC174" s="28">
        <v>3.1376921526367232</v>
      </c>
      <c r="AD174" s="28">
        <v>6.4761392433922635E-2</v>
      </c>
      <c r="AE174" s="28">
        <v>0</v>
      </c>
      <c r="AF174" s="28">
        <v>0</v>
      </c>
      <c r="AG174" s="28">
        <v>0.616444095616412</v>
      </c>
      <c r="AH174" s="28">
        <v>1.0433941833736079E-2</v>
      </c>
      <c r="AI174" s="28">
        <v>1.4142135623731005</v>
      </c>
      <c r="AJ174" s="28">
        <v>7.4494167171575297E-16</v>
      </c>
      <c r="AK174" s="28">
        <v>0.3452794189132507</v>
      </c>
      <c r="AL174" s="30">
        <v>3.3561752016046602E-2</v>
      </c>
      <c r="AM174" s="28">
        <v>4.9597622500831191</v>
      </c>
      <c r="AN174" s="32">
        <v>0.31564970362269207</v>
      </c>
    </row>
    <row r="175" spans="1:40" x14ac:dyDescent="0.3">
      <c r="A175" s="28">
        <v>172</v>
      </c>
      <c r="B175" s="29">
        <v>2.95</v>
      </c>
      <c r="C175" s="30">
        <v>0.5</v>
      </c>
      <c r="D175" s="30">
        <v>5.8571428571428559</v>
      </c>
      <c r="E175" s="31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1">
        <v>0</v>
      </c>
      <c r="M175" s="32">
        <v>0</v>
      </c>
      <c r="N175" s="30">
        <v>100</v>
      </c>
      <c r="O175" s="30">
        <v>0</v>
      </c>
      <c r="P175" s="30">
        <v>5</v>
      </c>
      <c r="Q175" s="30">
        <v>100</v>
      </c>
      <c r="R175" s="30">
        <v>5</v>
      </c>
      <c r="S175" s="30">
        <v>0</v>
      </c>
      <c r="T175" s="30">
        <v>3.328890038958328</v>
      </c>
      <c r="U175" s="31">
        <v>200</v>
      </c>
      <c r="V175" s="33">
        <v>0.95</v>
      </c>
      <c r="W175" s="30">
        <v>13.58</v>
      </c>
      <c r="X175" s="30">
        <v>1.1047131933002299</v>
      </c>
      <c r="Y175" s="30">
        <v>165</v>
      </c>
      <c r="Z175" s="30">
        <v>0</v>
      </c>
      <c r="AA175" s="30">
        <v>0.91769696969697023</v>
      </c>
      <c r="AB175" s="32">
        <v>6.6952314745468474E-3</v>
      </c>
      <c r="AC175" s="28">
        <v>3.1759037226385449</v>
      </c>
      <c r="AD175" s="28">
        <v>6.5117979993027278E-2</v>
      </c>
      <c r="AE175" s="28">
        <v>0</v>
      </c>
      <c r="AF175" s="28">
        <v>0</v>
      </c>
      <c r="AG175" s="28">
        <v>0.60866498696995186</v>
      </c>
      <c r="AH175" s="28">
        <v>1.0519083908904306E-2</v>
      </c>
      <c r="AI175" s="28">
        <v>1.4142135623731005</v>
      </c>
      <c r="AJ175" s="28">
        <v>7.4494167171575297E-16</v>
      </c>
      <c r="AK175" s="28">
        <v>0.37969958255017217</v>
      </c>
      <c r="AL175" s="30">
        <v>3.2345633717223099E-2</v>
      </c>
      <c r="AM175" s="28">
        <v>5.0849180160500005</v>
      </c>
      <c r="AN175" s="32">
        <v>0.31925971493863931</v>
      </c>
    </row>
    <row r="176" spans="1:40" x14ac:dyDescent="0.3">
      <c r="A176" s="28">
        <v>173</v>
      </c>
      <c r="B176" s="29">
        <v>2.95</v>
      </c>
      <c r="C176" s="30">
        <v>0.5</v>
      </c>
      <c r="D176" s="30">
        <v>6.9999999999999982</v>
      </c>
      <c r="E176" s="31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1">
        <v>0</v>
      </c>
      <c r="M176" s="32">
        <v>0</v>
      </c>
      <c r="N176" s="30">
        <v>100</v>
      </c>
      <c r="O176" s="30">
        <v>0</v>
      </c>
      <c r="P176" s="30">
        <v>5</v>
      </c>
      <c r="Q176" s="30">
        <v>100</v>
      </c>
      <c r="R176" s="30">
        <v>5</v>
      </c>
      <c r="S176" s="30">
        <v>0</v>
      </c>
      <c r="T176" s="30">
        <v>3.328890038958328</v>
      </c>
      <c r="U176" s="31">
        <v>200</v>
      </c>
      <c r="V176" s="33">
        <v>0.95</v>
      </c>
      <c r="W176" s="30">
        <v>13.074999999999999</v>
      </c>
      <c r="X176" s="30">
        <v>1.0448590496004837</v>
      </c>
      <c r="Y176" s="30">
        <v>165</v>
      </c>
      <c r="Z176" s="30">
        <v>0</v>
      </c>
      <c r="AA176" s="30">
        <v>0.92075757575757566</v>
      </c>
      <c r="AB176" s="32">
        <v>6.3324790884877781E-3</v>
      </c>
      <c r="AC176" s="28">
        <v>3.2184746454249717</v>
      </c>
      <c r="AD176" s="28">
        <v>6.8828504938676149E-2</v>
      </c>
      <c r="AE176" s="28">
        <v>0</v>
      </c>
      <c r="AF176" s="28">
        <v>0</v>
      </c>
      <c r="AG176" s="28">
        <v>0.60498728431369209</v>
      </c>
      <c r="AH176" s="28">
        <v>1.0858396526235825E-2</v>
      </c>
      <c r="AI176" s="28">
        <v>1.4142135623731005</v>
      </c>
      <c r="AJ176" s="28">
        <v>7.4494167171575297E-16</v>
      </c>
      <c r="AK176" s="28">
        <v>0.35126767350356231</v>
      </c>
      <c r="AL176" s="30">
        <v>3.2328201310119431E-2</v>
      </c>
      <c r="AM176" s="28">
        <v>5.052701153759469</v>
      </c>
      <c r="AN176" s="32">
        <v>0.31151839143552323</v>
      </c>
    </row>
    <row r="177" spans="1:40" x14ac:dyDescent="0.3">
      <c r="A177" s="28">
        <v>174</v>
      </c>
      <c r="B177" s="29">
        <v>2.95</v>
      </c>
      <c r="C177" s="30">
        <v>1.5833333333333333</v>
      </c>
      <c r="D177" s="30">
        <v>1.2857142857142856</v>
      </c>
      <c r="E177" s="31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1">
        <v>0</v>
      </c>
      <c r="M177" s="32">
        <v>0</v>
      </c>
      <c r="N177" s="30">
        <v>100</v>
      </c>
      <c r="O177" s="30">
        <v>0</v>
      </c>
      <c r="P177" s="30">
        <v>5</v>
      </c>
      <c r="Q177" s="30">
        <v>100</v>
      </c>
      <c r="R177" s="30">
        <v>5</v>
      </c>
      <c r="S177" s="30">
        <v>0</v>
      </c>
      <c r="T177" s="30">
        <v>3.328890038958328</v>
      </c>
      <c r="U177" s="31">
        <v>200</v>
      </c>
      <c r="V177" s="33">
        <v>0.95</v>
      </c>
      <c r="W177" s="30">
        <v>13.52</v>
      </c>
      <c r="X177" s="30">
        <v>0.9951473509040667</v>
      </c>
      <c r="Y177" s="30">
        <v>165</v>
      </c>
      <c r="Z177" s="30">
        <v>0</v>
      </c>
      <c r="AA177" s="30">
        <v>0.91806060606060635</v>
      </c>
      <c r="AB177" s="32">
        <v>6.0311960660852561E-3</v>
      </c>
      <c r="AC177" s="28">
        <v>3.1956581151265806</v>
      </c>
      <c r="AD177" s="28">
        <v>6.8732952596393587E-2</v>
      </c>
      <c r="AE177" s="28">
        <v>0</v>
      </c>
      <c r="AF177" s="28">
        <v>0</v>
      </c>
      <c r="AG177" s="28">
        <v>0.60575204330761601</v>
      </c>
      <c r="AH177" s="28">
        <v>1.0473721997400782E-2</v>
      </c>
      <c r="AI177" s="28">
        <v>1.4142135623731005</v>
      </c>
      <c r="AJ177" s="28">
        <v>7.4494167171575297E-16</v>
      </c>
      <c r="AK177" s="28">
        <v>0.36534479095101219</v>
      </c>
      <c r="AL177" s="30">
        <v>3.1508429609990493E-2</v>
      </c>
      <c r="AM177" s="28">
        <v>5.237249858639192</v>
      </c>
      <c r="AN177" s="32">
        <v>0.31428947102281118</v>
      </c>
    </row>
    <row r="178" spans="1:40" x14ac:dyDescent="0.3">
      <c r="A178" s="28">
        <v>175</v>
      </c>
      <c r="B178" s="29">
        <v>2.95</v>
      </c>
      <c r="C178" s="30">
        <v>1.5833333333333333</v>
      </c>
      <c r="D178" s="30">
        <v>2.4285714285714284</v>
      </c>
      <c r="E178" s="31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1">
        <v>0</v>
      </c>
      <c r="M178" s="32">
        <v>0</v>
      </c>
      <c r="N178" s="30">
        <v>100</v>
      </c>
      <c r="O178" s="30">
        <v>0</v>
      </c>
      <c r="P178" s="30">
        <v>5</v>
      </c>
      <c r="Q178" s="30">
        <v>100</v>
      </c>
      <c r="R178" s="30">
        <v>5</v>
      </c>
      <c r="S178" s="30">
        <v>0</v>
      </c>
      <c r="T178" s="30">
        <v>3.328890038958328</v>
      </c>
      <c r="U178" s="31">
        <v>200</v>
      </c>
      <c r="V178" s="33">
        <v>0.95</v>
      </c>
      <c r="W178" s="30">
        <v>13.35</v>
      </c>
      <c r="X178" s="30">
        <v>0.90406937088160422</v>
      </c>
      <c r="Y178" s="30">
        <v>165</v>
      </c>
      <c r="Z178" s="30">
        <v>0</v>
      </c>
      <c r="AA178" s="30">
        <v>0.91909090909090863</v>
      </c>
      <c r="AB178" s="32">
        <v>5.4792083083733609E-3</v>
      </c>
      <c r="AC178" s="28">
        <v>3.175163872217492</v>
      </c>
      <c r="AD178" s="28">
        <v>6.6036675047618024E-2</v>
      </c>
      <c r="AE178" s="28">
        <v>0</v>
      </c>
      <c r="AF178" s="28">
        <v>0</v>
      </c>
      <c r="AG178" s="28">
        <v>0.61145003737564219</v>
      </c>
      <c r="AH178" s="28">
        <v>1.0148687862771037E-2</v>
      </c>
      <c r="AI178" s="28">
        <v>1.4142135623731005</v>
      </c>
      <c r="AJ178" s="28">
        <v>7.4494167171575297E-16</v>
      </c>
      <c r="AK178" s="28">
        <v>0.36405777861459632</v>
      </c>
      <c r="AL178" s="30">
        <v>3.3088592844361782E-2</v>
      </c>
      <c r="AM178" s="28">
        <v>5.112006632654408</v>
      </c>
      <c r="AN178" s="32">
        <v>0.30051184520936108</v>
      </c>
    </row>
    <row r="179" spans="1:40" x14ac:dyDescent="0.3">
      <c r="A179" s="28">
        <v>176</v>
      </c>
      <c r="B179" s="29">
        <v>2.95</v>
      </c>
      <c r="C179" s="30">
        <v>1.5833333333333333</v>
      </c>
      <c r="D179" s="30">
        <v>3.5714285714285712</v>
      </c>
      <c r="E179" s="31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1">
        <v>0</v>
      </c>
      <c r="M179" s="32">
        <v>0</v>
      </c>
      <c r="N179" s="30">
        <v>100</v>
      </c>
      <c r="O179" s="30">
        <v>0</v>
      </c>
      <c r="P179" s="30">
        <v>5</v>
      </c>
      <c r="Q179" s="30">
        <v>100</v>
      </c>
      <c r="R179" s="30">
        <v>5</v>
      </c>
      <c r="S179" s="30">
        <v>0</v>
      </c>
      <c r="T179" s="30">
        <v>3.328890038958328</v>
      </c>
      <c r="U179" s="31">
        <v>200</v>
      </c>
      <c r="V179" s="33">
        <v>0.95</v>
      </c>
      <c r="W179" s="30">
        <v>1.54</v>
      </c>
      <c r="X179" s="30">
        <v>0.25271929590901376</v>
      </c>
      <c r="Y179" s="30">
        <v>165</v>
      </c>
      <c r="Z179" s="30">
        <v>0</v>
      </c>
      <c r="AA179" s="30">
        <v>0.99066666666666736</v>
      </c>
      <c r="AB179" s="32">
        <v>1.5316320964182657E-3</v>
      </c>
      <c r="AC179" s="28">
        <v>6.5144245385531949</v>
      </c>
      <c r="AD179" s="28">
        <v>0.13829374453350324</v>
      </c>
      <c r="AE179" s="28">
        <v>7.3489684904605723E-3</v>
      </c>
      <c r="AF179" s="28">
        <v>3.6761217387749024E-3</v>
      </c>
      <c r="AG179" s="28">
        <v>0.73563733862612812</v>
      </c>
      <c r="AH179" s="28">
        <v>1.4920863463590698E-2</v>
      </c>
      <c r="AI179" s="28">
        <v>2.1711378371874082</v>
      </c>
      <c r="AJ179" s="28">
        <v>2.0484109205379481E-2</v>
      </c>
      <c r="AK179" s="28">
        <v>0.34590197909381049</v>
      </c>
      <c r="AL179" s="30">
        <v>2.6944977570225681E-2</v>
      </c>
      <c r="AM179" s="28">
        <v>2.9707796919783958</v>
      </c>
      <c r="AN179" s="32">
        <v>0.15910554463729915</v>
      </c>
    </row>
    <row r="180" spans="1:40" x14ac:dyDescent="0.3">
      <c r="A180" s="28">
        <v>177</v>
      </c>
      <c r="B180" s="29">
        <v>2.95</v>
      </c>
      <c r="C180" s="30">
        <v>1.5833333333333333</v>
      </c>
      <c r="D180" s="30">
        <v>4.7142857142857135</v>
      </c>
      <c r="E180" s="31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1">
        <v>0</v>
      </c>
      <c r="M180" s="32">
        <v>0</v>
      </c>
      <c r="N180" s="30">
        <v>100</v>
      </c>
      <c r="O180" s="30">
        <v>0</v>
      </c>
      <c r="P180" s="30">
        <v>5</v>
      </c>
      <c r="Q180" s="30">
        <v>100</v>
      </c>
      <c r="R180" s="30">
        <v>5</v>
      </c>
      <c r="S180" s="30">
        <v>0</v>
      </c>
      <c r="T180" s="30">
        <v>3.328890038958328</v>
      </c>
      <c r="U180" s="31">
        <v>200</v>
      </c>
      <c r="V180" s="33">
        <v>0.95</v>
      </c>
      <c r="W180" s="30">
        <v>1.28</v>
      </c>
      <c r="X180" s="30">
        <v>0.23355942470485608</v>
      </c>
      <c r="Y180" s="30">
        <v>165</v>
      </c>
      <c r="Z180" s="30">
        <v>0</v>
      </c>
      <c r="AA180" s="30">
        <v>0.99224242424242459</v>
      </c>
      <c r="AB180" s="32">
        <v>1.4155116648779161E-3</v>
      </c>
      <c r="AC180" s="28">
        <v>6.5907888503261143</v>
      </c>
      <c r="AD180" s="28">
        <v>0.13618971265619903</v>
      </c>
      <c r="AE180" s="28">
        <v>6.4744977244978585E-3</v>
      </c>
      <c r="AF180" s="28">
        <v>3.3718150505959534E-3</v>
      </c>
      <c r="AG180" s="28">
        <v>0.72807146517597943</v>
      </c>
      <c r="AH180" s="28">
        <v>1.4330010933546619E-2</v>
      </c>
      <c r="AI180" s="28">
        <v>2.1560788680162148</v>
      </c>
      <c r="AJ180" s="28">
        <v>2.4094318816274909E-2</v>
      </c>
      <c r="AK180" s="28">
        <v>0.34725145514856209</v>
      </c>
      <c r="AL180" s="30">
        <v>2.6843949371751004E-2</v>
      </c>
      <c r="AM180" s="28">
        <v>2.8368336590258134</v>
      </c>
      <c r="AN180" s="32">
        <v>0.15008601394718177</v>
      </c>
    </row>
    <row r="181" spans="1:40" x14ac:dyDescent="0.3">
      <c r="A181" s="28">
        <v>178</v>
      </c>
      <c r="B181" s="29">
        <v>2.95</v>
      </c>
      <c r="C181" s="30">
        <v>1.5833333333333333</v>
      </c>
      <c r="D181" s="30">
        <v>5.8571428571428559</v>
      </c>
      <c r="E181" s="31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1">
        <v>0</v>
      </c>
      <c r="M181" s="32">
        <v>0</v>
      </c>
      <c r="N181" s="30">
        <v>100</v>
      </c>
      <c r="O181" s="30">
        <v>0</v>
      </c>
      <c r="P181" s="30">
        <v>5</v>
      </c>
      <c r="Q181" s="30">
        <v>100</v>
      </c>
      <c r="R181" s="30">
        <v>5</v>
      </c>
      <c r="S181" s="30">
        <v>0</v>
      </c>
      <c r="T181" s="30">
        <v>3.328890038958328</v>
      </c>
      <c r="U181" s="31">
        <v>200</v>
      </c>
      <c r="V181" s="33">
        <v>0.95</v>
      </c>
      <c r="W181" s="30">
        <v>0.245</v>
      </c>
      <c r="X181" s="30">
        <v>9.633989701415549E-2</v>
      </c>
      <c r="Y181" s="30">
        <v>165</v>
      </c>
      <c r="Z181" s="30">
        <v>0</v>
      </c>
      <c r="AA181" s="30">
        <v>0.99851515151515169</v>
      </c>
      <c r="AB181" s="32">
        <v>5.8387816372215576E-4</v>
      </c>
      <c r="AC181" s="28">
        <v>8.8336254110560581</v>
      </c>
      <c r="AD181" s="28">
        <v>0.17482354479458878</v>
      </c>
      <c r="AE181" s="28">
        <v>4.4835499255264512E-2</v>
      </c>
      <c r="AF181" s="28">
        <v>7.2929755868486896E-3</v>
      </c>
      <c r="AG181" s="28">
        <v>0.82658925802119432</v>
      </c>
      <c r="AH181" s="28">
        <v>1.8268329155961532E-2</v>
      </c>
      <c r="AI181" s="28">
        <v>2.4376747976804705</v>
      </c>
      <c r="AJ181" s="28">
        <v>5.3344755445086205E-2</v>
      </c>
      <c r="AK181" s="28">
        <v>0.440414851072505</v>
      </c>
      <c r="AL181" s="30">
        <v>2.9155639048472959E-2</v>
      </c>
      <c r="AM181" s="28">
        <v>2.5315321218267597</v>
      </c>
      <c r="AN181" s="32">
        <v>7.9780250916747814E-2</v>
      </c>
    </row>
    <row r="182" spans="1:40" x14ac:dyDescent="0.3">
      <c r="A182" s="28">
        <v>179</v>
      </c>
      <c r="B182" s="29">
        <v>2.95</v>
      </c>
      <c r="C182" s="30">
        <v>1.5833333333333333</v>
      </c>
      <c r="D182" s="30">
        <v>6.9999999999999982</v>
      </c>
      <c r="E182" s="31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1">
        <v>0</v>
      </c>
      <c r="M182" s="32">
        <v>0</v>
      </c>
      <c r="N182" s="30">
        <v>100</v>
      </c>
      <c r="O182" s="30">
        <v>0</v>
      </c>
      <c r="P182" s="30">
        <v>5</v>
      </c>
      <c r="Q182" s="30">
        <v>100</v>
      </c>
      <c r="R182" s="30">
        <v>5</v>
      </c>
      <c r="S182" s="30">
        <v>0</v>
      </c>
      <c r="T182" s="30">
        <v>3.328890038958328</v>
      </c>
      <c r="U182" s="31">
        <v>200</v>
      </c>
      <c r="V182" s="33">
        <v>0.95</v>
      </c>
      <c r="W182" s="30">
        <v>0.11</v>
      </c>
      <c r="X182" s="30">
        <v>5.5547160980272597E-2</v>
      </c>
      <c r="Y182" s="30">
        <v>165</v>
      </c>
      <c r="Z182" s="30">
        <v>0</v>
      </c>
      <c r="AA182" s="30">
        <v>0.99933333333333363</v>
      </c>
      <c r="AB182" s="32">
        <v>3.3664946048650077E-4</v>
      </c>
      <c r="AC182" s="28">
        <v>10.912443496388391</v>
      </c>
      <c r="AD182" s="28">
        <v>0.19583114344005167</v>
      </c>
      <c r="AE182" s="28">
        <v>5.7099226953842078E-2</v>
      </c>
      <c r="AF182" s="28">
        <v>7.4046010874752946E-3</v>
      </c>
      <c r="AG182" s="28">
        <v>0.907408874218122</v>
      </c>
      <c r="AH182" s="28">
        <v>2.016003740806319E-2</v>
      </c>
      <c r="AI182" s="28">
        <v>2.4858114554725557</v>
      </c>
      <c r="AJ182" s="28">
        <v>5.6504707474227173E-2</v>
      </c>
      <c r="AK182" s="28">
        <v>0.44159886334222503</v>
      </c>
      <c r="AL182" s="30">
        <v>2.9290368869242488E-2</v>
      </c>
      <c r="AM182" s="28">
        <v>2.5421859213871856</v>
      </c>
      <c r="AN182" s="32">
        <v>7.4909098785392231E-2</v>
      </c>
    </row>
    <row r="183" spans="1:40" x14ac:dyDescent="0.3">
      <c r="A183" s="28">
        <v>180</v>
      </c>
      <c r="B183" s="29">
        <v>2.95</v>
      </c>
      <c r="C183" s="30">
        <v>2.6666666666666665</v>
      </c>
      <c r="D183" s="30">
        <v>1.2857142857142856</v>
      </c>
      <c r="E183" s="31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1">
        <v>0</v>
      </c>
      <c r="M183" s="32">
        <v>0</v>
      </c>
      <c r="N183" s="30">
        <v>100</v>
      </c>
      <c r="O183" s="30">
        <v>0</v>
      </c>
      <c r="P183" s="30">
        <v>5</v>
      </c>
      <c r="Q183" s="30">
        <v>100</v>
      </c>
      <c r="R183" s="30">
        <v>5</v>
      </c>
      <c r="S183" s="30">
        <v>0</v>
      </c>
      <c r="T183" s="30">
        <v>3.328890038958328</v>
      </c>
      <c r="U183" s="31">
        <v>200</v>
      </c>
      <c r="V183" s="33">
        <v>0.95</v>
      </c>
      <c r="W183" s="30">
        <v>12.98</v>
      </c>
      <c r="X183" s="30">
        <v>1.0869346577691925</v>
      </c>
      <c r="Y183" s="30">
        <v>165</v>
      </c>
      <c r="Z183" s="30">
        <v>0</v>
      </c>
      <c r="AA183" s="30">
        <v>0.92133333333333267</v>
      </c>
      <c r="AB183" s="32">
        <v>6.5874827743587425E-3</v>
      </c>
      <c r="AC183" s="28">
        <v>3.2586317565095873</v>
      </c>
      <c r="AD183" s="28">
        <v>7.0127609236983773E-2</v>
      </c>
      <c r="AE183" s="28">
        <v>0</v>
      </c>
      <c r="AF183" s="28">
        <v>0</v>
      </c>
      <c r="AG183" s="28">
        <v>0.599339677274498</v>
      </c>
      <c r="AH183" s="28">
        <v>1.0865260867954939E-2</v>
      </c>
      <c r="AI183" s="28">
        <v>1.4127326645049842</v>
      </c>
      <c r="AJ183" s="28">
        <v>2.9202662423998211E-3</v>
      </c>
      <c r="AK183" s="28">
        <v>0.34329762402322833</v>
      </c>
      <c r="AL183" s="30">
        <v>2.7984962894144119E-2</v>
      </c>
      <c r="AM183" s="28">
        <v>5.2831160314178236</v>
      </c>
      <c r="AN183" s="32">
        <v>0.31349311209412645</v>
      </c>
    </row>
    <row r="184" spans="1:40" x14ac:dyDescent="0.3">
      <c r="A184" s="28">
        <v>181</v>
      </c>
      <c r="B184" s="29">
        <v>2.95</v>
      </c>
      <c r="C184" s="30">
        <v>2.6666666666666665</v>
      </c>
      <c r="D184" s="30">
        <v>2.4285714285714284</v>
      </c>
      <c r="E184" s="31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1">
        <v>0</v>
      </c>
      <c r="M184" s="32">
        <v>0</v>
      </c>
      <c r="N184" s="30">
        <v>100</v>
      </c>
      <c r="O184" s="30">
        <v>0</v>
      </c>
      <c r="P184" s="30">
        <v>5</v>
      </c>
      <c r="Q184" s="30">
        <v>100</v>
      </c>
      <c r="R184" s="30">
        <v>5</v>
      </c>
      <c r="S184" s="30">
        <v>0</v>
      </c>
      <c r="T184" s="30">
        <v>3.328890038958328</v>
      </c>
      <c r="U184" s="31">
        <v>200</v>
      </c>
      <c r="V184" s="33">
        <v>0.95</v>
      </c>
      <c r="W184" s="30">
        <v>1.425</v>
      </c>
      <c r="X184" s="30">
        <v>0.28147041902530162</v>
      </c>
      <c r="Y184" s="30">
        <v>165</v>
      </c>
      <c r="Z184" s="30">
        <v>0</v>
      </c>
      <c r="AA184" s="30">
        <v>0.99136363636363745</v>
      </c>
      <c r="AB184" s="32">
        <v>1.7058813274260681E-3</v>
      </c>
      <c r="AC184" s="28">
        <v>6.5167913316833825</v>
      </c>
      <c r="AD184" s="28">
        <v>0.1422893491917315</v>
      </c>
      <c r="AE184" s="28">
        <v>7.6107096600962912E-3</v>
      </c>
      <c r="AF184" s="28">
        <v>3.5170975959255457E-3</v>
      </c>
      <c r="AG184" s="28">
        <v>0.73107571169574737</v>
      </c>
      <c r="AH184" s="28">
        <v>1.5752823803846013E-2</v>
      </c>
      <c r="AI184" s="28">
        <v>2.1620779452988286</v>
      </c>
      <c r="AJ184" s="28">
        <v>2.4580639813342811E-2</v>
      </c>
      <c r="AK184" s="28">
        <v>0.33045326419001009</v>
      </c>
      <c r="AL184" s="30">
        <v>2.5928804648537154E-2</v>
      </c>
      <c r="AM184" s="28">
        <v>2.9272987274234481</v>
      </c>
      <c r="AN184" s="32">
        <v>0.1745197245293168</v>
      </c>
    </row>
    <row r="185" spans="1:40" x14ac:dyDescent="0.3">
      <c r="A185" s="28">
        <v>182</v>
      </c>
      <c r="B185" s="29">
        <v>2.95</v>
      </c>
      <c r="C185" s="30">
        <v>2.6666666666666665</v>
      </c>
      <c r="D185" s="30">
        <v>3.5714285714285712</v>
      </c>
      <c r="E185" s="31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1">
        <v>0</v>
      </c>
      <c r="M185" s="32">
        <v>0</v>
      </c>
      <c r="N185" s="30">
        <v>100</v>
      </c>
      <c r="O185" s="30">
        <v>0</v>
      </c>
      <c r="P185" s="30">
        <v>5</v>
      </c>
      <c r="Q185" s="30">
        <v>100</v>
      </c>
      <c r="R185" s="30">
        <v>5</v>
      </c>
      <c r="S185" s="30">
        <v>0</v>
      </c>
      <c r="T185" s="30">
        <v>3.328890038958328</v>
      </c>
      <c r="U185" s="31">
        <v>200</v>
      </c>
      <c r="V185" s="33">
        <v>0.95</v>
      </c>
      <c r="W185" s="30">
        <v>0.37</v>
      </c>
      <c r="X185" s="30">
        <v>0.10582444664832395</v>
      </c>
      <c r="Y185" s="30">
        <v>165</v>
      </c>
      <c r="Z185" s="30">
        <v>0</v>
      </c>
      <c r="AA185" s="30">
        <v>0.99775757575757607</v>
      </c>
      <c r="AB185" s="32">
        <v>6.4136028271711545E-4</v>
      </c>
      <c r="AC185" s="28">
        <v>8.6583542600943719</v>
      </c>
      <c r="AD185" s="28">
        <v>0.1812950966922989</v>
      </c>
      <c r="AE185" s="28">
        <v>3.8276779898280877E-2</v>
      </c>
      <c r="AF185" s="28">
        <v>7.2200210320295657E-3</v>
      </c>
      <c r="AG185" s="28">
        <v>0.84829049726998906</v>
      </c>
      <c r="AH185" s="28">
        <v>1.9675771447608049E-2</v>
      </c>
      <c r="AI185" s="28">
        <v>2.5175773436165985</v>
      </c>
      <c r="AJ185" s="28">
        <v>5.605808501709867E-2</v>
      </c>
      <c r="AK185" s="28">
        <v>0.43159588222027273</v>
      </c>
      <c r="AL185" s="30">
        <v>2.8319057298139026E-2</v>
      </c>
      <c r="AM185" s="28">
        <v>2.6612940293177845</v>
      </c>
      <c r="AN185" s="32">
        <v>9.2801872908273464E-2</v>
      </c>
    </row>
    <row r="186" spans="1:40" x14ac:dyDescent="0.3">
      <c r="A186" s="28">
        <v>183</v>
      </c>
      <c r="B186" s="29">
        <v>2.95</v>
      </c>
      <c r="C186" s="30">
        <v>2.6666666666666665</v>
      </c>
      <c r="D186" s="30">
        <v>4.7142857142857135</v>
      </c>
      <c r="E186" s="31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1">
        <v>0</v>
      </c>
      <c r="M186" s="32">
        <v>0</v>
      </c>
      <c r="N186" s="30">
        <v>100</v>
      </c>
      <c r="O186" s="30">
        <v>0</v>
      </c>
      <c r="P186" s="30">
        <v>5</v>
      </c>
      <c r="Q186" s="30">
        <v>100</v>
      </c>
      <c r="R186" s="30">
        <v>5</v>
      </c>
      <c r="S186" s="30">
        <v>0</v>
      </c>
      <c r="T186" s="30">
        <v>3.328890038958328</v>
      </c>
      <c r="U186" s="31">
        <v>200</v>
      </c>
      <c r="V186" s="33">
        <v>0.95</v>
      </c>
      <c r="W186" s="30">
        <v>7.4999999999999997E-2</v>
      </c>
      <c r="X186" s="30">
        <v>4.1790621452437109E-2</v>
      </c>
      <c r="Y186" s="30">
        <v>165</v>
      </c>
      <c r="Z186" s="30">
        <v>0</v>
      </c>
      <c r="AA186" s="30">
        <v>0.99954545454545463</v>
      </c>
      <c r="AB186" s="32">
        <v>2.5327649365113519E-4</v>
      </c>
      <c r="AC186" s="28">
        <v>10.958074673867209</v>
      </c>
      <c r="AD186" s="28">
        <v>0.19547805371743918</v>
      </c>
      <c r="AE186" s="28">
        <v>6.6496461907671223E-2</v>
      </c>
      <c r="AF186" s="28">
        <v>8.1289056609471118E-3</v>
      </c>
      <c r="AG186" s="28">
        <v>0.90603464432571468</v>
      </c>
      <c r="AH186" s="28">
        <v>2.0821279373197631E-2</v>
      </c>
      <c r="AI186" s="28">
        <v>2.4942043386267296</v>
      </c>
      <c r="AJ186" s="28">
        <v>5.7665751014919546E-2</v>
      </c>
      <c r="AK186" s="28">
        <v>0.41144335284865419</v>
      </c>
      <c r="AL186" s="30">
        <v>2.7699942291123578E-2</v>
      </c>
      <c r="AM186" s="28">
        <v>2.5312788535776689</v>
      </c>
      <c r="AN186" s="32">
        <v>6.8523547894914286E-2</v>
      </c>
    </row>
    <row r="187" spans="1:40" x14ac:dyDescent="0.3">
      <c r="A187" s="28">
        <v>184</v>
      </c>
      <c r="B187" s="29">
        <v>2.95</v>
      </c>
      <c r="C187" s="30">
        <v>2.6666666666666665</v>
      </c>
      <c r="D187" s="30">
        <v>5.8571428571428559</v>
      </c>
      <c r="E187" s="31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1">
        <v>0</v>
      </c>
      <c r="M187" s="32">
        <v>0</v>
      </c>
      <c r="N187" s="30">
        <v>100</v>
      </c>
      <c r="O187" s="30">
        <v>0</v>
      </c>
      <c r="P187" s="30">
        <v>5</v>
      </c>
      <c r="Q187" s="30">
        <v>100</v>
      </c>
      <c r="R187" s="30">
        <v>5</v>
      </c>
      <c r="S187" s="30">
        <v>0</v>
      </c>
      <c r="T187" s="30">
        <v>3.328890038958328</v>
      </c>
      <c r="U187" s="31">
        <v>200</v>
      </c>
      <c r="V187" s="33">
        <v>0.95</v>
      </c>
      <c r="W187" s="30">
        <v>0.03</v>
      </c>
      <c r="X187" s="30">
        <v>2.3846096466511486E-2</v>
      </c>
      <c r="Y187" s="30">
        <v>165</v>
      </c>
      <c r="Z187" s="30">
        <v>0</v>
      </c>
      <c r="AA187" s="30">
        <v>0.99981818181818194</v>
      </c>
      <c r="AB187" s="32">
        <v>1.4452179676673743E-4</v>
      </c>
      <c r="AC187" s="28">
        <v>13.153873059866958</v>
      </c>
      <c r="AD187" s="28">
        <v>0.21930005674707659</v>
      </c>
      <c r="AE187" s="28">
        <v>9.3300812893106017E-2</v>
      </c>
      <c r="AF187" s="28">
        <v>9.9738577149058472E-3</v>
      </c>
      <c r="AG187" s="28">
        <v>1.0159516843946939</v>
      </c>
      <c r="AH187" s="28">
        <v>2.3913356251643349E-2</v>
      </c>
      <c r="AI187" s="28">
        <v>2.5467913546794914</v>
      </c>
      <c r="AJ187" s="28">
        <v>6.0854689021975897E-2</v>
      </c>
      <c r="AK187" s="28">
        <v>0.56306857515077402</v>
      </c>
      <c r="AL187" s="30">
        <v>3.358950064099514E-2</v>
      </c>
      <c r="AM187" s="28">
        <v>2.5618280955914003</v>
      </c>
      <c r="AN187" s="32">
        <v>6.7432353993484601E-2</v>
      </c>
    </row>
    <row r="188" spans="1:40" x14ac:dyDescent="0.3">
      <c r="A188" s="28">
        <v>185</v>
      </c>
      <c r="B188" s="29">
        <v>2.95</v>
      </c>
      <c r="C188" s="30">
        <v>2.6666666666666665</v>
      </c>
      <c r="D188" s="30">
        <v>6.9999999999999982</v>
      </c>
      <c r="E188" s="31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1">
        <v>0</v>
      </c>
      <c r="M188" s="32">
        <v>0</v>
      </c>
      <c r="N188" s="30">
        <v>100</v>
      </c>
      <c r="O188" s="30">
        <v>0</v>
      </c>
      <c r="P188" s="30">
        <v>5</v>
      </c>
      <c r="Q188" s="30">
        <v>100</v>
      </c>
      <c r="R188" s="30">
        <v>5</v>
      </c>
      <c r="S188" s="30">
        <v>0</v>
      </c>
      <c r="T188" s="30">
        <v>3.328890038958328</v>
      </c>
      <c r="U188" s="31">
        <v>200</v>
      </c>
      <c r="V188" s="33">
        <v>0.95</v>
      </c>
      <c r="W188" s="30">
        <v>0</v>
      </c>
      <c r="X188" s="30">
        <v>0</v>
      </c>
      <c r="Y188" s="30">
        <v>165</v>
      </c>
      <c r="Z188" s="30">
        <v>0</v>
      </c>
      <c r="AA188" s="30">
        <v>1</v>
      </c>
      <c r="AB188" s="32">
        <v>0</v>
      </c>
      <c r="AC188" s="28">
        <v>16.732151515151514</v>
      </c>
      <c r="AD188" s="28">
        <v>0.2439882384901397</v>
      </c>
      <c r="AE188" s="28">
        <v>0.10278629862762906</v>
      </c>
      <c r="AF188" s="28">
        <v>1.1801592560649917E-2</v>
      </c>
      <c r="AG188" s="28">
        <v>1.2282827553795688</v>
      </c>
      <c r="AH188" s="28">
        <v>3.2416018827818312E-2</v>
      </c>
      <c r="AI188" s="28">
        <v>2.7912932058442839</v>
      </c>
      <c r="AJ188" s="28">
        <v>4.6953436292458565E-2</v>
      </c>
      <c r="AK188" s="28">
        <v>0.64719466473674858</v>
      </c>
      <c r="AL188" s="30">
        <v>3.3177573586975928E-2</v>
      </c>
      <c r="AM188" s="28">
        <v>2.7912932058442839</v>
      </c>
      <c r="AN188" s="32">
        <v>4.6953436292458565E-2</v>
      </c>
    </row>
    <row r="189" spans="1:40" x14ac:dyDescent="0.3">
      <c r="A189" s="28">
        <v>186</v>
      </c>
      <c r="B189" s="29">
        <v>2.95</v>
      </c>
      <c r="C189" s="30">
        <v>3.75</v>
      </c>
      <c r="D189" s="30">
        <v>1.2857142857142856</v>
      </c>
      <c r="E189" s="31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1">
        <v>0</v>
      </c>
      <c r="M189" s="32">
        <v>0</v>
      </c>
      <c r="N189" s="30">
        <v>100</v>
      </c>
      <c r="O189" s="30">
        <v>0</v>
      </c>
      <c r="P189" s="30">
        <v>5</v>
      </c>
      <c r="Q189" s="30">
        <v>100</v>
      </c>
      <c r="R189" s="30">
        <v>5</v>
      </c>
      <c r="S189" s="30">
        <v>0</v>
      </c>
      <c r="T189" s="30">
        <v>3.328890038958328</v>
      </c>
      <c r="U189" s="31">
        <v>200</v>
      </c>
      <c r="V189" s="33">
        <v>0.95</v>
      </c>
      <c r="W189" s="30">
        <v>6.01</v>
      </c>
      <c r="X189" s="30">
        <v>0.73704230926585323</v>
      </c>
      <c r="Y189" s="30">
        <v>165</v>
      </c>
      <c r="Z189" s="30">
        <v>0</v>
      </c>
      <c r="AA189" s="30">
        <v>0.96357575757575764</v>
      </c>
      <c r="AB189" s="32">
        <v>4.466923086459719E-3</v>
      </c>
      <c r="AC189" s="28">
        <v>4.2642099875193553</v>
      </c>
      <c r="AD189" s="28">
        <v>9.1350862382263531E-2</v>
      </c>
      <c r="AE189" s="28">
        <v>0</v>
      </c>
      <c r="AF189" s="28">
        <v>0</v>
      </c>
      <c r="AG189" s="28">
        <v>0.6804405570001929</v>
      </c>
      <c r="AH189" s="28">
        <v>1.3575762434945847E-2</v>
      </c>
      <c r="AI189" s="28">
        <v>1.9882881502631284</v>
      </c>
      <c r="AJ189" s="28">
        <v>1.0329429383886207E-2</v>
      </c>
      <c r="AK189" s="28">
        <v>0.32435252465292785</v>
      </c>
      <c r="AL189" s="30">
        <v>2.8148734426730646E-2</v>
      </c>
      <c r="AM189" s="28">
        <v>3.7154641888920996</v>
      </c>
      <c r="AN189" s="32">
        <v>0.24680182008661369</v>
      </c>
    </row>
    <row r="190" spans="1:40" x14ac:dyDescent="0.3">
      <c r="A190" s="28">
        <v>187</v>
      </c>
      <c r="B190" s="29">
        <v>2.95</v>
      </c>
      <c r="C190" s="30">
        <v>3.75</v>
      </c>
      <c r="D190" s="30">
        <v>2.4285714285714284</v>
      </c>
      <c r="E190" s="31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1">
        <v>0</v>
      </c>
      <c r="M190" s="32">
        <v>0</v>
      </c>
      <c r="N190" s="30">
        <v>100</v>
      </c>
      <c r="O190" s="30">
        <v>0</v>
      </c>
      <c r="P190" s="30">
        <v>5</v>
      </c>
      <c r="Q190" s="30">
        <v>100</v>
      </c>
      <c r="R190" s="30">
        <v>5</v>
      </c>
      <c r="S190" s="30">
        <v>0</v>
      </c>
      <c r="T190" s="30">
        <v>3.328890038958328</v>
      </c>
      <c r="U190" s="31">
        <v>200</v>
      </c>
      <c r="V190" s="33">
        <v>0.95</v>
      </c>
      <c r="W190" s="30">
        <v>0.28499999999999998</v>
      </c>
      <c r="X190" s="30">
        <v>0.10951545188667181</v>
      </c>
      <c r="Y190" s="30">
        <v>165</v>
      </c>
      <c r="Z190" s="30">
        <v>0</v>
      </c>
      <c r="AA190" s="30">
        <v>0.99827272727272776</v>
      </c>
      <c r="AB190" s="32">
        <v>6.6373001143437544E-4</v>
      </c>
      <c r="AC190" s="28">
        <v>8.8085797034219677</v>
      </c>
      <c r="AD190" s="28">
        <v>0.17109488787778521</v>
      </c>
      <c r="AE190" s="28">
        <v>3.7518913366508748E-2</v>
      </c>
      <c r="AF190" s="28">
        <v>6.8565255263498895E-3</v>
      </c>
      <c r="AG190" s="28">
        <v>0.82672431364410504</v>
      </c>
      <c r="AH190" s="28">
        <v>1.7375103024285184E-2</v>
      </c>
      <c r="AI190" s="28">
        <v>2.4456081064968411</v>
      </c>
      <c r="AJ190" s="28">
        <v>5.5684416999797141E-2</v>
      </c>
      <c r="AK190" s="28">
        <v>0.43971028942108425</v>
      </c>
      <c r="AL190" s="30">
        <v>3.3043327325270586E-2</v>
      </c>
      <c r="AM190" s="28">
        <v>2.5407560857428164</v>
      </c>
      <c r="AN190" s="32">
        <v>8.1966753135509524E-2</v>
      </c>
    </row>
    <row r="191" spans="1:40" x14ac:dyDescent="0.3">
      <c r="A191" s="28">
        <v>188</v>
      </c>
      <c r="B191" s="29">
        <v>2.95</v>
      </c>
      <c r="C191" s="30">
        <v>3.75</v>
      </c>
      <c r="D191" s="30">
        <v>3.5714285714285712</v>
      </c>
      <c r="E191" s="31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1">
        <v>0</v>
      </c>
      <c r="M191" s="32">
        <v>0</v>
      </c>
      <c r="N191" s="30">
        <v>100</v>
      </c>
      <c r="O191" s="30">
        <v>0</v>
      </c>
      <c r="P191" s="30">
        <v>5</v>
      </c>
      <c r="Q191" s="30">
        <v>100</v>
      </c>
      <c r="R191" s="30">
        <v>5</v>
      </c>
      <c r="S191" s="30">
        <v>0</v>
      </c>
      <c r="T191" s="30">
        <v>3.328890038958328</v>
      </c>
      <c r="U191" s="31">
        <v>200</v>
      </c>
      <c r="V191" s="33">
        <v>0.95</v>
      </c>
      <c r="W191" s="30">
        <v>1.4999999999999999E-2</v>
      </c>
      <c r="X191" s="30">
        <v>1.6991610603377595E-2</v>
      </c>
      <c r="Y191" s="30">
        <v>165</v>
      </c>
      <c r="Z191" s="30">
        <v>0</v>
      </c>
      <c r="AA191" s="30">
        <v>0.99990909090909097</v>
      </c>
      <c r="AB191" s="32">
        <v>1.02979458202289E-4</v>
      </c>
      <c r="AC191" s="28">
        <v>13.029166851441239</v>
      </c>
      <c r="AD191" s="28">
        <v>0.21954976226158823</v>
      </c>
      <c r="AE191" s="28">
        <v>9.4994016527742225E-2</v>
      </c>
      <c r="AF191" s="28">
        <v>8.7155157042874323E-3</v>
      </c>
      <c r="AG191" s="28">
        <v>1.0304757706394658</v>
      </c>
      <c r="AH191" s="28">
        <v>2.3556805863604414E-2</v>
      </c>
      <c r="AI191" s="28">
        <v>2.5644361163280842</v>
      </c>
      <c r="AJ191" s="28">
        <v>5.6870816733888732E-2</v>
      </c>
      <c r="AK191" s="28">
        <v>0.57740500613318335</v>
      </c>
      <c r="AL191" s="30">
        <v>3.2911501281102651E-2</v>
      </c>
      <c r="AM191" s="28">
        <v>2.5709746215004667</v>
      </c>
      <c r="AN191" s="32">
        <v>5.9420232887632637E-2</v>
      </c>
    </row>
    <row r="192" spans="1:40" x14ac:dyDescent="0.3">
      <c r="A192" s="28">
        <v>189</v>
      </c>
      <c r="B192" s="29">
        <v>2.95</v>
      </c>
      <c r="C192" s="30">
        <v>3.75</v>
      </c>
      <c r="D192" s="30">
        <v>4.7142857142857135</v>
      </c>
      <c r="E192" s="31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1">
        <v>0</v>
      </c>
      <c r="M192" s="32">
        <v>0</v>
      </c>
      <c r="N192" s="30">
        <v>100</v>
      </c>
      <c r="O192" s="30">
        <v>0</v>
      </c>
      <c r="P192" s="30">
        <v>5</v>
      </c>
      <c r="Q192" s="30">
        <v>100</v>
      </c>
      <c r="R192" s="30">
        <v>5</v>
      </c>
      <c r="S192" s="30">
        <v>0</v>
      </c>
      <c r="T192" s="30">
        <v>3.328890038958328</v>
      </c>
      <c r="U192" s="31">
        <v>200</v>
      </c>
      <c r="V192" s="33">
        <v>0.95</v>
      </c>
      <c r="W192" s="30">
        <v>0</v>
      </c>
      <c r="X192" s="30">
        <v>0</v>
      </c>
      <c r="Y192" s="30">
        <v>165</v>
      </c>
      <c r="Z192" s="30">
        <v>0</v>
      </c>
      <c r="AA192" s="30">
        <v>1</v>
      </c>
      <c r="AB192" s="32">
        <v>0</v>
      </c>
      <c r="AC192" s="28">
        <v>16.358424242424238</v>
      </c>
      <c r="AD192" s="28">
        <v>0.22505430100919283</v>
      </c>
      <c r="AE192" s="28">
        <v>7.7022075241186719E-2</v>
      </c>
      <c r="AF192" s="28">
        <v>7.9146348813377478E-3</v>
      </c>
      <c r="AG192" s="28">
        <v>1.0957872953531498</v>
      </c>
      <c r="AH192" s="28">
        <v>2.914671562831888E-2</v>
      </c>
      <c r="AI192" s="28">
        <v>2.6782705878059336</v>
      </c>
      <c r="AJ192" s="28">
        <v>5.3084375944492029E-2</v>
      </c>
      <c r="AK192" s="28">
        <v>0.55619355655679936</v>
      </c>
      <c r="AL192" s="30">
        <v>3.4120513693838922E-2</v>
      </c>
      <c r="AM192" s="28">
        <v>2.6782705878059336</v>
      </c>
      <c r="AN192" s="32">
        <v>5.3084375944492029E-2</v>
      </c>
    </row>
    <row r="193" spans="1:40" x14ac:dyDescent="0.3">
      <c r="A193" s="28">
        <v>190</v>
      </c>
      <c r="B193" s="29">
        <v>2.95</v>
      </c>
      <c r="C193" s="30">
        <v>3.75</v>
      </c>
      <c r="D193" s="30">
        <v>5.8571428571428559</v>
      </c>
      <c r="E193" s="31">
        <v>0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1">
        <v>0</v>
      </c>
      <c r="M193" s="32">
        <v>0</v>
      </c>
      <c r="N193" s="30">
        <v>100</v>
      </c>
      <c r="O193" s="30">
        <v>0</v>
      </c>
      <c r="P193" s="30">
        <v>5</v>
      </c>
      <c r="Q193" s="30">
        <v>100</v>
      </c>
      <c r="R193" s="30">
        <v>5</v>
      </c>
      <c r="S193" s="30">
        <v>0</v>
      </c>
      <c r="T193" s="30">
        <v>3.328890038958328</v>
      </c>
      <c r="U193" s="31">
        <v>200</v>
      </c>
      <c r="V193" s="33">
        <v>0.95</v>
      </c>
      <c r="W193" s="30">
        <v>0</v>
      </c>
      <c r="X193" s="30">
        <v>0</v>
      </c>
      <c r="Y193" s="30">
        <v>165</v>
      </c>
      <c r="Z193" s="30">
        <v>0</v>
      </c>
      <c r="AA193" s="30">
        <v>1</v>
      </c>
      <c r="AB193" s="32">
        <v>0</v>
      </c>
      <c r="AC193" s="28">
        <v>18.49221212121212</v>
      </c>
      <c r="AD193" s="28">
        <v>0.25711716761322118</v>
      </c>
      <c r="AE193" s="28">
        <v>0.1154870227685427</v>
      </c>
      <c r="AF193" s="28">
        <v>1.3152575015512631E-2</v>
      </c>
      <c r="AG193" s="28">
        <v>1.3302418816249704</v>
      </c>
      <c r="AH193" s="28">
        <v>3.5581263712424802E-2</v>
      </c>
      <c r="AI193" s="28">
        <v>2.8968226021449293</v>
      </c>
      <c r="AJ193" s="28">
        <v>4.6057427676006596E-2</v>
      </c>
      <c r="AK193" s="28">
        <v>0.73043064542946956</v>
      </c>
      <c r="AL193" s="30">
        <v>3.3760916438458015E-2</v>
      </c>
      <c r="AM193" s="28">
        <v>2.8968226021449293</v>
      </c>
      <c r="AN193" s="32">
        <v>4.6057427676006596E-2</v>
      </c>
    </row>
    <row r="194" spans="1:40" x14ac:dyDescent="0.3">
      <c r="A194" s="28">
        <v>191</v>
      </c>
      <c r="B194" s="29">
        <v>2.95</v>
      </c>
      <c r="C194" s="30">
        <v>3.75</v>
      </c>
      <c r="D194" s="30">
        <v>6.9999999999999982</v>
      </c>
      <c r="E194" s="31">
        <v>0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1">
        <v>0</v>
      </c>
      <c r="M194" s="32">
        <v>0</v>
      </c>
      <c r="N194" s="30">
        <v>100</v>
      </c>
      <c r="O194" s="30">
        <v>0</v>
      </c>
      <c r="P194" s="30">
        <v>5</v>
      </c>
      <c r="Q194" s="30">
        <v>100</v>
      </c>
      <c r="R194" s="30">
        <v>5</v>
      </c>
      <c r="S194" s="30">
        <v>0</v>
      </c>
      <c r="T194" s="30">
        <v>3.328890038958328</v>
      </c>
      <c r="U194" s="31">
        <v>200</v>
      </c>
      <c r="V194" s="33">
        <v>0.95</v>
      </c>
      <c r="W194" s="30">
        <v>0</v>
      </c>
      <c r="X194" s="30">
        <v>0</v>
      </c>
      <c r="Y194" s="30">
        <v>165</v>
      </c>
      <c r="Z194" s="30">
        <v>0</v>
      </c>
      <c r="AA194" s="30">
        <v>1</v>
      </c>
      <c r="AB194" s="32">
        <v>0</v>
      </c>
      <c r="AC194" s="28">
        <v>23.055818181818189</v>
      </c>
      <c r="AD194" s="28">
        <v>0.22650462895075302</v>
      </c>
      <c r="AE194" s="28">
        <v>0.11638743056986399</v>
      </c>
      <c r="AF194" s="28">
        <v>1.3071552498778925E-2</v>
      </c>
      <c r="AG194" s="28">
        <v>1.4691317419394587</v>
      </c>
      <c r="AH194" s="28">
        <v>4.2012253233734337E-2</v>
      </c>
      <c r="AI194" s="28">
        <v>3.2069280348148048</v>
      </c>
      <c r="AJ194" s="28">
        <v>4.5983384702595775E-2</v>
      </c>
      <c r="AK194" s="28">
        <v>0.8347509351623833</v>
      </c>
      <c r="AL194" s="30">
        <v>3.5348202895958067E-2</v>
      </c>
      <c r="AM194" s="28">
        <v>3.2069280348148048</v>
      </c>
      <c r="AN194" s="32">
        <v>4.5983384702595775E-2</v>
      </c>
    </row>
    <row r="195" spans="1:40" x14ac:dyDescent="0.3">
      <c r="A195" s="28">
        <v>192</v>
      </c>
      <c r="B195" s="29">
        <v>2.95</v>
      </c>
      <c r="C195" s="30">
        <v>4.833333333333333</v>
      </c>
      <c r="D195" s="30">
        <v>1.2857142857142856</v>
      </c>
      <c r="E195" s="31">
        <v>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1">
        <v>0</v>
      </c>
      <c r="M195" s="32">
        <v>0</v>
      </c>
      <c r="N195" s="30">
        <v>100</v>
      </c>
      <c r="O195" s="30">
        <v>0</v>
      </c>
      <c r="P195" s="30">
        <v>5</v>
      </c>
      <c r="Q195" s="30">
        <v>100</v>
      </c>
      <c r="R195" s="30">
        <v>5</v>
      </c>
      <c r="S195" s="30">
        <v>0</v>
      </c>
      <c r="T195" s="30">
        <v>3.328890038958328</v>
      </c>
      <c r="U195" s="31">
        <v>200</v>
      </c>
      <c r="V195" s="33">
        <v>0.95</v>
      </c>
      <c r="W195" s="30">
        <v>1.2</v>
      </c>
      <c r="X195" s="30">
        <v>0.26301010401476205</v>
      </c>
      <c r="Y195" s="30">
        <v>165</v>
      </c>
      <c r="Z195" s="30">
        <v>0</v>
      </c>
      <c r="AA195" s="30">
        <v>0.9927272727272729</v>
      </c>
      <c r="AB195" s="32">
        <v>1.5940006303924996E-3</v>
      </c>
      <c r="AC195" s="28">
        <v>6.6565788277147018</v>
      </c>
      <c r="AD195" s="28">
        <v>0.14594526920126116</v>
      </c>
      <c r="AE195" s="28">
        <v>1.1641314703048007E-2</v>
      </c>
      <c r="AF195" s="28">
        <v>4.7897728071573517E-3</v>
      </c>
      <c r="AG195" s="28">
        <v>0.7159203729564716</v>
      </c>
      <c r="AH195" s="28">
        <v>1.5989370433241536E-2</v>
      </c>
      <c r="AI195" s="28">
        <v>2.1349354543235957</v>
      </c>
      <c r="AJ195" s="28">
        <v>2.7424206554373977E-2</v>
      </c>
      <c r="AK195" s="28">
        <v>0.36936497249359002</v>
      </c>
      <c r="AL195" s="30">
        <v>3.0415969507156821E-2</v>
      </c>
      <c r="AM195" s="28">
        <v>2.7746285764659437</v>
      </c>
      <c r="AN195" s="32">
        <v>0.17210376940524991</v>
      </c>
    </row>
    <row r="196" spans="1:40" x14ac:dyDescent="0.3">
      <c r="A196" s="28">
        <v>193</v>
      </c>
      <c r="B196" s="29">
        <v>2.95</v>
      </c>
      <c r="C196" s="30">
        <v>4.833333333333333</v>
      </c>
      <c r="D196" s="30">
        <v>2.4285714285714284</v>
      </c>
      <c r="E196" s="31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1">
        <v>0</v>
      </c>
      <c r="M196" s="32">
        <v>0</v>
      </c>
      <c r="N196" s="30">
        <v>100</v>
      </c>
      <c r="O196" s="30">
        <v>0</v>
      </c>
      <c r="P196" s="30">
        <v>5</v>
      </c>
      <c r="Q196" s="30">
        <v>100</v>
      </c>
      <c r="R196" s="30">
        <v>5</v>
      </c>
      <c r="S196" s="30">
        <v>0</v>
      </c>
      <c r="T196" s="30">
        <v>3.328890038958328</v>
      </c>
      <c r="U196" s="31">
        <v>200</v>
      </c>
      <c r="V196" s="33">
        <v>0.95</v>
      </c>
      <c r="W196" s="30">
        <v>0.09</v>
      </c>
      <c r="X196" s="30">
        <v>5.265771379981482E-2</v>
      </c>
      <c r="Y196" s="30">
        <v>165</v>
      </c>
      <c r="Z196" s="30">
        <v>0</v>
      </c>
      <c r="AA196" s="30">
        <v>0.99945454545454571</v>
      </c>
      <c r="AB196" s="32">
        <v>3.1913765939281784E-4</v>
      </c>
      <c r="AC196" s="28">
        <v>11.000372034433145</v>
      </c>
      <c r="AD196" s="28">
        <v>0.20235670972739381</v>
      </c>
      <c r="AE196" s="28">
        <v>5.7269033635507324E-2</v>
      </c>
      <c r="AF196" s="28">
        <v>6.6533109073005506E-3</v>
      </c>
      <c r="AG196" s="28">
        <v>0.90687993678280909</v>
      </c>
      <c r="AH196" s="28">
        <v>2.0754257521518694E-2</v>
      </c>
      <c r="AI196" s="28">
        <v>2.4789190981858558</v>
      </c>
      <c r="AJ196" s="28">
        <v>6.0380773649617012E-2</v>
      </c>
      <c r="AK196" s="28">
        <v>0.43423570670296407</v>
      </c>
      <c r="AL196" s="30">
        <v>3.3155246769963183E-2</v>
      </c>
      <c r="AM196" s="28">
        <v>2.5233764319485026</v>
      </c>
      <c r="AN196" s="32">
        <v>7.4520044666732121E-2</v>
      </c>
    </row>
    <row r="197" spans="1:40" x14ac:dyDescent="0.3">
      <c r="A197" s="28">
        <v>194</v>
      </c>
      <c r="B197" s="29">
        <v>2.95</v>
      </c>
      <c r="C197" s="30">
        <v>4.833333333333333</v>
      </c>
      <c r="D197" s="30">
        <v>3.5714285714285712</v>
      </c>
      <c r="E197" s="31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1">
        <v>0</v>
      </c>
      <c r="M197" s="32">
        <v>0</v>
      </c>
      <c r="N197" s="30">
        <v>100</v>
      </c>
      <c r="O197" s="30">
        <v>0</v>
      </c>
      <c r="P197" s="30">
        <v>5</v>
      </c>
      <c r="Q197" s="30">
        <v>100</v>
      </c>
      <c r="R197" s="30">
        <v>5</v>
      </c>
      <c r="S197" s="30">
        <v>0</v>
      </c>
      <c r="T197" s="30">
        <v>3.328890038958328</v>
      </c>
      <c r="U197" s="31">
        <v>200</v>
      </c>
      <c r="V197" s="33">
        <v>0.95</v>
      </c>
      <c r="W197" s="30">
        <v>0</v>
      </c>
      <c r="X197" s="30">
        <v>0</v>
      </c>
      <c r="Y197" s="30">
        <v>165</v>
      </c>
      <c r="Z197" s="30">
        <v>0</v>
      </c>
      <c r="AA197" s="30">
        <v>1</v>
      </c>
      <c r="AB197" s="32">
        <v>0</v>
      </c>
      <c r="AC197" s="28">
        <v>16.369424242424234</v>
      </c>
      <c r="AD197" s="28">
        <v>0.22489994108752312</v>
      </c>
      <c r="AE197" s="28">
        <v>7.5659816395194326E-2</v>
      </c>
      <c r="AF197" s="28">
        <v>7.4850059022933514E-3</v>
      </c>
      <c r="AG197" s="28">
        <v>1.1013266477175301</v>
      </c>
      <c r="AH197" s="28">
        <v>2.8793861692653203E-2</v>
      </c>
      <c r="AI197" s="28">
        <v>2.6807851776760576</v>
      </c>
      <c r="AJ197" s="28">
        <v>5.076881155200054E-2</v>
      </c>
      <c r="AK197" s="28">
        <v>0.56352792032995624</v>
      </c>
      <c r="AL197" s="30">
        <v>3.4063357770775952E-2</v>
      </c>
      <c r="AM197" s="28">
        <v>2.6807851776760576</v>
      </c>
      <c r="AN197" s="32">
        <v>5.076881155200054E-2</v>
      </c>
    </row>
    <row r="198" spans="1:40" x14ac:dyDescent="0.3">
      <c r="A198" s="28">
        <v>195</v>
      </c>
      <c r="B198" s="29">
        <v>2.95</v>
      </c>
      <c r="C198" s="30">
        <v>4.833333333333333</v>
      </c>
      <c r="D198" s="30">
        <v>4.7142857142857135</v>
      </c>
      <c r="E198" s="31">
        <v>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1">
        <v>0</v>
      </c>
      <c r="M198" s="32">
        <v>0</v>
      </c>
      <c r="N198" s="30">
        <v>100</v>
      </c>
      <c r="O198" s="30">
        <v>0</v>
      </c>
      <c r="P198" s="30">
        <v>5</v>
      </c>
      <c r="Q198" s="30">
        <v>100</v>
      </c>
      <c r="R198" s="30">
        <v>5</v>
      </c>
      <c r="S198" s="30">
        <v>0</v>
      </c>
      <c r="T198" s="30">
        <v>3.328890038958328</v>
      </c>
      <c r="U198" s="31">
        <v>200</v>
      </c>
      <c r="V198" s="33">
        <v>0.95</v>
      </c>
      <c r="W198" s="30">
        <v>0</v>
      </c>
      <c r="X198" s="30">
        <v>0</v>
      </c>
      <c r="Y198" s="30">
        <v>165</v>
      </c>
      <c r="Z198" s="30">
        <v>0</v>
      </c>
      <c r="AA198" s="30">
        <v>1</v>
      </c>
      <c r="AB198" s="32">
        <v>0</v>
      </c>
      <c r="AC198" s="28">
        <v>18.629939393939402</v>
      </c>
      <c r="AD198" s="28">
        <v>0.24739901564394676</v>
      </c>
      <c r="AE198" s="28">
        <v>0.11365092989363454</v>
      </c>
      <c r="AF198" s="28">
        <v>1.238038947483304E-2</v>
      </c>
      <c r="AG198" s="28">
        <v>1.3141903377662876</v>
      </c>
      <c r="AH198" s="28">
        <v>3.5294214277982044E-2</v>
      </c>
      <c r="AI198" s="28">
        <v>2.8973565327928066</v>
      </c>
      <c r="AJ198" s="28">
        <v>4.914878218021345E-2</v>
      </c>
      <c r="AK198" s="28">
        <v>0.7155589988612383</v>
      </c>
      <c r="AL198" s="30">
        <v>3.3607662259951897E-2</v>
      </c>
      <c r="AM198" s="28">
        <v>2.8973565327928066</v>
      </c>
      <c r="AN198" s="32">
        <v>4.914878218021345E-2</v>
      </c>
    </row>
    <row r="199" spans="1:40" x14ac:dyDescent="0.3">
      <c r="A199" s="28">
        <v>196</v>
      </c>
      <c r="B199" s="29">
        <v>2.95</v>
      </c>
      <c r="C199" s="30">
        <v>4.833333333333333</v>
      </c>
      <c r="D199" s="30">
        <v>5.8571428571428559</v>
      </c>
      <c r="E199" s="31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1">
        <v>0</v>
      </c>
      <c r="M199" s="32">
        <v>0</v>
      </c>
      <c r="N199" s="30">
        <v>100</v>
      </c>
      <c r="O199" s="30">
        <v>0</v>
      </c>
      <c r="P199" s="30">
        <v>5</v>
      </c>
      <c r="Q199" s="30">
        <v>100</v>
      </c>
      <c r="R199" s="30">
        <v>5</v>
      </c>
      <c r="S199" s="30">
        <v>0</v>
      </c>
      <c r="T199" s="30">
        <v>3.328890038958328</v>
      </c>
      <c r="U199" s="31">
        <v>200</v>
      </c>
      <c r="V199" s="33">
        <v>0.95</v>
      </c>
      <c r="W199" s="30">
        <v>0</v>
      </c>
      <c r="X199" s="30">
        <v>0</v>
      </c>
      <c r="Y199" s="30">
        <v>165</v>
      </c>
      <c r="Z199" s="30">
        <v>0</v>
      </c>
      <c r="AA199" s="30">
        <v>1</v>
      </c>
      <c r="AB199" s="32">
        <v>0</v>
      </c>
      <c r="AC199" s="28">
        <v>22.935212121212111</v>
      </c>
      <c r="AD199" s="28">
        <v>0.23836642493720611</v>
      </c>
      <c r="AE199" s="28">
        <v>0.11568441525582719</v>
      </c>
      <c r="AF199" s="28">
        <v>1.3017904042803395E-2</v>
      </c>
      <c r="AG199" s="28">
        <v>1.4932828560600637</v>
      </c>
      <c r="AH199" s="28">
        <v>4.3691210831964901E-2</v>
      </c>
      <c r="AI199" s="28">
        <v>3.2042039801040985</v>
      </c>
      <c r="AJ199" s="28">
        <v>4.3778086562265901E-2</v>
      </c>
      <c r="AK199" s="28">
        <v>0.84499485576126299</v>
      </c>
      <c r="AL199" s="30">
        <v>3.4647790235036877E-2</v>
      </c>
      <c r="AM199" s="28">
        <v>3.2042039801040985</v>
      </c>
      <c r="AN199" s="32">
        <v>4.3778086562265901E-2</v>
      </c>
    </row>
    <row r="200" spans="1:40" x14ac:dyDescent="0.3">
      <c r="A200" s="28">
        <v>197</v>
      </c>
      <c r="B200" s="29">
        <v>2.95</v>
      </c>
      <c r="C200" s="30">
        <v>4.833333333333333</v>
      </c>
      <c r="D200" s="30">
        <v>6.9999999999999982</v>
      </c>
      <c r="E200" s="31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1">
        <v>0</v>
      </c>
      <c r="M200" s="32">
        <v>0</v>
      </c>
      <c r="N200" s="30">
        <v>100</v>
      </c>
      <c r="O200" s="30">
        <v>0</v>
      </c>
      <c r="P200" s="30">
        <v>5</v>
      </c>
      <c r="Q200" s="30">
        <v>100</v>
      </c>
      <c r="R200" s="30">
        <v>5</v>
      </c>
      <c r="S200" s="30">
        <v>0</v>
      </c>
      <c r="T200" s="30">
        <v>3.328890038958328</v>
      </c>
      <c r="U200" s="31">
        <v>200</v>
      </c>
      <c r="V200" s="33">
        <v>0.95</v>
      </c>
      <c r="W200" s="30">
        <v>0</v>
      </c>
      <c r="X200" s="30">
        <v>0</v>
      </c>
      <c r="Y200" s="30">
        <v>165</v>
      </c>
      <c r="Z200" s="30">
        <v>0</v>
      </c>
      <c r="AA200" s="30">
        <v>1</v>
      </c>
      <c r="AB200" s="32">
        <v>0</v>
      </c>
      <c r="AC200" s="28">
        <v>25.588060606060612</v>
      </c>
      <c r="AD200" s="28">
        <v>0.21584548092972308</v>
      </c>
      <c r="AE200" s="28">
        <v>0.11213117704304372</v>
      </c>
      <c r="AF200" s="28">
        <v>1.1638946770307008E-2</v>
      </c>
      <c r="AG200" s="28">
        <v>1.5023499451518552</v>
      </c>
      <c r="AH200" s="28">
        <v>4.5629163128631661E-2</v>
      </c>
      <c r="AI200" s="28">
        <v>3.3322496641518677</v>
      </c>
      <c r="AJ200" s="28">
        <v>4.1916488343288233E-2</v>
      </c>
      <c r="AK200" s="28">
        <v>0.88207130383689614</v>
      </c>
      <c r="AL200" s="30">
        <v>3.729828910472948E-2</v>
      </c>
      <c r="AM200" s="28">
        <v>3.3322496641518677</v>
      </c>
      <c r="AN200" s="32">
        <v>4.1916488343288233E-2</v>
      </c>
    </row>
    <row r="201" spans="1:40" x14ac:dyDescent="0.3">
      <c r="A201" s="28">
        <v>198</v>
      </c>
      <c r="B201" s="29">
        <v>2.95</v>
      </c>
      <c r="C201" s="30">
        <v>5.9166666666666661</v>
      </c>
      <c r="D201" s="30">
        <v>1.2857142857142856</v>
      </c>
      <c r="E201" s="31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1">
        <v>0</v>
      </c>
      <c r="M201" s="32">
        <v>0</v>
      </c>
      <c r="N201" s="30">
        <v>100</v>
      </c>
      <c r="O201" s="30">
        <v>0</v>
      </c>
      <c r="P201" s="30">
        <v>5</v>
      </c>
      <c r="Q201" s="30">
        <v>100</v>
      </c>
      <c r="R201" s="30">
        <v>5</v>
      </c>
      <c r="S201" s="30">
        <v>0</v>
      </c>
      <c r="T201" s="30">
        <v>3.328890038958328</v>
      </c>
      <c r="U201" s="31">
        <v>200</v>
      </c>
      <c r="V201" s="33">
        <v>0.95</v>
      </c>
      <c r="W201" s="30">
        <v>1.5449999999999999</v>
      </c>
      <c r="X201" s="30">
        <v>0.28124817488855075</v>
      </c>
      <c r="Y201" s="30">
        <v>165</v>
      </c>
      <c r="Z201" s="30">
        <v>0</v>
      </c>
      <c r="AA201" s="30">
        <v>0.99063636363636365</v>
      </c>
      <c r="AB201" s="32">
        <v>1.7045343932639428E-3</v>
      </c>
      <c r="AC201" s="28">
        <v>6.5523725748062596</v>
      </c>
      <c r="AD201" s="28">
        <v>0.14501337810173923</v>
      </c>
      <c r="AE201" s="28">
        <v>9.1252913752914652E-3</v>
      </c>
      <c r="AF201" s="28">
        <v>4.1521611662216646E-3</v>
      </c>
      <c r="AG201" s="28">
        <v>0.731215527891939</v>
      </c>
      <c r="AH201" s="28">
        <v>1.4446176692157581E-2</v>
      </c>
      <c r="AI201" s="28">
        <v>2.1478667812422128</v>
      </c>
      <c r="AJ201" s="28">
        <v>2.5957293397172818E-2</v>
      </c>
      <c r="AK201" s="28">
        <v>0.35719272768777566</v>
      </c>
      <c r="AL201" s="30">
        <v>2.6503704531397138E-2</v>
      </c>
      <c r="AM201" s="28">
        <v>2.9227859866560544</v>
      </c>
      <c r="AN201" s="32">
        <v>0.16890859627245267</v>
      </c>
    </row>
    <row r="202" spans="1:40" x14ac:dyDescent="0.3">
      <c r="A202" s="28">
        <v>199</v>
      </c>
      <c r="B202" s="29">
        <v>2.95</v>
      </c>
      <c r="C202" s="30">
        <v>5.9166666666666661</v>
      </c>
      <c r="D202" s="30">
        <v>2.4285714285714284</v>
      </c>
      <c r="E202" s="31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1">
        <v>0</v>
      </c>
      <c r="M202" s="32">
        <v>0</v>
      </c>
      <c r="N202" s="30">
        <v>100</v>
      </c>
      <c r="O202" s="30">
        <v>0</v>
      </c>
      <c r="P202" s="30">
        <v>5</v>
      </c>
      <c r="Q202" s="30">
        <v>100</v>
      </c>
      <c r="R202" s="30">
        <v>5</v>
      </c>
      <c r="S202" s="30">
        <v>0</v>
      </c>
      <c r="T202" s="30">
        <v>3.328890038958328</v>
      </c>
      <c r="U202" s="31">
        <v>200</v>
      </c>
      <c r="V202" s="33">
        <v>0.95</v>
      </c>
      <c r="W202" s="30">
        <v>0.01</v>
      </c>
      <c r="X202" s="30">
        <v>1.3908759552024679E-2</v>
      </c>
      <c r="Y202" s="30">
        <v>165</v>
      </c>
      <c r="Z202" s="30">
        <v>0</v>
      </c>
      <c r="AA202" s="30">
        <v>0.99993939393939402</v>
      </c>
      <c r="AB202" s="32">
        <v>8.42955124365138E-5</v>
      </c>
      <c r="AC202" s="28">
        <v>13.263455469327416</v>
      </c>
      <c r="AD202" s="28">
        <v>0.20981775931167057</v>
      </c>
      <c r="AE202" s="28">
        <v>8.3052217944936668E-2</v>
      </c>
      <c r="AF202" s="28">
        <v>8.314055575263166E-3</v>
      </c>
      <c r="AG202" s="28">
        <v>1.0047920202626093</v>
      </c>
      <c r="AH202" s="28">
        <v>2.2931209406820332E-2</v>
      </c>
      <c r="AI202" s="28">
        <v>2.543490802801684</v>
      </c>
      <c r="AJ202" s="28">
        <v>5.7783062047777341E-2</v>
      </c>
      <c r="AK202" s="28">
        <v>0.55743611494194145</v>
      </c>
      <c r="AL202" s="30">
        <v>3.3006961917872488E-2</v>
      </c>
      <c r="AM202" s="28">
        <v>2.551009173257639</v>
      </c>
      <c r="AN202" s="32">
        <v>6.1342246558566738E-2</v>
      </c>
    </row>
    <row r="203" spans="1:40" x14ac:dyDescent="0.3">
      <c r="A203" s="28">
        <v>200</v>
      </c>
      <c r="B203" s="29">
        <v>2.95</v>
      </c>
      <c r="C203" s="30">
        <v>5.9166666666666661</v>
      </c>
      <c r="D203" s="30">
        <v>3.5714285714285712</v>
      </c>
      <c r="E203" s="31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1">
        <v>0</v>
      </c>
      <c r="M203" s="32">
        <v>0</v>
      </c>
      <c r="N203" s="30">
        <v>100</v>
      </c>
      <c r="O203" s="30">
        <v>0</v>
      </c>
      <c r="P203" s="30">
        <v>5</v>
      </c>
      <c r="Q203" s="30">
        <v>100</v>
      </c>
      <c r="R203" s="30">
        <v>5</v>
      </c>
      <c r="S203" s="30">
        <v>0</v>
      </c>
      <c r="T203" s="30">
        <v>3.328890038958328</v>
      </c>
      <c r="U203" s="31">
        <v>200</v>
      </c>
      <c r="V203" s="33">
        <v>0.95</v>
      </c>
      <c r="W203" s="30">
        <v>0</v>
      </c>
      <c r="X203" s="30">
        <v>0</v>
      </c>
      <c r="Y203" s="30">
        <v>165</v>
      </c>
      <c r="Z203" s="30">
        <v>0</v>
      </c>
      <c r="AA203" s="30">
        <v>1</v>
      </c>
      <c r="AB203" s="32">
        <v>0</v>
      </c>
      <c r="AC203" s="28">
        <v>18.746000000000006</v>
      </c>
      <c r="AD203" s="28">
        <v>0.24955868430697645</v>
      </c>
      <c r="AE203" s="28">
        <v>0.1128865615022132</v>
      </c>
      <c r="AF203" s="28">
        <v>1.2085388903330163E-2</v>
      </c>
      <c r="AG203" s="28">
        <v>1.303561111843158</v>
      </c>
      <c r="AH203" s="28">
        <v>3.5028194217576428E-2</v>
      </c>
      <c r="AI203" s="28">
        <v>2.8886378557173238</v>
      </c>
      <c r="AJ203" s="28">
        <v>4.910641938407645E-2</v>
      </c>
      <c r="AK203" s="28">
        <v>0.70763308239539202</v>
      </c>
      <c r="AL203" s="30">
        <v>3.5042178610724464E-2</v>
      </c>
      <c r="AM203" s="28">
        <v>2.8886378557173238</v>
      </c>
      <c r="AN203" s="32">
        <v>4.910641938407645E-2</v>
      </c>
    </row>
    <row r="204" spans="1:40" x14ac:dyDescent="0.3">
      <c r="A204" s="28">
        <v>201</v>
      </c>
      <c r="B204" s="29">
        <v>2.95</v>
      </c>
      <c r="C204" s="30">
        <v>5.9166666666666661</v>
      </c>
      <c r="D204" s="30">
        <v>4.7142857142857135</v>
      </c>
      <c r="E204" s="31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1">
        <v>0</v>
      </c>
      <c r="M204" s="32">
        <v>0</v>
      </c>
      <c r="N204" s="30">
        <v>100</v>
      </c>
      <c r="O204" s="30">
        <v>0</v>
      </c>
      <c r="P204" s="30">
        <v>5</v>
      </c>
      <c r="Q204" s="30">
        <v>100</v>
      </c>
      <c r="R204" s="30">
        <v>5</v>
      </c>
      <c r="S204" s="30">
        <v>0</v>
      </c>
      <c r="T204" s="30">
        <v>3.328890038958328</v>
      </c>
      <c r="U204" s="31">
        <v>200</v>
      </c>
      <c r="V204" s="33">
        <v>0.95</v>
      </c>
      <c r="W204" s="30">
        <v>0</v>
      </c>
      <c r="X204" s="30">
        <v>0</v>
      </c>
      <c r="Y204" s="30">
        <v>165</v>
      </c>
      <c r="Z204" s="30">
        <v>0</v>
      </c>
      <c r="AA204" s="30">
        <v>1</v>
      </c>
      <c r="AB204" s="32">
        <v>0</v>
      </c>
      <c r="AC204" s="28">
        <v>22.910787878787886</v>
      </c>
      <c r="AD204" s="28">
        <v>0.24428341779956059</v>
      </c>
      <c r="AE204" s="28">
        <v>0.11726421344393477</v>
      </c>
      <c r="AF204" s="28">
        <v>1.3119856798731341E-2</v>
      </c>
      <c r="AG204" s="28">
        <v>1.4898713358138866</v>
      </c>
      <c r="AH204" s="28">
        <v>4.4722085282376749E-2</v>
      </c>
      <c r="AI204" s="28">
        <v>3.2023433278881672</v>
      </c>
      <c r="AJ204" s="28">
        <v>4.5007067860933017E-2</v>
      </c>
      <c r="AK204" s="28">
        <v>0.84535186813710472</v>
      </c>
      <c r="AL204" s="30">
        <v>3.4814725646153108E-2</v>
      </c>
      <c r="AM204" s="28">
        <v>3.2023433278881672</v>
      </c>
      <c r="AN204" s="32">
        <v>4.5007067860933017E-2</v>
      </c>
    </row>
    <row r="205" spans="1:40" x14ac:dyDescent="0.3">
      <c r="A205" s="28">
        <v>202</v>
      </c>
      <c r="B205" s="29">
        <v>2.95</v>
      </c>
      <c r="C205" s="30">
        <v>5.9166666666666661</v>
      </c>
      <c r="D205" s="30">
        <v>5.8571428571428559</v>
      </c>
      <c r="E205" s="31">
        <v>0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1">
        <v>0</v>
      </c>
      <c r="M205" s="32">
        <v>0</v>
      </c>
      <c r="N205" s="30">
        <v>100</v>
      </c>
      <c r="O205" s="30">
        <v>0</v>
      </c>
      <c r="P205" s="30">
        <v>5</v>
      </c>
      <c r="Q205" s="30">
        <v>100</v>
      </c>
      <c r="R205" s="30">
        <v>5</v>
      </c>
      <c r="S205" s="30">
        <v>0</v>
      </c>
      <c r="T205" s="30">
        <v>3.328890038958328</v>
      </c>
      <c r="U205" s="31">
        <v>200</v>
      </c>
      <c r="V205" s="33">
        <v>0.95</v>
      </c>
      <c r="W205" s="30">
        <v>0</v>
      </c>
      <c r="X205" s="30">
        <v>0</v>
      </c>
      <c r="Y205" s="30">
        <v>165</v>
      </c>
      <c r="Z205" s="30">
        <v>0</v>
      </c>
      <c r="AA205" s="30">
        <v>1</v>
      </c>
      <c r="AB205" s="32">
        <v>0</v>
      </c>
      <c r="AC205" s="28">
        <v>26.955333333333332</v>
      </c>
      <c r="AD205" s="28">
        <v>0.19694976631592892</v>
      </c>
      <c r="AE205" s="28">
        <v>0.12793628594262896</v>
      </c>
      <c r="AF205" s="28">
        <v>1.3654998479768407E-2</v>
      </c>
      <c r="AG205" s="28">
        <v>1.6038154999542338</v>
      </c>
      <c r="AH205" s="28">
        <v>4.8317101786366938E-2</v>
      </c>
      <c r="AI205" s="28">
        <v>3.468489930143055</v>
      </c>
      <c r="AJ205" s="28">
        <v>3.7554987281885541E-2</v>
      </c>
      <c r="AK205" s="28">
        <v>0.94043246104231892</v>
      </c>
      <c r="AL205" s="30">
        <v>3.6374674217820015E-2</v>
      </c>
      <c r="AM205" s="28">
        <v>3.468489930143055</v>
      </c>
      <c r="AN205" s="32">
        <v>3.7554987281885541E-2</v>
      </c>
    </row>
    <row r="206" spans="1:40" x14ac:dyDescent="0.3">
      <c r="A206" s="28">
        <v>203</v>
      </c>
      <c r="B206" s="29">
        <v>2.95</v>
      </c>
      <c r="C206" s="30">
        <v>5.9166666666666661</v>
      </c>
      <c r="D206" s="30">
        <v>6.9999999999999982</v>
      </c>
      <c r="E206" s="31">
        <v>0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1">
        <v>0</v>
      </c>
      <c r="M206" s="32">
        <v>0</v>
      </c>
      <c r="N206" s="30">
        <v>100</v>
      </c>
      <c r="O206" s="30">
        <v>0</v>
      </c>
      <c r="P206" s="30">
        <v>5</v>
      </c>
      <c r="Q206" s="30">
        <v>100</v>
      </c>
      <c r="R206" s="30">
        <v>5</v>
      </c>
      <c r="S206" s="30">
        <v>0</v>
      </c>
      <c r="T206" s="30">
        <v>3.328890038958328</v>
      </c>
      <c r="U206" s="31">
        <v>200</v>
      </c>
      <c r="V206" s="33">
        <v>0.95</v>
      </c>
      <c r="W206" s="30">
        <v>0</v>
      </c>
      <c r="X206" s="30">
        <v>0</v>
      </c>
      <c r="Y206" s="30">
        <v>165</v>
      </c>
      <c r="Z206" s="30">
        <v>0</v>
      </c>
      <c r="AA206" s="30">
        <v>1</v>
      </c>
      <c r="AB206" s="32">
        <v>0</v>
      </c>
      <c r="AC206" s="28">
        <v>31.820939393939412</v>
      </c>
      <c r="AD206" s="28">
        <v>0.15729709987655532</v>
      </c>
      <c r="AE206" s="28">
        <v>0.12137129932717926</v>
      </c>
      <c r="AF206" s="28">
        <v>1.3202471171322686E-2</v>
      </c>
      <c r="AG206" s="28">
        <v>1.7076325453925343</v>
      </c>
      <c r="AH206" s="28">
        <v>5.4220708245476389E-2</v>
      </c>
      <c r="AI206" s="28">
        <v>3.8759289380798156</v>
      </c>
      <c r="AJ206" s="28">
        <v>4.2038433018367259E-2</v>
      </c>
      <c r="AK206" s="28">
        <v>1.0298651578529734</v>
      </c>
      <c r="AL206" s="30">
        <v>3.6097749075541134E-2</v>
      </c>
      <c r="AM206" s="28">
        <v>3.8759289380798156</v>
      </c>
      <c r="AN206" s="32">
        <v>4.2038433018367259E-2</v>
      </c>
    </row>
    <row r="207" spans="1:40" x14ac:dyDescent="0.3">
      <c r="A207" s="28">
        <v>204</v>
      </c>
      <c r="B207" s="29">
        <v>2.95</v>
      </c>
      <c r="C207" s="30">
        <v>6.9999999999999991</v>
      </c>
      <c r="D207" s="30">
        <v>0.14285714285714285</v>
      </c>
      <c r="E207" s="31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1">
        <v>0</v>
      </c>
      <c r="M207" s="32">
        <v>0</v>
      </c>
      <c r="N207" s="30">
        <v>100</v>
      </c>
      <c r="O207" s="30">
        <v>0</v>
      </c>
      <c r="P207" s="30">
        <v>5</v>
      </c>
      <c r="Q207" s="30">
        <v>100</v>
      </c>
      <c r="R207" s="30">
        <v>5</v>
      </c>
      <c r="S207" s="30">
        <v>0</v>
      </c>
      <c r="T207" s="30">
        <v>3.328890038958328</v>
      </c>
      <c r="U207" s="31">
        <v>200</v>
      </c>
      <c r="V207" s="33">
        <v>0.95</v>
      </c>
      <c r="W207" s="30">
        <v>33.630000000000003</v>
      </c>
      <c r="X207" s="30">
        <v>1.6592646637697832</v>
      </c>
      <c r="Y207" s="30">
        <v>165</v>
      </c>
      <c r="Z207" s="30">
        <v>0</v>
      </c>
      <c r="AA207" s="30">
        <v>0.7961818181818181</v>
      </c>
      <c r="AB207" s="32">
        <v>1.0056149477392626E-2</v>
      </c>
      <c r="AC207" s="28">
        <v>2.0071251762141871</v>
      </c>
      <c r="AD207" s="28">
        <v>3.0993671058362766E-2</v>
      </c>
      <c r="AE207" s="28">
        <v>0</v>
      </c>
      <c r="AF207" s="28">
        <v>0</v>
      </c>
      <c r="AG207" s="28">
        <v>0.55293031445597363</v>
      </c>
      <c r="AH207" s="28">
        <v>7.4955327349810041E-3</v>
      </c>
      <c r="AI207" s="28">
        <v>1</v>
      </c>
      <c r="AJ207" s="28">
        <v>0</v>
      </c>
      <c r="AK207" s="28">
        <v>0.39487194514126783</v>
      </c>
      <c r="AL207" s="30">
        <v>4.3683010879495068E-2</v>
      </c>
      <c r="AM207" s="28">
        <v>5.785982347546776</v>
      </c>
      <c r="AN207" s="32">
        <v>0.3248525893760098</v>
      </c>
    </row>
    <row r="208" spans="1:40" x14ac:dyDescent="0.3">
      <c r="A208" s="28">
        <v>205</v>
      </c>
      <c r="B208" s="29">
        <v>2.95</v>
      </c>
      <c r="C208" s="30">
        <v>6.9999999999999991</v>
      </c>
      <c r="D208" s="30">
        <v>1.2857142857142856</v>
      </c>
      <c r="E208" s="31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1">
        <v>0</v>
      </c>
      <c r="M208" s="32">
        <v>0</v>
      </c>
      <c r="N208" s="30">
        <v>100</v>
      </c>
      <c r="O208" s="30">
        <v>0</v>
      </c>
      <c r="P208" s="30">
        <v>5</v>
      </c>
      <c r="Q208" s="30">
        <v>100</v>
      </c>
      <c r="R208" s="30">
        <v>5</v>
      </c>
      <c r="S208" s="30">
        <v>0</v>
      </c>
      <c r="T208" s="30">
        <v>3.328890038958328</v>
      </c>
      <c r="U208" s="31">
        <v>200</v>
      </c>
      <c r="V208" s="33">
        <v>0.95</v>
      </c>
      <c r="W208" s="30">
        <v>0.38500000000000001</v>
      </c>
      <c r="X208" s="30">
        <v>0.12399268879675301</v>
      </c>
      <c r="Y208" s="30">
        <v>165</v>
      </c>
      <c r="Z208" s="30">
        <v>0</v>
      </c>
      <c r="AA208" s="30">
        <v>0.99766666666666681</v>
      </c>
      <c r="AB208" s="32">
        <v>7.514708411924414E-4</v>
      </c>
      <c r="AC208" s="28">
        <v>8.8137208637678839</v>
      </c>
      <c r="AD208" s="28">
        <v>0.16894653025769812</v>
      </c>
      <c r="AE208" s="28">
        <v>4.1370751276258562E-2</v>
      </c>
      <c r="AF208" s="28">
        <v>7.0848831676944071E-3</v>
      </c>
      <c r="AG208" s="28">
        <v>0.83476973962855638</v>
      </c>
      <c r="AH208" s="28">
        <v>1.762031953963971E-2</v>
      </c>
      <c r="AI208" s="28">
        <v>2.4657107001964622</v>
      </c>
      <c r="AJ208" s="28">
        <v>5.5586613483176242E-2</v>
      </c>
      <c r="AK208" s="28">
        <v>0.44565698827206057</v>
      </c>
      <c r="AL208" s="30">
        <v>2.8208183189142439E-2</v>
      </c>
      <c r="AM208" s="28">
        <v>2.6012888530698284</v>
      </c>
      <c r="AN208" s="32">
        <v>9.5774245785630346E-2</v>
      </c>
    </row>
    <row r="209" spans="1:40" x14ac:dyDescent="0.3">
      <c r="A209" s="28">
        <v>206</v>
      </c>
      <c r="B209" s="29">
        <v>2.95</v>
      </c>
      <c r="C209" s="30">
        <v>6.9999999999999991</v>
      </c>
      <c r="D209" s="30">
        <v>2.4285714285714284</v>
      </c>
      <c r="E209" s="31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1">
        <v>0</v>
      </c>
      <c r="M209" s="32">
        <v>0</v>
      </c>
      <c r="N209" s="30">
        <v>100</v>
      </c>
      <c r="O209" s="30">
        <v>0</v>
      </c>
      <c r="P209" s="30">
        <v>5</v>
      </c>
      <c r="Q209" s="30">
        <v>100</v>
      </c>
      <c r="R209" s="30">
        <v>5</v>
      </c>
      <c r="S209" s="30">
        <v>0</v>
      </c>
      <c r="T209" s="30">
        <v>3.328890038958328</v>
      </c>
      <c r="U209" s="31">
        <v>200</v>
      </c>
      <c r="V209" s="33">
        <v>0.95</v>
      </c>
      <c r="W209" s="30">
        <v>5.0000000000000001E-3</v>
      </c>
      <c r="X209" s="30">
        <v>9.8597827212587759E-3</v>
      </c>
      <c r="Y209" s="30">
        <v>165</v>
      </c>
      <c r="Z209" s="30">
        <v>0</v>
      </c>
      <c r="AA209" s="30">
        <v>0.99996969696969695</v>
      </c>
      <c r="AB209" s="32">
        <v>5.9756258916720158E-5</v>
      </c>
      <c r="AC209" s="28">
        <v>15.666607723577245</v>
      </c>
      <c r="AD209" s="28">
        <v>0.2433470622208172</v>
      </c>
      <c r="AE209" s="28">
        <v>9.5920255324631137E-2</v>
      </c>
      <c r="AF209" s="28">
        <v>9.6313341456588375E-3</v>
      </c>
      <c r="AG209" s="28">
        <v>1.1858882519056222</v>
      </c>
      <c r="AH209" s="28">
        <v>3.0912977893003901E-2</v>
      </c>
      <c r="AI209" s="28">
        <v>2.7569580921514061</v>
      </c>
      <c r="AJ209" s="28">
        <v>5.0688292962685365E-2</v>
      </c>
      <c r="AK209" s="28">
        <v>0.59022306475863029</v>
      </c>
      <c r="AL209" s="30">
        <v>3.2836570089145062E-2</v>
      </c>
      <c r="AM209" s="28">
        <v>2.7575557674589142</v>
      </c>
      <c r="AN209" s="32">
        <v>5.1015710167014797E-2</v>
      </c>
    </row>
    <row r="210" spans="1:40" x14ac:dyDescent="0.3">
      <c r="A210" s="28">
        <v>207</v>
      </c>
      <c r="B210" s="29">
        <v>2.95</v>
      </c>
      <c r="C210" s="30">
        <v>6.9999999999999991</v>
      </c>
      <c r="D210" s="30">
        <v>3.5714285714285712</v>
      </c>
      <c r="E210" s="31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1">
        <v>0</v>
      </c>
      <c r="M210" s="32">
        <v>0</v>
      </c>
      <c r="N210" s="30">
        <v>100</v>
      </c>
      <c r="O210" s="30">
        <v>0</v>
      </c>
      <c r="P210" s="30">
        <v>5</v>
      </c>
      <c r="Q210" s="30">
        <v>100</v>
      </c>
      <c r="R210" s="30">
        <v>5</v>
      </c>
      <c r="S210" s="30">
        <v>0</v>
      </c>
      <c r="T210" s="30">
        <v>3.328890038958328</v>
      </c>
      <c r="U210" s="31">
        <v>200</v>
      </c>
      <c r="V210" s="33">
        <v>0.95</v>
      </c>
      <c r="W210" s="30">
        <v>0</v>
      </c>
      <c r="X210" s="30">
        <v>0</v>
      </c>
      <c r="Y210" s="30">
        <v>165</v>
      </c>
      <c r="Z210" s="30">
        <v>0</v>
      </c>
      <c r="AA210" s="30">
        <v>1</v>
      </c>
      <c r="AB210" s="32">
        <v>0</v>
      </c>
      <c r="AC210" s="28">
        <v>21.494636363636349</v>
      </c>
      <c r="AD210" s="28">
        <v>0.22816071368896146</v>
      </c>
      <c r="AE210" s="28">
        <v>0.11330016363144983</v>
      </c>
      <c r="AF210" s="28">
        <v>1.2863713954422531E-2</v>
      </c>
      <c r="AG210" s="28">
        <v>1.3991654665091886</v>
      </c>
      <c r="AH210" s="28">
        <v>3.9966796276553189E-2</v>
      </c>
      <c r="AI210" s="28">
        <v>3.0702263233365348</v>
      </c>
      <c r="AJ210" s="28">
        <v>4.5532454768993251E-2</v>
      </c>
      <c r="AK210" s="28">
        <v>0.80281071338370291</v>
      </c>
      <c r="AL210" s="30">
        <v>3.7682003849049156E-2</v>
      </c>
      <c r="AM210" s="28">
        <v>3.0702263233365348</v>
      </c>
      <c r="AN210" s="32">
        <v>4.5532454768993251E-2</v>
      </c>
    </row>
    <row r="211" spans="1:40" x14ac:dyDescent="0.3">
      <c r="A211" s="28">
        <v>208</v>
      </c>
      <c r="B211" s="29">
        <v>2.95</v>
      </c>
      <c r="C211" s="30">
        <v>6.9999999999999991</v>
      </c>
      <c r="D211" s="30">
        <v>4.7142857142857135</v>
      </c>
      <c r="E211" s="31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1">
        <v>0</v>
      </c>
      <c r="M211" s="32">
        <v>0</v>
      </c>
      <c r="N211" s="30">
        <v>100</v>
      </c>
      <c r="O211" s="30">
        <v>0</v>
      </c>
      <c r="P211" s="30">
        <v>5</v>
      </c>
      <c r="Q211" s="30">
        <v>100</v>
      </c>
      <c r="R211" s="30">
        <v>5</v>
      </c>
      <c r="S211" s="30">
        <v>0</v>
      </c>
      <c r="T211" s="30">
        <v>3.328890038958328</v>
      </c>
      <c r="U211" s="31">
        <v>200</v>
      </c>
      <c r="V211" s="33">
        <v>0.95</v>
      </c>
      <c r="W211" s="30">
        <v>0</v>
      </c>
      <c r="X211" s="30">
        <v>0</v>
      </c>
      <c r="Y211" s="30">
        <v>165</v>
      </c>
      <c r="Z211" s="30">
        <v>0</v>
      </c>
      <c r="AA211" s="30">
        <v>1</v>
      </c>
      <c r="AB211" s="32">
        <v>0</v>
      </c>
      <c r="AC211" s="28">
        <v>25.489212121212105</v>
      </c>
      <c r="AD211" s="28">
        <v>0.21175213389449965</v>
      </c>
      <c r="AE211" s="28">
        <v>0.10923492067209124</v>
      </c>
      <c r="AF211" s="28">
        <v>1.1814905623494973E-2</v>
      </c>
      <c r="AG211" s="28">
        <v>1.5373248366422383</v>
      </c>
      <c r="AH211" s="28">
        <v>4.6216614619739582E-2</v>
      </c>
      <c r="AI211" s="28">
        <v>3.3327677492822945</v>
      </c>
      <c r="AJ211" s="28">
        <v>4.1655463394865325E-2</v>
      </c>
      <c r="AK211" s="28">
        <v>0.87650804370844559</v>
      </c>
      <c r="AL211" s="30">
        <v>3.5728989914229278E-2</v>
      </c>
      <c r="AM211" s="28">
        <v>3.3327677492822945</v>
      </c>
      <c r="AN211" s="32">
        <v>4.1655463394865325E-2</v>
      </c>
    </row>
    <row r="212" spans="1:40" x14ac:dyDescent="0.3">
      <c r="A212" s="28">
        <v>209</v>
      </c>
      <c r="B212" s="29">
        <v>2.95</v>
      </c>
      <c r="C212" s="30">
        <v>6.9999999999999991</v>
      </c>
      <c r="D212" s="30">
        <v>5.8571428571428559</v>
      </c>
      <c r="E212" s="31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1">
        <v>0</v>
      </c>
      <c r="M212" s="32">
        <v>0</v>
      </c>
      <c r="N212" s="30">
        <v>100</v>
      </c>
      <c r="O212" s="30">
        <v>0</v>
      </c>
      <c r="P212" s="30">
        <v>5</v>
      </c>
      <c r="Q212" s="30">
        <v>100</v>
      </c>
      <c r="R212" s="30">
        <v>5</v>
      </c>
      <c r="S212" s="30">
        <v>0</v>
      </c>
      <c r="T212" s="30">
        <v>3.328890038958328</v>
      </c>
      <c r="U212" s="31">
        <v>200</v>
      </c>
      <c r="V212" s="33">
        <v>0.95</v>
      </c>
      <c r="W212" s="30">
        <v>0</v>
      </c>
      <c r="X212" s="30">
        <v>0</v>
      </c>
      <c r="Y212" s="30">
        <v>165</v>
      </c>
      <c r="Z212" s="30">
        <v>0</v>
      </c>
      <c r="AA212" s="30">
        <v>1</v>
      </c>
      <c r="AB212" s="32">
        <v>0</v>
      </c>
      <c r="AC212" s="28">
        <v>31.925333333333345</v>
      </c>
      <c r="AD212" s="28">
        <v>0.15590505695446749</v>
      </c>
      <c r="AE212" s="28">
        <v>0.11576291789593678</v>
      </c>
      <c r="AF212" s="28">
        <v>1.3023336919209651E-2</v>
      </c>
      <c r="AG212" s="28">
        <v>1.6835457860752256</v>
      </c>
      <c r="AH212" s="28">
        <v>5.496323892300977E-2</v>
      </c>
      <c r="AI212" s="28">
        <v>3.9162597033185484</v>
      </c>
      <c r="AJ212" s="28">
        <v>4.3587502462819595E-2</v>
      </c>
      <c r="AK212" s="28">
        <v>1.0281743280479736</v>
      </c>
      <c r="AL212" s="30">
        <v>3.3896104856230243E-2</v>
      </c>
      <c r="AM212" s="28">
        <v>3.9162597033185484</v>
      </c>
      <c r="AN212" s="32">
        <v>4.3587502462819595E-2</v>
      </c>
    </row>
    <row r="213" spans="1:40" x14ac:dyDescent="0.3">
      <c r="A213" s="28">
        <v>210</v>
      </c>
      <c r="B213" s="29">
        <v>2.95</v>
      </c>
      <c r="C213" s="30">
        <v>6.9999999999999991</v>
      </c>
      <c r="D213" s="30">
        <v>6.9999999999999982</v>
      </c>
      <c r="E213" s="31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1">
        <v>0</v>
      </c>
      <c r="M213" s="32">
        <v>0</v>
      </c>
      <c r="N213" s="30">
        <v>100</v>
      </c>
      <c r="O213" s="30">
        <v>0</v>
      </c>
      <c r="P213" s="30">
        <v>5</v>
      </c>
      <c r="Q213" s="30">
        <v>100</v>
      </c>
      <c r="R213" s="30">
        <v>5</v>
      </c>
      <c r="S213" s="30">
        <v>0</v>
      </c>
      <c r="T213" s="30">
        <v>3.328890038958328</v>
      </c>
      <c r="U213" s="31">
        <v>200</v>
      </c>
      <c r="V213" s="33">
        <v>0.95</v>
      </c>
      <c r="W213" s="30">
        <v>0</v>
      </c>
      <c r="X213" s="30">
        <v>0</v>
      </c>
      <c r="Y213" s="30">
        <v>165</v>
      </c>
      <c r="Z213" s="30">
        <v>0</v>
      </c>
      <c r="AA213" s="30">
        <v>1</v>
      </c>
      <c r="AB213" s="32">
        <v>0</v>
      </c>
      <c r="AC213" s="28">
        <v>33.639484848484841</v>
      </c>
      <c r="AD213" s="28">
        <v>0.15847529112519976</v>
      </c>
      <c r="AE213" s="28">
        <v>0.12961405146401916</v>
      </c>
      <c r="AF213" s="28">
        <v>1.7829224308239851E-2</v>
      </c>
      <c r="AG213" s="28">
        <v>1.7082641050655483</v>
      </c>
      <c r="AH213" s="28">
        <v>5.8370787493098597E-2</v>
      </c>
      <c r="AI213" s="28">
        <v>3.9270285965059473</v>
      </c>
      <c r="AJ213" s="28">
        <v>4.5134026137618057E-2</v>
      </c>
      <c r="AK213" s="28">
        <v>1.0515582008496311</v>
      </c>
      <c r="AL213" s="30">
        <v>3.8488953833302024E-2</v>
      </c>
      <c r="AM213" s="28">
        <v>3.9270285965059473</v>
      </c>
      <c r="AN213" s="32">
        <v>4.5134026137618057E-2</v>
      </c>
    </row>
    <row r="214" spans="1:40" x14ac:dyDescent="0.3">
      <c r="A214" s="28">
        <v>211</v>
      </c>
      <c r="B214" s="29">
        <v>3.625</v>
      </c>
      <c r="C214" s="30">
        <v>0.5</v>
      </c>
      <c r="D214" s="30">
        <v>2.4285714285714284</v>
      </c>
      <c r="E214" s="31">
        <v>0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1">
        <v>0</v>
      </c>
      <c r="M214" s="32">
        <v>0</v>
      </c>
      <c r="N214" s="30">
        <v>100</v>
      </c>
      <c r="O214" s="30">
        <v>0</v>
      </c>
      <c r="P214" s="30">
        <v>5</v>
      </c>
      <c r="Q214" s="30">
        <v>100</v>
      </c>
      <c r="R214" s="30">
        <v>5</v>
      </c>
      <c r="S214" s="30">
        <v>0</v>
      </c>
      <c r="T214" s="30">
        <v>3.1009029257555607</v>
      </c>
      <c r="U214" s="31">
        <v>200</v>
      </c>
      <c r="V214" s="33">
        <v>0.95</v>
      </c>
      <c r="W214" s="30">
        <v>22.524999999999999</v>
      </c>
      <c r="X214" s="30">
        <v>1.2468565279581116</v>
      </c>
      <c r="Y214" s="30">
        <v>165</v>
      </c>
      <c r="Z214" s="30">
        <v>0</v>
      </c>
      <c r="AA214" s="30">
        <v>0.86348484848484885</v>
      </c>
      <c r="AB214" s="32">
        <v>7.556706230049161E-3</v>
      </c>
      <c r="AC214" s="28">
        <v>2.304829686821503</v>
      </c>
      <c r="AD214" s="28">
        <v>3.8150804022103343E-2</v>
      </c>
      <c r="AE214" s="28">
        <v>0</v>
      </c>
      <c r="AF214" s="28">
        <v>0</v>
      </c>
      <c r="AG214" s="28">
        <v>0.48950967534338241</v>
      </c>
      <c r="AH214" s="28">
        <v>8.6905509496582167E-3</v>
      </c>
      <c r="AI214" s="28">
        <v>1</v>
      </c>
      <c r="AJ214" s="28">
        <v>0</v>
      </c>
      <c r="AK214" s="28">
        <v>0.26143572618956229</v>
      </c>
      <c r="AL214" s="30">
        <v>3.3576271481411533E-2</v>
      </c>
      <c r="AM214" s="28">
        <v>4.4736697610153531</v>
      </c>
      <c r="AN214" s="32">
        <v>0.21918875596458187</v>
      </c>
    </row>
    <row r="215" spans="1:40" x14ac:dyDescent="0.3">
      <c r="A215" s="28">
        <v>212</v>
      </c>
      <c r="B215" s="29">
        <v>3.625</v>
      </c>
      <c r="C215" s="30">
        <v>0.5</v>
      </c>
      <c r="D215" s="30">
        <v>3.5714285714285712</v>
      </c>
      <c r="E215" s="31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1">
        <v>0</v>
      </c>
      <c r="M215" s="32">
        <v>0</v>
      </c>
      <c r="N215" s="30">
        <v>100</v>
      </c>
      <c r="O215" s="30">
        <v>0</v>
      </c>
      <c r="P215" s="30">
        <v>5</v>
      </c>
      <c r="Q215" s="30">
        <v>100</v>
      </c>
      <c r="R215" s="30">
        <v>5</v>
      </c>
      <c r="S215" s="30">
        <v>0</v>
      </c>
      <c r="T215" s="30">
        <v>3.1009029257555607</v>
      </c>
      <c r="U215" s="31">
        <v>200</v>
      </c>
      <c r="V215" s="33">
        <v>0.95</v>
      </c>
      <c r="W215" s="30">
        <v>22.364999999999998</v>
      </c>
      <c r="X215" s="30">
        <v>1.3100018449292246</v>
      </c>
      <c r="Y215" s="30">
        <v>165</v>
      </c>
      <c r="Z215" s="30">
        <v>0</v>
      </c>
      <c r="AA215" s="30">
        <v>0.86445454545454592</v>
      </c>
      <c r="AB215" s="32">
        <v>7.9394051207831821E-3</v>
      </c>
      <c r="AC215" s="28">
        <v>2.3489081484696284</v>
      </c>
      <c r="AD215" s="28">
        <v>3.7778854725743917E-2</v>
      </c>
      <c r="AE215" s="28">
        <v>0</v>
      </c>
      <c r="AF215" s="28">
        <v>0</v>
      </c>
      <c r="AG215" s="28">
        <v>0.4857125203486008</v>
      </c>
      <c r="AH215" s="28">
        <v>8.4755015600325775E-3</v>
      </c>
      <c r="AI215" s="28">
        <v>1</v>
      </c>
      <c r="AJ215" s="28">
        <v>0</v>
      </c>
      <c r="AK215" s="28">
        <v>0.30643362175877747</v>
      </c>
      <c r="AL215" s="30">
        <v>3.2226294360430348E-2</v>
      </c>
      <c r="AM215" s="28">
        <v>4.5672387982488827</v>
      </c>
      <c r="AN215" s="32">
        <v>0.27433081175545704</v>
      </c>
    </row>
    <row r="216" spans="1:40" x14ac:dyDescent="0.3">
      <c r="A216" s="28">
        <v>213</v>
      </c>
      <c r="B216" s="29">
        <v>3.625</v>
      </c>
      <c r="C216" s="30">
        <v>0.5</v>
      </c>
      <c r="D216" s="30">
        <v>4.7142857142857135</v>
      </c>
      <c r="E216" s="31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1">
        <v>0</v>
      </c>
      <c r="M216" s="32">
        <v>0</v>
      </c>
      <c r="N216" s="30">
        <v>100</v>
      </c>
      <c r="O216" s="30">
        <v>0</v>
      </c>
      <c r="P216" s="30">
        <v>5</v>
      </c>
      <c r="Q216" s="30">
        <v>100</v>
      </c>
      <c r="R216" s="30">
        <v>5</v>
      </c>
      <c r="S216" s="30">
        <v>0</v>
      </c>
      <c r="T216" s="30">
        <v>3.1009029257555607</v>
      </c>
      <c r="U216" s="31">
        <v>200</v>
      </c>
      <c r="V216" s="33">
        <v>0.95</v>
      </c>
      <c r="W216" s="30">
        <v>6.8449999999999998</v>
      </c>
      <c r="X216" s="30">
        <v>0.64833706371989375</v>
      </c>
      <c r="Y216" s="30">
        <v>165</v>
      </c>
      <c r="Z216" s="30">
        <v>0</v>
      </c>
      <c r="AA216" s="30">
        <v>0.95851515151515099</v>
      </c>
      <c r="AB216" s="32">
        <v>3.929315537696325E-3</v>
      </c>
      <c r="AC216" s="28">
        <v>3.8312563970775226</v>
      </c>
      <c r="AD216" s="28">
        <v>7.8021941003805648E-2</v>
      </c>
      <c r="AE216" s="28">
        <v>0</v>
      </c>
      <c r="AF216" s="28">
        <v>0</v>
      </c>
      <c r="AG216" s="28">
        <v>0.5211821925084531</v>
      </c>
      <c r="AH216" s="28">
        <v>1.0379918982862602E-2</v>
      </c>
      <c r="AI216" s="28">
        <v>1.4112517666368682</v>
      </c>
      <c r="AJ216" s="28">
        <v>4.1194904737462774E-3</v>
      </c>
      <c r="AK216" s="28">
        <v>0.28243540200096917</v>
      </c>
      <c r="AL216" s="30">
        <v>2.7427012454634962E-2</v>
      </c>
      <c r="AM216" s="28">
        <v>3.6810517301532126</v>
      </c>
      <c r="AN216" s="32">
        <v>0.22561383955951722</v>
      </c>
    </row>
    <row r="217" spans="1:40" x14ac:dyDescent="0.3">
      <c r="A217" s="28">
        <v>214</v>
      </c>
      <c r="B217" s="29">
        <v>3.625</v>
      </c>
      <c r="C217" s="30">
        <v>0.5</v>
      </c>
      <c r="D217" s="30">
        <v>5.8571428571428559</v>
      </c>
      <c r="E217" s="31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1">
        <v>0</v>
      </c>
      <c r="M217" s="32">
        <v>0</v>
      </c>
      <c r="N217" s="30">
        <v>100</v>
      </c>
      <c r="O217" s="30">
        <v>0</v>
      </c>
      <c r="P217" s="30">
        <v>5</v>
      </c>
      <c r="Q217" s="30">
        <v>100</v>
      </c>
      <c r="R217" s="30">
        <v>5</v>
      </c>
      <c r="S217" s="30">
        <v>0</v>
      </c>
      <c r="T217" s="30">
        <v>3.1009029257555607</v>
      </c>
      <c r="U217" s="31">
        <v>200</v>
      </c>
      <c r="V217" s="33">
        <v>0.95</v>
      </c>
      <c r="W217" s="30">
        <v>6.335</v>
      </c>
      <c r="X217" s="30">
        <v>0.63619455204842157</v>
      </c>
      <c r="Y217" s="30">
        <v>165</v>
      </c>
      <c r="Z217" s="30">
        <v>0</v>
      </c>
      <c r="AA217" s="30">
        <v>0.96160606060606069</v>
      </c>
      <c r="AB217" s="32">
        <v>3.8557245578692187E-3</v>
      </c>
      <c r="AC217" s="28">
        <v>3.8330220209120034</v>
      </c>
      <c r="AD217" s="28">
        <v>7.2490509714529749E-2</v>
      </c>
      <c r="AE217" s="28">
        <v>0</v>
      </c>
      <c r="AF217" s="28">
        <v>0</v>
      </c>
      <c r="AG217" s="28">
        <v>0.52021772316782811</v>
      </c>
      <c r="AH217" s="28">
        <v>1.037907020205635E-2</v>
      </c>
      <c r="AI217" s="28">
        <v>1.4142135623731005</v>
      </c>
      <c r="AJ217" s="28">
        <v>7.4494167171575297E-16</v>
      </c>
      <c r="AK217" s="28">
        <v>0.28849308441219207</v>
      </c>
      <c r="AL217" s="30">
        <v>2.4488904393865904E-2</v>
      </c>
      <c r="AM217" s="28">
        <v>3.6673499866545689</v>
      </c>
      <c r="AN217" s="32">
        <v>0.24200784377850323</v>
      </c>
    </row>
    <row r="218" spans="1:40" x14ac:dyDescent="0.3">
      <c r="A218" s="28">
        <v>215</v>
      </c>
      <c r="B218" s="29">
        <v>3.625</v>
      </c>
      <c r="C218" s="30">
        <v>0.5</v>
      </c>
      <c r="D218" s="30">
        <v>6.9999999999999982</v>
      </c>
      <c r="E218" s="31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1">
        <v>0</v>
      </c>
      <c r="M218" s="32">
        <v>0</v>
      </c>
      <c r="N218" s="30">
        <v>100</v>
      </c>
      <c r="O218" s="30">
        <v>0</v>
      </c>
      <c r="P218" s="30">
        <v>5</v>
      </c>
      <c r="Q218" s="30">
        <v>100</v>
      </c>
      <c r="R218" s="30">
        <v>5</v>
      </c>
      <c r="S218" s="30">
        <v>0</v>
      </c>
      <c r="T218" s="30">
        <v>3.1009029257555607</v>
      </c>
      <c r="U218" s="31">
        <v>200</v>
      </c>
      <c r="V218" s="33">
        <v>0.95</v>
      </c>
      <c r="W218" s="30">
        <v>6.72</v>
      </c>
      <c r="X218" s="30">
        <v>0.66852719028591368</v>
      </c>
      <c r="Y218" s="30">
        <v>165</v>
      </c>
      <c r="Z218" s="30">
        <v>0</v>
      </c>
      <c r="AA218" s="30">
        <v>0.9592727272727275</v>
      </c>
      <c r="AB218" s="32">
        <v>4.0516799411267467E-3</v>
      </c>
      <c r="AC218" s="28">
        <v>3.8259104066927665</v>
      </c>
      <c r="AD218" s="28">
        <v>7.608242703332084E-2</v>
      </c>
      <c r="AE218" s="28">
        <v>0</v>
      </c>
      <c r="AF218" s="28">
        <v>0</v>
      </c>
      <c r="AG218" s="28">
        <v>0.52418574022024056</v>
      </c>
      <c r="AH218" s="28">
        <v>1.043525670725956E-2</v>
      </c>
      <c r="AI218" s="28">
        <v>1.4142135623731005</v>
      </c>
      <c r="AJ218" s="28">
        <v>7.4494167171575297E-16</v>
      </c>
      <c r="AK218" s="28">
        <v>0.28102224826594852</v>
      </c>
      <c r="AL218" s="30">
        <v>2.3029389836102546E-2</v>
      </c>
      <c r="AM218" s="28">
        <v>3.6649085352489452</v>
      </c>
      <c r="AN218" s="32">
        <v>0.22383749472810399</v>
      </c>
    </row>
    <row r="219" spans="1:40" x14ac:dyDescent="0.3">
      <c r="A219" s="28">
        <v>216</v>
      </c>
      <c r="B219" s="29">
        <v>3.625</v>
      </c>
      <c r="C219" s="30">
        <v>1.5833333333333333</v>
      </c>
      <c r="D219" s="30">
        <v>1.2857142857142856</v>
      </c>
      <c r="E219" s="31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1">
        <v>0</v>
      </c>
      <c r="M219" s="32">
        <v>0</v>
      </c>
      <c r="N219" s="30">
        <v>100</v>
      </c>
      <c r="O219" s="30">
        <v>0</v>
      </c>
      <c r="P219" s="30">
        <v>5</v>
      </c>
      <c r="Q219" s="30">
        <v>100</v>
      </c>
      <c r="R219" s="30">
        <v>5</v>
      </c>
      <c r="S219" s="30">
        <v>0</v>
      </c>
      <c r="T219" s="30">
        <v>3.1009029257555607</v>
      </c>
      <c r="U219" s="31">
        <v>200</v>
      </c>
      <c r="V219" s="33">
        <v>0.95</v>
      </c>
      <c r="W219" s="30">
        <v>7.2949999999999999</v>
      </c>
      <c r="X219" s="30">
        <v>0.74151035759219119</v>
      </c>
      <c r="Y219" s="30">
        <v>165</v>
      </c>
      <c r="Z219" s="30">
        <v>0</v>
      </c>
      <c r="AA219" s="30">
        <v>0.95578787878787841</v>
      </c>
      <c r="AB219" s="32">
        <v>4.4940021672254006E-3</v>
      </c>
      <c r="AC219" s="28">
        <v>3.7529603242504543</v>
      </c>
      <c r="AD219" s="28">
        <v>7.6964116878518021E-2</v>
      </c>
      <c r="AE219" s="28">
        <v>0</v>
      </c>
      <c r="AF219" s="28">
        <v>0</v>
      </c>
      <c r="AG219" s="28">
        <v>0.53079531444195605</v>
      </c>
      <c r="AH219" s="28">
        <v>1.0498782323147084E-2</v>
      </c>
      <c r="AI219" s="28">
        <v>1.4127326645049845</v>
      </c>
      <c r="AJ219" s="28">
        <v>2.9202662423998224E-3</v>
      </c>
      <c r="AK219" s="28">
        <v>0.27166453764070914</v>
      </c>
      <c r="AL219" s="30">
        <v>2.522980670154043E-2</v>
      </c>
      <c r="AM219" s="28">
        <v>3.8968848570439008</v>
      </c>
      <c r="AN219" s="32">
        <v>0.23540183326662931</v>
      </c>
    </row>
    <row r="220" spans="1:40" x14ac:dyDescent="0.3">
      <c r="A220" s="28">
        <v>217</v>
      </c>
      <c r="B220" s="29">
        <v>3.625</v>
      </c>
      <c r="C220" s="30">
        <v>1.5833333333333333</v>
      </c>
      <c r="D220" s="30">
        <v>2.4285714285714284</v>
      </c>
      <c r="E220" s="31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1">
        <v>0</v>
      </c>
      <c r="M220" s="32">
        <v>0</v>
      </c>
      <c r="N220" s="30">
        <v>100</v>
      </c>
      <c r="O220" s="30">
        <v>0</v>
      </c>
      <c r="P220" s="30">
        <v>5</v>
      </c>
      <c r="Q220" s="30">
        <v>100</v>
      </c>
      <c r="R220" s="30">
        <v>5</v>
      </c>
      <c r="S220" s="30">
        <v>0</v>
      </c>
      <c r="T220" s="30">
        <v>3.1009029257555607</v>
      </c>
      <c r="U220" s="31">
        <v>200</v>
      </c>
      <c r="V220" s="33">
        <v>0.95</v>
      </c>
      <c r="W220" s="30">
        <v>7.4349999999999996</v>
      </c>
      <c r="X220" s="30">
        <v>0.69720278301689997</v>
      </c>
      <c r="Y220" s="30">
        <v>165</v>
      </c>
      <c r="Z220" s="30">
        <v>0</v>
      </c>
      <c r="AA220" s="30">
        <v>0.95493939393939375</v>
      </c>
      <c r="AB220" s="32">
        <v>4.2254714122236378E-3</v>
      </c>
      <c r="AC220" s="28">
        <v>3.7970111077535678</v>
      </c>
      <c r="AD220" s="28">
        <v>8.0120327123955212E-2</v>
      </c>
      <c r="AE220" s="28">
        <v>0</v>
      </c>
      <c r="AF220" s="28">
        <v>0</v>
      </c>
      <c r="AG220" s="28">
        <v>0.52761637075578827</v>
      </c>
      <c r="AH220" s="28">
        <v>1.0802597909801794E-2</v>
      </c>
      <c r="AI220" s="28">
        <v>1.4127326645049842</v>
      </c>
      <c r="AJ220" s="28">
        <v>2.9202662423998211E-3</v>
      </c>
      <c r="AK220" s="28">
        <v>0.27570211249670901</v>
      </c>
      <c r="AL220" s="30">
        <v>2.3337038292182404E-2</v>
      </c>
      <c r="AM220" s="28">
        <v>3.9148509900032087</v>
      </c>
      <c r="AN220" s="32">
        <v>0.23336680188414818</v>
      </c>
    </row>
    <row r="221" spans="1:40" x14ac:dyDescent="0.3">
      <c r="A221" s="28">
        <v>218</v>
      </c>
      <c r="B221" s="29">
        <v>3.625</v>
      </c>
      <c r="C221" s="30">
        <v>1.5833333333333333</v>
      </c>
      <c r="D221" s="30">
        <v>3.5714285714285712</v>
      </c>
      <c r="E221" s="31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1">
        <v>0</v>
      </c>
      <c r="M221" s="32">
        <v>0</v>
      </c>
      <c r="N221" s="30">
        <v>100</v>
      </c>
      <c r="O221" s="30">
        <v>0</v>
      </c>
      <c r="P221" s="30">
        <v>5</v>
      </c>
      <c r="Q221" s="30">
        <v>100</v>
      </c>
      <c r="R221" s="30">
        <v>5</v>
      </c>
      <c r="S221" s="30">
        <v>0</v>
      </c>
      <c r="T221" s="30">
        <v>3.1009029257555607</v>
      </c>
      <c r="U221" s="31">
        <v>200</v>
      </c>
      <c r="V221" s="33">
        <v>0.95</v>
      </c>
      <c r="W221" s="30">
        <v>0.49</v>
      </c>
      <c r="X221" s="30">
        <v>0.14047854102618487</v>
      </c>
      <c r="Y221" s="30">
        <v>165</v>
      </c>
      <c r="Z221" s="30">
        <v>0</v>
      </c>
      <c r="AA221" s="30">
        <v>0.99703030303030371</v>
      </c>
      <c r="AB221" s="32">
        <v>8.5138509712839145E-4</v>
      </c>
      <c r="AC221" s="28">
        <v>8.1783499973045704</v>
      </c>
      <c r="AD221" s="28">
        <v>0.16107110522712989</v>
      </c>
      <c r="AE221" s="28">
        <v>1.3726009678951885E-2</v>
      </c>
      <c r="AF221" s="28">
        <v>4.5048782620688774E-3</v>
      </c>
      <c r="AG221" s="28">
        <v>0.62553205952287982</v>
      </c>
      <c r="AH221" s="28">
        <v>1.3979605238507909E-2</v>
      </c>
      <c r="AI221" s="28">
        <v>1.9761213461211731</v>
      </c>
      <c r="AJ221" s="28">
        <v>4.0750607292970982E-2</v>
      </c>
      <c r="AK221" s="28">
        <v>0.2859283705565368</v>
      </c>
      <c r="AL221" s="30">
        <v>2.3114071296396102E-2</v>
      </c>
      <c r="AM221" s="28">
        <v>2.239080494884238</v>
      </c>
      <c r="AN221" s="32">
        <v>0.10562400445171431</v>
      </c>
    </row>
    <row r="222" spans="1:40" x14ac:dyDescent="0.3">
      <c r="A222" s="28">
        <v>219</v>
      </c>
      <c r="B222" s="29">
        <v>3.625</v>
      </c>
      <c r="C222" s="30">
        <v>1.5833333333333333</v>
      </c>
      <c r="D222" s="30">
        <v>4.7142857142857135</v>
      </c>
      <c r="E222" s="31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1">
        <v>0</v>
      </c>
      <c r="M222" s="32">
        <v>0</v>
      </c>
      <c r="N222" s="30">
        <v>100</v>
      </c>
      <c r="O222" s="30">
        <v>0</v>
      </c>
      <c r="P222" s="30">
        <v>5</v>
      </c>
      <c r="Q222" s="30">
        <v>100</v>
      </c>
      <c r="R222" s="30">
        <v>5</v>
      </c>
      <c r="S222" s="30">
        <v>0</v>
      </c>
      <c r="T222" s="30">
        <v>3.1009029257555607</v>
      </c>
      <c r="U222" s="31">
        <v>200</v>
      </c>
      <c r="V222" s="33">
        <v>0.95</v>
      </c>
      <c r="W222" s="30">
        <v>0.30499999999999999</v>
      </c>
      <c r="X222" s="30">
        <v>9.7047210804711279E-2</v>
      </c>
      <c r="Y222" s="30">
        <v>165</v>
      </c>
      <c r="Z222" s="30">
        <v>0</v>
      </c>
      <c r="AA222" s="30">
        <v>0.99815151515151568</v>
      </c>
      <c r="AB222" s="32">
        <v>5.8816491396794805E-4</v>
      </c>
      <c r="AC222" s="28">
        <v>8.1092212381590567</v>
      </c>
      <c r="AD222" s="28">
        <v>0.16024714775673971</v>
      </c>
      <c r="AE222" s="28">
        <v>9.1978854478856672E-3</v>
      </c>
      <c r="AF222" s="28">
        <v>3.5922206801699504E-3</v>
      </c>
      <c r="AG222" s="28">
        <v>0.63460660745368302</v>
      </c>
      <c r="AH222" s="28">
        <v>1.4062460313474325E-2</v>
      </c>
      <c r="AI222" s="28">
        <v>2.0190240045988359</v>
      </c>
      <c r="AJ222" s="28">
        <v>3.6355029526328103E-2</v>
      </c>
      <c r="AK222" s="28">
        <v>0.27959189946422081</v>
      </c>
      <c r="AL222" s="30">
        <v>2.1701458892968484E-2</v>
      </c>
      <c r="AM222" s="28">
        <v>2.1745124794085013</v>
      </c>
      <c r="AN222" s="32">
        <v>7.7046728096935232E-2</v>
      </c>
    </row>
    <row r="223" spans="1:40" x14ac:dyDescent="0.3">
      <c r="A223" s="28">
        <v>220</v>
      </c>
      <c r="B223" s="29">
        <v>3.625</v>
      </c>
      <c r="C223" s="30">
        <v>1.5833333333333333</v>
      </c>
      <c r="D223" s="30">
        <v>5.8571428571428559</v>
      </c>
      <c r="E223" s="31">
        <v>0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1">
        <v>0</v>
      </c>
      <c r="M223" s="32">
        <v>0</v>
      </c>
      <c r="N223" s="30">
        <v>100</v>
      </c>
      <c r="O223" s="30">
        <v>0</v>
      </c>
      <c r="P223" s="30">
        <v>5</v>
      </c>
      <c r="Q223" s="30">
        <v>100</v>
      </c>
      <c r="R223" s="30">
        <v>5</v>
      </c>
      <c r="S223" s="30">
        <v>0</v>
      </c>
      <c r="T223" s="30">
        <v>3.1009029257555607</v>
      </c>
      <c r="U223" s="31">
        <v>200</v>
      </c>
      <c r="V223" s="33">
        <v>0.95</v>
      </c>
      <c r="W223" s="30">
        <v>0.05</v>
      </c>
      <c r="X223" s="30">
        <v>4.134993474541198E-2</v>
      </c>
      <c r="Y223" s="30">
        <v>165</v>
      </c>
      <c r="Z223" s="30">
        <v>0</v>
      </c>
      <c r="AA223" s="30">
        <v>0.99969696969696986</v>
      </c>
      <c r="AB223" s="32">
        <v>2.5060566512370925E-4</v>
      </c>
      <c r="AC223" s="28">
        <v>10.8576319177107</v>
      </c>
      <c r="AD223" s="28">
        <v>0.1892431316381645</v>
      </c>
      <c r="AE223" s="28">
        <v>5.1605081408971853E-2</v>
      </c>
      <c r="AF223" s="28">
        <v>6.5932927957965161E-3</v>
      </c>
      <c r="AG223" s="28">
        <v>0.7497553561926712</v>
      </c>
      <c r="AH223" s="28">
        <v>1.5558602830217606E-2</v>
      </c>
      <c r="AI223" s="28">
        <v>2.1361502252581057</v>
      </c>
      <c r="AJ223" s="28">
        <v>5.3320691844569779E-2</v>
      </c>
      <c r="AK223" s="28">
        <v>0.40474878274049758</v>
      </c>
      <c r="AL223" s="30">
        <v>2.5209847749866073E-2</v>
      </c>
      <c r="AM223" s="28">
        <v>2.1579601087419302</v>
      </c>
      <c r="AN223" s="32">
        <v>6.2985778485154229E-2</v>
      </c>
    </row>
    <row r="224" spans="1:40" x14ac:dyDescent="0.3">
      <c r="A224" s="28">
        <v>221</v>
      </c>
      <c r="B224" s="29">
        <v>3.625</v>
      </c>
      <c r="C224" s="30">
        <v>1.5833333333333333</v>
      </c>
      <c r="D224" s="30">
        <v>6.9999999999999982</v>
      </c>
      <c r="E224" s="31">
        <v>0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1">
        <v>0</v>
      </c>
      <c r="M224" s="32">
        <v>0</v>
      </c>
      <c r="N224" s="30">
        <v>100</v>
      </c>
      <c r="O224" s="30">
        <v>0</v>
      </c>
      <c r="P224" s="30">
        <v>5</v>
      </c>
      <c r="Q224" s="30">
        <v>100</v>
      </c>
      <c r="R224" s="30">
        <v>5</v>
      </c>
      <c r="S224" s="30">
        <v>0</v>
      </c>
      <c r="T224" s="30">
        <v>3.1009029257555607</v>
      </c>
      <c r="U224" s="31">
        <v>200</v>
      </c>
      <c r="V224" s="33">
        <v>0.95</v>
      </c>
      <c r="W224" s="30">
        <v>0</v>
      </c>
      <c r="X224" s="30">
        <v>0</v>
      </c>
      <c r="Y224" s="30">
        <v>165</v>
      </c>
      <c r="Z224" s="30">
        <v>0</v>
      </c>
      <c r="AA224" s="30">
        <v>1</v>
      </c>
      <c r="AB224" s="32">
        <v>0</v>
      </c>
      <c r="AC224" s="28">
        <v>13.72430303030303</v>
      </c>
      <c r="AD224" s="28">
        <v>0.22689975852638325</v>
      </c>
      <c r="AE224" s="28">
        <v>6.2439135321747712E-2</v>
      </c>
      <c r="AF224" s="28">
        <v>7.0035908947840468E-3</v>
      </c>
      <c r="AG224" s="28">
        <v>0.81060544930492684</v>
      </c>
      <c r="AH224" s="28">
        <v>1.909870463746181E-2</v>
      </c>
      <c r="AI224" s="28">
        <v>2.1368498147313431</v>
      </c>
      <c r="AJ224" s="28">
        <v>4.6584233542802465E-2</v>
      </c>
      <c r="AK224" s="28">
        <v>0.42025049565430977</v>
      </c>
      <c r="AL224" s="30">
        <v>2.4794132712709634E-2</v>
      </c>
      <c r="AM224" s="28">
        <v>2.1368498147313431</v>
      </c>
      <c r="AN224" s="32">
        <v>4.6584233542802465E-2</v>
      </c>
    </row>
    <row r="225" spans="1:40" x14ac:dyDescent="0.3">
      <c r="A225" s="28">
        <v>222</v>
      </c>
      <c r="B225" s="29">
        <v>3.625</v>
      </c>
      <c r="C225" s="30">
        <v>2.6666666666666665</v>
      </c>
      <c r="D225" s="30">
        <v>1.2857142857142856</v>
      </c>
      <c r="E225" s="31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1">
        <v>0</v>
      </c>
      <c r="M225" s="32">
        <v>0</v>
      </c>
      <c r="N225" s="30">
        <v>100</v>
      </c>
      <c r="O225" s="30">
        <v>0</v>
      </c>
      <c r="P225" s="30">
        <v>5</v>
      </c>
      <c r="Q225" s="30">
        <v>100</v>
      </c>
      <c r="R225" s="30">
        <v>5</v>
      </c>
      <c r="S225" s="30">
        <v>0</v>
      </c>
      <c r="T225" s="30">
        <v>3.1009029257555607</v>
      </c>
      <c r="U225" s="31">
        <v>200</v>
      </c>
      <c r="V225" s="33">
        <v>0.95</v>
      </c>
      <c r="W225" s="30">
        <v>6.7</v>
      </c>
      <c r="X225" s="30">
        <v>0.61823733347064924</v>
      </c>
      <c r="Y225" s="30">
        <v>165</v>
      </c>
      <c r="Z225" s="30">
        <v>0</v>
      </c>
      <c r="AA225" s="30">
        <v>0.95939393939393924</v>
      </c>
      <c r="AB225" s="32">
        <v>3.7468929301251465E-3</v>
      </c>
      <c r="AC225" s="28">
        <v>3.825826847621451</v>
      </c>
      <c r="AD225" s="28">
        <v>8.0397649552077163E-2</v>
      </c>
      <c r="AE225" s="28">
        <v>0</v>
      </c>
      <c r="AF225" s="28">
        <v>0</v>
      </c>
      <c r="AG225" s="28">
        <v>0.52386455268554999</v>
      </c>
      <c r="AH225" s="28">
        <v>1.0795019274226644E-2</v>
      </c>
      <c r="AI225" s="28">
        <v>1.4121424945612349</v>
      </c>
      <c r="AJ225" s="28">
        <v>4.0840557251972847E-3</v>
      </c>
      <c r="AK225" s="28">
        <v>0.28239109900973297</v>
      </c>
      <c r="AL225" s="30">
        <v>2.5551013042256203E-2</v>
      </c>
      <c r="AM225" s="28">
        <v>3.6698859958171628</v>
      </c>
      <c r="AN225" s="32">
        <v>0.2081687170892354</v>
      </c>
    </row>
    <row r="226" spans="1:40" x14ac:dyDescent="0.3">
      <c r="A226" s="28">
        <v>223</v>
      </c>
      <c r="B226" s="29">
        <v>3.625</v>
      </c>
      <c r="C226" s="30">
        <v>2.6666666666666665</v>
      </c>
      <c r="D226" s="30">
        <v>2.4285714285714284</v>
      </c>
      <c r="E226" s="31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1">
        <v>0</v>
      </c>
      <c r="M226" s="32">
        <v>0</v>
      </c>
      <c r="N226" s="30">
        <v>100</v>
      </c>
      <c r="O226" s="30">
        <v>0</v>
      </c>
      <c r="P226" s="30">
        <v>5</v>
      </c>
      <c r="Q226" s="30">
        <v>100</v>
      </c>
      <c r="R226" s="30">
        <v>5</v>
      </c>
      <c r="S226" s="30">
        <v>0</v>
      </c>
      <c r="T226" s="30">
        <v>3.1009029257555607</v>
      </c>
      <c r="U226" s="31">
        <v>200</v>
      </c>
      <c r="V226" s="33">
        <v>0.95</v>
      </c>
      <c r="W226" s="30">
        <v>0.32</v>
      </c>
      <c r="X226" s="30">
        <v>0.10438357927148856</v>
      </c>
      <c r="Y226" s="30">
        <v>165</v>
      </c>
      <c r="Z226" s="30">
        <v>0</v>
      </c>
      <c r="AA226" s="30">
        <v>0.99806060606060654</v>
      </c>
      <c r="AB226" s="32">
        <v>6.326277531605363E-4</v>
      </c>
      <c r="AC226" s="28">
        <v>8.287271334455065</v>
      </c>
      <c r="AD226" s="28">
        <v>0.14978749438328945</v>
      </c>
      <c r="AE226" s="28">
        <v>1.1034462854478476E-2</v>
      </c>
      <c r="AF226" s="28">
        <v>4.089640791314195E-3</v>
      </c>
      <c r="AG226" s="28">
        <v>0.61309452677022813</v>
      </c>
      <c r="AH226" s="28">
        <v>1.2841722597061563E-2</v>
      </c>
      <c r="AI226" s="28">
        <v>1.9833014160963021</v>
      </c>
      <c r="AJ226" s="28">
        <v>3.9770511492356268E-2</v>
      </c>
      <c r="AK226" s="28">
        <v>0.31724937106071971</v>
      </c>
      <c r="AL226" s="30">
        <v>2.3148539312917663E-2</v>
      </c>
      <c r="AM226" s="28">
        <v>2.1567340953664065</v>
      </c>
      <c r="AN226" s="32">
        <v>9.2079859325121333E-2</v>
      </c>
    </row>
    <row r="227" spans="1:40" x14ac:dyDescent="0.3">
      <c r="A227" s="28">
        <v>224</v>
      </c>
      <c r="B227" s="29">
        <v>3.625</v>
      </c>
      <c r="C227" s="30">
        <v>2.6666666666666665</v>
      </c>
      <c r="D227" s="30">
        <v>3.5714285714285712</v>
      </c>
      <c r="E227" s="31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1">
        <v>0</v>
      </c>
      <c r="M227" s="32">
        <v>0</v>
      </c>
      <c r="N227" s="30">
        <v>100</v>
      </c>
      <c r="O227" s="30">
        <v>0</v>
      </c>
      <c r="P227" s="30">
        <v>5</v>
      </c>
      <c r="Q227" s="30">
        <v>100</v>
      </c>
      <c r="R227" s="30">
        <v>5</v>
      </c>
      <c r="S227" s="30">
        <v>0</v>
      </c>
      <c r="T227" s="30">
        <v>3.1009029257555607</v>
      </c>
      <c r="U227" s="31">
        <v>200</v>
      </c>
      <c r="V227" s="33">
        <v>0.95</v>
      </c>
      <c r="W227" s="30">
        <v>0.09</v>
      </c>
      <c r="X227" s="30">
        <v>4.6761221281379335E-2</v>
      </c>
      <c r="Y227" s="30">
        <v>165</v>
      </c>
      <c r="Z227" s="30">
        <v>0</v>
      </c>
      <c r="AA227" s="30">
        <v>0.99945454545454571</v>
      </c>
      <c r="AB227" s="32">
        <v>2.8340134109926924E-4</v>
      </c>
      <c r="AC227" s="28">
        <v>10.833677162542681</v>
      </c>
      <c r="AD227" s="28">
        <v>0.18761258862812327</v>
      </c>
      <c r="AE227" s="28">
        <v>5.7063641891119711E-2</v>
      </c>
      <c r="AF227" s="28">
        <v>6.9989781468046252E-3</v>
      </c>
      <c r="AG227" s="28">
        <v>0.75271781599222753</v>
      </c>
      <c r="AH227" s="28">
        <v>1.6023531313868699E-2</v>
      </c>
      <c r="AI227" s="28">
        <v>2.1825709142208871</v>
      </c>
      <c r="AJ227" s="28">
        <v>5.9155336156453631E-2</v>
      </c>
      <c r="AK227" s="28">
        <v>0.41421071042198432</v>
      </c>
      <c r="AL227" s="30">
        <v>2.5867583758999037E-2</v>
      </c>
      <c r="AM227" s="28">
        <v>2.215990138196771</v>
      </c>
      <c r="AN227" s="32">
        <v>7.016540625893733E-2</v>
      </c>
    </row>
    <row r="228" spans="1:40" x14ac:dyDescent="0.3">
      <c r="A228" s="28">
        <v>225</v>
      </c>
      <c r="B228" s="29">
        <v>3.625</v>
      </c>
      <c r="C228" s="30">
        <v>2.6666666666666665</v>
      </c>
      <c r="D228" s="30">
        <v>4.7142857142857135</v>
      </c>
      <c r="E228" s="31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1">
        <v>0</v>
      </c>
      <c r="M228" s="32">
        <v>0</v>
      </c>
      <c r="N228" s="30">
        <v>100</v>
      </c>
      <c r="O228" s="30">
        <v>0</v>
      </c>
      <c r="P228" s="30">
        <v>5</v>
      </c>
      <c r="Q228" s="30">
        <v>100</v>
      </c>
      <c r="R228" s="30">
        <v>5</v>
      </c>
      <c r="S228" s="30">
        <v>0</v>
      </c>
      <c r="T228" s="30">
        <v>3.1009029257555607</v>
      </c>
      <c r="U228" s="31">
        <v>200</v>
      </c>
      <c r="V228" s="33">
        <v>0.95</v>
      </c>
      <c r="W228" s="30">
        <v>0</v>
      </c>
      <c r="X228" s="30">
        <v>0</v>
      </c>
      <c r="Y228" s="30">
        <v>165</v>
      </c>
      <c r="Z228" s="30">
        <v>0</v>
      </c>
      <c r="AA228" s="30">
        <v>1</v>
      </c>
      <c r="AB228" s="32">
        <v>0</v>
      </c>
      <c r="AC228" s="28">
        <v>13.702909090909094</v>
      </c>
      <c r="AD228" s="28">
        <v>0.2215161939271296</v>
      </c>
      <c r="AE228" s="28">
        <v>6.1596474988365381E-2</v>
      </c>
      <c r="AF228" s="28">
        <v>7.2477409061627099E-3</v>
      </c>
      <c r="AG228" s="28">
        <v>0.81541377136252213</v>
      </c>
      <c r="AH228" s="28">
        <v>1.8231100655390232E-2</v>
      </c>
      <c r="AI228" s="28">
        <v>2.1339806124631999</v>
      </c>
      <c r="AJ228" s="28">
        <v>4.8001963315695596E-2</v>
      </c>
      <c r="AK228" s="28">
        <v>0.43822157426853536</v>
      </c>
      <c r="AL228" s="30">
        <v>2.3239668394534212E-2</v>
      </c>
      <c r="AM228" s="28">
        <v>2.1339806124631999</v>
      </c>
      <c r="AN228" s="32">
        <v>4.8001963315695596E-2</v>
      </c>
    </row>
    <row r="229" spans="1:40" x14ac:dyDescent="0.3">
      <c r="A229" s="28">
        <v>226</v>
      </c>
      <c r="B229" s="29">
        <v>3.625</v>
      </c>
      <c r="C229" s="30">
        <v>2.6666666666666665</v>
      </c>
      <c r="D229" s="30">
        <v>5.8571428571428559</v>
      </c>
      <c r="E229" s="31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1">
        <v>0</v>
      </c>
      <c r="M229" s="32">
        <v>0</v>
      </c>
      <c r="N229" s="30">
        <v>100</v>
      </c>
      <c r="O229" s="30">
        <v>0</v>
      </c>
      <c r="P229" s="30">
        <v>5</v>
      </c>
      <c r="Q229" s="30">
        <v>100</v>
      </c>
      <c r="R229" s="30">
        <v>5</v>
      </c>
      <c r="S229" s="30">
        <v>0</v>
      </c>
      <c r="T229" s="30">
        <v>3.1009029257555607</v>
      </c>
      <c r="U229" s="31">
        <v>200</v>
      </c>
      <c r="V229" s="33">
        <v>0.95</v>
      </c>
      <c r="W229" s="30">
        <v>0</v>
      </c>
      <c r="X229" s="30">
        <v>0</v>
      </c>
      <c r="Y229" s="30">
        <v>165</v>
      </c>
      <c r="Z229" s="30">
        <v>0</v>
      </c>
      <c r="AA229" s="30">
        <v>1</v>
      </c>
      <c r="AB229" s="32">
        <v>0</v>
      </c>
      <c r="AC229" s="28">
        <v>15.990515151515165</v>
      </c>
      <c r="AD229" s="28">
        <v>0.25906602750995478</v>
      </c>
      <c r="AE229" s="28">
        <v>8.7458733314827328E-2</v>
      </c>
      <c r="AF229" s="28">
        <v>8.519505292747493E-3</v>
      </c>
      <c r="AG229" s="28">
        <v>0.96115340422790363</v>
      </c>
      <c r="AH229" s="28">
        <v>2.2711138860043608E-2</v>
      </c>
      <c r="AI229" s="28">
        <v>2.2694234486236504</v>
      </c>
      <c r="AJ229" s="28">
        <v>4.6662452031142845E-2</v>
      </c>
      <c r="AK229" s="28">
        <v>0.57457052594334712</v>
      </c>
      <c r="AL229" s="30">
        <v>2.7718123292027427E-2</v>
      </c>
      <c r="AM229" s="28">
        <v>2.2694234486236504</v>
      </c>
      <c r="AN229" s="32">
        <v>4.6662452031142845E-2</v>
      </c>
    </row>
    <row r="230" spans="1:40" x14ac:dyDescent="0.3">
      <c r="A230" s="28">
        <v>227</v>
      </c>
      <c r="B230" s="29">
        <v>3.625</v>
      </c>
      <c r="C230" s="30">
        <v>2.6666666666666665</v>
      </c>
      <c r="D230" s="30">
        <v>6.9999999999999982</v>
      </c>
      <c r="E230" s="31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1">
        <v>0</v>
      </c>
      <c r="M230" s="32">
        <v>0</v>
      </c>
      <c r="N230" s="30">
        <v>100</v>
      </c>
      <c r="O230" s="30">
        <v>0</v>
      </c>
      <c r="P230" s="30">
        <v>5</v>
      </c>
      <c r="Q230" s="30">
        <v>100</v>
      </c>
      <c r="R230" s="30">
        <v>5</v>
      </c>
      <c r="S230" s="30">
        <v>0</v>
      </c>
      <c r="T230" s="30">
        <v>3.1009029257555607</v>
      </c>
      <c r="U230" s="31">
        <v>200</v>
      </c>
      <c r="V230" s="33">
        <v>0.95</v>
      </c>
      <c r="W230" s="30">
        <v>0</v>
      </c>
      <c r="X230" s="30">
        <v>0</v>
      </c>
      <c r="Y230" s="30">
        <v>165</v>
      </c>
      <c r="Z230" s="30">
        <v>0</v>
      </c>
      <c r="AA230" s="30">
        <v>1</v>
      </c>
      <c r="AB230" s="32">
        <v>0</v>
      </c>
      <c r="AC230" s="28">
        <v>21.138121212121213</v>
      </c>
      <c r="AD230" s="28">
        <v>0.28029691698039716</v>
      </c>
      <c r="AE230" s="28">
        <v>8.9645288591136546E-2</v>
      </c>
      <c r="AF230" s="28">
        <v>1.0689516631019249E-2</v>
      </c>
      <c r="AG230" s="28">
        <v>1.0977608966102106</v>
      </c>
      <c r="AH230" s="28">
        <v>3.1049299056528645E-2</v>
      </c>
      <c r="AI230" s="28">
        <v>2.524420913009445</v>
      </c>
      <c r="AJ230" s="28">
        <v>4.0259669502910621E-2</v>
      </c>
      <c r="AK230" s="28">
        <v>0.61266242428537587</v>
      </c>
      <c r="AL230" s="30">
        <v>2.7602286409533924E-2</v>
      </c>
      <c r="AM230" s="28">
        <v>2.524420913009445</v>
      </c>
      <c r="AN230" s="32">
        <v>4.0259669502910621E-2</v>
      </c>
    </row>
    <row r="231" spans="1:40" x14ac:dyDescent="0.3">
      <c r="A231" s="28">
        <v>228</v>
      </c>
      <c r="B231" s="29">
        <v>3.625</v>
      </c>
      <c r="C231" s="30">
        <v>3.75</v>
      </c>
      <c r="D231" s="30">
        <v>1.2857142857142856</v>
      </c>
      <c r="E231" s="31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1">
        <v>0</v>
      </c>
      <c r="M231" s="32">
        <v>0</v>
      </c>
      <c r="N231" s="30">
        <v>100</v>
      </c>
      <c r="O231" s="30">
        <v>0</v>
      </c>
      <c r="P231" s="30">
        <v>5</v>
      </c>
      <c r="Q231" s="30">
        <v>100</v>
      </c>
      <c r="R231" s="30">
        <v>5</v>
      </c>
      <c r="S231" s="30">
        <v>0</v>
      </c>
      <c r="T231" s="30">
        <v>3.1009029257555607</v>
      </c>
      <c r="U231" s="31">
        <v>200</v>
      </c>
      <c r="V231" s="33">
        <v>0.95</v>
      </c>
      <c r="W231" s="30">
        <v>2.4300000000000002</v>
      </c>
      <c r="X231" s="30">
        <v>0.34112640024741686</v>
      </c>
      <c r="Y231" s="30">
        <v>165</v>
      </c>
      <c r="Z231" s="30">
        <v>0</v>
      </c>
      <c r="AA231" s="30">
        <v>0.98527272727272763</v>
      </c>
      <c r="AB231" s="32">
        <v>2.0674327287722232E-3</v>
      </c>
      <c r="AC231" s="28">
        <v>5.2542706007164641</v>
      </c>
      <c r="AD231" s="28">
        <v>0.10274978657182754</v>
      </c>
      <c r="AE231" s="28">
        <v>0</v>
      </c>
      <c r="AF231" s="28">
        <v>0</v>
      </c>
      <c r="AG231" s="28">
        <v>0.5811639563690596</v>
      </c>
      <c r="AH231" s="28">
        <v>1.2372970255206893E-2</v>
      </c>
      <c r="AI231" s="28">
        <v>1.9129878968143796</v>
      </c>
      <c r="AJ231" s="28">
        <v>2.6802205817334543E-2</v>
      </c>
      <c r="AK231" s="28">
        <v>0.27200554506399138</v>
      </c>
      <c r="AL231" s="30">
        <v>2.2206403886046517E-2</v>
      </c>
      <c r="AM231" s="28">
        <v>2.6299997100225694</v>
      </c>
      <c r="AN231" s="32">
        <v>0.14367390269598637</v>
      </c>
    </row>
    <row r="232" spans="1:40" x14ac:dyDescent="0.3">
      <c r="A232" s="28">
        <v>229</v>
      </c>
      <c r="B232" s="29">
        <v>3.625</v>
      </c>
      <c r="C232" s="30">
        <v>3.75</v>
      </c>
      <c r="D232" s="30">
        <v>2.4285714285714284</v>
      </c>
      <c r="E232" s="31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1">
        <v>0</v>
      </c>
      <c r="M232" s="32">
        <v>0</v>
      </c>
      <c r="N232" s="30">
        <v>100</v>
      </c>
      <c r="O232" s="30">
        <v>0</v>
      </c>
      <c r="P232" s="30">
        <v>5</v>
      </c>
      <c r="Q232" s="30">
        <v>100</v>
      </c>
      <c r="R232" s="30">
        <v>5</v>
      </c>
      <c r="S232" s="30">
        <v>0</v>
      </c>
      <c r="T232" s="30">
        <v>3.1009029257555607</v>
      </c>
      <c r="U232" s="31">
        <v>200</v>
      </c>
      <c r="V232" s="33">
        <v>0.95</v>
      </c>
      <c r="W232" s="30">
        <v>5.5E-2</v>
      </c>
      <c r="X232" s="30">
        <v>3.1868971735046589E-2</v>
      </c>
      <c r="Y232" s="30">
        <v>165</v>
      </c>
      <c r="Z232" s="30">
        <v>0</v>
      </c>
      <c r="AA232" s="30">
        <v>0.99966666666666681</v>
      </c>
      <c r="AB232" s="32">
        <v>1.9314528324270764E-4</v>
      </c>
      <c r="AC232" s="28">
        <v>10.887489283074641</v>
      </c>
      <c r="AD232" s="28">
        <v>0.18593553801976628</v>
      </c>
      <c r="AE232" s="28">
        <v>5.1228621394701641E-2</v>
      </c>
      <c r="AF232" s="28">
        <v>6.9021961335437197E-3</v>
      </c>
      <c r="AG232" s="28">
        <v>0.74491557774405226</v>
      </c>
      <c r="AH232" s="28">
        <v>1.6225835572113954E-2</v>
      </c>
      <c r="AI232" s="28">
        <v>2.1473913749562659</v>
      </c>
      <c r="AJ232" s="28">
        <v>5.507130438304348E-2</v>
      </c>
      <c r="AK232" s="28">
        <v>0.39901708823459781</v>
      </c>
      <c r="AL232" s="30">
        <v>2.6666953116461792E-2</v>
      </c>
      <c r="AM232" s="28">
        <v>2.1691930304230347</v>
      </c>
      <c r="AN232" s="32">
        <v>6.126328700588194E-2</v>
      </c>
    </row>
    <row r="233" spans="1:40" x14ac:dyDescent="0.3">
      <c r="A233" s="28">
        <v>230</v>
      </c>
      <c r="B233" s="29">
        <v>3.625</v>
      </c>
      <c r="C233" s="30">
        <v>3.75</v>
      </c>
      <c r="D233" s="30">
        <v>3.5714285714285712</v>
      </c>
      <c r="E233" s="31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1">
        <v>0</v>
      </c>
      <c r="M233" s="32">
        <v>0</v>
      </c>
      <c r="N233" s="30">
        <v>100</v>
      </c>
      <c r="O233" s="30">
        <v>0</v>
      </c>
      <c r="P233" s="30">
        <v>5</v>
      </c>
      <c r="Q233" s="30">
        <v>100</v>
      </c>
      <c r="R233" s="30">
        <v>5</v>
      </c>
      <c r="S233" s="30">
        <v>0</v>
      </c>
      <c r="T233" s="30">
        <v>3.1009029257555607</v>
      </c>
      <c r="U233" s="31">
        <v>200</v>
      </c>
      <c r="V233" s="33">
        <v>0.95</v>
      </c>
      <c r="W233" s="30">
        <v>0</v>
      </c>
      <c r="X233" s="30">
        <v>0</v>
      </c>
      <c r="Y233" s="30">
        <v>165</v>
      </c>
      <c r="Z233" s="30">
        <v>0</v>
      </c>
      <c r="AA233" s="30">
        <v>1</v>
      </c>
      <c r="AB233" s="32">
        <v>0</v>
      </c>
      <c r="AC233" s="28">
        <v>16.115606060606051</v>
      </c>
      <c r="AD233" s="28">
        <v>0.24349587097590333</v>
      </c>
      <c r="AE233" s="28">
        <v>9.1913930136067398E-2</v>
      </c>
      <c r="AF233" s="28">
        <v>9.2728815041384083E-3</v>
      </c>
      <c r="AG233" s="28">
        <v>0.94872740506660302</v>
      </c>
      <c r="AH233" s="28">
        <v>2.1309771621138066E-2</v>
      </c>
      <c r="AI233" s="28">
        <v>2.2846977060694873</v>
      </c>
      <c r="AJ233" s="28">
        <v>4.3683615916794691E-2</v>
      </c>
      <c r="AK233" s="28">
        <v>0.56611991327268385</v>
      </c>
      <c r="AL233" s="30">
        <v>2.7361149273235595E-2</v>
      </c>
      <c r="AM233" s="28">
        <v>2.2846977060694873</v>
      </c>
      <c r="AN233" s="32">
        <v>4.3683615916794691E-2</v>
      </c>
    </row>
    <row r="234" spans="1:40" x14ac:dyDescent="0.3">
      <c r="A234" s="28">
        <v>231</v>
      </c>
      <c r="B234" s="29">
        <v>3.625</v>
      </c>
      <c r="C234" s="30">
        <v>3.75</v>
      </c>
      <c r="D234" s="30">
        <v>4.7142857142857135</v>
      </c>
      <c r="E234" s="31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1">
        <v>0</v>
      </c>
      <c r="M234" s="32">
        <v>0</v>
      </c>
      <c r="N234" s="30">
        <v>100</v>
      </c>
      <c r="O234" s="30">
        <v>0</v>
      </c>
      <c r="P234" s="30">
        <v>5</v>
      </c>
      <c r="Q234" s="30">
        <v>100</v>
      </c>
      <c r="R234" s="30">
        <v>5</v>
      </c>
      <c r="S234" s="30">
        <v>0</v>
      </c>
      <c r="T234" s="30">
        <v>3.1009029257555607</v>
      </c>
      <c r="U234" s="31">
        <v>200</v>
      </c>
      <c r="V234" s="33">
        <v>0.95</v>
      </c>
      <c r="W234" s="30">
        <v>0</v>
      </c>
      <c r="X234" s="30">
        <v>0</v>
      </c>
      <c r="Y234" s="30">
        <v>165</v>
      </c>
      <c r="Z234" s="30">
        <v>0</v>
      </c>
      <c r="AA234" s="30">
        <v>1</v>
      </c>
      <c r="AB234" s="32">
        <v>0</v>
      </c>
      <c r="AC234" s="28">
        <v>19.987454545454547</v>
      </c>
      <c r="AD234" s="28">
        <v>0.2863095498362726</v>
      </c>
      <c r="AE234" s="28">
        <v>7.9672407832197742E-2</v>
      </c>
      <c r="AF234" s="28">
        <v>7.4352152330964712E-3</v>
      </c>
      <c r="AG234" s="28">
        <v>1.0401492670973214</v>
      </c>
      <c r="AH234" s="28">
        <v>3.0775567345160661E-2</v>
      </c>
      <c r="AI234" s="28">
        <v>2.5167038307267986</v>
      </c>
      <c r="AJ234" s="28">
        <v>4.2660292854565532E-2</v>
      </c>
      <c r="AK234" s="28">
        <v>0.5737860303866289</v>
      </c>
      <c r="AL234" s="30">
        <v>2.9728577200462628E-2</v>
      </c>
      <c r="AM234" s="28">
        <v>2.5167038307267986</v>
      </c>
      <c r="AN234" s="32">
        <v>4.2660292854565532E-2</v>
      </c>
    </row>
    <row r="235" spans="1:40" x14ac:dyDescent="0.3">
      <c r="A235" s="28">
        <v>232</v>
      </c>
      <c r="B235" s="29">
        <v>3.625</v>
      </c>
      <c r="C235" s="30">
        <v>3.75</v>
      </c>
      <c r="D235" s="30">
        <v>5.8571428571428559</v>
      </c>
      <c r="E235" s="31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1">
        <v>0</v>
      </c>
      <c r="M235" s="32">
        <v>0</v>
      </c>
      <c r="N235" s="30">
        <v>100</v>
      </c>
      <c r="O235" s="30">
        <v>0</v>
      </c>
      <c r="P235" s="30">
        <v>5</v>
      </c>
      <c r="Q235" s="30">
        <v>100</v>
      </c>
      <c r="R235" s="30">
        <v>5</v>
      </c>
      <c r="S235" s="30">
        <v>0</v>
      </c>
      <c r="T235" s="30">
        <v>3.1009029257555607</v>
      </c>
      <c r="U235" s="31">
        <v>200</v>
      </c>
      <c r="V235" s="33">
        <v>0.95</v>
      </c>
      <c r="W235" s="30">
        <v>0</v>
      </c>
      <c r="X235" s="30">
        <v>0</v>
      </c>
      <c r="Y235" s="30">
        <v>165</v>
      </c>
      <c r="Z235" s="30">
        <v>0</v>
      </c>
      <c r="AA235" s="30">
        <v>1</v>
      </c>
      <c r="AB235" s="32">
        <v>0</v>
      </c>
      <c r="AC235" s="28">
        <v>23.352636363636364</v>
      </c>
      <c r="AD235" s="28">
        <v>0.28903598341086972</v>
      </c>
      <c r="AE235" s="28">
        <v>0.10761360599230203</v>
      </c>
      <c r="AF235" s="28">
        <v>1.3423316422116692E-2</v>
      </c>
      <c r="AG235" s="28">
        <v>1.2112306053165582</v>
      </c>
      <c r="AH235" s="28">
        <v>3.4519810616461824E-2</v>
      </c>
      <c r="AI235" s="28">
        <v>2.6465820050514459</v>
      </c>
      <c r="AJ235" s="28">
        <v>3.9106226058637276E-2</v>
      </c>
      <c r="AK235" s="28">
        <v>0.75725046986249933</v>
      </c>
      <c r="AL235" s="30">
        <v>2.7135158137514138E-2</v>
      </c>
      <c r="AM235" s="28">
        <v>2.6465820050514459</v>
      </c>
      <c r="AN235" s="32">
        <v>3.9106226058637276E-2</v>
      </c>
    </row>
    <row r="236" spans="1:40" x14ac:dyDescent="0.3">
      <c r="A236" s="28">
        <v>233</v>
      </c>
      <c r="B236" s="29">
        <v>3.625</v>
      </c>
      <c r="C236" s="30">
        <v>3.75</v>
      </c>
      <c r="D236" s="30">
        <v>6.9999999999999982</v>
      </c>
      <c r="E236" s="31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1">
        <v>0</v>
      </c>
      <c r="M236" s="32">
        <v>0</v>
      </c>
      <c r="N236" s="30">
        <v>100</v>
      </c>
      <c r="O236" s="30">
        <v>0</v>
      </c>
      <c r="P236" s="30">
        <v>5</v>
      </c>
      <c r="Q236" s="30">
        <v>100</v>
      </c>
      <c r="R236" s="30">
        <v>5</v>
      </c>
      <c r="S236" s="30">
        <v>0</v>
      </c>
      <c r="T236" s="30">
        <v>3.1009029257555607</v>
      </c>
      <c r="U236" s="31">
        <v>200</v>
      </c>
      <c r="V236" s="33">
        <v>0.95</v>
      </c>
      <c r="W236" s="30">
        <v>0</v>
      </c>
      <c r="X236" s="30">
        <v>0</v>
      </c>
      <c r="Y236" s="30">
        <v>165</v>
      </c>
      <c r="Z236" s="30">
        <v>0</v>
      </c>
      <c r="AA236" s="30">
        <v>1</v>
      </c>
      <c r="AB236" s="32">
        <v>0</v>
      </c>
      <c r="AC236" s="28">
        <v>28.740787878787852</v>
      </c>
      <c r="AD236" s="28">
        <v>0.27682400318732026</v>
      </c>
      <c r="AE236" s="28">
        <v>0.10457023456369882</v>
      </c>
      <c r="AF236" s="28">
        <v>1.1751778568397668E-2</v>
      </c>
      <c r="AG236" s="28">
        <v>1.3620845244164699</v>
      </c>
      <c r="AH236" s="28">
        <v>4.1022559980127188E-2</v>
      </c>
      <c r="AI236" s="28">
        <v>2.9912607717246305</v>
      </c>
      <c r="AJ236" s="28">
        <v>3.6833196966320016E-2</v>
      </c>
      <c r="AK236" s="28">
        <v>0.82932028439742078</v>
      </c>
      <c r="AL236" s="30">
        <v>2.9721045457547137E-2</v>
      </c>
      <c r="AM236" s="28">
        <v>2.9912607717246305</v>
      </c>
      <c r="AN236" s="32">
        <v>3.6833196966320016E-2</v>
      </c>
    </row>
    <row r="237" spans="1:40" x14ac:dyDescent="0.3">
      <c r="A237" s="28">
        <v>234</v>
      </c>
      <c r="B237" s="29">
        <v>3.625</v>
      </c>
      <c r="C237" s="30">
        <v>4.833333333333333</v>
      </c>
      <c r="D237" s="30">
        <v>1.2857142857142856</v>
      </c>
      <c r="E237" s="31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1">
        <v>0</v>
      </c>
      <c r="M237" s="32">
        <v>0</v>
      </c>
      <c r="N237" s="30">
        <v>100</v>
      </c>
      <c r="O237" s="30">
        <v>0</v>
      </c>
      <c r="P237" s="30">
        <v>5</v>
      </c>
      <c r="Q237" s="30">
        <v>100</v>
      </c>
      <c r="R237" s="30">
        <v>5</v>
      </c>
      <c r="S237" s="30">
        <v>0</v>
      </c>
      <c r="T237" s="30">
        <v>3.1009029257555607</v>
      </c>
      <c r="U237" s="31">
        <v>200</v>
      </c>
      <c r="V237" s="33">
        <v>0.95</v>
      </c>
      <c r="W237" s="30">
        <v>0.42</v>
      </c>
      <c r="X237" s="30">
        <v>0.12915106899639547</v>
      </c>
      <c r="Y237" s="30">
        <v>165</v>
      </c>
      <c r="Z237" s="30">
        <v>0</v>
      </c>
      <c r="AA237" s="30">
        <v>0.99745454545454582</v>
      </c>
      <c r="AB237" s="32">
        <v>7.8273375149330441E-4</v>
      </c>
      <c r="AC237" s="28">
        <v>8.1456479653190552</v>
      </c>
      <c r="AD237" s="28">
        <v>0.1657396955094815</v>
      </c>
      <c r="AE237" s="28">
        <v>1.1053689363524648E-2</v>
      </c>
      <c r="AF237" s="28">
        <v>4.0770844309355233E-3</v>
      </c>
      <c r="AG237" s="28">
        <v>0.63387258416997794</v>
      </c>
      <c r="AH237" s="28">
        <v>1.4608423914101235E-2</v>
      </c>
      <c r="AI237" s="28">
        <v>2.0073909175140265</v>
      </c>
      <c r="AJ237" s="28">
        <v>3.8302542003309237E-2</v>
      </c>
      <c r="AK237" s="28">
        <v>0.29863964233020118</v>
      </c>
      <c r="AL237" s="30">
        <v>2.3169628060430023E-2</v>
      </c>
      <c r="AM237" s="28">
        <v>2.2330328822455807</v>
      </c>
      <c r="AN237" s="32">
        <v>9.7441513726270995E-2</v>
      </c>
    </row>
    <row r="238" spans="1:40" x14ac:dyDescent="0.3">
      <c r="A238" s="28">
        <v>235</v>
      </c>
      <c r="B238" s="29">
        <v>3.625</v>
      </c>
      <c r="C238" s="30">
        <v>4.833333333333333</v>
      </c>
      <c r="D238" s="30">
        <v>2.4285714285714284</v>
      </c>
      <c r="E238" s="31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1">
        <v>0</v>
      </c>
      <c r="M238" s="32">
        <v>0</v>
      </c>
      <c r="N238" s="30">
        <v>100</v>
      </c>
      <c r="O238" s="30">
        <v>0</v>
      </c>
      <c r="P238" s="30">
        <v>5</v>
      </c>
      <c r="Q238" s="30">
        <v>100</v>
      </c>
      <c r="R238" s="30">
        <v>5</v>
      </c>
      <c r="S238" s="30">
        <v>0</v>
      </c>
      <c r="T238" s="30">
        <v>3.1009029257555607</v>
      </c>
      <c r="U238" s="31">
        <v>200</v>
      </c>
      <c r="V238" s="33">
        <v>0.95</v>
      </c>
      <c r="W238" s="30">
        <v>0.01</v>
      </c>
      <c r="X238" s="30">
        <v>1.3908759552024679E-2</v>
      </c>
      <c r="Y238" s="30">
        <v>165</v>
      </c>
      <c r="Z238" s="30">
        <v>0</v>
      </c>
      <c r="AA238" s="30">
        <v>0.99993939393939402</v>
      </c>
      <c r="AB238" s="32">
        <v>8.4295512436513895E-5</v>
      </c>
      <c r="AC238" s="28">
        <v>13.703395787139691</v>
      </c>
      <c r="AD238" s="28">
        <v>0.2098279947273145</v>
      </c>
      <c r="AE238" s="28">
        <v>6.1124394568218055E-2</v>
      </c>
      <c r="AF238" s="28">
        <v>6.4086140043795635E-3</v>
      </c>
      <c r="AG238" s="28">
        <v>0.80899774351841747</v>
      </c>
      <c r="AH238" s="28">
        <v>1.8184086937329747E-2</v>
      </c>
      <c r="AI238" s="28">
        <v>2.1488716944267985</v>
      </c>
      <c r="AJ238" s="28">
        <v>4.9166638866794718E-2</v>
      </c>
      <c r="AK238" s="28">
        <v>0.440520429145973</v>
      </c>
      <c r="AL238" s="30">
        <v>2.6142144503306805E-2</v>
      </c>
      <c r="AM238" s="28">
        <v>2.1527573151803883</v>
      </c>
      <c r="AN238" s="32">
        <v>5.0786449196803737E-2</v>
      </c>
    </row>
    <row r="239" spans="1:40" x14ac:dyDescent="0.3">
      <c r="A239" s="28">
        <v>236</v>
      </c>
      <c r="B239" s="29">
        <v>3.625</v>
      </c>
      <c r="C239" s="30">
        <v>4.833333333333333</v>
      </c>
      <c r="D239" s="30">
        <v>3.5714285714285712</v>
      </c>
      <c r="E239" s="31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1">
        <v>0</v>
      </c>
      <c r="M239" s="32">
        <v>0</v>
      </c>
      <c r="N239" s="30">
        <v>100</v>
      </c>
      <c r="O239" s="30">
        <v>0</v>
      </c>
      <c r="P239" s="30">
        <v>5</v>
      </c>
      <c r="Q239" s="30">
        <v>100</v>
      </c>
      <c r="R239" s="30">
        <v>5</v>
      </c>
      <c r="S239" s="30">
        <v>0</v>
      </c>
      <c r="T239" s="30">
        <v>3.1009029257555607</v>
      </c>
      <c r="U239" s="31">
        <v>200</v>
      </c>
      <c r="V239" s="33">
        <v>0.95</v>
      </c>
      <c r="W239" s="30">
        <v>0</v>
      </c>
      <c r="X239" s="30">
        <v>0</v>
      </c>
      <c r="Y239" s="30">
        <v>165</v>
      </c>
      <c r="Z239" s="30">
        <v>0</v>
      </c>
      <c r="AA239" s="30">
        <v>1</v>
      </c>
      <c r="AB239" s="32">
        <v>0</v>
      </c>
      <c r="AC239" s="28">
        <v>20.048818181818195</v>
      </c>
      <c r="AD239" s="28">
        <v>0.25951853984409412</v>
      </c>
      <c r="AE239" s="28">
        <v>8.4167417722171733E-2</v>
      </c>
      <c r="AF239" s="28">
        <v>8.6503072908514032E-3</v>
      </c>
      <c r="AG239" s="28">
        <v>1.0421609834724805</v>
      </c>
      <c r="AH239" s="28">
        <v>2.7426650072864055E-2</v>
      </c>
      <c r="AI239" s="28">
        <v>2.4451292649590748</v>
      </c>
      <c r="AJ239" s="28">
        <v>4.2428264969251228E-2</v>
      </c>
      <c r="AK239" s="28">
        <v>0.57200709143020789</v>
      </c>
      <c r="AL239" s="30">
        <v>2.6340020305455032E-2</v>
      </c>
      <c r="AM239" s="28">
        <v>2.4451292649590748</v>
      </c>
      <c r="AN239" s="32">
        <v>4.2428264969251228E-2</v>
      </c>
    </row>
    <row r="240" spans="1:40" x14ac:dyDescent="0.3">
      <c r="A240" s="28">
        <v>237</v>
      </c>
      <c r="B240" s="29">
        <v>3.625</v>
      </c>
      <c r="C240" s="30">
        <v>4.833333333333333</v>
      </c>
      <c r="D240" s="30">
        <v>4.7142857142857135</v>
      </c>
      <c r="E240" s="31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1">
        <v>0</v>
      </c>
      <c r="M240" s="32">
        <v>0</v>
      </c>
      <c r="N240" s="30">
        <v>100</v>
      </c>
      <c r="O240" s="30">
        <v>0</v>
      </c>
      <c r="P240" s="30">
        <v>5</v>
      </c>
      <c r="Q240" s="30">
        <v>100</v>
      </c>
      <c r="R240" s="30">
        <v>5</v>
      </c>
      <c r="S240" s="30">
        <v>0</v>
      </c>
      <c r="T240" s="30">
        <v>3.1009029257555607</v>
      </c>
      <c r="U240" s="31">
        <v>200</v>
      </c>
      <c r="V240" s="33">
        <v>0.95</v>
      </c>
      <c r="W240" s="30">
        <v>0</v>
      </c>
      <c r="X240" s="30">
        <v>0</v>
      </c>
      <c r="Y240" s="30">
        <v>165</v>
      </c>
      <c r="Z240" s="30">
        <v>0</v>
      </c>
      <c r="AA240" s="30">
        <v>1</v>
      </c>
      <c r="AB240" s="32">
        <v>0</v>
      </c>
      <c r="AC240" s="28">
        <v>23.158545454545436</v>
      </c>
      <c r="AD240" s="28">
        <v>0.26848677689491257</v>
      </c>
      <c r="AE240" s="28">
        <v>9.3433131315160373E-2</v>
      </c>
      <c r="AF240" s="28">
        <v>1.0979280574525064E-2</v>
      </c>
      <c r="AG240" s="28">
        <v>1.203541576483196</v>
      </c>
      <c r="AH240" s="28">
        <v>3.0824133837360695E-2</v>
      </c>
      <c r="AI240" s="28">
        <v>2.6699410250095319</v>
      </c>
      <c r="AJ240" s="28">
        <v>4.0725044796894226E-2</v>
      </c>
      <c r="AK240" s="28">
        <v>0.73028706529378296</v>
      </c>
      <c r="AL240" s="30">
        <v>2.8584899454114091E-2</v>
      </c>
      <c r="AM240" s="28">
        <v>2.6699410250095319</v>
      </c>
      <c r="AN240" s="32">
        <v>4.0725044796894226E-2</v>
      </c>
    </row>
    <row r="241" spans="1:40" x14ac:dyDescent="0.3">
      <c r="A241" s="28">
        <v>238</v>
      </c>
      <c r="B241" s="29">
        <v>3.625</v>
      </c>
      <c r="C241" s="30">
        <v>4.833333333333333</v>
      </c>
      <c r="D241" s="30">
        <v>5.8571428571428559</v>
      </c>
      <c r="E241" s="31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1">
        <v>0</v>
      </c>
      <c r="M241" s="32">
        <v>0</v>
      </c>
      <c r="N241" s="30">
        <v>100</v>
      </c>
      <c r="O241" s="30">
        <v>0</v>
      </c>
      <c r="P241" s="30">
        <v>5</v>
      </c>
      <c r="Q241" s="30">
        <v>100</v>
      </c>
      <c r="R241" s="30">
        <v>5</v>
      </c>
      <c r="S241" s="30">
        <v>0</v>
      </c>
      <c r="T241" s="30">
        <v>3.1009029257555607</v>
      </c>
      <c r="U241" s="31">
        <v>200</v>
      </c>
      <c r="V241" s="33">
        <v>0.95</v>
      </c>
      <c r="W241" s="30">
        <v>0</v>
      </c>
      <c r="X241" s="30">
        <v>0</v>
      </c>
      <c r="Y241" s="30">
        <v>165</v>
      </c>
      <c r="Z241" s="30">
        <v>0</v>
      </c>
      <c r="AA241" s="30">
        <v>1</v>
      </c>
      <c r="AB241" s="32">
        <v>0</v>
      </c>
      <c r="AC241" s="28">
        <v>28.618121212121228</v>
      </c>
      <c r="AD241" s="28">
        <v>0.25552559212816006</v>
      </c>
      <c r="AE241" s="28">
        <v>0.10824683239727825</v>
      </c>
      <c r="AF241" s="28">
        <v>1.3531044604369956E-2</v>
      </c>
      <c r="AG241" s="28">
        <v>1.3664162170517022</v>
      </c>
      <c r="AH241" s="28">
        <v>3.8096269044988987E-2</v>
      </c>
      <c r="AI241" s="28">
        <v>2.9694224168196062</v>
      </c>
      <c r="AJ241" s="28">
        <v>3.8336081882542235E-2</v>
      </c>
      <c r="AK241" s="28">
        <v>0.81472050079943115</v>
      </c>
      <c r="AL241" s="30">
        <v>2.7559320424945501E-2</v>
      </c>
      <c r="AM241" s="28">
        <v>2.9694224168196062</v>
      </c>
      <c r="AN241" s="32">
        <v>3.8336081882542235E-2</v>
      </c>
    </row>
    <row r="242" spans="1:40" x14ac:dyDescent="0.3">
      <c r="A242" s="28">
        <v>239</v>
      </c>
      <c r="B242" s="29">
        <v>3.625</v>
      </c>
      <c r="C242" s="30">
        <v>4.833333333333333</v>
      </c>
      <c r="D242" s="30">
        <v>6.9999999999999982</v>
      </c>
      <c r="E242" s="31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1">
        <v>0</v>
      </c>
      <c r="M242" s="32">
        <v>0</v>
      </c>
      <c r="N242" s="30">
        <v>100</v>
      </c>
      <c r="O242" s="30">
        <v>0</v>
      </c>
      <c r="P242" s="30">
        <v>5</v>
      </c>
      <c r="Q242" s="30">
        <v>100</v>
      </c>
      <c r="R242" s="30">
        <v>5</v>
      </c>
      <c r="S242" s="30">
        <v>0</v>
      </c>
      <c r="T242" s="30">
        <v>3.1009029257555607</v>
      </c>
      <c r="U242" s="31">
        <v>200</v>
      </c>
      <c r="V242" s="33">
        <v>0.95</v>
      </c>
      <c r="W242" s="30">
        <v>0</v>
      </c>
      <c r="X242" s="30">
        <v>0</v>
      </c>
      <c r="Y242" s="30">
        <v>165</v>
      </c>
      <c r="Z242" s="30">
        <v>0</v>
      </c>
      <c r="AA242" s="30">
        <v>1</v>
      </c>
      <c r="AB242" s="32">
        <v>0</v>
      </c>
      <c r="AC242" s="28">
        <v>31.664090909090923</v>
      </c>
      <c r="AD242" s="28">
        <v>0.24082767335342894</v>
      </c>
      <c r="AE242" s="28">
        <v>0.10152641061817676</v>
      </c>
      <c r="AF242" s="28">
        <v>1.2191060693696713E-2</v>
      </c>
      <c r="AG242" s="28">
        <v>1.415941740131095</v>
      </c>
      <c r="AH242" s="28">
        <v>4.3860119615154416E-2</v>
      </c>
      <c r="AI242" s="28">
        <v>3.1644337433162839</v>
      </c>
      <c r="AJ242" s="28">
        <v>3.8375044454906804E-2</v>
      </c>
      <c r="AK242" s="28">
        <v>0.94195687664615779</v>
      </c>
      <c r="AL242" s="30">
        <v>3.16483158503965E-2</v>
      </c>
      <c r="AM242" s="28">
        <v>3.1644337433162839</v>
      </c>
      <c r="AN242" s="32">
        <v>3.8375044454906804E-2</v>
      </c>
    </row>
    <row r="243" spans="1:40" x14ac:dyDescent="0.3">
      <c r="A243" s="28">
        <v>240</v>
      </c>
      <c r="B243" s="29">
        <v>3.625</v>
      </c>
      <c r="C243" s="30">
        <v>5.9166666666666661</v>
      </c>
      <c r="D243" s="30">
        <v>1.2857142857142856</v>
      </c>
      <c r="E243" s="31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1">
        <v>0</v>
      </c>
      <c r="M243" s="32">
        <v>0</v>
      </c>
      <c r="N243" s="30">
        <v>100</v>
      </c>
      <c r="O243" s="30">
        <v>0</v>
      </c>
      <c r="P243" s="30">
        <v>5</v>
      </c>
      <c r="Q243" s="30">
        <v>100</v>
      </c>
      <c r="R243" s="30">
        <v>5</v>
      </c>
      <c r="S243" s="30">
        <v>0</v>
      </c>
      <c r="T243" s="30">
        <v>3.1009029257555607</v>
      </c>
      <c r="U243" s="31">
        <v>200</v>
      </c>
      <c r="V243" s="33">
        <v>0.95</v>
      </c>
      <c r="W243" s="30">
        <v>0.33</v>
      </c>
      <c r="X243" s="30">
        <v>0.10187296647672554</v>
      </c>
      <c r="Y243" s="30">
        <v>165</v>
      </c>
      <c r="Z243" s="30">
        <v>0</v>
      </c>
      <c r="AA243" s="30">
        <v>0.99800000000000055</v>
      </c>
      <c r="AB243" s="32">
        <v>6.1741191804076223E-4</v>
      </c>
      <c r="AC243" s="28">
        <v>8.2324152188281197</v>
      </c>
      <c r="AD243" s="28">
        <v>0.16119285472266257</v>
      </c>
      <c r="AE243" s="28">
        <v>7.5842259584591896E-3</v>
      </c>
      <c r="AF243" s="28">
        <v>3.4479486116354395E-3</v>
      </c>
      <c r="AG243" s="28">
        <v>0.62224117267469692</v>
      </c>
      <c r="AH243" s="28">
        <v>1.3778146212324843E-2</v>
      </c>
      <c r="AI243" s="28">
        <v>1.9818496675371853</v>
      </c>
      <c r="AJ243" s="28">
        <v>3.9691224565567444E-2</v>
      </c>
      <c r="AK243" s="28">
        <v>0.30518300158360262</v>
      </c>
      <c r="AL243" s="30">
        <v>2.1568483345359383E-2</v>
      </c>
      <c r="AM243" s="28">
        <v>2.1702337278581405</v>
      </c>
      <c r="AN243" s="32">
        <v>9.1631681956546737E-2</v>
      </c>
    </row>
    <row r="244" spans="1:40" x14ac:dyDescent="0.3">
      <c r="A244" s="28">
        <v>241</v>
      </c>
      <c r="B244" s="29">
        <v>3.625</v>
      </c>
      <c r="C244" s="30">
        <v>5.9166666666666661</v>
      </c>
      <c r="D244" s="30">
        <v>2.4285714285714284</v>
      </c>
      <c r="E244" s="31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1">
        <v>0</v>
      </c>
      <c r="M244" s="32">
        <v>0</v>
      </c>
      <c r="N244" s="30">
        <v>100</v>
      </c>
      <c r="O244" s="30">
        <v>0</v>
      </c>
      <c r="P244" s="30">
        <v>5</v>
      </c>
      <c r="Q244" s="30">
        <v>100</v>
      </c>
      <c r="R244" s="30">
        <v>5</v>
      </c>
      <c r="S244" s="30">
        <v>0</v>
      </c>
      <c r="T244" s="30">
        <v>3.1009029257555607</v>
      </c>
      <c r="U244" s="31">
        <v>200</v>
      </c>
      <c r="V244" s="33">
        <v>0.95</v>
      </c>
      <c r="W244" s="30">
        <v>0</v>
      </c>
      <c r="X244" s="30">
        <v>0</v>
      </c>
      <c r="Y244" s="30">
        <v>165</v>
      </c>
      <c r="Z244" s="30">
        <v>0</v>
      </c>
      <c r="AA244" s="30">
        <v>1</v>
      </c>
      <c r="AB244" s="32">
        <v>0</v>
      </c>
      <c r="AC244" s="28">
        <v>16.041121212121212</v>
      </c>
      <c r="AD244" s="28">
        <v>0.25073856369588821</v>
      </c>
      <c r="AE244" s="28">
        <v>8.7679509218734422E-2</v>
      </c>
      <c r="AF244" s="28">
        <v>8.4360419936477891E-3</v>
      </c>
      <c r="AG244" s="28">
        <v>0.96606699125634155</v>
      </c>
      <c r="AH244" s="28">
        <v>2.2247557948166505E-2</v>
      </c>
      <c r="AI244" s="28">
        <v>2.3121343025044636</v>
      </c>
      <c r="AJ244" s="28">
        <v>4.9040814810651395E-2</v>
      </c>
      <c r="AK244" s="28">
        <v>0.55380617323322545</v>
      </c>
      <c r="AL244" s="30">
        <v>2.5959570086399261E-2</v>
      </c>
      <c r="AM244" s="28">
        <v>2.3121343025044636</v>
      </c>
      <c r="AN244" s="32">
        <v>4.9040814810651395E-2</v>
      </c>
    </row>
    <row r="245" spans="1:40" x14ac:dyDescent="0.3">
      <c r="A245" s="28">
        <v>242</v>
      </c>
      <c r="B245" s="29">
        <v>3.625</v>
      </c>
      <c r="C245" s="30">
        <v>5.9166666666666661</v>
      </c>
      <c r="D245" s="30">
        <v>3.5714285714285712</v>
      </c>
      <c r="E245" s="31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1">
        <v>0</v>
      </c>
      <c r="M245" s="32">
        <v>0</v>
      </c>
      <c r="N245" s="30">
        <v>100</v>
      </c>
      <c r="O245" s="30">
        <v>0</v>
      </c>
      <c r="P245" s="30">
        <v>5</v>
      </c>
      <c r="Q245" s="30">
        <v>100</v>
      </c>
      <c r="R245" s="30">
        <v>5</v>
      </c>
      <c r="S245" s="30">
        <v>0</v>
      </c>
      <c r="T245" s="30">
        <v>3.1009029257555607</v>
      </c>
      <c r="U245" s="31">
        <v>200</v>
      </c>
      <c r="V245" s="33">
        <v>0.95</v>
      </c>
      <c r="W245" s="30">
        <v>0</v>
      </c>
      <c r="X245" s="30">
        <v>0</v>
      </c>
      <c r="Y245" s="30">
        <v>165</v>
      </c>
      <c r="Z245" s="30">
        <v>0</v>
      </c>
      <c r="AA245" s="30">
        <v>1</v>
      </c>
      <c r="AB245" s="32">
        <v>0</v>
      </c>
      <c r="AC245" s="28">
        <v>23.219939393939395</v>
      </c>
      <c r="AD245" s="28">
        <v>0.28266956264499427</v>
      </c>
      <c r="AE245" s="28">
        <v>8.5329886642909789E-2</v>
      </c>
      <c r="AF245" s="28">
        <v>9.4058139801959893E-3</v>
      </c>
      <c r="AG245" s="28">
        <v>1.2051640795063578</v>
      </c>
      <c r="AH245" s="28">
        <v>3.2501507870958943E-2</v>
      </c>
      <c r="AI245" s="28">
        <v>2.6670294813058204</v>
      </c>
      <c r="AJ245" s="28">
        <v>4.0410015869641755E-2</v>
      </c>
      <c r="AK245" s="28">
        <v>0.7474895284163865</v>
      </c>
      <c r="AL245" s="30">
        <v>2.9636050433917795E-2</v>
      </c>
      <c r="AM245" s="28">
        <v>2.6670294813058204</v>
      </c>
      <c r="AN245" s="32">
        <v>4.0410015869641755E-2</v>
      </c>
    </row>
    <row r="246" spans="1:40" x14ac:dyDescent="0.3">
      <c r="A246" s="28">
        <v>243</v>
      </c>
      <c r="B246" s="29">
        <v>3.625</v>
      </c>
      <c r="C246" s="30">
        <v>5.9166666666666661</v>
      </c>
      <c r="D246" s="30">
        <v>4.7142857142857135</v>
      </c>
      <c r="E246" s="31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1">
        <v>0</v>
      </c>
      <c r="M246" s="32">
        <v>0</v>
      </c>
      <c r="N246" s="30">
        <v>100</v>
      </c>
      <c r="O246" s="30">
        <v>0</v>
      </c>
      <c r="P246" s="30">
        <v>5</v>
      </c>
      <c r="Q246" s="30">
        <v>100</v>
      </c>
      <c r="R246" s="30">
        <v>5</v>
      </c>
      <c r="S246" s="30">
        <v>0</v>
      </c>
      <c r="T246" s="30">
        <v>3.1009029257555607</v>
      </c>
      <c r="U246" s="31">
        <v>200</v>
      </c>
      <c r="V246" s="33">
        <v>0.95</v>
      </c>
      <c r="W246" s="30">
        <v>0</v>
      </c>
      <c r="X246" s="30">
        <v>0</v>
      </c>
      <c r="Y246" s="30">
        <v>165</v>
      </c>
      <c r="Z246" s="30">
        <v>0</v>
      </c>
      <c r="AA246" s="30">
        <v>1</v>
      </c>
      <c r="AB246" s="32">
        <v>0</v>
      </c>
      <c r="AC246" s="28">
        <v>28.576939393939391</v>
      </c>
      <c r="AD246" s="28">
        <v>0.24829805649095771</v>
      </c>
      <c r="AE246" s="28">
        <v>0.10026059119532357</v>
      </c>
      <c r="AF246" s="28">
        <v>1.3132070427175986E-2</v>
      </c>
      <c r="AG246" s="28">
        <v>1.3638732188745779</v>
      </c>
      <c r="AH246" s="28">
        <v>4.0032269750500643E-2</v>
      </c>
      <c r="AI246" s="28">
        <v>2.991182137025806</v>
      </c>
      <c r="AJ246" s="28">
        <v>3.7972317410475978E-2</v>
      </c>
      <c r="AK246" s="28">
        <v>0.80773577716133194</v>
      </c>
      <c r="AL246" s="30">
        <v>2.8357089060172647E-2</v>
      </c>
      <c r="AM246" s="28">
        <v>2.991182137025806</v>
      </c>
      <c r="AN246" s="32">
        <v>3.7972317410475978E-2</v>
      </c>
    </row>
    <row r="247" spans="1:40" x14ac:dyDescent="0.3">
      <c r="A247" s="28">
        <v>244</v>
      </c>
      <c r="B247" s="29">
        <v>3.625</v>
      </c>
      <c r="C247" s="30">
        <v>5.9166666666666661</v>
      </c>
      <c r="D247" s="30">
        <v>5.8571428571428559</v>
      </c>
      <c r="E247" s="31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1">
        <v>0</v>
      </c>
      <c r="M247" s="32">
        <v>0</v>
      </c>
      <c r="N247" s="30">
        <v>100</v>
      </c>
      <c r="O247" s="30">
        <v>0</v>
      </c>
      <c r="P247" s="30">
        <v>5</v>
      </c>
      <c r="Q247" s="30">
        <v>100</v>
      </c>
      <c r="R247" s="30">
        <v>5</v>
      </c>
      <c r="S247" s="30">
        <v>0</v>
      </c>
      <c r="T247" s="30">
        <v>3.1009029257555607</v>
      </c>
      <c r="U247" s="31">
        <v>200</v>
      </c>
      <c r="V247" s="33">
        <v>0.95</v>
      </c>
      <c r="W247" s="30">
        <v>0</v>
      </c>
      <c r="X247" s="30">
        <v>0</v>
      </c>
      <c r="Y247" s="30">
        <v>165</v>
      </c>
      <c r="Z247" s="30">
        <v>0</v>
      </c>
      <c r="AA247" s="30">
        <v>1</v>
      </c>
      <c r="AB247" s="32">
        <v>0</v>
      </c>
      <c r="AC247" s="28">
        <v>33.018060606060608</v>
      </c>
      <c r="AD247" s="28">
        <v>0.22136323734243923</v>
      </c>
      <c r="AE247" s="28">
        <v>0.1282913782067808</v>
      </c>
      <c r="AF247" s="28">
        <v>1.5460591231498153E-2</v>
      </c>
      <c r="AG247" s="28">
        <v>1.5700415166548389</v>
      </c>
      <c r="AH247" s="28">
        <v>4.4813704646940844E-2</v>
      </c>
      <c r="AI247" s="28">
        <v>3.3109549339398341</v>
      </c>
      <c r="AJ247" s="28">
        <v>3.1567577161373706E-2</v>
      </c>
      <c r="AK247" s="28">
        <v>1.0062579884617067</v>
      </c>
      <c r="AL247" s="30">
        <v>3.1960248424586772E-2</v>
      </c>
      <c r="AM247" s="28">
        <v>3.3109549339398341</v>
      </c>
      <c r="AN247" s="32">
        <v>3.1567577161373706E-2</v>
      </c>
    </row>
    <row r="248" spans="1:40" x14ac:dyDescent="0.3">
      <c r="A248" s="28">
        <v>245</v>
      </c>
      <c r="B248" s="29">
        <v>3.625</v>
      </c>
      <c r="C248" s="30">
        <v>5.9166666666666661</v>
      </c>
      <c r="D248" s="30">
        <v>6.9999999999999982</v>
      </c>
      <c r="E248" s="31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1">
        <v>0</v>
      </c>
      <c r="M248" s="32">
        <v>0</v>
      </c>
      <c r="N248" s="30">
        <v>100</v>
      </c>
      <c r="O248" s="30">
        <v>0</v>
      </c>
      <c r="P248" s="30">
        <v>5</v>
      </c>
      <c r="Q248" s="30">
        <v>100</v>
      </c>
      <c r="R248" s="30">
        <v>5</v>
      </c>
      <c r="S248" s="30">
        <v>0</v>
      </c>
      <c r="T248" s="30">
        <v>3.1009029257555607</v>
      </c>
      <c r="U248" s="31">
        <v>200</v>
      </c>
      <c r="V248" s="33">
        <v>0.95</v>
      </c>
      <c r="W248" s="30">
        <v>0</v>
      </c>
      <c r="X248" s="30">
        <v>0</v>
      </c>
      <c r="Y248" s="30">
        <v>165</v>
      </c>
      <c r="Z248" s="30">
        <v>0</v>
      </c>
      <c r="AA248" s="30">
        <v>1</v>
      </c>
      <c r="AB248" s="32">
        <v>0</v>
      </c>
      <c r="AC248" s="28">
        <v>39.091666666666669</v>
      </c>
      <c r="AD248" s="28">
        <v>0.19214868628349649</v>
      </c>
      <c r="AE248" s="28">
        <v>0.11478444597654106</v>
      </c>
      <c r="AF248" s="28">
        <v>1.30565521903214E-2</v>
      </c>
      <c r="AG248" s="28">
        <v>1.6594608796798973</v>
      </c>
      <c r="AH248" s="28">
        <v>5.14130692988191E-2</v>
      </c>
      <c r="AI248" s="28">
        <v>3.7348743405733327</v>
      </c>
      <c r="AJ248" s="28">
        <v>3.5581159155621843E-2</v>
      </c>
      <c r="AK248" s="28">
        <v>1.0909663945478145</v>
      </c>
      <c r="AL248" s="30">
        <v>3.413513005962699E-2</v>
      </c>
      <c r="AM248" s="28">
        <v>3.7348743405733327</v>
      </c>
      <c r="AN248" s="32">
        <v>3.5581159155621843E-2</v>
      </c>
    </row>
    <row r="249" spans="1:40" x14ac:dyDescent="0.3">
      <c r="A249" s="28">
        <v>246</v>
      </c>
      <c r="B249" s="29">
        <v>3.625</v>
      </c>
      <c r="C249" s="30">
        <v>6.9999999999999991</v>
      </c>
      <c r="D249" s="30">
        <v>0.14285714285714285</v>
      </c>
      <c r="E249" s="31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1">
        <v>0</v>
      </c>
      <c r="M249" s="32">
        <v>0</v>
      </c>
      <c r="N249" s="30">
        <v>100</v>
      </c>
      <c r="O249" s="30">
        <v>0</v>
      </c>
      <c r="P249" s="30">
        <v>5</v>
      </c>
      <c r="Q249" s="30">
        <v>100</v>
      </c>
      <c r="R249" s="30">
        <v>5</v>
      </c>
      <c r="S249" s="30">
        <v>0</v>
      </c>
      <c r="T249" s="30">
        <v>3.1009029257555607</v>
      </c>
      <c r="U249" s="31">
        <v>200</v>
      </c>
      <c r="V249" s="33">
        <v>0.95</v>
      </c>
      <c r="W249" s="30">
        <v>21.954999999999998</v>
      </c>
      <c r="X249" s="30">
        <v>1.2955364149756154</v>
      </c>
      <c r="Y249" s="30">
        <v>165</v>
      </c>
      <c r="Z249" s="30">
        <v>0</v>
      </c>
      <c r="AA249" s="30">
        <v>0.86693939393939456</v>
      </c>
      <c r="AB249" s="32">
        <v>7.8517358483370606E-3</v>
      </c>
      <c r="AC249" s="28">
        <v>2.2893651400472308</v>
      </c>
      <c r="AD249" s="28">
        <v>3.8674409251846981E-2</v>
      </c>
      <c r="AE249" s="28">
        <v>0</v>
      </c>
      <c r="AF249" s="28">
        <v>0</v>
      </c>
      <c r="AG249" s="28">
        <v>0.49681987689059348</v>
      </c>
      <c r="AH249" s="28">
        <v>8.327196329019201E-3</v>
      </c>
      <c r="AI249" s="28">
        <v>1</v>
      </c>
      <c r="AJ249" s="28">
        <v>0</v>
      </c>
      <c r="AK249" s="28">
        <v>0.27426863863673873</v>
      </c>
      <c r="AL249" s="30">
        <v>3.1350480780698908E-2</v>
      </c>
      <c r="AM249" s="28">
        <v>4.5168886667420054</v>
      </c>
      <c r="AN249" s="32">
        <v>0.24079725844684968</v>
      </c>
    </row>
    <row r="250" spans="1:40" x14ac:dyDescent="0.3">
      <c r="A250" s="28">
        <v>247</v>
      </c>
      <c r="B250" s="29">
        <v>3.625</v>
      </c>
      <c r="C250" s="30">
        <v>6.9999999999999991</v>
      </c>
      <c r="D250" s="30">
        <v>1.2857142857142856</v>
      </c>
      <c r="E250" s="31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1">
        <v>0</v>
      </c>
      <c r="M250" s="32">
        <v>0</v>
      </c>
      <c r="N250" s="30">
        <v>100</v>
      </c>
      <c r="O250" s="30">
        <v>0</v>
      </c>
      <c r="P250" s="30">
        <v>5</v>
      </c>
      <c r="Q250" s="30">
        <v>100</v>
      </c>
      <c r="R250" s="30">
        <v>5</v>
      </c>
      <c r="S250" s="30">
        <v>0</v>
      </c>
      <c r="T250" s="30">
        <v>3.1009029257555607</v>
      </c>
      <c r="U250" s="31">
        <v>200</v>
      </c>
      <c r="V250" s="33">
        <v>0.95</v>
      </c>
      <c r="W250" s="30">
        <v>0.03</v>
      </c>
      <c r="X250" s="30">
        <v>2.3846096466511486E-2</v>
      </c>
      <c r="Y250" s="30">
        <v>165</v>
      </c>
      <c r="Z250" s="30">
        <v>0</v>
      </c>
      <c r="AA250" s="30">
        <v>0.99981818181818194</v>
      </c>
      <c r="AB250" s="32">
        <v>1.4452179676673746E-4</v>
      </c>
      <c r="AC250" s="28">
        <v>10.996517553584633</v>
      </c>
      <c r="AD250" s="28">
        <v>0.19360150318667504</v>
      </c>
      <c r="AE250" s="28">
        <v>5.2596226727387958E-2</v>
      </c>
      <c r="AF250" s="28">
        <v>7.3621901070922901E-3</v>
      </c>
      <c r="AG250" s="28">
        <v>0.73715859799628602</v>
      </c>
      <c r="AH250" s="28">
        <v>1.5988091533411346E-2</v>
      </c>
      <c r="AI250" s="28">
        <v>2.1611276157297303</v>
      </c>
      <c r="AJ250" s="28">
        <v>5.3779085802290162E-2</v>
      </c>
      <c r="AK250" s="28">
        <v>0.41458082165569088</v>
      </c>
      <c r="AL250" s="30">
        <v>2.7006232407448882E-2</v>
      </c>
      <c r="AM250" s="28">
        <v>2.1766871835153569</v>
      </c>
      <c r="AN250" s="32">
        <v>5.8852299179184837E-2</v>
      </c>
    </row>
    <row r="251" spans="1:40" x14ac:dyDescent="0.3">
      <c r="A251" s="28">
        <v>248</v>
      </c>
      <c r="B251" s="29">
        <v>3.625</v>
      </c>
      <c r="C251" s="30">
        <v>6.9999999999999991</v>
      </c>
      <c r="D251" s="30">
        <v>2.4285714285714284</v>
      </c>
      <c r="E251" s="31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1">
        <v>0</v>
      </c>
      <c r="M251" s="32">
        <v>0</v>
      </c>
      <c r="N251" s="30">
        <v>100</v>
      </c>
      <c r="O251" s="30">
        <v>0</v>
      </c>
      <c r="P251" s="30">
        <v>5</v>
      </c>
      <c r="Q251" s="30">
        <v>100</v>
      </c>
      <c r="R251" s="30">
        <v>5</v>
      </c>
      <c r="S251" s="30">
        <v>0</v>
      </c>
      <c r="T251" s="30">
        <v>3.1009029257555607</v>
      </c>
      <c r="U251" s="31">
        <v>200</v>
      </c>
      <c r="V251" s="33">
        <v>0.95</v>
      </c>
      <c r="W251" s="30">
        <v>0</v>
      </c>
      <c r="X251" s="30">
        <v>0</v>
      </c>
      <c r="Y251" s="30">
        <v>165</v>
      </c>
      <c r="Z251" s="30">
        <v>0</v>
      </c>
      <c r="AA251" s="30">
        <v>1</v>
      </c>
      <c r="AB251" s="32">
        <v>0</v>
      </c>
      <c r="AC251" s="28">
        <v>20.043363636363647</v>
      </c>
      <c r="AD251" s="28">
        <v>0.26180569331076425</v>
      </c>
      <c r="AE251" s="28">
        <v>8.302926317036359E-2</v>
      </c>
      <c r="AF251" s="28">
        <v>9.14613044528261E-3</v>
      </c>
      <c r="AG251" s="28">
        <v>1.029976527287664</v>
      </c>
      <c r="AH251" s="28">
        <v>2.7142310286431975E-2</v>
      </c>
      <c r="AI251" s="28">
        <v>2.475911465613359</v>
      </c>
      <c r="AJ251" s="28">
        <v>4.3882966500602839E-2</v>
      </c>
      <c r="AK251" s="28">
        <v>0.59854082165139244</v>
      </c>
      <c r="AL251" s="30">
        <v>2.6375528409273027E-2</v>
      </c>
      <c r="AM251" s="28">
        <v>2.475911465613359</v>
      </c>
      <c r="AN251" s="32">
        <v>4.3882966500602839E-2</v>
      </c>
    </row>
    <row r="252" spans="1:40" x14ac:dyDescent="0.3">
      <c r="A252" s="28">
        <v>249</v>
      </c>
      <c r="B252" s="29">
        <v>3.625</v>
      </c>
      <c r="C252" s="30">
        <v>6.9999999999999991</v>
      </c>
      <c r="D252" s="30">
        <v>3.5714285714285712</v>
      </c>
      <c r="E252" s="31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1">
        <v>0</v>
      </c>
      <c r="M252" s="32">
        <v>0</v>
      </c>
      <c r="N252" s="30">
        <v>100</v>
      </c>
      <c r="O252" s="30">
        <v>0</v>
      </c>
      <c r="P252" s="30">
        <v>5</v>
      </c>
      <c r="Q252" s="30">
        <v>100</v>
      </c>
      <c r="R252" s="30">
        <v>5</v>
      </c>
      <c r="S252" s="30">
        <v>0</v>
      </c>
      <c r="T252" s="30">
        <v>3.1009029257555607</v>
      </c>
      <c r="U252" s="31">
        <v>200</v>
      </c>
      <c r="V252" s="33">
        <v>0.95</v>
      </c>
      <c r="W252" s="30">
        <v>0</v>
      </c>
      <c r="X252" s="30">
        <v>0</v>
      </c>
      <c r="Y252" s="30">
        <v>165</v>
      </c>
      <c r="Z252" s="30">
        <v>0</v>
      </c>
      <c r="AA252" s="30">
        <v>1</v>
      </c>
      <c r="AB252" s="32">
        <v>0</v>
      </c>
      <c r="AC252" s="28">
        <v>26.40854545454545</v>
      </c>
      <c r="AD252" s="28">
        <v>0.2736951024369676</v>
      </c>
      <c r="AE252" s="28">
        <v>0.10259957429347313</v>
      </c>
      <c r="AF252" s="28">
        <v>1.1040682703769528E-2</v>
      </c>
      <c r="AG252" s="28">
        <v>1.34025687571668</v>
      </c>
      <c r="AH252" s="28">
        <v>3.7249504657470137E-2</v>
      </c>
      <c r="AI252" s="28">
        <v>2.8942952660439181</v>
      </c>
      <c r="AJ252" s="28">
        <v>3.760448228775605E-2</v>
      </c>
      <c r="AK252" s="28">
        <v>0.85338591453522983</v>
      </c>
      <c r="AL252" s="30">
        <v>3.077511092022589E-2</v>
      </c>
      <c r="AM252" s="28">
        <v>2.8942952660439181</v>
      </c>
      <c r="AN252" s="32">
        <v>3.760448228775605E-2</v>
      </c>
    </row>
    <row r="253" spans="1:40" x14ac:dyDescent="0.3">
      <c r="A253" s="28">
        <v>250</v>
      </c>
      <c r="B253" s="29">
        <v>3.625</v>
      </c>
      <c r="C253" s="30">
        <v>6.9999999999999991</v>
      </c>
      <c r="D253" s="30">
        <v>4.7142857142857135</v>
      </c>
      <c r="E253" s="31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1">
        <v>0</v>
      </c>
      <c r="M253" s="32">
        <v>0</v>
      </c>
      <c r="N253" s="30">
        <v>100</v>
      </c>
      <c r="O253" s="30">
        <v>0</v>
      </c>
      <c r="P253" s="30">
        <v>5</v>
      </c>
      <c r="Q253" s="30">
        <v>100</v>
      </c>
      <c r="R253" s="30">
        <v>5</v>
      </c>
      <c r="S253" s="30">
        <v>0</v>
      </c>
      <c r="T253" s="30">
        <v>3.1009029257555607</v>
      </c>
      <c r="U253" s="31">
        <v>200</v>
      </c>
      <c r="V253" s="33">
        <v>0.95</v>
      </c>
      <c r="W253" s="30">
        <v>0</v>
      </c>
      <c r="X253" s="30">
        <v>0</v>
      </c>
      <c r="Y253" s="30">
        <v>165</v>
      </c>
      <c r="Z253" s="30">
        <v>0</v>
      </c>
      <c r="AA253" s="30">
        <v>1</v>
      </c>
      <c r="AB253" s="32">
        <v>0</v>
      </c>
      <c r="AC253" s="28">
        <v>31.55660606060605</v>
      </c>
      <c r="AD253" s="28">
        <v>0.22789712734917753</v>
      </c>
      <c r="AE253" s="28">
        <v>0.10122046458917168</v>
      </c>
      <c r="AF253" s="28">
        <v>1.046873651268739E-2</v>
      </c>
      <c r="AG253" s="28">
        <v>1.4657986546244779</v>
      </c>
      <c r="AH253" s="28">
        <v>4.456229381905509E-2</v>
      </c>
      <c r="AI253" s="28">
        <v>3.1696205814012601</v>
      </c>
      <c r="AJ253" s="28">
        <v>3.3005664845402002E-2</v>
      </c>
      <c r="AK253" s="28">
        <v>0.94551224986224436</v>
      </c>
      <c r="AL253" s="30">
        <v>2.6526869055131286E-2</v>
      </c>
      <c r="AM253" s="28">
        <v>3.1696205814012601</v>
      </c>
      <c r="AN253" s="32">
        <v>3.3005664845402002E-2</v>
      </c>
    </row>
    <row r="254" spans="1:40" x14ac:dyDescent="0.3">
      <c r="A254" s="28">
        <v>251</v>
      </c>
      <c r="B254" s="29">
        <v>3.625</v>
      </c>
      <c r="C254" s="30">
        <v>6.9999999999999991</v>
      </c>
      <c r="D254" s="30">
        <v>5.8571428571428559</v>
      </c>
      <c r="E254" s="31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1">
        <v>0</v>
      </c>
      <c r="M254" s="32">
        <v>0</v>
      </c>
      <c r="N254" s="30">
        <v>100</v>
      </c>
      <c r="O254" s="30">
        <v>0</v>
      </c>
      <c r="P254" s="30">
        <v>5</v>
      </c>
      <c r="Q254" s="30">
        <v>100</v>
      </c>
      <c r="R254" s="30">
        <v>5</v>
      </c>
      <c r="S254" s="30">
        <v>0</v>
      </c>
      <c r="T254" s="30">
        <v>3.1009029257555607</v>
      </c>
      <c r="U254" s="31">
        <v>200</v>
      </c>
      <c r="V254" s="33">
        <v>0.95</v>
      </c>
      <c r="W254" s="30">
        <v>0</v>
      </c>
      <c r="X254" s="30">
        <v>0</v>
      </c>
      <c r="Y254" s="30">
        <v>165</v>
      </c>
      <c r="Z254" s="30">
        <v>0</v>
      </c>
      <c r="AA254" s="30">
        <v>1</v>
      </c>
      <c r="AB254" s="32">
        <v>0</v>
      </c>
      <c r="AC254" s="28">
        <v>39.050666666666665</v>
      </c>
      <c r="AD254" s="28">
        <v>0.19286226139164053</v>
      </c>
      <c r="AE254" s="28">
        <v>0.12809645833292671</v>
      </c>
      <c r="AF254" s="28">
        <v>1.5634179447082553E-2</v>
      </c>
      <c r="AG254" s="28">
        <v>1.6683349750020033</v>
      </c>
      <c r="AH254" s="28">
        <v>5.4018367965671242E-2</v>
      </c>
      <c r="AI254" s="28">
        <v>3.7125308020427372</v>
      </c>
      <c r="AJ254" s="28">
        <v>3.6176014166327444E-2</v>
      </c>
      <c r="AK254" s="28">
        <v>1.077864318015272</v>
      </c>
      <c r="AL254" s="30">
        <v>2.7449117801611005E-2</v>
      </c>
      <c r="AM254" s="28">
        <v>3.7125308020427372</v>
      </c>
      <c r="AN254" s="32">
        <v>3.6176014166327444E-2</v>
      </c>
    </row>
    <row r="255" spans="1:40" x14ac:dyDescent="0.3">
      <c r="A255" s="28">
        <v>252</v>
      </c>
      <c r="B255" s="29">
        <v>3.625</v>
      </c>
      <c r="C255" s="30">
        <v>6.9999999999999991</v>
      </c>
      <c r="D255" s="30">
        <v>6.9999999999999982</v>
      </c>
      <c r="E255" s="31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1">
        <v>0</v>
      </c>
      <c r="M255" s="32">
        <v>0</v>
      </c>
      <c r="N255" s="30">
        <v>100</v>
      </c>
      <c r="O255" s="30">
        <v>0</v>
      </c>
      <c r="P255" s="30">
        <v>5</v>
      </c>
      <c r="Q255" s="30">
        <v>100</v>
      </c>
      <c r="R255" s="30">
        <v>5</v>
      </c>
      <c r="S255" s="30">
        <v>0</v>
      </c>
      <c r="T255" s="30">
        <v>3.1009029257555607</v>
      </c>
      <c r="U255" s="31">
        <v>200</v>
      </c>
      <c r="V255" s="33">
        <v>0.95</v>
      </c>
      <c r="W255" s="30">
        <v>0</v>
      </c>
      <c r="X255" s="30">
        <v>0</v>
      </c>
      <c r="Y255" s="30">
        <v>165</v>
      </c>
      <c r="Z255" s="30">
        <v>0</v>
      </c>
      <c r="AA255" s="30">
        <v>1</v>
      </c>
      <c r="AB255" s="32">
        <v>0</v>
      </c>
      <c r="AC255" s="28">
        <v>41.471999999999987</v>
      </c>
      <c r="AD255" s="28">
        <v>0.18088046729665516</v>
      </c>
      <c r="AE255" s="28">
        <v>0.12865506051857184</v>
      </c>
      <c r="AF255" s="28">
        <v>1.6135202320101235E-2</v>
      </c>
      <c r="AG255" s="28">
        <v>1.6383201459590016</v>
      </c>
      <c r="AH255" s="28">
        <v>5.5712144414953486E-2</v>
      </c>
      <c r="AI255" s="28">
        <v>3.8123492250705868</v>
      </c>
      <c r="AJ255" s="28">
        <v>4.0896867220242501E-2</v>
      </c>
      <c r="AK255" s="28">
        <v>1.0952195705676961</v>
      </c>
      <c r="AL255" s="30">
        <v>3.2201535190540038E-2</v>
      </c>
      <c r="AM255" s="28">
        <v>3.8123492250705868</v>
      </c>
      <c r="AN255" s="32">
        <v>4.0896867220242501E-2</v>
      </c>
    </row>
    <row r="256" spans="1:40" x14ac:dyDescent="0.3">
      <c r="A256" s="28">
        <v>253</v>
      </c>
      <c r="B256" s="29">
        <v>4.3</v>
      </c>
      <c r="C256" s="30">
        <v>0.5</v>
      </c>
      <c r="D256" s="30">
        <v>2.4285714285714284</v>
      </c>
      <c r="E256" s="31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1">
        <v>0</v>
      </c>
      <c r="M256" s="32">
        <v>0</v>
      </c>
      <c r="N256" s="30">
        <v>100</v>
      </c>
      <c r="O256" s="30">
        <v>0</v>
      </c>
      <c r="P256" s="30">
        <v>5</v>
      </c>
      <c r="Q256" s="30">
        <v>100</v>
      </c>
      <c r="R256" s="30">
        <v>5</v>
      </c>
      <c r="S256" s="30">
        <v>0</v>
      </c>
      <c r="T256" s="30">
        <v>2.9289712886816481</v>
      </c>
      <c r="U256" s="31">
        <v>200</v>
      </c>
      <c r="V256" s="33">
        <v>0.95</v>
      </c>
      <c r="W256" s="30">
        <v>12.775</v>
      </c>
      <c r="X256" s="30">
        <v>0.99637164210996165</v>
      </c>
      <c r="Y256" s="30">
        <v>165</v>
      </c>
      <c r="Z256" s="30">
        <v>0</v>
      </c>
      <c r="AA256" s="30">
        <v>0.92257575757575805</v>
      </c>
      <c r="AB256" s="32">
        <v>6.0386160127876495E-3</v>
      </c>
      <c r="AC256" s="28">
        <v>2.6757347137306833</v>
      </c>
      <c r="AD256" s="28">
        <v>4.3285877109292131E-2</v>
      </c>
      <c r="AE256" s="28">
        <v>0</v>
      </c>
      <c r="AF256" s="28">
        <v>0</v>
      </c>
      <c r="AG256" s="28">
        <v>0.42233468123072276</v>
      </c>
      <c r="AH256" s="28">
        <v>8.4783479146312169E-3</v>
      </c>
      <c r="AI256" s="28">
        <v>1</v>
      </c>
      <c r="AJ256" s="28">
        <v>0</v>
      </c>
      <c r="AK256" s="28">
        <v>0.21071067811865493</v>
      </c>
      <c r="AL256" s="30">
        <v>3.0591822980551835E-2</v>
      </c>
      <c r="AM256" s="28">
        <v>3.2986822673946028</v>
      </c>
      <c r="AN256" s="32">
        <v>0.17588758678719768</v>
      </c>
    </row>
    <row r="257" spans="1:40" x14ac:dyDescent="0.3">
      <c r="A257" s="28">
        <v>254</v>
      </c>
      <c r="B257" s="29">
        <v>4.3</v>
      </c>
      <c r="C257" s="30">
        <v>0.5</v>
      </c>
      <c r="D257" s="30">
        <v>3.5714285714285712</v>
      </c>
      <c r="E257" s="31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1">
        <v>0</v>
      </c>
      <c r="M257" s="32">
        <v>0</v>
      </c>
      <c r="N257" s="30">
        <v>100</v>
      </c>
      <c r="O257" s="30">
        <v>0</v>
      </c>
      <c r="P257" s="30">
        <v>5</v>
      </c>
      <c r="Q257" s="30">
        <v>100</v>
      </c>
      <c r="R257" s="30">
        <v>5</v>
      </c>
      <c r="S257" s="30">
        <v>0</v>
      </c>
      <c r="T257" s="30">
        <v>2.9289712886816481</v>
      </c>
      <c r="U257" s="31">
        <v>200</v>
      </c>
      <c r="V257" s="33">
        <v>0.95</v>
      </c>
      <c r="W257" s="30">
        <v>12.72</v>
      </c>
      <c r="X257" s="30">
        <v>0.95293793234954072</v>
      </c>
      <c r="Y257" s="30">
        <v>165</v>
      </c>
      <c r="Z257" s="30">
        <v>0</v>
      </c>
      <c r="AA257" s="30">
        <v>0.92290909090909123</v>
      </c>
      <c r="AB257" s="32">
        <v>5.7753814081790353E-3</v>
      </c>
      <c r="AC257" s="28">
        <v>2.6469704724280114</v>
      </c>
      <c r="AD257" s="28">
        <v>3.9756499574751893E-2</v>
      </c>
      <c r="AE257" s="28">
        <v>0</v>
      </c>
      <c r="AF257" s="28">
        <v>0</v>
      </c>
      <c r="AG257" s="28">
        <v>0.42715997291218399</v>
      </c>
      <c r="AH257" s="28">
        <v>8.7408482442563641E-3</v>
      </c>
      <c r="AI257" s="28">
        <v>1</v>
      </c>
      <c r="AJ257" s="28">
        <v>0</v>
      </c>
      <c r="AK257" s="28">
        <v>0.2034966329107446</v>
      </c>
      <c r="AL257" s="30">
        <v>2.7558827935295301E-2</v>
      </c>
      <c r="AM257" s="28">
        <v>3.2721078039819123</v>
      </c>
      <c r="AN257" s="32">
        <v>0.1729857436280885</v>
      </c>
    </row>
    <row r="258" spans="1:40" x14ac:dyDescent="0.3">
      <c r="A258" s="28">
        <v>255</v>
      </c>
      <c r="B258" s="29">
        <v>4.3</v>
      </c>
      <c r="C258" s="30">
        <v>0.5</v>
      </c>
      <c r="D258" s="30">
        <v>4.7142857142857135</v>
      </c>
      <c r="E258" s="31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1">
        <v>0</v>
      </c>
      <c r="M258" s="32">
        <v>0</v>
      </c>
      <c r="N258" s="30">
        <v>100</v>
      </c>
      <c r="O258" s="30">
        <v>0</v>
      </c>
      <c r="P258" s="30">
        <v>5</v>
      </c>
      <c r="Q258" s="30">
        <v>100</v>
      </c>
      <c r="R258" s="30">
        <v>5</v>
      </c>
      <c r="S258" s="30">
        <v>0</v>
      </c>
      <c r="T258" s="30">
        <v>2.9289712886816481</v>
      </c>
      <c r="U258" s="31">
        <v>200</v>
      </c>
      <c r="V258" s="33">
        <v>0.95</v>
      </c>
      <c r="W258" s="30">
        <v>3.085</v>
      </c>
      <c r="X258" s="30">
        <v>0.3901013918431096</v>
      </c>
      <c r="Y258" s="30">
        <v>165</v>
      </c>
      <c r="Z258" s="30">
        <v>0</v>
      </c>
      <c r="AA258" s="30">
        <v>0.98130303030303134</v>
      </c>
      <c r="AB258" s="32">
        <v>2.364250859655209E-3</v>
      </c>
      <c r="AC258" s="28">
        <v>4.4066734835019874</v>
      </c>
      <c r="AD258" s="28">
        <v>9.4443283020344479E-2</v>
      </c>
      <c r="AE258" s="28">
        <v>0</v>
      </c>
      <c r="AF258" s="28">
        <v>0</v>
      </c>
      <c r="AG258" s="28">
        <v>0.45716650398447584</v>
      </c>
      <c r="AH258" s="28">
        <v>1.0626407940818006E-2</v>
      </c>
      <c r="AI258" s="28">
        <v>1.4068090730325198</v>
      </c>
      <c r="AJ258" s="28">
        <v>6.4639534137680881E-3</v>
      </c>
      <c r="AK258" s="28">
        <v>0.21975824766118943</v>
      </c>
      <c r="AL258" s="30">
        <v>2.025597959878439E-2</v>
      </c>
      <c r="AM258" s="28">
        <v>2.5855228935229375</v>
      </c>
      <c r="AN258" s="32">
        <v>0.15584038445488771</v>
      </c>
    </row>
    <row r="259" spans="1:40" x14ac:dyDescent="0.3">
      <c r="A259" s="28">
        <v>256</v>
      </c>
      <c r="B259" s="29">
        <v>4.3</v>
      </c>
      <c r="C259" s="30">
        <v>0.5</v>
      </c>
      <c r="D259" s="30">
        <v>5.8571428571428559</v>
      </c>
      <c r="E259" s="31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1">
        <v>0</v>
      </c>
      <c r="M259" s="32">
        <v>0</v>
      </c>
      <c r="N259" s="30">
        <v>100</v>
      </c>
      <c r="O259" s="30">
        <v>0</v>
      </c>
      <c r="P259" s="30">
        <v>5</v>
      </c>
      <c r="Q259" s="30">
        <v>100</v>
      </c>
      <c r="R259" s="30">
        <v>5</v>
      </c>
      <c r="S259" s="30">
        <v>0</v>
      </c>
      <c r="T259" s="30">
        <v>2.9289712886816481</v>
      </c>
      <c r="U259" s="31">
        <v>200</v>
      </c>
      <c r="V259" s="33">
        <v>0.95</v>
      </c>
      <c r="W259" s="30">
        <v>3.48</v>
      </c>
      <c r="X259" s="30">
        <v>0.409930212357834</v>
      </c>
      <c r="Y259" s="30">
        <v>165</v>
      </c>
      <c r="Z259" s="30">
        <v>0</v>
      </c>
      <c r="AA259" s="30">
        <v>0.97890909090909095</v>
      </c>
      <c r="AB259" s="32">
        <v>2.4844255294414167E-3</v>
      </c>
      <c r="AC259" s="28">
        <v>4.4345290932603607</v>
      </c>
      <c r="AD259" s="28">
        <v>8.5621061126235867E-2</v>
      </c>
      <c r="AE259" s="28">
        <v>0</v>
      </c>
      <c r="AF259" s="28">
        <v>0</v>
      </c>
      <c r="AG259" s="28">
        <v>0.45627513295228889</v>
      </c>
      <c r="AH259" s="28">
        <v>1.0530312964567743E-2</v>
      </c>
      <c r="AI259" s="28">
        <v>1.4038472772962876</v>
      </c>
      <c r="AJ259" s="28">
        <v>7.6089299248655795E-3</v>
      </c>
      <c r="AK259" s="28">
        <v>0.20103964024445742</v>
      </c>
      <c r="AL259" s="30">
        <v>2.0352305229921559E-2</v>
      </c>
      <c r="AM259" s="28">
        <v>2.7542426724962228</v>
      </c>
      <c r="AN259" s="32">
        <v>0.15552089443334643</v>
      </c>
    </row>
    <row r="260" spans="1:40" x14ac:dyDescent="0.3">
      <c r="A260" s="28">
        <v>257</v>
      </c>
      <c r="B260" s="29">
        <v>4.3</v>
      </c>
      <c r="C260" s="30">
        <v>0.5</v>
      </c>
      <c r="D260" s="30">
        <v>6.9999999999999982</v>
      </c>
      <c r="E260" s="31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1">
        <v>0</v>
      </c>
      <c r="M260" s="32">
        <v>0</v>
      </c>
      <c r="N260" s="30">
        <v>100</v>
      </c>
      <c r="O260" s="30">
        <v>0</v>
      </c>
      <c r="P260" s="30">
        <v>5</v>
      </c>
      <c r="Q260" s="30">
        <v>100</v>
      </c>
      <c r="R260" s="30">
        <v>5</v>
      </c>
      <c r="S260" s="30">
        <v>0</v>
      </c>
      <c r="T260" s="30">
        <v>2.9289712886816481</v>
      </c>
      <c r="U260" s="31">
        <v>200</v>
      </c>
      <c r="V260" s="33">
        <v>0.95</v>
      </c>
      <c r="W260" s="30">
        <v>2.81</v>
      </c>
      <c r="X260" s="30">
        <v>0.36862520114888303</v>
      </c>
      <c r="Y260" s="30">
        <v>165</v>
      </c>
      <c r="Z260" s="30">
        <v>0</v>
      </c>
      <c r="AA260" s="30">
        <v>0.98296969696969783</v>
      </c>
      <c r="AB260" s="32">
        <v>2.23409212817505E-3</v>
      </c>
      <c r="AC260" s="28">
        <v>4.4948617597203073</v>
      </c>
      <c r="AD260" s="28">
        <v>7.9581500102935451E-2</v>
      </c>
      <c r="AE260" s="28">
        <v>0</v>
      </c>
      <c r="AF260" s="28">
        <v>0</v>
      </c>
      <c r="AG260" s="28">
        <v>0.44544144416488957</v>
      </c>
      <c r="AH260" s="28">
        <v>9.4625325239252687E-3</v>
      </c>
      <c r="AI260" s="28">
        <v>1.3949764932761193</v>
      </c>
      <c r="AJ260" s="28">
        <v>1.0814436194636318E-2</v>
      </c>
      <c r="AK260" s="28">
        <v>0.22239287416264125</v>
      </c>
      <c r="AL260" s="30">
        <v>2.1801608760922474E-2</v>
      </c>
      <c r="AM260" s="28">
        <v>2.563406696310905</v>
      </c>
      <c r="AN260" s="32">
        <v>0.16403557098780383</v>
      </c>
    </row>
    <row r="261" spans="1:40" x14ac:dyDescent="0.3">
      <c r="A261" s="28">
        <v>258</v>
      </c>
      <c r="B261" s="29">
        <v>4.3</v>
      </c>
      <c r="C261" s="30">
        <v>1.5833333333333333</v>
      </c>
      <c r="D261" s="30">
        <v>1.2857142857142856</v>
      </c>
      <c r="E261" s="31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1">
        <v>0</v>
      </c>
      <c r="M261" s="32">
        <v>0</v>
      </c>
      <c r="N261" s="30">
        <v>100</v>
      </c>
      <c r="O261" s="30">
        <v>0</v>
      </c>
      <c r="P261" s="30">
        <v>5</v>
      </c>
      <c r="Q261" s="30">
        <v>100</v>
      </c>
      <c r="R261" s="30">
        <v>5</v>
      </c>
      <c r="S261" s="30">
        <v>0</v>
      </c>
      <c r="T261" s="30">
        <v>2.9289712886816481</v>
      </c>
      <c r="U261" s="31">
        <v>200</v>
      </c>
      <c r="V261" s="33">
        <v>0.95</v>
      </c>
      <c r="W261" s="30">
        <v>3.0350000000000001</v>
      </c>
      <c r="X261" s="30">
        <v>0.37830170509518335</v>
      </c>
      <c r="Y261" s="30">
        <v>165</v>
      </c>
      <c r="Z261" s="30">
        <v>0</v>
      </c>
      <c r="AA261" s="30">
        <v>0.98160606060606126</v>
      </c>
      <c r="AB261" s="32">
        <v>2.2927376066374759E-3</v>
      </c>
      <c r="AC261" s="28">
        <v>4.5068654572345066</v>
      </c>
      <c r="AD261" s="28">
        <v>9.2913190512543237E-2</v>
      </c>
      <c r="AE261" s="28">
        <v>0</v>
      </c>
      <c r="AF261" s="28">
        <v>0</v>
      </c>
      <c r="AG261" s="28">
        <v>0.44356545662918506</v>
      </c>
      <c r="AH261" s="28">
        <v>1.1522067744066621E-2</v>
      </c>
      <c r="AI261" s="28">
        <v>1.4068090730325205</v>
      </c>
      <c r="AJ261" s="28">
        <v>6.4639534137680942E-3</v>
      </c>
      <c r="AK261" s="28">
        <v>0.2336283968130585</v>
      </c>
      <c r="AL261" s="30">
        <v>2.4167390249458874E-2</v>
      </c>
      <c r="AM261" s="28">
        <v>2.6570619646160525</v>
      </c>
      <c r="AN261" s="32">
        <v>0.16427318903613577</v>
      </c>
    </row>
    <row r="262" spans="1:40" x14ac:dyDescent="0.3">
      <c r="A262" s="28">
        <v>259</v>
      </c>
      <c r="B262" s="29">
        <v>4.3</v>
      </c>
      <c r="C262" s="30">
        <v>1.5833333333333333</v>
      </c>
      <c r="D262" s="30">
        <v>2.4285714285714284</v>
      </c>
      <c r="E262" s="31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1">
        <v>0</v>
      </c>
      <c r="M262" s="32">
        <v>0</v>
      </c>
      <c r="N262" s="30">
        <v>100</v>
      </c>
      <c r="O262" s="30">
        <v>0</v>
      </c>
      <c r="P262" s="30">
        <v>5</v>
      </c>
      <c r="Q262" s="30">
        <v>100</v>
      </c>
      <c r="R262" s="30">
        <v>5</v>
      </c>
      <c r="S262" s="30">
        <v>0</v>
      </c>
      <c r="T262" s="30">
        <v>2.9289712886816481</v>
      </c>
      <c r="U262" s="31">
        <v>200</v>
      </c>
      <c r="V262" s="33">
        <v>0.95</v>
      </c>
      <c r="W262" s="30">
        <v>3.13</v>
      </c>
      <c r="X262" s="30">
        <v>0.43700557085335096</v>
      </c>
      <c r="Y262" s="30">
        <v>165</v>
      </c>
      <c r="Z262" s="30">
        <v>0</v>
      </c>
      <c r="AA262" s="30">
        <v>0.98103030303030347</v>
      </c>
      <c r="AB262" s="32">
        <v>2.6485186112324322E-3</v>
      </c>
      <c r="AC262" s="28">
        <v>4.5131167401381269</v>
      </c>
      <c r="AD262" s="28">
        <v>8.4167851008015659E-2</v>
      </c>
      <c r="AE262" s="28">
        <v>0</v>
      </c>
      <c r="AF262" s="28">
        <v>0</v>
      </c>
      <c r="AG262" s="28">
        <v>0.44358832471537907</v>
      </c>
      <c r="AH262" s="28">
        <v>9.9020248123195369E-3</v>
      </c>
      <c r="AI262" s="28">
        <v>1.4047380052206546</v>
      </c>
      <c r="AJ262" s="28">
        <v>7.60676552701396E-3</v>
      </c>
      <c r="AK262" s="28">
        <v>0.22192922461839648</v>
      </c>
      <c r="AL262" s="30">
        <v>1.9166338415909347E-2</v>
      </c>
      <c r="AM262" s="28">
        <v>2.6601661278790436</v>
      </c>
      <c r="AN262" s="32">
        <v>0.16255141049258368</v>
      </c>
    </row>
    <row r="263" spans="1:40" x14ac:dyDescent="0.3">
      <c r="A263" s="28">
        <v>260</v>
      </c>
      <c r="B263" s="29">
        <v>4.3</v>
      </c>
      <c r="C263" s="30">
        <v>1.5833333333333333</v>
      </c>
      <c r="D263" s="30">
        <v>3.5714285714285712</v>
      </c>
      <c r="E263" s="31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1">
        <v>0</v>
      </c>
      <c r="M263" s="32">
        <v>0</v>
      </c>
      <c r="N263" s="30">
        <v>100</v>
      </c>
      <c r="O263" s="30">
        <v>0</v>
      </c>
      <c r="P263" s="30">
        <v>5</v>
      </c>
      <c r="Q263" s="30">
        <v>100</v>
      </c>
      <c r="R263" s="30">
        <v>5</v>
      </c>
      <c r="S263" s="30">
        <v>0</v>
      </c>
      <c r="T263" s="30">
        <v>2.9289712886816481</v>
      </c>
      <c r="U263" s="31">
        <v>200</v>
      </c>
      <c r="V263" s="33">
        <v>0.95</v>
      </c>
      <c r="W263" s="30">
        <v>6.5000000000000002E-2</v>
      </c>
      <c r="X263" s="30">
        <v>4.2116660777370446E-2</v>
      </c>
      <c r="Y263" s="30">
        <v>165</v>
      </c>
      <c r="Z263" s="30">
        <v>0</v>
      </c>
      <c r="AA263" s="30">
        <v>0.99960606060606072</v>
      </c>
      <c r="AB263" s="32">
        <v>2.552524895598212E-4</v>
      </c>
      <c r="AC263" s="28">
        <v>9.6776263563360647</v>
      </c>
      <c r="AD263" s="28">
        <v>0.16654895564079653</v>
      </c>
      <c r="AE263" s="28">
        <v>1.3725630636213007E-2</v>
      </c>
      <c r="AF263" s="28">
        <v>4.2175815306001382E-3</v>
      </c>
      <c r="AG263" s="28">
        <v>0.55982168528895027</v>
      </c>
      <c r="AH263" s="28">
        <v>1.201075828490154E-2</v>
      </c>
      <c r="AI263" s="28">
        <v>1.7983281391102537</v>
      </c>
      <c r="AJ263" s="28">
        <v>4.5378223342012421E-2</v>
      </c>
      <c r="AK263" s="28">
        <v>0.27593673648094524</v>
      </c>
      <c r="AL263" s="30">
        <v>1.7516468471112004E-2</v>
      </c>
      <c r="AM263" s="28">
        <v>1.8329266408595504</v>
      </c>
      <c r="AN263" s="32">
        <v>5.8120310237257375E-2</v>
      </c>
    </row>
    <row r="264" spans="1:40" x14ac:dyDescent="0.3">
      <c r="A264" s="28">
        <v>261</v>
      </c>
      <c r="B264" s="29">
        <v>4.3</v>
      </c>
      <c r="C264" s="30">
        <v>1.5833333333333333</v>
      </c>
      <c r="D264" s="30">
        <v>4.7142857142857135</v>
      </c>
      <c r="E264" s="31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1">
        <v>0</v>
      </c>
      <c r="M264" s="32">
        <v>0</v>
      </c>
      <c r="N264" s="30">
        <v>100</v>
      </c>
      <c r="O264" s="30">
        <v>0</v>
      </c>
      <c r="P264" s="30">
        <v>5</v>
      </c>
      <c r="Q264" s="30">
        <v>100</v>
      </c>
      <c r="R264" s="30">
        <v>5</v>
      </c>
      <c r="S264" s="30">
        <v>0</v>
      </c>
      <c r="T264" s="30">
        <v>2.9289712886816481</v>
      </c>
      <c r="U264" s="31">
        <v>200</v>
      </c>
      <c r="V264" s="33">
        <v>0.95</v>
      </c>
      <c r="W264" s="30">
        <v>8.5000000000000006E-2</v>
      </c>
      <c r="X264" s="30">
        <v>4.9968204792739598E-2</v>
      </c>
      <c r="Y264" s="30">
        <v>165</v>
      </c>
      <c r="Z264" s="30">
        <v>0</v>
      </c>
      <c r="AA264" s="30">
        <v>0.99948484848484864</v>
      </c>
      <c r="AB264" s="32">
        <v>3.0283760480448338E-4</v>
      </c>
      <c r="AC264" s="28">
        <v>9.8485344733265485</v>
      </c>
      <c r="AD264" s="28">
        <v>0.1735379164024618</v>
      </c>
      <c r="AE264" s="28">
        <v>1.1532525072966421E-2</v>
      </c>
      <c r="AF264" s="28">
        <v>3.6840345448648356E-3</v>
      </c>
      <c r="AG264" s="28">
        <v>0.54436208916254425</v>
      </c>
      <c r="AH264" s="28">
        <v>1.2602517820422619E-2</v>
      </c>
      <c r="AI264" s="28">
        <v>1.7415539017854886</v>
      </c>
      <c r="AJ264" s="28">
        <v>4.621512387225353E-2</v>
      </c>
      <c r="AK264" s="28">
        <v>0.28097847362472667</v>
      </c>
      <c r="AL264" s="30">
        <v>1.999207346739576E-2</v>
      </c>
      <c r="AM264" s="28">
        <v>1.7908856158919044</v>
      </c>
      <c r="AN264" s="32">
        <v>6.5427508744372601E-2</v>
      </c>
    </row>
    <row r="265" spans="1:40" x14ac:dyDescent="0.3">
      <c r="A265" s="28">
        <v>262</v>
      </c>
      <c r="B265" s="29">
        <v>4.3</v>
      </c>
      <c r="C265" s="30">
        <v>1.5833333333333333</v>
      </c>
      <c r="D265" s="30">
        <v>5.8571428571428559</v>
      </c>
      <c r="E265" s="31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1">
        <v>0</v>
      </c>
      <c r="M265" s="32">
        <v>0</v>
      </c>
      <c r="N265" s="30">
        <v>100</v>
      </c>
      <c r="O265" s="30">
        <v>0</v>
      </c>
      <c r="P265" s="30">
        <v>5</v>
      </c>
      <c r="Q265" s="30">
        <v>100</v>
      </c>
      <c r="R265" s="30">
        <v>5</v>
      </c>
      <c r="S265" s="30">
        <v>0</v>
      </c>
      <c r="T265" s="30">
        <v>2.9289712886816481</v>
      </c>
      <c r="U265" s="31">
        <v>200</v>
      </c>
      <c r="V265" s="33">
        <v>0.95</v>
      </c>
      <c r="W265" s="30">
        <v>0</v>
      </c>
      <c r="X265" s="30">
        <v>0</v>
      </c>
      <c r="Y265" s="30">
        <v>165</v>
      </c>
      <c r="Z265" s="30">
        <v>0</v>
      </c>
      <c r="AA265" s="30">
        <v>1</v>
      </c>
      <c r="AB265" s="32">
        <v>0</v>
      </c>
      <c r="AC265" s="28">
        <v>13.013030303030302</v>
      </c>
      <c r="AD265" s="28">
        <v>0.21407848049728964</v>
      </c>
      <c r="AE265" s="28">
        <v>4.8403998207578326E-2</v>
      </c>
      <c r="AF265" s="28">
        <v>5.464010295192368E-3</v>
      </c>
      <c r="AG265" s="28">
        <v>0.66991048585649138</v>
      </c>
      <c r="AH265" s="28">
        <v>1.5051362179399126E-2</v>
      </c>
      <c r="AI265" s="28">
        <v>1.8922091805360344</v>
      </c>
      <c r="AJ265" s="28">
        <v>4.2738176003362459E-2</v>
      </c>
      <c r="AK265" s="28">
        <v>0.39240159033476951</v>
      </c>
      <c r="AL265" s="30">
        <v>2.1159926524361918E-2</v>
      </c>
      <c r="AM265" s="28">
        <v>1.8922091805360344</v>
      </c>
      <c r="AN265" s="32">
        <v>4.2738176003362459E-2</v>
      </c>
    </row>
    <row r="266" spans="1:40" x14ac:dyDescent="0.3">
      <c r="A266" s="28">
        <v>263</v>
      </c>
      <c r="B266" s="29">
        <v>4.3</v>
      </c>
      <c r="C266" s="30">
        <v>1.5833333333333333</v>
      </c>
      <c r="D266" s="30">
        <v>6.9999999999999982</v>
      </c>
      <c r="E266" s="31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1">
        <v>0</v>
      </c>
      <c r="M266" s="32">
        <v>0</v>
      </c>
      <c r="N266" s="30">
        <v>100</v>
      </c>
      <c r="O266" s="30">
        <v>0</v>
      </c>
      <c r="P266" s="30">
        <v>5</v>
      </c>
      <c r="Q266" s="30">
        <v>100</v>
      </c>
      <c r="R266" s="30">
        <v>5</v>
      </c>
      <c r="S266" s="30">
        <v>0</v>
      </c>
      <c r="T266" s="30">
        <v>2.9289712886816481</v>
      </c>
      <c r="U266" s="31">
        <v>200</v>
      </c>
      <c r="V266" s="33">
        <v>0.95</v>
      </c>
      <c r="W266" s="30">
        <v>0</v>
      </c>
      <c r="X266" s="30">
        <v>0</v>
      </c>
      <c r="Y266" s="30">
        <v>165</v>
      </c>
      <c r="Z266" s="30">
        <v>0</v>
      </c>
      <c r="AA266" s="30">
        <v>1</v>
      </c>
      <c r="AB266" s="32">
        <v>0</v>
      </c>
      <c r="AC266" s="28">
        <v>16.40009090909091</v>
      </c>
      <c r="AD266" s="28">
        <v>0.2488364229622827</v>
      </c>
      <c r="AE266" s="28">
        <v>6.2234705737341869E-2</v>
      </c>
      <c r="AF266" s="28">
        <v>6.8488219105226839E-3</v>
      </c>
      <c r="AG266" s="28">
        <v>0.74580526609929754</v>
      </c>
      <c r="AH266" s="28">
        <v>1.9044556564472039E-2</v>
      </c>
      <c r="AI266" s="28">
        <v>1.951603463573129</v>
      </c>
      <c r="AJ266" s="28">
        <v>4.1600100173553006E-2</v>
      </c>
      <c r="AK266" s="28">
        <v>0.42895675202573441</v>
      </c>
      <c r="AL266" s="30">
        <v>2.1910686898579241E-2</v>
      </c>
      <c r="AM266" s="28">
        <v>1.951603463573129</v>
      </c>
      <c r="AN266" s="32">
        <v>4.1600100173553006E-2</v>
      </c>
    </row>
    <row r="267" spans="1:40" x14ac:dyDescent="0.3">
      <c r="A267" s="28">
        <v>264</v>
      </c>
      <c r="B267" s="29">
        <v>4.3</v>
      </c>
      <c r="C267" s="30">
        <v>2.6666666666666665</v>
      </c>
      <c r="D267" s="30">
        <v>1.2857142857142856</v>
      </c>
      <c r="E267" s="31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1">
        <v>0</v>
      </c>
      <c r="M267" s="32">
        <v>0</v>
      </c>
      <c r="N267" s="30">
        <v>100</v>
      </c>
      <c r="O267" s="30">
        <v>0</v>
      </c>
      <c r="P267" s="30">
        <v>5</v>
      </c>
      <c r="Q267" s="30">
        <v>100</v>
      </c>
      <c r="R267" s="30">
        <v>5</v>
      </c>
      <c r="S267" s="30">
        <v>0</v>
      </c>
      <c r="T267" s="30">
        <v>2.9289712886816481</v>
      </c>
      <c r="U267" s="31">
        <v>200</v>
      </c>
      <c r="V267" s="33">
        <v>0.95</v>
      </c>
      <c r="W267" s="30">
        <v>3.145</v>
      </c>
      <c r="X267" s="30">
        <v>0.35622640512341264</v>
      </c>
      <c r="Y267" s="30">
        <v>165</v>
      </c>
      <c r="Z267" s="30">
        <v>0</v>
      </c>
      <c r="AA267" s="30">
        <v>0.98093939393939389</v>
      </c>
      <c r="AB267" s="32">
        <v>2.1589479098388657E-3</v>
      </c>
      <c r="AC267" s="28">
        <v>4.5076355213214097</v>
      </c>
      <c r="AD267" s="28">
        <v>9.2008082847533618E-2</v>
      </c>
      <c r="AE267" s="28">
        <v>0</v>
      </c>
      <c r="AF267" s="28">
        <v>0</v>
      </c>
      <c r="AG267" s="28">
        <v>0.44866841132343871</v>
      </c>
      <c r="AH267" s="28">
        <v>1.0572751500243834E-2</v>
      </c>
      <c r="AI267" s="28">
        <v>1.4053281751644042</v>
      </c>
      <c r="AJ267" s="28">
        <v>7.06272668402906E-3</v>
      </c>
      <c r="AK267" s="28">
        <v>0.21934799755832521</v>
      </c>
      <c r="AL267" s="30">
        <v>2.0699905839277832E-2</v>
      </c>
      <c r="AM267" s="28">
        <v>2.7590668653365311</v>
      </c>
      <c r="AN267" s="32">
        <v>0.17306044302442103</v>
      </c>
    </row>
    <row r="268" spans="1:40" x14ac:dyDescent="0.3">
      <c r="A268" s="28">
        <v>265</v>
      </c>
      <c r="B268" s="29">
        <v>4.3</v>
      </c>
      <c r="C268" s="30">
        <v>2.6666666666666665</v>
      </c>
      <c r="D268" s="30">
        <v>2.4285714285714284</v>
      </c>
      <c r="E268" s="31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1">
        <v>0</v>
      </c>
      <c r="M268" s="32">
        <v>0</v>
      </c>
      <c r="N268" s="30">
        <v>100</v>
      </c>
      <c r="O268" s="30">
        <v>0</v>
      </c>
      <c r="P268" s="30">
        <v>5</v>
      </c>
      <c r="Q268" s="30">
        <v>100</v>
      </c>
      <c r="R268" s="30">
        <v>5</v>
      </c>
      <c r="S268" s="30">
        <v>0</v>
      </c>
      <c r="T268" s="30">
        <v>2.9289712886816481</v>
      </c>
      <c r="U268" s="31">
        <v>200</v>
      </c>
      <c r="V268" s="33">
        <v>0.95</v>
      </c>
      <c r="W268" s="30">
        <v>8.5000000000000006E-2</v>
      </c>
      <c r="X268" s="30">
        <v>4.3710393309967829E-2</v>
      </c>
      <c r="Y268" s="30">
        <v>165</v>
      </c>
      <c r="Z268" s="30">
        <v>0</v>
      </c>
      <c r="AA268" s="30">
        <v>0.99948484848484864</v>
      </c>
      <c r="AB268" s="32">
        <v>2.6491147460586681E-4</v>
      </c>
      <c r="AC268" s="28">
        <v>9.8118295856968629</v>
      </c>
      <c r="AD268" s="28">
        <v>0.17704098370360169</v>
      </c>
      <c r="AE268" s="28">
        <v>1.4176745706086262E-2</v>
      </c>
      <c r="AF268" s="28">
        <v>4.3087938363105859E-3</v>
      </c>
      <c r="AG268" s="28">
        <v>0.54699436098567833</v>
      </c>
      <c r="AH268" s="28">
        <v>1.1837145640143109E-2</v>
      </c>
      <c r="AI268" s="28">
        <v>1.7679208221120126</v>
      </c>
      <c r="AJ268" s="28">
        <v>4.452408791270146E-2</v>
      </c>
      <c r="AK268" s="28">
        <v>0.27933320215533125</v>
      </c>
      <c r="AL268" s="30">
        <v>2.033859020514156E-2</v>
      </c>
      <c r="AM268" s="28">
        <v>1.8052714153513272</v>
      </c>
      <c r="AN268" s="32">
        <v>5.6931818850200787E-2</v>
      </c>
    </row>
    <row r="269" spans="1:40" x14ac:dyDescent="0.3">
      <c r="A269" s="28">
        <v>266</v>
      </c>
      <c r="B269" s="29">
        <v>4.3</v>
      </c>
      <c r="C269" s="30">
        <v>2.6666666666666665</v>
      </c>
      <c r="D269" s="30">
        <v>3.5714285714285712</v>
      </c>
      <c r="E269" s="31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1">
        <v>0</v>
      </c>
      <c r="M269" s="32">
        <v>0</v>
      </c>
      <c r="N269" s="30">
        <v>100</v>
      </c>
      <c r="O269" s="30">
        <v>0</v>
      </c>
      <c r="P269" s="30">
        <v>5</v>
      </c>
      <c r="Q269" s="30">
        <v>100</v>
      </c>
      <c r="R269" s="30">
        <v>5</v>
      </c>
      <c r="S269" s="30">
        <v>0</v>
      </c>
      <c r="T269" s="30">
        <v>2.9289712886816481</v>
      </c>
      <c r="U269" s="31">
        <v>200</v>
      </c>
      <c r="V269" s="33">
        <v>0.95</v>
      </c>
      <c r="W269" s="30">
        <v>0</v>
      </c>
      <c r="X269" s="30">
        <v>0</v>
      </c>
      <c r="Y269" s="30">
        <v>165</v>
      </c>
      <c r="Z269" s="30">
        <v>0</v>
      </c>
      <c r="AA269" s="30">
        <v>1</v>
      </c>
      <c r="AB269" s="32">
        <v>0</v>
      </c>
      <c r="AC269" s="28">
        <v>13.111272727272729</v>
      </c>
      <c r="AD269" s="28">
        <v>0.21206333781162082</v>
      </c>
      <c r="AE269" s="28">
        <v>6.037549254099555E-2</v>
      </c>
      <c r="AF269" s="28">
        <v>6.4520943957341072E-3</v>
      </c>
      <c r="AG269" s="28">
        <v>0.67151461057757433</v>
      </c>
      <c r="AH269" s="28">
        <v>1.5617263739970137E-2</v>
      </c>
      <c r="AI269" s="28">
        <v>1.8524720131885239</v>
      </c>
      <c r="AJ269" s="28">
        <v>4.8923648311870911E-2</v>
      </c>
      <c r="AK269" s="28">
        <v>0.40688463415399873</v>
      </c>
      <c r="AL269" s="30">
        <v>2.2458097715116879E-2</v>
      </c>
      <c r="AM269" s="28">
        <v>1.8524720131885239</v>
      </c>
      <c r="AN269" s="32">
        <v>4.8923648311870911E-2</v>
      </c>
    </row>
    <row r="270" spans="1:40" x14ac:dyDescent="0.3">
      <c r="A270" s="28">
        <v>267</v>
      </c>
      <c r="B270" s="29">
        <v>4.3</v>
      </c>
      <c r="C270" s="30">
        <v>2.6666666666666665</v>
      </c>
      <c r="D270" s="30">
        <v>4.7142857142857135</v>
      </c>
      <c r="E270" s="31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1">
        <v>0</v>
      </c>
      <c r="M270" s="32">
        <v>0</v>
      </c>
      <c r="N270" s="30">
        <v>100</v>
      </c>
      <c r="O270" s="30">
        <v>0</v>
      </c>
      <c r="P270" s="30">
        <v>5</v>
      </c>
      <c r="Q270" s="30">
        <v>100</v>
      </c>
      <c r="R270" s="30">
        <v>5</v>
      </c>
      <c r="S270" s="30">
        <v>0</v>
      </c>
      <c r="T270" s="30">
        <v>2.9289712886816481</v>
      </c>
      <c r="U270" s="31">
        <v>200</v>
      </c>
      <c r="V270" s="33">
        <v>0.95</v>
      </c>
      <c r="W270" s="30">
        <v>0</v>
      </c>
      <c r="X270" s="30">
        <v>0</v>
      </c>
      <c r="Y270" s="30">
        <v>165</v>
      </c>
      <c r="Z270" s="30">
        <v>0</v>
      </c>
      <c r="AA270" s="30">
        <v>1</v>
      </c>
      <c r="AB270" s="32">
        <v>0</v>
      </c>
      <c r="AC270" s="28">
        <v>16.259545454545457</v>
      </c>
      <c r="AD270" s="28">
        <v>0.23741824895404035</v>
      </c>
      <c r="AE270" s="28">
        <v>6.2457077817627368E-2</v>
      </c>
      <c r="AF270" s="28">
        <v>6.1697199894772559E-3</v>
      </c>
      <c r="AG270" s="28">
        <v>0.75719679120299466</v>
      </c>
      <c r="AH270" s="28">
        <v>1.7619918885845937E-2</v>
      </c>
      <c r="AI270" s="28">
        <v>1.9132921381175427</v>
      </c>
      <c r="AJ270" s="28">
        <v>4.04209381116147E-2</v>
      </c>
      <c r="AK270" s="28">
        <v>0.4232098033649091</v>
      </c>
      <c r="AL270" s="30">
        <v>2.1035146926422096E-2</v>
      </c>
      <c r="AM270" s="28">
        <v>1.9132921381175427</v>
      </c>
      <c r="AN270" s="32">
        <v>4.04209381116147E-2</v>
      </c>
    </row>
    <row r="271" spans="1:40" x14ac:dyDescent="0.3">
      <c r="A271" s="28">
        <v>268</v>
      </c>
      <c r="B271" s="29">
        <v>4.3</v>
      </c>
      <c r="C271" s="30">
        <v>2.6666666666666665</v>
      </c>
      <c r="D271" s="30">
        <v>5.8571428571428559</v>
      </c>
      <c r="E271" s="31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1">
        <v>0</v>
      </c>
      <c r="M271" s="32">
        <v>0</v>
      </c>
      <c r="N271" s="30">
        <v>100</v>
      </c>
      <c r="O271" s="30">
        <v>0</v>
      </c>
      <c r="P271" s="30">
        <v>5</v>
      </c>
      <c r="Q271" s="30">
        <v>100</v>
      </c>
      <c r="R271" s="30">
        <v>5</v>
      </c>
      <c r="S271" s="30">
        <v>0</v>
      </c>
      <c r="T271" s="30">
        <v>2.9289712886816481</v>
      </c>
      <c r="U271" s="31">
        <v>200</v>
      </c>
      <c r="V271" s="33">
        <v>0.95</v>
      </c>
      <c r="W271" s="30">
        <v>0</v>
      </c>
      <c r="X271" s="30">
        <v>0</v>
      </c>
      <c r="Y271" s="30">
        <v>165</v>
      </c>
      <c r="Z271" s="30">
        <v>0</v>
      </c>
      <c r="AA271" s="30">
        <v>1</v>
      </c>
      <c r="AB271" s="32">
        <v>0</v>
      </c>
      <c r="AC271" s="28">
        <v>18.946939393939392</v>
      </c>
      <c r="AD271" s="28">
        <v>0.285442954845323</v>
      </c>
      <c r="AE271" s="28">
        <v>8.3305407317431968E-2</v>
      </c>
      <c r="AF271" s="28">
        <v>9.6292682625605322E-3</v>
      </c>
      <c r="AG271" s="28">
        <v>0.90559294868536</v>
      </c>
      <c r="AH271" s="28">
        <v>2.2154641732797201E-2</v>
      </c>
      <c r="AI271" s="28">
        <v>2.0846093253774316</v>
      </c>
      <c r="AJ271" s="28">
        <v>4.0505486260950879E-2</v>
      </c>
      <c r="AK271" s="28">
        <v>0.5938968855309148</v>
      </c>
      <c r="AL271" s="30">
        <v>2.3820816392851135E-2</v>
      </c>
      <c r="AM271" s="28">
        <v>2.0846093253774316</v>
      </c>
      <c r="AN271" s="32">
        <v>4.0505486260950879E-2</v>
      </c>
    </row>
    <row r="272" spans="1:40" x14ac:dyDescent="0.3">
      <c r="A272" s="28">
        <v>269</v>
      </c>
      <c r="B272" s="29">
        <v>4.3</v>
      </c>
      <c r="C272" s="30">
        <v>2.6666666666666665</v>
      </c>
      <c r="D272" s="30">
        <v>6.9999999999999982</v>
      </c>
      <c r="E272" s="31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1">
        <v>0</v>
      </c>
      <c r="M272" s="32">
        <v>0</v>
      </c>
      <c r="N272" s="30">
        <v>100</v>
      </c>
      <c r="O272" s="30">
        <v>0</v>
      </c>
      <c r="P272" s="30">
        <v>5</v>
      </c>
      <c r="Q272" s="30">
        <v>100</v>
      </c>
      <c r="R272" s="30">
        <v>5</v>
      </c>
      <c r="S272" s="30">
        <v>0</v>
      </c>
      <c r="T272" s="30">
        <v>2.9289712886816481</v>
      </c>
      <c r="U272" s="31">
        <v>200</v>
      </c>
      <c r="V272" s="33">
        <v>0.95</v>
      </c>
      <c r="W272" s="30">
        <v>0</v>
      </c>
      <c r="X272" s="30">
        <v>0</v>
      </c>
      <c r="Y272" s="30">
        <v>165</v>
      </c>
      <c r="Z272" s="30">
        <v>0</v>
      </c>
      <c r="AA272" s="30">
        <v>1</v>
      </c>
      <c r="AB272" s="32">
        <v>0</v>
      </c>
      <c r="AC272" s="28">
        <v>25.096878787878783</v>
      </c>
      <c r="AD272" s="28">
        <v>0.29894094800787219</v>
      </c>
      <c r="AE272" s="28">
        <v>7.8726867421431437E-2</v>
      </c>
      <c r="AF272" s="28">
        <v>8.5238670903429233E-3</v>
      </c>
      <c r="AG272" s="28">
        <v>1.0473111983055055</v>
      </c>
      <c r="AH272" s="28">
        <v>2.7723925654966446E-2</v>
      </c>
      <c r="AI272" s="28">
        <v>2.3300134857533852</v>
      </c>
      <c r="AJ272" s="28">
        <v>3.3807215198173653E-2</v>
      </c>
      <c r="AK272" s="28">
        <v>0.66215678752076035</v>
      </c>
      <c r="AL272" s="30">
        <v>2.1329057914842395E-2</v>
      </c>
      <c r="AM272" s="28">
        <v>2.3300134857533852</v>
      </c>
      <c r="AN272" s="32">
        <v>3.3807215198173653E-2</v>
      </c>
    </row>
    <row r="273" spans="1:40" x14ac:dyDescent="0.3">
      <c r="A273" s="28">
        <v>270</v>
      </c>
      <c r="B273" s="29">
        <v>4.3</v>
      </c>
      <c r="C273" s="30">
        <v>3.75</v>
      </c>
      <c r="D273" s="30">
        <v>1.2857142857142856</v>
      </c>
      <c r="E273" s="31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1">
        <v>0</v>
      </c>
      <c r="M273" s="32">
        <v>0</v>
      </c>
      <c r="N273" s="30">
        <v>100</v>
      </c>
      <c r="O273" s="30">
        <v>0</v>
      </c>
      <c r="P273" s="30">
        <v>5</v>
      </c>
      <c r="Q273" s="30">
        <v>100</v>
      </c>
      <c r="R273" s="30">
        <v>5</v>
      </c>
      <c r="S273" s="30">
        <v>0</v>
      </c>
      <c r="T273" s="30">
        <v>2.9289712886816481</v>
      </c>
      <c r="U273" s="31">
        <v>200</v>
      </c>
      <c r="V273" s="33">
        <v>0.95</v>
      </c>
      <c r="W273" s="30">
        <v>0.88500000000000001</v>
      </c>
      <c r="X273" s="30">
        <v>0.18289176103470381</v>
      </c>
      <c r="Y273" s="30">
        <v>165</v>
      </c>
      <c r="Z273" s="30">
        <v>0</v>
      </c>
      <c r="AA273" s="30">
        <v>0.9946363636363641</v>
      </c>
      <c r="AB273" s="32">
        <v>1.1084349153618414E-3</v>
      </c>
      <c r="AC273" s="28">
        <v>6.2350808104638213</v>
      </c>
      <c r="AD273" s="28">
        <v>0.11293790636140359</v>
      </c>
      <c r="AE273" s="28">
        <v>0</v>
      </c>
      <c r="AF273" s="28">
        <v>0</v>
      </c>
      <c r="AG273" s="28">
        <v>0.49404205187156963</v>
      </c>
      <c r="AH273" s="28">
        <v>1.1711453522263226E-2</v>
      </c>
      <c r="AI273" s="28">
        <v>1.7478038838796932</v>
      </c>
      <c r="AJ273" s="28">
        <v>4.2390843144999857E-2</v>
      </c>
      <c r="AK273" s="28">
        <v>0.2294840770795854</v>
      </c>
      <c r="AL273" s="30">
        <v>2.0515326584440326E-2</v>
      </c>
      <c r="AM273" s="28">
        <v>2.0329025171634001</v>
      </c>
      <c r="AN273" s="32">
        <v>9.572667544993145E-2</v>
      </c>
    </row>
    <row r="274" spans="1:40" x14ac:dyDescent="0.3">
      <c r="A274" s="28">
        <v>271</v>
      </c>
      <c r="B274" s="29">
        <v>4.3</v>
      </c>
      <c r="C274" s="30">
        <v>3.75</v>
      </c>
      <c r="D274" s="30">
        <v>2.4285714285714284</v>
      </c>
      <c r="E274" s="31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1">
        <v>0</v>
      </c>
      <c r="M274" s="32">
        <v>0</v>
      </c>
      <c r="N274" s="30">
        <v>100</v>
      </c>
      <c r="O274" s="30">
        <v>0</v>
      </c>
      <c r="P274" s="30">
        <v>5</v>
      </c>
      <c r="Q274" s="30">
        <v>100</v>
      </c>
      <c r="R274" s="30">
        <v>5</v>
      </c>
      <c r="S274" s="30">
        <v>0</v>
      </c>
      <c r="T274" s="30">
        <v>2.9289712886816481</v>
      </c>
      <c r="U274" s="31">
        <v>200</v>
      </c>
      <c r="V274" s="33">
        <v>0.95</v>
      </c>
      <c r="W274" s="30">
        <v>0.01</v>
      </c>
      <c r="X274" s="30">
        <v>1.9719565442517552E-2</v>
      </c>
      <c r="Y274" s="30">
        <v>165</v>
      </c>
      <c r="Z274" s="30">
        <v>0</v>
      </c>
      <c r="AA274" s="30">
        <v>0.99993939393939402</v>
      </c>
      <c r="AB274" s="32">
        <v>1.1951251783343962E-4</v>
      </c>
      <c r="AC274" s="28">
        <v>13.218624279605867</v>
      </c>
      <c r="AD274" s="28">
        <v>0.21047647176121187</v>
      </c>
      <c r="AE274" s="28">
        <v>5.3588941541014103E-2</v>
      </c>
      <c r="AF274" s="28">
        <v>6.1880609163088521E-3</v>
      </c>
      <c r="AG274" s="28">
        <v>0.66633989351267564</v>
      </c>
      <c r="AH274" s="28">
        <v>1.5294092423602372E-2</v>
      </c>
      <c r="AI274" s="28">
        <v>1.8817030942594482</v>
      </c>
      <c r="AJ274" s="28">
        <v>4.9693562208219043E-2</v>
      </c>
      <c r="AK274" s="28">
        <v>0.41094384221822966</v>
      </c>
      <c r="AL274" s="30">
        <v>1.9454031728607653E-2</v>
      </c>
      <c r="AM274" s="28">
        <v>1.8890637740344463</v>
      </c>
      <c r="AN274" s="32">
        <v>5.4788962005753936E-2</v>
      </c>
    </row>
    <row r="275" spans="1:40" x14ac:dyDescent="0.3">
      <c r="A275" s="28">
        <v>272</v>
      </c>
      <c r="B275" s="29">
        <v>4.3</v>
      </c>
      <c r="C275" s="30">
        <v>3.75</v>
      </c>
      <c r="D275" s="30">
        <v>3.5714285714285712</v>
      </c>
      <c r="E275" s="31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1">
        <v>0</v>
      </c>
      <c r="M275" s="32">
        <v>0</v>
      </c>
      <c r="N275" s="30">
        <v>100</v>
      </c>
      <c r="O275" s="30">
        <v>0</v>
      </c>
      <c r="P275" s="30">
        <v>5</v>
      </c>
      <c r="Q275" s="30">
        <v>100</v>
      </c>
      <c r="R275" s="30">
        <v>5</v>
      </c>
      <c r="S275" s="30">
        <v>0</v>
      </c>
      <c r="T275" s="30">
        <v>2.9289712886816481</v>
      </c>
      <c r="U275" s="31">
        <v>200</v>
      </c>
      <c r="V275" s="33">
        <v>0.95</v>
      </c>
      <c r="W275" s="30">
        <v>0</v>
      </c>
      <c r="X275" s="30">
        <v>0</v>
      </c>
      <c r="Y275" s="30">
        <v>165</v>
      </c>
      <c r="Z275" s="30">
        <v>0</v>
      </c>
      <c r="AA275" s="30">
        <v>1</v>
      </c>
      <c r="AB275" s="32">
        <v>0</v>
      </c>
      <c r="AC275" s="28">
        <v>19.318787878787887</v>
      </c>
      <c r="AD275" s="28">
        <v>0.29731917186441359</v>
      </c>
      <c r="AE275" s="28">
        <v>7.2601450704567971E-2</v>
      </c>
      <c r="AF275" s="28">
        <v>7.8958195765996015E-3</v>
      </c>
      <c r="AG275" s="28">
        <v>0.88313260067952437</v>
      </c>
      <c r="AH275" s="28">
        <v>2.2466984788542189E-2</v>
      </c>
      <c r="AI275" s="28">
        <v>2.0893258118806917</v>
      </c>
      <c r="AJ275" s="28">
        <v>3.7455624868240389E-2</v>
      </c>
      <c r="AK275" s="28">
        <v>0.60125200497594278</v>
      </c>
      <c r="AL275" s="30">
        <v>2.2776773473662519E-2</v>
      </c>
      <c r="AM275" s="28">
        <v>2.0893258118806917</v>
      </c>
      <c r="AN275" s="32">
        <v>3.7455624868240389E-2</v>
      </c>
    </row>
    <row r="276" spans="1:40" x14ac:dyDescent="0.3">
      <c r="A276" s="28">
        <v>273</v>
      </c>
      <c r="B276" s="29">
        <v>4.3</v>
      </c>
      <c r="C276" s="30">
        <v>3.75</v>
      </c>
      <c r="D276" s="30">
        <v>4.7142857142857135</v>
      </c>
      <c r="E276" s="31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1">
        <v>0</v>
      </c>
      <c r="M276" s="32">
        <v>0</v>
      </c>
      <c r="N276" s="30">
        <v>100</v>
      </c>
      <c r="O276" s="30">
        <v>0</v>
      </c>
      <c r="P276" s="30">
        <v>5</v>
      </c>
      <c r="Q276" s="30">
        <v>100</v>
      </c>
      <c r="R276" s="30">
        <v>5</v>
      </c>
      <c r="S276" s="30">
        <v>0</v>
      </c>
      <c r="T276" s="30">
        <v>2.9289712886816481</v>
      </c>
      <c r="U276" s="31">
        <v>200</v>
      </c>
      <c r="V276" s="33">
        <v>0.95</v>
      </c>
      <c r="W276" s="30">
        <v>0</v>
      </c>
      <c r="X276" s="30">
        <v>0</v>
      </c>
      <c r="Y276" s="30">
        <v>165</v>
      </c>
      <c r="Z276" s="30">
        <v>0</v>
      </c>
      <c r="AA276" s="30">
        <v>1</v>
      </c>
      <c r="AB276" s="32">
        <v>0</v>
      </c>
      <c r="AC276" s="28">
        <v>23.892000000000007</v>
      </c>
      <c r="AD276" s="28">
        <v>0.28134000481682325</v>
      </c>
      <c r="AE276" s="28">
        <v>7.987897410907828E-2</v>
      </c>
      <c r="AF276" s="28">
        <v>8.649633833312128E-3</v>
      </c>
      <c r="AG276" s="28">
        <v>0.97898950988731148</v>
      </c>
      <c r="AH276" s="28">
        <v>2.6222955223951676E-2</v>
      </c>
      <c r="AI276" s="28">
        <v>2.2978198003595525</v>
      </c>
      <c r="AJ276" s="28">
        <v>3.7693498960941665E-2</v>
      </c>
      <c r="AK276" s="28">
        <v>0.62963113113260394</v>
      </c>
      <c r="AL276" s="30">
        <v>2.3790163856035242E-2</v>
      </c>
      <c r="AM276" s="28">
        <v>2.2978198003595525</v>
      </c>
      <c r="AN276" s="32">
        <v>3.7693498960941665E-2</v>
      </c>
    </row>
    <row r="277" spans="1:40" x14ac:dyDescent="0.3">
      <c r="A277" s="28">
        <v>274</v>
      </c>
      <c r="B277" s="29">
        <v>4.3</v>
      </c>
      <c r="C277" s="30">
        <v>3.75</v>
      </c>
      <c r="D277" s="30">
        <v>5.8571428571428559</v>
      </c>
      <c r="E277" s="31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1">
        <v>0</v>
      </c>
      <c r="M277" s="32">
        <v>0</v>
      </c>
      <c r="N277" s="30">
        <v>100</v>
      </c>
      <c r="O277" s="30">
        <v>0</v>
      </c>
      <c r="P277" s="30">
        <v>5</v>
      </c>
      <c r="Q277" s="30">
        <v>100</v>
      </c>
      <c r="R277" s="30">
        <v>5</v>
      </c>
      <c r="S277" s="30">
        <v>0</v>
      </c>
      <c r="T277" s="30">
        <v>2.9289712886816481</v>
      </c>
      <c r="U277" s="31">
        <v>200</v>
      </c>
      <c r="V277" s="33">
        <v>0.95</v>
      </c>
      <c r="W277" s="30">
        <v>0</v>
      </c>
      <c r="X277" s="30">
        <v>0</v>
      </c>
      <c r="Y277" s="30">
        <v>165</v>
      </c>
      <c r="Z277" s="30">
        <v>0</v>
      </c>
      <c r="AA277" s="30">
        <v>1</v>
      </c>
      <c r="AB277" s="32">
        <v>0</v>
      </c>
      <c r="AC277" s="28">
        <v>27.625909090909108</v>
      </c>
      <c r="AD277" s="28">
        <v>0.32857355312570008</v>
      </c>
      <c r="AE277" s="28">
        <v>7.9020904385641758E-2</v>
      </c>
      <c r="AF277" s="28">
        <v>1.0752535014709765E-2</v>
      </c>
      <c r="AG277" s="28">
        <v>1.1520044671388059</v>
      </c>
      <c r="AH277" s="28">
        <v>3.3143521734013456E-2</v>
      </c>
      <c r="AI277" s="28">
        <v>2.488454706913914</v>
      </c>
      <c r="AJ277" s="28">
        <v>3.4671911954645286E-2</v>
      </c>
      <c r="AK277" s="28">
        <v>0.81184451710963812</v>
      </c>
      <c r="AL277" s="30">
        <v>2.3590408404832414E-2</v>
      </c>
      <c r="AM277" s="28">
        <v>2.488454706913914</v>
      </c>
      <c r="AN277" s="32">
        <v>3.4671911954645286E-2</v>
      </c>
    </row>
    <row r="278" spans="1:40" x14ac:dyDescent="0.3">
      <c r="A278" s="28">
        <v>275</v>
      </c>
      <c r="B278" s="29">
        <v>4.3</v>
      </c>
      <c r="C278" s="30">
        <v>3.75</v>
      </c>
      <c r="D278" s="30">
        <v>6.9999999999999982</v>
      </c>
      <c r="E278" s="31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1">
        <v>0</v>
      </c>
      <c r="M278" s="32">
        <v>0</v>
      </c>
      <c r="N278" s="30">
        <v>100</v>
      </c>
      <c r="O278" s="30">
        <v>0</v>
      </c>
      <c r="P278" s="30">
        <v>5</v>
      </c>
      <c r="Q278" s="30">
        <v>100</v>
      </c>
      <c r="R278" s="30">
        <v>5</v>
      </c>
      <c r="S278" s="30">
        <v>0</v>
      </c>
      <c r="T278" s="30">
        <v>2.9289712886816481</v>
      </c>
      <c r="U278" s="31">
        <v>200</v>
      </c>
      <c r="V278" s="33">
        <v>0.95</v>
      </c>
      <c r="W278" s="30">
        <v>0</v>
      </c>
      <c r="X278" s="30">
        <v>0</v>
      </c>
      <c r="Y278" s="30">
        <v>165</v>
      </c>
      <c r="Z278" s="30">
        <v>0</v>
      </c>
      <c r="AA278" s="30">
        <v>1</v>
      </c>
      <c r="AB278" s="32">
        <v>0</v>
      </c>
      <c r="AC278" s="28">
        <v>34.062606060606058</v>
      </c>
      <c r="AD278" s="28">
        <v>0.29909477074094848</v>
      </c>
      <c r="AE278" s="28">
        <v>9.6877348728768894E-2</v>
      </c>
      <c r="AF278" s="28">
        <v>1.0973814940956322E-2</v>
      </c>
      <c r="AG278" s="28">
        <v>1.2898519317012274</v>
      </c>
      <c r="AH278" s="28">
        <v>3.9923214340671573E-2</v>
      </c>
      <c r="AI278" s="28">
        <v>2.8352445957057801</v>
      </c>
      <c r="AJ278" s="28">
        <v>3.3851939801842666E-2</v>
      </c>
      <c r="AK278" s="28">
        <v>0.86620281713540237</v>
      </c>
      <c r="AL278" s="30">
        <v>2.6820410827308551E-2</v>
      </c>
      <c r="AM278" s="28">
        <v>2.8352445957057801</v>
      </c>
      <c r="AN278" s="32">
        <v>3.3851939801842666E-2</v>
      </c>
    </row>
    <row r="279" spans="1:40" x14ac:dyDescent="0.3">
      <c r="A279" s="28">
        <v>276</v>
      </c>
      <c r="B279" s="29">
        <v>4.3</v>
      </c>
      <c r="C279" s="30">
        <v>4.833333333333333</v>
      </c>
      <c r="D279" s="30">
        <v>1.2857142857142856</v>
      </c>
      <c r="E279" s="31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1">
        <v>0</v>
      </c>
      <c r="M279" s="32">
        <v>0</v>
      </c>
      <c r="N279" s="30">
        <v>100</v>
      </c>
      <c r="O279" s="30">
        <v>0</v>
      </c>
      <c r="P279" s="30">
        <v>5</v>
      </c>
      <c r="Q279" s="30">
        <v>100</v>
      </c>
      <c r="R279" s="30">
        <v>5</v>
      </c>
      <c r="S279" s="30">
        <v>0</v>
      </c>
      <c r="T279" s="30">
        <v>2.9289712886816481</v>
      </c>
      <c r="U279" s="31">
        <v>200</v>
      </c>
      <c r="V279" s="33">
        <v>0.95</v>
      </c>
      <c r="W279" s="30">
        <v>0.06</v>
      </c>
      <c r="X279" s="30">
        <v>4.3401957661254147E-2</v>
      </c>
      <c r="Y279" s="30">
        <v>165</v>
      </c>
      <c r="Z279" s="30">
        <v>0</v>
      </c>
      <c r="AA279" s="30">
        <v>0.99963636363636355</v>
      </c>
      <c r="AB279" s="32">
        <v>2.6304216764396453E-4</v>
      </c>
      <c r="AC279" s="28">
        <v>9.8091698813076338</v>
      </c>
      <c r="AD279" s="28">
        <v>0.17864787111429153</v>
      </c>
      <c r="AE279" s="28">
        <v>1.5730056850443166E-2</v>
      </c>
      <c r="AF279" s="28">
        <v>4.5543603040969129E-3</v>
      </c>
      <c r="AG279" s="28">
        <v>0.54565142507308195</v>
      </c>
      <c r="AH279" s="28">
        <v>1.2725151066517983E-2</v>
      </c>
      <c r="AI279" s="28">
        <v>1.7580731965277905</v>
      </c>
      <c r="AJ279" s="28">
        <v>4.4206557624595647E-2</v>
      </c>
      <c r="AK279" s="28">
        <v>0.26692318975921414</v>
      </c>
      <c r="AL279" s="30">
        <v>1.8508469816940456E-2</v>
      </c>
      <c r="AM279" s="28">
        <v>1.7942192796166474</v>
      </c>
      <c r="AN279" s="32">
        <v>6.1283439486128334E-2</v>
      </c>
    </row>
    <row r="280" spans="1:40" x14ac:dyDescent="0.3">
      <c r="A280" s="28">
        <v>277</v>
      </c>
      <c r="B280" s="29">
        <v>4.3</v>
      </c>
      <c r="C280" s="30">
        <v>4.833333333333333</v>
      </c>
      <c r="D280" s="30">
        <v>2.4285714285714284</v>
      </c>
      <c r="E280" s="31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1">
        <v>0</v>
      </c>
      <c r="M280" s="32">
        <v>0</v>
      </c>
      <c r="N280" s="30">
        <v>100</v>
      </c>
      <c r="O280" s="30">
        <v>0</v>
      </c>
      <c r="P280" s="30">
        <v>5</v>
      </c>
      <c r="Q280" s="30">
        <v>100</v>
      </c>
      <c r="R280" s="30">
        <v>5</v>
      </c>
      <c r="S280" s="30">
        <v>0</v>
      </c>
      <c r="T280" s="30">
        <v>2.9289712886816481</v>
      </c>
      <c r="U280" s="31">
        <v>200</v>
      </c>
      <c r="V280" s="33">
        <v>0.95</v>
      </c>
      <c r="W280" s="30">
        <v>0</v>
      </c>
      <c r="X280" s="30">
        <v>0</v>
      </c>
      <c r="Y280" s="30">
        <v>165</v>
      </c>
      <c r="Z280" s="30">
        <v>0</v>
      </c>
      <c r="AA280" s="30">
        <v>1</v>
      </c>
      <c r="AB280" s="32">
        <v>0</v>
      </c>
      <c r="AC280" s="28">
        <v>16.246878787878792</v>
      </c>
      <c r="AD280" s="28">
        <v>0.23887073780700005</v>
      </c>
      <c r="AE280" s="28">
        <v>6.342199260952168E-2</v>
      </c>
      <c r="AF280" s="28">
        <v>6.8950009064379612E-3</v>
      </c>
      <c r="AG280" s="28">
        <v>0.75646442130352332</v>
      </c>
      <c r="AH280" s="28">
        <v>1.7183408032507782E-2</v>
      </c>
      <c r="AI280" s="28">
        <v>1.9749628365962422</v>
      </c>
      <c r="AJ280" s="28">
        <v>4.4612556609888762E-2</v>
      </c>
      <c r="AK280" s="28">
        <v>0.43275819640546259</v>
      </c>
      <c r="AL280" s="30">
        <v>2.3949747085130764E-2</v>
      </c>
      <c r="AM280" s="28">
        <v>1.9749628365962422</v>
      </c>
      <c r="AN280" s="32">
        <v>4.4612556609888762E-2</v>
      </c>
    </row>
    <row r="281" spans="1:40" x14ac:dyDescent="0.3">
      <c r="A281" s="28">
        <v>278</v>
      </c>
      <c r="B281" s="29">
        <v>4.3</v>
      </c>
      <c r="C281" s="30">
        <v>4.833333333333333</v>
      </c>
      <c r="D281" s="30">
        <v>3.5714285714285712</v>
      </c>
      <c r="E281" s="31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1">
        <v>0</v>
      </c>
      <c r="M281" s="32">
        <v>0</v>
      </c>
      <c r="N281" s="30">
        <v>100</v>
      </c>
      <c r="O281" s="30">
        <v>0</v>
      </c>
      <c r="P281" s="30">
        <v>5</v>
      </c>
      <c r="Q281" s="30">
        <v>100</v>
      </c>
      <c r="R281" s="30">
        <v>5</v>
      </c>
      <c r="S281" s="30">
        <v>0</v>
      </c>
      <c r="T281" s="30">
        <v>2.9289712886816481</v>
      </c>
      <c r="U281" s="31">
        <v>200</v>
      </c>
      <c r="V281" s="33">
        <v>0.95</v>
      </c>
      <c r="W281" s="30">
        <v>0</v>
      </c>
      <c r="X281" s="30">
        <v>0</v>
      </c>
      <c r="Y281" s="30">
        <v>165</v>
      </c>
      <c r="Z281" s="30">
        <v>0</v>
      </c>
      <c r="AA281" s="30">
        <v>1</v>
      </c>
      <c r="AB281" s="32">
        <v>0</v>
      </c>
      <c r="AC281" s="28">
        <v>23.765666666666686</v>
      </c>
      <c r="AD281" s="28">
        <v>0.28953177764983018</v>
      </c>
      <c r="AE281" s="28">
        <v>6.6741401987898824E-2</v>
      </c>
      <c r="AF281" s="28">
        <v>7.1242663806454325E-3</v>
      </c>
      <c r="AG281" s="28">
        <v>0.98875539664283441</v>
      </c>
      <c r="AH281" s="28">
        <v>2.6783570076588142E-2</v>
      </c>
      <c r="AI281" s="28">
        <v>2.2772274775751198</v>
      </c>
      <c r="AJ281" s="28">
        <v>3.4705942674670198E-2</v>
      </c>
      <c r="AK281" s="28">
        <v>0.61945313671196889</v>
      </c>
      <c r="AL281" s="30">
        <v>2.4385436686701373E-2</v>
      </c>
      <c r="AM281" s="28">
        <v>2.2772274775751198</v>
      </c>
      <c r="AN281" s="32">
        <v>3.4705942674670198E-2</v>
      </c>
    </row>
    <row r="282" spans="1:40" x14ac:dyDescent="0.3">
      <c r="A282" s="28">
        <v>279</v>
      </c>
      <c r="B282" s="29">
        <v>4.3</v>
      </c>
      <c r="C282" s="30">
        <v>4.833333333333333</v>
      </c>
      <c r="D282" s="30">
        <v>4.7142857142857135</v>
      </c>
      <c r="E282" s="31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1">
        <v>0</v>
      </c>
      <c r="M282" s="32">
        <v>0</v>
      </c>
      <c r="N282" s="30">
        <v>100</v>
      </c>
      <c r="O282" s="30">
        <v>0</v>
      </c>
      <c r="P282" s="30">
        <v>5</v>
      </c>
      <c r="Q282" s="30">
        <v>100</v>
      </c>
      <c r="R282" s="30">
        <v>5</v>
      </c>
      <c r="S282" s="30">
        <v>0</v>
      </c>
      <c r="T282" s="30">
        <v>2.9289712886816481</v>
      </c>
      <c r="U282" s="31">
        <v>200</v>
      </c>
      <c r="V282" s="33">
        <v>0.95</v>
      </c>
      <c r="W282" s="30">
        <v>0</v>
      </c>
      <c r="X282" s="30">
        <v>0</v>
      </c>
      <c r="Y282" s="30">
        <v>165</v>
      </c>
      <c r="Z282" s="30">
        <v>0</v>
      </c>
      <c r="AA282" s="30">
        <v>1</v>
      </c>
      <c r="AB282" s="32">
        <v>0</v>
      </c>
      <c r="AC282" s="28">
        <v>27.97787878787879</v>
      </c>
      <c r="AD282" s="28">
        <v>0.30287845935069979</v>
      </c>
      <c r="AE282" s="28">
        <v>7.4686985206038753E-2</v>
      </c>
      <c r="AF282" s="28">
        <v>8.4209441554205129E-3</v>
      </c>
      <c r="AG282" s="28">
        <v>1.1171674542831374</v>
      </c>
      <c r="AH282" s="28">
        <v>3.1329011149634156E-2</v>
      </c>
      <c r="AI282" s="28">
        <v>2.4425086583410343</v>
      </c>
      <c r="AJ282" s="28">
        <v>3.7581000774329888E-2</v>
      </c>
      <c r="AK282" s="28">
        <v>0.7823111403481845</v>
      </c>
      <c r="AL282" s="30">
        <v>2.3747762715381999E-2</v>
      </c>
      <c r="AM282" s="28">
        <v>2.4425086583410343</v>
      </c>
      <c r="AN282" s="32">
        <v>3.7581000774329888E-2</v>
      </c>
    </row>
    <row r="283" spans="1:40" x14ac:dyDescent="0.3">
      <c r="A283" s="28">
        <v>280</v>
      </c>
      <c r="B283" s="29">
        <v>4.3</v>
      </c>
      <c r="C283" s="30">
        <v>4.833333333333333</v>
      </c>
      <c r="D283" s="30">
        <v>5.8571428571428559</v>
      </c>
      <c r="E283" s="31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1">
        <v>0</v>
      </c>
      <c r="M283" s="32">
        <v>0</v>
      </c>
      <c r="N283" s="30">
        <v>100</v>
      </c>
      <c r="O283" s="30">
        <v>0</v>
      </c>
      <c r="P283" s="30">
        <v>5</v>
      </c>
      <c r="Q283" s="30">
        <v>100</v>
      </c>
      <c r="R283" s="30">
        <v>5</v>
      </c>
      <c r="S283" s="30">
        <v>0</v>
      </c>
      <c r="T283" s="30">
        <v>2.9289712886816481</v>
      </c>
      <c r="U283" s="31">
        <v>200</v>
      </c>
      <c r="V283" s="33">
        <v>0.95</v>
      </c>
      <c r="W283" s="30">
        <v>0</v>
      </c>
      <c r="X283" s="30">
        <v>0</v>
      </c>
      <c r="Y283" s="30">
        <v>165</v>
      </c>
      <c r="Z283" s="30">
        <v>0</v>
      </c>
      <c r="AA283" s="30">
        <v>1</v>
      </c>
      <c r="AB283" s="32">
        <v>0</v>
      </c>
      <c r="AC283" s="28">
        <v>33.808</v>
      </c>
      <c r="AD283" s="28">
        <v>0.31564731267375629</v>
      </c>
      <c r="AE283" s="28">
        <v>0.1042194923258168</v>
      </c>
      <c r="AF283" s="28">
        <v>1.0423200689400161E-2</v>
      </c>
      <c r="AG283" s="28">
        <v>1.3428427724155767</v>
      </c>
      <c r="AH283" s="28">
        <v>4.0857712858109914E-2</v>
      </c>
      <c r="AI283" s="28">
        <v>2.8255824309631721</v>
      </c>
      <c r="AJ283" s="28">
        <v>3.3450159854430825E-2</v>
      </c>
      <c r="AK283" s="28">
        <v>0.87723214647852454</v>
      </c>
      <c r="AL283" s="30">
        <v>2.5243170235955761E-2</v>
      </c>
      <c r="AM283" s="28">
        <v>2.8255824309631721</v>
      </c>
      <c r="AN283" s="32">
        <v>3.3450159854430825E-2</v>
      </c>
    </row>
    <row r="284" spans="1:40" x14ac:dyDescent="0.3">
      <c r="A284" s="28">
        <v>281</v>
      </c>
      <c r="B284" s="29">
        <v>4.3</v>
      </c>
      <c r="C284" s="30">
        <v>4.833333333333333</v>
      </c>
      <c r="D284" s="30">
        <v>6.9999999999999982</v>
      </c>
      <c r="E284" s="31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1">
        <v>0</v>
      </c>
      <c r="M284" s="32">
        <v>0</v>
      </c>
      <c r="N284" s="30">
        <v>100</v>
      </c>
      <c r="O284" s="30">
        <v>0</v>
      </c>
      <c r="P284" s="30">
        <v>5</v>
      </c>
      <c r="Q284" s="30">
        <v>100</v>
      </c>
      <c r="R284" s="30">
        <v>5</v>
      </c>
      <c r="S284" s="30">
        <v>0</v>
      </c>
      <c r="T284" s="30">
        <v>2.9289712886816481</v>
      </c>
      <c r="U284" s="31">
        <v>200</v>
      </c>
      <c r="V284" s="33">
        <v>0.95</v>
      </c>
      <c r="W284" s="30">
        <v>0</v>
      </c>
      <c r="X284" s="30">
        <v>0</v>
      </c>
      <c r="Y284" s="30">
        <v>165</v>
      </c>
      <c r="Z284" s="30">
        <v>0</v>
      </c>
      <c r="AA284" s="30">
        <v>1</v>
      </c>
      <c r="AB284" s="32">
        <v>0</v>
      </c>
      <c r="AC284" s="28">
        <v>37.131757575757561</v>
      </c>
      <c r="AD284" s="28">
        <v>0.27842333851371054</v>
      </c>
      <c r="AE284" s="28">
        <v>0.11739148386955947</v>
      </c>
      <c r="AF284" s="28">
        <v>1.2350490571931707E-2</v>
      </c>
      <c r="AG284" s="28">
        <v>1.4686343362288512</v>
      </c>
      <c r="AH284" s="28">
        <v>4.1568979169273865E-2</v>
      </c>
      <c r="AI284" s="28">
        <v>3.0278399591895639</v>
      </c>
      <c r="AJ284" s="28">
        <v>3.1887520931896694E-2</v>
      </c>
      <c r="AK284" s="28">
        <v>1.0238655775091134</v>
      </c>
      <c r="AL284" s="30">
        <v>2.5002476820710003E-2</v>
      </c>
      <c r="AM284" s="28">
        <v>3.0278399591895639</v>
      </c>
      <c r="AN284" s="32">
        <v>3.1887520931896694E-2</v>
      </c>
    </row>
    <row r="285" spans="1:40" x14ac:dyDescent="0.3">
      <c r="A285" s="28">
        <v>282</v>
      </c>
      <c r="B285" s="29">
        <v>4.3</v>
      </c>
      <c r="C285" s="30">
        <v>5.9166666666666661</v>
      </c>
      <c r="D285" s="30">
        <v>1.2857142857142856</v>
      </c>
      <c r="E285" s="31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1">
        <v>0</v>
      </c>
      <c r="M285" s="32">
        <v>0</v>
      </c>
      <c r="N285" s="30">
        <v>100</v>
      </c>
      <c r="O285" s="30">
        <v>0</v>
      </c>
      <c r="P285" s="30">
        <v>5</v>
      </c>
      <c r="Q285" s="30">
        <v>100</v>
      </c>
      <c r="R285" s="30">
        <v>5</v>
      </c>
      <c r="S285" s="30">
        <v>0</v>
      </c>
      <c r="T285" s="30">
        <v>2.9289712886816481</v>
      </c>
      <c r="U285" s="31">
        <v>200</v>
      </c>
      <c r="V285" s="33">
        <v>0.95</v>
      </c>
      <c r="W285" s="30">
        <v>5.5E-2</v>
      </c>
      <c r="X285" s="30">
        <v>4.0023172867056429E-2</v>
      </c>
      <c r="Y285" s="30">
        <v>165</v>
      </c>
      <c r="Z285" s="30">
        <v>0</v>
      </c>
      <c r="AA285" s="30">
        <v>0.99966666666666681</v>
      </c>
      <c r="AB285" s="32">
        <v>2.4256468404276589E-4</v>
      </c>
      <c r="AC285" s="28">
        <v>9.9224277939502752</v>
      </c>
      <c r="AD285" s="28">
        <v>0.16307263960710441</v>
      </c>
      <c r="AE285" s="28">
        <v>1.3954845425302778E-2</v>
      </c>
      <c r="AF285" s="28">
        <v>4.2708803444178722E-3</v>
      </c>
      <c r="AG285" s="28">
        <v>0.53983098951696984</v>
      </c>
      <c r="AH285" s="28">
        <v>1.1907767775085606E-2</v>
      </c>
      <c r="AI285" s="28">
        <v>1.7408502407119277</v>
      </c>
      <c r="AJ285" s="28">
        <v>4.8086009712694611E-2</v>
      </c>
      <c r="AK285" s="28">
        <v>0.26838994368246077</v>
      </c>
      <c r="AL285" s="30">
        <v>1.9126669320103106E-2</v>
      </c>
      <c r="AM285" s="28">
        <v>1.7730983514354302</v>
      </c>
      <c r="AN285" s="32">
        <v>6.0352445933328606E-2</v>
      </c>
    </row>
    <row r="286" spans="1:40" x14ac:dyDescent="0.3">
      <c r="A286" s="28">
        <v>283</v>
      </c>
      <c r="B286" s="29">
        <v>4.3</v>
      </c>
      <c r="C286" s="30">
        <v>5.9166666666666661</v>
      </c>
      <c r="D286" s="30">
        <v>2.4285714285714284</v>
      </c>
      <c r="E286" s="31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1">
        <v>0</v>
      </c>
      <c r="M286" s="32">
        <v>0</v>
      </c>
      <c r="N286" s="30">
        <v>100</v>
      </c>
      <c r="O286" s="30">
        <v>0</v>
      </c>
      <c r="P286" s="30">
        <v>5</v>
      </c>
      <c r="Q286" s="30">
        <v>100</v>
      </c>
      <c r="R286" s="30">
        <v>5</v>
      </c>
      <c r="S286" s="30">
        <v>0</v>
      </c>
      <c r="T286" s="30">
        <v>2.9289712886816481</v>
      </c>
      <c r="U286" s="31">
        <v>200</v>
      </c>
      <c r="V286" s="33">
        <v>0.95</v>
      </c>
      <c r="W286" s="30">
        <v>0</v>
      </c>
      <c r="X286" s="30">
        <v>0</v>
      </c>
      <c r="Y286" s="30">
        <v>165</v>
      </c>
      <c r="Z286" s="30">
        <v>0</v>
      </c>
      <c r="AA286" s="30">
        <v>1</v>
      </c>
      <c r="AB286" s="32">
        <v>0</v>
      </c>
      <c r="AC286" s="28">
        <v>19.429151515151514</v>
      </c>
      <c r="AD286" s="28">
        <v>0.25530799640685065</v>
      </c>
      <c r="AE286" s="28">
        <v>7.6358906355305498E-2</v>
      </c>
      <c r="AF286" s="28">
        <v>9.4084207197273288E-3</v>
      </c>
      <c r="AG286" s="28">
        <v>0.88230792752630161</v>
      </c>
      <c r="AH286" s="28">
        <v>2.0798088233261059E-2</v>
      </c>
      <c r="AI286" s="28">
        <v>2.0753526221309575</v>
      </c>
      <c r="AJ286" s="28">
        <v>4.1941744875423077E-2</v>
      </c>
      <c r="AK286" s="28">
        <v>0.59417891839816728</v>
      </c>
      <c r="AL286" s="30">
        <v>2.4046973228706955E-2</v>
      </c>
      <c r="AM286" s="28">
        <v>2.0753526221309575</v>
      </c>
      <c r="AN286" s="32">
        <v>4.1941744875423077E-2</v>
      </c>
    </row>
    <row r="287" spans="1:40" x14ac:dyDescent="0.3">
      <c r="A287" s="28">
        <v>284</v>
      </c>
      <c r="B287" s="29">
        <v>4.3</v>
      </c>
      <c r="C287" s="30">
        <v>5.9166666666666661</v>
      </c>
      <c r="D287" s="30">
        <v>3.5714285714285712</v>
      </c>
      <c r="E287" s="31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1">
        <v>0</v>
      </c>
      <c r="M287" s="32">
        <v>0</v>
      </c>
      <c r="N287" s="30">
        <v>100</v>
      </c>
      <c r="O287" s="30">
        <v>0</v>
      </c>
      <c r="P287" s="30">
        <v>5</v>
      </c>
      <c r="Q287" s="30">
        <v>100</v>
      </c>
      <c r="R287" s="30">
        <v>5</v>
      </c>
      <c r="S287" s="30">
        <v>0</v>
      </c>
      <c r="T287" s="30">
        <v>2.9289712886816481</v>
      </c>
      <c r="U287" s="31">
        <v>200</v>
      </c>
      <c r="V287" s="33">
        <v>0.95</v>
      </c>
      <c r="W287" s="30">
        <v>0</v>
      </c>
      <c r="X287" s="30">
        <v>0</v>
      </c>
      <c r="Y287" s="30">
        <v>165</v>
      </c>
      <c r="Z287" s="30">
        <v>0</v>
      </c>
      <c r="AA287" s="30">
        <v>1</v>
      </c>
      <c r="AB287" s="32">
        <v>0</v>
      </c>
      <c r="AC287" s="28">
        <v>27.986727272727247</v>
      </c>
      <c r="AD287" s="28">
        <v>0.33202944857830285</v>
      </c>
      <c r="AE287" s="28">
        <v>7.3210248127595676E-2</v>
      </c>
      <c r="AF287" s="28">
        <v>8.5995723363011117E-3</v>
      </c>
      <c r="AG287" s="28">
        <v>1.1079929653114922</v>
      </c>
      <c r="AH287" s="28">
        <v>3.4602975155919438E-2</v>
      </c>
      <c r="AI287" s="28">
        <v>2.485675033391213</v>
      </c>
      <c r="AJ287" s="28">
        <v>3.4684427706398041E-2</v>
      </c>
      <c r="AK287" s="28">
        <v>0.80172857824955746</v>
      </c>
      <c r="AL287" s="30">
        <v>2.2007992697331665E-2</v>
      </c>
      <c r="AM287" s="28">
        <v>2.485675033391213</v>
      </c>
      <c r="AN287" s="32">
        <v>3.4684427706398041E-2</v>
      </c>
    </row>
    <row r="288" spans="1:40" x14ac:dyDescent="0.3">
      <c r="A288" s="28">
        <v>285</v>
      </c>
      <c r="B288" s="29">
        <v>4.3</v>
      </c>
      <c r="C288" s="30">
        <v>5.9166666666666661</v>
      </c>
      <c r="D288" s="30">
        <v>4.7142857142857135</v>
      </c>
      <c r="E288" s="31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1">
        <v>0</v>
      </c>
      <c r="M288" s="32">
        <v>0</v>
      </c>
      <c r="N288" s="30">
        <v>100</v>
      </c>
      <c r="O288" s="30">
        <v>0</v>
      </c>
      <c r="P288" s="30">
        <v>5</v>
      </c>
      <c r="Q288" s="30">
        <v>100</v>
      </c>
      <c r="R288" s="30">
        <v>5</v>
      </c>
      <c r="S288" s="30">
        <v>0</v>
      </c>
      <c r="T288" s="30">
        <v>2.9289712886816481</v>
      </c>
      <c r="U288" s="31">
        <v>200</v>
      </c>
      <c r="V288" s="33">
        <v>0.95</v>
      </c>
      <c r="W288" s="30">
        <v>0</v>
      </c>
      <c r="X288" s="30">
        <v>0</v>
      </c>
      <c r="Y288" s="30">
        <v>165</v>
      </c>
      <c r="Z288" s="30">
        <v>0</v>
      </c>
      <c r="AA288" s="30">
        <v>1</v>
      </c>
      <c r="AB288" s="32">
        <v>0</v>
      </c>
      <c r="AC288" s="28">
        <v>33.868030303030316</v>
      </c>
      <c r="AD288" s="28">
        <v>0.30246615578035096</v>
      </c>
      <c r="AE288" s="28">
        <v>0.10594495501257541</v>
      </c>
      <c r="AF288" s="28">
        <v>1.134461128556284E-2</v>
      </c>
      <c r="AG288" s="28">
        <v>1.3225413335566105</v>
      </c>
      <c r="AH288" s="28">
        <v>3.6780197811021244E-2</v>
      </c>
      <c r="AI288" s="28">
        <v>2.8590780347057398</v>
      </c>
      <c r="AJ288" s="28">
        <v>3.1389578093760015E-2</v>
      </c>
      <c r="AK288" s="28">
        <v>0.87870109765630733</v>
      </c>
      <c r="AL288" s="30">
        <v>2.6210834715318546E-2</v>
      </c>
      <c r="AM288" s="28">
        <v>2.8590780347057398</v>
      </c>
      <c r="AN288" s="32">
        <v>3.1389578093760015E-2</v>
      </c>
    </row>
    <row r="289" spans="1:40" x14ac:dyDescent="0.3">
      <c r="A289" s="28">
        <v>286</v>
      </c>
      <c r="B289" s="29">
        <v>4.3</v>
      </c>
      <c r="C289" s="30">
        <v>5.9166666666666661</v>
      </c>
      <c r="D289" s="30">
        <v>5.8571428571428559</v>
      </c>
      <c r="E289" s="31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1">
        <v>0</v>
      </c>
      <c r="M289" s="32">
        <v>0</v>
      </c>
      <c r="N289" s="30">
        <v>100</v>
      </c>
      <c r="O289" s="30">
        <v>0</v>
      </c>
      <c r="P289" s="30">
        <v>5</v>
      </c>
      <c r="Q289" s="30">
        <v>100</v>
      </c>
      <c r="R289" s="30">
        <v>5</v>
      </c>
      <c r="S289" s="30">
        <v>0</v>
      </c>
      <c r="T289" s="30">
        <v>2.9289712886816481</v>
      </c>
      <c r="U289" s="31">
        <v>200</v>
      </c>
      <c r="V289" s="33">
        <v>0.95</v>
      </c>
      <c r="W289" s="30">
        <v>0</v>
      </c>
      <c r="X289" s="30">
        <v>0</v>
      </c>
      <c r="Y289" s="30">
        <v>165</v>
      </c>
      <c r="Z289" s="30">
        <v>0</v>
      </c>
      <c r="AA289" s="30">
        <v>1</v>
      </c>
      <c r="AB289" s="32">
        <v>0</v>
      </c>
      <c r="AC289" s="28">
        <v>39.602636363636378</v>
      </c>
      <c r="AD289" s="28">
        <v>0.25852826311660149</v>
      </c>
      <c r="AE289" s="28">
        <v>0.13937576378349431</v>
      </c>
      <c r="AF289" s="28">
        <v>1.5191187400789294E-2</v>
      </c>
      <c r="AG289" s="28">
        <v>1.4793878243823846</v>
      </c>
      <c r="AH289" s="28">
        <v>4.6324887406069486E-2</v>
      </c>
      <c r="AI289" s="28">
        <v>3.1644866072346667</v>
      </c>
      <c r="AJ289" s="28">
        <v>3.461312882359123E-2</v>
      </c>
      <c r="AK289" s="28">
        <v>1.1155356310386852</v>
      </c>
      <c r="AL289" s="30">
        <v>2.5820307635729005E-2</v>
      </c>
      <c r="AM289" s="28">
        <v>3.1644866072346667</v>
      </c>
      <c r="AN289" s="32">
        <v>3.461312882359123E-2</v>
      </c>
    </row>
    <row r="290" spans="1:40" x14ac:dyDescent="0.3">
      <c r="A290" s="28">
        <v>287</v>
      </c>
      <c r="B290" s="29">
        <v>4.3</v>
      </c>
      <c r="C290" s="30">
        <v>5.9166666666666661</v>
      </c>
      <c r="D290" s="30">
        <v>6.9999999999999982</v>
      </c>
      <c r="E290" s="31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1">
        <v>0</v>
      </c>
      <c r="M290" s="32">
        <v>0</v>
      </c>
      <c r="N290" s="30">
        <v>100</v>
      </c>
      <c r="O290" s="30">
        <v>0</v>
      </c>
      <c r="P290" s="30">
        <v>5</v>
      </c>
      <c r="Q290" s="30">
        <v>100</v>
      </c>
      <c r="R290" s="30">
        <v>5</v>
      </c>
      <c r="S290" s="30">
        <v>0</v>
      </c>
      <c r="T290" s="30">
        <v>2.9289712886816481</v>
      </c>
      <c r="U290" s="31">
        <v>200</v>
      </c>
      <c r="V290" s="33">
        <v>0.95</v>
      </c>
      <c r="W290" s="30">
        <v>0</v>
      </c>
      <c r="X290" s="30">
        <v>0</v>
      </c>
      <c r="Y290" s="30">
        <v>165</v>
      </c>
      <c r="Z290" s="30">
        <v>0</v>
      </c>
      <c r="AA290" s="30">
        <v>1</v>
      </c>
      <c r="AB290" s="32">
        <v>0</v>
      </c>
      <c r="AC290" s="28">
        <v>46.529000000000003</v>
      </c>
      <c r="AD290" s="28">
        <v>0.19725494456763829</v>
      </c>
      <c r="AE290" s="28">
        <v>0.14604898561209065</v>
      </c>
      <c r="AF290" s="28">
        <v>1.5135602105693568E-2</v>
      </c>
      <c r="AG290" s="28">
        <v>1.592759701062028</v>
      </c>
      <c r="AH290" s="28">
        <v>5.1551588582510952E-2</v>
      </c>
      <c r="AI290" s="28">
        <v>3.5885377111432377</v>
      </c>
      <c r="AJ290" s="28">
        <v>3.4456915458775508E-2</v>
      </c>
      <c r="AK290" s="28">
        <v>1.1654345006523619</v>
      </c>
      <c r="AL290" s="30">
        <v>2.7764249567873624E-2</v>
      </c>
      <c r="AM290" s="28">
        <v>3.5885377111432377</v>
      </c>
      <c r="AN290" s="32">
        <v>3.4456915458775508E-2</v>
      </c>
    </row>
    <row r="291" spans="1:40" x14ac:dyDescent="0.3">
      <c r="A291" s="28">
        <v>288</v>
      </c>
      <c r="B291" s="29">
        <v>4.3</v>
      </c>
      <c r="C291" s="30">
        <v>6.9999999999999991</v>
      </c>
      <c r="D291" s="30">
        <v>0.14285714285714285</v>
      </c>
      <c r="E291" s="31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1">
        <v>0</v>
      </c>
      <c r="M291" s="32">
        <v>0</v>
      </c>
      <c r="N291" s="30">
        <v>100</v>
      </c>
      <c r="O291" s="30">
        <v>0</v>
      </c>
      <c r="P291" s="30">
        <v>5</v>
      </c>
      <c r="Q291" s="30">
        <v>100</v>
      </c>
      <c r="R291" s="30">
        <v>5</v>
      </c>
      <c r="S291" s="30">
        <v>0</v>
      </c>
      <c r="T291" s="30">
        <v>2.9289712886816481</v>
      </c>
      <c r="U291" s="31">
        <v>200</v>
      </c>
      <c r="V291" s="33">
        <v>0.95</v>
      </c>
      <c r="W291" s="30">
        <v>13.31</v>
      </c>
      <c r="X291" s="30">
        <v>1.0376764741439763</v>
      </c>
      <c r="Y291" s="30">
        <v>165</v>
      </c>
      <c r="Z291" s="30">
        <v>0</v>
      </c>
      <c r="AA291" s="30">
        <v>0.91933333333333367</v>
      </c>
      <c r="AB291" s="32">
        <v>6.2889483281453112E-3</v>
      </c>
      <c r="AC291" s="28">
        <v>2.6501779176255247</v>
      </c>
      <c r="AD291" s="28">
        <v>4.42561055231529E-2</v>
      </c>
      <c r="AE291" s="28">
        <v>0</v>
      </c>
      <c r="AF291" s="28">
        <v>0</v>
      </c>
      <c r="AG291" s="28">
        <v>0.42754612091896554</v>
      </c>
      <c r="AH291" s="28">
        <v>9.1273558822972545E-3</v>
      </c>
      <c r="AI291" s="28">
        <v>1</v>
      </c>
      <c r="AJ291" s="28">
        <v>0</v>
      </c>
      <c r="AK291" s="28">
        <v>0.18323520916159058</v>
      </c>
      <c r="AL291" s="30">
        <v>2.8067089857990737E-2</v>
      </c>
      <c r="AM291" s="28">
        <v>3.3303550479451318</v>
      </c>
      <c r="AN291" s="32">
        <v>0.17979463590692088</v>
      </c>
    </row>
    <row r="292" spans="1:40" x14ac:dyDescent="0.3">
      <c r="A292" s="28">
        <v>289</v>
      </c>
      <c r="B292" s="29">
        <v>4.3</v>
      </c>
      <c r="C292" s="30">
        <v>6.9999999999999991</v>
      </c>
      <c r="D292" s="30">
        <v>1.2857142857142856</v>
      </c>
      <c r="E292" s="31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1">
        <v>0</v>
      </c>
      <c r="M292" s="32">
        <v>0</v>
      </c>
      <c r="N292" s="30">
        <v>100</v>
      </c>
      <c r="O292" s="30">
        <v>0</v>
      </c>
      <c r="P292" s="30">
        <v>5</v>
      </c>
      <c r="Q292" s="30">
        <v>100</v>
      </c>
      <c r="R292" s="30">
        <v>5</v>
      </c>
      <c r="S292" s="30">
        <v>0</v>
      </c>
      <c r="T292" s="30">
        <v>2.9289712886816481</v>
      </c>
      <c r="U292" s="31">
        <v>200</v>
      </c>
      <c r="V292" s="33">
        <v>0.95</v>
      </c>
      <c r="W292" s="30">
        <v>0</v>
      </c>
      <c r="X292" s="30">
        <v>0</v>
      </c>
      <c r="Y292" s="30">
        <v>165</v>
      </c>
      <c r="Z292" s="30">
        <v>0</v>
      </c>
      <c r="AA292" s="30">
        <v>1</v>
      </c>
      <c r="AB292" s="32">
        <v>0</v>
      </c>
      <c r="AC292" s="28">
        <v>13.059727272727278</v>
      </c>
      <c r="AD292" s="28">
        <v>0.21187670224929145</v>
      </c>
      <c r="AE292" s="28">
        <v>5.1539556713171078E-2</v>
      </c>
      <c r="AF292" s="28">
        <v>5.7246780127616342E-3</v>
      </c>
      <c r="AG292" s="28">
        <v>0.67202404998594201</v>
      </c>
      <c r="AH292" s="28">
        <v>1.5096571400975967E-2</v>
      </c>
      <c r="AI292" s="28">
        <v>1.9131115020010854</v>
      </c>
      <c r="AJ292" s="28">
        <v>4.4424033335490082E-2</v>
      </c>
      <c r="AK292" s="28">
        <v>0.38627107254012905</v>
      </c>
      <c r="AL292" s="30">
        <v>2.156711926811267E-2</v>
      </c>
      <c r="AM292" s="28">
        <v>1.9131115020010854</v>
      </c>
      <c r="AN292" s="32">
        <v>4.4424033335490082E-2</v>
      </c>
    </row>
    <row r="293" spans="1:40" x14ac:dyDescent="0.3">
      <c r="A293" s="28">
        <v>290</v>
      </c>
      <c r="B293" s="29">
        <v>4.3</v>
      </c>
      <c r="C293" s="30">
        <v>6.9999999999999991</v>
      </c>
      <c r="D293" s="30">
        <v>2.4285714285714284</v>
      </c>
      <c r="E293" s="31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1">
        <v>0</v>
      </c>
      <c r="M293" s="32">
        <v>0</v>
      </c>
      <c r="N293" s="30">
        <v>100</v>
      </c>
      <c r="O293" s="30">
        <v>0</v>
      </c>
      <c r="P293" s="30">
        <v>5</v>
      </c>
      <c r="Q293" s="30">
        <v>100</v>
      </c>
      <c r="R293" s="30">
        <v>5</v>
      </c>
      <c r="S293" s="30">
        <v>0</v>
      </c>
      <c r="T293" s="30">
        <v>2.9289712886816481</v>
      </c>
      <c r="U293" s="31">
        <v>200</v>
      </c>
      <c r="V293" s="33">
        <v>0.95</v>
      </c>
      <c r="W293" s="30">
        <v>0</v>
      </c>
      <c r="X293" s="30">
        <v>0</v>
      </c>
      <c r="Y293" s="30">
        <v>165</v>
      </c>
      <c r="Z293" s="30">
        <v>0</v>
      </c>
      <c r="AA293" s="30">
        <v>1</v>
      </c>
      <c r="AB293" s="32">
        <v>0</v>
      </c>
      <c r="AC293" s="28">
        <v>23.769484848484844</v>
      </c>
      <c r="AD293" s="28">
        <v>0.28861853562514117</v>
      </c>
      <c r="AE293" s="28">
        <v>6.7980894196654748E-2</v>
      </c>
      <c r="AF293" s="28">
        <v>7.0040735564835983E-3</v>
      </c>
      <c r="AG293" s="28">
        <v>0.98431974608050832</v>
      </c>
      <c r="AH293" s="28">
        <v>2.6605831544882552E-2</v>
      </c>
      <c r="AI293" s="28">
        <v>2.2938045033243677</v>
      </c>
      <c r="AJ293" s="28">
        <v>3.5189777002956418E-2</v>
      </c>
      <c r="AK293" s="28">
        <v>0.62071749113298902</v>
      </c>
      <c r="AL293" s="30">
        <v>2.4411802482013661E-2</v>
      </c>
      <c r="AM293" s="28">
        <v>2.2938045033243677</v>
      </c>
      <c r="AN293" s="32">
        <v>3.5189777002956418E-2</v>
      </c>
    </row>
    <row r="294" spans="1:40" x14ac:dyDescent="0.3">
      <c r="A294" s="28">
        <v>291</v>
      </c>
      <c r="B294" s="29">
        <v>4.3</v>
      </c>
      <c r="C294" s="30">
        <v>6.9999999999999991</v>
      </c>
      <c r="D294" s="30">
        <v>3.5714285714285712</v>
      </c>
      <c r="E294" s="31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1">
        <v>0</v>
      </c>
      <c r="M294" s="32">
        <v>0</v>
      </c>
      <c r="N294" s="30">
        <v>100</v>
      </c>
      <c r="O294" s="30">
        <v>0</v>
      </c>
      <c r="P294" s="30">
        <v>5</v>
      </c>
      <c r="Q294" s="30">
        <v>100</v>
      </c>
      <c r="R294" s="30">
        <v>5</v>
      </c>
      <c r="S294" s="30">
        <v>0</v>
      </c>
      <c r="T294" s="30">
        <v>2.9289712886816481</v>
      </c>
      <c r="U294" s="31">
        <v>200</v>
      </c>
      <c r="V294" s="33">
        <v>0.95</v>
      </c>
      <c r="W294" s="30">
        <v>0</v>
      </c>
      <c r="X294" s="30">
        <v>0</v>
      </c>
      <c r="Y294" s="30">
        <v>165</v>
      </c>
      <c r="Z294" s="30">
        <v>0</v>
      </c>
      <c r="AA294" s="30">
        <v>1</v>
      </c>
      <c r="AB294" s="32">
        <v>0</v>
      </c>
      <c r="AC294" s="28">
        <v>31.492030303030312</v>
      </c>
      <c r="AD294" s="28">
        <v>0.30477029839452208</v>
      </c>
      <c r="AE294" s="28">
        <v>9.7014723502638678E-2</v>
      </c>
      <c r="AF294" s="28">
        <v>1.0630353572201748E-2</v>
      </c>
      <c r="AG294" s="28">
        <v>1.2684974440266794</v>
      </c>
      <c r="AH294" s="28">
        <v>3.5568769567886037E-2</v>
      </c>
      <c r="AI294" s="28">
        <v>2.6957075603264062</v>
      </c>
      <c r="AJ294" s="28">
        <v>3.1977076777426186E-2</v>
      </c>
      <c r="AK294" s="28">
        <v>0.9078846830909959</v>
      </c>
      <c r="AL294" s="30">
        <v>2.6444129706694196E-2</v>
      </c>
      <c r="AM294" s="28">
        <v>2.6957075603264062</v>
      </c>
      <c r="AN294" s="32">
        <v>3.1977076777426186E-2</v>
      </c>
    </row>
    <row r="295" spans="1:40" x14ac:dyDescent="0.3">
      <c r="A295" s="28">
        <v>292</v>
      </c>
      <c r="B295" s="29">
        <v>4.3</v>
      </c>
      <c r="C295" s="30">
        <v>6.9999999999999991</v>
      </c>
      <c r="D295" s="30">
        <v>4.7142857142857135</v>
      </c>
      <c r="E295" s="31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1">
        <v>0</v>
      </c>
      <c r="M295" s="32">
        <v>0</v>
      </c>
      <c r="N295" s="30">
        <v>100</v>
      </c>
      <c r="O295" s="30">
        <v>0</v>
      </c>
      <c r="P295" s="30">
        <v>5</v>
      </c>
      <c r="Q295" s="30">
        <v>100</v>
      </c>
      <c r="R295" s="30">
        <v>5</v>
      </c>
      <c r="S295" s="30">
        <v>0</v>
      </c>
      <c r="T295" s="30">
        <v>2.9289712886816481</v>
      </c>
      <c r="U295" s="31">
        <v>200</v>
      </c>
      <c r="V295" s="33">
        <v>0.95</v>
      </c>
      <c r="W295" s="30">
        <v>0</v>
      </c>
      <c r="X295" s="30">
        <v>0</v>
      </c>
      <c r="Y295" s="30">
        <v>165</v>
      </c>
      <c r="Z295" s="30">
        <v>0</v>
      </c>
      <c r="AA295" s="30">
        <v>1</v>
      </c>
      <c r="AB295" s="32">
        <v>0</v>
      </c>
      <c r="AC295" s="28">
        <v>37.500999999999983</v>
      </c>
      <c r="AD295" s="28">
        <v>0.26218957267147119</v>
      </c>
      <c r="AE295" s="28">
        <v>0.10469591937130891</v>
      </c>
      <c r="AF295" s="28">
        <v>9.5428128907838576E-3</v>
      </c>
      <c r="AG295" s="28">
        <v>1.3999365711505951</v>
      </c>
      <c r="AH295" s="28">
        <v>4.0439991394390112E-2</v>
      </c>
      <c r="AI295" s="28">
        <v>2.987454338877531</v>
      </c>
      <c r="AJ295" s="28">
        <v>3.1610997780445689E-2</v>
      </c>
      <c r="AK295" s="28">
        <v>0.99618871256445418</v>
      </c>
      <c r="AL295" s="30">
        <v>2.6426583123644133E-2</v>
      </c>
      <c r="AM295" s="28">
        <v>2.987454338877531</v>
      </c>
      <c r="AN295" s="32">
        <v>3.1610997780445689E-2</v>
      </c>
    </row>
    <row r="296" spans="1:40" x14ac:dyDescent="0.3">
      <c r="A296" s="28">
        <v>293</v>
      </c>
      <c r="B296" s="29">
        <v>4.3</v>
      </c>
      <c r="C296" s="30">
        <v>6.9999999999999991</v>
      </c>
      <c r="D296" s="30">
        <v>5.8571428571428559</v>
      </c>
      <c r="E296" s="31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1">
        <v>0</v>
      </c>
      <c r="M296" s="32">
        <v>0</v>
      </c>
      <c r="N296" s="30">
        <v>100</v>
      </c>
      <c r="O296" s="30">
        <v>0</v>
      </c>
      <c r="P296" s="30">
        <v>5</v>
      </c>
      <c r="Q296" s="30">
        <v>100</v>
      </c>
      <c r="R296" s="30">
        <v>5</v>
      </c>
      <c r="S296" s="30">
        <v>0</v>
      </c>
      <c r="T296" s="30">
        <v>2.9289712886816481</v>
      </c>
      <c r="U296" s="31">
        <v>200</v>
      </c>
      <c r="V296" s="33">
        <v>0.95</v>
      </c>
      <c r="W296" s="30">
        <v>0</v>
      </c>
      <c r="X296" s="30">
        <v>0</v>
      </c>
      <c r="Y296" s="30">
        <v>165</v>
      </c>
      <c r="Z296" s="30">
        <v>0</v>
      </c>
      <c r="AA296" s="30">
        <v>1</v>
      </c>
      <c r="AB296" s="32">
        <v>0</v>
      </c>
      <c r="AC296" s="28">
        <v>46.304757575757577</v>
      </c>
      <c r="AD296" s="28">
        <v>0.21652005230750701</v>
      </c>
      <c r="AE296" s="28">
        <v>0.1460967648577039</v>
      </c>
      <c r="AF296" s="28">
        <v>1.4221533321636224E-2</v>
      </c>
      <c r="AG296" s="28">
        <v>1.6407694828364203</v>
      </c>
      <c r="AH296" s="28">
        <v>5.3850572391312072E-2</v>
      </c>
      <c r="AI296" s="28">
        <v>3.5819660604016343</v>
      </c>
      <c r="AJ296" s="28">
        <v>3.9444064912683874E-2</v>
      </c>
      <c r="AK296" s="28">
        <v>1.2119164665448985</v>
      </c>
      <c r="AL296" s="30">
        <v>2.7002892869908625E-2</v>
      </c>
      <c r="AM296" s="28">
        <v>3.5819660604016343</v>
      </c>
      <c r="AN296" s="32">
        <v>3.9444064912683874E-2</v>
      </c>
    </row>
    <row r="297" spans="1:40" x14ac:dyDescent="0.3">
      <c r="A297" s="28">
        <v>294</v>
      </c>
      <c r="B297" s="29">
        <v>4.3</v>
      </c>
      <c r="C297" s="30">
        <v>6.9999999999999991</v>
      </c>
      <c r="D297" s="30">
        <v>6.9999999999999982</v>
      </c>
      <c r="E297" s="31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1">
        <v>0</v>
      </c>
      <c r="M297" s="32">
        <v>0</v>
      </c>
      <c r="N297" s="30">
        <v>100</v>
      </c>
      <c r="O297" s="30">
        <v>0</v>
      </c>
      <c r="P297" s="30">
        <v>5</v>
      </c>
      <c r="Q297" s="30">
        <v>100</v>
      </c>
      <c r="R297" s="30">
        <v>5</v>
      </c>
      <c r="S297" s="30">
        <v>0</v>
      </c>
      <c r="T297" s="30">
        <v>2.9289712886816481</v>
      </c>
      <c r="U297" s="31">
        <v>200</v>
      </c>
      <c r="V297" s="33">
        <v>0.95</v>
      </c>
      <c r="W297" s="30">
        <v>0</v>
      </c>
      <c r="X297" s="30">
        <v>0</v>
      </c>
      <c r="Y297" s="30">
        <v>165</v>
      </c>
      <c r="Z297" s="30">
        <v>0</v>
      </c>
      <c r="AA297" s="30">
        <v>1</v>
      </c>
      <c r="AB297" s="32">
        <v>0</v>
      </c>
      <c r="AC297" s="28">
        <v>49.026181818181833</v>
      </c>
      <c r="AD297" s="28">
        <v>0.19390331026400162</v>
      </c>
      <c r="AE297" s="28">
        <v>0.15418410261721083</v>
      </c>
      <c r="AF297" s="28">
        <v>1.4923484679773431E-2</v>
      </c>
      <c r="AG297" s="28">
        <v>1.6341612898601514</v>
      </c>
      <c r="AH297" s="28">
        <v>5.0735062062851423E-2</v>
      </c>
      <c r="AI297" s="28">
        <v>3.6906472658981841</v>
      </c>
      <c r="AJ297" s="28">
        <v>3.2294282162319152E-2</v>
      </c>
      <c r="AK297" s="28">
        <v>1.2146822192392368</v>
      </c>
      <c r="AL297" s="30">
        <v>2.5885305224162995E-2</v>
      </c>
      <c r="AM297" s="28">
        <v>3.6906472658981841</v>
      </c>
      <c r="AN297" s="32">
        <v>3.2294282162319152E-2</v>
      </c>
    </row>
    <row r="298" spans="1:40" x14ac:dyDescent="0.3">
      <c r="A298" s="28">
        <v>295</v>
      </c>
      <c r="B298" s="29">
        <v>4.9749999999999996</v>
      </c>
      <c r="C298" s="30">
        <v>0.5</v>
      </c>
      <c r="D298" s="30">
        <v>2.4285714285714284</v>
      </c>
      <c r="E298" s="31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1">
        <v>0</v>
      </c>
      <c r="M298" s="32">
        <v>0</v>
      </c>
      <c r="N298" s="30">
        <v>100</v>
      </c>
      <c r="O298" s="30">
        <v>0</v>
      </c>
      <c r="P298" s="30">
        <v>5</v>
      </c>
      <c r="Q298" s="30">
        <v>100</v>
      </c>
      <c r="R298" s="30">
        <v>5</v>
      </c>
      <c r="S298" s="30">
        <v>0</v>
      </c>
      <c r="T298" s="30">
        <v>2.7933433586488814</v>
      </c>
      <c r="U298" s="31">
        <v>200</v>
      </c>
      <c r="V298" s="33">
        <v>0.95</v>
      </c>
      <c r="W298" s="30">
        <v>7.1950000000000003</v>
      </c>
      <c r="X298" s="30">
        <v>0.6279120680102509</v>
      </c>
      <c r="Y298" s="30">
        <v>165</v>
      </c>
      <c r="Z298" s="30">
        <v>0</v>
      </c>
      <c r="AA298" s="30">
        <v>0.95639393939393924</v>
      </c>
      <c r="AB298" s="32">
        <v>3.8055276849106104E-3</v>
      </c>
      <c r="AC298" s="28">
        <v>3.0043802926635328</v>
      </c>
      <c r="AD298" s="28">
        <v>4.3554040883041691E-2</v>
      </c>
      <c r="AE298" s="28">
        <v>0</v>
      </c>
      <c r="AF298" s="28">
        <v>0</v>
      </c>
      <c r="AG298" s="28">
        <v>0.35951007433174836</v>
      </c>
      <c r="AH298" s="28">
        <v>8.5231584705493732E-3</v>
      </c>
      <c r="AI298" s="28">
        <v>1</v>
      </c>
      <c r="AJ298" s="28">
        <v>0</v>
      </c>
      <c r="AK298" s="28">
        <v>0.14376016109068318</v>
      </c>
      <c r="AL298" s="30">
        <v>2.4954359253380163E-2</v>
      </c>
      <c r="AM298" s="28">
        <v>2.5897153908393036</v>
      </c>
      <c r="AN298" s="32">
        <v>0.14139338241554339</v>
      </c>
    </row>
    <row r="299" spans="1:40" x14ac:dyDescent="0.3">
      <c r="A299" s="28">
        <v>296</v>
      </c>
      <c r="B299" s="29">
        <v>4.9749999999999996</v>
      </c>
      <c r="C299" s="30">
        <v>0.5</v>
      </c>
      <c r="D299" s="30">
        <v>3.5714285714285712</v>
      </c>
      <c r="E299" s="31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1">
        <v>0</v>
      </c>
      <c r="M299" s="32">
        <v>0</v>
      </c>
      <c r="N299" s="30">
        <v>100</v>
      </c>
      <c r="O299" s="30">
        <v>0</v>
      </c>
      <c r="P299" s="30">
        <v>5</v>
      </c>
      <c r="Q299" s="30">
        <v>100</v>
      </c>
      <c r="R299" s="30">
        <v>5</v>
      </c>
      <c r="S299" s="30">
        <v>0</v>
      </c>
      <c r="T299" s="30">
        <v>2.7933433586488814</v>
      </c>
      <c r="U299" s="31">
        <v>200</v>
      </c>
      <c r="V299" s="33">
        <v>0.95</v>
      </c>
      <c r="W299" s="30">
        <v>7.5149999999999997</v>
      </c>
      <c r="X299" s="30">
        <v>0.63507246206448142</v>
      </c>
      <c r="Y299" s="30">
        <v>165</v>
      </c>
      <c r="Z299" s="30">
        <v>0</v>
      </c>
      <c r="AA299" s="30">
        <v>0.95445454545454556</v>
      </c>
      <c r="AB299" s="32">
        <v>3.8489240125120054E-3</v>
      </c>
      <c r="AC299" s="28">
        <v>3.0046896766324562</v>
      </c>
      <c r="AD299" s="28">
        <v>4.4358028098975322E-2</v>
      </c>
      <c r="AE299" s="28">
        <v>0</v>
      </c>
      <c r="AF299" s="28">
        <v>0</v>
      </c>
      <c r="AG299" s="28">
        <v>0.35943352995687117</v>
      </c>
      <c r="AH299" s="28">
        <v>8.3502037601027503E-3</v>
      </c>
      <c r="AI299" s="28">
        <v>1</v>
      </c>
      <c r="AJ299" s="28">
        <v>0</v>
      </c>
      <c r="AK299" s="28">
        <v>0.14492640687119293</v>
      </c>
      <c r="AL299" s="30">
        <v>2.3973999257404399E-2</v>
      </c>
      <c r="AM299" s="28">
        <v>2.7044263761503085</v>
      </c>
      <c r="AN299" s="32">
        <v>0.14899609023394131</v>
      </c>
    </row>
    <row r="300" spans="1:40" x14ac:dyDescent="0.3">
      <c r="A300" s="28">
        <v>297</v>
      </c>
      <c r="B300" s="29">
        <v>4.9749999999999996</v>
      </c>
      <c r="C300" s="30">
        <v>0.5</v>
      </c>
      <c r="D300" s="30">
        <v>4.7142857142857135</v>
      </c>
      <c r="E300" s="31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1">
        <v>0</v>
      </c>
      <c r="M300" s="32">
        <v>0</v>
      </c>
      <c r="N300" s="30">
        <v>100</v>
      </c>
      <c r="O300" s="30">
        <v>0</v>
      </c>
      <c r="P300" s="30">
        <v>5</v>
      </c>
      <c r="Q300" s="30">
        <v>100</v>
      </c>
      <c r="R300" s="30">
        <v>5</v>
      </c>
      <c r="S300" s="30">
        <v>0</v>
      </c>
      <c r="T300" s="30">
        <v>2.7933433586488814</v>
      </c>
      <c r="U300" s="31">
        <v>200</v>
      </c>
      <c r="V300" s="33">
        <v>0.95</v>
      </c>
      <c r="W300" s="30">
        <v>1.1299999999999999</v>
      </c>
      <c r="X300" s="30">
        <v>0.20842523572677946</v>
      </c>
      <c r="Y300" s="30">
        <v>165</v>
      </c>
      <c r="Z300" s="30">
        <v>0</v>
      </c>
      <c r="AA300" s="30">
        <v>0.99315151515151623</v>
      </c>
      <c r="AB300" s="32">
        <v>1.2631832468289663E-3</v>
      </c>
      <c r="AC300" s="28">
        <v>5.1670620104587979</v>
      </c>
      <c r="AD300" s="28">
        <v>9.1770666850433238E-2</v>
      </c>
      <c r="AE300" s="28">
        <v>0</v>
      </c>
      <c r="AF300" s="28">
        <v>0</v>
      </c>
      <c r="AG300" s="28">
        <v>0.37477358752877987</v>
      </c>
      <c r="AH300" s="28">
        <v>9.4475894604709714E-3</v>
      </c>
      <c r="AI300" s="28">
        <v>1.3603097231744292</v>
      </c>
      <c r="AJ300" s="28">
        <v>1.825693818280006E-2</v>
      </c>
      <c r="AK300" s="28">
        <v>0.15555921450351021</v>
      </c>
      <c r="AL300" s="30">
        <v>1.8735545370230651E-2</v>
      </c>
      <c r="AM300" s="28">
        <v>1.8877397380249881</v>
      </c>
      <c r="AN300" s="32">
        <v>0.10754842812588886</v>
      </c>
    </row>
    <row r="301" spans="1:40" x14ac:dyDescent="0.3">
      <c r="A301" s="28">
        <v>298</v>
      </c>
      <c r="B301" s="29">
        <v>4.9749999999999996</v>
      </c>
      <c r="C301" s="30">
        <v>0.5</v>
      </c>
      <c r="D301" s="30">
        <v>5.8571428571428559</v>
      </c>
      <c r="E301" s="31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1">
        <v>0</v>
      </c>
      <c r="M301" s="32">
        <v>0</v>
      </c>
      <c r="N301" s="30">
        <v>100</v>
      </c>
      <c r="O301" s="30">
        <v>0</v>
      </c>
      <c r="P301" s="30">
        <v>5</v>
      </c>
      <c r="Q301" s="30">
        <v>100</v>
      </c>
      <c r="R301" s="30">
        <v>5</v>
      </c>
      <c r="S301" s="30">
        <v>0</v>
      </c>
      <c r="T301" s="30">
        <v>2.7933433586488814</v>
      </c>
      <c r="U301" s="31">
        <v>200</v>
      </c>
      <c r="V301" s="33">
        <v>0.95</v>
      </c>
      <c r="W301" s="30">
        <v>1.1399999999999999</v>
      </c>
      <c r="X301" s="30">
        <v>0.20113976181416102</v>
      </c>
      <c r="Y301" s="30">
        <v>165</v>
      </c>
      <c r="Z301" s="30">
        <v>0</v>
      </c>
      <c r="AA301" s="30">
        <v>0.99309090909091002</v>
      </c>
      <c r="AB301" s="32">
        <v>1.2190288594797639E-3</v>
      </c>
      <c r="AC301" s="28">
        <v>5.1620759774852107</v>
      </c>
      <c r="AD301" s="28">
        <v>9.392995813141608E-2</v>
      </c>
      <c r="AE301" s="28">
        <v>0</v>
      </c>
      <c r="AF301" s="28">
        <v>0</v>
      </c>
      <c r="AG301" s="28">
        <v>0.37457531902076496</v>
      </c>
      <c r="AH301" s="28">
        <v>9.5669182480358061E-3</v>
      </c>
      <c r="AI301" s="28">
        <v>1.3554332846267547</v>
      </c>
      <c r="AJ301" s="28">
        <v>1.8320060300389896E-2</v>
      </c>
      <c r="AK301" s="28">
        <v>0.14074667294107029</v>
      </c>
      <c r="AL301" s="30">
        <v>1.7861258733832961E-2</v>
      </c>
      <c r="AM301" s="28">
        <v>1.8658171880973868</v>
      </c>
      <c r="AN301" s="32">
        <v>0.10087448187338312</v>
      </c>
    </row>
    <row r="302" spans="1:40" x14ac:dyDescent="0.3">
      <c r="A302" s="28">
        <v>299</v>
      </c>
      <c r="B302" s="29">
        <v>4.9749999999999996</v>
      </c>
      <c r="C302" s="30">
        <v>0.5</v>
      </c>
      <c r="D302" s="30">
        <v>6.9999999999999982</v>
      </c>
      <c r="E302" s="31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1">
        <v>0</v>
      </c>
      <c r="M302" s="32">
        <v>0</v>
      </c>
      <c r="N302" s="30">
        <v>100</v>
      </c>
      <c r="O302" s="30">
        <v>0</v>
      </c>
      <c r="P302" s="30">
        <v>5</v>
      </c>
      <c r="Q302" s="30">
        <v>100</v>
      </c>
      <c r="R302" s="30">
        <v>5</v>
      </c>
      <c r="S302" s="30">
        <v>0</v>
      </c>
      <c r="T302" s="30">
        <v>2.7933433586488814</v>
      </c>
      <c r="U302" s="31">
        <v>200</v>
      </c>
      <c r="V302" s="33">
        <v>0.95</v>
      </c>
      <c r="W302" s="30">
        <v>1.23</v>
      </c>
      <c r="X302" s="30">
        <v>0.21094141437891786</v>
      </c>
      <c r="Y302" s="30">
        <v>165</v>
      </c>
      <c r="Z302" s="30">
        <v>0</v>
      </c>
      <c r="AA302" s="30">
        <v>0.99254545454545506</v>
      </c>
      <c r="AB302" s="32">
        <v>1.2784328144176838E-3</v>
      </c>
      <c r="AC302" s="28">
        <v>5.1786721167577134</v>
      </c>
      <c r="AD302" s="28">
        <v>9.0615710404174959E-2</v>
      </c>
      <c r="AE302" s="28">
        <v>0</v>
      </c>
      <c r="AF302" s="28">
        <v>0</v>
      </c>
      <c r="AG302" s="28">
        <v>0.37155900595150293</v>
      </c>
      <c r="AH302" s="28">
        <v>9.124352922076296E-3</v>
      </c>
      <c r="AI302" s="28">
        <v>1.3453675575305595</v>
      </c>
      <c r="AJ302" s="28">
        <v>1.9450743654341185E-2</v>
      </c>
      <c r="AK302" s="28">
        <v>0.1590499994083063</v>
      </c>
      <c r="AL302" s="30">
        <v>1.8346434763871586E-2</v>
      </c>
      <c r="AM302" s="28">
        <v>1.9314581876983916</v>
      </c>
      <c r="AN302" s="32">
        <v>0.11483809800764304</v>
      </c>
    </row>
    <row r="303" spans="1:40" x14ac:dyDescent="0.3">
      <c r="A303" s="28">
        <v>300</v>
      </c>
      <c r="B303" s="29">
        <v>4.9749999999999996</v>
      </c>
      <c r="C303" s="30">
        <v>1.5833333333333333</v>
      </c>
      <c r="D303" s="30">
        <v>1.2857142857142856</v>
      </c>
      <c r="E303" s="31">
        <v>0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1">
        <v>0</v>
      </c>
      <c r="M303" s="32">
        <v>0</v>
      </c>
      <c r="N303" s="30">
        <v>100</v>
      </c>
      <c r="O303" s="30">
        <v>0</v>
      </c>
      <c r="P303" s="30">
        <v>5</v>
      </c>
      <c r="Q303" s="30">
        <v>100</v>
      </c>
      <c r="R303" s="30">
        <v>5</v>
      </c>
      <c r="S303" s="30">
        <v>0</v>
      </c>
      <c r="T303" s="30">
        <v>2.7933433586488814</v>
      </c>
      <c r="U303" s="31">
        <v>200</v>
      </c>
      <c r="V303" s="33">
        <v>0.95</v>
      </c>
      <c r="W303" s="30">
        <v>1.2350000000000001</v>
      </c>
      <c r="X303" s="30">
        <v>0.21013742292532112</v>
      </c>
      <c r="Y303" s="30">
        <v>165</v>
      </c>
      <c r="Z303" s="30">
        <v>0</v>
      </c>
      <c r="AA303" s="30">
        <v>0.99251515151515224</v>
      </c>
      <c r="AB303" s="32">
        <v>1.2735601389413402E-3</v>
      </c>
      <c r="AC303" s="28">
        <v>5.2078992156082347</v>
      </c>
      <c r="AD303" s="28">
        <v>8.9664769888068138E-2</v>
      </c>
      <c r="AE303" s="28">
        <v>0</v>
      </c>
      <c r="AF303" s="28">
        <v>0</v>
      </c>
      <c r="AG303" s="28">
        <v>0.37036385065663213</v>
      </c>
      <c r="AH303" s="28">
        <v>9.3149633662217169E-3</v>
      </c>
      <c r="AI303" s="28">
        <v>1.3514243359657327</v>
      </c>
      <c r="AJ303" s="28">
        <v>1.9091347412782522E-2</v>
      </c>
      <c r="AK303" s="28">
        <v>0.16543950413270628</v>
      </c>
      <c r="AL303" s="30">
        <v>1.9271623791293019E-2</v>
      </c>
      <c r="AM303" s="28">
        <v>1.9830123863268083</v>
      </c>
      <c r="AN303" s="32">
        <v>0.11850746132048678</v>
      </c>
    </row>
    <row r="304" spans="1:40" x14ac:dyDescent="0.3">
      <c r="A304" s="28">
        <v>301</v>
      </c>
      <c r="B304" s="29">
        <v>4.9749999999999996</v>
      </c>
      <c r="C304" s="30">
        <v>1.5833333333333333</v>
      </c>
      <c r="D304" s="30">
        <v>2.4285714285714284</v>
      </c>
      <c r="E304" s="31">
        <v>0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1">
        <v>0</v>
      </c>
      <c r="M304" s="32">
        <v>0</v>
      </c>
      <c r="N304" s="30">
        <v>100</v>
      </c>
      <c r="O304" s="30">
        <v>0</v>
      </c>
      <c r="P304" s="30">
        <v>5</v>
      </c>
      <c r="Q304" s="30">
        <v>100</v>
      </c>
      <c r="R304" s="30">
        <v>5</v>
      </c>
      <c r="S304" s="30">
        <v>0</v>
      </c>
      <c r="T304" s="30">
        <v>2.7933433586488814</v>
      </c>
      <c r="U304" s="31">
        <v>200</v>
      </c>
      <c r="V304" s="33">
        <v>0.95</v>
      </c>
      <c r="W304" s="30">
        <v>1.085</v>
      </c>
      <c r="X304" s="30">
        <v>0.19954870649206638</v>
      </c>
      <c r="Y304" s="30">
        <v>165</v>
      </c>
      <c r="Z304" s="30">
        <v>0</v>
      </c>
      <c r="AA304" s="30">
        <v>0.99342424242424332</v>
      </c>
      <c r="AB304" s="32">
        <v>1.2093860999519183E-3</v>
      </c>
      <c r="AC304" s="28">
        <v>5.1786473977361789</v>
      </c>
      <c r="AD304" s="28">
        <v>9.0963313274163404E-2</v>
      </c>
      <c r="AE304" s="28">
        <v>0</v>
      </c>
      <c r="AF304" s="28">
        <v>0</v>
      </c>
      <c r="AG304" s="28">
        <v>0.37340636347739453</v>
      </c>
      <c r="AH304" s="28">
        <v>9.3280612340365509E-3</v>
      </c>
      <c r="AI304" s="28">
        <v>1.3579380973819468</v>
      </c>
      <c r="AJ304" s="28">
        <v>1.8361884674788768E-2</v>
      </c>
      <c r="AK304" s="28">
        <v>0.15408926993734842</v>
      </c>
      <c r="AL304" s="30">
        <v>1.8706821645849935E-2</v>
      </c>
      <c r="AM304" s="28">
        <v>1.8603410118160648</v>
      </c>
      <c r="AN304" s="32">
        <v>0.10492202649433249</v>
      </c>
    </row>
    <row r="305" spans="1:40" x14ac:dyDescent="0.3">
      <c r="A305" s="28">
        <v>302</v>
      </c>
      <c r="B305" s="29">
        <v>4.9749999999999996</v>
      </c>
      <c r="C305" s="30">
        <v>1.5833333333333333</v>
      </c>
      <c r="D305" s="30">
        <v>3.5714285714285712</v>
      </c>
      <c r="E305" s="31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1">
        <v>0</v>
      </c>
      <c r="M305" s="32">
        <v>0</v>
      </c>
      <c r="N305" s="30">
        <v>100</v>
      </c>
      <c r="O305" s="30">
        <v>0</v>
      </c>
      <c r="P305" s="30">
        <v>5</v>
      </c>
      <c r="Q305" s="30">
        <v>100</v>
      </c>
      <c r="R305" s="30">
        <v>5</v>
      </c>
      <c r="S305" s="30">
        <v>0</v>
      </c>
      <c r="T305" s="30">
        <v>2.7933433586488814</v>
      </c>
      <c r="U305" s="31">
        <v>200</v>
      </c>
      <c r="V305" s="33">
        <v>0.95</v>
      </c>
      <c r="W305" s="30">
        <v>5.0000000000000001E-3</v>
      </c>
      <c r="X305" s="30">
        <v>9.8597827212587759E-3</v>
      </c>
      <c r="Y305" s="30">
        <v>165</v>
      </c>
      <c r="Z305" s="30">
        <v>0</v>
      </c>
      <c r="AA305" s="30">
        <v>0.99996969696969695</v>
      </c>
      <c r="AB305" s="32">
        <v>5.9756258916719873E-5</v>
      </c>
      <c r="AC305" s="28">
        <v>11.395271803399851</v>
      </c>
      <c r="AD305" s="28">
        <v>0.18780165372803206</v>
      </c>
      <c r="AE305" s="28">
        <v>1.6338851764757491E-2</v>
      </c>
      <c r="AF305" s="28">
        <v>4.117780872680039E-3</v>
      </c>
      <c r="AG305" s="28">
        <v>0.48252948025858416</v>
      </c>
      <c r="AH305" s="28">
        <v>1.1902701580875138E-2</v>
      </c>
      <c r="AI305" s="28">
        <v>1.4985315885029422</v>
      </c>
      <c r="AJ305" s="28">
        <v>4.319345094435998E-2</v>
      </c>
      <c r="AK305" s="28">
        <v>0.25893598485175806</v>
      </c>
      <c r="AL305" s="30">
        <v>1.5822179513314029E-2</v>
      </c>
      <c r="AM305" s="28">
        <v>1.4985315885029422</v>
      </c>
      <c r="AN305" s="32">
        <v>4.319345094435998E-2</v>
      </c>
    </row>
    <row r="306" spans="1:40" x14ac:dyDescent="0.3">
      <c r="A306" s="28">
        <v>303</v>
      </c>
      <c r="B306" s="29">
        <v>4.9749999999999996</v>
      </c>
      <c r="C306" s="30">
        <v>1.5833333333333333</v>
      </c>
      <c r="D306" s="30">
        <v>4.7142857142857135</v>
      </c>
      <c r="E306" s="31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1">
        <v>0</v>
      </c>
      <c r="M306" s="32">
        <v>0</v>
      </c>
      <c r="N306" s="30">
        <v>100</v>
      </c>
      <c r="O306" s="30">
        <v>0</v>
      </c>
      <c r="P306" s="30">
        <v>5</v>
      </c>
      <c r="Q306" s="30">
        <v>100</v>
      </c>
      <c r="R306" s="30">
        <v>5</v>
      </c>
      <c r="S306" s="30">
        <v>0</v>
      </c>
      <c r="T306" s="30">
        <v>2.7933433586488814</v>
      </c>
      <c r="U306" s="31">
        <v>200</v>
      </c>
      <c r="V306" s="33">
        <v>0.95</v>
      </c>
      <c r="W306" s="30">
        <v>0.02</v>
      </c>
      <c r="X306" s="30">
        <v>3.1132331073497301E-2</v>
      </c>
      <c r="Y306" s="30">
        <v>165</v>
      </c>
      <c r="Z306" s="30">
        <v>0</v>
      </c>
      <c r="AA306" s="30">
        <v>0.99987878787878803</v>
      </c>
      <c r="AB306" s="32">
        <v>1.8868079438483294E-4</v>
      </c>
      <c r="AC306" s="28">
        <v>11.41085822315295</v>
      </c>
      <c r="AD306" s="28">
        <v>0.18579350845195369</v>
      </c>
      <c r="AE306" s="28">
        <v>1.4709917728697926E-2</v>
      </c>
      <c r="AF306" s="28">
        <v>4.040215391644778E-3</v>
      </c>
      <c r="AG306" s="28">
        <v>0.47966969224446421</v>
      </c>
      <c r="AH306" s="28">
        <v>1.193929492691503E-2</v>
      </c>
      <c r="AI306" s="28">
        <v>1.496612104968297</v>
      </c>
      <c r="AJ306" s="28">
        <v>4.2631545353890153E-2</v>
      </c>
      <c r="AK306" s="28">
        <v>0.25417341976520774</v>
      </c>
      <c r="AL306" s="30">
        <v>1.5260148188903571E-2</v>
      </c>
      <c r="AM306" s="28">
        <v>1.5109268626487624</v>
      </c>
      <c r="AN306" s="32">
        <v>5.5026869293184788E-2</v>
      </c>
    </row>
    <row r="307" spans="1:40" x14ac:dyDescent="0.3">
      <c r="A307" s="28">
        <v>304</v>
      </c>
      <c r="B307" s="29">
        <v>4.9749999999999996</v>
      </c>
      <c r="C307" s="30">
        <v>1.5833333333333333</v>
      </c>
      <c r="D307" s="30">
        <v>5.8571428571428559</v>
      </c>
      <c r="E307" s="31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1">
        <v>0</v>
      </c>
      <c r="M307" s="32">
        <v>0</v>
      </c>
      <c r="N307" s="30">
        <v>100</v>
      </c>
      <c r="O307" s="30">
        <v>0</v>
      </c>
      <c r="P307" s="30">
        <v>5</v>
      </c>
      <c r="Q307" s="30">
        <v>100</v>
      </c>
      <c r="R307" s="30">
        <v>5</v>
      </c>
      <c r="S307" s="30">
        <v>0</v>
      </c>
      <c r="T307" s="30">
        <v>2.7933433586488814</v>
      </c>
      <c r="U307" s="31">
        <v>200</v>
      </c>
      <c r="V307" s="33">
        <v>0.95</v>
      </c>
      <c r="W307" s="30">
        <v>0</v>
      </c>
      <c r="X307" s="30">
        <v>0</v>
      </c>
      <c r="Y307" s="30">
        <v>165</v>
      </c>
      <c r="Z307" s="30">
        <v>0</v>
      </c>
      <c r="AA307" s="30">
        <v>1</v>
      </c>
      <c r="AB307" s="32">
        <v>0</v>
      </c>
      <c r="AC307" s="28">
        <v>15.378818181818195</v>
      </c>
      <c r="AD307" s="28">
        <v>0.22065090113778138</v>
      </c>
      <c r="AE307" s="28">
        <v>4.9875362176121846E-2</v>
      </c>
      <c r="AF307" s="28">
        <v>5.7616370012227216E-3</v>
      </c>
      <c r="AG307" s="28">
        <v>0.60020472913945699</v>
      </c>
      <c r="AH307" s="28">
        <v>1.4946061542097169E-2</v>
      </c>
      <c r="AI307" s="28">
        <v>1.6582375234312041</v>
      </c>
      <c r="AJ307" s="28">
        <v>4.3374101684975679E-2</v>
      </c>
      <c r="AK307" s="28">
        <v>0.41397886650322979</v>
      </c>
      <c r="AL307" s="30">
        <v>1.6518443393693495E-2</v>
      </c>
      <c r="AM307" s="28">
        <v>1.6582375234312041</v>
      </c>
      <c r="AN307" s="32">
        <v>4.3374101684975679E-2</v>
      </c>
    </row>
    <row r="308" spans="1:40" x14ac:dyDescent="0.3">
      <c r="A308" s="28">
        <v>305</v>
      </c>
      <c r="B308" s="29">
        <v>4.9749999999999996</v>
      </c>
      <c r="C308" s="30">
        <v>1.5833333333333333</v>
      </c>
      <c r="D308" s="30">
        <v>6.9999999999999982</v>
      </c>
      <c r="E308" s="31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1">
        <v>0</v>
      </c>
      <c r="M308" s="32">
        <v>0</v>
      </c>
      <c r="N308" s="30">
        <v>100</v>
      </c>
      <c r="O308" s="30">
        <v>0</v>
      </c>
      <c r="P308" s="30">
        <v>5</v>
      </c>
      <c r="Q308" s="30">
        <v>100</v>
      </c>
      <c r="R308" s="30">
        <v>5</v>
      </c>
      <c r="S308" s="30">
        <v>0</v>
      </c>
      <c r="T308" s="30">
        <v>2.7933433586488814</v>
      </c>
      <c r="U308" s="31">
        <v>200</v>
      </c>
      <c r="V308" s="33">
        <v>0.95</v>
      </c>
      <c r="W308" s="30">
        <v>0</v>
      </c>
      <c r="X308" s="30">
        <v>0</v>
      </c>
      <c r="Y308" s="30">
        <v>165</v>
      </c>
      <c r="Z308" s="30">
        <v>0</v>
      </c>
      <c r="AA308" s="30">
        <v>1</v>
      </c>
      <c r="AB308" s="32">
        <v>0</v>
      </c>
      <c r="AC308" s="28">
        <v>19.134909090909098</v>
      </c>
      <c r="AD308" s="28">
        <v>0.25518433683394348</v>
      </c>
      <c r="AE308" s="28">
        <v>5.6614084378107325E-2</v>
      </c>
      <c r="AF308" s="28">
        <v>6.6574629711786291E-3</v>
      </c>
      <c r="AG308" s="28">
        <v>0.68760726076126388</v>
      </c>
      <c r="AH308" s="28">
        <v>1.7911899728080528E-2</v>
      </c>
      <c r="AI308" s="28">
        <v>1.734909079915105</v>
      </c>
      <c r="AJ308" s="28">
        <v>3.8794266415321875E-2</v>
      </c>
      <c r="AK308" s="28">
        <v>0.45455996330392529</v>
      </c>
      <c r="AL308" s="30">
        <v>1.9586266978144681E-2</v>
      </c>
      <c r="AM308" s="28">
        <v>1.734909079915105</v>
      </c>
      <c r="AN308" s="32">
        <v>3.8794266415321875E-2</v>
      </c>
    </row>
    <row r="309" spans="1:40" x14ac:dyDescent="0.3">
      <c r="A309" s="28">
        <v>306</v>
      </c>
      <c r="B309" s="29">
        <v>4.9749999999999996</v>
      </c>
      <c r="C309" s="30">
        <v>2.6666666666666665</v>
      </c>
      <c r="D309" s="30">
        <v>1.2857142857142856</v>
      </c>
      <c r="E309" s="31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1">
        <v>0</v>
      </c>
      <c r="M309" s="32">
        <v>0</v>
      </c>
      <c r="N309" s="30">
        <v>100</v>
      </c>
      <c r="O309" s="30">
        <v>0</v>
      </c>
      <c r="P309" s="30">
        <v>5</v>
      </c>
      <c r="Q309" s="30">
        <v>100</v>
      </c>
      <c r="R309" s="30">
        <v>5</v>
      </c>
      <c r="S309" s="30">
        <v>0</v>
      </c>
      <c r="T309" s="30">
        <v>2.7933433586488814</v>
      </c>
      <c r="U309" s="31">
        <v>200</v>
      </c>
      <c r="V309" s="33">
        <v>0.95</v>
      </c>
      <c r="W309" s="30">
        <v>1.2150000000000001</v>
      </c>
      <c r="X309" s="30">
        <v>0.20915874451924624</v>
      </c>
      <c r="Y309" s="30">
        <v>165</v>
      </c>
      <c r="Z309" s="30">
        <v>0</v>
      </c>
      <c r="AA309" s="30">
        <v>0.99263636363636432</v>
      </c>
      <c r="AB309" s="32">
        <v>1.2676287546620976E-3</v>
      </c>
      <c r="AC309" s="28">
        <v>5.1642147390877025</v>
      </c>
      <c r="AD309" s="28">
        <v>9.3929169250632744E-2</v>
      </c>
      <c r="AE309" s="28">
        <v>0</v>
      </c>
      <c r="AF309" s="28">
        <v>0</v>
      </c>
      <c r="AG309" s="28">
        <v>0.37452815964337083</v>
      </c>
      <c r="AH309" s="28">
        <v>9.5359673833293052E-3</v>
      </c>
      <c r="AI309" s="28">
        <v>1.3524714888905232</v>
      </c>
      <c r="AJ309" s="28">
        <v>1.8595453871013655E-2</v>
      </c>
      <c r="AK309" s="28">
        <v>0.140452303932533</v>
      </c>
      <c r="AL309" s="30">
        <v>1.7188746699887878E-2</v>
      </c>
      <c r="AM309" s="28">
        <v>1.8973025781184805</v>
      </c>
      <c r="AN309" s="32">
        <v>0.1052835847178681</v>
      </c>
    </row>
    <row r="310" spans="1:40" x14ac:dyDescent="0.3">
      <c r="A310" s="28">
        <v>307</v>
      </c>
      <c r="B310" s="29">
        <v>4.9749999999999996</v>
      </c>
      <c r="C310" s="30">
        <v>2.6666666666666665</v>
      </c>
      <c r="D310" s="30">
        <v>2.4285714285714284</v>
      </c>
      <c r="E310" s="31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1">
        <v>0</v>
      </c>
      <c r="M310" s="32">
        <v>0</v>
      </c>
      <c r="N310" s="30">
        <v>100</v>
      </c>
      <c r="O310" s="30">
        <v>0</v>
      </c>
      <c r="P310" s="30">
        <v>5</v>
      </c>
      <c r="Q310" s="30">
        <v>100</v>
      </c>
      <c r="R310" s="30">
        <v>5</v>
      </c>
      <c r="S310" s="30">
        <v>0</v>
      </c>
      <c r="T310" s="30">
        <v>2.7933433586488814</v>
      </c>
      <c r="U310" s="31">
        <v>200</v>
      </c>
      <c r="V310" s="33">
        <v>0.95</v>
      </c>
      <c r="W310" s="30">
        <v>0.02</v>
      </c>
      <c r="X310" s="30">
        <v>3.1132331073497301E-2</v>
      </c>
      <c r="Y310" s="30">
        <v>165</v>
      </c>
      <c r="Z310" s="30">
        <v>0</v>
      </c>
      <c r="AA310" s="30">
        <v>0.99987878787878803</v>
      </c>
      <c r="AB310" s="32">
        <v>1.8868079438483291E-4</v>
      </c>
      <c r="AC310" s="28">
        <v>11.429433980728705</v>
      </c>
      <c r="AD310" s="28">
        <v>0.184846664585334</v>
      </c>
      <c r="AE310" s="28">
        <v>1.5142924264645658E-2</v>
      </c>
      <c r="AF310" s="28">
        <v>4.0970436317129596E-3</v>
      </c>
      <c r="AG310" s="28">
        <v>0.47842446808474698</v>
      </c>
      <c r="AH310" s="28">
        <v>1.1820991113847828E-2</v>
      </c>
      <c r="AI310" s="28">
        <v>1.4915820150463059</v>
      </c>
      <c r="AJ310" s="28">
        <v>4.2235232323381514E-2</v>
      </c>
      <c r="AK310" s="28">
        <v>0.25579384615597434</v>
      </c>
      <c r="AL310" s="30">
        <v>1.5350353234910864E-2</v>
      </c>
      <c r="AM310" s="28">
        <v>1.5058967727267707</v>
      </c>
      <c r="AN310" s="32">
        <v>5.4746110194016838E-2</v>
      </c>
    </row>
    <row r="311" spans="1:40" x14ac:dyDescent="0.3">
      <c r="A311" s="28">
        <v>308</v>
      </c>
      <c r="B311" s="29">
        <v>4.9749999999999996</v>
      </c>
      <c r="C311" s="30">
        <v>2.6666666666666665</v>
      </c>
      <c r="D311" s="30">
        <v>3.5714285714285712</v>
      </c>
      <c r="E311" s="31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1">
        <v>0</v>
      </c>
      <c r="M311" s="32">
        <v>0</v>
      </c>
      <c r="N311" s="30">
        <v>100</v>
      </c>
      <c r="O311" s="30">
        <v>0</v>
      </c>
      <c r="P311" s="30">
        <v>5</v>
      </c>
      <c r="Q311" s="30">
        <v>100</v>
      </c>
      <c r="R311" s="30">
        <v>5</v>
      </c>
      <c r="S311" s="30">
        <v>0</v>
      </c>
      <c r="T311" s="30">
        <v>2.7933433586488814</v>
      </c>
      <c r="U311" s="31">
        <v>200</v>
      </c>
      <c r="V311" s="33">
        <v>0.95</v>
      </c>
      <c r="W311" s="30">
        <v>0</v>
      </c>
      <c r="X311" s="30">
        <v>0</v>
      </c>
      <c r="Y311" s="30">
        <v>165</v>
      </c>
      <c r="Z311" s="30">
        <v>0</v>
      </c>
      <c r="AA311" s="30">
        <v>1</v>
      </c>
      <c r="AB311" s="32">
        <v>0</v>
      </c>
      <c r="AC311" s="28">
        <v>15.340333333333346</v>
      </c>
      <c r="AD311" s="28">
        <v>0.21779552600482355</v>
      </c>
      <c r="AE311" s="28">
        <v>4.9902877798223173E-2</v>
      </c>
      <c r="AF311" s="28">
        <v>5.594762876792358E-3</v>
      </c>
      <c r="AG311" s="28">
        <v>0.60276533946851263</v>
      </c>
      <c r="AH311" s="28">
        <v>1.4883924349306648E-2</v>
      </c>
      <c r="AI311" s="28">
        <v>1.6660077242468025</v>
      </c>
      <c r="AJ311" s="28">
        <v>4.3671359723774263E-2</v>
      </c>
      <c r="AK311" s="28">
        <v>0.41745335439214803</v>
      </c>
      <c r="AL311" s="30">
        <v>1.6399843881842825E-2</v>
      </c>
      <c r="AM311" s="28">
        <v>1.6660077242468025</v>
      </c>
      <c r="AN311" s="32">
        <v>4.3671359723774263E-2</v>
      </c>
    </row>
    <row r="312" spans="1:40" x14ac:dyDescent="0.3">
      <c r="A312" s="28">
        <v>309</v>
      </c>
      <c r="B312" s="29">
        <v>4.9749999999999996</v>
      </c>
      <c r="C312" s="30">
        <v>2.6666666666666665</v>
      </c>
      <c r="D312" s="30">
        <v>4.7142857142857135</v>
      </c>
      <c r="E312" s="31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1">
        <v>0</v>
      </c>
      <c r="M312" s="32">
        <v>0</v>
      </c>
      <c r="N312" s="30">
        <v>100</v>
      </c>
      <c r="O312" s="30">
        <v>0</v>
      </c>
      <c r="P312" s="30">
        <v>5</v>
      </c>
      <c r="Q312" s="30">
        <v>100</v>
      </c>
      <c r="R312" s="30">
        <v>5</v>
      </c>
      <c r="S312" s="30">
        <v>0</v>
      </c>
      <c r="T312" s="30">
        <v>2.7933433586488814</v>
      </c>
      <c r="U312" s="31">
        <v>200</v>
      </c>
      <c r="V312" s="33">
        <v>0.95</v>
      </c>
      <c r="W312" s="30">
        <v>0</v>
      </c>
      <c r="X312" s="30">
        <v>0</v>
      </c>
      <c r="Y312" s="30">
        <v>165</v>
      </c>
      <c r="Z312" s="30">
        <v>0</v>
      </c>
      <c r="AA312" s="30">
        <v>1</v>
      </c>
      <c r="AB312" s="32">
        <v>0</v>
      </c>
      <c r="AC312" s="28">
        <v>19.116030303030307</v>
      </c>
      <c r="AD312" s="28">
        <v>0.25904293159854458</v>
      </c>
      <c r="AE312" s="28">
        <v>5.7101159274530605E-2</v>
      </c>
      <c r="AF312" s="28">
        <v>6.8741627656590124E-3</v>
      </c>
      <c r="AG312" s="28">
        <v>0.68857641235512967</v>
      </c>
      <c r="AH312" s="28">
        <v>1.8238034218155941E-2</v>
      </c>
      <c r="AI312" s="28">
        <v>1.7343734399014465</v>
      </c>
      <c r="AJ312" s="28">
        <v>3.9050934435263113E-2</v>
      </c>
      <c r="AK312" s="28">
        <v>0.45245862848951879</v>
      </c>
      <c r="AL312" s="30">
        <v>1.9905138304192813E-2</v>
      </c>
      <c r="AM312" s="28">
        <v>1.7343734399014465</v>
      </c>
      <c r="AN312" s="32">
        <v>3.9050934435263113E-2</v>
      </c>
    </row>
    <row r="313" spans="1:40" x14ac:dyDescent="0.3">
      <c r="A313" s="28">
        <v>310</v>
      </c>
      <c r="B313" s="29">
        <v>4.9749999999999996</v>
      </c>
      <c r="C313" s="30">
        <v>2.6666666666666665</v>
      </c>
      <c r="D313" s="30">
        <v>5.8571428571428559</v>
      </c>
      <c r="E313" s="31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1">
        <v>0</v>
      </c>
      <c r="M313" s="32">
        <v>0</v>
      </c>
      <c r="N313" s="30">
        <v>100</v>
      </c>
      <c r="O313" s="30">
        <v>0</v>
      </c>
      <c r="P313" s="30">
        <v>5</v>
      </c>
      <c r="Q313" s="30">
        <v>100</v>
      </c>
      <c r="R313" s="30">
        <v>5</v>
      </c>
      <c r="S313" s="30">
        <v>0</v>
      </c>
      <c r="T313" s="30">
        <v>2.7933433586488814</v>
      </c>
      <c r="U313" s="31">
        <v>200</v>
      </c>
      <c r="V313" s="33">
        <v>0.95</v>
      </c>
      <c r="W313" s="30">
        <v>0</v>
      </c>
      <c r="X313" s="30">
        <v>0</v>
      </c>
      <c r="Y313" s="30">
        <v>165</v>
      </c>
      <c r="Z313" s="30">
        <v>0</v>
      </c>
      <c r="AA313" s="30">
        <v>1</v>
      </c>
      <c r="AB313" s="32">
        <v>0</v>
      </c>
      <c r="AC313" s="28">
        <v>22.598060606060606</v>
      </c>
      <c r="AD313" s="28">
        <v>0.3103219591078491</v>
      </c>
      <c r="AE313" s="28">
        <v>6.4492285662319737E-2</v>
      </c>
      <c r="AF313" s="28">
        <v>8.2035242167256758E-3</v>
      </c>
      <c r="AG313" s="28">
        <v>0.81845420832795268</v>
      </c>
      <c r="AH313" s="28">
        <v>2.2559373318927073E-2</v>
      </c>
      <c r="AI313" s="28">
        <v>1.8967529303333921</v>
      </c>
      <c r="AJ313" s="28">
        <v>3.6500914712865228E-2</v>
      </c>
      <c r="AK313" s="28">
        <v>0.62444725796510747</v>
      </c>
      <c r="AL313" s="30">
        <v>2.0968497084431083E-2</v>
      </c>
      <c r="AM313" s="28">
        <v>1.8967529303333921</v>
      </c>
      <c r="AN313" s="32">
        <v>3.6500914712865228E-2</v>
      </c>
    </row>
    <row r="314" spans="1:40" x14ac:dyDescent="0.3">
      <c r="A314" s="28">
        <v>311</v>
      </c>
      <c r="B314" s="29">
        <v>4.9749999999999996</v>
      </c>
      <c r="C314" s="30">
        <v>2.6666666666666665</v>
      </c>
      <c r="D314" s="30">
        <v>6.9999999999999982</v>
      </c>
      <c r="E314" s="31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1">
        <v>0</v>
      </c>
      <c r="M314" s="32">
        <v>0</v>
      </c>
      <c r="N314" s="30">
        <v>100</v>
      </c>
      <c r="O314" s="30">
        <v>0</v>
      </c>
      <c r="P314" s="30">
        <v>5</v>
      </c>
      <c r="Q314" s="30">
        <v>100</v>
      </c>
      <c r="R314" s="30">
        <v>5</v>
      </c>
      <c r="S314" s="30">
        <v>0</v>
      </c>
      <c r="T314" s="30">
        <v>2.7933433586488814</v>
      </c>
      <c r="U314" s="31">
        <v>200</v>
      </c>
      <c r="V314" s="33">
        <v>0.95</v>
      </c>
      <c r="W314" s="30">
        <v>0</v>
      </c>
      <c r="X314" s="30">
        <v>0</v>
      </c>
      <c r="Y314" s="30">
        <v>165</v>
      </c>
      <c r="Z314" s="30">
        <v>0</v>
      </c>
      <c r="AA314" s="30">
        <v>1</v>
      </c>
      <c r="AB314" s="32">
        <v>0</v>
      </c>
      <c r="AC314" s="28">
        <v>29.198818181818194</v>
      </c>
      <c r="AD314" s="28">
        <v>0.32098158446734487</v>
      </c>
      <c r="AE314" s="28">
        <v>8.22914405127846E-2</v>
      </c>
      <c r="AF314" s="28">
        <v>9.2216406817423706E-3</v>
      </c>
      <c r="AG314" s="28">
        <v>0.99988948885671902</v>
      </c>
      <c r="AH314" s="28">
        <v>2.7906470778429209E-2</v>
      </c>
      <c r="AI314" s="28">
        <v>2.1874304501099822</v>
      </c>
      <c r="AJ314" s="28">
        <v>3.3522250233397131E-2</v>
      </c>
      <c r="AK314" s="28">
        <v>0.735186116399976</v>
      </c>
      <c r="AL314" s="30">
        <v>2.2439776073786923E-2</v>
      </c>
      <c r="AM314" s="28">
        <v>2.1874304501099822</v>
      </c>
      <c r="AN314" s="32">
        <v>3.3522250233397131E-2</v>
      </c>
    </row>
    <row r="315" spans="1:40" x14ac:dyDescent="0.3">
      <c r="A315" s="28">
        <v>312</v>
      </c>
      <c r="B315" s="29">
        <v>4.9749999999999996</v>
      </c>
      <c r="C315" s="30">
        <v>3.75</v>
      </c>
      <c r="D315" s="30">
        <v>1.2857142857142856</v>
      </c>
      <c r="E315" s="31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1">
        <v>0</v>
      </c>
      <c r="M315" s="32">
        <v>0</v>
      </c>
      <c r="N315" s="30">
        <v>100</v>
      </c>
      <c r="O315" s="30">
        <v>0</v>
      </c>
      <c r="P315" s="30">
        <v>5</v>
      </c>
      <c r="Q315" s="30">
        <v>100</v>
      </c>
      <c r="R315" s="30">
        <v>5</v>
      </c>
      <c r="S315" s="30">
        <v>0</v>
      </c>
      <c r="T315" s="30">
        <v>2.7933433586488814</v>
      </c>
      <c r="U315" s="31">
        <v>200</v>
      </c>
      <c r="V315" s="33">
        <v>0.95</v>
      </c>
      <c r="W315" s="30">
        <v>0.28000000000000003</v>
      </c>
      <c r="X315" s="30">
        <v>9.9985280638126631E-2</v>
      </c>
      <c r="Y315" s="30">
        <v>165</v>
      </c>
      <c r="Z315" s="30">
        <v>0</v>
      </c>
      <c r="AA315" s="30">
        <v>0.99830303030303102</v>
      </c>
      <c r="AB315" s="32">
        <v>6.0597139780682943E-4</v>
      </c>
      <c r="AC315" s="28">
        <v>7.2887619599243063</v>
      </c>
      <c r="AD315" s="28">
        <v>0.11578596400804399</v>
      </c>
      <c r="AE315" s="28">
        <v>0</v>
      </c>
      <c r="AF315" s="28">
        <v>0</v>
      </c>
      <c r="AG315" s="28">
        <v>0.41559602174949445</v>
      </c>
      <c r="AH315" s="28">
        <v>9.8867323638589123E-3</v>
      </c>
      <c r="AI315" s="28">
        <v>1.5884898666653484</v>
      </c>
      <c r="AJ315" s="28">
        <v>4.246575421429867E-2</v>
      </c>
      <c r="AK315" s="28">
        <v>0.18427838747142503</v>
      </c>
      <c r="AL315" s="30">
        <v>1.5188522596264784E-2</v>
      </c>
      <c r="AM315" s="28">
        <v>1.7137534400721695</v>
      </c>
      <c r="AN315" s="32">
        <v>7.9370367093901537E-2</v>
      </c>
    </row>
    <row r="316" spans="1:40" x14ac:dyDescent="0.3">
      <c r="A316" s="28">
        <v>313</v>
      </c>
      <c r="B316" s="29">
        <v>4.9749999999999996</v>
      </c>
      <c r="C316" s="30">
        <v>3.75</v>
      </c>
      <c r="D316" s="30">
        <v>2.4285714285714284</v>
      </c>
      <c r="E316" s="31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1">
        <v>0</v>
      </c>
      <c r="M316" s="32">
        <v>0</v>
      </c>
      <c r="N316" s="30">
        <v>100</v>
      </c>
      <c r="O316" s="30">
        <v>0</v>
      </c>
      <c r="P316" s="30">
        <v>5</v>
      </c>
      <c r="Q316" s="30">
        <v>100</v>
      </c>
      <c r="R316" s="30">
        <v>5</v>
      </c>
      <c r="S316" s="30">
        <v>0</v>
      </c>
      <c r="T316" s="30">
        <v>2.7933433586488814</v>
      </c>
      <c r="U316" s="31">
        <v>200</v>
      </c>
      <c r="V316" s="33">
        <v>0.95</v>
      </c>
      <c r="W316" s="30">
        <v>0</v>
      </c>
      <c r="X316" s="30">
        <v>0</v>
      </c>
      <c r="Y316" s="30">
        <v>165</v>
      </c>
      <c r="Z316" s="30">
        <v>0</v>
      </c>
      <c r="AA316" s="30">
        <v>1</v>
      </c>
      <c r="AB316" s="32">
        <v>0</v>
      </c>
      <c r="AC316" s="28">
        <v>15.257666666666671</v>
      </c>
      <c r="AD316" s="28">
        <v>0.22892639846982837</v>
      </c>
      <c r="AE316" s="28">
        <v>5.2291411828263579E-2</v>
      </c>
      <c r="AF316" s="28">
        <v>5.6673195890322462E-3</v>
      </c>
      <c r="AG316" s="28">
        <v>0.60803268313919367</v>
      </c>
      <c r="AH316" s="28">
        <v>1.527635033437242E-2</v>
      </c>
      <c r="AI316" s="28">
        <v>1.6481090578062216</v>
      </c>
      <c r="AJ316" s="28">
        <v>4.2879139658964324E-2</v>
      </c>
      <c r="AK316" s="28">
        <v>0.41400950889847032</v>
      </c>
      <c r="AL316" s="30">
        <v>1.6380852055252706E-2</v>
      </c>
      <c r="AM316" s="28">
        <v>1.6481090578062216</v>
      </c>
      <c r="AN316" s="32">
        <v>4.2879139658964324E-2</v>
      </c>
    </row>
    <row r="317" spans="1:40" x14ac:dyDescent="0.3">
      <c r="A317" s="28">
        <v>314</v>
      </c>
      <c r="B317" s="29">
        <v>4.9749999999999996</v>
      </c>
      <c r="C317" s="30">
        <v>3.75</v>
      </c>
      <c r="D317" s="30">
        <v>3.5714285714285712</v>
      </c>
      <c r="E317" s="31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1">
        <v>0</v>
      </c>
      <c r="M317" s="32">
        <v>0</v>
      </c>
      <c r="N317" s="30">
        <v>100</v>
      </c>
      <c r="O317" s="30">
        <v>0</v>
      </c>
      <c r="P317" s="30">
        <v>5</v>
      </c>
      <c r="Q317" s="30">
        <v>100</v>
      </c>
      <c r="R317" s="30">
        <v>5</v>
      </c>
      <c r="S317" s="30">
        <v>0</v>
      </c>
      <c r="T317" s="30">
        <v>2.7933433586488814</v>
      </c>
      <c r="U317" s="31">
        <v>200</v>
      </c>
      <c r="V317" s="33">
        <v>0.95</v>
      </c>
      <c r="W317" s="30">
        <v>0</v>
      </c>
      <c r="X317" s="30">
        <v>0</v>
      </c>
      <c r="Y317" s="30">
        <v>165</v>
      </c>
      <c r="Z317" s="30">
        <v>0</v>
      </c>
      <c r="AA317" s="30">
        <v>1</v>
      </c>
      <c r="AB317" s="32">
        <v>0</v>
      </c>
      <c r="AC317" s="28">
        <v>22.607181818181822</v>
      </c>
      <c r="AD317" s="28">
        <v>0.30975287820358099</v>
      </c>
      <c r="AE317" s="28">
        <v>6.3421283329449143E-2</v>
      </c>
      <c r="AF317" s="28">
        <v>8.0262987233118786E-3</v>
      </c>
      <c r="AG317" s="28">
        <v>0.81831622191105002</v>
      </c>
      <c r="AH317" s="28">
        <v>2.2505279198721161E-2</v>
      </c>
      <c r="AI317" s="28">
        <v>1.9006861407823206</v>
      </c>
      <c r="AJ317" s="28">
        <v>3.6742045260988829E-2</v>
      </c>
      <c r="AK317" s="28">
        <v>0.62849046414901177</v>
      </c>
      <c r="AL317" s="30">
        <v>2.1082238289034314E-2</v>
      </c>
      <c r="AM317" s="28">
        <v>1.9006861407823206</v>
      </c>
      <c r="AN317" s="32">
        <v>3.6742045260988829E-2</v>
      </c>
    </row>
    <row r="318" spans="1:40" x14ac:dyDescent="0.3">
      <c r="A318" s="28">
        <v>315</v>
      </c>
      <c r="B318" s="29">
        <v>4.9749999999999996</v>
      </c>
      <c r="C318" s="30">
        <v>3.75</v>
      </c>
      <c r="D318" s="30">
        <v>4.7142857142857135</v>
      </c>
      <c r="E318" s="31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1">
        <v>0</v>
      </c>
      <c r="M318" s="32">
        <v>0</v>
      </c>
      <c r="N318" s="30">
        <v>100</v>
      </c>
      <c r="O318" s="30">
        <v>0</v>
      </c>
      <c r="P318" s="30">
        <v>5</v>
      </c>
      <c r="Q318" s="30">
        <v>100</v>
      </c>
      <c r="R318" s="30">
        <v>5</v>
      </c>
      <c r="S318" s="30">
        <v>0</v>
      </c>
      <c r="T318" s="30">
        <v>2.7933433586488814</v>
      </c>
      <c r="U318" s="31">
        <v>200</v>
      </c>
      <c r="V318" s="33">
        <v>0.95</v>
      </c>
      <c r="W318" s="30">
        <v>0</v>
      </c>
      <c r="X318" s="30">
        <v>0</v>
      </c>
      <c r="Y318" s="30">
        <v>165</v>
      </c>
      <c r="Z318" s="30">
        <v>0</v>
      </c>
      <c r="AA318" s="30">
        <v>1</v>
      </c>
      <c r="AB318" s="32">
        <v>0</v>
      </c>
      <c r="AC318" s="28">
        <v>27.699333333333325</v>
      </c>
      <c r="AD318" s="28">
        <v>0.31050489245241397</v>
      </c>
      <c r="AE318" s="28">
        <v>6.3948859983326084E-2</v>
      </c>
      <c r="AF318" s="28">
        <v>7.3434663055476886E-3</v>
      </c>
      <c r="AG318" s="28">
        <v>0.92641828750461486</v>
      </c>
      <c r="AH318" s="28">
        <v>2.6340740702807529E-2</v>
      </c>
      <c r="AI318" s="28">
        <v>2.1097104005112173</v>
      </c>
      <c r="AJ318" s="28">
        <v>3.4981358415439513E-2</v>
      </c>
      <c r="AK318" s="28">
        <v>0.65926471218092531</v>
      </c>
      <c r="AL318" s="30">
        <v>2.2608449197252377E-2</v>
      </c>
      <c r="AM318" s="28">
        <v>2.1097104005112173</v>
      </c>
      <c r="AN318" s="32">
        <v>3.4981358415439513E-2</v>
      </c>
    </row>
    <row r="319" spans="1:40" x14ac:dyDescent="0.3">
      <c r="A319" s="28">
        <v>316</v>
      </c>
      <c r="B319" s="29">
        <v>4.9749999999999996</v>
      </c>
      <c r="C319" s="30">
        <v>3.75</v>
      </c>
      <c r="D319" s="30">
        <v>5.8571428571428559</v>
      </c>
      <c r="E319" s="31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1">
        <v>0</v>
      </c>
      <c r="M319" s="32">
        <v>0</v>
      </c>
      <c r="N319" s="30">
        <v>100</v>
      </c>
      <c r="O319" s="30">
        <v>0</v>
      </c>
      <c r="P319" s="30">
        <v>5</v>
      </c>
      <c r="Q319" s="30">
        <v>100</v>
      </c>
      <c r="R319" s="30">
        <v>5</v>
      </c>
      <c r="S319" s="30">
        <v>0</v>
      </c>
      <c r="T319" s="30">
        <v>2.7933433586488814</v>
      </c>
      <c r="U319" s="31">
        <v>200</v>
      </c>
      <c r="V319" s="33">
        <v>0.95</v>
      </c>
      <c r="W319" s="30">
        <v>0</v>
      </c>
      <c r="X319" s="30">
        <v>0</v>
      </c>
      <c r="Y319" s="30">
        <v>165</v>
      </c>
      <c r="Z319" s="30">
        <v>0</v>
      </c>
      <c r="AA319" s="30">
        <v>1</v>
      </c>
      <c r="AB319" s="32">
        <v>0</v>
      </c>
      <c r="AC319" s="28">
        <v>32.547454545454556</v>
      </c>
      <c r="AD319" s="28">
        <v>0.31598922855630279</v>
      </c>
      <c r="AE319" s="28">
        <v>8.163778002035206E-2</v>
      </c>
      <c r="AF319" s="28">
        <v>8.7356078788682449E-3</v>
      </c>
      <c r="AG319" s="28">
        <v>1.0705548468063064</v>
      </c>
      <c r="AH319" s="28">
        <v>3.0179295387349869E-2</v>
      </c>
      <c r="AI319" s="28">
        <v>2.3262682300878161</v>
      </c>
      <c r="AJ319" s="28">
        <v>3.0680898758470892E-2</v>
      </c>
      <c r="AK319" s="28">
        <v>0.86833651706932624</v>
      </c>
      <c r="AL319" s="30">
        <v>2.0845723451633078E-2</v>
      </c>
      <c r="AM319" s="28">
        <v>2.3262682300878161</v>
      </c>
      <c r="AN319" s="32">
        <v>3.0680898758470892E-2</v>
      </c>
    </row>
    <row r="320" spans="1:40" x14ac:dyDescent="0.3">
      <c r="A320" s="28">
        <v>317</v>
      </c>
      <c r="B320" s="29">
        <v>4.9749999999999996</v>
      </c>
      <c r="C320" s="30">
        <v>3.75</v>
      </c>
      <c r="D320" s="30">
        <v>6.9999999999999982</v>
      </c>
      <c r="E320" s="31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1">
        <v>0</v>
      </c>
      <c r="M320" s="32">
        <v>0</v>
      </c>
      <c r="N320" s="30">
        <v>100</v>
      </c>
      <c r="O320" s="30">
        <v>0</v>
      </c>
      <c r="P320" s="30">
        <v>5</v>
      </c>
      <c r="Q320" s="30">
        <v>100</v>
      </c>
      <c r="R320" s="30">
        <v>5</v>
      </c>
      <c r="S320" s="30">
        <v>0</v>
      </c>
      <c r="T320" s="30">
        <v>2.7933433586488814</v>
      </c>
      <c r="U320" s="31">
        <v>200</v>
      </c>
      <c r="V320" s="33">
        <v>0.95</v>
      </c>
      <c r="W320" s="30">
        <v>0</v>
      </c>
      <c r="X320" s="30">
        <v>0</v>
      </c>
      <c r="Y320" s="30">
        <v>165</v>
      </c>
      <c r="Z320" s="30">
        <v>0</v>
      </c>
      <c r="AA320" s="30">
        <v>1</v>
      </c>
      <c r="AB320" s="32">
        <v>0</v>
      </c>
      <c r="AC320" s="28">
        <v>39.623333333333342</v>
      </c>
      <c r="AD320" s="28">
        <v>0.32267797873014464</v>
      </c>
      <c r="AE320" s="28">
        <v>0.13451853021249757</v>
      </c>
      <c r="AF320" s="28">
        <v>1.1193482394899987E-2</v>
      </c>
      <c r="AG320" s="28">
        <v>1.2511758629302085</v>
      </c>
      <c r="AH320" s="28">
        <v>3.8001119999823814E-2</v>
      </c>
      <c r="AI320" s="28">
        <v>2.691565851743638</v>
      </c>
      <c r="AJ320" s="28">
        <v>2.9336197961155448E-2</v>
      </c>
      <c r="AK320" s="28">
        <v>0.94596771723377904</v>
      </c>
      <c r="AL320" s="30">
        <v>2.299218804618473E-2</v>
      </c>
      <c r="AM320" s="28">
        <v>2.691565851743638</v>
      </c>
      <c r="AN320" s="32">
        <v>2.9336197961155448E-2</v>
      </c>
    </row>
    <row r="321" spans="1:40" x14ac:dyDescent="0.3">
      <c r="A321" s="28">
        <v>318</v>
      </c>
      <c r="B321" s="29">
        <v>4.9749999999999996</v>
      </c>
      <c r="C321" s="30">
        <v>4.833333333333333</v>
      </c>
      <c r="D321" s="30">
        <v>1.2857142857142856</v>
      </c>
      <c r="E321" s="31">
        <v>0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1">
        <v>0</v>
      </c>
      <c r="M321" s="32">
        <v>0</v>
      </c>
      <c r="N321" s="30">
        <v>100</v>
      </c>
      <c r="O321" s="30">
        <v>0</v>
      </c>
      <c r="P321" s="30">
        <v>5</v>
      </c>
      <c r="Q321" s="30">
        <v>100</v>
      </c>
      <c r="R321" s="30">
        <v>5</v>
      </c>
      <c r="S321" s="30">
        <v>0</v>
      </c>
      <c r="T321" s="30">
        <v>2.7933433586488814</v>
      </c>
      <c r="U321" s="31">
        <v>200</v>
      </c>
      <c r="V321" s="33">
        <v>0.95</v>
      </c>
      <c r="W321" s="30">
        <v>5.0000000000000001E-3</v>
      </c>
      <c r="X321" s="30">
        <v>9.8597827212587759E-3</v>
      </c>
      <c r="Y321" s="30">
        <v>165</v>
      </c>
      <c r="Z321" s="30">
        <v>0</v>
      </c>
      <c r="AA321" s="30">
        <v>0.99996969696969695</v>
      </c>
      <c r="AB321" s="32">
        <v>5.9756258916719928E-5</v>
      </c>
      <c r="AC321" s="28">
        <v>11.462362712490767</v>
      </c>
      <c r="AD321" s="28">
        <v>0.18779083312131886</v>
      </c>
      <c r="AE321" s="28">
        <v>1.4465188663153212E-2</v>
      </c>
      <c r="AF321" s="28">
        <v>3.9743082534920817E-3</v>
      </c>
      <c r="AG321" s="28">
        <v>0.47724189477708534</v>
      </c>
      <c r="AH321" s="28">
        <v>1.1836948872345199E-2</v>
      </c>
      <c r="AI321" s="28">
        <v>1.496876351574332</v>
      </c>
      <c r="AJ321" s="28">
        <v>4.3430533896510012E-2</v>
      </c>
      <c r="AK321" s="28">
        <v>0.26016028495802351</v>
      </c>
      <c r="AL321" s="30">
        <v>1.5369375184652556E-2</v>
      </c>
      <c r="AM321" s="28">
        <v>1.496876351574332</v>
      </c>
      <c r="AN321" s="32">
        <v>4.3430533896510012E-2</v>
      </c>
    </row>
    <row r="322" spans="1:40" x14ac:dyDescent="0.3">
      <c r="A322" s="28">
        <v>319</v>
      </c>
      <c r="B322" s="29">
        <v>4.9749999999999996</v>
      </c>
      <c r="C322" s="30">
        <v>4.833333333333333</v>
      </c>
      <c r="D322" s="30">
        <v>2.4285714285714284</v>
      </c>
      <c r="E322" s="31">
        <v>0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1">
        <v>0</v>
      </c>
      <c r="M322" s="32">
        <v>0</v>
      </c>
      <c r="N322" s="30">
        <v>100</v>
      </c>
      <c r="O322" s="30">
        <v>0</v>
      </c>
      <c r="P322" s="30">
        <v>5</v>
      </c>
      <c r="Q322" s="30">
        <v>100</v>
      </c>
      <c r="R322" s="30">
        <v>5</v>
      </c>
      <c r="S322" s="30">
        <v>0</v>
      </c>
      <c r="T322" s="30">
        <v>2.7933433586488814</v>
      </c>
      <c r="U322" s="31">
        <v>200</v>
      </c>
      <c r="V322" s="33">
        <v>0.95</v>
      </c>
      <c r="W322" s="30">
        <v>0</v>
      </c>
      <c r="X322" s="30">
        <v>0</v>
      </c>
      <c r="Y322" s="30">
        <v>165</v>
      </c>
      <c r="Z322" s="30">
        <v>0</v>
      </c>
      <c r="AA322" s="30">
        <v>1</v>
      </c>
      <c r="AB322" s="32">
        <v>0</v>
      </c>
      <c r="AC322" s="28">
        <v>19.131</v>
      </c>
      <c r="AD322" s="28">
        <v>0.25878882734288267</v>
      </c>
      <c r="AE322" s="28">
        <v>5.637849748450785E-2</v>
      </c>
      <c r="AF322" s="28">
        <v>7.0121724564454792E-3</v>
      </c>
      <c r="AG322" s="28">
        <v>0.68559320292635162</v>
      </c>
      <c r="AH322" s="28">
        <v>1.8406060883214056E-2</v>
      </c>
      <c r="AI322" s="28">
        <v>1.7401284865080771</v>
      </c>
      <c r="AJ322" s="28">
        <v>3.9782192229467515E-2</v>
      </c>
      <c r="AK322" s="28">
        <v>0.45088301177130319</v>
      </c>
      <c r="AL322" s="30">
        <v>1.9377277122469953E-2</v>
      </c>
      <c r="AM322" s="28">
        <v>1.7401284865080771</v>
      </c>
      <c r="AN322" s="32">
        <v>3.9782192229467515E-2</v>
      </c>
    </row>
    <row r="323" spans="1:40" x14ac:dyDescent="0.3">
      <c r="A323" s="28">
        <v>320</v>
      </c>
      <c r="B323" s="29">
        <v>4.9749999999999996</v>
      </c>
      <c r="C323" s="30">
        <v>4.833333333333333</v>
      </c>
      <c r="D323" s="30">
        <v>3.5714285714285712</v>
      </c>
      <c r="E323" s="31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1">
        <v>0</v>
      </c>
      <c r="M323" s="32">
        <v>0</v>
      </c>
      <c r="N323" s="30">
        <v>100</v>
      </c>
      <c r="O323" s="30">
        <v>0</v>
      </c>
      <c r="P323" s="30">
        <v>5</v>
      </c>
      <c r="Q323" s="30">
        <v>100</v>
      </c>
      <c r="R323" s="30">
        <v>5</v>
      </c>
      <c r="S323" s="30">
        <v>0</v>
      </c>
      <c r="T323" s="30">
        <v>2.7933433586488814</v>
      </c>
      <c r="U323" s="31">
        <v>200</v>
      </c>
      <c r="V323" s="33">
        <v>0.95</v>
      </c>
      <c r="W323" s="30">
        <v>0</v>
      </c>
      <c r="X323" s="30">
        <v>0</v>
      </c>
      <c r="Y323" s="30">
        <v>165</v>
      </c>
      <c r="Z323" s="30">
        <v>0</v>
      </c>
      <c r="AA323" s="30">
        <v>1</v>
      </c>
      <c r="AB323" s="32">
        <v>0</v>
      </c>
      <c r="AC323" s="28">
        <v>27.823090909090926</v>
      </c>
      <c r="AD323" s="28">
        <v>0.31082575157478859</v>
      </c>
      <c r="AE323" s="28">
        <v>6.0505975576484697E-2</v>
      </c>
      <c r="AF323" s="28">
        <v>6.7253603900372097E-3</v>
      </c>
      <c r="AG323" s="28">
        <v>0.92014426654345061</v>
      </c>
      <c r="AH323" s="28">
        <v>2.6392782393795503E-2</v>
      </c>
      <c r="AI323" s="28">
        <v>2.1114052850190865</v>
      </c>
      <c r="AJ323" s="28">
        <v>3.2857446690805446E-2</v>
      </c>
      <c r="AK323" s="28">
        <v>0.66477622618595955</v>
      </c>
      <c r="AL323" s="30">
        <v>2.1672955808020838E-2</v>
      </c>
      <c r="AM323" s="28">
        <v>2.1114052850190865</v>
      </c>
      <c r="AN323" s="32">
        <v>3.2857446690805446E-2</v>
      </c>
    </row>
    <row r="324" spans="1:40" x14ac:dyDescent="0.3">
      <c r="A324" s="28">
        <v>321</v>
      </c>
      <c r="B324" s="29">
        <v>4.9749999999999996</v>
      </c>
      <c r="C324" s="30">
        <v>4.833333333333333</v>
      </c>
      <c r="D324" s="30">
        <v>4.7142857142857135</v>
      </c>
      <c r="E324" s="31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1">
        <v>0</v>
      </c>
      <c r="M324" s="32">
        <v>0</v>
      </c>
      <c r="N324" s="30">
        <v>100</v>
      </c>
      <c r="O324" s="30">
        <v>0</v>
      </c>
      <c r="P324" s="30">
        <v>5</v>
      </c>
      <c r="Q324" s="30">
        <v>100</v>
      </c>
      <c r="R324" s="30">
        <v>5</v>
      </c>
      <c r="S324" s="30">
        <v>0</v>
      </c>
      <c r="T324" s="30">
        <v>2.7933433586488814</v>
      </c>
      <c r="U324" s="31">
        <v>200</v>
      </c>
      <c r="V324" s="33">
        <v>0.95</v>
      </c>
      <c r="W324" s="30">
        <v>0</v>
      </c>
      <c r="X324" s="30">
        <v>0</v>
      </c>
      <c r="Y324" s="30">
        <v>165</v>
      </c>
      <c r="Z324" s="30">
        <v>0</v>
      </c>
      <c r="AA324" s="30">
        <v>1</v>
      </c>
      <c r="AB324" s="32">
        <v>0</v>
      </c>
      <c r="AC324" s="28">
        <v>32.366666666666688</v>
      </c>
      <c r="AD324" s="28">
        <v>0.333952648048565</v>
      </c>
      <c r="AE324" s="28">
        <v>8.3412242775396855E-2</v>
      </c>
      <c r="AF324" s="28">
        <v>8.9394999905139487E-3</v>
      </c>
      <c r="AG324" s="28">
        <v>1.0851566703743385</v>
      </c>
      <c r="AH324" s="28">
        <v>3.1943953824784599E-2</v>
      </c>
      <c r="AI324" s="28">
        <v>2.3196865314186725</v>
      </c>
      <c r="AJ324" s="28">
        <v>2.9864837100989878E-2</v>
      </c>
      <c r="AK324" s="28">
        <v>0.85497514363933713</v>
      </c>
      <c r="AL324" s="30">
        <v>2.1773724579586391E-2</v>
      </c>
      <c r="AM324" s="28">
        <v>2.3196865314186725</v>
      </c>
      <c r="AN324" s="32">
        <v>2.9864837100989878E-2</v>
      </c>
    </row>
    <row r="325" spans="1:40" x14ac:dyDescent="0.3">
      <c r="A325" s="28">
        <v>322</v>
      </c>
      <c r="B325" s="29">
        <v>4.9749999999999996</v>
      </c>
      <c r="C325" s="30">
        <v>4.833333333333333</v>
      </c>
      <c r="D325" s="30">
        <v>5.8571428571428559</v>
      </c>
      <c r="E325" s="31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1">
        <v>0</v>
      </c>
      <c r="M325" s="32">
        <v>0</v>
      </c>
      <c r="N325" s="30">
        <v>100</v>
      </c>
      <c r="O325" s="30">
        <v>0</v>
      </c>
      <c r="P325" s="30">
        <v>5</v>
      </c>
      <c r="Q325" s="30">
        <v>100</v>
      </c>
      <c r="R325" s="30">
        <v>5</v>
      </c>
      <c r="S325" s="30">
        <v>0</v>
      </c>
      <c r="T325" s="30">
        <v>2.7933433586488814</v>
      </c>
      <c r="U325" s="31">
        <v>200</v>
      </c>
      <c r="V325" s="33">
        <v>0.95</v>
      </c>
      <c r="W325" s="30">
        <v>0</v>
      </c>
      <c r="X325" s="30">
        <v>0</v>
      </c>
      <c r="Y325" s="30">
        <v>165</v>
      </c>
      <c r="Z325" s="30">
        <v>0</v>
      </c>
      <c r="AA325" s="30">
        <v>1</v>
      </c>
      <c r="AB325" s="32">
        <v>0</v>
      </c>
      <c r="AC325" s="28">
        <v>39.709272727272705</v>
      </c>
      <c r="AD325" s="28">
        <v>0.32487902604905494</v>
      </c>
      <c r="AE325" s="28">
        <v>0.12168234749360039</v>
      </c>
      <c r="AF325" s="28">
        <v>1.0711730552879368E-2</v>
      </c>
      <c r="AG325" s="28">
        <v>1.2382575307785997</v>
      </c>
      <c r="AH325" s="28">
        <v>3.7343899067654659E-2</v>
      </c>
      <c r="AI325" s="28">
        <v>2.688386773867252</v>
      </c>
      <c r="AJ325" s="28">
        <v>2.9050295657901071E-2</v>
      </c>
      <c r="AK325" s="28">
        <v>0.95155116976681275</v>
      </c>
      <c r="AL325" s="30">
        <v>2.2806394952604669E-2</v>
      </c>
      <c r="AM325" s="28">
        <v>2.688386773867252</v>
      </c>
      <c r="AN325" s="32">
        <v>2.9050295657901071E-2</v>
      </c>
    </row>
    <row r="326" spans="1:40" x14ac:dyDescent="0.3">
      <c r="A326" s="28">
        <v>323</v>
      </c>
      <c r="B326" s="29">
        <v>4.9749999999999996</v>
      </c>
      <c r="C326" s="30">
        <v>4.833333333333333</v>
      </c>
      <c r="D326" s="30">
        <v>6.9999999999999982</v>
      </c>
      <c r="E326" s="31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1">
        <v>0</v>
      </c>
      <c r="M326" s="32">
        <v>0</v>
      </c>
      <c r="N326" s="30">
        <v>100</v>
      </c>
      <c r="O326" s="30">
        <v>0</v>
      </c>
      <c r="P326" s="30">
        <v>5</v>
      </c>
      <c r="Q326" s="30">
        <v>100</v>
      </c>
      <c r="R326" s="30">
        <v>5</v>
      </c>
      <c r="S326" s="30">
        <v>0</v>
      </c>
      <c r="T326" s="30">
        <v>2.7933433586488814</v>
      </c>
      <c r="U326" s="31">
        <v>200</v>
      </c>
      <c r="V326" s="33">
        <v>0.95</v>
      </c>
      <c r="W326" s="30">
        <v>0</v>
      </c>
      <c r="X326" s="30">
        <v>0</v>
      </c>
      <c r="Y326" s="30">
        <v>165</v>
      </c>
      <c r="Z326" s="30">
        <v>0</v>
      </c>
      <c r="AA326" s="30">
        <v>1</v>
      </c>
      <c r="AB326" s="32">
        <v>0</v>
      </c>
      <c r="AC326" s="28">
        <v>43.561424242424231</v>
      </c>
      <c r="AD326" s="28">
        <v>0.28892677517716009</v>
      </c>
      <c r="AE326" s="28">
        <v>0.13776529213861985</v>
      </c>
      <c r="AF326" s="28">
        <v>1.1890792829470706E-2</v>
      </c>
      <c r="AG326" s="28">
        <v>1.3434145760947351</v>
      </c>
      <c r="AH326" s="28">
        <v>4.0675253571496803E-2</v>
      </c>
      <c r="AI326" s="28">
        <v>2.8968466423379393</v>
      </c>
      <c r="AJ326" s="28">
        <v>2.9473421105127566E-2</v>
      </c>
      <c r="AK326" s="28">
        <v>1.0990786470820055</v>
      </c>
      <c r="AL326" s="30">
        <v>2.2030554582499254E-2</v>
      </c>
      <c r="AM326" s="28">
        <v>2.8968466423379393</v>
      </c>
      <c r="AN326" s="32">
        <v>2.9473421105127566E-2</v>
      </c>
    </row>
    <row r="327" spans="1:40" x14ac:dyDescent="0.3">
      <c r="A327" s="28">
        <v>324</v>
      </c>
      <c r="B327" s="29">
        <v>4.9749999999999996</v>
      </c>
      <c r="C327" s="30">
        <v>5.9166666666666661</v>
      </c>
      <c r="D327" s="30">
        <v>1.2857142857142856</v>
      </c>
      <c r="E327" s="31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1">
        <v>0</v>
      </c>
      <c r="M327" s="32">
        <v>0</v>
      </c>
      <c r="N327" s="30">
        <v>100</v>
      </c>
      <c r="O327" s="30">
        <v>0</v>
      </c>
      <c r="P327" s="30">
        <v>5</v>
      </c>
      <c r="Q327" s="30">
        <v>100</v>
      </c>
      <c r="R327" s="30">
        <v>5</v>
      </c>
      <c r="S327" s="30">
        <v>0</v>
      </c>
      <c r="T327" s="30">
        <v>2.7933433586488814</v>
      </c>
      <c r="U327" s="31">
        <v>200</v>
      </c>
      <c r="V327" s="33">
        <v>0.95</v>
      </c>
      <c r="W327" s="30">
        <v>0.02</v>
      </c>
      <c r="X327" s="30">
        <v>3.1132331073497301E-2</v>
      </c>
      <c r="Y327" s="30">
        <v>165</v>
      </c>
      <c r="Z327" s="30">
        <v>0</v>
      </c>
      <c r="AA327" s="30">
        <v>0.99987878787878781</v>
      </c>
      <c r="AB327" s="32">
        <v>1.8868079438483256E-4</v>
      </c>
      <c r="AC327" s="28">
        <v>11.422827920122637</v>
      </c>
      <c r="AD327" s="28">
        <v>0.17913002283476279</v>
      </c>
      <c r="AE327" s="28">
        <v>1.475459686582044E-2</v>
      </c>
      <c r="AF327" s="28">
        <v>4.0512838370733769E-3</v>
      </c>
      <c r="AG327" s="28">
        <v>0.4816381643127523</v>
      </c>
      <c r="AH327" s="28">
        <v>1.1814248737024146E-2</v>
      </c>
      <c r="AI327" s="28">
        <v>1.5188757284197945</v>
      </c>
      <c r="AJ327" s="28">
        <v>4.4571502062545315E-2</v>
      </c>
      <c r="AK327" s="28">
        <v>0.26610736891153453</v>
      </c>
      <c r="AL327" s="30">
        <v>1.507737216754107E-2</v>
      </c>
      <c r="AM327" s="28">
        <v>1.5331904861002597</v>
      </c>
      <c r="AN327" s="32">
        <v>5.6432891648005142E-2</v>
      </c>
    </row>
    <row r="328" spans="1:40" x14ac:dyDescent="0.3">
      <c r="A328" s="28">
        <v>325</v>
      </c>
      <c r="B328" s="29">
        <v>4.9749999999999996</v>
      </c>
      <c r="C328" s="30">
        <v>5.9166666666666661</v>
      </c>
      <c r="D328" s="30">
        <v>2.4285714285714284</v>
      </c>
      <c r="E328" s="31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1">
        <v>0</v>
      </c>
      <c r="M328" s="32">
        <v>0</v>
      </c>
      <c r="N328" s="30">
        <v>100</v>
      </c>
      <c r="O328" s="30">
        <v>0</v>
      </c>
      <c r="P328" s="30">
        <v>5</v>
      </c>
      <c r="Q328" s="30">
        <v>100</v>
      </c>
      <c r="R328" s="30">
        <v>5</v>
      </c>
      <c r="S328" s="30">
        <v>0</v>
      </c>
      <c r="T328" s="30">
        <v>2.7933433586488814</v>
      </c>
      <c r="U328" s="31">
        <v>200</v>
      </c>
      <c r="V328" s="33">
        <v>0.95</v>
      </c>
      <c r="W328" s="30">
        <v>0</v>
      </c>
      <c r="X328" s="30">
        <v>0</v>
      </c>
      <c r="Y328" s="30">
        <v>165</v>
      </c>
      <c r="Z328" s="30">
        <v>0</v>
      </c>
      <c r="AA328" s="30">
        <v>1</v>
      </c>
      <c r="AB328" s="32">
        <v>0</v>
      </c>
      <c r="AC328" s="28">
        <v>22.557696969696984</v>
      </c>
      <c r="AD328" s="28">
        <v>0.3037134233671121</v>
      </c>
      <c r="AE328" s="28">
        <v>6.4656975682265139E-2</v>
      </c>
      <c r="AF328" s="28">
        <v>7.9620388970584616E-3</v>
      </c>
      <c r="AG328" s="28">
        <v>0.82263466834480692</v>
      </c>
      <c r="AH328" s="28">
        <v>2.2205937394352695E-2</v>
      </c>
      <c r="AI328" s="28">
        <v>1.8844303336233412</v>
      </c>
      <c r="AJ328" s="28">
        <v>3.4707323702084486E-2</v>
      </c>
      <c r="AK328" s="28">
        <v>0.61893234876298231</v>
      </c>
      <c r="AL328" s="30">
        <v>2.1328718017150895E-2</v>
      </c>
      <c r="AM328" s="28">
        <v>1.8844303336233412</v>
      </c>
      <c r="AN328" s="32">
        <v>3.4707323702084486E-2</v>
      </c>
    </row>
    <row r="329" spans="1:40" x14ac:dyDescent="0.3">
      <c r="A329" s="28">
        <v>326</v>
      </c>
      <c r="B329" s="29">
        <v>4.9749999999999996</v>
      </c>
      <c r="C329" s="30">
        <v>5.9166666666666661</v>
      </c>
      <c r="D329" s="30">
        <v>3.5714285714285712</v>
      </c>
      <c r="E329" s="31">
        <v>0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1">
        <v>0</v>
      </c>
      <c r="M329" s="32">
        <v>0</v>
      </c>
      <c r="N329" s="30">
        <v>100</v>
      </c>
      <c r="O329" s="30">
        <v>0</v>
      </c>
      <c r="P329" s="30">
        <v>5</v>
      </c>
      <c r="Q329" s="30">
        <v>100</v>
      </c>
      <c r="R329" s="30">
        <v>5</v>
      </c>
      <c r="S329" s="30">
        <v>0</v>
      </c>
      <c r="T329" s="30">
        <v>2.7933433586488814</v>
      </c>
      <c r="U329" s="31">
        <v>200</v>
      </c>
      <c r="V329" s="33">
        <v>0.95</v>
      </c>
      <c r="W329" s="30">
        <v>0</v>
      </c>
      <c r="X329" s="30">
        <v>0</v>
      </c>
      <c r="Y329" s="30">
        <v>165</v>
      </c>
      <c r="Z329" s="30">
        <v>0</v>
      </c>
      <c r="AA329" s="30">
        <v>1</v>
      </c>
      <c r="AB329" s="32">
        <v>0</v>
      </c>
      <c r="AC329" s="28">
        <v>32.394333333333314</v>
      </c>
      <c r="AD329" s="28">
        <v>0.33178120989599835</v>
      </c>
      <c r="AE329" s="28">
        <v>8.5223953833905616E-2</v>
      </c>
      <c r="AF329" s="28">
        <v>9.430640734557745E-3</v>
      </c>
      <c r="AG329" s="28">
        <v>1.0802174266071112</v>
      </c>
      <c r="AH329" s="28">
        <v>3.1128160140687672E-2</v>
      </c>
      <c r="AI329" s="28">
        <v>2.3365621015752809</v>
      </c>
      <c r="AJ329" s="28">
        <v>3.1213374083133925E-2</v>
      </c>
      <c r="AK329" s="28">
        <v>0.86750792386972964</v>
      </c>
      <c r="AL329" s="30">
        <v>2.1165125404398542E-2</v>
      </c>
      <c r="AM329" s="28">
        <v>2.3365621015752809</v>
      </c>
      <c r="AN329" s="32">
        <v>3.1213374083133925E-2</v>
      </c>
    </row>
    <row r="330" spans="1:40" x14ac:dyDescent="0.3">
      <c r="A330" s="28">
        <v>327</v>
      </c>
      <c r="B330" s="29">
        <v>4.9749999999999996</v>
      </c>
      <c r="C330" s="30">
        <v>5.9166666666666661</v>
      </c>
      <c r="D330" s="30">
        <v>4.7142857142857135</v>
      </c>
      <c r="E330" s="31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1">
        <v>0</v>
      </c>
      <c r="M330" s="32">
        <v>0</v>
      </c>
      <c r="N330" s="30">
        <v>100</v>
      </c>
      <c r="O330" s="30">
        <v>0</v>
      </c>
      <c r="P330" s="30">
        <v>5</v>
      </c>
      <c r="Q330" s="30">
        <v>100</v>
      </c>
      <c r="R330" s="30">
        <v>5</v>
      </c>
      <c r="S330" s="30">
        <v>0</v>
      </c>
      <c r="T330" s="30">
        <v>2.7933433586488814</v>
      </c>
      <c r="U330" s="31">
        <v>200</v>
      </c>
      <c r="V330" s="33">
        <v>0.95</v>
      </c>
      <c r="W330" s="30">
        <v>0</v>
      </c>
      <c r="X330" s="30">
        <v>0</v>
      </c>
      <c r="Y330" s="30">
        <v>165</v>
      </c>
      <c r="Z330" s="30">
        <v>0</v>
      </c>
      <c r="AA330" s="30">
        <v>1</v>
      </c>
      <c r="AB330" s="32">
        <v>0</v>
      </c>
      <c r="AC330" s="28">
        <v>39.735636363636374</v>
      </c>
      <c r="AD330" s="28">
        <v>0.31301563430671708</v>
      </c>
      <c r="AE330" s="28">
        <v>0.12251716044250369</v>
      </c>
      <c r="AF330" s="28">
        <v>1.0950812008943033E-2</v>
      </c>
      <c r="AG330" s="28">
        <v>1.2321541977489938</v>
      </c>
      <c r="AH330" s="28">
        <v>3.7052556560526403E-2</v>
      </c>
      <c r="AI330" s="28">
        <v>2.6893350076671605</v>
      </c>
      <c r="AJ330" s="28">
        <v>3.0283353528960753E-2</v>
      </c>
      <c r="AK330" s="28">
        <v>0.9503713550856504</v>
      </c>
      <c r="AL330" s="30">
        <v>2.1270144525686388E-2</v>
      </c>
      <c r="AM330" s="28">
        <v>2.6893350076671605</v>
      </c>
      <c r="AN330" s="32">
        <v>3.0283353528960753E-2</v>
      </c>
    </row>
    <row r="331" spans="1:40" x14ac:dyDescent="0.3">
      <c r="A331" s="28">
        <v>328</v>
      </c>
      <c r="B331" s="29">
        <v>4.9749999999999996</v>
      </c>
      <c r="C331" s="30">
        <v>5.9166666666666661</v>
      </c>
      <c r="D331" s="30">
        <v>5.8571428571428559</v>
      </c>
      <c r="E331" s="31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1">
        <v>0</v>
      </c>
      <c r="M331" s="32">
        <v>0</v>
      </c>
      <c r="N331" s="30">
        <v>100</v>
      </c>
      <c r="O331" s="30">
        <v>0</v>
      </c>
      <c r="P331" s="30">
        <v>5</v>
      </c>
      <c r="Q331" s="30">
        <v>100</v>
      </c>
      <c r="R331" s="30">
        <v>5</v>
      </c>
      <c r="S331" s="30">
        <v>0</v>
      </c>
      <c r="T331" s="30">
        <v>2.7933433586488814</v>
      </c>
      <c r="U331" s="31">
        <v>200</v>
      </c>
      <c r="V331" s="33">
        <v>0.95</v>
      </c>
      <c r="W331" s="30">
        <v>0</v>
      </c>
      <c r="X331" s="30">
        <v>0</v>
      </c>
      <c r="Y331" s="30">
        <v>165</v>
      </c>
      <c r="Z331" s="30">
        <v>0</v>
      </c>
      <c r="AA331" s="30">
        <v>1</v>
      </c>
      <c r="AB331" s="32">
        <v>0</v>
      </c>
      <c r="AC331" s="28">
        <v>45.88487878787879</v>
      </c>
      <c r="AD331" s="28">
        <v>0.27881498632756285</v>
      </c>
      <c r="AE331" s="28">
        <v>0.19033958494398603</v>
      </c>
      <c r="AF331" s="28">
        <v>1.4140392809329685E-2</v>
      </c>
      <c r="AG331" s="28">
        <v>1.430202884804153</v>
      </c>
      <c r="AH331" s="28">
        <v>4.2559179021737885E-2</v>
      </c>
      <c r="AI331" s="28">
        <v>3.0340068003059759</v>
      </c>
      <c r="AJ331" s="28">
        <v>2.7905920690199353E-2</v>
      </c>
      <c r="AK331" s="28">
        <v>1.1836094239699755</v>
      </c>
      <c r="AL331" s="30">
        <v>2.1338655018310459E-2</v>
      </c>
      <c r="AM331" s="28">
        <v>3.0340068003059759</v>
      </c>
      <c r="AN331" s="32">
        <v>2.7905920690199353E-2</v>
      </c>
    </row>
    <row r="332" spans="1:40" x14ac:dyDescent="0.3">
      <c r="A332" s="28">
        <v>329</v>
      </c>
      <c r="B332" s="29">
        <v>4.9749999999999996</v>
      </c>
      <c r="C332" s="30">
        <v>5.9166666666666661</v>
      </c>
      <c r="D332" s="30">
        <v>6.9999999999999982</v>
      </c>
      <c r="E332" s="31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1">
        <v>0</v>
      </c>
      <c r="M332" s="32">
        <v>0</v>
      </c>
      <c r="N332" s="30">
        <v>100</v>
      </c>
      <c r="O332" s="30">
        <v>0</v>
      </c>
      <c r="P332" s="30">
        <v>5</v>
      </c>
      <c r="Q332" s="30">
        <v>100</v>
      </c>
      <c r="R332" s="30">
        <v>5</v>
      </c>
      <c r="S332" s="30">
        <v>0</v>
      </c>
      <c r="T332" s="30">
        <v>2.7933433586488814</v>
      </c>
      <c r="U332" s="31">
        <v>200</v>
      </c>
      <c r="V332" s="33">
        <v>0.95</v>
      </c>
      <c r="W332" s="30">
        <v>0</v>
      </c>
      <c r="X332" s="30">
        <v>0</v>
      </c>
      <c r="Y332" s="30">
        <v>165</v>
      </c>
      <c r="Z332" s="30">
        <v>0</v>
      </c>
      <c r="AA332" s="30">
        <v>1</v>
      </c>
      <c r="AB332" s="32">
        <v>0</v>
      </c>
      <c r="AC332" s="28">
        <v>54.003545454545389</v>
      </c>
      <c r="AD332" s="28">
        <v>0.22114100949755736</v>
      </c>
      <c r="AE332" s="28">
        <v>0.19020388683703182</v>
      </c>
      <c r="AF332" s="28">
        <v>1.4108930755916757E-2</v>
      </c>
      <c r="AG332" s="28">
        <v>1.5234821522587771</v>
      </c>
      <c r="AH332" s="28">
        <v>5.055060035543596E-2</v>
      </c>
      <c r="AI332" s="28">
        <v>3.4556977684648316</v>
      </c>
      <c r="AJ332" s="28">
        <v>2.9178270198453642E-2</v>
      </c>
      <c r="AK332" s="28">
        <v>1.2864104682079773</v>
      </c>
      <c r="AL332" s="30">
        <v>2.262449000904352E-2</v>
      </c>
      <c r="AM332" s="28">
        <v>3.4556977684648316</v>
      </c>
      <c r="AN332" s="32">
        <v>2.9178270198453642E-2</v>
      </c>
    </row>
    <row r="333" spans="1:40" x14ac:dyDescent="0.3">
      <c r="A333" s="28">
        <v>330</v>
      </c>
      <c r="B333" s="29">
        <v>4.9749999999999996</v>
      </c>
      <c r="C333" s="30">
        <v>6.9999999999999991</v>
      </c>
      <c r="D333" s="30">
        <v>0.14285714285714285</v>
      </c>
      <c r="E333" s="31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1">
        <v>0</v>
      </c>
      <c r="M333" s="32">
        <v>0</v>
      </c>
      <c r="N333" s="30">
        <v>100</v>
      </c>
      <c r="O333" s="30">
        <v>0</v>
      </c>
      <c r="P333" s="30">
        <v>5</v>
      </c>
      <c r="Q333" s="30">
        <v>100</v>
      </c>
      <c r="R333" s="30">
        <v>5</v>
      </c>
      <c r="S333" s="30">
        <v>0</v>
      </c>
      <c r="T333" s="30">
        <v>2.7933433586488814</v>
      </c>
      <c r="U333" s="31">
        <v>200</v>
      </c>
      <c r="V333" s="33">
        <v>0.95</v>
      </c>
      <c r="W333" s="30">
        <v>7.375</v>
      </c>
      <c r="X333" s="30">
        <v>0.64582153605153569</v>
      </c>
      <c r="Y333" s="30">
        <v>165</v>
      </c>
      <c r="Z333" s="30">
        <v>0</v>
      </c>
      <c r="AA333" s="30">
        <v>0.95530303030303054</v>
      </c>
      <c r="AB333" s="32">
        <v>3.9140699154638541E-3</v>
      </c>
      <c r="AC333" s="28">
        <v>2.9919471935790964</v>
      </c>
      <c r="AD333" s="28">
        <v>4.8935392060442118E-2</v>
      </c>
      <c r="AE333" s="28">
        <v>0</v>
      </c>
      <c r="AF333" s="28">
        <v>0</v>
      </c>
      <c r="AG333" s="28">
        <v>0.36164714884881677</v>
      </c>
      <c r="AH333" s="28">
        <v>9.1065891021838812E-3</v>
      </c>
      <c r="AI333" s="28">
        <v>1</v>
      </c>
      <c r="AJ333" s="28">
        <v>0</v>
      </c>
      <c r="AK333" s="28">
        <v>0.1364623616632826</v>
      </c>
      <c r="AL333" s="30">
        <v>2.2867232070962369E-2</v>
      </c>
      <c r="AM333" s="28">
        <v>2.6361024473171222</v>
      </c>
      <c r="AN333" s="32">
        <v>0.1440051248991136</v>
      </c>
    </row>
    <row r="334" spans="1:40" x14ac:dyDescent="0.3">
      <c r="A334" s="28">
        <v>331</v>
      </c>
      <c r="B334" s="29">
        <v>4.9749999999999996</v>
      </c>
      <c r="C334" s="30">
        <v>6.9999999999999991</v>
      </c>
      <c r="D334" s="30">
        <v>1.2857142857142856</v>
      </c>
      <c r="E334" s="31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1">
        <v>0</v>
      </c>
      <c r="M334" s="32">
        <v>0</v>
      </c>
      <c r="N334" s="30">
        <v>100</v>
      </c>
      <c r="O334" s="30">
        <v>0</v>
      </c>
      <c r="P334" s="30">
        <v>5</v>
      </c>
      <c r="Q334" s="30">
        <v>100</v>
      </c>
      <c r="R334" s="30">
        <v>5</v>
      </c>
      <c r="S334" s="30">
        <v>0</v>
      </c>
      <c r="T334" s="30">
        <v>2.7933433586488814</v>
      </c>
      <c r="U334" s="31">
        <v>200</v>
      </c>
      <c r="V334" s="33">
        <v>0.95</v>
      </c>
      <c r="W334" s="30">
        <v>0</v>
      </c>
      <c r="X334" s="30">
        <v>0</v>
      </c>
      <c r="Y334" s="30">
        <v>165</v>
      </c>
      <c r="Z334" s="30">
        <v>0</v>
      </c>
      <c r="AA334" s="30">
        <v>1</v>
      </c>
      <c r="AB334" s="32">
        <v>0</v>
      </c>
      <c r="AC334" s="28">
        <v>15.363333333333339</v>
      </c>
      <c r="AD334" s="28">
        <v>0.2263813628004496</v>
      </c>
      <c r="AE334" s="28">
        <v>5.2156007328976753E-2</v>
      </c>
      <c r="AF334" s="28">
        <v>5.9661716864252848E-3</v>
      </c>
      <c r="AG334" s="28">
        <v>0.60000909706108541</v>
      </c>
      <c r="AH334" s="28">
        <v>1.5363029458842272E-2</v>
      </c>
      <c r="AI334" s="28">
        <v>1.6544604143738955</v>
      </c>
      <c r="AJ334" s="28">
        <v>4.4267135518911677E-2</v>
      </c>
      <c r="AK334" s="28">
        <v>0.40546913753998121</v>
      </c>
      <c r="AL334" s="30">
        <v>1.6763881902113375E-2</v>
      </c>
      <c r="AM334" s="28">
        <v>1.6544604143738955</v>
      </c>
      <c r="AN334" s="32">
        <v>4.4267135518911677E-2</v>
      </c>
    </row>
    <row r="335" spans="1:40" x14ac:dyDescent="0.3">
      <c r="A335" s="28">
        <v>332</v>
      </c>
      <c r="B335" s="29">
        <v>4.9749999999999996</v>
      </c>
      <c r="C335" s="30">
        <v>6.9999999999999991</v>
      </c>
      <c r="D335" s="30">
        <v>2.4285714285714284</v>
      </c>
      <c r="E335" s="31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1">
        <v>0</v>
      </c>
      <c r="M335" s="32">
        <v>0</v>
      </c>
      <c r="N335" s="30">
        <v>100</v>
      </c>
      <c r="O335" s="30">
        <v>0</v>
      </c>
      <c r="P335" s="30">
        <v>5</v>
      </c>
      <c r="Q335" s="30">
        <v>100</v>
      </c>
      <c r="R335" s="30">
        <v>5</v>
      </c>
      <c r="S335" s="30">
        <v>0</v>
      </c>
      <c r="T335" s="30">
        <v>2.7933433586488814</v>
      </c>
      <c r="U335" s="31">
        <v>200</v>
      </c>
      <c r="V335" s="33">
        <v>0.95</v>
      </c>
      <c r="W335" s="30">
        <v>0</v>
      </c>
      <c r="X335" s="30">
        <v>0</v>
      </c>
      <c r="Y335" s="30">
        <v>165</v>
      </c>
      <c r="Z335" s="30">
        <v>0</v>
      </c>
      <c r="AA335" s="30">
        <v>1</v>
      </c>
      <c r="AB335" s="32">
        <v>0</v>
      </c>
      <c r="AC335" s="28">
        <v>27.743969696969703</v>
      </c>
      <c r="AD335" s="28">
        <v>0.30541340269028516</v>
      </c>
      <c r="AE335" s="28">
        <v>6.193570091543197E-2</v>
      </c>
      <c r="AF335" s="28">
        <v>7.309041907996445E-3</v>
      </c>
      <c r="AG335" s="28">
        <v>0.92412472881939189</v>
      </c>
      <c r="AH335" s="28">
        <v>2.6286182088330366E-2</v>
      </c>
      <c r="AI335" s="28">
        <v>2.1161423365128114</v>
      </c>
      <c r="AJ335" s="28">
        <v>3.2565818448715755E-2</v>
      </c>
      <c r="AK335" s="28">
        <v>0.66093698198852602</v>
      </c>
      <c r="AL335" s="30">
        <v>2.1193386437393637E-2</v>
      </c>
      <c r="AM335" s="28">
        <v>2.1161423365128114</v>
      </c>
      <c r="AN335" s="32">
        <v>3.2565818448715755E-2</v>
      </c>
    </row>
    <row r="336" spans="1:40" x14ac:dyDescent="0.3">
      <c r="A336" s="28">
        <v>333</v>
      </c>
      <c r="B336" s="29">
        <v>4.9749999999999996</v>
      </c>
      <c r="C336" s="30">
        <v>6.9999999999999991</v>
      </c>
      <c r="D336" s="30">
        <v>3.5714285714285712</v>
      </c>
      <c r="E336" s="31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1">
        <v>0</v>
      </c>
      <c r="M336" s="32">
        <v>0</v>
      </c>
      <c r="N336" s="30">
        <v>100</v>
      </c>
      <c r="O336" s="30">
        <v>0</v>
      </c>
      <c r="P336" s="30">
        <v>5</v>
      </c>
      <c r="Q336" s="30">
        <v>100</v>
      </c>
      <c r="R336" s="30">
        <v>5</v>
      </c>
      <c r="S336" s="30">
        <v>0</v>
      </c>
      <c r="T336" s="30">
        <v>2.7933433586488814</v>
      </c>
      <c r="U336" s="31">
        <v>200</v>
      </c>
      <c r="V336" s="33">
        <v>0.95</v>
      </c>
      <c r="W336" s="30">
        <v>0</v>
      </c>
      <c r="X336" s="30">
        <v>0</v>
      </c>
      <c r="Y336" s="30">
        <v>165</v>
      </c>
      <c r="Z336" s="30">
        <v>0</v>
      </c>
      <c r="AA336" s="30">
        <v>1</v>
      </c>
      <c r="AB336" s="32">
        <v>0</v>
      </c>
      <c r="AC336" s="28">
        <v>36.587030303030311</v>
      </c>
      <c r="AD336" s="28">
        <v>0.33817171928956524</v>
      </c>
      <c r="AE336" s="28">
        <v>0.11826670435784506</v>
      </c>
      <c r="AF336" s="28">
        <v>1.1040079267120442E-2</v>
      </c>
      <c r="AG336" s="28">
        <v>1.2295995004943399</v>
      </c>
      <c r="AH336" s="28">
        <v>3.6476133344425767E-2</v>
      </c>
      <c r="AI336" s="28">
        <v>2.5613240757574918</v>
      </c>
      <c r="AJ336" s="28">
        <v>2.7317831722512481E-2</v>
      </c>
      <c r="AK336" s="28">
        <v>0.96813597736020429</v>
      </c>
      <c r="AL336" s="30">
        <v>2.2558419853356947E-2</v>
      </c>
      <c r="AM336" s="28">
        <v>2.5613240757574918</v>
      </c>
      <c r="AN336" s="32">
        <v>2.7317831722512481E-2</v>
      </c>
    </row>
    <row r="337" spans="1:40" x14ac:dyDescent="0.3">
      <c r="A337" s="28">
        <v>334</v>
      </c>
      <c r="B337" s="29">
        <v>4.9749999999999996</v>
      </c>
      <c r="C337" s="30">
        <v>6.9999999999999991</v>
      </c>
      <c r="D337" s="30">
        <v>4.7142857142857135</v>
      </c>
      <c r="E337" s="31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1">
        <v>0</v>
      </c>
      <c r="M337" s="32">
        <v>0</v>
      </c>
      <c r="N337" s="30">
        <v>100</v>
      </c>
      <c r="O337" s="30">
        <v>0</v>
      </c>
      <c r="P337" s="30">
        <v>5</v>
      </c>
      <c r="Q337" s="30">
        <v>100</v>
      </c>
      <c r="R337" s="30">
        <v>5</v>
      </c>
      <c r="S337" s="30">
        <v>0</v>
      </c>
      <c r="T337" s="30">
        <v>2.7933433586488814</v>
      </c>
      <c r="U337" s="31">
        <v>200</v>
      </c>
      <c r="V337" s="33">
        <v>0.95</v>
      </c>
      <c r="W337" s="30">
        <v>0</v>
      </c>
      <c r="X337" s="30">
        <v>0</v>
      </c>
      <c r="Y337" s="30">
        <v>165</v>
      </c>
      <c r="Z337" s="30">
        <v>0</v>
      </c>
      <c r="AA337" s="30">
        <v>1</v>
      </c>
      <c r="AB337" s="32">
        <v>0</v>
      </c>
      <c r="AC337" s="28">
        <v>43.504181818181834</v>
      </c>
      <c r="AD337" s="28">
        <v>0.29988380102816919</v>
      </c>
      <c r="AE337" s="28">
        <v>0.13987310820700422</v>
      </c>
      <c r="AF337" s="28">
        <v>1.2317345222662868E-2</v>
      </c>
      <c r="AG337" s="28">
        <v>1.3495372049312544</v>
      </c>
      <c r="AH337" s="28">
        <v>4.0853205314251483E-2</v>
      </c>
      <c r="AI337" s="28">
        <v>2.8910230343423433</v>
      </c>
      <c r="AJ337" s="28">
        <v>2.968132206126492E-2</v>
      </c>
      <c r="AK337" s="28">
        <v>1.0998638805742191</v>
      </c>
      <c r="AL337" s="30">
        <v>2.2790285644599669E-2</v>
      </c>
      <c r="AM337" s="28">
        <v>2.8910230343423433</v>
      </c>
      <c r="AN337" s="32">
        <v>2.968132206126492E-2</v>
      </c>
    </row>
    <row r="338" spans="1:40" x14ac:dyDescent="0.3">
      <c r="A338" s="28">
        <v>335</v>
      </c>
      <c r="B338" s="29">
        <v>4.9749999999999996</v>
      </c>
      <c r="C338" s="30">
        <v>6.9999999999999991</v>
      </c>
      <c r="D338" s="30">
        <v>5.8571428571428559</v>
      </c>
      <c r="E338" s="31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1">
        <v>0</v>
      </c>
      <c r="M338" s="32">
        <v>0</v>
      </c>
      <c r="N338" s="30">
        <v>100</v>
      </c>
      <c r="O338" s="30">
        <v>0</v>
      </c>
      <c r="P338" s="30">
        <v>5</v>
      </c>
      <c r="Q338" s="30">
        <v>100</v>
      </c>
      <c r="R338" s="30">
        <v>5</v>
      </c>
      <c r="S338" s="30">
        <v>0</v>
      </c>
      <c r="T338" s="30">
        <v>2.7933433586488814</v>
      </c>
      <c r="U338" s="31">
        <v>200</v>
      </c>
      <c r="V338" s="33">
        <v>0.95</v>
      </c>
      <c r="W338" s="30">
        <v>0</v>
      </c>
      <c r="X338" s="30">
        <v>0</v>
      </c>
      <c r="Y338" s="30">
        <v>165</v>
      </c>
      <c r="Z338" s="30">
        <v>0</v>
      </c>
      <c r="AA338" s="30">
        <v>1</v>
      </c>
      <c r="AB338" s="32">
        <v>0</v>
      </c>
      <c r="AC338" s="28">
        <v>54.136424242424212</v>
      </c>
      <c r="AD338" s="28">
        <v>0.21316738150696007</v>
      </c>
      <c r="AE338" s="28">
        <v>0.1854029628363088</v>
      </c>
      <c r="AF338" s="28">
        <v>1.3836666613534084E-2</v>
      </c>
      <c r="AG338" s="28">
        <v>1.4881092597647712</v>
      </c>
      <c r="AH338" s="28">
        <v>4.8222716572724186E-2</v>
      </c>
      <c r="AI338" s="28">
        <v>3.4705544472831922</v>
      </c>
      <c r="AJ338" s="28">
        <v>3.001707977381601E-2</v>
      </c>
      <c r="AK338" s="28">
        <v>1.283108055713809</v>
      </c>
      <c r="AL338" s="30">
        <v>2.1991413312731588E-2</v>
      </c>
      <c r="AM338" s="28">
        <v>3.4705544472831922</v>
      </c>
      <c r="AN338" s="32">
        <v>3.001707977381601E-2</v>
      </c>
    </row>
    <row r="339" spans="1:40" x14ac:dyDescent="0.3">
      <c r="A339" s="28">
        <v>336</v>
      </c>
      <c r="B339" s="29">
        <v>4.9749999999999996</v>
      </c>
      <c r="C339" s="30">
        <v>6.9999999999999991</v>
      </c>
      <c r="D339" s="30">
        <v>6.9999999999999982</v>
      </c>
      <c r="E339" s="31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1">
        <v>0</v>
      </c>
      <c r="M339" s="32">
        <v>0</v>
      </c>
      <c r="N339" s="30">
        <v>100</v>
      </c>
      <c r="O339" s="30">
        <v>0</v>
      </c>
      <c r="P339" s="30">
        <v>5</v>
      </c>
      <c r="Q339" s="30">
        <v>100</v>
      </c>
      <c r="R339" s="30">
        <v>5</v>
      </c>
      <c r="S339" s="30">
        <v>0</v>
      </c>
      <c r="T339" s="30">
        <v>2.7933433586488814</v>
      </c>
      <c r="U339" s="31">
        <v>200</v>
      </c>
      <c r="V339" s="33">
        <v>0.95</v>
      </c>
      <c r="W339" s="30">
        <v>0</v>
      </c>
      <c r="X339" s="30">
        <v>0</v>
      </c>
      <c r="Y339" s="30">
        <v>165</v>
      </c>
      <c r="Z339" s="30">
        <v>0</v>
      </c>
      <c r="AA339" s="30">
        <v>1</v>
      </c>
      <c r="AB339" s="32">
        <v>0</v>
      </c>
      <c r="AC339" s="28">
        <v>57.085121212121201</v>
      </c>
      <c r="AD339" s="28">
        <v>0.20210429962318607</v>
      </c>
      <c r="AE339" s="28">
        <v>0.21199463775284097</v>
      </c>
      <c r="AF339" s="28">
        <v>1.4369250360553174E-2</v>
      </c>
      <c r="AG339" s="28">
        <v>1.5425254179186318</v>
      </c>
      <c r="AH339" s="28">
        <v>4.825794455737388E-2</v>
      </c>
      <c r="AI339" s="28">
        <v>3.5584902747355485</v>
      </c>
      <c r="AJ339" s="28">
        <v>2.7791894518810301E-2</v>
      </c>
      <c r="AK339" s="28">
        <v>1.3172753501893479</v>
      </c>
      <c r="AL339" s="30">
        <v>2.1127953147852603E-2</v>
      </c>
      <c r="AM339" s="28">
        <v>3.5584902747355485</v>
      </c>
      <c r="AN339" s="32">
        <v>2.7791894518810301E-2</v>
      </c>
    </row>
    <row r="340" spans="1:40" x14ac:dyDescent="0.3">
      <c r="A340" s="28">
        <v>337</v>
      </c>
      <c r="B340" s="29">
        <v>5.6499999999999995</v>
      </c>
      <c r="C340" s="30">
        <v>0.5</v>
      </c>
      <c r="D340" s="30">
        <v>2.4285714285714284</v>
      </c>
      <c r="E340" s="31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1">
        <v>0</v>
      </c>
      <c r="M340" s="32">
        <v>0</v>
      </c>
      <c r="N340" s="30">
        <v>100</v>
      </c>
      <c r="O340" s="30">
        <v>0</v>
      </c>
      <c r="P340" s="30">
        <v>5</v>
      </c>
      <c r="Q340" s="30">
        <v>100</v>
      </c>
      <c r="R340" s="30">
        <v>5</v>
      </c>
      <c r="S340" s="30">
        <v>0</v>
      </c>
      <c r="T340" s="30">
        <v>2.6828126476466849</v>
      </c>
      <c r="U340" s="31">
        <v>200</v>
      </c>
      <c r="V340" s="33">
        <v>0.95</v>
      </c>
      <c r="W340" s="30">
        <v>2.86</v>
      </c>
      <c r="X340" s="30">
        <v>0.3343366610994612</v>
      </c>
      <c r="Y340" s="30">
        <v>165</v>
      </c>
      <c r="Z340" s="30">
        <v>0</v>
      </c>
      <c r="AA340" s="30">
        <v>0.98266666666666636</v>
      </c>
      <c r="AB340" s="32">
        <v>2.0262827945421876E-3</v>
      </c>
      <c r="AC340" s="28">
        <v>3.4171475584229642</v>
      </c>
      <c r="AD340" s="28">
        <v>4.3137553362968435E-2</v>
      </c>
      <c r="AE340" s="28">
        <v>0</v>
      </c>
      <c r="AF340" s="28">
        <v>0</v>
      </c>
      <c r="AG340" s="28">
        <v>0.28172280847678971</v>
      </c>
      <c r="AH340" s="28">
        <v>7.7568376606439518E-3</v>
      </c>
      <c r="AI340" s="28">
        <v>0.9970710678118655</v>
      </c>
      <c r="AJ340" s="28">
        <v>4.0737813548948629E-3</v>
      </c>
      <c r="AK340" s="28">
        <v>0.10552284749830797</v>
      </c>
      <c r="AL340" s="30">
        <v>2.056489925650945E-2</v>
      </c>
      <c r="AM340" s="28">
        <v>1.7340714211875037</v>
      </c>
      <c r="AN340" s="32">
        <v>8.2742084954188277E-2</v>
      </c>
    </row>
    <row r="341" spans="1:40" x14ac:dyDescent="0.3">
      <c r="A341" s="28">
        <v>338</v>
      </c>
      <c r="B341" s="29">
        <v>5.6499999999999995</v>
      </c>
      <c r="C341" s="30">
        <v>0.5</v>
      </c>
      <c r="D341" s="30">
        <v>3.5714285714285712</v>
      </c>
      <c r="E341" s="31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1">
        <v>0</v>
      </c>
      <c r="M341" s="32">
        <v>0</v>
      </c>
      <c r="N341" s="30">
        <v>100</v>
      </c>
      <c r="O341" s="30">
        <v>0</v>
      </c>
      <c r="P341" s="30">
        <v>5</v>
      </c>
      <c r="Q341" s="30">
        <v>100</v>
      </c>
      <c r="R341" s="30">
        <v>5</v>
      </c>
      <c r="S341" s="30">
        <v>0</v>
      </c>
      <c r="T341" s="30">
        <v>2.6828126476466849</v>
      </c>
      <c r="U341" s="31">
        <v>200</v>
      </c>
      <c r="V341" s="33">
        <v>0.95</v>
      </c>
      <c r="W341" s="30">
        <v>3.1949999999999998</v>
      </c>
      <c r="X341" s="30">
        <v>0.34657842632518276</v>
      </c>
      <c r="Y341" s="30">
        <v>165</v>
      </c>
      <c r="Z341" s="30">
        <v>0</v>
      </c>
      <c r="AA341" s="30">
        <v>0.98063636363636308</v>
      </c>
      <c r="AB341" s="32">
        <v>2.1004753110617134E-3</v>
      </c>
      <c r="AC341" s="28">
        <v>3.3891933353163508</v>
      </c>
      <c r="AD341" s="28">
        <v>4.5115468710221408E-2</v>
      </c>
      <c r="AE341" s="28">
        <v>0</v>
      </c>
      <c r="AF341" s="28">
        <v>0</v>
      </c>
      <c r="AG341" s="28">
        <v>0.28856854708904622</v>
      </c>
      <c r="AH341" s="28">
        <v>8.0341263405236188E-3</v>
      </c>
      <c r="AI341" s="28">
        <v>0.99853553390593275</v>
      </c>
      <c r="AJ341" s="28">
        <v>2.8878634980307447E-3</v>
      </c>
      <c r="AK341" s="28">
        <v>7.7201779686442526E-2</v>
      </c>
      <c r="AL341" s="30">
        <v>1.7958940464222316E-2</v>
      </c>
      <c r="AM341" s="28">
        <v>1.918391975973512</v>
      </c>
      <c r="AN341" s="32">
        <v>0.10707741218626252</v>
      </c>
    </row>
    <row r="342" spans="1:40" x14ac:dyDescent="0.3">
      <c r="A342" s="28">
        <v>339</v>
      </c>
      <c r="B342" s="29">
        <v>5.6499999999999995</v>
      </c>
      <c r="C342" s="30">
        <v>0.5</v>
      </c>
      <c r="D342" s="30">
        <v>4.7142857142857135</v>
      </c>
      <c r="E342" s="31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1">
        <v>0</v>
      </c>
      <c r="M342" s="32">
        <v>0</v>
      </c>
      <c r="N342" s="30">
        <v>100</v>
      </c>
      <c r="O342" s="30">
        <v>0</v>
      </c>
      <c r="P342" s="30">
        <v>5</v>
      </c>
      <c r="Q342" s="30">
        <v>100</v>
      </c>
      <c r="R342" s="30">
        <v>5</v>
      </c>
      <c r="S342" s="30">
        <v>0</v>
      </c>
      <c r="T342" s="30">
        <v>2.6828126476466849</v>
      </c>
      <c r="U342" s="31">
        <v>200</v>
      </c>
      <c r="V342" s="33">
        <v>0.95</v>
      </c>
      <c r="W342" s="30">
        <v>0.33</v>
      </c>
      <c r="X342" s="30">
        <v>9.9936409585479197E-2</v>
      </c>
      <c r="Y342" s="30">
        <v>165</v>
      </c>
      <c r="Z342" s="30">
        <v>0</v>
      </c>
      <c r="AA342" s="30">
        <v>0.99800000000000044</v>
      </c>
      <c r="AB342" s="32">
        <v>6.05675209608966E-4</v>
      </c>
      <c r="AC342" s="28">
        <v>6.0017329274236797</v>
      </c>
      <c r="AD342" s="28">
        <v>8.6066737780448127E-2</v>
      </c>
      <c r="AE342" s="28">
        <v>0</v>
      </c>
      <c r="AF342" s="28">
        <v>0</v>
      </c>
      <c r="AG342" s="28">
        <v>0.29262417773197008</v>
      </c>
      <c r="AH342" s="28">
        <v>8.0695101432487776E-3</v>
      </c>
      <c r="AI342" s="28">
        <v>1.2342347408839722</v>
      </c>
      <c r="AJ342" s="28">
        <v>2.7981196814922841E-2</v>
      </c>
      <c r="AK342" s="28">
        <v>9.8353759180462685E-2</v>
      </c>
      <c r="AL342" s="30">
        <v>1.5943034658594403E-2</v>
      </c>
      <c r="AM342" s="28">
        <v>1.4477393108018384</v>
      </c>
      <c r="AN342" s="32">
        <v>7.8579839214012376E-2</v>
      </c>
    </row>
    <row r="343" spans="1:40" x14ac:dyDescent="0.3">
      <c r="A343" s="28">
        <v>340</v>
      </c>
      <c r="B343" s="29">
        <v>5.6499999999999995</v>
      </c>
      <c r="C343" s="30">
        <v>0.5</v>
      </c>
      <c r="D343" s="30">
        <v>5.8571428571428559</v>
      </c>
      <c r="E343" s="31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1">
        <v>0</v>
      </c>
      <c r="M343" s="32">
        <v>0</v>
      </c>
      <c r="N343" s="30">
        <v>100</v>
      </c>
      <c r="O343" s="30">
        <v>0</v>
      </c>
      <c r="P343" s="30">
        <v>5</v>
      </c>
      <c r="Q343" s="30">
        <v>100</v>
      </c>
      <c r="R343" s="30">
        <v>5</v>
      </c>
      <c r="S343" s="30">
        <v>0</v>
      </c>
      <c r="T343" s="30">
        <v>2.6828126476466849</v>
      </c>
      <c r="U343" s="31">
        <v>200</v>
      </c>
      <c r="V343" s="33">
        <v>0.95</v>
      </c>
      <c r="W343" s="30">
        <v>0.32</v>
      </c>
      <c r="X343" s="30">
        <v>8.7028738064563058E-2</v>
      </c>
      <c r="Y343" s="30">
        <v>165</v>
      </c>
      <c r="Z343" s="30">
        <v>0</v>
      </c>
      <c r="AA343" s="30">
        <v>0.99806060606060709</v>
      </c>
      <c r="AB343" s="32">
        <v>5.2744689736098878E-4</v>
      </c>
      <c r="AC343" s="28">
        <v>5.9646350518506006</v>
      </c>
      <c r="AD343" s="28">
        <v>8.63031163652353E-2</v>
      </c>
      <c r="AE343" s="28">
        <v>0</v>
      </c>
      <c r="AF343" s="28">
        <v>0</v>
      </c>
      <c r="AG343" s="28">
        <v>0.29320584417943041</v>
      </c>
      <c r="AH343" s="28">
        <v>8.2227984958419056E-3</v>
      </c>
      <c r="AI343" s="28">
        <v>1.2409446445500418</v>
      </c>
      <c r="AJ343" s="28">
        <v>2.832203436320398E-2</v>
      </c>
      <c r="AK343" s="28">
        <v>0.1151401272136426</v>
      </c>
      <c r="AL343" s="30">
        <v>1.7118550356189019E-2</v>
      </c>
      <c r="AM343" s="28">
        <v>1.4213403117466208</v>
      </c>
      <c r="AN343" s="32">
        <v>7.477912231352421E-2</v>
      </c>
    </row>
    <row r="344" spans="1:40" x14ac:dyDescent="0.3">
      <c r="A344" s="28">
        <v>341</v>
      </c>
      <c r="B344" s="29">
        <v>5.6499999999999995</v>
      </c>
      <c r="C344" s="30">
        <v>0.5</v>
      </c>
      <c r="D344" s="30">
        <v>6.9999999999999982</v>
      </c>
      <c r="E344" s="31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1">
        <v>0</v>
      </c>
      <c r="M344" s="32">
        <v>0</v>
      </c>
      <c r="N344" s="30">
        <v>100</v>
      </c>
      <c r="O344" s="30">
        <v>0</v>
      </c>
      <c r="P344" s="30">
        <v>5</v>
      </c>
      <c r="Q344" s="30">
        <v>100</v>
      </c>
      <c r="R344" s="30">
        <v>5</v>
      </c>
      <c r="S344" s="30">
        <v>0</v>
      </c>
      <c r="T344" s="30">
        <v>2.6828126476466849</v>
      </c>
      <c r="U344" s="31">
        <v>200</v>
      </c>
      <c r="V344" s="33">
        <v>0.95</v>
      </c>
      <c r="W344" s="30">
        <v>0.38</v>
      </c>
      <c r="X344" s="30">
        <v>0.10697230059520588</v>
      </c>
      <c r="Y344" s="30">
        <v>165</v>
      </c>
      <c r="Z344" s="30">
        <v>0</v>
      </c>
      <c r="AA344" s="30">
        <v>0.99769696969697019</v>
      </c>
      <c r="AB344" s="32">
        <v>6.4831697330427888E-4</v>
      </c>
      <c r="AC344" s="28">
        <v>5.9973011990854266</v>
      </c>
      <c r="AD344" s="28">
        <v>9.3674018542545964E-2</v>
      </c>
      <c r="AE344" s="28">
        <v>0</v>
      </c>
      <c r="AF344" s="28">
        <v>0</v>
      </c>
      <c r="AG344" s="28">
        <v>0.29229205969029942</v>
      </c>
      <c r="AH344" s="28">
        <v>8.9806394696890033E-3</v>
      </c>
      <c r="AI344" s="28">
        <v>1.2306957479392377</v>
      </c>
      <c r="AJ344" s="28">
        <v>2.9637711002091557E-2</v>
      </c>
      <c r="AK344" s="28">
        <v>0.1103797178639748</v>
      </c>
      <c r="AL344" s="30">
        <v>1.6291779317763246E-2</v>
      </c>
      <c r="AM344" s="28">
        <v>1.4326417021039084</v>
      </c>
      <c r="AN344" s="32">
        <v>7.3067001630140446E-2</v>
      </c>
    </row>
    <row r="345" spans="1:40" x14ac:dyDescent="0.3">
      <c r="A345" s="28">
        <v>342</v>
      </c>
      <c r="B345" s="29">
        <v>5.6499999999999995</v>
      </c>
      <c r="C345" s="30">
        <v>1.5833333333333333</v>
      </c>
      <c r="D345" s="30">
        <v>1.2857142857142856</v>
      </c>
      <c r="E345" s="31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1">
        <v>0</v>
      </c>
      <c r="M345" s="32">
        <v>0</v>
      </c>
      <c r="N345" s="30">
        <v>100</v>
      </c>
      <c r="O345" s="30">
        <v>0</v>
      </c>
      <c r="P345" s="30">
        <v>5</v>
      </c>
      <c r="Q345" s="30">
        <v>100</v>
      </c>
      <c r="R345" s="30">
        <v>5</v>
      </c>
      <c r="S345" s="30">
        <v>0</v>
      </c>
      <c r="T345" s="30">
        <v>2.6828126476466849</v>
      </c>
      <c r="U345" s="31">
        <v>200</v>
      </c>
      <c r="V345" s="33">
        <v>0.95</v>
      </c>
      <c r="W345" s="30">
        <v>0.35</v>
      </c>
      <c r="X345" s="30">
        <v>0.10530614993343539</v>
      </c>
      <c r="Y345" s="30">
        <v>165</v>
      </c>
      <c r="Z345" s="30">
        <v>0</v>
      </c>
      <c r="AA345" s="30">
        <v>0.99787878787878836</v>
      </c>
      <c r="AB345" s="32">
        <v>6.3821909050567032E-4</v>
      </c>
      <c r="AC345" s="28">
        <v>6.0153030069853664</v>
      </c>
      <c r="AD345" s="28">
        <v>8.7714091877151679E-2</v>
      </c>
      <c r="AE345" s="28">
        <v>0</v>
      </c>
      <c r="AF345" s="28">
        <v>0</v>
      </c>
      <c r="AG345" s="28">
        <v>0.29045344051425281</v>
      </c>
      <c r="AH345" s="28">
        <v>8.4515006460163244E-3</v>
      </c>
      <c r="AI345" s="28">
        <v>1.2336443710199623</v>
      </c>
      <c r="AJ345" s="28">
        <v>3.0207844148731677E-2</v>
      </c>
      <c r="AK345" s="28">
        <v>0.10160801825491741</v>
      </c>
      <c r="AL345" s="30">
        <v>1.5423231650750097E-2</v>
      </c>
      <c r="AM345" s="28">
        <v>1.4291932327108898</v>
      </c>
      <c r="AN345" s="32">
        <v>7.6868526610800153E-2</v>
      </c>
    </row>
    <row r="346" spans="1:40" x14ac:dyDescent="0.3">
      <c r="A346" s="28">
        <v>343</v>
      </c>
      <c r="B346" s="29">
        <v>5.6499999999999995</v>
      </c>
      <c r="C346" s="30">
        <v>1.5833333333333333</v>
      </c>
      <c r="D346" s="30">
        <v>2.4285714285714284</v>
      </c>
      <c r="E346" s="31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1">
        <v>0</v>
      </c>
      <c r="M346" s="32">
        <v>0</v>
      </c>
      <c r="N346" s="30">
        <v>100</v>
      </c>
      <c r="O346" s="30">
        <v>0</v>
      </c>
      <c r="P346" s="30">
        <v>5</v>
      </c>
      <c r="Q346" s="30">
        <v>100</v>
      </c>
      <c r="R346" s="30">
        <v>5</v>
      </c>
      <c r="S346" s="30">
        <v>0</v>
      </c>
      <c r="T346" s="30">
        <v>2.6828126476466849</v>
      </c>
      <c r="U346" s="31">
        <v>200</v>
      </c>
      <c r="V346" s="33">
        <v>0.95</v>
      </c>
      <c r="W346" s="30">
        <v>0.3</v>
      </c>
      <c r="X346" s="30">
        <v>8.7297761080465816E-2</v>
      </c>
      <c r="Y346" s="30">
        <v>165</v>
      </c>
      <c r="Z346" s="30">
        <v>0</v>
      </c>
      <c r="AA346" s="30">
        <v>0.99818181818181895</v>
      </c>
      <c r="AB346" s="32">
        <v>5.2907733988161111E-4</v>
      </c>
      <c r="AC346" s="28">
        <v>5.9466900789614261</v>
      </c>
      <c r="AD346" s="28">
        <v>9.005427093385461E-2</v>
      </c>
      <c r="AE346" s="28">
        <v>0</v>
      </c>
      <c r="AF346" s="28">
        <v>0</v>
      </c>
      <c r="AG346" s="28">
        <v>0.29501971250082737</v>
      </c>
      <c r="AH346" s="28">
        <v>8.3824191728958716E-3</v>
      </c>
      <c r="AI346" s="28">
        <v>1.2419930070419563</v>
      </c>
      <c r="AJ346" s="28">
        <v>2.7721950139896194E-2</v>
      </c>
      <c r="AK346" s="28">
        <v>9.8730563307520822E-2</v>
      </c>
      <c r="AL346" s="30">
        <v>1.5231576927661208E-2</v>
      </c>
      <c r="AM346" s="28">
        <v>1.3961861932285038</v>
      </c>
      <c r="AN346" s="32">
        <v>6.4660619644319309E-2</v>
      </c>
    </row>
    <row r="347" spans="1:40" x14ac:dyDescent="0.3">
      <c r="A347" s="28">
        <v>344</v>
      </c>
      <c r="B347" s="29">
        <v>5.6499999999999995</v>
      </c>
      <c r="C347" s="30">
        <v>1.5833333333333333</v>
      </c>
      <c r="D347" s="30">
        <v>3.5714285714285712</v>
      </c>
      <c r="E347" s="31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1">
        <v>0</v>
      </c>
      <c r="M347" s="32">
        <v>0</v>
      </c>
      <c r="N347" s="30">
        <v>100</v>
      </c>
      <c r="O347" s="30">
        <v>0</v>
      </c>
      <c r="P347" s="30">
        <v>5</v>
      </c>
      <c r="Q347" s="30">
        <v>100</v>
      </c>
      <c r="R347" s="30">
        <v>5</v>
      </c>
      <c r="S347" s="30">
        <v>0</v>
      </c>
      <c r="T347" s="30">
        <v>2.6828126476466849</v>
      </c>
      <c r="U347" s="31">
        <v>200</v>
      </c>
      <c r="V347" s="33">
        <v>0.95</v>
      </c>
      <c r="W347" s="30">
        <v>0</v>
      </c>
      <c r="X347" s="30">
        <v>0</v>
      </c>
      <c r="Y347" s="30">
        <v>165</v>
      </c>
      <c r="Z347" s="30">
        <v>0</v>
      </c>
      <c r="AA347" s="30">
        <v>1</v>
      </c>
      <c r="AB347" s="32">
        <v>0</v>
      </c>
      <c r="AC347" s="28">
        <v>13.268030303030312</v>
      </c>
      <c r="AD347" s="28">
        <v>0.17747418187389885</v>
      </c>
      <c r="AE347" s="28">
        <v>1.6286284281074637E-2</v>
      </c>
      <c r="AF347" s="28">
        <v>3.7734976664582989E-3</v>
      </c>
      <c r="AG347" s="28">
        <v>0.40944285106624934</v>
      </c>
      <c r="AH347" s="28">
        <v>1.058705109107161E-2</v>
      </c>
      <c r="AI347" s="28">
        <v>1.3053946004941137</v>
      </c>
      <c r="AJ347" s="28">
        <v>3.8742696670357242E-2</v>
      </c>
      <c r="AK347" s="28">
        <v>0.27942814105783093</v>
      </c>
      <c r="AL347" s="30">
        <v>1.3998461427059126E-2</v>
      </c>
      <c r="AM347" s="28">
        <v>1.3053946004941137</v>
      </c>
      <c r="AN347" s="32">
        <v>3.8742696670357242E-2</v>
      </c>
    </row>
    <row r="348" spans="1:40" x14ac:dyDescent="0.3">
      <c r="A348" s="28">
        <v>345</v>
      </c>
      <c r="B348" s="29">
        <v>5.6499999999999995</v>
      </c>
      <c r="C348" s="30">
        <v>1.5833333333333333</v>
      </c>
      <c r="D348" s="30">
        <v>4.7142857142857135</v>
      </c>
      <c r="E348" s="31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1">
        <v>0</v>
      </c>
      <c r="M348" s="32">
        <v>0</v>
      </c>
      <c r="N348" s="30">
        <v>100</v>
      </c>
      <c r="O348" s="30">
        <v>0</v>
      </c>
      <c r="P348" s="30">
        <v>5</v>
      </c>
      <c r="Q348" s="30">
        <v>100</v>
      </c>
      <c r="R348" s="30">
        <v>5</v>
      </c>
      <c r="S348" s="30">
        <v>0</v>
      </c>
      <c r="T348" s="30">
        <v>2.6828126476466849</v>
      </c>
      <c r="U348" s="31">
        <v>200</v>
      </c>
      <c r="V348" s="33">
        <v>0.95</v>
      </c>
      <c r="W348" s="30">
        <v>0</v>
      </c>
      <c r="X348" s="30">
        <v>0</v>
      </c>
      <c r="Y348" s="30">
        <v>165</v>
      </c>
      <c r="Z348" s="30">
        <v>0</v>
      </c>
      <c r="AA348" s="30">
        <v>1</v>
      </c>
      <c r="AB348" s="32">
        <v>0</v>
      </c>
      <c r="AC348" s="28">
        <v>13.23433333333333</v>
      </c>
      <c r="AD348" s="28">
        <v>0.18507679381371051</v>
      </c>
      <c r="AE348" s="28">
        <v>1.1702193893496577E-2</v>
      </c>
      <c r="AF348" s="28">
        <v>3.3166582302104597E-3</v>
      </c>
      <c r="AG348" s="28">
        <v>0.41192005170772911</v>
      </c>
      <c r="AH348" s="28">
        <v>1.0683503564624495E-2</v>
      </c>
      <c r="AI348" s="28">
        <v>1.3118668892602507</v>
      </c>
      <c r="AJ348" s="28">
        <v>3.9717936433524587E-2</v>
      </c>
      <c r="AK348" s="28">
        <v>0.27839098731664064</v>
      </c>
      <c r="AL348" s="30">
        <v>1.4565954403548386E-2</v>
      </c>
      <c r="AM348" s="28">
        <v>1.3118668892602507</v>
      </c>
      <c r="AN348" s="32">
        <v>3.9717936433524587E-2</v>
      </c>
    </row>
    <row r="349" spans="1:40" x14ac:dyDescent="0.3">
      <c r="A349" s="28">
        <v>346</v>
      </c>
      <c r="B349" s="29">
        <v>5.6499999999999995</v>
      </c>
      <c r="C349" s="30">
        <v>1.5833333333333333</v>
      </c>
      <c r="D349" s="30">
        <v>5.8571428571428559</v>
      </c>
      <c r="E349" s="31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1">
        <v>0</v>
      </c>
      <c r="M349" s="32">
        <v>0</v>
      </c>
      <c r="N349" s="30">
        <v>100</v>
      </c>
      <c r="O349" s="30">
        <v>0</v>
      </c>
      <c r="P349" s="30">
        <v>5</v>
      </c>
      <c r="Q349" s="30">
        <v>100</v>
      </c>
      <c r="R349" s="30">
        <v>5</v>
      </c>
      <c r="S349" s="30">
        <v>0</v>
      </c>
      <c r="T349" s="30">
        <v>2.6828126476466849</v>
      </c>
      <c r="U349" s="31">
        <v>200</v>
      </c>
      <c r="V349" s="33">
        <v>0.95</v>
      </c>
      <c r="W349" s="30">
        <v>0</v>
      </c>
      <c r="X349" s="30">
        <v>0</v>
      </c>
      <c r="Y349" s="30">
        <v>165</v>
      </c>
      <c r="Z349" s="30">
        <v>0</v>
      </c>
      <c r="AA349" s="30">
        <v>1</v>
      </c>
      <c r="AB349" s="32">
        <v>0</v>
      </c>
      <c r="AC349" s="28">
        <v>17.763606060606069</v>
      </c>
      <c r="AD349" s="28">
        <v>0.22748515412986833</v>
      </c>
      <c r="AE349" s="28">
        <v>3.2916449049872384E-2</v>
      </c>
      <c r="AF349" s="28">
        <v>4.5549036836604086E-3</v>
      </c>
      <c r="AG349" s="28">
        <v>0.5278365881544177</v>
      </c>
      <c r="AH349" s="28">
        <v>1.395121738196675E-2</v>
      </c>
      <c r="AI349" s="28">
        <v>1.4393204539265831</v>
      </c>
      <c r="AJ349" s="28">
        <v>3.0178283328222918E-2</v>
      </c>
      <c r="AK349" s="28">
        <v>0.4619275628240454</v>
      </c>
      <c r="AL349" s="30">
        <v>1.5076416553735966E-2</v>
      </c>
      <c r="AM349" s="28">
        <v>1.4393204539265831</v>
      </c>
      <c r="AN349" s="32">
        <v>3.0178283328222918E-2</v>
      </c>
    </row>
    <row r="350" spans="1:40" x14ac:dyDescent="0.3">
      <c r="A350" s="28">
        <v>347</v>
      </c>
      <c r="B350" s="29">
        <v>5.6499999999999995</v>
      </c>
      <c r="C350" s="30">
        <v>1.5833333333333333</v>
      </c>
      <c r="D350" s="30">
        <v>6.9999999999999982</v>
      </c>
      <c r="E350" s="31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1">
        <v>0</v>
      </c>
      <c r="M350" s="32">
        <v>0</v>
      </c>
      <c r="N350" s="30">
        <v>100</v>
      </c>
      <c r="O350" s="30">
        <v>0</v>
      </c>
      <c r="P350" s="30">
        <v>5</v>
      </c>
      <c r="Q350" s="30">
        <v>100</v>
      </c>
      <c r="R350" s="30">
        <v>5</v>
      </c>
      <c r="S350" s="30">
        <v>0</v>
      </c>
      <c r="T350" s="30">
        <v>2.6828126476466849</v>
      </c>
      <c r="U350" s="31">
        <v>200</v>
      </c>
      <c r="V350" s="33">
        <v>0.95</v>
      </c>
      <c r="W350" s="30">
        <v>0</v>
      </c>
      <c r="X350" s="30">
        <v>0</v>
      </c>
      <c r="Y350" s="30">
        <v>165</v>
      </c>
      <c r="Z350" s="30">
        <v>0</v>
      </c>
      <c r="AA350" s="30">
        <v>1</v>
      </c>
      <c r="AB350" s="32">
        <v>0</v>
      </c>
      <c r="AC350" s="28">
        <v>21.884363636363631</v>
      </c>
      <c r="AD350" s="28">
        <v>0.2619201312041845</v>
      </c>
      <c r="AE350" s="28">
        <v>4.3318731182401662E-2</v>
      </c>
      <c r="AF350" s="28">
        <v>5.1176995234002197E-3</v>
      </c>
      <c r="AG350" s="28">
        <v>0.62098101634568326</v>
      </c>
      <c r="AH350" s="28">
        <v>1.6912947745148458E-2</v>
      </c>
      <c r="AI350" s="28">
        <v>1.5600383719408564</v>
      </c>
      <c r="AJ350" s="28">
        <v>3.274506622501832E-2</v>
      </c>
      <c r="AK350" s="28">
        <v>0.52529955727170619</v>
      </c>
      <c r="AL350" s="30">
        <v>1.525330848732989E-2</v>
      </c>
      <c r="AM350" s="28">
        <v>1.5600383719408564</v>
      </c>
      <c r="AN350" s="32">
        <v>3.274506622501832E-2</v>
      </c>
    </row>
    <row r="351" spans="1:40" x14ac:dyDescent="0.3">
      <c r="A351" s="28">
        <v>348</v>
      </c>
      <c r="B351" s="29">
        <v>5.6499999999999995</v>
      </c>
      <c r="C351" s="30">
        <v>2.6666666666666665</v>
      </c>
      <c r="D351" s="30">
        <v>1.2857142857142856</v>
      </c>
      <c r="E351" s="31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1">
        <v>0</v>
      </c>
      <c r="M351" s="32">
        <v>0</v>
      </c>
      <c r="N351" s="30">
        <v>100</v>
      </c>
      <c r="O351" s="30">
        <v>0</v>
      </c>
      <c r="P351" s="30">
        <v>5</v>
      </c>
      <c r="Q351" s="30">
        <v>100</v>
      </c>
      <c r="R351" s="30">
        <v>5</v>
      </c>
      <c r="S351" s="30">
        <v>0</v>
      </c>
      <c r="T351" s="30">
        <v>2.6828126476466849</v>
      </c>
      <c r="U351" s="31">
        <v>200</v>
      </c>
      <c r="V351" s="33">
        <v>0.95</v>
      </c>
      <c r="W351" s="30">
        <v>0.34</v>
      </c>
      <c r="X351" s="30">
        <v>9.1066467324169773E-2</v>
      </c>
      <c r="Y351" s="30">
        <v>165</v>
      </c>
      <c r="Z351" s="30">
        <v>0</v>
      </c>
      <c r="AA351" s="30">
        <v>0.99793939393939457</v>
      </c>
      <c r="AB351" s="32">
        <v>5.5191798378284671E-4</v>
      </c>
      <c r="AC351" s="28">
        <v>5.9710481115878897</v>
      </c>
      <c r="AD351" s="28">
        <v>8.8790661294224596E-2</v>
      </c>
      <c r="AE351" s="28">
        <v>0</v>
      </c>
      <c r="AF351" s="28">
        <v>0</v>
      </c>
      <c r="AG351" s="28">
        <v>0.29397307981265314</v>
      </c>
      <c r="AH351" s="28">
        <v>8.5097886638321046E-3</v>
      </c>
      <c r="AI351" s="28">
        <v>1.234404294040927</v>
      </c>
      <c r="AJ351" s="28">
        <v>2.7397825906204081E-2</v>
      </c>
      <c r="AK351" s="28">
        <v>0.10595139667613911</v>
      </c>
      <c r="AL351" s="30">
        <v>1.6391737754283254E-2</v>
      </c>
      <c r="AM351" s="28">
        <v>1.4143970203302196</v>
      </c>
      <c r="AN351" s="32">
        <v>6.7350579257472773E-2</v>
      </c>
    </row>
    <row r="352" spans="1:40" x14ac:dyDescent="0.3">
      <c r="A352" s="28">
        <v>349</v>
      </c>
      <c r="B352" s="29">
        <v>5.6499999999999995</v>
      </c>
      <c r="C352" s="30">
        <v>2.6666666666666665</v>
      </c>
      <c r="D352" s="30">
        <v>2.4285714285714284</v>
      </c>
      <c r="E352" s="31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1">
        <v>0</v>
      </c>
      <c r="M352" s="32">
        <v>0</v>
      </c>
      <c r="N352" s="30">
        <v>100</v>
      </c>
      <c r="O352" s="30">
        <v>0</v>
      </c>
      <c r="P352" s="30">
        <v>5</v>
      </c>
      <c r="Q352" s="30">
        <v>100</v>
      </c>
      <c r="R352" s="30">
        <v>5</v>
      </c>
      <c r="S352" s="30">
        <v>0</v>
      </c>
      <c r="T352" s="30">
        <v>2.6828126476466849</v>
      </c>
      <c r="U352" s="31">
        <v>200</v>
      </c>
      <c r="V352" s="33">
        <v>0.95</v>
      </c>
      <c r="W352" s="30">
        <v>0</v>
      </c>
      <c r="X352" s="30">
        <v>0</v>
      </c>
      <c r="Y352" s="30">
        <v>165</v>
      </c>
      <c r="Z352" s="30">
        <v>0</v>
      </c>
      <c r="AA352" s="30">
        <v>1</v>
      </c>
      <c r="AB352" s="32">
        <v>0</v>
      </c>
      <c r="AC352" s="28">
        <v>13.234787878787875</v>
      </c>
      <c r="AD352" s="28">
        <v>0.18831195931243599</v>
      </c>
      <c r="AE352" s="28">
        <v>1.1066282553794233E-2</v>
      </c>
      <c r="AF352" s="28">
        <v>3.3154622714560754E-3</v>
      </c>
      <c r="AG352" s="28">
        <v>0.4131506568442061</v>
      </c>
      <c r="AH352" s="28">
        <v>1.0821428110996558E-2</v>
      </c>
      <c r="AI352" s="28">
        <v>1.3168540733290082</v>
      </c>
      <c r="AJ352" s="28">
        <v>3.8390944530227247E-2</v>
      </c>
      <c r="AK352" s="28">
        <v>0.27476399112816219</v>
      </c>
      <c r="AL352" s="30">
        <v>1.4213106670161476E-2</v>
      </c>
      <c r="AM352" s="28">
        <v>1.3168540733290082</v>
      </c>
      <c r="AN352" s="32">
        <v>3.8390944530227247E-2</v>
      </c>
    </row>
    <row r="353" spans="1:40" x14ac:dyDescent="0.3">
      <c r="A353" s="28">
        <v>350</v>
      </c>
      <c r="B353" s="29">
        <v>5.6499999999999995</v>
      </c>
      <c r="C353" s="30">
        <v>2.6666666666666665</v>
      </c>
      <c r="D353" s="30">
        <v>3.5714285714285712</v>
      </c>
      <c r="E353" s="31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1">
        <v>0</v>
      </c>
      <c r="M353" s="32">
        <v>0</v>
      </c>
      <c r="N353" s="30">
        <v>100</v>
      </c>
      <c r="O353" s="30">
        <v>0</v>
      </c>
      <c r="P353" s="30">
        <v>5</v>
      </c>
      <c r="Q353" s="30">
        <v>100</v>
      </c>
      <c r="R353" s="30">
        <v>5</v>
      </c>
      <c r="S353" s="30">
        <v>0</v>
      </c>
      <c r="T353" s="30">
        <v>2.6828126476466849</v>
      </c>
      <c r="U353" s="31">
        <v>200</v>
      </c>
      <c r="V353" s="33">
        <v>0.95</v>
      </c>
      <c r="W353" s="30">
        <v>0</v>
      </c>
      <c r="X353" s="30">
        <v>0</v>
      </c>
      <c r="Y353" s="30">
        <v>165</v>
      </c>
      <c r="Z353" s="30">
        <v>0</v>
      </c>
      <c r="AA353" s="30">
        <v>1</v>
      </c>
      <c r="AB353" s="32">
        <v>0</v>
      </c>
      <c r="AC353" s="28">
        <v>17.6970909090909</v>
      </c>
      <c r="AD353" s="28">
        <v>0.23012403483662969</v>
      </c>
      <c r="AE353" s="28">
        <v>3.6087586698905327E-2</v>
      </c>
      <c r="AF353" s="28">
        <v>4.7234196258390451E-3</v>
      </c>
      <c r="AG353" s="28">
        <v>0.53206674075235216</v>
      </c>
      <c r="AH353" s="28">
        <v>1.4070785132032547E-2</v>
      </c>
      <c r="AI353" s="28">
        <v>1.4426437389294491</v>
      </c>
      <c r="AJ353" s="28">
        <v>3.096655535848343E-2</v>
      </c>
      <c r="AK353" s="28">
        <v>0.47345802240745199</v>
      </c>
      <c r="AL353" s="30">
        <v>1.5305962262128551E-2</v>
      </c>
      <c r="AM353" s="28">
        <v>1.4426437389294491</v>
      </c>
      <c r="AN353" s="32">
        <v>3.096655535848343E-2</v>
      </c>
    </row>
    <row r="354" spans="1:40" x14ac:dyDescent="0.3">
      <c r="A354" s="28">
        <v>351</v>
      </c>
      <c r="B354" s="29">
        <v>5.6499999999999995</v>
      </c>
      <c r="C354" s="30">
        <v>2.6666666666666665</v>
      </c>
      <c r="D354" s="30">
        <v>4.7142857142857135</v>
      </c>
      <c r="E354" s="31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1">
        <v>0</v>
      </c>
      <c r="M354" s="32">
        <v>0</v>
      </c>
      <c r="N354" s="30">
        <v>100</v>
      </c>
      <c r="O354" s="30">
        <v>0</v>
      </c>
      <c r="P354" s="30">
        <v>5</v>
      </c>
      <c r="Q354" s="30">
        <v>100</v>
      </c>
      <c r="R354" s="30">
        <v>5</v>
      </c>
      <c r="S354" s="30">
        <v>0</v>
      </c>
      <c r="T354" s="30">
        <v>2.6828126476466849</v>
      </c>
      <c r="U354" s="31">
        <v>200</v>
      </c>
      <c r="V354" s="33">
        <v>0.95</v>
      </c>
      <c r="W354" s="30">
        <v>0</v>
      </c>
      <c r="X354" s="30">
        <v>0</v>
      </c>
      <c r="Y354" s="30">
        <v>165</v>
      </c>
      <c r="Z354" s="30">
        <v>0</v>
      </c>
      <c r="AA354" s="30">
        <v>1</v>
      </c>
      <c r="AB354" s="32">
        <v>0</v>
      </c>
      <c r="AC354" s="28">
        <v>21.880848484848492</v>
      </c>
      <c r="AD354" s="28">
        <v>0.24638167959703766</v>
      </c>
      <c r="AE354" s="28">
        <v>4.2040251461571608E-2</v>
      </c>
      <c r="AF354" s="28">
        <v>5.071366723353587E-3</v>
      </c>
      <c r="AG354" s="28">
        <v>0.6217703333377711</v>
      </c>
      <c r="AH354" s="28">
        <v>1.5880981157184285E-2</v>
      </c>
      <c r="AI354" s="28">
        <v>1.5638402924791663</v>
      </c>
      <c r="AJ354" s="28">
        <v>3.2238297819794079E-2</v>
      </c>
      <c r="AK354" s="28">
        <v>0.52679771450736523</v>
      </c>
      <c r="AL354" s="30">
        <v>1.5596622343242779E-2</v>
      </c>
      <c r="AM354" s="28">
        <v>1.5638402924791663</v>
      </c>
      <c r="AN354" s="32">
        <v>3.2238297819794079E-2</v>
      </c>
    </row>
    <row r="355" spans="1:40" x14ac:dyDescent="0.3">
      <c r="A355" s="28">
        <v>352</v>
      </c>
      <c r="B355" s="29">
        <v>5.6499999999999995</v>
      </c>
      <c r="C355" s="30">
        <v>2.6666666666666665</v>
      </c>
      <c r="D355" s="30">
        <v>5.8571428571428559</v>
      </c>
      <c r="E355" s="31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1">
        <v>0</v>
      </c>
      <c r="M355" s="32">
        <v>0</v>
      </c>
      <c r="N355" s="30">
        <v>100</v>
      </c>
      <c r="O355" s="30">
        <v>0</v>
      </c>
      <c r="P355" s="30">
        <v>5</v>
      </c>
      <c r="Q355" s="30">
        <v>100</v>
      </c>
      <c r="R355" s="30">
        <v>5</v>
      </c>
      <c r="S355" s="30">
        <v>0</v>
      </c>
      <c r="T355" s="30">
        <v>2.6828126476466849</v>
      </c>
      <c r="U355" s="31">
        <v>200</v>
      </c>
      <c r="V355" s="33">
        <v>0.95</v>
      </c>
      <c r="W355" s="30">
        <v>0</v>
      </c>
      <c r="X355" s="30">
        <v>0</v>
      </c>
      <c r="Y355" s="30">
        <v>165</v>
      </c>
      <c r="Z355" s="30">
        <v>0</v>
      </c>
      <c r="AA355" s="30">
        <v>1</v>
      </c>
      <c r="AB355" s="32">
        <v>0</v>
      </c>
      <c r="AC355" s="28">
        <v>26.209909090909083</v>
      </c>
      <c r="AD355" s="28">
        <v>0.31135248731142456</v>
      </c>
      <c r="AE355" s="28">
        <v>5.452192015617751E-2</v>
      </c>
      <c r="AF355" s="28">
        <v>6.764263742525335E-3</v>
      </c>
      <c r="AG355" s="28">
        <v>0.7318840176619571</v>
      </c>
      <c r="AH355" s="28">
        <v>2.1905003498831743E-2</v>
      </c>
      <c r="AI355" s="28">
        <v>1.7359125639110411</v>
      </c>
      <c r="AJ355" s="28">
        <v>3.1556477681271081E-2</v>
      </c>
      <c r="AK355" s="28">
        <v>0.70175675156274875</v>
      </c>
      <c r="AL355" s="30">
        <v>1.6500805859159116E-2</v>
      </c>
      <c r="AM355" s="28">
        <v>1.7359125639110411</v>
      </c>
      <c r="AN355" s="32">
        <v>3.1556477681271081E-2</v>
      </c>
    </row>
    <row r="356" spans="1:40" x14ac:dyDescent="0.3">
      <c r="A356" s="28">
        <v>353</v>
      </c>
      <c r="B356" s="29">
        <v>5.6499999999999995</v>
      </c>
      <c r="C356" s="30">
        <v>2.6666666666666665</v>
      </c>
      <c r="D356" s="30">
        <v>6.9999999999999982</v>
      </c>
      <c r="E356" s="31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1">
        <v>0</v>
      </c>
      <c r="M356" s="32">
        <v>0</v>
      </c>
      <c r="N356" s="30">
        <v>100</v>
      </c>
      <c r="O356" s="30">
        <v>0</v>
      </c>
      <c r="P356" s="30">
        <v>5</v>
      </c>
      <c r="Q356" s="30">
        <v>100</v>
      </c>
      <c r="R356" s="30">
        <v>5</v>
      </c>
      <c r="S356" s="30">
        <v>0</v>
      </c>
      <c r="T356" s="30">
        <v>2.6828126476466849</v>
      </c>
      <c r="U356" s="31">
        <v>200</v>
      </c>
      <c r="V356" s="33">
        <v>0.95</v>
      </c>
      <c r="W356" s="30">
        <v>0</v>
      </c>
      <c r="X356" s="30">
        <v>0</v>
      </c>
      <c r="Y356" s="30">
        <v>165</v>
      </c>
      <c r="Z356" s="30">
        <v>0</v>
      </c>
      <c r="AA356" s="30">
        <v>1</v>
      </c>
      <c r="AB356" s="32">
        <v>0</v>
      </c>
      <c r="AC356" s="28">
        <v>33.673575757575769</v>
      </c>
      <c r="AD356" s="28">
        <v>0.34109525124892021</v>
      </c>
      <c r="AE356" s="28">
        <v>8.4079382438917646E-2</v>
      </c>
      <c r="AF356" s="28">
        <v>8.6698260231961016E-3</v>
      </c>
      <c r="AG356" s="28">
        <v>0.90434001667855268</v>
      </c>
      <c r="AH356" s="28">
        <v>2.6383330690375763E-2</v>
      </c>
      <c r="AI356" s="28">
        <v>2.0115963161018793</v>
      </c>
      <c r="AJ356" s="28">
        <v>2.6513583160057641E-2</v>
      </c>
      <c r="AK356" s="28">
        <v>0.83378768853777274</v>
      </c>
      <c r="AL356" s="30">
        <v>1.700023100460336E-2</v>
      </c>
      <c r="AM356" s="28">
        <v>2.0115963161018793</v>
      </c>
      <c r="AN356" s="32">
        <v>2.6513583160057641E-2</v>
      </c>
    </row>
    <row r="357" spans="1:40" x14ac:dyDescent="0.3">
      <c r="A357" s="28">
        <v>354</v>
      </c>
      <c r="B357" s="29">
        <v>5.6499999999999995</v>
      </c>
      <c r="C357" s="30">
        <v>3.75</v>
      </c>
      <c r="D357" s="30">
        <v>1.2857142857142856</v>
      </c>
      <c r="E357" s="31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1">
        <v>0</v>
      </c>
      <c r="M357" s="32">
        <v>0</v>
      </c>
      <c r="N357" s="30">
        <v>100</v>
      </c>
      <c r="O357" s="30">
        <v>0</v>
      </c>
      <c r="P357" s="30">
        <v>5</v>
      </c>
      <c r="Q357" s="30">
        <v>100</v>
      </c>
      <c r="R357" s="30">
        <v>5</v>
      </c>
      <c r="S357" s="30">
        <v>0</v>
      </c>
      <c r="T357" s="30">
        <v>2.6828126476466849</v>
      </c>
      <c r="U357" s="31">
        <v>200</v>
      </c>
      <c r="V357" s="33">
        <v>0.95</v>
      </c>
      <c r="W357" s="30">
        <v>0.02</v>
      </c>
      <c r="X357" s="30">
        <v>1.9570361038385616E-2</v>
      </c>
      <c r="Y357" s="30">
        <v>165</v>
      </c>
      <c r="Z357" s="30">
        <v>0</v>
      </c>
      <c r="AA357" s="30">
        <v>0.99987878787878803</v>
      </c>
      <c r="AB357" s="32">
        <v>1.1860824871748915E-4</v>
      </c>
      <c r="AC357" s="28">
        <v>8.3586005173688118</v>
      </c>
      <c r="AD357" s="28">
        <v>0.12152911333886339</v>
      </c>
      <c r="AE357" s="28">
        <v>0</v>
      </c>
      <c r="AF357" s="28">
        <v>0</v>
      </c>
      <c r="AG357" s="28">
        <v>0.34467368099109003</v>
      </c>
      <c r="AH357" s="28">
        <v>9.1531496640872914E-3</v>
      </c>
      <c r="AI357" s="28">
        <v>1.3190234417403106</v>
      </c>
      <c r="AJ357" s="28">
        <v>4.500607546116394E-2</v>
      </c>
      <c r="AK357" s="28">
        <v>0.17762928381922941</v>
      </c>
      <c r="AL357" s="30">
        <v>1.4499275550731192E-2</v>
      </c>
      <c r="AM357" s="28">
        <v>1.3217709905242927</v>
      </c>
      <c r="AN357" s="32">
        <v>4.6130513187312649E-2</v>
      </c>
    </row>
    <row r="358" spans="1:40" x14ac:dyDescent="0.3">
      <c r="A358" s="28">
        <v>355</v>
      </c>
      <c r="B358" s="29">
        <v>5.6499999999999995</v>
      </c>
      <c r="C358" s="30">
        <v>3.75</v>
      </c>
      <c r="D358" s="30">
        <v>2.4285714285714284</v>
      </c>
      <c r="E358" s="31">
        <v>0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1">
        <v>0</v>
      </c>
      <c r="M358" s="32">
        <v>0</v>
      </c>
      <c r="N358" s="30">
        <v>100</v>
      </c>
      <c r="O358" s="30">
        <v>0</v>
      </c>
      <c r="P358" s="30">
        <v>5</v>
      </c>
      <c r="Q358" s="30">
        <v>100</v>
      </c>
      <c r="R358" s="30">
        <v>5</v>
      </c>
      <c r="S358" s="30">
        <v>0</v>
      </c>
      <c r="T358" s="30">
        <v>2.6828126476466849</v>
      </c>
      <c r="U358" s="31">
        <v>200</v>
      </c>
      <c r="V358" s="33">
        <v>0.95</v>
      </c>
      <c r="W358" s="30">
        <v>0</v>
      </c>
      <c r="X358" s="30">
        <v>0</v>
      </c>
      <c r="Y358" s="30">
        <v>165</v>
      </c>
      <c r="Z358" s="30">
        <v>0</v>
      </c>
      <c r="AA358" s="30">
        <v>1</v>
      </c>
      <c r="AB358" s="32">
        <v>0</v>
      </c>
      <c r="AC358" s="28">
        <v>17.666696969696964</v>
      </c>
      <c r="AD358" s="28">
        <v>0.22063719795629447</v>
      </c>
      <c r="AE358" s="28">
        <v>3.3106436655448226E-2</v>
      </c>
      <c r="AF358" s="28">
        <v>4.4124038143298159E-3</v>
      </c>
      <c r="AG358" s="28">
        <v>0.53261200314526724</v>
      </c>
      <c r="AH358" s="28">
        <v>1.4029020035494614E-2</v>
      </c>
      <c r="AI358" s="28">
        <v>1.4661435720942597</v>
      </c>
      <c r="AJ358" s="28">
        <v>3.5241567841533171E-2</v>
      </c>
      <c r="AK358" s="28">
        <v>0.47047054725041582</v>
      </c>
      <c r="AL358" s="30">
        <v>1.5135709479985429E-2</v>
      </c>
      <c r="AM358" s="28">
        <v>1.4661435720942597</v>
      </c>
      <c r="AN358" s="32">
        <v>3.5241567841533171E-2</v>
      </c>
    </row>
    <row r="359" spans="1:40" x14ac:dyDescent="0.3">
      <c r="A359" s="28">
        <v>356</v>
      </c>
      <c r="B359" s="29">
        <v>5.6499999999999995</v>
      </c>
      <c r="C359" s="30">
        <v>3.75</v>
      </c>
      <c r="D359" s="30">
        <v>3.5714285714285712</v>
      </c>
      <c r="E359" s="31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1">
        <v>0</v>
      </c>
      <c r="M359" s="32">
        <v>0</v>
      </c>
      <c r="N359" s="30">
        <v>100</v>
      </c>
      <c r="O359" s="30">
        <v>0</v>
      </c>
      <c r="P359" s="30">
        <v>5</v>
      </c>
      <c r="Q359" s="30">
        <v>100</v>
      </c>
      <c r="R359" s="30">
        <v>5</v>
      </c>
      <c r="S359" s="30">
        <v>0</v>
      </c>
      <c r="T359" s="30">
        <v>2.6828126476466849</v>
      </c>
      <c r="U359" s="31">
        <v>200</v>
      </c>
      <c r="V359" s="33">
        <v>0.95</v>
      </c>
      <c r="W359" s="30">
        <v>0</v>
      </c>
      <c r="X359" s="30">
        <v>0</v>
      </c>
      <c r="Y359" s="30">
        <v>165</v>
      </c>
      <c r="Z359" s="30">
        <v>0</v>
      </c>
      <c r="AA359" s="30">
        <v>1</v>
      </c>
      <c r="AB359" s="32">
        <v>0</v>
      </c>
      <c r="AC359" s="28">
        <v>26.089727272727274</v>
      </c>
      <c r="AD359" s="28">
        <v>0.30824112251823399</v>
      </c>
      <c r="AE359" s="28">
        <v>5.5029128554958187E-2</v>
      </c>
      <c r="AF359" s="28">
        <v>6.4372382178208834E-3</v>
      </c>
      <c r="AG359" s="28">
        <v>0.73952072341666808</v>
      </c>
      <c r="AH359" s="28">
        <v>2.2038425832811358E-2</v>
      </c>
      <c r="AI359" s="28">
        <v>1.7513977859514014</v>
      </c>
      <c r="AJ359" s="28">
        <v>3.109298166004127E-2</v>
      </c>
      <c r="AK359" s="28">
        <v>0.7108022625225161</v>
      </c>
      <c r="AL359" s="30">
        <v>1.6608299088892976E-2</v>
      </c>
      <c r="AM359" s="28">
        <v>1.7513977859514014</v>
      </c>
      <c r="AN359" s="32">
        <v>3.109298166004127E-2</v>
      </c>
    </row>
    <row r="360" spans="1:40" x14ac:dyDescent="0.3">
      <c r="A360" s="28">
        <v>357</v>
      </c>
      <c r="B360" s="29">
        <v>5.6499999999999995</v>
      </c>
      <c r="C360" s="30">
        <v>3.75</v>
      </c>
      <c r="D360" s="30">
        <v>4.7142857142857135</v>
      </c>
      <c r="E360" s="31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1">
        <v>0</v>
      </c>
      <c r="M360" s="32">
        <v>0</v>
      </c>
      <c r="N360" s="30">
        <v>100</v>
      </c>
      <c r="O360" s="30">
        <v>0</v>
      </c>
      <c r="P360" s="30">
        <v>5</v>
      </c>
      <c r="Q360" s="30">
        <v>100</v>
      </c>
      <c r="R360" s="30">
        <v>5</v>
      </c>
      <c r="S360" s="30">
        <v>0</v>
      </c>
      <c r="T360" s="30">
        <v>2.6828126476466849</v>
      </c>
      <c r="U360" s="31">
        <v>200</v>
      </c>
      <c r="V360" s="33">
        <v>0.95</v>
      </c>
      <c r="W360" s="30">
        <v>0</v>
      </c>
      <c r="X360" s="30">
        <v>0</v>
      </c>
      <c r="Y360" s="30">
        <v>165</v>
      </c>
      <c r="Z360" s="30">
        <v>0</v>
      </c>
      <c r="AA360" s="30">
        <v>1</v>
      </c>
      <c r="AB360" s="32">
        <v>0</v>
      </c>
      <c r="AC360" s="28">
        <v>31.995666666666661</v>
      </c>
      <c r="AD360" s="28">
        <v>0.3231913036522982</v>
      </c>
      <c r="AE360" s="28">
        <v>5.7774346669872544E-2</v>
      </c>
      <c r="AF360" s="28">
        <v>6.6463957405353677E-3</v>
      </c>
      <c r="AG360" s="28">
        <v>0.82897082677681622</v>
      </c>
      <c r="AH360" s="28">
        <v>2.4728861277822659E-2</v>
      </c>
      <c r="AI360" s="28">
        <v>1.9247397620073028</v>
      </c>
      <c r="AJ360" s="28">
        <v>2.908125416765063E-2</v>
      </c>
      <c r="AK360" s="28">
        <v>0.74843022827179639</v>
      </c>
      <c r="AL360" s="30">
        <v>1.791245574891541E-2</v>
      </c>
      <c r="AM360" s="28">
        <v>1.9247397620073028</v>
      </c>
      <c r="AN360" s="32">
        <v>2.908125416765063E-2</v>
      </c>
    </row>
    <row r="361" spans="1:40" x14ac:dyDescent="0.3">
      <c r="A361" s="28">
        <v>358</v>
      </c>
      <c r="B361" s="29">
        <v>5.6499999999999995</v>
      </c>
      <c r="C361" s="30">
        <v>3.75</v>
      </c>
      <c r="D361" s="30">
        <v>5.8571428571428559</v>
      </c>
      <c r="E361" s="31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1">
        <v>0</v>
      </c>
      <c r="M361" s="32">
        <v>0</v>
      </c>
      <c r="N361" s="30">
        <v>100</v>
      </c>
      <c r="O361" s="30">
        <v>0</v>
      </c>
      <c r="P361" s="30">
        <v>5</v>
      </c>
      <c r="Q361" s="30">
        <v>100</v>
      </c>
      <c r="R361" s="30">
        <v>5</v>
      </c>
      <c r="S361" s="30">
        <v>0</v>
      </c>
      <c r="T361" s="30">
        <v>2.6828126476466849</v>
      </c>
      <c r="U361" s="31">
        <v>200</v>
      </c>
      <c r="V361" s="33">
        <v>0.95</v>
      </c>
      <c r="W361" s="30">
        <v>0</v>
      </c>
      <c r="X361" s="30">
        <v>0</v>
      </c>
      <c r="Y361" s="30">
        <v>165</v>
      </c>
      <c r="Z361" s="30">
        <v>0</v>
      </c>
      <c r="AA361" s="30">
        <v>1</v>
      </c>
      <c r="AB361" s="32">
        <v>0</v>
      </c>
      <c r="AC361" s="28">
        <v>36.893606060606054</v>
      </c>
      <c r="AD361" s="28">
        <v>0.33753209565094489</v>
      </c>
      <c r="AE361" s="28">
        <v>8.2666292530180402E-2</v>
      </c>
      <c r="AF361" s="28">
        <v>7.6069504153104418E-3</v>
      </c>
      <c r="AG361" s="28">
        <v>1.013676322514286</v>
      </c>
      <c r="AH361" s="28">
        <v>2.8045672329977466E-2</v>
      </c>
      <c r="AI361" s="28">
        <v>2.1894628753318885</v>
      </c>
      <c r="AJ361" s="28">
        <v>2.648563208226597E-2</v>
      </c>
      <c r="AK361" s="28">
        <v>0.96289491616001088</v>
      </c>
      <c r="AL361" s="30">
        <v>1.6503032275440328E-2</v>
      </c>
      <c r="AM361" s="28">
        <v>2.1894628753318885</v>
      </c>
      <c r="AN361" s="32">
        <v>2.648563208226597E-2</v>
      </c>
    </row>
    <row r="362" spans="1:40" x14ac:dyDescent="0.3">
      <c r="A362" s="28">
        <v>359</v>
      </c>
      <c r="B362" s="29">
        <v>5.6499999999999995</v>
      </c>
      <c r="C362" s="30">
        <v>3.75</v>
      </c>
      <c r="D362" s="30">
        <v>6.9999999999999982</v>
      </c>
      <c r="E362" s="31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1">
        <v>0</v>
      </c>
      <c r="M362" s="32">
        <v>0</v>
      </c>
      <c r="N362" s="30">
        <v>100</v>
      </c>
      <c r="O362" s="30">
        <v>0</v>
      </c>
      <c r="P362" s="30">
        <v>5</v>
      </c>
      <c r="Q362" s="30">
        <v>100</v>
      </c>
      <c r="R362" s="30">
        <v>5</v>
      </c>
      <c r="S362" s="30">
        <v>0</v>
      </c>
      <c r="T362" s="30">
        <v>2.6828126476466849</v>
      </c>
      <c r="U362" s="31">
        <v>200</v>
      </c>
      <c r="V362" s="33">
        <v>0.95</v>
      </c>
      <c r="W362" s="30">
        <v>0</v>
      </c>
      <c r="X362" s="30">
        <v>0</v>
      </c>
      <c r="Y362" s="30">
        <v>165</v>
      </c>
      <c r="Z362" s="30">
        <v>0</v>
      </c>
      <c r="AA362" s="30">
        <v>1</v>
      </c>
      <c r="AB362" s="32">
        <v>0</v>
      </c>
      <c r="AC362" s="28">
        <v>45.517545454545491</v>
      </c>
      <c r="AD362" s="28">
        <v>0.32107923405202249</v>
      </c>
      <c r="AE362" s="28">
        <v>0.12365029084932307</v>
      </c>
      <c r="AF362" s="28">
        <v>1.0708777244055352E-2</v>
      </c>
      <c r="AG362" s="28">
        <v>1.1492721984340128</v>
      </c>
      <c r="AH362" s="28">
        <v>3.4069397390064662E-2</v>
      </c>
      <c r="AI362" s="28">
        <v>2.5119140320581517</v>
      </c>
      <c r="AJ362" s="28">
        <v>2.8466072953164785E-2</v>
      </c>
      <c r="AK362" s="28">
        <v>1.0619760548789925</v>
      </c>
      <c r="AL362" s="30">
        <v>1.8646557802522251E-2</v>
      </c>
      <c r="AM362" s="28">
        <v>2.5119140320581517</v>
      </c>
      <c r="AN362" s="32">
        <v>2.8466072953164785E-2</v>
      </c>
    </row>
    <row r="363" spans="1:40" x14ac:dyDescent="0.3">
      <c r="A363" s="28">
        <v>360</v>
      </c>
      <c r="B363" s="29">
        <v>5.6499999999999995</v>
      </c>
      <c r="C363" s="30">
        <v>4.833333333333333</v>
      </c>
      <c r="D363" s="30">
        <v>1.2857142857142856</v>
      </c>
      <c r="E363" s="31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1">
        <v>0</v>
      </c>
      <c r="M363" s="32">
        <v>0</v>
      </c>
      <c r="N363" s="30">
        <v>100</v>
      </c>
      <c r="O363" s="30">
        <v>0</v>
      </c>
      <c r="P363" s="30">
        <v>5</v>
      </c>
      <c r="Q363" s="30">
        <v>100</v>
      </c>
      <c r="R363" s="30">
        <v>5</v>
      </c>
      <c r="S363" s="30">
        <v>0</v>
      </c>
      <c r="T363" s="30">
        <v>2.6828126476466849</v>
      </c>
      <c r="U363" s="31">
        <v>200</v>
      </c>
      <c r="V363" s="33">
        <v>0.95</v>
      </c>
      <c r="W363" s="30">
        <v>0</v>
      </c>
      <c r="X363" s="30">
        <v>0</v>
      </c>
      <c r="Y363" s="30">
        <v>165</v>
      </c>
      <c r="Z363" s="30">
        <v>0</v>
      </c>
      <c r="AA363" s="30">
        <v>1</v>
      </c>
      <c r="AB363" s="32">
        <v>0</v>
      </c>
      <c r="AC363" s="28">
        <v>13.218151515151515</v>
      </c>
      <c r="AD363" s="28">
        <v>0.1880069115679403</v>
      </c>
      <c r="AE363" s="28">
        <v>1.1344060331572019E-2</v>
      </c>
      <c r="AF363" s="28">
        <v>3.3424844028116384E-3</v>
      </c>
      <c r="AG363" s="28">
        <v>0.41422978241964592</v>
      </c>
      <c r="AH363" s="28">
        <v>1.0848394693039451E-2</v>
      </c>
      <c r="AI363" s="28">
        <v>1.3207779820206875</v>
      </c>
      <c r="AJ363" s="28">
        <v>3.8444678028277716E-2</v>
      </c>
      <c r="AK363" s="28">
        <v>0.27710332306288743</v>
      </c>
      <c r="AL363" s="30">
        <v>1.4218349344560103E-2</v>
      </c>
      <c r="AM363" s="28">
        <v>1.3207779820206875</v>
      </c>
      <c r="AN363" s="32">
        <v>3.8444678028277716E-2</v>
      </c>
    </row>
    <row r="364" spans="1:40" x14ac:dyDescent="0.3">
      <c r="A364" s="28">
        <v>361</v>
      </c>
      <c r="B364" s="29">
        <v>5.6499999999999995</v>
      </c>
      <c r="C364" s="30">
        <v>4.833333333333333</v>
      </c>
      <c r="D364" s="30">
        <v>2.4285714285714284</v>
      </c>
      <c r="E364" s="31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1">
        <v>0</v>
      </c>
      <c r="M364" s="32">
        <v>0</v>
      </c>
      <c r="N364" s="30">
        <v>100</v>
      </c>
      <c r="O364" s="30">
        <v>0</v>
      </c>
      <c r="P364" s="30">
        <v>5</v>
      </c>
      <c r="Q364" s="30">
        <v>100</v>
      </c>
      <c r="R364" s="30">
        <v>5</v>
      </c>
      <c r="S364" s="30">
        <v>0</v>
      </c>
      <c r="T364" s="30">
        <v>2.6828126476466849</v>
      </c>
      <c r="U364" s="31">
        <v>200</v>
      </c>
      <c r="V364" s="33">
        <v>0.95</v>
      </c>
      <c r="W364" s="30">
        <v>0</v>
      </c>
      <c r="X364" s="30">
        <v>0</v>
      </c>
      <c r="Y364" s="30">
        <v>165</v>
      </c>
      <c r="Z364" s="30">
        <v>0</v>
      </c>
      <c r="AA364" s="30">
        <v>1</v>
      </c>
      <c r="AB364" s="32">
        <v>0</v>
      </c>
      <c r="AC364" s="28">
        <v>22.12742424242424</v>
      </c>
      <c r="AD364" s="28">
        <v>0.26752749357384431</v>
      </c>
      <c r="AE364" s="28">
        <v>4.3843009950341252E-2</v>
      </c>
      <c r="AF364" s="28">
        <v>5.6194741118641015E-3</v>
      </c>
      <c r="AG364" s="28">
        <v>0.60948944726799947</v>
      </c>
      <c r="AH364" s="28">
        <v>1.6920005465251346E-2</v>
      </c>
      <c r="AI364" s="28">
        <v>1.5414426351855306</v>
      </c>
      <c r="AJ364" s="28">
        <v>3.1407972471898658E-2</v>
      </c>
      <c r="AK364" s="28">
        <v>0.52872988787558417</v>
      </c>
      <c r="AL364" s="30">
        <v>1.7933471283249871E-2</v>
      </c>
      <c r="AM364" s="28">
        <v>1.5414426351855306</v>
      </c>
      <c r="AN364" s="32">
        <v>3.1407972471898658E-2</v>
      </c>
    </row>
    <row r="365" spans="1:40" x14ac:dyDescent="0.3">
      <c r="A365" s="28">
        <v>362</v>
      </c>
      <c r="B365" s="29">
        <v>5.6499999999999995</v>
      </c>
      <c r="C365" s="30">
        <v>4.833333333333333</v>
      </c>
      <c r="D365" s="30">
        <v>3.5714285714285712</v>
      </c>
      <c r="E365" s="31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1">
        <v>0</v>
      </c>
      <c r="M365" s="32">
        <v>0</v>
      </c>
      <c r="N365" s="30">
        <v>100</v>
      </c>
      <c r="O365" s="30">
        <v>0</v>
      </c>
      <c r="P365" s="30">
        <v>5</v>
      </c>
      <c r="Q365" s="30">
        <v>100</v>
      </c>
      <c r="R365" s="30">
        <v>5</v>
      </c>
      <c r="S365" s="30">
        <v>0</v>
      </c>
      <c r="T365" s="30">
        <v>2.6828126476466849</v>
      </c>
      <c r="U365" s="31">
        <v>200</v>
      </c>
      <c r="V365" s="33">
        <v>0.95</v>
      </c>
      <c r="W365" s="30">
        <v>0</v>
      </c>
      <c r="X365" s="30">
        <v>0</v>
      </c>
      <c r="Y365" s="30">
        <v>165</v>
      </c>
      <c r="Z365" s="30">
        <v>0</v>
      </c>
      <c r="AA365" s="30">
        <v>1</v>
      </c>
      <c r="AB365" s="32">
        <v>0</v>
      </c>
      <c r="AC365" s="28">
        <v>31.671333333333322</v>
      </c>
      <c r="AD365" s="28">
        <v>0.30227564238942789</v>
      </c>
      <c r="AE365" s="28">
        <v>5.8426190655808764E-2</v>
      </c>
      <c r="AF365" s="28">
        <v>5.9596470560756331E-3</v>
      </c>
      <c r="AG365" s="28">
        <v>0.85357547616269558</v>
      </c>
      <c r="AH365" s="28">
        <v>2.3122186029380428E-2</v>
      </c>
      <c r="AI365" s="28">
        <v>1.9469255016361131</v>
      </c>
      <c r="AJ365" s="28">
        <v>2.9050219033373192E-2</v>
      </c>
      <c r="AK365" s="28">
        <v>0.75139499074397786</v>
      </c>
      <c r="AL365" s="30">
        <v>1.8035766902994379E-2</v>
      </c>
      <c r="AM365" s="28">
        <v>1.9469255016361131</v>
      </c>
      <c r="AN365" s="32">
        <v>2.9050219033373192E-2</v>
      </c>
    </row>
    <row r="366" spans="1:40" x14ac:dyDescent="0.3">
      <c r="A366" s="28">
        <v>363</v>
      </c>
      <c r="B366" s="29">
        <v>5.6499999999999995</v>
      </c>
      <c r="C366" s="30">
        <v>4.833333333333333</v>
      </c>
      <c r="D366" s="30">
        <v>4.7142857142857135</v>
      </c>
      <c r="E366" s="31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1">
        <v>0</v>
      </c>
      <c r="M366" s="32">
        <v>0</v>
      </c>
      <c r="N366" s="30">
        <v>100</v>
      </c>
      <c r="O366" s="30">
        <v>0</v>
      </c>
      <c r="P366" s="30">
        <v>5</v>
      </c>
      <c r="Q366" s="30">
        <v>100</v>
      </c>
      <c r="R366" s="30">
        <v>5</v>
      </c>
      <c r="S366" s="30">
        <v>0</v>
      </c>
      <c r="T366" s="30">
        <v>2.6828126476466849</v>
      </c>
      <c r="U366" s="31">
        <v>200</v>
      </c>
      <c r="V366" s="33">
        <v>0.95</v>
      </c>
      <c r="W366" s="30">
        <v>0</v>
      </c>
      <c r="X366" s="30">
        <v>0</v>
      </c>
      <c r="Y366" s="30">
        <v>165</v>
      </c>
      <c r="Z366" s="30">
        <v>0</v>
      </c>
      <c r="AA366" s="30">
        <v>1</v>
      </c>
      <c r="AB366" s="32">
        <v>0</v>
      </c>
      <c r="AC366" s="28">
        <v>37.391818181818195</v>
      </c>
      <c r="AD366" s="28">
        <v>0.35251464008996325</v>
      </c>
      <c r="AE366" s="28">
        <v>8.1692056627909931E-2</v>
      </c>
      <c r="AF366" s="28">
        <v>8.1526282428919135E-3</v>
      </c>
      <c r="AG366" s="28">
        <v>0.9825805512484449</v>
      </c>
      <c r="AH366" s="28">
        <v>3.1105759540874727E-2</v>
      </c>
      <c r="AI366" s="28">
        <v>2.1667437437042079</v>
      </c>
      <c r="AJ366" s="28">
        <v>2.9104868232676575E-2</v>
      </c>
      <c r="AK366" s="28">
        <v>0.93889147853740795</v>
      </c>
      <c r="AL366" s="30">
        <v>1.9023649786912303E-2</v>
      </c>
      <c r="AM366" s="28">
        <v>2.1667437437042079</v>
      </c>
      <c r="AN366" s="32">
        <v>2.9104868232676575E-2</v>
      </c>
    </row>
    <row r="367" spans="1:40" x14ac:dyDescent="0.3">
      <c r="A367" s="28">
        <v>364</v>
      </c>
      <c r="B367" s="29">
        <v>5.6499999999999995</v>
      </c>
      <c r="C367" s="30">
        <v>4.833333333333333</v>
      </c>
      <c r="D367" s="30">
        <v>5.8571428571428559</v>
      </c>
      <c r="E367" s="31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1">
        <v>0</v>
      </c>
      <c r="M367" s="32">
        <v>0</v>
      </c>
      <c r="N367" s="30">
        <v>100</v>
      </c>
      <c r="O367" s="30">
        <v>0</v>
      </c>
      <c r="P367" s="30">
        <v>5</v>
      </c>
      <c r="Q367" s="30">
        <v>100</v>
      </c>
      <c r="R367" s="30">
        <v>5</v>
      </c>
      <c r="S367" s="30">
        <v>0</v>
      </c>
      <c r="T367" s="30">
        <v>2.6828126476466849</v>
      </c>
      <c r="U367" s="31">
        <v>200</v>
      </c>
      <c r="V367" s="33">
        <v>0.95</v>
      </c>
      <c r="W367" s="30">
        <v>0</v>
      </c>
      <c r="X367" s="30">
        <v>0</v>
      </c>
      <c r="Y367" s="30">
        <v>165</v>
      </c>
      <c r="Z367" s="30">
        <v>0</v>
      </c>
      <c r="AA367" s="30">
        <v>1</v>
      </c>
      <c r="AB367" s="32">
        <v>0</v>
      </c>
      <c r="AC367" s="28">
        <v>45.39993939393937</v>
      </c>
      <c r="AD367" s="28">
        <v>0.34177960390323303</v>
      </c>
      <c r="AE367" s="28">
        <v>0.12670962643675943</v>
      </c>
      <c r="AF367" s="28">
        <v>1.102805715405124E-2</v>
      </c>
      <c r="AG367" s="28">
        <v>1.1486385512285546</v>
      </c>
      <c r="AH367" s="28">
        <v>3.5072236290404235E-2</v>
      </c>
      <c r="AI367" s="28">
        <v>2.5229225281802075</v>
      </c>
      <c r="AJ367" s="28">
        <v>2.3587696280712354E-2</v>
      </c>
      <c r="AK367" s="28">
        <v>1.0660879322862489</v>
      </c>
      <c r="AL367" s="30">
        <v>1.9087000661540239E-2</v>
      </c>
      <c r="AM367" s="28">
        <v>2.5229225281802075</v>
      </c>
      <c r="AN367" s="32">
        <v>2.3587696280712354E-2</v>
      </c>
    </row>
    <row r="368" spans="1:40" x14ac:dyDescent="0.3">
      <c r="A368" s="28">
        <v>365</v>
      </c>
      <c r="B368" s="29">
        <v>5.6499999999999995</v>
      </c>
      <c r="C368" s="30">
        <v>4.833333333333333</v>
      </c>
      <c r="D368" s="30">
        <v>6.9999999999999982</v>
      </c>
      <c r="E368" s="31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1">
        <v>0</v>
      </c>
      <c r="M368" s="32">
        <v>0</v>
      </c>
      <c r="N368" s="30">
        <v>100</v>
      </c>
      <c r="O368" s="30">
        <v>0</v>
      </c>
      <c r="P368" s="30">
        <v>5</v>
      </c>
      <c r="Q368" s="30">
        <v>100</v>
      </c>
      <c r="R368" s="30">
        <v>5</v>
      </c>
      <c r="S368" s="30">
        <v>0</v>
      </c>
      <c r="T368" s="30">
        <v>2.6828126476466849</v>
      </c>
      <c r="U368" s="31">
        <v>200</v>
      </c>
      <c r="V368" s="33">
        <v>0.95</v>
      </c>
      <c r="W368" s="30">
        <v>0</v>
      </c>
      <c r="X368" s="30">
        <v>0</v>
      </c>
      <c r="Y368" s="30">
        <v>165</v>
      </c>
      <c r="Z368" s="30">
        <v>0</v>
      </c>
      <c r="AA368" s="30">
        <v>1</v>
      </c>
      <c r="AB368" s="32">
        <v>0</v>
      </c>
      <c r="AC368" s="28">
        <v>49.519939393939381</v>
      </c>
      <c r="AD368" s="28">
        <v>0.31986295312045038</v>
      </c>
      <c r="AE368" s="28">
        <v>0.13111599120197287</v>
      </c>
      <c r="AF368" s="28">
        <v>1.1573487225333528E-2</v>
      </c>
      <c r="AG368" s="28">
        <v>1.278204729096371</v>
      </c>
      <c r="AH368" s="28">
        <v>3.8764444960785086E-2</v>
      </c>
      <c r="AI368" s="28">
        <v>2.7306256304775527</v>
      </c>
      <c r="AJ368" s="28">
        <v>2.6404050078898213E-2</v>
      </c>
      <c r="AK368" s="28">
        <v>1.2085784051718698</v>
      </c>
      <c r="AL368" s="30">
        <v>1.7270641763908152E-2</v>
      </c>
      <c r="AM368" s="28">
        <v>2.7306256304775527</v>
      </c>
      <c r="AN368" s="32">
        <v>2.6404050078898213E-2</v>
      </c>
    </row>
    <row r="369" spans="1:40" x14ac:dyDescent="0.3">
      <c r="A369" s="28">
        <v>366</v>
      </c>
      <c r="B369" s="29">
        <v>5.6499999999999995</v>
      </c>
      <c r="C369" s="30">
        <v>5.9166666666666661</v>
      </c>
      <c r="D369" s="30">
        <v>1.2857142857142856</v>
      </c>
      <c r="E369" s="31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1">
        <v>0</v>
      </c>
      <c r="M369" s="32">
        <v>0</v>
      </c>
      <c r="N369" s="30">
        <v>100</v>
      </c>
      <c r="O369" s="30">
        <v>0</v>
      </c>
      <c r="P369" s="30">
        <v>5</v>
      </c>
      <c r="Q369" s="30">
        <v>100</v>
      </c>
      <c r="R369" s="30">
        <v>5</v>
      </c>
      <c r="S369" s="30">
        <v>0</v>
      </c>
      <c r="T369" s="30">
        <v>2.6828126476466849</v>
      </c>
      <c r="U369" s="31">
        <v>200</v>
      </c>
      <c r="V369" s="33">
        <v>0.95</v>
      </c>
      <c r="W369" s="30">
        <v>0</v>
      </c>
      <c r="X369" s="30">
        <v>0</v>
      </c>
      <c r="Y369" s="30">
        <v>165</v>
      </c>
      <c r="Z369" s="30">
        <v>0</v>
      </c>
      <c r="AA369" s="30">
        <v>1</v>
      </c>
      <c r="AB369" s="32">
        <v>0</v>
      </c>
      <c r="AC369" s="28">
        <v>13.224636363636371</v>
      </c>
      <c r="AD369" s="28">
        <v>0.1749186935870507</v>
      </c>
      <c r="AE369" s="28">
        <v>1.6179141423931703E-2</v>
      </c>
      <c r="AF369" s="28">
        <v>3.7487366710406635E-3</v>
      </c>
      <c r="AG369" s="28">
        <v>0.41176827984063541</v>
      </c>
      <c r="AH369" s="28">
        <v>1.0449982847883876E-2</v>
      </c>
      <c r="AI369" s="28">
        <v>1.3133834310981138</v>
      </c>
      <c r="AJ369" s="28">
        <v>3.8271770484147191E-2</v>
      </c>
      <c r="AK369" s="28">
        <v>0.28041741361651079</v>
      </c>
      <c r="AL369" s="30">
        <v>1.40613117150833E-2</v>
      </c>
      <c r="AM369" s="28">
        <v>1.3133834310981138</v>
      </c>
      <c r="AN369" s="32">
        <v>3.8271770484147191E-2</v>
      </c>
    </row>
    <row r="370" spans="1:40" x14ac:dyDescent="0.3">
      <c r="A370" s="28">
        <v>367</v>
      </c>
      <c r="B370" s="29">
        <v>5.6499999999999995</v>
      </c>
      <c r="C370" s="30">
        <v>5.9166666666666661</v>
      </c>
      <c r="D370" s="30">
        <v>2.4285714285714284</v>
      </c>
      <c r="E370" s="31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1">
        <v>0</v>
      </c>
      <c r="M370" s="32">
        <v>0</v>
      </c>
      <c r="N370" s="30">
        <v>100</v>
      </c>
      <c r="O370" s="30">
        <v>0</v>
      </c>
      <c r="P370" s="30">
        <v>5</v>
      </c>
      <c r="Q370" s="30">
        <v>100</v>
      </c>
      <c r="R370" s="30">
        <v>5</v>
      </c>
      <c r="S370" s="30">
        <v>0</v>
      </c>
      <c r="T370" s="30">
        <v>2.6828126476466849</v>
      </c>
      <c r="U370" s="31">
        <v>200</v>
      </c>
      <c r="V370" s="33">
        <v>0.95</v>
      </c>
      <c r="W370" s="30">
        <v>0</v>
      </c>
      <c r="X370" s="30">
        <v>0</v>
      </c>
      <c r="Y370" s="30">
        <v>165</v>
      </c>
      <c r="Z370" s="30">
        <v>0</v>
      </c>
      <c r="AA370" s="30">
        <v>1</v>
      </c>
      <c r="AB370" s="32">
        <v>0</v>
      </c>
      <c r="AC370" s="28">
        <v>26.133757575757571</v>
      </c>
      <c r="AD370" s="28">
        <v>0.30742368630586442</v>
      </c>
      <c r="AE370" s="28">
        <v>5.5262763585675445E-2</v>
      </c>
      <c r="AF370" s="28">
        <v>6.4431826853305011E-3</v>
      </c>
      <c r="AG370" s="28">
        <v>0.7374305046684958</v>
      </c>
      <c r="AH370" s="28">
        <v>2.1999813186992796E-2</v>
      </c>
      <c r="AI370" s="28">
        <v>1.7484592354890558</v>
      </c>
      <c r="AJ370" s="28">
        <v>3.1374288768419974E-2</v>
      </c>
      <c r="AK370" s="28">
        <v>0.71146624141230574</v>
      </c>
      <c r="AL370" s="30">
        <v>1.6708238878909838E-2</v>
      </c>
      <c r="AM370" s="28">
        <v>1.7484592354890558</v>
      </c>
      <c r="AN370" s="32">
        <v>3.1374288768419974E-2</v>
      </c>
    </row>
    <row r="371" spans="1:40" x14ac:dyDescent="0.3">
      <c r="A371" s="28">
        <v>368</v>
      </c>
      <c r="B371" s="29">
        <v>5.6499999999999995</v>
      </c>
      <c r="C371" s="30">
        <v>5.9166666666666661</v>
      </c>
      <c r="D371" s="30">
        <v>3.5714285714285712</v>
      </c>
      <c r="E371" s="31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1">
        <v>0</v>
      </c>
      <c r="M371" s="32">
        <v>0</v>
      </c>
      <c r="N371" s="30">
        <v>100</v>
      </c>
      <c r="O371" s="30">
        <v>0</v>
      </c>
      <c r="P371" s="30">
        <v>5</v>
      </c>
      <c r="Q371" s="30">
        <v>100</v>
      </c>
      <c r="R371" s="30">
        <v>5</v>
      </c>
      <c r="S371" s="30">
        <v>0</v>
      </c>
      <c r="T371" s="30">
        <v>2.6828126476466849</v>
      </c>
      <c r="U371" s="31">
        <v>200</v>
      </c>
      <c r="V371" s="33">
        <v>0.95</v>
      </c>
      <c r="W371" s="30">
        <v>0</v>
      </c>
      <c r="X371" s="30">
        <v>0</v>
      </c>
      <c r="Y371" s="30">
        <v>165</v>
      </c>
      <c r="Z371" s="30">
        <v>0</v>
      </c>
      <c r="AA371" s="30">
        <v>1</v>
      </c>
      <c r="AB371" s="32">
        <v>0</v>
      </c>
      <c r="AC371" s="28">
        <v>37.145848484848486</v>
      </c>
      <c r="AD371" s="28">
        <v>0.34615062911846395</v>
      </c>
      <c r="AE371" s="28">
        <v>8.4349830941026674E-2</v>
      </c>
      <c r="AF371" s="28">
        <v>8.3510855885772523E-3</v>
      </c>
      <c r="AG371" s="28">
        <v>0.98938544497238534</v>
      </c>
      <c r="AH371" s="28">
        <v>2.9148596766742536E-2</v>
      </c>
      <c r="AI371" s="28">
        <v>2.1664965949482071</v>
      </c>
      <c r="AJ371" s="28">
        <v>2.7220926872729864E-2</v>
      </c>
      <c r="AK371" s="28">
        <v>0.95463871903727682</v>
      </c>
      <c r="AL371" s="30">
        <v>1.8101780290796718E-2</v>
      </c>
      <c r="AM371" s="28">
        <v>2.1664965949482071</v>
      </c>
      <c r="AN371" s="32">
        <v>2.7220926872729864E-2</v>
      </c>
    </row>
    <row r="372" spans="1:40" x14ac:dyDescent="0.3">
      <c r="A372" s="28">
        <v>369</v>
      </c>
      <c r="B372" s="29">
        <v>5.6499999999999995</v>
      </c>
      <c r="C372" s="30">
        <v>5.9166666666666661</v>
      </c>
      <c r="D372" s="30">
        <v>4.7142857142857135</v>
      </c>
      <c r="E372" s="31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1">
        <v>0</v>
      </c>
      <c r="M372" s="32">
        <v>0</v>
      </c>
      <c r="N372" s="30">
        <v>100</v>
      </c>
      <c r="O372" s="30">
        <v>0</v>
      </c>
      <c r="P372" s="30">
        <v>5</v>
      </c>
      <c r="Q372" s="30">
        <v>100</v>
      </c>
      <c r="R372" s="30">
        <v>5</v>
      </c>
      <c r="S372" s="30">
        <v>0</v>
      </c>
      <c r="T372" s="30">
        <v>2.6828126476466849</v>
      </c>
      <c r="U372" s="31">
        <v>200</v>
      </c>
      <c r="V372" s="33">
        <v>0.95</v>
      </c>
      <c r="W372" s="30">
        <v>0</v>
      </c>
      <c r="X372" s="30">
        <v>0</v>
      </c>
      <c r="Y372" s="30">
        <v>165</v>
      </c>
      <c r="Z372" s="30">
        <v>0</v>
      </c>
      <c r="AA372" s="30">
        <v>1</v>
      </c>
      <c r="AB372" s="32">
        <v>0</v>
      </c>
      <c r="AC372" s="28">
        <v>45.193090909090927</v>
      </c>
      <c r="AD372" s="28">
        <v>0.3259797844434501</v>
      </c>
      <c r="AE372" s="28">
        <v>0.12539508461235463</v>
      </c>
      <c r="AF372" s="28">
        <v>9.8456459549191716E-3</v>
      </c>
      <c r="AG372" s="28">
        <v>1.1701502734624116</v>
      </c>
      <c r="AH372" s="28">
        <v>3.3323909133257293E-2</v>
      </c>
      <c r="AI372" s="28">
        <v>2.5313864279246552</v>
      </c>
      <c r="AJ372" s="28">
        <v>2.5653728426598448E-2</v>
      </c>
      <c r="AK372" s="28">
        <v>1.0726872447502303</v>
      </c>
      <c r="AL372" s="30">
        <v>1.8036196270246791E-2</v>
      </c>
      <c r="AM372" s="28">
        <v>2.5313864279246552</v>
      </c>
      <c r="AN372" s="32">
        <v>2.5653728426598448E-2</v>
      </c>
    </row>
    <row r="373" spans="1:40" x14ac:dyDescent="0.3">
      <c r="A373" s="28">
        <v>370</v>
      </c>
      <c r="B373" s="29">
        <v>5.6499999999999995</v>
      </c>
      <c r="C373" s="30">
        <v>5.9166666666666661</v>
      </c>
      <c r="D373" s="30">
        <v>5.8571428571428559</v>
      </c>
      <c r="E373" s="31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1">
        <v>0</v>
      </c>
      <c r="M373" s="32">
        <v>0</v>
      </c>
      <c r="N373" s="30">
        <v>100</v>
      </c>
      <c r="O373" s="30">
        <v>0</v>
      </c>
      <c r="P373" s="30">
        <v>5</v>
      </c>
      <c r="Q373" s="30">
        <v>100</v>
      </c>
      <c r="R373" s="30">
        <v>5</v>
      </c>
      <c r="S373" s="30">
        <v>0</v>
      </c>
      <c r="T373" s="30">
        <v>2.6828126476466849</v>
      </c>
      <c r="U373" s="31">
        <v>200</v>
      </c>
      <c r="V373" s="33">
        <v>0.95</v>
      </c>
      <c r="W373" s="30">
        <v>0</v>
      </c>
      <c r="X373" s="30">
        <v>0</v>
      </c>
      <c r="Y373" s="30">
        <v>165</v>
      </c>
      <c r="Z373" s="30">
        <v>0</v>
      </c>
      <c r="AA373" s="30">
        <v>1</v>
      </c>
      <c r="AB373" s="32">
        <v>0</v>
      </c>
      <c r="AC373" s="28">
        <v>52.377575757575762</v>
      </c>
      <c r="AD373" s="28">
        <v>0.27945085121630653</v>
      </c>
      <c r="AE373" s="28">
        <v>0.17335169523288962</v>
      </c>
      <c r="AF373" s="28">
        <v>1.4300138236742647E-2</v>
      </c>
      <c r="AG373" s="28">
        <v>1.3481390967191333</v>
      </c>
      <c r="AH373" s="28">
        <v>3.9486098265363062E-2</v>
      </c>
      <c r="AI373" s="28">
        <v>2.8548355430094912</v>
      </c>
      <c r="AJ373" s="28">
        <v>2.793706984251064E-2</v>
      </c>
      <c r="AK373" s="28">
        <v>1.3096978353663868</v>
      </c>
      <c r="AL373" s="30">
        <v>1.8037382126339069E-2</v>
      </c>
      <c r="AM373" s="28">
        <v>2.8548355430094912</v>
      </c>
      <c r="AN373" s="32">
        <v>2.793706984251064E-2</v>
      </c>
    </row>
    <row r="374" spans="1:40" x14ac:dyDescent="0.3">
      <c r="A374" s="28">
        <v>371</v>
      </c>
      <c r="B374" s="29">
        <v>5.6499999999999995</v>
      </c>
      <c r="C374" s="30">
        <v>5.9166666666666661</v>
      </c>
      <c r="D374" s="30">
        <v>6.9999999999999982</v>
      </c>
      <c r="E374" s="31">
        <v>0</v>
      </c>
      <c r="F374" s="30">
        <v>0</v>
      </c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1">
        <v>0</v>
      </c>
      <c r="M374" s="32">
        <v>0</v>
      </c>
      <c r="N374" s="30">
        <v>100</v>
      </c>
      <c r="O374" s="30">
        <v>0</v>
      </c>
      <c r="P374" s="30">
        <v>5</v>
      </c>
      <c r="Q374" s="30">
        <v>100</v>
      </c>
      <c r="R374" s="30">
        <v>5</v>
      </c>
      <c r="S374" s="30">
        <v>0</v>
      </c>
      <c r="T374" s="30">
        <v>2.6828126476466849</v>
      </c>
      <c r="U374" s="31">
        <v>200</v>
      </c>
      <c r="V374" s="33">
        <v>0.95</v>
      </c>
      <c r="W374" s="30">
        <v>0</v>
      </c>
      <c r="X374" s="30">
        <v>0</v>
      </c>
      <c r="Y374" s="30">
        <v>165</v>
      </c>
      <c r="Z374" s="30">
        <v>0</v>
      </c>
      <c r="AA374" s="30">
        <v>1</v>
      </c>
      <c r="AB374" s="32">
        <v>0</v>
      </c>
      <c r="AC374" s="28">
        <v>61.528090909090821</v>
      </c>
      <c r="AD374" s="28">
        <v>0.24221602028418365</v>
      </c>
      <c r="AE374" s="28">
        <v>0.15178507779280695</v>
      </c>
      <c r="AF374" s="28">
        <v>1.3112033606592743E-2</v>
      </c>
      <c r="AG374" s="28">
        <v>1.4110383374494393</v>
      </c>
      <c r="AH374" s="28">
        <v>4.9955214059122774E-2</v>
      </c>
      <c r="AI374" s="28">
        <v>3.2852010705917984</v>
      </c>
      <c r="AJ374" s="28">
        <v>2.4374231593688733E-2</v>
      </c>
      <c r="AK374" s="28">
        <v>1.4045331863756241</v>
      </c>
      <c r="AL374" s="30">
        <v>1.9123477491945411E-2</v>
      </c>
      <c r="AM374" s="28">
        <v>3.2852010705917984</v>
      </c>
      <c r="AN374" s="32">
        <v>2.4374231593688733E-2</v>
      </c>
    </row>
    <row r="375" spans="1:40" x14ac:dyDescent="0.3">
      <c r="A375" s="28">
        <v>372</v>
      </c>
      <c r="B375" s="29">
        <v>5.6499999999999995</v>
      </c>
      <c r="C375" s="30">
        <v>6.9999999999999991</v>
      </c>
      <c r="D375" s="30">
        <v>0.14285714285714285</v>
      </c>
      <c r="E375" s="31">
        <v>0</v>
      </c>
      <c r="F375" s="30">
        <v>0</v>
      </c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1">
        <v>0</v>
      </c>
      <c r="M375" s="32">
        <v>0</v>
      </c>
      <c r="N375" s="30">
        <v>100</v>
      </c>
      <c r="O375" s="30">
        <v>0</v>
      </c>
      <c r="P375" s="30">
        <v>5</v>
      </c>
      <c r="Q375" s="30">
        <v>100</v>
      </c>
      <c r="R375" s="30">
        <v>5</v>
      </c>
      <c r="S375" s="30">
        <v>0</v>
      </c>
      <c r="T375" s="30">
        <v>2.6828126476466849</v>
      </c>
      <c r="U375" s="31">
        <v>200</v>
      </c>
      <c r="V375" s="33">
        <v>0.95</v>
      </c>
      <c r="W375" s="30">
        <v>3.05</v>
      </c>
      <c r="X375" s="30">
        <v>0.35079620797714767</v>
      </c>
      <c r="Y375" s="30">
        <v>165</v>
      </c>
      <c r="Z375" s="30">
        <v>0</v>
      </c>
      <c r="AA375" s="30">
        <v>0.98151515151515167</v>
      </c>
      <c r="AB375" s="32">
        <v>2.1260376241039269E-3</v>
      </c>
      <c r="AC375" s="28">
        <v>3.4027889967884324</v>
      </c>
      <c r="AD375" s="28">
        <v>4.7184907666626627E-2</v>
      </c>
      <c r="AE375" s="28">
        <v>0</v>
      </c>
      <c r="AF375" s="28">
        <v>0</v>
      </c>
      <c r="AG375" s="28">
        <v>0.28543594564221203</v>
      </c>
      <c r="AH375" s="28">
        <v>8.3419975574922298E-3</v>
      </c>
      <c r="AI375" s="28">
        <v>0.9970710678118655</v>
      </c>
      <c r="AJ375" s="28">
        <v>4.0737813548948629E-3</v>
      </c>
      <c r="AK375" s="28">
        <v>0.10907064692570856</v>
      </c>
      <c r="AL375" s="30">
        <v>2.2200233654305838E-2</v>
      </c>
      <c r="AM375" s="28">
        <v>1.8410551847217607</v>
      </c>
      <c r="AN375" s="32">
        <v>9.6239750555921433E-2</v>
      </c>
    </row>
    <row r="376" spans="1:40" x14ac:dyDescent="0.3">
      <c r="A376" s="28">
        <v>373</v>
      </c>
      <c r="B376" s="29">
        <v>5.6499999999999995</v>
      </c>
      <c r="C376" s="30">
        <v>6.9999999999999991</v>
      </c>
      <c r="D376" s="30">
        <v>1.2857142857142856</v>
      </c>
      <c r="E376" s="31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1">
        <v>0</v>
      </c>
      <c r="M376" s="32">
        <v>0</v>
      </c>
      <c r="N376" s="30">
        <v>100</v>
      </c>
      <c r="O376" s="30">
        <v>0</v>
      </c>
      <c r="P376" s="30">
        <v>5</v>
      </c>
      <c r="Q376" s="30">
        <v>100</v>
      </c>
      <c r="R376" s="30">
        <v>5</v>
      </c>
      <c r="S376" s="30">
        <v>0</v>
      </c>
      <c r="T376" s="30">
        <v>2.6828126476466849</v>
      </c>
      <c r="U376" s="31">
        <v>200</v>
      </c>
      <c r="V376" s="33">
        <v>0.95</v>
      </c>
      <c r="W376" s="30">
        <v>0</v>
      </c>
      <c r="X376" s="30">
        <v>0</v>
      </c>
      <c r="Y376" s="30">
        <v>165</v>
      </c>
      <c r="Z376" s="30">
        <v>0</v>
      </c>
      <c r="AA376" s="30">
        <v>1</v>
      </c>
      <c r="AB376" s="32">
        <v>0</v>
      </c>
      <c r="AC376" s="28">
        <v>17.511484848484841</v>
      </c>
      <c r="AD376" s="28">
        <v>0.21391067930479479</v>
      </c>
      <c r="AE376" s="28">
        <v>3.6344012230398036E-2</v>
      </c>
      <c r="AF376" s="28">
        <v>4.5245284483357512E-3</v>
      </c>
      <c r="AG376" s="28">
        <v>0.53988906833711381</v>
      </c>
      <c r="AH376" s="28">
        <v>1.3612243423477751E-2</v>
      </c>
      <c r="AI376" s="28">
        <v>1.4756574097460649</v>
      </c>
      <c r="AJ376" s="28">
        <v>3.4085967463648767E-2</v>
      </c>
      <c r="AK376" s="28">
        <v>0.48476502812814704</v>
      </c>
      <c r="AL376" s="30">
        <v>1.4750162587450866E-2</v>
      </c>
      <c r="AM376" s="28">
        <v>1.4756574097460649</v>
      </c>
      <c r="AN376" s="32">
        <v>3.4085967463648767E-2</v>
      </c>
    </row>
    <row r="377" spans="1:40" x14ac:dyDescent="0.3">
      <c r="A377" s="28">
        <v>374</v>
      </c>
      <c r="B377" s="29">
        <v>5.6499999999999995</v>
      </c>
      <c r="C377" s="30">
        <v>6.9999999999999991</v>
      </c>
      <c r="D377" s="30">
        <v>2.4285714285714284</v>
      </c>
      <c r="E377" s="31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1">
        <v>0</v>
      </c>
      <c r="M377" s="32">
        <v>0</v>
      </c>
      <c r="N377" s="30">
        <v>100</v>
      </c>
      <c r="O377" s="30">
        <v>0</v>
      </c>
      <c r="P377" s="30">
        <v>5</v>
      </c>
      <c r="Q377" s="30">
        <v>100</v>
      </c>
      <c r="R377" s="30">
        <v>5</v>
      </c>
      <c r="S377" s="30">
        <v>0</v>
      </c>
      <c r="T377" s="30">
        <v>2.6828126476466849</v>
      </c>
      <c r="U377" s="31">
        <v>200</v>
      </c>
      <c r="V377" s="33">
        <v>0.95</v>
      </c>
      <c r="W377" s="30">
        <v>0</v>
      </c>
      <c r="X377" s="30">
        <v>0</v>
      </c>
      <c r="Y377" s="30">
        <v>165</v>
      </c>
      <c r="Z377" s="30">
        <v>0</v>
      </c>
      <c r="AA377" s="30">
        <v>1</v>
      </c>
      <c r="AB377" s="32">
        <v>0</v>
      </c>
      <c r="AC377" s="28">
        <v>32.151575757575749</v>
      </c>
      <c r="AD377" s="28">
        <v>0.33220851512732608</v>
      </c>
      <c r="AE377" s="28">
        <v>5.9280785731917057E-2</v>
      </c>
      <c r="AF377" s="28">
        <v>6.0387186459006648E-3</v>
      </c>
      <c r="AG377" s="28">
        <v>0.82492636903410799</v>
      </c>
      <c r="AH377" s="28">
        <v>2.6437377702995972E-2</v>
      </c>
      <c r="AI377" s="28">
        <v>1.92443835975507</v>
      </c>
      <c r="AJ377" s="28">
        <v>2.9420140697138875E-2</v>
      </c>
      <c r="AK377" s="28">
        <v>0.72750668680613584</v>
      </c>
      <c r="AL377" s="30">
        <v>1.7994219627064816E-2</v>
      </c>
      <c r="AM377" s="28">
        <v>1.92443835975507</v>
      </c>
      <c r="AN377" s="32">
        <v>2.9420140697138875E-2</v>
      </c>
    </row>
    <row r="378" spans="1:40" x14ac:dyDescent="0.3">
      <c r="A378" s="28">
        <v>375</v>
      </c>
      <c r="B378" s="29">
        <v>5.6499999999999995</v>
      </c>
      <c r="C378" s="30">
        <v>6.9999999999999991</v>
      </c>
      <c r="D378" s="30">
        <v>3.5714285714285712</v>
      </c>
      <c r="E378" s="31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1">
        <v>0</v>
      </c>
      <c r="M378" s="32">
        <v>0</v>
      </c>
      <c r="N378" s="30">
        <v>100</v>
      </c>
      <c r="O378" s="30">
        <v>0</v>
      </c>
      <c r="P378" s="30">
        <v>5</v>
      </c>
      <c r="Q378" s="30">
        <v>100</v>
      </c>
      <c r="R378" s="30">
        <v>5</v>
      </c>
      <c r="S378" s="30">
        <v>0</v>
      </c>
      <c r="T378" s="30">
        <v>2.6828126476466849</v>
      </c>
      <c r="U378" s="31">
        <v>200</v>
      </c>
      <c r="V378" s="33">
        <v>0.95</v>
      </c>
      <c r="W378" s="30">
        <v>0</v>
      </c>
      <c r="X378" s="30">
        <v>0</v>
      </c>
      <c r="Y378" s="30">
        <v>165</v>
      </c>
      <c r="Z378" s="30">
        <v>0</v>
      </c>
      <c r="AA378" s="30">
        <v>1</v>
      </c>
      <c r="AB378" s="32">
        <v>0</v>
      </c>
      <c r="AC378" s="28">
        <v>41.891303030303042</v>
      </c>
      <c r="AD378" s="28">
        <v>0.34984501691800168</v>
      </c>
      <c r="AE378" s="28">
        <v>0.12467328117191075</v>
      </c>
      <c r="AF378" s="28">
        <v>1.1206857474868461E-2</v>
      </c>
      <c r="AG378" s="28">
        <v>1.1348413172608489</v>
      </c>
      <c r="AH378" s="28">
        <v>3.3746304014138542E-2</v>
      </c>
      <c r="AI378" s="28">
        <v>2.4080049733134019</v>
      </c>
      <c r="AJ378" s="28">
        <v>2.4823187665526446E-2</v>
      </c>
      <c r="AK378" s="28">
        <v>1.0930055859515679</v>
      </c>
      <c r="AL378" s="30">
        <v>1.8617360357395588E-2</v>
      </c>
      <c r="AM378" s="28">
        <v>2.4080049733134019</v>
      </c>
      <c r="AN378" s="32">
        <v>2.4823187665526446E-2</v>
      </c>
    </row>
    <row r="379" spans="1:40" x14ac:dyDescent="0.3">
      <c r="A379" s="28">
        <v>376</v>
      </c>
      <c r="B379" s="29">
        <v>5.6499999999999995</v>
      </c>
      <c r="C379" s="30">
        <v>6.9999999999999991</v>
      </c>
      <c r="D379" s="30">
        <v>4.7142857142857135</v>
      </c>
      <c r="E379" s="31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1">
        <v>0</v>
      </c>
      <c r="M379" s="32">
        <v>0</v>
      </c>
      <c r="N379" s="30">
        <v>100</v>
      </c>
      <c r="O379" s="30">
        <v>0</v>
      </c>
      <c r="P379" s="30">
        <v>5</v>
      </c>
      <c r="Q379" s="30">
        <v>100</v>
      </c>
      <c r="R379" s="30">
        <v>5</v>
      </c>
      <c r="S379" s="30">
        <v>0</v>
      </c>
      <c r="T379" s="30">
        <v>2.6828126476466849</v>
      </c>
      <c r="U379" s="31">
        <v>200</v>
      </c>
      <c r="V379" s="33">
        <v>0.95</v>
      </c>
      <c r="W379" s="30">
        <v>0</v>
      </c>
      <c r="X379" s="30">
        <v>0</v>
      </c>
      <c r="Y379" s="30">
        <v>165</v>
      </c>
      <c r="Z379" s="30">
        <v>0</v>
      </c>
      <c r="AA379" s="30">
        <v>1</v>
      </c>
      <c r="AB379" s="32">
        <v>0</v>
      </c>
      <c r="AC379" s="28">
        <v>49.526818181818172</v>
      </c>
      <c r="AD379" s="28">
        <v>0.32003129740810815</v>
      </c>
      <c r="AE379" s="28">
        <v>0.13037260115111404</v>
      </c>
      <c r="AF379" s="28">
        <v>1.1614385358549929E-2</v>
      </c>
      <c r="AG379" s="28">
        <v>1.2771577479663383</v>
      </c>
      <c r="AH379" s="28">
        <v>3.8987423024465312E-2</v>
      </c>
      <c r="AI379" s="28">
        <v>2.730478693436063</v>
      </c>
      <c r="AJ379" s="28">
        <v>2.6274946748936261E-2</v>
      </c>
      <c r="AK379" s="28">
        <v>1.2067122103821659</v>
      </c>
      <c r="AL379" s="30">
        <v>1.7251873887836663E-2</v>
      </c>
      <c r="AM379" s="28">
        <v>2.730478693436063</v>
      </c>
      <c r="AN379" s="32">
        <v>2.6274946748936261E-2</v>
      </c>
    </row>
    <row r="380" spans="1:40" x14ac:dyDescent="0.3">
      <c r="A380" s="28">
        <v>377</v>
      </c>
      <c r="B380" s="29">
        <v>5.6499999999999995</v>
      </c>
      <c r="C380" s="30">
        <v>6.9999999999999991</v>
      </c>
      <c r="D380" s="30">
        <v>5.8571428571428559</v>
      </c>
      <c r="E380" s="31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1">
        <v>0</v>
      </c>
      <c r="M380" s="32">
        <v>0</v>
      </c>
      <c r="N380" s="30">
        <v>100</v>
      </c>
      <c r="O380" s="30">
        <v>0</v>
      </c>
      <c r="P380" s="30">
        <v>5</v>
      </c>
      <c r="Q380" s="30">
        <v>100</v>
      </c>
      <c r="R380" s="30">
        <v>5</v>
      </c>
      <c r="S380" s="30">
        <v>0</v>
      </c>
      <c r="T380" s="30">
        <v>2.6828126476466849</v>
      </c>
      <c r="U380" s="31">
        <v>200</v>
      </c>
      <c r="V380" s="33">
        <v>0.95</v>
      </c>
      <c r="W380" s="30">
        <v>0</v>
      </c>
      <c r="X380" s="30">
        <v>0</v>
      </c>
      <c r="Y380" s="30">
        <v>165</v>
      </c>
      <c r="Z380" s="30">
        <v>0</v>
      </c>
      <c r="AA380" s="30">
        <v>1</v>
      </c>
      <c r="AB380" s="32">
        <v>0</v>
      </c>
      <c r="AC380" s="28">
        <v>61.585393939393931</v>
      </c>
      <c r="AD380" s="28">
        <v>0.21255566902122172</v>
      </c>
      <c r="AE380" s="28">
        <v>0.16156916740709409</v>
      </c>
      <c r="AF380" s="28">
        <v>1.3848777255206907E-2</v>
      </c>
      <c r="AG380" s="28">
        <v>1.4245394386755894</v>
      </c>
      <c r="AH380" s="28">
        <v>4.4206322069287651E-2</v>
      </c>
      <c r="AI380" s="28">
        <v>3.2729650613683221</v>
      </c>
      <c r="AJ380" s="28">
        <v>3.1610852514102075E-2</v>
      </c>
      <c r="AK380" s="28">
        <v>1.4083374147696608</v>
      </c>
      <c r="AL380" s="30">
        <v>1.9738023414266521E-2</v>
      </c>
      <c r="AM380" s="28">
        <v>3.2729650613683221</v>
      </c>
      <c r="AN380" s="32">
        <v>3.1610852514102075E-2</v>
      </c>
    </row>
    <row r="381" spans="1:40" x14ac:dyDescent="0.3">
      <c r="A381" s="28">
        <v>378</v>
      </c>
      <c r="B381" s="29">
        <v>5.6499999999999995</v>
      </c>
      <c r="C381" s="30">
        <v>6.9999999999999991</v>
      </c>
      <c r="D381" s="30">
        <v>6.9999999999999982</v>
      </c>
      <c r="E381" s="31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1">
        <v>0</v>
      </c>
      <c r="M381" s="32">
        <v>0</v>
      </c>
      <c r="N381" s="30">
        <v>100</v>
      </c>
      <c r="O381" s="30">
        <v>0</v>
      </c>
      <c r="P381" s="30">
        <v>5</v>
      </c>
      <c r="Q381" s="30">
        <v>100</v>
      </c>
      <c r="R381" s="30">
        <v>5</v>
      </c>
      <c r="S381" s="30">
        <v>0</v>
      </c>
      <c r="T381" s="30">
        <v>2.6828126476466849</v>
      </c>
      <c r="U381" s="31">
        <v>200</v>
      </c>
      <c r="V381" s="33">
        <v>0.95</v>
      </c>
      <c r="W381" s="30">
        <v>0</v>
      </c>
      <c r="X381" s="30">
        <v>0</v>
      </c>
      <c r="Y381" s="30">
        <v>165</v>
      </c>
      <c r="Z381" s="30">
        <v>0</v>
      </c>
      <c r="AA381" s="30">
        <v>1</v>
      </c>
      <c r="AB381" s="32">
        <v>0</v>
      </c>
      <c r="AC381" s="28">
        <v>65.110909090909132</v>
      </c>
      <c r="AD381" s="28">
        <v>0.21894796923382606</v>
      </c>
      <c r="AE381" s="28">
        <v>0.18193984998225055</v>
      </c>
      <c r="AF381" s="28">
        <v>1.3430990656526033E-2</v>
      </c>
      <c r="AG381" s="28">
        <v>1.4199644382272141</v>
      </c>
      <c r="AH381" s="28">
        <v>4.8343802864220256E-2</v>
      </c>
      <c r="AI381" s="28">
        <v>3.3883634035922112</v>
      </c>
      <c r="AJ381" s="28">
        <v>2.6242731318527644E-2</v>
      </c>
      <c r="AK381" s="28">
        <v>1.4352812113156119</v>
      </c>
      <c r="AL381" s="30">
        <v>1.8934108778972954E-2</v>
      </c>
      <c r="AM381" s="28">
        <v>3.3883634035922112</v>
      </c>
      <c r="AN381" s="32">
        <v>2.6242731318527644E-2</v>
      </c>
    </row>
    <row r="382" spans="1:40" x14ac:dyDescent="0.3">
      <c r="A382" s="28">
        <v>379</v>
      </c>
      <c r="B382" s="29">
        <v>6.3249999999999993</v>
      </c>
      <c r="C382" s="30">
        <v>0.5</v>
      </c>
      <c r="D382" s="30">
        <v>2.4285714285714284</v>
      </c>
      <c r="E382" s="31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1">
        <v>0</v>
      </c>
      <c r="M382" s="32">
        <v>0</v>
      </c>
      <c r="N382" s="30">
        <v>100</v>
      </c>
      <c r="O382" s="30">
        <v>0</v>
      </c>
      <c r="P382" s="30">
        <v>5</v>
      </c>
      <c r="Q382" s="30">
        <v>100</v>
      </c>
      <c r="R382" s="30">
        <v>5</v>
      </c>
      <c r="S382" s="30">
        <v>0</v>
      </c>
      <c r="T382" s="30">
        <v>2.5904855449750883</v>
      </c>
      <c r="U382" s="31">
        <v>200</v>
      </c>
      <c r="V382" s="33">
        <v>0.95</v>
      </c>
      <c r="W382" s="30">
        <v>1.17</v>
      </c>
      <c r="X382" s="30">
        <v>0.1982383320795725</v>
      </c>
      <c r="Y382" s="30">
        <v>165</v>
      </c>
      <c r="Z382" s="30">
        <v>0</v>
      </c>
      <c r="AA382" s="30">
        <v>0.99290909090909207</v>
      </c>
      <c r="AB382" s="32">
        <v>1.2014444368458927E-3</v>
      </c>
      <c r="AC382" s="28">
        <v>3.7636483099514488</v>
      </c>
      <c r="AD382" s="28">
        <v>4.2330722316884652E-2</v>
      </c>
      <c r="AE382" s="28">
        <v>0</v>
      </c>
      <c r="AF382" s="28">
        <v>0</v>
      </c>
      <c r="AG382" s="28">
        <v>0.22419846700640117</v>
      </c>
      <c r="AH382" s="28">
        <v>7.6376020374673212E-3</v>
      </c>
      <c r="AI382" s="28">
        <v>0.9813908729652604</v>
      </c>
      <c r="AJ382" s="28">
        <v>1.0481283395436865E-2</v>
      </c>
      <c r="AK382" s="28">
        <v>5.4714045207910351E-2</v>
      </c>
      <c r="AL382" s="30">
        <v>1.5405445027336444E-2</v>
      </c>
      <c r="AM382" s="28">
        <v>1.344269641365559</v>
      </c>
      <c r="AN382" s="32">
        <v>6.7748101091557031E-2</v>
      </c>
    </row>
    <row r="383" spans="1:40" x14ac:dyDescent="0.3">
      <c r="A383" s="28">
        <v>380</v>
      </c>
      <c r="B383" s="29">
        <v>6.3249999999999993</v>
      </c>
      <c r="C383" s="30">
        <v>0.5</v>
      </c>
      <c r="D383" s="30">
        <v>3.5714285714285712</v>
      </c>
      <c r="E383" s="31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1">
        <v>0</v>
      </c>
      <c r="M383" s="32">
        <v>0</v>
      </c>
      <c r="N383" s="30">
        <v>100</v>
      </c>
      <c r="O383" s="30">
        <v>0</v>
      </c>
      <c r="P383" s="30">
        <v>5</v>
      </c>
      <c r="Q383" s="30">
        <v>100</v>
      </c>
      <c r="R383" s="30">
        <v>5</v>
      </c>
      <c r="S383" s="30">
        <v>0</v>
      </c>
      <c r="T383" s="30">
        <v>2.5904855449750883</v>
      </c>
      <c r="U383" s="31">
        <v>200</v>
      </c>
      <c r="V383" s="33">
        <v>0.95</v>
      </c>
      <c r="W383" s="30">
        <v>1.28</v>
      </c>
      <c r="X383" s="30">
        <v>0.223731152239138</v>
      </c>
      <c r="Y383" s="30">
        <v>165</v>
      </c>
      <c r="Z383" s="30">
        <v>0</v>
      </c>
      <c r="AA383" s="30">
        <v>0.9922424242424257</v>
      </c>
      <c r="AB383" s="32">
        <v>1.3559463772068985E-3</v>
      </c>
      <c r="AC383" s="28">
        <v>3.7308737338852582</v>
      </c>
      <c r="AD383" s="28">
        <v>4.1326707906177748E-2</v>
      </c>
      <c r="AE383" s="28">
        <v>0</v>
      </c>
      <c r="AF383" s="28">
        <v>0</v>
      </c>
      <c r="AG383" s="28">
        <v>0.22785134705948523</v>
      </c>
      <c r="AH383" s="28">
        <v>7.3915366285521814E-3</v>
      </c>
      <c r="AI383" s="28">
        <v>0.98389087296526045</v>
      </c>
      <c r="AJ383" s="28">
        <v>9.3342057117527175E-3</v>
      </c>
      <c r="AK383" s="28">
        <v>5.0690355937288503E-2</v>
      </c>
      <c r="AL383" s="30">
        <v>1.4596140427431162E-2</v>
      </c>
      <c r="AM383" s="28">
        <v>1.3818830711469954</v>
      </c>
      <c r="AN383" s="32">
        <v>7.369099708744245E-2</v>
      </c>
    </row>
    <row r="384" spans="1:40" x14ac:dyDescent="0.3">
      <c r="A384" s="28">
        <v>381</v>
      </c>
      <c r="B384" s="29">
        <v>6.3249999999999993</v>
      </c>
      <c r="C384" s="30">
        <v>0.5</v>
      </c>
      <c r="D384" s="30">
        <v>4.7142857142857135</v>
      </c>
      <c r="E384" s="31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1">
        <v>0</v>
      </c>
      <c r="M384" s="32">
        <v>0</v>
      </c>
      <c r="N384" s="30">
        <v>100</v>
      </c>
      <c r="O384" s="30">
        <v>0</v>
      </c>
      <c r="P384" s="30">
        <v>5</v>
      </c>
      <c r="Q384" s="30">
        <v>100</v>
      </c>
      <c r="R384" s="30">
        <v>5</v>
      </c>
      <c r="S384" s="30">
        <v>0</v>
      </c>
      <c r="T384" s="30">
        <v>2.5904855449750883</v>
      </c>
      <c r="U384" s="31">
        <v>200</v>
      </c>
      <c r="V384" s="33">
        <v>0.95</v>
      </c>
      <c r="W384" s="30">
        <v>3.5000000000000003E-2</v>
      </c>
      <c r="X384" s="30">
        <v>2.9247172015381736E-2</v>
      </c>
      <c r="Y384" s="30">
        <v>165</v>
      </c>
      <c r="Z384" s="30">
        <v>0</v>
      </c>
      <c r="AA384" s="30">
        <v>0.999787878787879</v>
      </c>
      <c r="AB384" s="32">
        <v>1.7725558797201078E-4</v>
      </c>
      <c r="AC384" s="28">
        <v>6.7295800470665066</v>
      </c>
      <c r="AD384" s="28">
        <v>7.7860233343064203E-2</v>
      </c>
      <c r="AE384" s="28">
        <v>0</v>
      </c>
      <c r="AF384" s="28">
        <v>0</v>
      </c>
      <c r="AG384" s="28">
        <v>0.22110662649298427</v>
      </c>
      <c r="AH384" s="28">
        <v>7.0491126304237876E-3</v>
      </c>
      <c r="AI384" s="28">
        <v>1.0231928973542939</v>
      </c>
      <c r="AJ384" s="28">
        <v>3.3022439554769495E-2</v>
      </c>
      <c r="AK384" s="28">
        <v>6.1064307072507179E-2</v>
      </c>
      <c r="AL384" s="30">
        <v>1.2278985576109664E-2</v>
      </c>
      <c r="AM384" s="28">
        <v>1.0383302338412237</v>
      </c>
      <c r="AN384" s="32">
        <v>3.9576395780211569E-2</v>
      </c>
    </row>
    <row r="385" spans="1:40" x14ac:dyDescent="0.3">
      <c r="A385" s="28">
        <v>382</v>
      </c>
      <c r="B385" s="29">
        <v>6.3249999999999993</v>
      </c>
      <c r="C385" s="30">
        <v>0.5</v>
      </c>
      <c r="D385" s="30">
        <v>5.8571428571428559</v>
      </c>
      <c r="E385" s="31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1">
        <v>0</v>
      </c>
      <c r="M385" s="32">
        <v>0</v>
      </c>
      <c r="N385" s="30">
        <v>100</v>
      </c>
      <c r="O385" s="30">
        <v>0</v>
      </c>
      <c r="P385" s="30">
        <v>5</v>
      </c>
      <c r="Q385" s="30">
        <v>100</v>
      </c>
      <c r="R385" s="30">
        <v>5</v>
      </c>
      <c r="S385" s="30">
        <v>0</v>
      </c>
      <c r="T385" s="30">
        <v>2.5904855449750883</v>
      </c>
      <c r="U385" s="31">
        <v>200</v>
      </c>
      <c r="V385" s="33">
        <v>0.95</v>
      </c>
      <c r="W385" s="30">
        <v>5.5E-2</v>
      </c>
      <c r="X385" s="30">
        <v>3.7502622540038284E-2</v>
      </c>
      <c r="Y385" s="30">
        <v>165</v>
      </c>
      <c r="Z385" s="30">
        <v>0</v>
      </c>
      <c r="AA385" s="30">
        <v>0.9996666666666667</v>
      </c>
      <c r="AB385" s="32">
        <v>2.2728862145477821E-4</v>
      </c>
      <c r="AC385" s="28">
        <v>6.7122332716662356</v>
      </c>
      <c r="AD385" s="28">
        <v>8.1698983778413684E-2</v>
      </c>
      <c r="AE385" s="28">
        <v>0</v>
      </c>
      <c r="AF385" s="28">
        <v>0</v>
      </c>
      <c r="AG385" s="28">
        <v>0.2263704453014804</v>
      </c>
      <c r="AH385" s="28">
        <v>7.2368922106408823E-3</v>
      </c>
      <c r="AI385" s="28">
        <v>1.0270755770996454</v>
      </c>
      <c r="AJ385" s="28">
        <v>3.111809476142758E-2</v>
      </c>
      <c r="AK385" s="28">
        <v>7.1370345030920851E-2</v>
      </c>
      <c r="AL385" s="30">
        <v>1.3056643258185563E-2</v>
      </c>
      <c r="AM385" s="28">
        <v>1.0550042100074486</v>
      </c>
      <c r="AN385" s="32">
        <v>4.1386544127103096E-2</v>
      </c>
    </row>
    <row r="386" spans="1:40" x14ac:dyDescent="0.3">
      <c r="A386" s="28">
        <v>383</v>
      </c>
      <c r="B386" s="29">
        <v>6.3249999999999993</v>
      </c>
      <c r="C386" s="30">
        <v>0.5</v>
      </c>
      <c r="D386" s="30">
        <v>6.9999999999999982</v>
      </c>
      <c r="E386" s="31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1">
        <v>0</v>
      </c>
      <c r="M386" s="32">
        <v>0</v>
      </c>
      <c r="N386" s="30">
        <v>100</v>
      </c>
      <c r="O386" s="30">
        <v>0</v>
      </c>
      <c r="P386" s="30">
        <v>5</v>
      </c>
      <c r="Q386" s="30">
        <v>100</v>
      </c>
      <c r="R386" s="30">
        <v>5</v>
      </c>
      <c r="S386" s="30">
        <v>0</v>
      </c>
      <c r="T386" s="30">
        <v>2.5904855449750883</v>
      </c>
      <c r="U386" s="31">
        <v>200</v>
      </c>
      <c r="V386" s="33">
        <v>0.95</v>
      </c>
      <c r="W386" s="30">
        <v>0.03</v>
      </c>
      <c r="X386" s="30">
        <v>3.398322120675519E-2</v>
      </c>
      <c r="Y386" s="30">
        <v>165</v>
      </c>
      <c r="Z386" s="30">
        <v>0</v>
      </c>
      <c r="AA386" s="30">
        <v>0.99981818181818183</v>
      </c>
      <c r="AB386" s="32">
        <v>2.0595891640457742E-4</v>
      </c>
      <c r="AC386" s="28">
        <v>6.7315098409569929</v>
      </c>
      <c r="AD386" s="28">
        <v>7.2022581742768113E-2</v>
      </c>
      <c r="AE386" s="28">
        <v>0</v>
      </c>
      <c r="AF386" s="28">
        <v>0</v>
      </c>
      <c r="AG386" s="28">
        <v>0.22220143584472218</v>
      </c>
      <c r="AH386" s="28">
        <v>6.3980971893344745E-3</v>
      </c>
      <c r="AI386" s="28">
        <v>1.0195040571584801</v>
      </c>
      <c r="AJ386" s="28">
        <v>3.2174202160152078E-2</v>
      </c>
      <c r="AK386" s="28">
        <v>7.6947173364255078E-2</v>
      </c>
      <c r="AL386" s="30">
        <v>1.2365022714347087E-2</v>
      </c>
      <c r="AM386" s="28">
        <v>1.0406515334978814</v>
      </c>
      <c r="AN386" s="32">
        <v>4.1798400147339099E-2</v>
      </c>
    </row>
    <row r="387" spans="1:40" x14ac:dyDescent="0.3">
      <c r="A387" s="28">
        <v>384</v>
      </c>
      <c r="B387" s="29">
        <v>6.3249999999999993</v>
      </c>
      <c r="C387" s="30">
        <v>1.5833333333333333</v>
      </c>
      <c r="D387" s="30">
        <v>1.2857142857142856</v>
      </c>
      <c r="E387" s="31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1">
        <v>0</v>
      </c>
      <c r="M387" s="32">
        <v>0</v>
      </c>
      <c r="N387" s="30">
        <v>100</v>
      </c>
      <c r="O387" s="30">
        <v>0</v>
      </c>
      <c r="P387" s="30">
        <v>5</v>
      </c>
      <c r="Q387" s="30">
        <v>100</v>
      </c>
      <c r="R387" s="30">
        <v>5</v>
      </c>
      <c r="S387" s="30">
        <v>0</v>
      </c>
      <c r="T387" s="30">
        <v>2.5904855449750883</v>
      </c>
      <c r="U387" s="31">
        <v>200</v>
      </c>
      <c r="V387" s="33">
        <v>0.95</v>
      </c>
      <c r="W387" s="30">
        <v>4.4999999999999998E-2</v>
      </c>
      <c r="X387" s="30">
        <v>3.5079620797714768E-2</v>
      </c>
      <c r="Y387" s="30">
        <v>165</v>
      </c>
      <c r="Z387" s="30">
        <v>0</v>
      </c>
      <c r="AA387" s="30">
        <v>0.9997272727272728</v>
      </c>
      <c r="AB387" s="32">
        <v>2.1260376241039253E-4</v>
      </c>
      <c r="AC387" s="28">
        <v>6.6799367198091888</v>
      </c>
      <c r="AD387" s="28">
        <v>7.1560563385465278E-2</v>
      </c>
      <c r="AE387" s="28">
        <v>0</v>
      </c>
      <c r="AF387" s="28">
        <v>0</v>
      </c>
      <c r="AG387" s="28">
        <v>0.22668699862696975</v>
      </c>
      <c r="AH387" s="28">
        <v>6.8072425478038498E-3</v>
      </c>
      <c r="AI387" s="28">
        <v>1.0493966647888082</v>
      </c>
      <c r="AJ387" s="28">
        <v>3.0813367701187328E-2</v>
      </c>
      <c r="AK387" s="28">
        <v>6.9086163176311235E-2</v>
      </c>
      <c r="AL387" s="30">
        <v>1.3141745063404145E-2</v>
      </c>
      <c r="AM387" s="28">
        <v>1.0851650179165988</v>
      </c>
      <c r="AN387" s="32">
        <v>4.4939320238208909E-2</v>
      </c>
    </row>
    <row r="388" spans="1:40" x14ac:dyDescent="0.3">
      <c r="A388" s="28">
        <v>385</v>
      </c>
      <c r="B388" s="29">
        <v>6.3249999999999993</v>
      </c>
      <c r="C388" s="30">
        <v>1.5833333333333333</v>
      </c>
      <c r="D388" s="30">
        <v>2.4285714285714284</v>
      </c>
      <c r="E388" s="31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1">
        <v>0</v>
      </c>
      <c r="M388" s="32">
        <v>0</v>
      </c>
      <c r="N388" s="30">
        <v>100</v>
      </c>
      <c r="O388" s="30">
        <v>0</v>
      </c>
      <c r="P388" s="30">
        <v>5</v>
      </c>
      <c r="Q388" s="30">
        <v>100</v>
      </c>
      <c r="R388" s="30">
        <v>5</v>
      </c>
      <c r="S388" s="30">
        <v>0</v>
      </c>
      <c r="T388" s="30">
        <v>2.5904855449750883</v>
      </c>
      <c r="U388" s="31">
        <v>200</v>
      </c>
      <c r="V388" s="33">
        <v>0.95</v>
      </c>
      <c r="W388" s="30">
        <v>4.4999999999999998E-2</v>
      </c>
      <c r="X388" s="30">
        <v>3.7762249195157291E-2</v>
      </c>
      <c r="Y388" s="30">
        <v>165</v>
      </c>
      <c r="Z388" s="30">
        <v>0</v>
      </c>
      <c r="AA388" s="30">
        <v>0.9997272727272728</v>
      </c>
      <c r="AB388" s="32">
        <v>2.2886211633428715E-4</v>
      </c>
      <c r="AC388" s="28">
        <v>6.7555040581971504</v>
      </c>
      <c r="AD388" s="28">
        <v>7.4351762991309675E-2</v>
      </c>
      <c r="AE388" s="28">
        <v>0</v>
      </c>
      <c r="AF388" s="28">
        <v>0</v>
      </c>
      <c r="AG388" s="28">
        <v>0.22159748545981631</v>
      </c>
      <c r="AH388" s="28">
        <v>6.8230461351872903E-3</v>
      </c>
      <c r="AI388" s="28">
        <v>1.0360655762589321</v>
      </c>
      <c r="AJ388" s="28">
        <v>3.41099856538917E-2</v>
      </c>
      <c r="AK388" s="28">
        <v>7.035029985149753E-2</v>
      </c>
      <c r="AL388" s="30">
        <v>1.2462494551545722E-2</v>
      </c>
      <c r="AM388" s="28">
        <v>1.0669432054346715</v>
      </c>
      <c r="AN388" s="32">
        <v>4.8847119882736524E-2</v>
      </c>
    </row>
    <row r="389" spans="1:40" x14ac:dyDescent="0.3">
      <c r="A389" s="28">
        <v>386</v>
      </c>
      <c r="B389" s="29">
        <v>6.3249999999999993</v>
      </c>
      <c r="C389" s="30">
        <v>1.5833333333333333</v>
      </c>
      <c r="D389" s="30">
        <v>3.5714285714285712</v>
      </c>
      <c r="E389" s="31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1">
        <v>0</v>
      </c>
      <c r="M389" s="32">
        <v>0</v>
      </c>
      <c r="N389" s="30">
        <v>100</v>
      </c>
      <c r="O389" s="30">
        <v>0</v>
      </c>
      <c r="P389" s="30">
        <v>5</v>
      </c>
      <c r="Q389" s="30">
        <v>100</v>
      </c>
      <c r="R389" s="30">
        <v>5</v>
      </c>
      <c r="S389" s="30">
        <v>0</v>
      </c>
      <c r="T389" s="30">
        <v>2.5904855449750883</v>
      </c>
      <c r="U389" s="31">
        <v>200</v>
      </c>
      <c r="V389" s="33">
        <v>0.95</v>
      </c>
      <c r="W389" s="30">
        <v>0</v>
      </c>
      <c r="X389" s="30">
        <v>0</v>
      </c>
      <c r="Y389" s="30">
        <v>165</v>
      </c>
      <c r="Z389" s="30">
        <v>0</v>
      </c>
      <c r="AA389" s="30">
        <v>1</v>
      </c>
      <c r="AB389" s="32">
        <v>0</v>
      </c>
      <c r="AC389" s="28">
        <v>14.905939393939391</v>
      </c>
      <c r="AD389" s="28">
        <v>0.15722948781392387</v>
      </c>
      <c r="AE389" s="28">
        <v>4.4095598836153913E-3</v>
      </c>
      <c r="AF389" s="28">
        <v>2.1103131593568133E-3</v>
      </c>
      <c r="AG389" s="28">
        <v>0.34922210382722157</v>
      </c>
      <c r="AH389" s="28">
        <v>9.4873932195232626E-3</v>
      </c>
      <c r="AI389" s="28">
        <v>1.1137076607125014</v>
      </c>
      <c r="AJ389" s="28">
        <v>3.1605331582641366E-2</v>
      </c>
      <c r="AK389" s="28">
        <v>0.30823757923656986</v>
      </c>
      <c r="AL389" s="30">
        <v>1.1575924757116839E-2</v>
      </c>
      <c r="AM389" s="28">
        <v>1.1137076607125014</v>
      </c>
      <c r="AN389" s="32">
        <v>3.1605331582641366E-2</v>
      </c>
    </row>
    <row r="390" spans="1:40" x14ac:dyDescent="0.3">
      <c r="A390" s="28">
        <v>387</v>
      </c>
      <c r="B390" s="29">
        <v>6.3249999999999993</v>
      </c>
      <c r="C390" s="30">
        <v>1.5833333333333333</v>
      </c>
      <c r="D390" s="30">
        <v>4.7142857142857135</v>
      </c>
      <c r="E390" s="31">
        <v>0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1">
        <v>0</v>
      </c>
      <c r="M390" s="32">
        <v>0</v>
      </c>
      <c r="N390" s="30">
        <v>100</v>
      </c>
      <c r="O390" s="30">
        <v>0</v>
      </c>
      <c r="P390" s="30">
        <v>5</v>
      </c>
      <c r="Q390" s="30">
        <v>100</v>
      </c>
      <c r="R390" s="30">
        <v>5</v>
      </c>
      <c r="S390" s="30">
        <v>0</v>
      </c>
      <c r="T390" s="30">
        <v>2.5904855449750883</v>
      </c>
      <c r="U390" s="31">
        <v>200</v>
      </c>
      <c r="V390" s="33">
        <v>0.95</v>
      </c>
      <c r="W390" s="30">
        <v>0</v>
      </c>
      <c r="X390" s="30">
        <v>0</v>
      </c>
      <c r="Y390" s="30">
        <v>165</v>
      </c>
      <c r="Z390" s="30">
        <v>0</v>
      </c>
      <c r="AA390" s="30">
        <v>1</v>
      </c>
      <c r="AB390" s="32">
        <v>0</v>
      </c>
      <c r="AC390" s="28">
        <v>15.022121212121217</v>
      </c>
      <c r="AD390" s="28">
        <v>0.14903889640642373</v>
      </c>
      <c r="AE390" s="28">
        <v>4.0931796956365958E-3</v>
      </c>
      <c r="AF390" s="28">
        <v>2.0219989881891435E-3</v>
      </c>
      <c r="AG390" s="28">
        <v>0.3436499386938956</v>
      </c>
      <c r="AH390" s="28">
        <v>8.9209990657497067E-3</v>
      </c>
      <c r="AI390" s="28">
        <v>1.0929886650288794</v>
      </c>
      <c r="AJ390" s="28">
        <v>2.8895440324797655E-2</v>
      </c>
      <c r="AK390" s="28">
        <v>0.30621895168846969</v>
      </c>
      <c r="AL390" s="30">
        <v>1.1174430123412547E-2</v>
      </c>
      <c r="AM390" s="28">
        <v>1.0929886650288794</v>
      </c>
      <c r="AN390" s="32">
        <v>2.8895440324797655E-2</v>
      </c>
    </row>
    <row r="391" spans="1:40" x14ac:dyDescent="0.3">
      <c r="A391" s="28">
        <v>388</v>
      </c>
      <c r="B391" s="29">
        <v>6.3249999999999993</v>
      </c>
      <c r="C391" s="30">
        <v>1.5833333333333333</v>
      </c>
      <c r="D391" s="30">
        <v>5.8571428571428559</v>
      </c>
      <c r="E391" s="31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1">
        <v>0</v>
      </c>
      <c r="M391" s="32">
        <v>0</v>
      </c>
      <c r="N391" s="30">
        <v>100</v>
      </c>
      <c r="O391" s="30">
        <v>0</v>
      </c>
      <c r="P391" s="30">
        <v>5</v>
      </c>
      <c r="Q391" s="30">
        <v>100</v>
      </c>
      <c r="R391" s="30">
        <v>5</v>
      </c>
      <c r="S391" s="30">
        <v>0</v>
      </c>
      <c r="T391" s="30">
        <v>2.5904855449750883</v>
      </c>
      <c r="U391" s="31">
        <v>200</v>
      </c>
      <c r="V391" s="33">
        <v>0.95</v>
      </c>
      <c r="W391" s="30">
        <v>0</v>
      </c>
      <c r="X391" s="30">
        <v>0</v>
      </c>
      <c r="Y391" s="30">
        <v>165</v>
      </c>
      <c r="Z391" s="30">
        <v>0</v>
      </c>
      <c r="AA391" s="30">
        <v>1</v>
      </c>
      <c r="AB391" s="32">
        <v>0</v>
      </c>
      <c r="AC391" s="28">
        <v>20.050363636363628</v>
      </c>
      <c r="AD391" s="28">
        <v>0.1926126493827657</v>
      </c>
      <c r="AE391" s="28">
        <v>2.3016585293416488E-2</v>
      </c>
      <c r="AF391" s="28">
        <v>3.9026757126489516E-3</v>
      </c>
      <c r="AG391" s="28">
        <v>0.46004249715811713</v>
      </c>
      <c r="AH391" s="28">
        <v>1.2658846904521608E-2</v>
      </c>
      <c r="AI391" s="28">
        <v>1.303379134159333</v>
      </c>
      <c r="AJ391" s="28">
        <v>2.7538856890694005E-2</v>
      </c>
      <c r="AK391" s="28">
        <v>0.50833683888789161</v>
      </c>
      <c r="AL391" s="30">
        <v>1.2898548637350651E-2</v>
      </c>
      <c r="AM391" s="28">
        <v>1.303379134159333</v>
      </c>
      <c r="AN391" s="32">
        <v>2.7538856890694005E-2</v>
      </c>
    </row>
    <row r="392" spans="1:40" x14ac:dyDescent="0.3">
      <c r="A392" s="28">
        <v>389</v>
      </c>
      <c r="B392" s="29">
        <v>6.3249999999999993</v>
      </c>
      <c r="C392" s="30">
        <v>1.5833333333333333</v>
      </c>
      <c r="D392" s="30">
        <v>6.9999999999999982</v>
      </c>
      <c r="E392" s="31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1">
        <v>0</v>
      </c>
      <c r="M392" s="32">
        <v>0</v>
      </c>
      <c r="N392" s="30">
        <v>100</v>
      </c>
      <c r="O392" s="30">
        <v>0</v>
      </c>
      <c r="P392" s="30">
        <v>5</v>
      </c>
      <c r="Q392" s="30">
        <v>100</v>
      </c>
      <c r="R392" s="30">
        <v>5</v>
      </c>
      <c r="S392" s="30">
        <v>0</v>
      </c>
      <c r="T392" s="30">
        <v>2.5904855449750883</v>
      </c>
      <c r="U392" s="31">
        <v>200</v>
      </c>
      <c r="V392" s="33">
        <v>0.95</v>
      </c>
      <c r="W392" s="30">
        <v>0</v>
      </c>
      <c r="X392" s="30">
        <v>0</v>
      </c>
      <c r="Y392" s="30">
        <v>165</v>
      </c>
      <c r="Z392" s="30">
        <v>0</v>
      </c>
      <c r="AA392" s="30">
        <v>1</v>
      </c>
      <c r="AB392" s="32">
        <v>0</v>
      </c>
      <c r="AC392" s="28">
        <v>24.931060606060619</v>
      </c>
      <c r="AD392" s="28">
        <v>0.23006647442178524</v>
      </c>
      <c r="AE392" s="28">
        <v>3.8160612873610451E-2</v>
      </c>
      <c r="AF392" s="28">
        <v>4.3184649520469362E-3</v>
      </c>
      <c r="AG392" s="28">
        <v>0.54292526654966733</v>
      </c>
      <c r="AH392" s="28">
        <v>1.5064624133138093E-2</v>
      </c>
      <c r="AI392" s="28">
        <v>1.3904311397423894</v>
      </c>
      <c r="AJ392" s="28">
        <v>2.7211540800084456E-2</v>
      </c>
      <c r="AK392" s="28">
        <v>0.58943644745430912</v>
      </c>
      <c r="AL392" s="30">
        <v>1.3150035116223391E-2</v>
      </c>
      <c r="AM392" s="28">
        <v>1.3904311397423894</v>
      </c>
      <c r="AN392" s="32">
        <v>2.7211540800084456E-2</v>
      </c>
    </row>
    <row r="393" spans="1:40" x14ac:dyDescent="0.3">
      <c r="A393" s="28">
        <v>390</v>
      </c>
      <c r="B393" s="29">
        <v>6.3249999999999993</v>
      </c>
      <c r="C393" s="30">
        <v>2.6666666666666665</v>
      </c>
      <c r="D393" s="30">
        <v>1.2857142857142856</v>
      </c>
      <c r="E393" s="31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1">
        <v>0</v>
      </c>
      <c r="M393" s="32">
        <v>0</v>
      </c>
      <c r="N393" s="30">
        <v>100</v>
      </c>
      <c r="O393" s="30">
        <v>0</v>
      </c>
      <c r="P393" s="30">
        <v>5</v>
      </c>
      <c r="Q393" s="30">
        <v>100</v>
      </c>
      <c r="R393" s="30">
        <v>5</v>
      </c>
      <c r="S393" s="30">
        <v>0</v>
      </c>
      <c r="T393" s="30">
        <v>2.5904855449750883</v>
      </c>
      <c r="U393" s="31">
        <v>200</v>
      </c>
      <c r="V393" s="33">
        <v>0.95</v>
      </c>
      <c r="W393" s="30">
        <v>5.5E-2</v>
      </c>
      <c r="X393" s="30">
        <v>3.7502622540038284E-2</v>
      </c>
      <c r="Y393" s="30">
        <v>165</v>
      </c>
      <c r="Z393" s="30">
        <v>0</v>
      </c>
      <c r="AA393" s="30">
        <v>0.9996666666666667</v>
      </c>
      <c r="AB393" s="32">
        <v>2.2728862145477807E-4</v>
      </c>
      <c r="AC393" s="28">
        <v>6.6622367937190203</v>
      </c>
      <c r="AD393" s="28">
        <v>7.0426099552745078E-2</v>
      </c>
      <c r="AE393" s="28">
        <v>0</v>
      </c>
      <c r="AF393" s="28">
        <v>0</v>
      </c>
      <c r="AG393" s="28">
        <v>0.22840677789820524</v>
      </c>
      <c r="AH393" s="28">
        <v>6.6600888824472747E-3</v>
      </c>
      <c r="AI393" s="28">
        <v>1.0511769290529656</v>
      </c>
      <c r="AJ393" s="28">
        <v>3.183466996809086E-2</v>
      </c>
      <c r="AK393" s="28">
        <v>7.1131738716777776E-2</v>
      </c>
      <c r="AL393" s="30">
        <v>1.2954429169474759E-2</v>
      </c>
      <c r="AM393" s="28">
        <v>1.0920918084891853</v>
      </c>
      <c r="AN393" s="32">
        <v>4.6684414650336695E-2</v>
      </c>
    </row>
    <row r="394" spans="1:40" x14ac:dyDescent="0.3">
      <c r="A394" s="28">
        <v>391</v>
      </c>
      <c r="B394" s="29">
        <v>6.3249999999999993</v>
      </c>
      <c r="C394" s="30">
        <v>2.6666666666666665</v>
      </c>
      <c r="D394" s="30">
        <v>2.4285714285714284</v>
      </c>
      <c r="E394" s="31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1">
        <v>0</v>
      </c>
      <c r="M394" s="32">
        <v>0</v>
      </c>
      <c r="N394" s="30">
        <v>100</v>
      </c>
      <c r="O394" s="30">
        <v>0</v>
      </c>
      <c r="P394" s="30">
        <v>5</v>
      </c>
      <c r="Q394" s="30">
        <v>100</v>
      </c>
      <c r="R394" s="30">
        <v>5</v>
      </c>
      <c r="S394" s="30">
        <v>0</v>
      </c>
      <c r="T394" s="30">
        <v>2.5904855449750883</v>
      </c>
      <c r="U394" s="31">
        <v>200</v>
      </c>
      <c r="V394" s="33">
        <v>0.95</v>
      </c>
      <c r="W394" s="30">
        <v>0</v>
      </c>
      <c r="X394" s="30">
        <v>0</v>
      </c>
      <c r="Y394" s="30">
        <v>165</v>
      </c>
      <c r="Z394" s="30">
        <v>0</v>
      </c>
      <c r="AA394" s="30">
        <v>1</v>
      </c>
      <c r="AB394" s="32">
        <v>0</v>
      </c>
      <c r="AC394" s="28">
        <v>15.012060606060611</v>
      </c>
      <c r="AD394" s="28">
        <v>0.15479157769403518</v>
      </c>
      <c r="AE394" s="28">
        <v>7.1571739616286909E-3</v>
      </c>
      <c r="AF394" s="28">
        <v>2.605264651091095E-3</v>
      </c>
      <c r="AG394" s="28">
        <v>0.342103577949181</v>
      </c>
      <c r="AH394" s="28">
        <v>8.9110823566210442E-3</v>
      </c>
      <c r="AI394" s="28">
        <v>1.0838985907588858</v>
      </c>
      <c r="AJ394" s="28">
        <v>2.9612385432922109E-2</v>
      </c>
      <c r="AK394" s="28">
        <v>0.31047666279235792</v>
      </c>
      <c r="AL394" s="30">
        <v>1.166114066893088E-2</v>
      </c>
      <c r="AM394" s="28">
        <v>1.0838985907588858</v>
      </c>
      <c r="AN394" s="32">
        <v>2.9612385432922109E-2</v>
      </c>
    </row>
    <row r="395" spans="1:40" x14ac:dyDescent="0.3">
      <c r="A395" s="28">
        <v>392</v>
      </c>
      <c r="B395" s="29">
        <v>6.3249999999999993</v>
      </c>
      <c r="C395" s="30">
        <v>2.6666666666666665</v>
      </c>
      <c r="D395" s="30">
        <v>3.5714285714285712</v>
      </c>
      <c r="E395" s="31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1">
        <v>0</v>
      </c>
      <c r="M395" s="32">
        <v>0</v>
      </c>
      <c r="N395" s="30">
        <v>100</v>
      </c>
      <c r="O395" s="30">
        <v>0</v>
      </c>
      <c r="P395" s="30">
        <v>5</v>
      </c>
      <c r="Q395" s="30">
        <v>100</v>
      </c>
      <c r="R395" s="30">
        <v>5</v>
      </c>
      <c r="S395" s="30">
        <v>0</v>
      </c>
      <c r="T395" s="30">
        <v>2.5904855449750883</v>
      </c>
      <c r="U395" s="31">
        <v>200</v>
      </c>
      <c r="V395" s="33">
        <v>0.95</v>
      </c>
      <c r="W395" s="30">
        <v>0</v>
      </c>
      <c r="X395" s="30">
        <v>0</v>
      </c>
      <c r="Y395" s="30">
        <v>165</v>
      </c>
      <c r="Z395" s="30">
        <v>0</v>
      </c>
      <c r="AA395" s="30">
        <v>1</v>
      </c>
      <c r="AB395" s="32">
        <v>0</v>
      </c>
      <c r="AC395" s="28">
        <v>19.858787878787879</v>
      </c>
      <c r="AD395" s="28">
        <v>0.20413744776922271</v>
      </c>
      <c r="AE395" s="28">
        <v>2.2990154074490458E-2</v>
      </c>
      <c r="AF395" s="28">
        <v>3.6614355719563592E-3</v>
      </c>
      <c r="AG395" s="28">
        <v>0.47165469213356309</v>
      </c>
      <c r="AH395" s="28">
        <v>1.3759966812425167E-2</v>
      </c>
      <c r="AI395" s="28">
        <v>1.2995466045242647</v>
      </c>
      <c r="AJ395" s="28">
        <v>3.1204591635076794E-2</v>
      </c>
      <c r="AK395" s="28">
        <v>0.51172565204395692</v>
      </c>
      <c r="AL395" s="30">
        <v>1.3219289867036733E-2</v>
      </c>
      <c r="AM395" s="28">
        <v>1.2995466045242647</v>
      </c>
      <c r="AN395" s="32">
        <v>3.1204591635076794E-2</v>
      </c>
    </row>
    <row r="396" spans="1:40" x14ac:dyDescent="0.3">
      <c r="A396" s="28">
        <v>393</v>
      </c>
      <c r="B396" s="29">
        <v>6.3249999999999993</v>
      </c>
      <c r="C396" s="30">
        <v>2.6666666666666665</v>
      </c>
      <c r="D396" s="30">
        <v>4.7142857142857135</v>
      </c>
      <c r="E396" s="31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1">
        <v>0</v>
      </c>
      <c r="M396" s="32">
        <v>0</v>
      </c>
      <c r="N396" s="30">
        <v>100</v>
      </c>
      <c r="O396" s="30">
        <v>0</v>
      </c>
      <c r="P396" s="30">
        <v>5</v>
      </c>
      <c r="Q396" s="30">
        <v>100</v>
      </c>
      <c r="R396" s="30">
        <v>5</v>
      </c>
      <c r="S396" s="30">
        <v>0</v>
      </c>
      <c r="T396" s="30">
        <v>2.5904855449750883</v>
      </c>
      <c r="U396" s="31">
        <v>200</v>
      </c>
      <c r="V396" s="33">
        <v>0.95</v>
      </c>
      <c r="W396" s="30">
        <v>0</v>
      </c>
      <c r="X396" s="30">
        <v>0</v>
      </c>
      <c r="Y396" s="30">
        <v>165</v>
      </c>
      <c r="Z396" s="30">
        <v>0</v>
      </c>
      <c r="AA396" s="30">
        <v>1</v>
      </c>
      <c r="AB396" s="32">
        <v>0</v>
      </c>
      <c r="AC396" s="28">
        <v>24.981939393939395</v>
      </c>
      <c r="AD396" s="28">
        <v>0.22150371890878048</v>
      </c>
      <c r="AE396" s="28">
        <v>3.4094332920964782E-2</v>
      </c>
      <c r="AF396" s="28">
        <v>4.1545463368507368E-3</v>
      </c>
      <c r="AG396" s="28">
        <v>0.54080141045961416</v>
      </c>
      <c r="AH396" s="28">
        <v>1.4403794389807592E-2</v>
      </c>
      <c r="AI396" s="28">
        <v>1.3883830522366052</v>
      </c>
      <c r="AJ396" s="28">
        <v>2.4998141849319987E-2</v>
      </c>
      <c r="AK396" s="28">
        <v>0.57381551338194681</v>
      </c>
      <c r="AL396" s="30">
        <v>1.4546602704408679E-2</v>
      </c>
      <c r="AM396" s="28">
        <v>1.3883830522366052</v>
      </c>
      <c r="AN396" s="32">
        <v>2.4998141849319987E-2</v>
      </c>
    </row>
    <row r="397" spans="1:40" x14ac:dyDescent="0.3">
      <c r="A397" s="28">
        <v>394</v>
      </c>
      <c r="B397" s="29">
        <v>6.3249999999999993</v>
      </c>
      <c r="C397" s="30">
        <v>2.6666666666666665</v>
      </c>
      <c r="D397" s="30">
        <v>5.8571428571428559</v>
      </c>
      <c r="E397" s="31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1">
        <v>0</v>
      </c>
      <c r="M397" s="32">
        <v>0</v>
      </c>
      <c r="N397" s="30">
        <v>100</v>
      </c>
      <c r="O397" s="30">
        <v>0</v>
      </c>
      <c r="P397" s="30">
        <v>5</v>
      </c>
      <c r="Q397" s="30">
        <v>100</v>
      </c>
      <c r="R397" s="30">
        <v>5</v>
      </c>
      <c r="S397" s="30">
        <v>0</v>
      </c>
      <c r="T397" s="30">
        <v>2.5904855449750883</v>
      </c>
      <c r="U397" s="31">
        <v>200</v>
      </c>
      <c r="V397" s="33">
        <v>0.95</v>
      </c>
      <c r="W397" s="30">
        <v>0</v>
      </c>
      <c r="X397" s="30">
        <v>0</v>
      </c>
      <c r="Y397" s="30">
        <v>165</v>
      </c>
      <c r="Z397" s="30">
        <v>0</v>
      </c>
      <c r="AA397" s="30">
        <v>1</v>
      </c>
      <c r="AB397" s="32">
        <v>0</v>
      </c>
      <c r="AC397" s="28">
        <v>29.46260606060607</v>
      </c>
      <c r="AD397" s="28">
        <v>0.26871278669363652</v>
      </c>
      <c r="AE397" s="28">
        <v>5.9159852941101182E-2</v>
      </c>
      <c r="AF397" s="28">
        <v>6.1576947593339811E-3</v>
      </c>
      <c r="AG397" s="28">
        <v>0.66926757026084671</v>
      </c>
      <c r="AH397" s="28">
        <v>1.8542484651395335E-2</v>
      </c>
      <c r="AI397" s="28">
        <v>1.6017204209139297</v>
      </c>
      <c r="AJ397" s="28">
        <v>2.6164498733975833E-2</v>
      </c>
      <c r="AK397" s="28">
        <v>0.78655526076816418</v>
      </c>
      <c r="AL397" s="30">
        <v>1.3906681696314756E-2</v>
      </c>
      <c r="AM397" s="28">
        <v>1.6017204209139297</v>
      </c>
      <c r="AN397" s="32">
        <v>2.6164498733975833E-2</v>
      </c>
    </row>
    <row r="398" spans="1:40" x14ac:dyDescent="0.3">
      <c r="A398" s="28">
        <v>395</v>
      </c>
      <c r="B398" s="29">
        <v>6.3249999999999993</v>
      </c>
      <c r="C398" s="30">
        <v>2.6666666666666665</v>
      </c>
      <c r="D398" s="30">
        <v>6.9999999999999982</v>
      </c>
      <c r="E398" s="31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1">
        <v>0</v>
      </c>
      <c r="M398" s="32">
        <v>0</v>
      </c>
      <c r="N398" s="30">
        <v>100</v>
      </c>
      <c r="O398" s="30">
        <v>0</v>
      </c>
      <c r="P398" s="30">
        <v>5</v>
      </c>
      <c r="Q398" s="30">
        <v>100</v>
      </c>
      <c r="R398" s="30">
        <v>5</v>
      </c>
      <c r="S398" s="30">
        <v>0</v>
      </c>
      <c r="T398" s="30">
        <v>2.5904855449750883</v>
      </c>
      <c r="U398" s="31">
        <v>200</v>
      </c>
      <c r="V398" s="33">
        <v>0.95</v>
      </c>
      <c r="W398" s="30">
        <v>0</v>
      </c>
      <c r="X398" s="30">
        <v>0</v>
      </c>
      <c r="Y398" s="30">
        <v>165</v>
      </c>
      <c r="Z398" s="30">
        <v>0</v>
      </c>
      <c r="AA398" s="30">
        <v>1</v>
      </c>
      <c r="AB398" s="32">
        <v>0</v>
      </c>
      <c r="AC398" s="28">
        <v>37.988909090909104</v>
      </c>
      <c r="AD398" s="28">
        <v>0.29356546580854137</v>
      </c>
      <c r="AE398" s="28">
        <v>8.6694526389137008E-2</v>
      </c>
      <c r="AF398" s="28">
        <v>8.6263348072991818E-3</v>
      </c>
      <c r="AG398" s="28">
        <v>0.83407346665253546</v>
      </c>
      <c r="AH398" s="28">
        <v>2.2946683770867768E-2</v>
      </c>
      <c r="AI398" s="28">
        <v>1.868380515733467</v>
      </c>
      <c r="AJ398" s="28">
        <v>2.4552559158005888E-2</v>
      </c>
      <c r="AK398" s="28">
        <v>0.91898699988485955</v>
      </c>
      <c r="AL398" s="30">
        <v>1.4786443897898413E-2</v>
      </c>
      <c r="AM398" s="28">
        <v>1.868380515733467</v>
      </c>
      <c r="AN398" s="32">
        <v>2.4552559158005888E-2</v>
      </c>
    </row>
    <row r="399" spans="1:40" x14ac:dyDescent="0.3">
      <c r="A399" s="28">
        <v>396</v>
      </c>
      <c r="B399" s="29">
        <v>6.3249999999999993</v>
      </c>
      <c r="C399" s="30">
        <v>3.75</v>
      </c>
      <c r="D399" s="30">
        <v>1.2857142857142856</v>
      </c>
      <c r="E399" s="31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1">
        <v>0</v>
      </c>
      <c r="M399" s="32">
        <v>0</v>
      </c>
      <c r="N399" s="30">
        <v>100</v>
      </c>
      <c r="O399" s="30">
        <v>0</v>
      </c>
      <c r="P399" s="30">
        <v>5</v>
      </c>
      <c r="Q399" s="30">
        <v>100</v>
      </c>
      <c r="R399" s="30">
        <v>5</v>
      </c>
      <c r="S399" s="30">
        <v>0</v>
      </c>
      <c r="T399" s="30">
        <v>2.5904855449750883</v>
      </c>
      <c r="U399" s="31">
        <v>200</v>
      </c>
      <c r="V399" s="33">
        <v>0.95</v>
      </c>
      <c r="W399" s="30">
        <v>0</v>
      </c>
      <c r="X399" s="30">
        <v>0</v>
      </c>
      <c r="Y399" s="30">
        <v>165</v>
      </c>
      <c r="Z399" s="30">
        <v>0</v>
      </c>
      <c r="AA399" s="30">
        <v>1</v>
      </c>
      <c r="AB399" s="32">
        <v>0</v>
      </c>
      <c r="AC399" s="28">
        <v>9.3897575757575744</v>
      </c>
      <c r="AD399" s="28">
        <v>9.8196840166421689E-2</v>
      </c>
      <c r="AE399" s="28">
        <v>0</v>
      </c>
      <c r="AF399" s="28">
        <v>0</v>
      </c>
      <c r="AG399" s="28">
        <v>0.28045896975181744</v>
      </c>
      <c r="AH399" s="28">
        <v>7.3188836663849793E-3</v>
      </c>
      <c r="AI399" s="28">
        <v>1.0841605177783022</v>
      </c>
      <c r="AJ399" s="28">
        <v>3.5209065035217806E-2</v>
      </c>
      <c r="AK399" s="28">
        <v>0.16326190369203453</v>
      </c>
      <c r="AL399" s="30">
        <v>1.1030549003387654E-2</v>
      </c>
      <c r="AM399" s="28">
        <v>1.0841605177783022</v>
      </c>
      <c r="AN399" s="32">
        <v>3.5209065035217806E-2</v>
      </c>
    </row>
    <row r="400" spans="1:40" x14ac:dyDescent="0.3">
      <c r="A400" s="28">
        <v>397</v>
      </c>
      <c r="B400" s="29">
        <v>6.3249999999999993</v>
      </c>
      <c r="C400" s="30">
        <v>3.75</v>
      </c>
      <c r="D400" s="30">
        <v>2.4285714285714284</v>
      </c>
      <c r="E400" s="31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1">
        <v>0</v>
      </c>
      <c r="M400" s="32">
        <v>0</v>
      </c>
      <c r="N400" s="30">
        <v>100</v>
      </c>
      <c r="O400" s="30">
        <v>0</v>
      </c>
      <c r="P400" s="30">
        <v>5</v>
      </c>
      <c r="Q400" s="30">
        <v>100</v>
      </c>
      <c r="R400" s="30">
        <v>5</v>
      </c>
      <c r="S400" s="30">
        <v>0</v>
      </c>
      <c r="T400" s="30">
        <v>2.5904855449750883</v>
      </c>
      <c r="U400" s="31">
        <v>200</v>
      </c>
      <c r="V400" s="33">
        <v>0.95</v>
      </c>
      <c r="W400" s="30">
        <v>0</v>
      </c>
      <c r="X400" s="30">
        <v>0</v>
      </c>
      <c r="Y400" s="30">
        <v>165</v>
      </c>
      <c r="Z400" s="30">
        <v>0</v>
      </c>
      <c r="AA400" s="30">
        <v>1</v>
      </c>
      <c r="AB400" s="32">
        <v>0</v>
      </c>
      <c r="AC400" s="28">
        <v>20.015151515151526</v>
      </c>
      <c r="AD400" s="28">
        <v>0.19626692235657484</v>
      </c>
      <c r="AE400" s="28">
        <v>2.175808224604352E-2</v>
      </c>
      <c r="AF400" s="28">
        <v>3.5740679816578108E-3</v>
      </c>
      <c r="AG400" s="28">
        <v>0.45922400100633831</v>
      </c>
      <c r="AH400" s="28">
        <v>1.2679293533105207E-2</v>
      </c>
      <c r="AI400" s="28">
        <v>1.2742237510660535</v>
      </c>
      <c r="AJ400" s="28">
        <v>2.8501906318888097E-2</v>
      </c>
      <c r="AK400" s="28">
        <v>0.51296706710377371</v>
      </c>
      <c r="AL400" s="30">
        <v>1.2798720597255698E-2</v>
      </c>
      <c r="AM400" s="28">
        <v>1.2742237510660535</v>
      </c>
      <c r="AN400" s="32">
        <v>2.8501906318888097E-2</v>
      </c>
    </row>
    <row r="401" spans="1:40" x14ac:dyDescent="0.3">
      <c r="A401" s="28">
        <v>398</v>
      </c>
      <c r="B401" s="29">
        <v>6.3249999999999993</v>
      </c>
      <c r="C401" s="30">
        <v>3.75</v>
      </c>
      <c r="D401" s="30">
        <v>3.5714285714285712</v>
      </c>
      <c r="E401" s="31">
        <v>0</v>
      </c>
      <c r="F401" s="30">
        <v>0</v>
      </c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1">
        <v>0</v>
      </c>
      <c r="M401" s="32">
        <v>0</v>
      </c>
      <c r="N401" s="30">
        <v>100</v>
      </c>
      <c r="O401" s="30">
        <v>0</v>
      </c>
      <c r="P401" s="30">
        <v>5</v>
      </c>
      <c r="Q401" s="30">
        <v>100</v>
      </c>
      <c r="R401" s="30">
        <v>5</v>
      </c>
      <c r="S401" s="30">
        <v>0</v>
      </c>
      <c r="T401" s="30">
        <v>2.5904855449750883</v>
      </c>
      <c r="U401" s="31">
        <v>200</v>
      </c>
      <c r="V401" s="33">
        <v>0.95</v>
      </c>
      <c r="W401" s="30">
        <v>0</v>
      </c>
      <c r="X401" s="30">
        <v>0</v>
      </c>
      <c r="Y401" s="30">
        <v>165</v>
      </c>
      <c r="Z401" s="30">
        <v>0</v>
      </c>
      <c r="AA401" s="30">
        <v>1</v>
      </c>
      <c r="AB401" s="32">
        <v>0</v>
      </c>
      <c r="AC401" s="28">
        <v>29.189030303030325</v>
      </c>
      <c r="AD401" s="28">
        <v>0.2881651752144534</v>
      </c>
      <c r="AE401" s="28">
        <v>6.0089360922714344E-2</v>
      </c>
      <c r="AF401" s="28">
        <v>5.5327283699929761E-3</v>
      </c>
      <c r="AG401" s="28">
        <v>0.68779582543843665</v>
      </c>
      <c r="AH401" s="28">
        <v>1.9363006027590626E-2</v>
      </c>
      <c r="AI401" s="28">
        <v>1.6052392494097283</v>
      </c>
      <c r="AJ401" s="28">
        <v>2.8206051933214425E-2</v>
      </c>
      <c r="AK401" s="28">
        <v>0.77771073098228527</v>
      </c>
      <c r="AL401" s="30">
        <v>1.4124453963712454E-2</v>
      </c>
      <c r="AM401" s="28">
        <v>1.6052392494097283</v>
      </c>
      <c r="AN401" s="32">
        <v>2.8206051933214425E-2</v>
      </c>
    </row>
    <row r="402" spans="1:40" x14ac:dyDescent="0.3">
      <c r="A402" s="28">
        <v>399</v>
      </c>
      <c r="B402" s="29">
        <v>6.3249999999999993</v>
      </c>
      <c r="C402" s="30">
        <v>3.75</v>
      </c>
      <c r="D402" s="30">
        <v>4.7142857142857135</v>
      </c>
      <c r="E402" s="31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1">
        <v>0</v>
      </c>
      <c r="M402" s="32">
        <v>0</v>
      </c>
      <c r="N402" s="30">
        <v>100</v>
      </c>
      <c r="O402" s="30">
        <v>0</v>
      </c>
      <c r="P402" s="30">
        <v>5</v>
      </c>
      <c r="Q402" s="30">
        <v>100</v>
      </c>
      <c r="R402" s="30">
        <v>5</v>
      </c>
      <c r="S402" s="30">
        <v>0</v>
      </c>
      <c r="T402" s="30">
        <v>2.5904855449750883</v>
      </c>
      <c r="U402" s="31">
        <v>200</v>
      </c>
      <c r="V402" s="33">
        <v>0.95</v>
      </c>
      <c r="W402" s="30">
        <v>0</v>
      </c>
      <c r="X402" s="30">
        <v>0</v>
      </c>
      <c r="Y402" s="30">
        <v>165</v>
      </c>
      <c r="Z402" s="30">
        <v>0</v>
      </c>
      <c r="AA402" s="30">
        <v>1</v>
      </c>
      <c r="AB402" s="32">
        <v>0</v>
      </c>
      <c r="AC402" s="28">
        <v>36.076818181818183</v>
      </c>
      <c r="AD402" s="28">
        <v>0.27166757082118637</v>
      </c>
      <c r="AE402" s="28">
        <v>5.6609781346116571E-2</v>
      </c>
      <c r="AF402" s="28">
        <v>5.8837419369120545E-3</v>
      </c>
      <c r="AG402" s="28">
        <v>0.76439740589906946</v>
      </c>
      <c r="AH402" s="28">
        <v>2.0757127770769306E-2</v>
      </c>
      <c r="AI402" s="28">
        <v>1.7776289253911173</v>
      </c>
      <c r="AJ402" s="28">
        <v>2.2312399336195003E-2</v>
      </c>
      <c r="AK402" s="28">
        <v>0.82006963812055556</v>
      </c>
      <c r="AL402" s="30">
        <v>1.4911355533265664E-2</v>
      </c>
      <c r="AM402" s="28">
        <v>1.7776289253911173</v>
      </c>
      <c r="AN402" s="32">
        <v>2.2312399336195003E-2</v>
      </c>
    </row>
    <row r="403" spans="1:40" x14ac:dyDescent="0.3">
      <c r="A403" s="28">
        <v>400</v>
      </c>
      <c r="B403" s="29">
        <v>6.3249999999999993</v>
      </c>
      <c r="C403" s="30">
        <v>3.75</v>
      </c>
      <c r="D403" s="30">
        <v>5.8571428571428559</v>
      </c>
      <c r="E403" s="31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1">
        <v>0</v>
      </c>
      <c r="M403" s="32">
        <v>0</v>
      </c>
      <c r="N403" s="30">
        <v>100</v>
      </c>
      <c r="O403" s="30">
        <v>0</v>
      </c>
      <c r="P403" s="30">
        <v>5</v>
      </c>
      <c r="Q403" s="30">
        <v>100</v>
      </c>
      <c r="R403" s="30">
        <v>5</v>
      </c>
      <c r="S403" s="30">
        <v>0</v>
      </c>
      <c r="T403" s="30">
        <v>2.5904855449750883</v>
      </c>
      <c r="U403" s="31">
        <v>200</v>
      </c>
      <c r="V403" s="33">
        <v>0.95</v>
      </c>
      <c r="W403" s="30">
        <v>0</v>
      </c>
      <c r="X403" s="30">
        <v>0</v>
      </c>
      <c r="Y403" s="30">
        <v>165</v>
      </c>
      <c r="Z403" s="30">
        <v>0</v>
      </c>
      <c r="AA403" s="30">
        <v>1</v>
      </c>
      <c r="AB403" s="32">
        <v>0</v>
      </c>
      <c r="AC403" s="28">
        <v>41.991666666666667</v>
      </c>
      <c r="AD403" s="28">
        <v>0.29912509389751796</v>
      </c>
      <c r="AE403" s="28">
        <v>7.5465705193876756E-2</v>
      </c>
      <c r="AF403" s="28">
        <v>8.416302498964091E-3</v>
      </c>
      <c r="AG403" s="28">
        <v>0.91635369667746414</v>
      </c>
      <c r="AH403" s="28">
        <v>2.5657130391230982E-2</v>
      </c>
      <c r="AI403" s="28">
        <v>2.0417640124145739</v>
      </c>
      <c r="AJ403" s="28">
        <v>2.1943306358365108E-2</v>
      </c>
      <c r="AK403" s="28">
        <v>1.047343763315614</v>
      </c>
      <c r="AL403" s="30">
        <v>1.5041467451143568E-2</v>
      </c>
      <c r="AM403" s="28">
        <v>2.0417640124145739</v>
      </c>
      <c r="AN403" s="32">
        <v>2.1943306358365108E-2</v>
      </c>
    </row>
    <row r="404" spans="1:40" x14ac:dyDescent="0.3">
      <c r="A404" s="28">
        <v>401</v>
      </c>
      <c r="B404" s="29">
        <v>6.3249999999999993</v>
      </c>
      <c r="C404" s="30">
        <v>3.75</v>
      </c>
      <c r="D404" s="30">
        <v>6.9999999999999982</v>
      </c>
      <c r="E404" s="31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1">
        <v>0</v>
      </c>
      <c r="M404" s="32">
        <v>0</v>
      </c>
      <c r="N404" s="30">
        <v>100</v>
      </c>
      <c r="O404" s="30">
        <v>0</v>
      </c>
      <c r="P404" s="30">
        <v>5</v>
      </c>
      <c r="Q404" s="30">
        <v>100</v>
      </c>
      <c r="R404" s="30">
        <v>5</v>
      </c>
      <c r="S404" s="30">
        <v>0</v>
      </c>
      <c r="T404" s="30">
        <v>2.5904855449750883</v>
      </c>
      <c r="U404" s="31">
        <v>200</v>
      </c>
      <c r="V404" s="33">
        <v>0.95</v>
      </c>
      <c r="W404" s="30">
        <v>0</v>
      </c>
      <c r="X404" s="30">
        <v>0</v>
      </c>
      <c r="Y404" s="30">
        <v>165</v>
      </c>
      <c r="Z404" s="30">
        <v>0</v>
      </c>
      <c r="AA404" s="30">
        <v>1</v>
      </c>
      <c r="AB404" s="32">
        <v>0</v>
      </c>
      <c r="AC404" s="28">
        <v>51.071969696969724</v>
      </c>
      <c r="AD404" s="28">
        <v>0.29455919147863263</v>
      </c>
      <c r="AE404" s="28">
        <v>7.7168182204631189E-2</v>
      </c>
      <c r="AF404" s="28">
        <v>8.8988126431624927E-3</v>
      </c>
      <c r="AG404" s="28">
        <v>1.0828973178051413</v>
      </c>
      <c r="AH404" s="28">
        <v>3.1064903743886586E-2</v>
      </c>
      <c r="AI404" s="28">
        <v>2.3868266262096789</v>
      </c>
      <c r="AJ404" s="28">
        <v>2.3628063421789788E-2</v>
      </c>
      <c r="AK404" s="28">
        <v>1.1719422979812801</v>
      </c>
      <c r="AL404" s="30">
        <v>1.550540645175222E-2</v>
      </c>
      <c r="AM404" s="28">
        <v>2.3868266262096789</v>
      </c>
      <c r="AN404" s="32">
        <v>2.3628063421789788E-2</v>
      </c>
    </row>
    <row r="405" spans="1:40" x14ac:dyDescent="0.3">
      <c r="A405" s="28">
        <v>402</v>
      </c>
      <c r="B405" s="29">
        <v>6.3249999999999993</v>
      </c>
      <c r="C405" s="30">
        <v>4.833333333333333</v>
      </c>
      <c r="D405" s="30">
        <v>1.2857142857142856</v>
      </c>
      <c r="E405" s="31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1">
        <v>0</v>
      </c>
      <c r="M405" s="32">
        <v>0</v>
      </c>
      <c r="N405" s="30">
        <v>100</v>
      </c>
      <c r="O405" s="30">
        <v>0</v>
      </c>
      <c r="P405" s="30">
        <v>5</v>
      </c>
      <c r="Q405" s="30">
        <v>100</v>
      </c>
      <c r="R405" s="30">
        <v>5</v>
      </c>
      <c r="S405" s="30">
        <v>0</v>
      </c>
      <c r="T405" s="30">
        <v>2.5904855449750883</v>
      </c>
      <c r="U405" s="31">
        <v>200</v>
      </c>
      <c r="V405" s="33">
        <v>0.95</v>
      </c>
      <c r="W405" s="30">
        <v>0</v>
      </c>
      <c r="X405" s="30">
        <v>0</v>
      </c>
      <c r="Y405" s="30">
        <v>165</v>
      </c>
      <c r="Z405" s="30">
        <v>0</v>
      </c>
      <c r="AA405" s="30">
        <v>1</v>
      </c>
      <c r="AB405" s="32">
        <v>0</v>
      </c>
      <c r="AC405" s="28">
        <v>14.867757575757585</v>
      </c>
      <c r="AD405" s="28">
        <v>0.15324540104850592</v>
      </c>
      <c r="AE405" s="28">
        <v>4.8616271069832177E-3</v>
      </c>
      <c r="AF405" s="28">
        <v>2.1679346686329839E-3</v>
      </c>
      <c r="AG405" s="28">
        <v>0.34874160620438638</v>
      </c>
      <c r="AH405" s="28">
        <v>9.1497814303757845E-3</v>
      </c>
      <c r="AI405" s="28">
        <v>1.1154217194375768</v>
      </c>
      <c r="AJ405" s="28">
        <v>3.0738627452799872E-2</v>
      </c>
      <c r="AK405" s="28">
        <v>0.30897525380123197</v>
      </c>
      <c r="AL405" s="30">
        <v>1.0886678936393824E-2</v>
      </c>
      <c r="AM405" s="28">
        <v>1.1154217194375768</v>
      </c>
      <c r="AN405" s="32">
        <v>3.0738627452799872E-2</v>
      </c>
    </row>
    <row r="406" spans="1:40" x14ac:dyDescent="0.3">
      <c r="A406" s="28">
        <v>403</v>
      </c>
      <c r="B406" s="29">
        <v>6.3249999999999993</v>
      </c>
      <c r="C406" s="30">
        <v>4.833333333333333</v>
      </c>
      <c r="D406" s="30">
        <v>2.4285714285714284</v>
      </c>
      <c r="E406" s="31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1">
        <v>0</v>
      </c>
      <c r="M406" s="32">
        <v>0</v>
      </c>
      <c r="N406" s="30">
        <v>100</v>
      </c>
      <c r="O406" s="30">
        <v>0</v>
      </c>
      <c r="P406" s="30">
        <v>5</v>
      </c>
      <c r="Q406" s="30">
        <v>100</v>
      </c>
      <c r="R406" s="30">
        <v>5</v>
      </c>
      <c r="S406" s="30">
        <v>0</v>
      </c>
      <c r="T406" s="30">
        <v>2.5904855449750883</v>
      </c>
      <c r="U406" s="31">
        <v>200</v>
      </c>
      <c r="V406" s="33">
        <v>0.95</v>
      </c>
      <c r="W406" s="30">
        <v>0</v>
      </c>
      <c r="X406" s="30">
        <v>0</v>
      </c>
      <c r="Y406" s="30">
        <v>165</v>
      </c>
      <c r="Z406" s="30">
        <v>0</v>
      </c>
      <c r="AA406" s="30">
        <v>1</v>
      </c>
      <c r="AB406" s="32">
        <v>0</v>
      </c>
      <c r="AC406" s="28">
        <v>24.879424242424253</v>
      </c>
      <c r="AD406" s="28">
        <v>0.24302101316614366</v>
      </c>
      <c r="AE406" s="28">
        <v>4.094215106057307E-2</v>
      </c>
      <c r="AF406" s="28">
        <v>4.9452706343353905E-3</v>
      </c>
      <c r="AG406" s="28">
        <v>0.54857353834238443</v>
      </c>
      <c r="AH406" s="28">
        <v>1.5571852349502124E-2</v>
      </c>
      <c r="AI406" s="28">
        <v>1.3899774718245737</v>
      </c>
      <c r="AJ406" s="28">
        <v>2.8491124210969606E-2</v>
      </c>
      <c r="AK406" s="28">
        <v>0.57659418234750381</v>
      </c>
      <c r="AL406" s="30">
        <v>1.3477630691197513E-2</v>
      </c>
      <c r="AM406" s="28">
        <v>1.3899774718245737</v>
      </c>
      <c r="AN406" s="32">
        <v>2.8491124210969606E-2</v>
      </c>
    </row>
    <row r="407" spans="1:40" x14ac:dyDescent="0.3">
      <c r="A407" s="28">
        <v>404</v>
      </c>
      <c r="B407" s="29">
        <v>6.3249999999999993</v>
      </c>
      <c r="C407" s="30">
        <v>4.833333333333333</v>
      </c>
      <c r="D407" s="30">
        <v>3.5714285714285712</v>
      </c>
      <c r="E407" s="31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1">
        <v>0</v>
      </c>
      <c r="M407" s="32">
        <v>0</v>
      </c>
      <c r="N407" s="30">
        <v>100</v>
      </c>
      <c r="O407" s="30">
        <v>0</v>
      </c>
      <c r="P407" s="30">
        <v>5</v>
      </c>
      <c r="Q407" s="30">
        <v>100</v>
      </c>
      <c r="R407" s="30">
        <v>5</v>
      </c>
      <c r="S407" s="30">
        <v>0</v>
      </c>
      <c r="T407" s="30">
        <v>2.5904855449750883</v>
      </c>
      <c r="U407" s="31">
        <v>200</v>
      </c>
      <c r="V407" s="33">
        <v>0.95</v>
      </c>
      <c r="W407" s="30">
        <v>0</v>
      </c>
      <c r="X407" s="30">
        <v>0</v>
      </c>
      <c r="Y407" s="30">
        <v>165</v>
      </c>
      <c r="Z407" s="30">
        <v>0</v>
      </c>
      <c r="AA407" s="30">
        <v>1</v>
      </c>
      <c r="AB407" s="32">
        <v>0</v>
      </c>
      <c r="AC407" s="28">
        <v>35.914999999999999</v>
      </c>
      <c r="AD407" s="28">
        <v>0.29024757528540213</v>
      </c>
      <c r="AE407" s="28">
        <v>5.7146299228525245E-2</v>
      </c>
      <c r="AF407" s="28">
        <v>5.2580058328177423E-3</v>
      </c>
      <c r="AG407" s="28">
        <v>0.77381653833781394</v>
      </c>
      <c r="AH407" s="28">
        <v>2.1960314470134731E-2</v>
      </c>
      <c r="AI407" s="28">
        <v>1.7972334732124862</v>
      </c>
      <c r="AJ407" s="28">
        <v>2.4310016249674292E-2</v>
      </c>
      <c r="AK407" s="28">
        <v>0.80989164837770178</v>
      </c>
      <c r="AL407" s="30">
        <v>1.5350954079990466E-2</v>
      </c>
      <c r="AM407" s="28">
        <v>1.7972334732124862</v>
      </c>
      <c r="AN407" s="32">
        <v>2.4310016249674292E-2</v>
      </c>
    </row>
    <row r="408" spans="1:40" x14ac:dyDescent="0.3">
      <c r="A408" s="28">
        <v>405</v>
      </c>
      <c r="B408" s="29">
        <v>6.3249999999999993</v>
      </c>
      <c r="C408" s="30">
        <v>4.833333333333333</v>
      </c>
      <c r="D408" s="30">
        <v>4.7142857142857135</v>
      </c>
      <c r="E408" s="31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1">
        <v>0</v>
      </c>
      <c r="M408" s="32">
        <v>0</v>
      </c>
      <c r="N408" s="30">
        <v>100</v>
      </c>
      <c r="O408" s="30">
        <v>0</v>
      </c>
      <c r="P408" s="30">
        <v>5</v>
      </c>
      <c r="Q408" s="30">
        <v>100</v>
      </c>
      <c r="R408" s="30">
        <v>5</v>
      </c>
      <c r="S408" s="30">
        <v>0</v>
      </c>
      <c r="T408" s="30">
        <v>2.5904855449750883</v>
      </c>
      <c r="U408" s="31">
        <v>200</v>
      </c>
      <c r="V408" s="33">
        <v>0.95</v>
      </c>
      <c r="W408" s="30">
        <v>0</v>
      </c>
      <c r="X408" s="30">
        <v>0</v>
      </c>
      <c r="Y408" s="30">
        <v>165</v>
      </c>
      <c r="Z408" s="30">
        <v>0</v>
      </c>
      <c r="AA408" s="30">
        <v>1</v>
      </c>
      <c r="AB408" s="32">
        <v>0</v>
      </c>
      <c r="AC408" s="28">
        <v>41.932090909090896</v>
      </c>
      <c r="AD408" s="28">
        <v>0.30078436389038116</v>
      </c>
      <c r="AE408" s="28">
        <v>7.6587858857167734E-2</v>
      </c>
      <c r="AF408" s="28">
        <v>8.0174223472292815E-3</v>
      </c>
      <c r="AG408" s="28">
        <v>0.92245577308093052</v>
      </c>
      <c r="AH408" s="28">
        <v>2.4341479406771588E-2</v>
      </c>
      <c r="AI408" s="28">
        <v>2.0254840088776591</v>
      </c>
      <c r="AJ408" s="28">
        <v>2.1815133051646458E-2</v>
      </c>
      <c r="AK408" s="28">
        <v>1.0444661654595229</v>
      </c>
      <c r="AL408" s="30">
        <v>1.3689427420478057E-2</v>
      </c>
      <c r="AM408" s="28">
        <v>2.0254840088776591</v>
      </c>
      <c r="AN408" s="32">
        <v>2.1815133051646458E-2</v>
      </c>
    </row>
    <row r="409" spans="1:40" x14ac:dyDescent="0.3">
      <c r="A409" s="28">
        <v>406</v>
      </c>
      <c r="B409" s="29">
        <v>6.3249999999999993</v>
      </c>
      <c r="C409" s="30">
        <v>4.833333333333333</v>
      </c>
      <c r="D409" s="30">
        <v>5.8571428571428559</v>
      </c>
      <c r="E409" s="31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1">
        <v>0</v>
      </c>
      <c r="M409" s="32">
        <v>0</v>
      </c>
      <c r="N409" s="30">
        <v>100</v>
      </c>
      <c r="O409" s="30">
        <v>0</v>
      </c>
      <c r="P409" s="30">
        <v>5</v>
      </c>
      <c r="Q409" s="30">
        <v>100</v>
      </c>
      <c r="R409" s="30">
        <v>5</v>
      </c>
      <c r="S409" s="30">
        <v>0</v>
      </c>
      <c r="T409" s="30">
        <v>2.5904855449750883</v>
      </c>
      <c r="U409" s="31">
        <v>200</v>
      </c>
      <c r="V409" s="33">
        <v>0.95</v>
      </c>
      <c r="W409" s="30">
        <v>0</v>
      </c>
      <c r="X409" s="30">
        <v>0</v>
      </c>
      <c r="Y409" s="30">
        <v>165</v>
      </c>
      <c r="Z409" s="30">
        <v>0</v>
      </c>
      <c r="AA409" s="30">
        <v>1</v>
      </c>
      <c r="AB409" s="32">
        <v>0</v>
      </c>
      <c r="AC409" s="28">
        <v>51.190484848484836</v>
      </c>
      <c r="AD409" s="28">
        <v>0.28538143074042488</v>
      </c>
      <c r="AE409" s="28">
        <v>8.6598010785766011E-2</v>
      </c>
      <c r="AF409" s="28">
        <v>1.0657946209963449E-2</v>
      </c>
      <c r="AG409" s="28">
        <v>1.0752985665902586</v>
      </c>
      <c r="AH409" s="28">
        <v>3.0827191270210112E-2</v>
      </c>
      <c r="AI409" s="28">
        <v>2.3839793128331008</v>
      </c>
      <c r="AJ409" s="28">
        <v>2.1377531962743869E-2</v>
      </c>
      <c r="AK409" s="28">
        <v>1.1750072206868147</v>
      </c>
      <c r="AL409" s="30">
        <v>1.6286735757305829E-2</v>
      </c>
      <c r="AM409" s="28">
        <v>2.3839793128331008</v>
      </c>
      <c r="AN409" s="32">
        <v>2.1377531962743869E-2</v>
      </c>
    </row>
    <row r="410" spans="1:40" x14ac:dyDescent="0.3">
      <c r="A410" s="28">
        <v>407</v>
      </c>
      <c r="B410" s="29">
        <v>6.3249999999999993</v>
      </c>
      <c r="C410" s="30">
        <v>4.833333333333333</v>
      </c>
      <c r="D410" s="30">
        <v>6.9999999999999982</v>
      </c>
      <c r="E410" s="31">
        <v>0</v>
      </c>
      <c r="F410" s="30">
        <v>0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1">
        <v>0</v>
      </c>
      <c r="M410" s="32">
        <v>0</v>
      </c>
      <c r="N410" s="30">
        <v>100</v>
      </c>
      <c r="O410" s="30">
        <v>0</v>
      </c>
      <c r="P410" s="30">
        <v>5</v>
      </c>
      <c r="Q410" s="30">
        <v>100</v>
      </c>
      <c r="R410" s="30">
        <v>5</v>
      </c>
      <c r="S410" s="30">
        <v>0</v>
      </c>
      <c r="T410" s="30">
        <v>2.5904855449750883</v>
      </c>
      <c r="U410" s="31">
        <v>200</v>
      </c>
      <c r="V410" s="33">
        <v>0.95</v>
      </c>
      <c r="W410" s="30">
        <v>0</v>
      </c>
      <c r="X410" s="30">
        <v>0</v>
      </c>
      <c r="Y410" s="30">
        <v>165</v>
      </c>
      <c r="Z410" s="30">
        <v>0</v>
      </c>
      <c r="AA410" s="30">
        <v>1</v>
      </c>
      <c r="AB410" s="32">
        <v>0</v>
      </c>
      <c r="AC410" s="28">
        <v>55.877272727272768</v>
      </c>
      <c r="AD410" s="28">
        <v>0.27827100037407865</v>
      </c>
      <c r="AE410" s="28">
        <v>6.9889374249869213E-2</v>
      </c>
      <c r="AF410" s="28">
        <v>8.4293832345173902E-3</v>
      </c>
      <c r="AG410" s="28">
        <v>1.1943224847412757</v>
      </c>
      <c r="AH410" s="28">
        <v>3.4608754765085285E-2</v>
      </c>
      <c r="AI410" s="28">
        <v>2.5992495151238653</v>
      </c>
      <c r="AJ410" s="28">
        <v>2.3872830865155806E-2</v>
      </c>
      <c r="AK410" s="28">
        <v>1.3298816805881424</v>
      </c>
      <c r="AL410" s="30">
        <v>1.5433074981459894E-2</v>
      </c>
      <c r="AM410" s="28">
        <v>2.5992495151238653</v>
      </c>
      <c r="AN410" s="32">
        <v>2.3872830865155806E-2</v>
      </c>
    </row>
    <row r="411" spans="1:40" x14ac:dyDescent="0.3">
      <c r="A411" s="28">
        <v>408</v>
      </c>
      <c r="B411" s="29">
        <v>6.3249999999999993</v>
      </c>
      <c r="C411" s="30">
        <v>5.9166666666666661</v>
      </c>
      <c r="D411" s="30">
        <v>1.2857142857142856</v>
      </c>
      <c r="E411" s="31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1">
        <v>0</v>
      </c>
      <c r="M411" s="32">
        <v>0</v>
      </c>
      <c r="N411" s="30">
        <v>100</v>
      </c>
      <c r="O411" s="30">
        <v>0</v>
      </c>
      <c r="P411" s="30">
        <v>5</v>
      </c>
      <c r="Q411" s="30">
        <v>100</v>
      </c>
      <c r="R411" s="30">
        <v>5</v>
      </c>
      <c r="S411" s="30">
        <v>0</v>
      </c>
      <c r="T411" s="30">
        <v>2.5904855449750883</v>
      </c>
      <c r="U411" s="31">
        <v>200</v>
      </c>
      <c r="V411" s="33">
        <v>0.95</v>
      </c>
      <c r="W411" s="30">
        <v>0</v>
      </c>
      <c r="X411" s="30">
        <v>0</v>
      </c>
      <c r="Y411" s="30">
        <v>165</v>
      </c>
      <c r="Z411" s="30">
        <v>0</v>
      </c>
      <c r="AA411" s="30">
        <v>1</v>
      </c>
      <c r="AB411" s="32">
        <v>0</v>
      </c>
      <c r="AC411" s="28">
        <v>14.861969696969707</v>
      </c>
      <c r="AD411" s="28">
        <v>0.15390581981540896</v>
      </c>
      <c r="AE411" s="28">
        <v>4.8206914344685534E-3</v>
      </c>
      <c r="AF411" s="28">
        <v>2.1503493066440402E-3</v>
      </c>
      <c r="AG411" s="28">
        <v>0.34887078890469353</v>
      </c>
      <c r="AH411" s="28">
        <v>9.1509469416795244E-3</v>
      </c>
      <c r="AI411" s="28">
        <v>1.1160004168916209</v>
      </c>
      <c r="AJ411" s="28">
        <v>3.1055921181169246E-2</v>
      </c>
      <c r="AK411" s="28">
        <v>0.30861440792614142</v>
      </c>
      <c r="AL411" s="30">
        <v>1.0926147906944241E-2</v>
      </c>
      <c r="AM411" s="28">
        <v>1.1160004168916209</v>
      </c>
      <c r="AN411" s="32">
        <v>3.1055921181169246E-2</v>
      </c>
    </row>
    <row r="412" spans="1:40" x14ac:dyDescent="0.3">
      <c r="A412" s="28">
        <v>409</v>
      </c>
      <c r="B412" s="29">
        <v>6.3249999999999993</v>
      </c>
      <c r="C412" s="30">
        <v>5.9166666666666661</v>
      </c>
      <c r="D412" s="30">
        <v>2.4285714285714284</v>
      </c>
      <c r="E412" s="31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1">
        <v>0</v>
      </c>
      <c r="M412" s="32">
        <v>0</v>
      </c>
      <c r="N412" s="30">
        <v>100</v>
      </c>
      <c r="O412" s="30">
        <v>0</v>
      </c>
      <c r="P412" s="30">
        <v>5</v>
      </c>
      <c r="Q412" s="30">
        <v>100</v>
      </c>
      <c r="R412" s="30">
        <v>5</v>
      </c>
      <c r="S412" s="30">
        <v>0</v>
      </c>
      <c r="T412" s="30">
        <v>2.5904855449750883</v>
      </c>
      <c r="U412" s="31">
        <v>200</v>
      </c>
      <c r="V412" s="33">
        <v>0.95</v>
      </c>
      <c r="W412" s="30">
        <v>0</v>
      </c>
      <c r="X412" s="30">
        <v>0</v>
      </c>
      <c r="Y412" s="30">
        <v>165</v>
      </c>
      <c r="Z412" s="30">
        <v>0</v>
      </c>
      <c r="AA412" s="30">
        <v>1</v>
      </c>
      <c r="AB412" s="32">
        <v>0</v>
      </c>
      <c r="AC412" s="28">
        <v>29.309121212121227</v>
      </c>
      <c r="AD412" s="28">
        <v>0.28516066142620783</v>
      </c>
      <c r="AE412" s="28">
        <v>6.6239552292630635E-2</v>
      </c>
      <c r="AF412" s="28">
        <v>6.5307071212112842E-3</v>
      </c>
      <c r="AG412" s="28">
        <v>0.68033743719782436</v>
      </c>
      <c r="AH412" s="28">
        <v>1.9209149786818473E-2</v>
      </c>
      <c r="AI412" s="28">
        <v>1.5849248459195011</v>
      </c>
      <c r="AJ412" s="28">
        <v>2.7663089872117363E-2</v>
      </c>
      <c r="AK412" s="28">
        <v>0.77594358158136079</v>
      </c>
      <c r="AL412" s="30">
        <v>1.4122667477541619E-2</v>
      </c>
      <c r="AM412" s="28">
        <v>1.5849248459195011</v>
      </c>
      <c r="AN412" s="32">
        <v>2.7663089872117363E-2</v>
      </c>
    </row>
    <row r="413" spans="1:40" x14ac:dyDescent="0.3">
      <c r="A413" s="28">
        <v>410</v>
      </c>
      <c r="B413" s="29">
        <v>6.3249999999999993</v>
      </c>
      <c r="C413" s="30">
        <v>5.9166666666666661</v>
      </c>
      <c r="D413" s="30">
        <v>3.5714285714285712</v>
      </c>
      <c r="E413" s="31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1">
        <v>0</v>
      </c>
      <c r="M413" s="32">
        <v>0</v>
      </c>
      <c r="N413" s="30">
        <v>100</v>
      </c>
      <c r="O413" s="30">
        <v>0</v>
      </c>
      <c r="P413" s="30">
        <v>5</v>
      </c>
      <c r="Q413" s="30">
        <v>100</v>
      </c>
      <c r="R413" s="30">
        <v>5</v>
      </c>
      <c r="S413" s="30">
        <v>0</v>
      </c>
      <c r="T413" s="30">
        <v>2.5904855449750883</v>
      </c>
      <c r="U413" s="31">
        <v>200</v>
      </c>
      <c r="V413" s="33">
        <v>0.95</v>
      </c>
      <c r="W413" s="30">
        <v>0</v>
      </c>
      <c r="X413" s="30">
        <v>0</v>
      </c>
      <c r="Y413" s="30">
        <v>165</v>
      </c>
      <c r="Z413" s="30">
        <v>0</v>
      </c>
      <c r="AA413" s="30">
        <v>1</v>
      </c>
      <c r="AB413" s="32">
        <v>0</v>
      </c>
      <c r="AC413" s="28">
        <v>41.737151515151503</v>
      </c>
      <c r="AD413" s="28">
        <v>0.31314124075922001</v>
      </c>
      <c r="AE413" s="28">
        <v>6.6593984793030248E-2</v>
      </c>
      <c r="AF413" s="28">
        <v>6.6618868232237085E-3</v>
      </c>
      <c r="AG413" s="28">
        <v>0.93301566027826188</v>
      </c>
      <c r="AH413" s="28">
        <v>2.5849523116659171E-2</v>
      </c>
      <c r="AI413" s="28">
        <v>2.0448799923234899</v>
      </c>
      <c r="AJ413" s="28">
        <v>2.171775384583528E-2</v>
      </c>
      <c r="AK413" s="28">
        <v>1.0470027253538239</v>
      </c>
      <c r="AL413" s="30">
        <v>1.5370362478847722E-2</v>
      </c>
      <c r="AM413" s="28">
        <v>2.0448799923234899</v>
      </c>
      <c r="AN413" s="32">
        <v>2.171775384583528E-2</v>
      </c>
    </row>
    <row r="414" spans="1:40" x14ac:dyDescent="0.3">
      <c r="A414" s="28">
        <v>411</v>
      </c>
      <c r="B414" s="29">
        <v>6.3249999999999993</v>
      </c>
      <c r="C414" s="30">
        <v>5.9166666666666661</v>
      </c>
      <c r="D414" s="30">
        <v>4.7142857142857135</v>
      </c>
      <c r="E414" s="31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1">
        <v>0</v>
      </c>
      <c r="M414" s="32">
        <v>0</v>
      </c>
      <c r="N414" s="30">
        <v>100</v>
      </c>
      <c r="O414" s="30">
        <v>0</v>
      </c>
      <c r="P414" s="30">
        <v>5</v>
      </c>
      <c r="Q414" s="30">
        <v>100</v>
      </c>
      <c r="R414" s="30">
        <v>5</v>
      </c>
      <c r="S414" s="30">
        <v>0</v>
      </c>
      <c r="T414" s="30">
        <v>2.5904855449750883</v>
      </c>
      <c r="U414" s="31">
        <v>200</v>
      </c>
      <c r="V414" s="33">
        <v>0.95</v>
      </c>
      <c r="W414" s="30">
        <v>0</v>
      </c>
      <c r="X414" s="30">
        <v>0</v>
      </c>
      <c r="Y414" s="30">
        <v>165</v>
      </c>
      <c r="Z414" s="30">
        <v>0</v>
      </c>
      <c r="AA414" s="30">
        <v>1</v>
      </c>
      <c r="AB414" s="32">
        <v>0</v>
      </c>
      <c r="AC414" s="28">
        <v>51.250666666666675</v>
      </c>
      <c r="AD414" s="28">
        <v>0.27868584985042627</v>
      </c>
      <c r="AE414" s="28">
        <v>7.9974870024277903E-2</v>
      </c>
      <c r="AF414" s="28">
        <v>9.9658081859408821E-3</v>
      </c>
      <c r="AG414" s="28">
        <v>1.0707634486432627</v>
      </c>
      <c r="AH414" s="28">
        <v>2.8451148521413686E-2</v>
      </c>
      <c r="AI414" s="28">
        <v>2.3657555272725066</v>
      </c>
      <c r="AJ414" s="28">
        <v>2.1817967874278782E-2</v>
      </c>
      <c r="AK414" s="28">
        <v>1.1750575997348336</v>
      </c>
      <c r="AL414" s="30">
        <v>1.5332784287948332E-2</v>
      </c>
      <c r="AM414" s="28">
        <v>2.3657555272725066</v>
      </c>
      <c r="AN414" s="32">
        <v>2.1817967874278782E-2</v>
      </c>
    </row>
    <row r="415" spans="1:40" x14ac:dyDescent="0.3">
      <c r="A415" s="28">
        <v>412</v>
      </c>
      <c r="B415" s="29">
        <v>6.3249999999999993</v>
      </c>
      <c r="C415" s="30">
        <v>5.9166666666666661</v>
      </c>
      <c r="D415" s="30">
        <v>5.8571428571428559</v>
      </c>
      <c r="E415" s="31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1">
        <v>0</v>
      </c>
      <c r="M415" s="32">
        <v>0</v>
      </c>
      <c r="N415" s="30">
        <v>100</v>
      </c>
      <c r="O415" s="30">
        <v>0</v>
      </c>
      <c r="P415" s="30">
        <v>5</v>
      </c>
      <c r="Q415" s="30">
        <v>100</v>
      </c>
      <c r="R415" s="30">
        <v>5</v>
      </c>
      <c r="S415" s="30">
        <v>0</v>
      </c>
      <c r="T415" s="30">
        <v>2.5904855449750883</v>
      </c>
      <c r="U415" s="31">
        <v>200</v>
      </c>
      <c r="V415" s="33">
        <v>0.95</v>
      </c>
      <c r="W415" s="30">
        <v>0</v>
      </c>
      <c r="X415" s="30">
        <v>0</v>
      </c>
      <c r="Y415" s="30">
        <v>165</v>
      </c>
      <c r="Z415" s="30">
        <v>0</v>
      </c>
      <c r="AA415" s="30">
        <v>1</v>
      </c>
      <c r="AB415" s="32">
        <v>0</v>
      </c>
      <c r="AC415" s="28">
        <v>58.826878787878805</v>
      </c>
      <c r="AD415" s="28">
        <v>0.25918880227097446</v>
      </c>
      <c r="AE415" s="28">
        <v>9.1478131110206196E-2</v>
      </c>
      <c r="AF415" s="28">
        <v>1.2296917458399234E-2</v>
      </c>
      <c r="AG415" s="28">
        <v>1.2726615000721313</v>
      </c>
      <c r="AH415" s="28">
        <v>3.7677458240709095E-2</v>
      </c>
      <c r="AI415" s="28">
        <v>2.7375103813263491</v>
      </c>
      <c r="AJ415" s="28">
        <v>2.2385317466052594E-2</v>
      </c>
      <c r="AK415" s="28">
        <v>1.4456068002142042</v>
      </c>
      <c r="AL415" s="30">
        <v>1.6925114782644583E-2</v>
      </c>
      <c r="AM415" s="28">
        <v>2.7375103813263491</v>
      </c>
      <c r="AN415" s="32">
        <v>2.2385317466052594E-2</v>
      </c>
    </row>
    <row r="416" spans="1:40" x14ac:dyDescent="0.3">
      <c r="A416" s="28">
        <v>413</v>
      </c>
      <c r="B416" s="29">
        <v>6.3249999999999993</v>
      </c>
      <c r="C416" s="30">
        <v>5.9166666666666661</v>
      </c>
      <c r="D416" s="30">
        <v>6.9999999999999982</v>
      </c>
      <c r="E416" s="31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1">
        <v>0</v>
      </c>
      <c r="M416" s="32">
        <v>0</v>
      </c>
      <c r="N416" s="30">
        <v>100</v>
      </c>
      <c r="O416" s="30">
        <v>0</v>
      </c>
      <c r="P416" s="30">
        <v>5</v>
      </c>
      <c r="Q416" s="30">
        <v>100</v>
      </c>
      <c r="R416" s="30">
        <v>5</v>
      </c>
      <c r="S416" s="30">
        <v>0</v>
      </c>
      <c r="T416" s="30">
        <v>2.5904855449750883</v>
      </c>
      <c r="U416" s="31">
        <v>200</v>
      </c>
      <c r="V416" s="33">
        <v>0.95</v>
      </c>
      <c r="W416" s="30">
        <v>0</v>
      </c>
      <c r="X416" s="30">
        <v>0</v>
      </c>
      <c r="Y416" s="30">
        <v>165</v>
      </c>
      <c r="Z416" s="30">
        <v>0</v>
      </c>
      <c r="AA416" s="30">
        <v>1</v>
      </c>
      <c r="AB416" s="32">
        <v>0</v>
      </c>
      <c r="AC416" s="28">
        <v>69.019606060606023</v>
      </c>
      <c r="AD416" s="28">
        <v>0.21126470744599821</v>
      </c>
      <c r="AE416" s="28">
        <v>7.3639173167573041E-2</v>
      </c>
      <c r="AF416" s="28">
        <v>8.8960087464400994E-3</v>
      </c>
      <c r="AG416" s="28">
        <v>1.3565169541077373</v>
      </c>
      <c r="AH416" s="28">
        <v>4.1820525171443607E-2</v>
      </c>
      <c r="AI416" s="28">
        <v>3.1445100099006709</v>
      </c>
      <c r="AJ416" s="28">
        <v>2.5030904334113032E-2</v>
      </c>
      <c r="AK416" s="28">
        <v>1.5591973599371132</v>
      </c>
      <c r="AL416" s="30">
        <v>1.7145772739516261E-2</v>
      </c>
      <c r="AM416" s="28">
        <v>3.1445100099006709</v>
      </c>
      <c r="AN416" s="32">
        <v>2.5030904334113032E-2</v>
      </c>
    </row>
    <row r="417" spans="1:40" x14ac:dyDescent="0.3">
      <c r="A417" s="28">
        <v>414</v>
      </c>
      <c r="B417" s="29">
        <v>6.3249999999999993</v>
      </c>
      <c r="C417" s="30">
        <v>6.9999999999999991</v>
      </c>
      <c r="D417" s="30">
        <v>0.14285714285714285</v>
      </c>
      <c r="E417" s="31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1">
        <v>0</v>
      </c>
      <c r="M417" s="32">
        <v>0</v>
      </c>
      <c r="N417" s="30">
        <v>100</v>
      </c>
      <c r="O417" s="30">
        <v>0</v>
      </c>
      <c r="P417" s="30">
        <v>5</v>
      </c>
      <c r="Q417" s="30">
        <v>100</v>
      </c>
      <c r="R417" s="30">
        <v>5</v>
      </c>
      <c r="S417" s="30">
        <v>0</v>
      </c>
      <c r="T417" s="30">
        <v>2.5904855449750883</v>
      </c>
      <c r="U417" s="31">
        <v>200</v>
      </c>
      <c r="V417" s="33">
        <v>0.95</v>
      </c>
      <c r="W417" s="30">
        <v>1.1299999999999999</v>
      </c>
      <c r="X417" s="30">
        <v>0.20127087184507889</v>
      </c>
      <c r="Y417" s="30">
        <v>165</v>
      </c>
      <c r="Z417" s="30">
        <v>0</v>
      </c>
      <c r="AA417" s="30">
        <v>0.99315151515151623</v>
      </c>
      <c r="AB417" s="32">
        <v>1.2198234657277496E-3</v>
      </c>
      <c r="AC417" s="28">
        <v>3.7585634767719087</v>
      </c>
      <c r="AD417" s="28">
        <v>3.849803046897534E-2</v>
      </c>
      <c r="AE417" s="28">
        <v>0</v>
      </c>
      <c r="AF417" s="28">
        <v>0</v>
      </c>
      <c r="AG417" s="28">
        <v>0.22220287414297679</v>
      </c>
      <c r="AH417" s="28">
        <v>6.867016365621488E-3</v>
      </c>
      <c r="AI417" s="28">
        <v>0.98389087296526045</v>
      </c>
      <c r="AJ417" s="28">
        <v>9.3342057117527175E-3</v>
      </c>
      <c r="AK417" s="28">
        <v>4.429737854124368E-2</v>
      </c>
      <c r="AL417" s="30">
        <v>1.4278657796064824E-2</v>
      </c>
      <c r="AM417" s="28">
        <v>1.3356717821482837</v>
      </c>
      <c r="AN417" s="32">
        <v>7.0806760900436277E-2</v>
      </c>
    </row>
    <row r="418" spans="1:40" x14ac:dyDescent="0.3">
      <c r="A418" s="28">
        <v>415</v>
      </c>
      <c r="B418" s="29">
        <v>6.3249999999999993</v>
      </c>
      <c r="C418" s="30">
        <v>6.9999999999999991</v>
      </c>
      <c r="D418" s="30">
        <v>1.2857142857142856</v>
      </c>
      <c r="E418" s="31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1">
        <v>0</v>
      </c>
      <c r="M418" s="32">
        <v>0</v>
      </c>
      <c r="N418" s="30">
        <v>100</v>
      </c>
      <c r="O418" s="30">
        <v>0</v>
      </c>
      <c r="P418" s="30">
        <v>5</v>
      </c>
      <c r="Q418" s="30">
        <v>100</v>
      </c>
      <c r="R418" s="30">
        <v>5</v>
      </c>
      <c r="S418" s="30">
        <v>0</v>
      </c>
      <c r="T418" s="30">
        <v>2.5904855449750883</v>
      </c>
      <c r="U418" s="31">
        <v>200</v>
      </c>
      <c r="V418" s="33">
        <v>0.95</v>
      </c>
      <c r="W418" s="30">
        <v>0</v>
      </c>
      <c r="X418" s="30">
        <v>0</v>
      </c>
      <c r="Y418" s="30">
        <v>165</v>
      </c>
      <c r="Z418" s="30">
        <v>0</v>
      </c>
      <c r="AA418" s="30">
        <v>1</v>
      </c>
      <c r="AB418" s="32">
        <v>0</v>
      </c>
      <c r="AC418" s="28">
        <v>19.911696969696976</v>
      </c>
      <c r="AD418" s="28">
        <v>0.20869956440588994</v>
      </c>
      <c r="AE418" s="28">
        <v>2.392029713758527E-2</v>
      </c>
      <c r="AF418" s="28">
        <v>3.8510435253965784E-3</v>
      </c>
      <c r="AG418" s="28">
        <v>0.46630216416523917</v>
      </c>
      <c r="AH418" s="28">
        <v>1.3689018526518734E-2</v>
      </c>
      <c r="AI418" s="28">
        <v>1.2822894292649363</v>
      </c>
      <c r="AJ418" s="28">
        <v>3.0907163669376889E-2</v>
      </c>
      <c r="AK418" s="28">
        <v>0.51104930114801428</v>
      </c>
      <c r="AL418" s="30">
        <v>1.2915873341587432E-2</v>
      </c>
      <c r="AM418" s="28">
        <v>1.2822894292649363</v>
      </c>
      <c r="AN418" s="32">
        <v>3.0907163669376889E-2</v>
      </c>
    </row>
    <row r="419" spans="1:40" x14ac:dyDescent="0.3">
      <c r="A419" s="28">
        <v>416</v>
      </c>
      <c r="B419" s="29">
        <v>6.3249999999999993</v>
      </c>
      <c r="C419" s="30">
        <v>6.9999999999999991</v>
      </c>
      <c r="D419" s="30">
        <v>2.4285714285714284</v>
      </c>
      <c r="E419" s="31">
        <v>0</v>
      </c>
      <c r="F419" s="30">
        <v>0</v>
      </c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1">
        <v>0</v>
      </c>
      <c r="M419" s="32">
        <v>0</v>
      </c>
      <c r="N419" s="30">
        <v>100</v>
      </c>
      <c r="O419" s="30">
        <v>0</v>
      </c>
      <c r="P419" s="30">
        <v>5</v>
      </c>
      <c r="Q419" s="30">
        <v>100</v>
      </c>
      <c r="R419" s="30">
        <v>5</v>
      </c>
      <c r="S419" s="30">
        <v>0</v>
      </c>
      <c r="T419" s="30">
        <v>2.5904855449750883</v>
      </c>
      <c r="U419" s="31">
        <v>200</v>
      </c>
      <c r="V419" s="33">
        <v>0.95</v>
      </c>
      <c r="W419" s="30">
        <v>0</v>
      </c>
      <c r="X419" s="30">
        <v>0</v>
      </c>
      <c r="Y419" s="30">
        <v>165</v>
      </c>
      <c r="Z419" s="30">
        <v>0</v>
      </c>
      <c r="AA419" s="30">
        <v>1</v>
      </c>
      <c r="AB419" s="32">
        <v>0</v>
      </c>
      <c r="AC419" s="28">
        <v>35.872303030303016</v>
      </c>
      <c r="AD419" s="28">
        <v>0.28407923110122657</v>
      </c>
      <c r="AE419" s="28">
        <v>5.632448901667314E-2</v>
      </c>
      <c r="AF419" s="28">
        <v>5.2749980314779881E-3</v>
      </c>
      <c r="AG419" s="28">
        <v>0.77785951446802348</v>
      </c>
      <c r="AH419" s="28">
        <v>2.1562315559725126E-2</v>
      </c>
      <c r="AI419" s="28">
        <v>1.803399265567794</v>
      </c>
      <c r="AJ419" s="28">
        <v>2.2127487941295088E-2</v>
      </c>
      <c r="AK419" s="28">
        <v>0.8114787986153712</v>
      </c>
      <c r="AL419" s="30">
        <v>1.5351314239845235E-2</v>
      </c>
      <c r="AM419" s="28">
        <v>1.803399265567794</v>
      </c>
      <c r="AN419" s="32">
        <v>2.2127487941295088E-2</v>
      </c>
    </row>
    <row r="420" spans="1:40" x14ac:dyDescent="0.3">
      <c r="A420" s="28">
        <v>417</v>
      </c>
      <c r="B420" s="29">
        <v>6.3249999999999993</v>
      </c>
      <c r="C420" s="30">
        <v>6.9999999999999991</v>
      </c>
      <c r="D420" s="30">
        <v>3.5714285714285712</v>
      </c>
      <c r="E420" s="31">
        <v>0</v>
      </c>
      <c r="F420" s="30">
        <v>0</v>
      </c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1">
        <v>0</v>
      </c>
      <c r="M420" s="32">
        <v>0</v>
      </c>
      <c r="N420" s="30">
        <v>100</v>
      </c>
      <c r="O420" s="30">
        <v>0</v>
      </c>
      <c r="P420" s="30">
        <v>5</v>
      </c>
      <c r="Q420" s="30">
        <v>100</v>
      </c>
      <c r="R420" s="30">
        <v>5</v>
      </c>
      <c r="S420" s="30">
        <v>0</v>
      </c>
      <c r="T420" s="30">
        <v>2.5904855449750883</v>
      </c>
      <c r="U420" s="31">
        <v>200</v>
      </c>
      <c r="V420" s="33">
        <v>0.95</v>
      </c>
      <c r="W420" s="30">
        <v>0</v>
      </c>
      <c r="X420" s="30">
        <v>0</v>
      </c>
      <c r="Y420" s="30">
        <v>165</v>
      </c>
      <c r="Z420" s="30">
        <v>0</v>
      </c>
      <c r="AA420" s="30">
        <v>1</v>
      </c>
      <c r="AB420" s="32">
        <v>0</v>
      </c>
      <c r="AC420" s="28">
        <v>47.297969696969695</v>
      </c>
      <c r="AD420" s="28">
        <v>0.28841121210121795</v>
      </c>
      <c r="AE420" s="28">
        <v>8.2690990142386248E-2</v>
      </c>
      <c r="AF420" s="28">
        <v>1.0210835776466854E-2</v>
      </c>
      <c r="AG420" s="28">
        <v>1.0560246383077767</v>
      </c>
      <c r="AH420" s="28">
        <v>2.6969281620811598E-2</v>
      </c>
      <c r="AI420" s="28">
        <v>2.2505058668797706</v>
      </c>
      <c r="AJ420" s="28">
        <v>2.166617860180033E-2</v>
      </c>
      <c r="AK420" s="28">
        <v>1.1872803267807006</v>
      </c>
      <c r="AL420" s="30">
        <v>1.5697792521913542E-2</v>
      </c>
      <c r="AM420" s="28">
        <v>2.2505058668797706</v>
      </c>
      <c r="AN420" s="32">
        <v>2.166617860180033E-2</v>
      </c>
    </row>
    <row r="421" spans="1:40" x14ac:dyDescent="0.3">
      <c r="A421" s="28">
        <v>418</v>
      </c>
      <c r="B421" s="29">
        <v>6.3249999999999993</v>
      </c>
      <c r="C421" s="30">
        <v>6.9999999999999991</v>
      </c>
      <c r="D421" s="30">
        <v>4.7142857142857135</v>
      </c>
      <c r="E421" s="31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1">
        <v>0</v>
      </c>
      <c r="M421" s="32">
        <v>0</v>
      </c>
      <c r="N421" s="30">
        <v>100</v>
      </c>
      <c r="O421" s="30">
        <v>0</v>
      </c>
      <c r="P421" s="30">
        <v>5</v>
      </c>
      <c r="Q421" s="30">
        <v>100</v>
      </c>
      <c r="R421" s="30">
        <v>5</v>
      </c>
      <c r="S421" s="30">
        <v>0</v>
      </c>
      <c r="T421" s="30">
        <v>2.5904855449750883</v>
      </c>
      <c r="U421" s="31">
        <v>200</v>
      </c>
      <c r="V421" s="33">
        <v>0.95</v>
      </c>
      <c r="W421" s="30">
        <v>0</v>
      </c>
      <c r="X421" s="30">
        <v>0</v>
      </c>
      <c r="Y421" s="30">
        <v>165</v>
      </c>
      <c r="Z421" s="30">
        <v>0</v>
      </c>
      <c r="AA421" s="30">
        <v>1</v>
      </c>
      <c r="AB421" s="32">
        <v>0</v>
      </c>
      <c r="AC421" s="28">
        <v>56.007727272727287</v>
      </c>
      <c r="AD421" s="28">
        <v>0.27211913926946235</v>
      </c>
      <c r="AE421" s="28">
        <v>7.6693942297675163E-2</v>
      </c>
      <c r="AF421" s="28">
        <v>1.0393331935667435E-2</v>
      </c>
      <c r="AG421" s="28">
        <v>1.1833449451109321</v>
      </c>
      <c r="AH421" s="28">
        <v>3.5154381745978174E-2</v>
      </c>
      <c r="AI421" s="28">
        <v>2.6018057531584158</v>
      </c>
      <c r="AJ421" s="28">
        <v>2.2245931909969083E-2</v>
      </c>
      <c r="AK421" s="28">
        <v>1.3336850142839987</v>
      </c>
      <c r="AL421" s="30">
        <v>1.6241029560949437E-2</v>
      </c>
      <c r="AM421" s="28">
        <v>2.6018057531584158</v>
      </c>
      <c r="AN421" s="32">
        <v>2.2245931909969083E-2</v>
      </c>
    </row>
    <row r="422" spans="1:40" x14ac:dyDescent="0.3">
      <c r="A422" s="28">
        <v>419</v>
      </c>
      <c r="B422" s="29">
        <v>6.3249999999999993</v>
      </c>
      <c r="C422" s="30">
        <v>6.9999999999999991</v>
      </c>
      <c r="D422" s="30">
        <v>5.8571428571428559</v>
      </c>
      <c r="E422" s="31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1">
        <v>0</v>
      </c>
      <c r="M422" s="32">
        <v>0</v>
      </c>
      <c r="N422" s="30">
        <v>100</v>
      </c>
      <c r="O422" s="30">
        <v>0</v>
      </c>
      <c r="P422" s="30">
        <v>5</v>
      </c>
      <c r="Q422" s="30">
        <v>100</v>
      </c>
      <c r="R422" s="30">
        <v>5</v>
      </c>
      <c r="S422" s="30">
        <v>0</v>
      </c>
      <c r="T422" s="30">
        <v>2.5904855449750883</v>
      </c>
      <c r="U422" s="31">
        <v>200</v>
      </c>
      <c r="V422" s="33">
        <v>0.95</v>
      </c>
      <c r="W422" s="30">
        <v>0</v>
      </c>
      <c r="X422" s="30">
        <v>0</v>
      </c>
      <c r="Y422" s="30">
        <v>165</v>
      </c>
      <c r="Z422" s="30">
        <v>0</v>
      </c>
      <c r="AA422" s="30">
        <v>1</v>
      </c>
      <c r="AB422" s="32">
        <v>0</v>
      </c>
      <c r="AC422" s="28">
        <v>69.013515151515122</v>
      </c>
      <c r="AD422" s="28">
        <v>0.21056016426481952</v>
      </c>
      <c r="AE422" s="28">
        <v>7.2417386083491658E-2</v>
      </c>
      <c r="AF422" s="28">
        <v>8.7735220736911337E-3</v>
      </c>
      <c r="AG422" s="28">
        <v>1.3628121346169675</v>
      </c>
      <c r="AH422" s="28">
        <v>4.1836315839987454E-2</v>
      </c>
      <c r="AI422" s="28">
        <v>3.1496731723339786</v>
      </c>
      <c r="AJ422" s="28">
        <v>2.5402143527742685E-2</v>
      </c>
      <c r="AK422" s="28">
        <v>1.5641444130181277</v>
      </c>
      <c r="AL422" s="30">
        <v>1.7508372128933372E-2</v>
      </c>
      <c r="AM422" s="28">
        <v>3.1496731723339786</v>
      </c>
      <c r="AN422" s="32">
        <v>2.5402143527742685E-2</v>
      </c>
    </row>
    <row r="423" spans="1:40" x14ac:dyDescent="0.3">
      <c r="A423" s="28">
        <v>420</v>
      </c>
      <c r="B423" s="29">
        <v>6.3249999999999993</v>
      </c>
      <c r="C423" s="30">
        <v>6.9999999999999991</v>
      </c>
      <c r="D423" s="30">
        <v>6.9999999999999982</v>
      </c>
      <c r="E423" s="31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1">
        <v>0</v>
      </c>
      <c r="M423" s="32">
        <v>0</v>
      </c>
      <c r="N423" s="30">
        <v>100</v>
      </c>
      <c r="O423" s="30">
        <v>0</v>
      </c>
      <c r="P423" s="30">
        <v>5</v>
      </c>
      <c r="Q423" s="30">
        <v>100</v>
      </c>
      <c r="R423" s="30">
        <v>5</v>
      </c>
      <c r="S423" s="30">
        <v>0</v>
      </c>
      <c r="T423" s="30">
        <v>2.5904855449750883</v>
      </c>
      <c r="U423" s="31">
        <v>200</v>
      </c>
      <c r="V423" s="33">
        <v>0.95</v>
      </c>
      <c r="W423" s="30">
        <v>0</v>
      </c>
      <c r="X423" s="30">
        <v>0</v>
      </c>
      <c r="Y423" s="30">
        <v>165</v>
      </c>
      <c r="Z423" s="30">
        <v>0</v>
      </c>
      <c r="AA423" s="30">
        <v>1</v>
      </c>
      <c r="AB423" s="32">
        <v>0</v>
      </c>
      <c r="AC423" s="28">
        <v>72.876666666666694</v>
      </c>
      <c r="AD423" s="28">
        <v>0.2034086608481451</v>
      </c>
      <c r="AE423" s="28">
        <v>8.0470362618276253E-2</v>
      </c>
      <c r="AF423" s="28">
        <v>1.0489098119689309E-2</v>
      </c>
      <c r="AG423" s="28">
        <v>1.3725315566791068</v>
      </c>
      <c r="AH423" s="28">
        <v>4.2328673541803905E-2</v>
      </c>
      <c r="AI423" s="28">
        <v>3.2675804012039196</v>
      </c>
      <c r="AJ423" s="28">
        <v>2.5922066637415492E-2</v>
      </c>
      <c r="AK423" s="28">
        <v>1.5905923121572139</v>
      </c>
      <c r="AL423" s="30">
        <v>1.6585194939090261E-2</v>
      </c>
      <c r="AM423" s="28">
        <v>3.2675804012039196</v>
      </c>
      <c r="AN423" s="32">
        <v>2.5922066637415492E-2</v>
      </c>
    </row>
    <row r="424" spans="1:40" x14ac:dyDescent="0.3">
      <c r="A424" s="28">
        <v>421</v>
      </c>
      <c r="B424" s="29">
        <v>6.9999999999999991</v>
      </c>
      <c r="C424" s="30">
        <v>0.5</v>
      </c>
      <c r="D424" s="30">
        <v>2.4285714285714284</v>
      </c>
      <c r="E424" s="31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1">
        <v>0</v>
      </c>
      <c r="M424" s="32">
        <v>0</v>
      </c>
      <c r="N424" s="30">
        <v>100</v>
      </c>
      <c r="O424" s="30">
        <v>0</v>
      </c>
      <c r="P424" s="30">
        <v>5</v>
      </c>
      <c r="Q424" s="30">
        <v>100</v>
      </c>
      <c r="R424" s="30">
        <v>5</v>
      </c>
      <c r="S424" s="30">
        <v>0</v>
      </c>
      <c r="T424" s="30">
        <v>2.5118578920369092</v>
      </c>
      <c r="U424" s="31">
        <v>200</v>
      </c>
      <c r="V424" s="33">
        <v>0.95</v>
      </c>
      <c r="W424" s="30">
        <v>0.155</v>
      </c>
      <c r="X424" s="30">
        <v>5.7801233725076888E-2</v>
      </c>
      <c r="Y424" s="30">
        <v>165</v>
      </c>
      <c r="Z424" s="30">
        <v>0</v>
      </c>
      <c r="AA424" s="30">
        <v>0.99906060606060654</v>
      </c>
      <c r="AB424" s="32">
        <v>3.5031050742470951E-4</v>
      </c>
      <c r="AC424" s="28">
        <v>4.1737394285095784</v>
      </c>
      <c r="AD424" s="28">
        <v>3.1575168969572513E-2</v>
      </c>
      <c r="AE424" s="28">
        <v>0</v>
      </c>
      <c r="AF424" s="28">
        <v>0</v>
      </c>
      <c r="AG424" s="28">
        <v>0.1502194855333033</v>
      </c>
      <c r="AH424" s="28">
        <v>5.4812105765813593E-3</v>
      </c>
      <c r="AI424" s="28">
        <v>0.89149074050454802</v>
      </c>
      <c r="AJ424" s="28">
        <v>2.3515953968874594E-2</v>
      </c>
      <c r="AK424" s="28">
        <v>4.3190355937288503E-2</v>
      </c>
      <c r="AL424" s="30">
        <v>1.3790110070170249E-2</v>
      </c>
      <c r="AM424" s="28">
        <v>0.95064693256496668</v>
      </c>
      <c r="AN424" s="32">
        <v>3.8499874142479629E-2</v>
      </c>
    </row>
    <row r="425" spans="1:40" x14ac:dyDescent="0.3">
      <c r="A425" s="28">
        <v>422</v>
      </c>
      <c r="B425" s="29">
        <v>6.9999999999999991</v>
      </c>
      <c r="C425" s="30">
        <v>0.5</v>
      </c>
      <c r="D425" s="30">
        <v>3.5714285714285712</v>
      </c>
      <c r="E425" s="31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1">
        <v>0</v>
      </c>
      <c r="M425" s="32">
        <v>0</v>
      </c>
      <c r="N425" s="30">
        <v>100</v>
      </c>
      <c r="O425" s="30">
        <v>0</v>
      </c>
      <c r="P425" s="30">
        <v>5</v>
      </c>
      <c r="Q425" s="30">
        <v>100</v>
      </c>
      <c r="R425" s="30">
        <v>5</v>
      </c>
      <c r="S425" s="30">
        <v>0</v>
      </c>
      <c r="T425" s="30">
        <v>2.5118578920369092</v>
      </c>
      <c r="U425" s="31">
        <v>200</v>
      </c>
      <c r="V425" s="33">
        <v>0.95</v>
      </c>
      <c r="W425" s="30">
        <v>0.15</v>
      </c>
      <c r="X425" s="30">
        <v>5.3686712669374692E-2</v>
      </c>
      <c r="Y425" s="30">
        <v>165</v>
      </c>
      <c r="Z425" s="30">
        <v>0</v>
      </c>
      <c r="AA425" s="30">
        <v>0.99909090909090958</v>
      </c>
      <c r="AB425" s="32">
        <v>3.2537401617803051E-4</v>
      </c>
      <c r="AC425" s="28">
        <v>4.1607197819886705</v>
      </c>
      <c r="AD425" s="28">
        <v>3.1276984759980524E-2</v>
      </c>
      <c r="AE425" s="28">
        <v>0</v>
      </c>
      <c r="AF425" s="28">
        <v>0</v>
      </c>
      <c r="AG425" s="28">
        <v>0.1527581342434815</v>
      </c>
      <c r="AH425" s="28">
        <v>5.4146671318426364E-3</v>
      </c>
      <c r="AI425" s="28">
        <v>0.9138130709748844</v>
      </c>
      <c r="AJ425" s="28">
        <v>2.0812920030779895E-2</v>
      </c>
      <c r="AK425" s="28">
        <v>4.4583333333333336E-2</v>
      </c>
      <c r="AL425" s="30">
        <v>1.3578860597933047E-2</v>
      </c>
      <c r="AM425" s="28">
        <v>0.97952738909438997</v>
      </c>
      <c r="AN425" s="32">
        <v>3.5868323328865713E-2</v>
      </c>
    </row>
    <row r="426" spans="1:40" x14ac:dyDescent="0.3">
      <c r="A426" s="28">
        <v>423</v>
      </c>
      <c r="B426" s="29">
        <v>6.9999999999999991</v>
      </c>
      <c r="C426" s="30">
        <v>0.5</v>
      </c>
      <c r="D426" s="30">
        <v>4.7142857142857135</v>
      </c>
      <c r="E426" s="31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1">
        <v>0</v>
      </c>
      <c r="M426" s="32">
        <v>0</v>
      </c>
      <c r="N426" s="30">
        <v>100</v>
      </c>
      <c r="O426" s="30">
        <v>0</v>
      </c>
      <c r="P426" s="30">
        <v>5</v>
      </c>
      <c r="Q426" s="30">
        <v>100</v>
      </c>
      <c r="R426" s="30">
        <v>5</v>
      </c>
      <c r="S426" s="30">
        <v>0</v>
      </c>
      <c r="T426" s="30">
        <v>2.5118578920369092</v>
      </c>
      <c r="U426" s="31">
        <v>200</v>
      </c>
      <c r="V426" s="33">
        <v>0.95</v>
      </c>
      <c r="W426" s="30">
        <v>0</v>
      </c>
      <c r="X426" s="30">
        <v>0</v>
      </c>
      <c r="Y426" s="30">
        <v>165</v>
      </c>
      <c r="Z426" s="30">
        <v>0</v>
      </c>
      <c r="AA426" s="30">
        <v>1</v>
      </c>
      <c r="AB426" s="32">
        <v>0</v>
      </c>
      <c r="AC426" s="28">
        <v>7.4988181818181818</v>
      </c>
      <c r="AD426" s="28">
        <v>5.1329256067287346E-2</v>
      </c>
      <c r="AE426" s="28">
        <v>0</v>
      </c>
      <c r="AF426" s="28">
        <v>0</v>
      </c>
      <c r="AG426" s="28">
        <v>0.15516247635038641</v>
      </c>
      <c r="AH426" s="28">
        <v>4.854149356413884E-3</v>
      </c>
      <c r="AI426" s="28">
        <v>0.75687509661658336</v>
      </c>
      <c r="AJ426" s="28">
        <v>2.4085531159088971E-2</v>
      </c>
      <c r="AK426" s="28">
        <v>6.0739616709281623E-2</v>
      </c>
      <c r="AL426" s="30">
        <v>1.1702486295718927E-2</v>
      </c>
      <c r="AM426" s="28">
        <v>0.75687509661658336</v>
      </c>
      <c r="AN426" s="32">
        <v>2.4085531159088971E-2</v>
      </c>
    </row>
    <row r="427" spans="1:40" x14ac:dyDescent="0.3">
      <c r="A427" s="28">
        <v>424</v>
      </c>
      <c r="B427" s="29">
        <v>6.9999999999999991</v>
      </c>
      <c r="C427" s="30">
        <v>0.5</v>
      </c>
      <c r="D427" s="30">
        <v>5.8571428571428559</v>
      </c>
      <c r="E427" s="31">
        <v>0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1">
        <v>0</v>
      </c>
      <c r="M427" s="32">
        <v>0</v>
      </c>
      <c r="N427" s="30">
        <v>100</v>
      </c>
      <c r="O427" s="30">
        <v>0</v>
      </c>
      <c r="P427" s="30">
        <v>5</v>
      </c>
      <c r="Q427" s="30">
        <v>100</v>
      </c>
      <c r="R427" s="30">
        <v>5</v>
      </c>
      <c r="S427" s="30">
        <v>0</v>
      </c>
      <c r="T427" s="30">
        <v>2.5118578920369092</v>
      </c>
      <c r="U427" s="31">
        <v>200</v>
      </c>
      <c r="V427" s="33">
        <v>0.95</v>
      </c>
      <c r="W427" s="30">
        <v>0</v>
      </c>
      <c r="X427" s="30">
        <v>0</v>
      </c>
      <c r="Y427" s="30">
        <v>165</v>
      </c>
      <c r="Z427" s="30">
        <v>0</v>
      </c>
      <c r="AA427" s="30">
        <v>1</v>
      </c>
      <c r="AB427" s="32">
        <v>0</v>
      </c>
      <c r="AC427" s="28">
        <v>7.5122727272727312</v>
      </c>
      <c r="AD427" s="28">
        <v>5.5446811861063143E-2</v>
      </c>
      <c r="AE427" s="28">
        <v>0</v>
      </c>
      <c r="AF427" s="28">
        <v>0</v>
      </c>
      <c r="AG427" s="28">
        <v>0.1531885385871371</v>
      </c>
      <c r="AH427" s="28">
        <v>5.2317875202905675E-3</v>
      </c>
      <c r="AI427" s="28">
        <v>0.78552795759928928</v>
      </c>
      <c r="AJ427" s="28">
        <v>2.7952802521053179E-2</v>
      </c>
      <c r="AK427" s="28">
        <v>6.2964887397264219E-2</v>
      </c>
      <c r="AL427" s="30">
        <v>1.2908101549632067E-2</v>
      </c>
      <c r="AM427" s="28">
        <v>0.78552795759928928</v>
      </c>
      <c r="AN427" s="32">
        <v>2.7952802521053179E-2</v>
      </c>
    </row>
    <row r="428" spans="1:40" x14ac:dyDescent="0.3">
      <c r="A428" s="28">
        <v>425</v>
      </c>
      <c r="B428" s="29">
        <v>6.9999999999999991</v>
      </c>
      <c r="C428" s="30">
        <v>0.5</v>
      </c>
      <c r="D428" s="30">
        <v>6.9999999999999982</v>
      </c>
      <c r="E428" s="31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1">
        <v>0</v>
      </c>
      <c r="M428" s="32">
        <v>0</v>
      </c>
      <c r="N428" s="30">
        <v>100</v>
      </c>
      <c r="O428" s="30">
        <v>0</v>
      </c>
      <c r="P428" s="30">
        <v>5</v>
      </c>
      <c r="Q428" s="30">
        <v>100</v>
      </c>
      <c r="R428" s="30">
        <v>5</v>
      </c>
      <c r="S428" s="30">
        <v>0</v>
      </c>
      <c r="T428" s="30">
        <v>2.5118578920369092</v>
      </c>
      <c r="U428" s="31">
        <v>200</v>
      </c>
      <c r="V428" s="33">
        <v>0.95</v>
      </c>
      <c r="W428" s="30">
        <v>5.0000000000000001E-3</v>
      </c>
      <c r="X428" s="30">
        <v>9.8597827212587759E-3</v>
      </c>
      <c r="Y428" s="30">
        <v>165</v>
      </c>
      <c r="Z428" s="30">
        <v>0</v>
      </c>
      <c r="AA428" s="30">
        <v>0.99996969696969695</v>
      </c>
      <c r="AB428" s="32">
        <v>5.9756258916720138E-5</v>
      </c>
      <c r="AC428" s="28">
        <v>7.4053211382113817</v>
      </c>
      <c r="AD428" s="28">
        <v>5.5943044469646652E-2</v>
      </c>
      <c r="AE428" s="28">
        <v>0</v>
      </c>
      <c r="AF428" s="28">
        <v>0</v>
      </c>
      <c r="AG428" s="28">
        <v>0.16385904962597372</v>
      </c>
      <c r="AH428" s="28">
        <v>5.1805477424696498E-3</v>
      </c>
      <c r="AI428" s="28">
        <v>0.80461697966049162</v>
      </c>
      <c r="AJ428" s="28">
        <v>2.7567062035650281E-2</v>
      </c>
      <c r="AK428" s="28">
        <v>5.5400353331872723E-2</v>
      </c>
      <c r="AL428" s="30">
        <v>1.1516473569555836E-2</v>
      </c>
      <c r="AM428" s="28">
        <v>0.80902680971674235</v>
      </c>
      <c r="AN428" s="32">
        <v>2.9825801094794168E-2</v>
      </c>
    </row>
    <row r="429" spans="1:40" x14ac:dyDescent="0.3">
      <c r="A429" s="28">
        <v>426</v>
      </c>
      <c r="B429" s="29">
        <v>6.9999999999999991</v>
      </c>
      <c r="C429" s="30">
        <v>1.5833333333333333</v>
      </c>
      <c r="D429" s="30">
        <v>1.2857142857142856</v>
      </c>
      <c r="E429" s="31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1">
        <v>0</v>
      </c>
      <c r="M429" s="32">
        <v>0</v>
      </c>
      <c r="N429" s="30">
        <v>100</v>
      </c>
      <c r="O429" s="30">
        <v>0</v>
      </c>
      <c r="P429" s="30">
        <v>5</v>
      </c>
      <c r="Q429" s="30">
        <v>100</v>
      </c>
      <c r="R429" s="30">
        <v>5</v>
      </c>
      <c r="S429" s="30">
        <v>0</v>
      </c>
      <c r="T429" s="30">
        <v>2.5118578920369092</v>
      </c>
      <c r="U429" s="31">
        <v>200</v>
      </c>
      <c r="V429" s="33">
        <v>0.95</v>
      </c>
      <c r="W429" s="30">
        <v>0</v>
      </c>
      <c r="X429" s="30">
        <v>0</v>
      </c>
      <c r="Y429" s="30">
        <v>165</v>
      </c>
      <c r="Z429" s="30">
        <v>0</v>
      </c>
      <c r="AA429" s="30">
        <v>1</v>
      </c>
      <c r="AB429" s="32">
        <v>0</v>
      </c>
      <c r="AC429" s="28">
        <v>7.4942121212121204</v>
      </c>
      <c r="AD429" s="28">
        <v>5.4131672106103576E-2</v>
      </c>
      <c r="AE429" s="28">
        <v>0</v>
      </c>
      <c r="AF429" s="28">
        <v>0</v>
      </c>
      <c r="AG429" s="28">
        <v>0.15557071756812901</v>
      </c>
      <c r="AH429" s="28">
        <v>5.2847958546425001E-3</v>
      </c>
      <c r="AI429" s="28">
        <v>0.77998152275901533</v>
      </c>
      <c r="AJ429" s="28">
        <v>2.568378923627607E-2</v>
      </c>
      <c r="AK429" s="28">
        <v>6.06143604501388E-2</v>
      </c>
      <c r="AL429" s="30">
        <v>1.2730914845279818E-2</v>
      </c>
      <c r="AM429" s="28">
        <v>0.77998152275901533</v>
      </c>
      <c r="AN429" s="32">
        <v>2.568378923627607E-2</v>
      </c>
    </row>
    <row r="430" spans="1:40" x14ac:dyDescent="0.3">
      <c r="A430" s="28">
        <v>427</v>
      </c>
      <c r="B430" s="29">
        <v>6.9999999999999991</v>
      </c>
      <c r="C430" s="30">
        <v>1.5833333333333333</v>
      </c>
      <c r="D430" s="30">
        <v>2.4285714285714284</v>
      </c>
      <c r="E430" s="31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1">
        <v>0</v>
      </c>
      <c r="M430" s="32">
        <v>0</v>
      </c>
      <c r="N430" s="30">
        <v>100</v>
      </c>
      <c r="O430" s="30">
        <v>0</v>
      </c>
      <c r="P430" s="30">
        <v>5</v>
      </c>
      <c r="Q430" s="30">
        <v>100</v>
      </c>
      <c r="R430" s="30">
        <v>5</v>
      </c>
      <c r="S430" s="30">
        <v>0</v>
      </c>
      <c r="T430" s="30">
        <v>2.5118578920369092</v>
      </c>
      <c r="U430" s="31">
        <v>200</v>
      </c>
      <c r="V430" s="33">
        <v>0.95</v>
      </c>
      <c r="W430" s="30">
        <v>5.0000000000000001E-3</v>
      </c>
      <c r="X430" s="30">
        <v>9.8597827212587759E-3</v>
      </c>
      <c r="Y430" s="30">
        <v>165</v>
      </c>
      <c r="Z430" s="30">
        <v>0</v>
      </c>
      <c r="AA430" s="30">
        <v>0.99996969696969695</v>
      </c>
      <c r="AB430" s="32">
        <v>5.9756258916719989E-5</v>
      </c>
      <c r="AC430" s="28">
        <v>7.443654471544713</v>
      </c>
      <c r="AD430" s="28">
        <v>5.5720339089809182E-2</v>
      </c>
      <c r="AE430" s="28">
        <v>0</v>
      </c>
      <c r="AF430" s="28">
        <v>0</v>
      </c>
      <c r="AG430" s="28">
        <v>0.16004798442376977</v>
      </c>
      <c r="AH430" s="28">
        <v>5.2854699334244281E-3</v>
      </c>
      <c r="AI430" s="28">
        <v>0.80126165668987326</v>
      </c>
      <c r="AJ430" s="28">
        <v>2.7468204665387692E-2</v>
      </c>
      <c r="AK430" s="28">
        <v>6.0229096995568082E-2</v>
      </c>
      <c r="AL430" s="30">
        <v>1.2223015990799713E-2</v>
      </c>
      <c r="AM430" s="28">
        <v>0.80567148674612354</v>
      </c>
      <c r="AN430" s="32">
        <v>2.974417649515133E-2</v>
      </c>
    </row>
    <row r="431" spans="1:40" x14ac:dyDescent="0.3">
      <c r="A431" s="28">
        <v>428</v>
      </c>
      <c r="B431" s="29">
        <v>6.9999999999999991</v>
      </c>
      <c r="C431" s="30">
        <v>1.5833333333333333</v>
      </c>
      <c r="D431" s="30">
        <v>3.5714285714285712</v>
      </c>
      <c r="E431" s="31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1">
        <v>0</v>
      </c>
      <c r="M431" s="32">
        <v>0</v>
      </c>
      <c r="N431" s="30">
        <v>100</v>
      </c>
      <c r="O431" s="30">
        <v>0</v>
      </c>
      <c r="P431" s="30">
        <v>5</v>
      </c>
      <c r="Q431" s="30">
        <v>100</v>
      </c>
      <c r="R431" s="30">
        <v>5</v>
      </c>
      <c r="S431" s="30">
        <v>0</v>
      </c>
      <c r="T431" s="30">
        <v>2.5118578920369092</v>
      </c>
      <c r="U431" s="31">
        <v>200</v>
      </c>
      <c r="V431" s="33">
        <v>0.95</v>
      </c>
      <c r="W431" s="30">
        <v>0</v>
      </c>
      <c r="X431" s="30">
        <v>0</v>
      </c>
      <c r="Y431" s="30">
        <v>165</v>
      </c>
      <c r="Z431" s="30">
        <v>0</v>
      </c>
      <c r="AA431" s="30">
        <v>1</v>
      </c>
      <c r="AB431" s="32">
        <v>0</v>
      </c>
      <c r="AC431" s="28">
        <v>16.5030606060606</v>
      </c>
      <c r="AD431" s="28">
        <v>0.13119054228546434</v>
      </c>
      <c r="AE431" s="28">
        <v>7.6315789473682118E-4</v>
      </c>
      <c r="AF431" s="28">
        <v>8.6474630722367185E-4</v>
      </c>
      <c r="AG431" s="28">
        <v>0.28664035018228623</v>
      </c>
      <c r="AH431" s="28">
        <v>9.0673721684292954E-3</v>
      </c>
      <c r="AI431" s="28">
        <v>0.91601594158057575</v>
      </c>
      <c r="AJ431" s="28">
        <v>2.4015571487126713E-2</v>
      </c>
      <c r="AK431" s="28">
        <v>0.32089792806175205</v>
      </c>
      <c r="AL431" s="30">
        <v>9.4214873159810964E-3</v>
      </c>
      <c r="AM431" s="28">
        <v>0.91601594158057575</v>
      </c>
      <c r="AN431" s="32">
        <v>2.4015571487126713E-2</v>
      </c>
    </row>
    <row r="432" spans="1:40" x14ac:dyDescent="0.3">
      <c r="A432" s="28">
        <v>429</v>
      </c>
      <c r="B432" s="29">
        <v>6.9999999999999991</v>
      </c>
      <c r="C432" s="30">
        <v>1.5833333333333333</v>
      </c>
      <c r="D432" s="30">
        <v>4.7142857142857135</v>
      </c>
      <c r="E432" s="31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1">
        <v>0</v>
      </c>
      <c r="M432" s="32">
        <v>0</v>
      </c>
      <c r="N432" s="30">
        <v>100</v>
      </c>
      <c r="O432" s="30">
        <v>0</v>
      </c>
      <c r="P432" s="30">
        <v>5</v>
      </c>
      <c r="Q432" s="30">
        <v>100</v>
      </c>
      <c r="R432" s="30">
        <v>5</v>
      </c>
      <c r="S432" s="30">
        <v>0</v>
      </c>
      <c r="T432" s="30">
        <v>2.5118578920369092</v>
      </c>
      <c r="U432" s="31">
        <v>200</v>
      </c>
      <c r="V432" s="33">
        <v>0.95</v>
      </c>
      <c r="W432" s="30">
        <v>0</v>
      </c>
      <c r="X432" s="30">
        <v>0</v>
      </c>
      <c r="Y432" s="30">
        <v>165</v>
      </c>
      <c r="Z432" s="30">
        <v>0</v>
      </c>
      <c r="AA432" s="30">
        <v>1</v>
      </c>
      <c r="AB432" s="32">
        <v>0</v>
      </c>
      <c r="AC432" s="28">
        <v>16.626999999999995</v>
      </c>
      <c r="AD432" s="28">
        <v>0.13116130443777299</v>
      </c>
      <c r="AE432" s="28">
        <v>0</v>
      </c>
      <c r="AF432" s="28">
        <v>0</v>
      </c>
      <c r="AG432" s="28">
        <v>0.28022513002508587</v>
      </c>
      <c r="AH432" s="28">
        <v>8.9317193045655528E-3</v>
      </c>
      <c r="AI432" s="28">
        <v>0.90880506075782164</v>
      </c>
      <c r="AJ432" s="28">
        <v>2.3955013256265704E-2</v>
      </c>
      <c r="AK432" s="28">
        <v>0.3235205985128079</v>
      </c>
      <c r="AL432" s="30">
        <v>1.0631524882155956E-2</v>
      </c>
      <c r="AM432" s="28">
        <v>0.90880506075782164</v>
      </c>
      <c r="AN432" s="32">
        <v>2.3955013256265704E-2</v>
      </c>
    </row>
    <row r="433" spans="1:40" x14ac:dyDescent="0.3">
      <c r="A433" s="28">
        <v>430</v>
      </c>
      <c r="B433" s="29">
        <v>6.9999999999999991</v>
      </c>
      <c r="C433" s="30">
        <v>1.5833333333333333</v>
      </c>
      <c r="D433" s="30">
        <v>5.8571428571428559</v>
      </c>
      <c r="E433" s="31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1">
        <v>0</v>
      </c>
      <c r="M433" s="32">
        <v>0</v>
      </c>
      <c r="N433" s="30">
        <v>100</v>
      </c>
      <c r="O433" s="30">
        <v>0</v>
      </c>
      <c r="P433" s="30">
        <v>5</v>
      </c>
      <c r="Q433" s="30">
        <v>100</v>
      </c>
      <c r="R433" s="30">
        <v>5</v>
      </c>
      <c r="S433" s="30">
        <v>0</v>
      </c>
      <c r="T433" s="30">
        <v>2.5118578920369092</v>
      </c>
      <c r="U433" s="31">
        <v>200</v>
      </c>
      <c r="V433" s="33">
        <v>0.95</v>
      </c>
      <c r="W433" s="30">
        <v>0</v>
      </c>
      <c r="X433" s="30">
        <v>0</v>
      </c>
      <c r="Y433" s="30">
        <v>165</v>
      </c>
      <c r="Z433" s="30">
        <v>0</v>
      </c>
      <c r="AA433" s="30">
        <v>1</v>
      </c>
      <c r="AB433" s="32">
        <v>0</v>
      </c>
      <c r="AC433" s="28">
        <v>21.941545454545459</v>
      </c>
      <c r="AD433" s="28">
        <v>0.17708211244729888</v>
      </c>
      <c r="AE433" s="28">
        <v>7.8528548326213168E-3</v>
      </c>
      <c r="AF433" s="28">
        <v>2.3452350801058475E-3</v>
      </c>
      <c r="AG433" s="28">
        <v>0.40546335456435445</v>
      </c>
      <c r="AH433" s="28">
        <v>1.2971896538427943E-2</v>
      </c>
      <c r="AI433" s="28">
        <v>1.1364958086253198</v>
      </c>
      <c r="AJ433" s="28">
        <v>2.2727009132116692E-2</v>
      </c>
      <c r="AK433" s="28">
        <v>0.54544258746494512</v>
      </c>
      <c r="AL433" s="30">
        <v>1.0693024564576725E-2</v>
      </c>
      <c r="AM433" s="28">
        <v>1.1364958086253198</v>
      </c>
      <c r="AN433" s="32">
        <v>2.2727009132116692E-2</v>
      </c>
    </row>
    <row r="434" spans="1:40" x14ac:dyDescent="0.3">
      <c r="A434" s="28">
        <v>431</v>
      </c>
      <c r="B434" s="29">
        <v>6.9999999999999991</v>
      </c>
      <c r="C434" s="30">
        <v>1.5833333333333333</v>
      </c>
      <c r="D434" s="30">
        <v>6.9999999999999982</v>
      </c>
      <c r="E434" s="31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1">
        <v>0</v>
      </c>
      <c r="M434" s="32">
        <v>0</v>
      </c>
      <c r="N434" s="30">
        <v>100</v>
      </c>
      <c r="O434" s="30">
        <v>0</v>
      </c>
      <c r="P434" s="30">
        <v>5</v>
      </c>
      <c r="Q434" s="30">
        <v>100</v>
      </c>
      <c r="R434" s="30">
        <v>5</v>
      </c>
      <c r="S434" s="30">
        <v>0</v>
      </c>
      <c r="T434" s="30">
        <v>2.5118578920369092</v>
      </c>
      <c r="U434" s="31">
        <v>200</v>
      </c>
      <c r="V434" s="33">
        <v>0.95</v>
      </c>
      <c r="W434" s="30">
        <v>0</v>
      </c>
      <c r="X434" s="30">
        <v>0</v>
      </c>
      <c r="Y434" s="30">
        <v>165</v>
      </c>
      <c r="Z434" s="30">
        <v>0</v>
      </c>
      <c r="AA434" s="30">
        <v>1</v>
      </c>
      <c r="AB434" s="32">
        <v>0</v>
      </c>
      <c r="AC434" s="28">
        <v>27.445909090909112</v>
      </c>
      <c r="AD434" s="28">
        <v>0.2090610495566306</v>
      </c>
      <c r="AE434" s="28">
        <v>2.9806692509447869E-2</v>
      </c>
      <c r="AF434" s="28">
        <v>3.3168713639135324E-3</v>
      </c>
      <c r="AG434" s="28">
        <v>0.49018216702426737</v>
      </c>
      <c r="AH434" s="28">
        <v>1.4399067843303595E-2</v>
      </c>
      <c r="AI434" s="28">
        <v>1.2283452693334247</v>
      </c>
      <c r="AJ434" s="28">
        <v>2.0265574719595326E-2</v>
      </c>
      <c r="AK434" s="28">
        <v>0.62073819445933032</v>
      </c>
      <c r="AL434" s="30">
        <v>1.0858179601336575E-2</v>
      </c>
      <c r="AM434" s="28">
        <v>1.2283452693334247</v>
      </c>
      <c r="AN434" s="32">
        <v>2.0265574719595326E-2</v>
      </c>
    </row>
    <row r="435" spans="1:40" x14ac:dyDescent="0.3">
      <c r="A435" s="28">
        <v>432</v>
      </c>
      <c r="B435" s="29">
        <v>6.9999999999999991</v>
      </c>
      <c r="C435" s="30">
        <v>2.6666666666666665</v>
      </c>
      <c r="D435" s="30">
        <v>1.2857142857142856</v>
      </c>
      <c r="E435" s="31">
        <v>0</v>
      </c>
      <c r="F435" s="30">
        <v>0</v>
      </c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1">
        <v>0</v>
      </c>
      <c r="M435" s="32">
        <v>0</v>
      </c>
      <c r="N435" s="30">
        <v>100</v>
      </c>
      <c r="O435" s="30">
        <v>0</v>
      </c>
      <c r="P435" s="30">
        <v>5</v>
      </c>
      <c r="Q435" s="30">
        <v>100</v>
      </c>
      <c r="R435" s="30">
        <v>5</v>
      </c>
      <c r="S435" s="30">
        <v>0</v>
      </c>
      <c r="T435" s="30">
        <v>2.5118578920369092</v>
      </c>
      <c r="U435" s="31">
        <v>200</v>
      </c>
      <c r="V435" s="33">
        <v>0.95</v>
      </c>
      <c r="W435" s="30">
        <v>5.0000000000000001E-3</v>
      </c>
      <c r="X435" s="30">
        <v>9.8597827212587759E-3</v>
      </c>
      <c r="Y435" s="30">
        <v>165</v>
      </c>
      <c r="Z435" s="30">
        <v>0</v>
      </c>
      <c r="AA435" s="30">
        <v>0.99996969696969695</v>
      </c>
      <c r="AB435" s="32">
        <v>5.9756258916719928E-5</v>
      </c>
      <c r="AC435" s="28">
        <v>7.4834423503325977</v>
      </c>
      <c r="AD435" s="28">
        <v>5.6035558275729265E-2</v>
      </c>
      <c r="AE435" s="28">
        <v>0</v>
      </c>
      <c r="AF435" s="28">
        <v>0</v>
      </c>
      <c r="AG435" s="28">
        <v>0.15633006342026631</v>
      </c>
      <c r="AH435" s="28">
        <v>5.2949980856561293E-3</v>
      </c>
      <c r="AI435" s="28">
        <v>0.79299376935984145</v>
      </c>
      <c r="AJ435" s="28">
        <v>2.8256429810530306E-2</v>
      </c>
      <c r="AK435" s="28">
        <v>6.17299845839464E-2</v>
      </c>
      <c r="AL435" s="30">
        <v>1.2302023316635994E-2</v>
      </c>
      <c r="AM435" s="28">
        <v>0.79740359941609196</v>
      </c>
      <c r="AN435" s="32">
        <v>3.049695895227509E-2</v>
      </c>
    </row>
    <row r="436" spans="1:40" x14ac:dyDescent="0.3">
      <c r="A436" s="28">
        <v>433</v>
      </c>
      <c r="B436" s="29">
        <v>6.9999999999999991</v>
      </c>
      <c r="C436" s="30">
        <v>2.6666666666666665</v>
      </c>
      <c r="D436" s="30">
        <v>2.4285714285714284</v>
      </c>
      <c r="E436" s="31">
        <v>0</v>
      </c>
      <c r="F436" s="30">
        <v>0</v>
      </c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1">
        <v>0</v>
      </c>
      <c r="M436" s="32">
        <v>0</v>
      </c>
      <c r="N436" s="30">
        <v>100</v>
      </c>
      <c r="O436" s="30">
        <v>0</v>
      </c>
      <c r="P436" s="30">
        <v>5</v>
      </c>
      <c r="Q436" s="30">
        <v>100</v>
      </c>
      <c r="R436" s="30">
        <v>5</v>
      </c>
      <c r="S436" s="30">
        <v>0</v>
      </c>
      <c r="T436" s="30">
        <v>2.5118578920369092</v>
      </c>
      <c r="U436" s="31">
        <v>200</v>
      </c>
      <c r="V436" s="33">
        <v>0.95</v>
      </c>
      <c r="W436" s="30">
        <v>0</v>
      </c>
      <c r="X436" s="30">
        <v>0</v>
      </c>
      <c r="Y436" s="30">
        <v>165</v>
      </c>
      <c r="Z436" s="30">
        <v>0</v>
      </c>
      <c r="AA436" s="30">
        <v>1</v>
      </c>
      <c r="AB436" s="32">
        <v>0</v>
      </c>
      <c r="AC436" s="28">
        <v>16.420787878787877</v>
      </c>
      <c r="AD436" s="28">
        <v>0.13037098989404705</v>
      </c>
      <c r="AE436" s="28">
        <v>7.6315789473682118E-4</v>
      </c>
      <c r="AF436" s="28">
        <v>8.6474630722367185E-4</v>
      </c>
      <c r="AG436" s="28">
        <v>0.29130769787745037</v>
      </c>
      <c r="AH436" s="28">
        <v>9.0753768875551314E-3</v>
      </c>
      <c r="AI436" s="28">
        <v>0.91896443594464583</v>
      </c>
      <c r="AJ436" s="28">
        <v>2.4605686516612164E-2</v>
      </c>
      <c r="AK436" s="28">
        <v>0.3201873716782489</v>
      </c>
      <c r="AL436" s="30">
        <v>9.5885371202624678E-3</v>
      </c>
      <c r="AM436" s="28">
        <v>0.91896443594464583</v>
      </c>
      <c r="AN436" s="32">
        <v>2.4605686516612164E-2</v>
      </c>
    </row>
    <row r="437" spans="1:40" x14ac:dyDescent="0.3">
      <c r="A437" s="28">
        <v>434</v>
      </c>
      <c r="B437" s="29">
        <v>6.9999999999999991</v>
      </c>
      <c r="C437" s="30">
        <v>2.6666666666666665</v>
      </c>
      <c r="D437" s="30">
        <v>3.5714285714285712</v>
      </c>
      <c r="E437" s="31">
        <v>0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1">
        <v>0</v>
      </c>
      <c r="M437" s="32">
        <v>0</v>
      </c>
      <c r="N437" s="30">
        <v>100</v>
      </c>
      <c r="O437" s="30">
        <v>0</v>
      </c>
      <c r="P437" s="30">
        <v>5</v>
      </c>
      <c r="Q437" s="30">
        <v>100</v>
      </c>
      <c r="R437" s="30">
        <v>5</v>
      </c>
      <c r="S437" s="30">
        <v>0</v>
      </c>
      <c r="T437" s="30">
        <v>2.5118578920369092</v>
      </c>
      <c r="U437" s="31">
        <v>200</v>
      </c>
      <c r="V437" s="33">
        <v>0.95</v>
      </c>
      <c r="W437" s="30">
        <v>0</v>
      </c>
      <c r="X437" s="30">
        <v>0</v>
      </c>
      <c r="Y437" s="30">
        <v>165</v>
      </c>
      <c r="Z437" s="30">
        <v>0</v>
      </c>
      <c r="AA437" s="30">
        <v>1</v>
      </c>
      <c r="AB437" s="32">
        <v>0</v>
      </c>
      <c r="AC437" s="28">
        <v>22.097515151515143</v>
      </c>
      <c r="AD437" s="28">
        <v>0.17309062519411922</v>
      </c>
      <c r="AE437" s="28">
        <v>6.6026265553439821E-3</v>
      </c>
      <c r="AF437" s="28">
        <v>2.1723863472323146E-3</v>
      </c>
      <c r="AG437" s="28">
        <v>0.39759016174428441</v>
      </c>
      <c r="AH437" s="28">
        <v>1.2792597246006282E-2</v>
      </c>
      <c r="AI437" s="28">
        <v>1.1081315094619877</v>
      </c>
      <c r="AJ437" s="28">
        <v>2.1243302045953323E-2</v>
      </c>
      <c r="AK437" s="28">
        <v>0.54236877544861239</v>
      </c>
      <c r="AL437" s="30">
        <v>1.1041082758934386E-2</v>
      </c>
      <c r="AM437" s="28">
        <v>1.1081315094619877</v>
      </c>
      <c r="AN437" s="32">
        <v>2.1243302045953323E-2</v>
      </c>
    </row>
    <row r="438" spans="1:40" x14ac:dyDescent="0.3">
      <c r="A438" s="28">
        <v>435</v>
      </c>
      <c r="B438" s="29">
        <v>6.9999999999999991</v>
      </c>
      <c r="C438" s="30">
        <v>2.6666666666666665</v>
      </c>
      <c r="D438" s="30">
        <v>4.7142857142857135</v>
      </c>
      <c r="E438" s="31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1">
        <v>0</v>
      </c>
      <c r="M438" s="32">
        <v>0</v>
      </c>
      <c r="N438" s="30">
        <v>100</v>
      </c>
      <c r="O438" s="30">
        <v>0</v>
      </c>
      <c r="P438" s="30">
        <v>5</v>
      </c>
      <c r="Q438" s="30">
        <v>100</v>
      </c>
      <c r="R438" s="30">
        <v>5</v>
      </c>
      <c r="S438" s="30">
        <v>0</v>
      </c>
      <c r="T438" s="30">
        <v>2.5118578920369092</v>
      </c>
      <c r="U438" s="31">
        <v>200</v>
      </c>
      <c r="V438" s="33">
        <v>0.95</v>
      </c>
      <c r="W438" s="30">
        <v>0</v>
      </c>
      <c r="X438" s="30">
        <v>0</v>
      </c>
      <c r="Y438" s="30">
        <v>165</v>
      </c>
      <c r="Z438" s="30">
        <v>0</v>
      </c>
      <c r="AA438" s="30">
        <v>1</v>
      </c>
      <c r="AB438" s="32">
        <v>0</v>
      </c>
      <c r="AC438" s="28">
        <v>27.371545454545444</v>
      </c>
      <c r="AD438" s="28">
        <v>0.22620960421861366</v>
      </c>
      <c r="AE438" s="28">
        <v>3.0723785456397312E-2</v>
      </c>
      <c r="AF438" s="28">
        <v>3.5090585431484869E-3</v>
      </c>
      <c r="AG438" s="28">
        <v>0.49408762751148133</v>
      </c>
      <c r="AH438" s="28">
        <v>1.5339183014608865E-2</v>
      </c>
      <c r="AI438" s="28">
        <v>1.2492411148329918</v>
      </c>
      <c r="AJ438" s="28">
        <v>2.0403562571556844E-2</v>
      </c>
      <c r="AK438" s="28">
        <v>0.63167268632912332</v>
      </c>
      <c r="AL438" s="30">
        <v>1.1289082145635506E-2</v>
      </c>
      <c r="AM438" s="28">
        <v>1.2492411148329918</v>
      </c>
      <c r="AN438" s="32">
        <v>2.0403562571556844E-2</v>
      </c>
    </row>
    <row r="439" spans="1:40" x14ac:dyDescent="0.3">
      <c r="A439" s="28">
        <v>436</v>
      </c>
      <c r="B439" s="29">
        <v>6.9999999999999991</v>
      </c>
      <c r="C439" s="30">
        <v>2.6666666666666665</v>
      </c>
      <c r="D439" s="30">
        <v>5.8571428571428559</v>
      </c>
      <c r="E439" s="31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1">
        <v>0</v>
      </c>
      <c r="M439" s="32">
        <v>0</v>
      </c>
      <c r="N439" s="30">
        <v>100</v>
      </c>
      <c r="O439" s="30">
        <v>0</v>
      </c>
      <c r="P439" s="30">
        <v>5</v>
      </c>
      <c r="Q439" s="30">
        <v>100</v>
      </c>
      <c r="R439" s="30">
        <v>5</v>
      </c>
      <c r="S439" s="30">
        <v>0</v>
      </c>
      <c r="T439" s="30">
        <v>2.5118578920369092</v>
      </c>
      <c r="U439" s="31">
        <v>200</v>
      </c>
      <c r="V439" s="33">
        <v>0.95</v>
      </c>
      <c r="W439" s="30">
        <v>0</v>
      </c>
      <c r="X439" s="30">
        <v>0</v>
      </c>
      <c r="Y439" s="30">
        <v>165</v>
      </c>
      <c r="Z439" s="30">
        <v>0</v>
      </c>
      <c r="AA439" s="30">
        <v>1</v>
      </c>
      <c r="AB439" s="32">
        <v>0</v>
      </c>
      <c r="AC439" s="28">
        <v>32.271000000000015</v>
      </c>
      <c r="AD439" s="28">
        <v>0.25717380854142285</v>
      </c>
      <c r="AE439" s="28">
        <v>5.5272450142209724E-2</v>
      </c>
      <c r="AF439" s="28">
        <v>5.3786906169797531E-3</v>
      </c>
      <c r="AG439" s="28">
        <v>0.62155580705950697</v>
      </c>
      <c r="AH439" s="28">
        <v>1.8185641046562975E-2</v>
      </c>
      <c r="AI439" s="28">
        <v>1.4321306786549035</v>
      </c>
      <c r="AJ439" s="28">
        <v>2.0482745487512756E-2</v>
      </c>
      <c r="AK439" s="28">
        <v>0.82450885363275761</v>
      </c>
      <c r="AL439" s="30">
        <v>1.0268089648494634E-2</v>
      </c>
      <c r="AM439" s="28">
        <v>1.4321306786549035</v>
      </c>
      <c r="AN439" s="32">
        <v>2.0482745487512756E-2</v>
      </c>
    </row>
    <row r="440" spans="1:40" x14ac:dyDescent="0.3">
      <c r="A440" s="28">
        <v>437</v>
      </c>
      <c r="B440" s="29">
        <v>6.9999999999999991</v>
      </c>
      <c r="C440" s="30">
        <v>2.6666666666666665</v>
      </c>
      <c r="D440" s="30">
        <v>6.9999999999999982</v>
      </c>
      <c r="E440" s="31">
        <v>0</v>
      </c>
      <c r="F440" s="30">
        <v>0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1">
        <v>0</v>
      </c>
      <c r="M440" s="32">
        <v>0</v>
      </c>
      <c r="N440" s="30">
        <v>100</v>
      </c>
      <c r="O440" s="30">
        <v>0</v>
      </c>
      <c r="P440" s="30">
        <v>5</v>
      </c>
      <c r="Q440" s="30">
        <v>100</v>
      </c>
      <c r="R440" s="30">
        <v>5</v>
      </c>
      <c r="S440" s="30">
        <v>0</v>
      </c>
      <c r="T440" s="30">
        <v>2.5118578920369092</v>
      </c>
      <c r="U440" s="31">
        <v>200</v>
      </c>
      <c r="V440" s="33">
        <v>0.95</v>
      </c>
      <c r="W440" s="30">
        <v>0</v>
      </c>
      <c r="X440" s="30">
        <v>0</v>
      </c>
      <c r="Y440" s="30">
        <v>165</v>
      </c>
      <c r="Z440" s="30">
        <v>0</v>
      </c>
      <c r="AA440" s="30">
        <v>1</v>
      </c>
      <c r="AB440" s="32">
        <v>0</v>
      </c>
      <c r="AC440" s="28">
        <v>42.01645454545455</v>
      </c>
      <c r="AD440" s="28">
        <v>0.28507519478376775</v>
      </c>
      <c r="AE440" s="28">
        <v>4.3462989408028854E-2</v>
      </c>
      <c r="AF440" s="28">
        <v>5.3360953454158703E-3</v>
      </c>
      <c r="AG440" s="28">
        <v>0.76956793003437995</v>
      </c>
      <c r="AH440" s="28">
        <v>2.1099355642919784E-2</v>
      </c>
      <c r="AI440" s="28">
        <v>1.7140213839541505</v>
      </c>
      <c r="AJ440" s="28">
        <v>1.971230791013583E-2</v>
      </c>
      <c r="AK440" s="28">
        <v>0.97984611431293811</v>
      </c>
      <c r="AL440" s="30">
        <v>1.2505448750771276E-2</v>
      </c>
      <c r="AM440" s="28">
        <v>1.7140213839541505</v>
      </c>
      <c r="AN440" s="32">
        <v>1.971230791013583E-2</v>
      </c>
    </row>
    <row r="441" spans="1:40" x14ac:dyDescent="0.3">
      <c r="A441" s="28">
        <v>438</v>
      </c>
      <c r="B441" s="29">
        <v>6.9999999999999991</v>
      </c>
      <c r="C441" s="30">
        <v>3.75</v>
      </c>
      <c r="D441" s="30">
        <v>1.2857142857142856</v>
      </c>
      <c r="E441" s="31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1">
        <v>0</v>
      </c>
      <c r="M441" s="32">
        <v>0</v>
      </c>
      <c r="N441" s="30">
        <v>100</v>
      </c>
      <c r="O441" s="30">
        <v>0</v>
      </c>
      <c r="P441" s="30">
        <v>5</v>
      </c>
      <c r="Q441" s="30">
        <v>100</v>
      </c>
      <c r="R441" s="30">
        <v>5</v>
      </c>
      <c r="S441" s="30">
        <v>0</v>
      </c>
      <c r="T441" s="30">
        <v>2.5118578920369092</v>
      </c>
      <c r="U441" s="31">
        <v>200</v>
      </c>
      <c r="V441" s="33">
        <v>0.95</v>
      </c>
      <c r="W441" s="30">
        <v>0</v>
      </c>
      <c r="X441" s="30">
        <v>0</v>
      </c>
      <c r="Y441" s="30">
        <v>165</v>
      </c>
      <c r="Z441" s="30">
        <v>0</v>
      </c>
      <c r="AA441" s="30">
        <v>1</v>
      </c>
      <c r="AB441" s="32">
        <v>0</v>
      </c>
      <c r="AC441" s="28">
        <v>10.425060606060608</v>
      </c>
      <c r="AD441" s="28">
        <v>7.9926996518076221E-2</v>
      </c>
      <c r="AE441" s="28">
        <v>0</v>
      </c>
      <c r="AF441" s="28">
        <v>0</v>
      </c>
      <c r="AG441" s="28">
        <v>0.21923478654513254</v>
      </c>
      <c r="AH441" s="28">
        <v>6.2066921780810054E-3</v>
      </c>
      <c r="AI441" s="28">
        <v>0.85446882195876239</v>
      </c>
      <c r="AJ441" s="28">
        <v>2.4621768864962243E-2</v>
      </c>
      <c r="AK441" s="28">
        <v>0.1769658373169618</v>
      </c>
      <c r="AL441" s="30">
        <v>9.4192810246749269E-3</v>
      </c>
      <c r="AM441" s="28">
        <v>0.85446882195876239</v>
      </c>
      <c r="AN441" s="32">
        <v>2.4621768864962243E-2</v>
      </c>
    </row>
    <row r="442" spans="1:40" x14ac:dyDescent="0.3">
      <c r="A442" s="28">
        <v>439</v>
      </c>
      <c r="B442" s="29">
        <v>6.9999999999999991</v>
      </c>
      <c r="C442" s="30">
        <v>3.75</v>
      </c>
      <c r="D442" s="30">
        <v>2.4285714285714284</v>
      </c>
      <c r="E442" s="31">
        <v>0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1">
        <v>0</v>
      </c>
      <c r="M442" s="32">
        <v>0</v>
      </c>
      <c r="N442" s="30">
        <v>100</v>
      </c>
      <c r="O442" s="30">
        <v>0</v>
      </c>
      <c r="P442" s="30">
        <v>5</v>
      </c>
      <c r="Q442" s="30">
        <v>100</v>
      </c>
      <c r="R442" s="30">
        <v>5</v>
      </c>
      <c r="S442" s="30">
        <v>0</v>
      </c>
      <c r="T442" s="30">
        <v>2.5118578920369092</v>
      </c>
      <c r="U442" s="31">
        <v>200</v>
      </c>
      <c r="V442" s="33">
        <v>0.95</v>
      </c>
      <c r="W442" s="30">
        <v>0</v>
      </c>
      <c r="X442" s="30">
        <v>0</v>
      </c>
      <c r="Y442" s="30">
        <v>165</v>
      </c>
      <c r="Z442" s="30">
        <v>0</v>
      </c>
      <c r="AA442" s="30">
        <v>1</v>
      </c>
      <c r="AB442" s="32">
        <v>0</v>
      </c>
      <c r="AC442" s="28">
        <v>22.042636363636362</v>
      </c>
      <c r="AD442" s="28">
        <v>0.177210805336487</v>
      </c>
      <c r="AE442" s="28">
        <v>7.6706941869598092E-3</v>
      </c>
      <c r="AF442" s="28">
        <v>2.3072136403587272E-3</v>
      </c>
      <c r="AG442" s="28">
        <v>0.40069588844957638</v>
      </c>
      <c r="AH442" s="28">
        <v>1.3048004703147429E-2</v>
      </c>
      <c r="AI442" s="28">
        <v>1.1077045081005585</v>
      </c>
      <c r="AJ442" s="28">
        <v>2.1711000189574319E-2</v>
      </c>
      <c r="AK442" s="28">
        <v>0.54381454281532249</v>
      </c>
      <c r="AL442" s="30">
        <v>1.0649200064813184E-2</v>
      </c>
      <c r="AM442" s="28">
        <v>1.1077045081005585</v>
      </c>
      <c r="AN442" s="32">
        <v>2.1711000189574319E-2</v>
      </c>
    </row>
    <row r="443" spans="1:40" x14ac:dyDescent="0.3">
      <c r="A443" s="28">
        <v>440</v>
      </c>
      <c r="B443" s="29">
        <v>6.9999999999999991</v>
      </c>
      <c r="C443" s="30">
        <v>3.75</v>
      </c>
      <c r="D443" s="30">
        <v>3.5714285714285712</v>
      </c>
      <c r="E443" s="31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1">
        <v>0</v>
      </c>
      <c r="M443" s="32">
        <v>0</v>
      </c>
      <c r="N443" s="30">
        <v>100</v>
      </c>
      <c r="O443" s="30">
        <v>0</v>
      </c>
      <c r="P443" s="30">
        <v>5</v>
      </c>
      <c r="Q443" s="30">
        <v>100</v>
      </c>
      <c r="R443" s="30">
        <v>5</v>
      </c>
      <c r="S443" s="30">
        <v>0</v>
      </c>
      <c r="T443" s="30">
        <v>2.5118578920369092</v>
      </c>
      <c r="U443" s="31">
        <v>200</v>
      </c>
      <c r="V443" s="33">
        <v>0.95</v>
      </c>
      <c r="W443" s="30">
        <v>0</v>
      </c>
      <c r="X443" s="30">
        <v>0</v>
      </c>
      <c r="Y443" s="30">
        <v>165</v>
      </c>
      <c r="Z443" s="30">
        <v>0</v>
      </c>
      <c r="AA443" s="30">
        <v>1</v>
      </c>
      <c r="AB443" s="32">
        <v>0</v>
      </c>
      <c r="AC443" s="28">
        <v>32.391606060606087</v>
      </c>
      <c r="AD443" s="28">
        <v>0.27253644573218505</v>
      </c>
      <c r="AE443" s="28">
        <v>5.2305749113967057E-2</v>
      </c>
      <c r="AF443" s="28">
        <v>4.371567074861164E-3</v>
      </c>
      <c r="AG443" s="28">
        <v>0.61560365954009177</v>
      </c>
      <c r="AH443" s="28">
        <v>1.8559401072654101E-2</v>
      </c>
      <c r="AI443" s="28">
        <v>1.4479710691115353</v>
      </c>
      <c r="AJ443" s="28">
        <v>2.0765758622551502E-2</v>
      </c>
      <c r="AK443" s="28">
        <v>0.83254751498569268</v>
      </c>
      <c r="AL443" s="30">
        <v>1.0708412870340881E-2</v>
      </c>
      <c r="AM443" s="28">
        <v>1.4479710691115353</v>
      </c>
      <c r="AN443" s="32">
        <v>2.0765758622551502E-2</v>
      </c>
    </row>
    <row r="444" spans="1:40" x14ac:dyDescent="0.3">
      <c r="A444" s="28">
        <v>441</v>
      </c>
      <c r="B444" s="29">
        <v>6.9999999999999991</v>
      </c>
      <c r="C444" s="30">
        <v>3.75</v>
      </c>
      <c r="D444" s="30">
        <v>4.7142857142857135</v>
      </c>
      <c r="E444" s="31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1">
        <v>0</v>
      </c>
      <c r="M444" s="32">
        <v>0</v>
      </c>
      <c r="N444" s="30">
        <v>100</v>
      </c>
      <c r="O444" s="30">
        <v>0</v>
      </c>
      <c r="P444" s="30">
        <v>5</v>
      </c>
      <c r="Q444" s="30">
        <v>100</v>
      </c>
      <c r="R444" s="30">
        <v>5</v>
      </c>
      <c r="S444" s="30">
        <v>0</v>
      </c>
      <c r="T444" s="30">
        <v>2.5118578920369092</v>
      </c>
      <c r="U444" s="31">
        <v>200</v>
      </c>
      <c r="V444" s="33">
        <v>0.95</v>
      </c>
      <c r="W444" s="30">
        <v>0</v>
      </c>
      <c r="X444" s="30">
        <v>0</v>
      </c>
      <c r="Y444" s="30">
        <v>165</v>
      </c>
      <c r="Z444" s="30">
        <v>0</v>
      </c>
      <c r="AA444" s="30">
        <v>1</v>
      </c>
      <c r="AB444" s="32">
        <v>0</v>
      </c>
      <c r="AC444" s="28">
        <v>39.612757575757584</v>
      </c>
      <c r="AD444" s="28">
        <v>0.27852977507314269</v>
      </c>
      <c r="AE444" s="28">
        <v>4.3074688856270561E-2</v>
      </c>
      <c r="AF444" s="28">
        <v>6.5348617087965946E-3</v>
      </c>
      <c r="AG444" s="28">
        <v>0.72332673412972925</v>
      </c>
      <c r="AH444" s="28">
        <v>2.0676216499836454E-2</v>
      </c>
      <c r="AI444" s="28">
        <v>1.630280136571975</v>
      </c>
      <c r="AJ444" s="28">
        <v>1.9641825665688645E-2</v>
      </c>
      <c r="AK444" s="28">
        <v>0.90628998816552164</v>
      </c>
      <c r="AL444" s="30">
        <v>1.1403523765109929E-2</v>
      </c>
      <c r="AM444" s="28">
        <v>1.630280136571975</v>
      </c>
      <c r="AN444" s="32">
        <v>1.9641825665688645E-2</v>
      </c>
    </row>
    <row r="445" spans="1:40" x14ac:dyDescent="0.3">
      <c r="A445" s="28">
        <v>442</v>
      </c>
      <c r="B445" s="29">
        <v>6.9999999999999991</v>
      </c>
      <c r="C445" s="30">
        <v>3.75</v>
      </c>
      <c r="D445" s="30">
        <v>5.8571428571428559</v>
      </c>
      <c r="E445" s="31">
        <v>0</v>
      </c>
      <c r="F445" s="30">
        <v>0</v>
      </c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1">
        <v>0</v>
      </c>
      <c r="M445" s="32">
        <v>0</v>
      </c>
      <c r="N445" s="30">
        <v>100</v>
      </c>
      <c r="O445" s="30">
        <v>0</v>
      </c>
      <c r="P445" s="30">
        <v>5</v>
      </c>
      <c r="Q445" s="30">
        <v>100</v>
      </c>
      <c r="R445" s="30">
        <v>5</v>
      </c>
      <c r="S445" s="30">
        <v>0</v>
      </c>
      <c r="T445" s="30">
        <v>2.5118578920369092</v>
      </c>
      <c r="U445" s="31">
        <v>200</v>
      </c>
      <c r="V445" s="33">
        <v>0.95</v>
      </c>
      <c r="W445" s="30">
        <v>0</v>
      </c>
      <c r="X445" s="30">
        <v>0</v>
      </c>
      <c r="Y445" s="30">
        <v>165</v>
      </c>
      <c r="Z445" s="30">
        <v>0</v>
      </c>
      <c r="AA445" s="30">
        <v>1</v>
      </c>
      <c r="AB445" s="32">
        <v>0</v>
      </c>
      <c r="AC445" s="28">
        <v>46.209030303030303</v>
      </c>
      <c r="AD445" s="28">
        <v>0.31343723643994736</v>
      </c>
      <c r="AE445" s="28">
        <v>4.3437810070851922E-2</v>
      </c>
      <c r="AF445" s="28">
        <v>5.3302181116129579E-3</v>
      </c>
      <c r="AG445" s="28">
        <v>0.87182655814217935</v>
      </c>
      <c r="AH445" s="28">
        <v>2.4094886463836823E-2</v>
      </c>
      <c r="AI445" s="28">
        <v>1.8751817049991704</v>
      </c>
      <c r="AJ445" s="28">
        <v>1.9541250124095619E-2</v>
      </c>
      <c r="AK445" s="28">
        <v>1.1339257934238629</v>
      </c>
      <c r="AL445" s="30">
        <v>1.2048983090402756E-2</v>
      </c>
      <c r="AM445" s="28">
        <v>1.8751817049991704</v>
      </c>
      <c r="AN445" s="32">
        <v>1.9541250124095619E-2</v>
      </c>
    </row>
    <row r="446" spans="1:40" x14ac:dyDescent="0.3">
      <c r="A446" s="28">
        <v>443</v>
      </c>
      <c r="B446" s="29">
        <v>6.9999999999999991</v>
      </c>
      <c r="C446" s="30">
        <v>3.75</v>
      </c>
      <c r="D446" s="30">
        <v>6.9999999999999982</v>
      </c>
      <c r="E446" s="31">
        <v>0</v>
      </c>
      <c r="F446" s="30">
        <v>0</v>
      </c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1">
        <v>0</v>
      </c>
      <c r="M446" s="32">
        <v>0</v>
      </c>
      <c r="N446" s="30">
        <v>100</v>
      </c>
      <c r="O446" s="30">
        <v>0</v>
      </c>
      <c r="P446" s="30">
        <v>5</v>
      </c>
      <c r="Q446" s="30">
        <v>100</v>
      </c>
      <c r="R446" s="30">
        <v>5</v>
      </c>
      <c r="S446" s="30">
        <v>0</v>
      </c>
      <c r="T446" s="30">
        <v>2.5118578920369092</v>
      </c>
      <c r="U446" s="31">
        <v>200</v>
      </c>
      <c r="V446" s="33">
        <v>0.95</v>
      </c>
      <c r="W446" s="30">
        <v>0</v>
      </c>
      <c r="X446" s="30">
        <v>0</v>
      </c>
      <c r="Y446" s="30">
        <v>165</v>
      </c>
      <c r="Z446" s="30">
        <v>0</v>
      </c>
      <c r="AA446" s="30">
        <v>1</v>
      </c>
      <c r="AB446" s="32">
        <v>0</v>
      </c>
      <c r="AC446" s="28">
        <v>56.30354545454545</v>
      </c>
      <c r="AD446" s="28">
        <v>0.30699765648422117</v>
      </c>
      <c r="AE446" s="28">
        <v>4.8919885025004509E-2</v>
      </c>
      <c r="AF446" s="28">
        <v>6.6937660567710283E-3</v>
      </c>
      <c r="AG446" s="28">
        <v>1.0383963492074944</v>
      </c>
      <c r="AH446" s="28">
        <v>2.9935121993315609E-2</v>
      </c>
      <c r="AI446" s="28">
        <v>2.2258204335564464</v>
      </c>
      <c r="AJ446" s="28">
        <v>2.1336070343864599E-2</v>
      </c>
      <c r="AK446" s="28">
        <v>1.2925579612509299</v>
      </c>
      <c r="AL446" s="30">
        <v>1.2877245138280985E-2</v>
      </c>
      <c r="AM446" s="28">
        <v>2.2258204335564464</v>
      </c>
      <c r="AN446" s="32">
        <v>2.1336070343864599E-2</v>
      </c>
    </row>
    <row r="447" spans="1:40" x14ac:dyDescent="0.3">
      <c r="A447" s="28">
        <v>444</v>
      </c>
      <c r="B447" s="29">
        <v>6.9999999999999991</v>
      </c>
      <c r="C447" s="30">
        <v>4.833333333333333</v>
      </c>
      <c r="D447" s="30">
        <v>1.2857142857142856</v>
      </c>
      <c r="E447" s="31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1">
        <v>0</v>
      </c>
      <c r="M447" s="32">
        <v>0</v>
      </c>
      <c r="N447" s="30">
        <v>100</v>
      </c>
      <c r="O447" s="30">
        <v>0</v>
      </c>
      <c r="P447" s="30">
        <v>5</v>
      </c>
      <c r="Q447" s="30">
        <v>100</v>
      </c>
      <c r="R447" s="30">
        <v>5</v>
      </c>
      <c r="S447" s="30">
        <v>0</v>
      </c>
      <c r="T447" s="30">
        <v>2.5118578920369092</v>
      </c>
      <c r="U447" s="31">
        <v>200</v>
      </c>
      <c r="V447" s="33">
        <v>0.95</v>
      </c>
      <c r="W447" s="30">
        <v>0</v>
      </c>
      <c r="X447" s="30">
        <v>0</v>
      </c>
      <c r="Y447" s="30">
        <v>165</v>
      </c>
      <c r="Z447" s="30">
        <v>0</v>
      </c>
      <c r="AA447" s="30">
        <v>1</v>
      </c>
      <c r="AB447" s="32">
        <v>0</v>
      </c>
      <c r="AC447" s="28">
        <v>16.514151515151514</v>
      </c>
      <c r="AD447" s="28">
        <v>0.12905986060941319</v>
      </c>
      <c r="AE447" s="28">
        <v>2.499999999999858E-4</v>
      </c>
      <c r="AF447" s="28">
        <v>4.9298913606291082E-4</v>
      </c>
      <c r="AG447" s="28">
        <v>0.28627206878699168</v>
      </c>
      <c r="AH447" s="28">
        <v>8.9405394468334825E-3</v>
      </c>
      <c r="AI447" s="28">
        <v>0.91122343182294085</v>
      </c>
      <c r="AJ447" s="28">
        <v>2.3651866725769879E-2</v>
      </c>
      <c r="AK447" s="28">
        <v>0.3228687915343752</v>
      </c>
      <c r="AL447" s="30">
        <v>9.729775864718097E-3</v>
      </c>
      <c r="AM447" s="28">
        <v>0.91122343182294085</v>
      </c>
      <c r="AN447" s="32">
        <v>2.3651866725769879E-2</v>
      </c>
    </row>
    <row r="448" spans="1:40" x14ac:dyDescent="0.3">
      <c r="A448" s="28">
        <v>445</v>
      </c>
      <c r="B448" s="29">
        <v>6.9999999999999991</v>
      </c>
      <c r="C448" s="30">
        <v>4.833333333333333</v>
      </c>
      <c r="D448" s="30">
        <v>2.4285714285714284</v>
      </c>
      <c r="E448" s="31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1">
        <v>0</v>
      </c>
      <c r="M448" s="32">
        <v>0</v>
      </c>
      <c r="N448" s="30">
        <v>100</v>
      </c>
      <c r="O448" s="30">
        <v>0</v>
      </c>
      <c r="P448" s="30">
        <v>5</v>
      </c>
      <c r="Q448" s="30">
        <v>100</v>
      </c>
      <c r="R448" s="30">
        <v>5</v>
      </c>
      <c r="S448" s="30">
        <v>0</v>
      </c>
      <c r="T448" s="30">
        <v>2.5118578920369092</v>
      </c>
      <c r="U448" s="31">
        <v>200</v>
      </c>
      <c r="V448" s="33">
        <v>0.95</v>
      </c>
      <c r="W448" s="30">
        <v>0</v>
      </c>
      <c r="X448" s="30">
        <v>0</v>
      </c>
      <c r="Y448" s="30">
        <v>165</v>
      </c>
      <c r="Z448" s="30">
        <v>0</v>
      </c>
      <c r="AA448" s="30">
        <v>1</v>
      </c>
      <c r="AB448" s="32">
        <v>0</v>
      </c>
      <c r="AC448" s="28">
        <v>27.5930909090909</v>
      </c>
      <c r="AD448" s="28">
        <v>0.21930848595841038</v>
      </c>
      <c r="AE448" s="28">
        <v>2.8191993598109935E-2</v>
      </c>
      <c r="AF448" s="28">
        <v>3.3637804362186574E-3</v>
      </c>
      <c r="AG448" s="28">
        <v>0.47918775003347508</v>
      </c>
      <c r="AH448" s="28">
        <v>1.4718451927854422E-2</v>
      </c>
      <c r="AI448" s="28">
        <v>1.2307041667755743</v>
      </c>
      <c r="AJ448" s="28">
        <v>2.0444214563316174E-2</v>
      </c>
      <c r="AK448" s="28">
        <v>0.61922599206811879</v>
      </c>
      <c r="AL448" s="30">
        <v>1.1791303408229778E-2</v>
      </c>
      <c r="AM448" s="28">
        <v>1.2307041667755743</v>
      </c>
      <c r="AN448" s="32">
        <v>2.0444214563316174E-2</v>
      </c>
    </row>
    <row r="449" spans="1:40" x14ac:dyDescent="0.3">
      <c r="A449" s="28">
        <v>446</v>
      </c>
      <c r="B449" s="29">
        <v>6.9999999999999991</v>
      </c>
      <c r="C449" s="30">
        <v>4.833333333333333</v>
      </c>
      <c r="D449" s="30">
        <v>3.5714285714285712</v>
      </c>
      <c r="E449" s="31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1">
        <v>0</v>
      </c>
      <c r="M449" s="32">
        <v>0</v>
      </c>
      <c r="N449" s="30">
        <v>100</v>
      </c>
      <c r="O449" s="30">
        <v>0</v>
      </c>
      <c r="P449" s="30">
        <v>5</v>
      </c>
      <c r="Q449" s="30">
        <v>100</v>
      </c>
      <c r="R449" s="30">
        <v>5</v>
      </c>
      <c r="S449" s="30">
        <v>0</v>
      </c>
      <c r="T449" s="30">
        <v>2.5118578920369092</v>
      </c>
      <c r="U449" s="31">
        <v>200</v>
      </c>
      <c r="V449" s="33">
        <v>0.95</v>
      </c>
      <c r="W449" s="30">
        <v>0</v>
      </c>
      <c r="X449" s="30">
        <v>0</v>
      </c>
      <c r="Y449" s="30">
        <v>165</v>
      </c>
      <c r="Z449" s="30">
        <v>0</v>
      </c>
      <c r="AA449" s="30">
        <v>1</v>
      </c>
      <c r="AB449" s="32">
        <v>0</v>
      </c>
      <c r="AC449" s="28">
        <v>39.536606060606069</v>
      </c>
      <c r="AD449" s="28">
        <v>0.28335958558505081</v>
      </c>
      <c r="AE449" s="28">
        <v>4.0863826978341296E-2</v>
      </c>
      <c r="AF449" s="28">
        <v>6.4251388966784064E-3</v>
      </c>
      <c r="AG449" s="28">
        <v>0.72737371346108404</v>
      </c>
      <c r="AH449" s="28">
        <v>2.1243877880606391E-2</v>
      </c>
      <c r="AI449" s="28">
        <v>1.6354002458209365</v>
      </c>
      <c r="AJ449" s="28">
        <v>1.89590753683349E-2</v>
      </c>
      <c r="AK449" s="28">
        <v>0.90555588024762845</v>
      </c>
      <c r="AL449" s="30">
        <v>1.1437730141209267E-2</v>
      </c>
      <c r="AM449" s="28">
        <v>1.6354002458209365</v>
      </c>
      <c r="AN449" s="32">
        <v>1.89590753683349E-2</v>
      </c>
    </row>
    <row r="450" spans="1:40" x14ac:dyDescent="0.3">
      <c r="A450" s="28">
        <v>447</v>
      </c>
      <c r="B450" s="29">
        <v>6.9999999999999991</v>
      </c>
      <c r="C450" s="30">
        <v>4.833333333333333</v>
      </c>
      <c r="D450" s="30">
        <v>4.7142857142857135</v>
      </c>
      <c r="E450" s="31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1">
        <v>0</v>
      </c>
      <c r="M450" s="32">
        <v>0</v>
      </c>
      <c r="N450" s="30">
        <v>100</v>
      </c>
      <c r="O450" s="30">
        <v>0</v>
      </c>
      <c r="P450" s="30">
        <v>5</v>
      </c>
      <c r="Q450" s="30">
        <v>100</v>
      </c>
      <c r="R450" s="30">
        <v>5</v>
      </c>
      <c r="S450" s="30">
        <v>0</v>
      </c>
      <c r="T450" s="30">
        <v>2.5118578920369092</v>
      </c>
      <c r="U450" s="31">
        <v>200</v>
      </c>
      <c r="V450" s="33">
        <v>0.95</v>
      </c>
      <c r="W450" s="30">
        <v>0</v>
      </c>
      <c r="X450" s="30">
        <v>0</v>
      </c>
      <c r="Y450" s="30">
        <v>165</v>
      </c>
      <c r="Z450" s="30">
        <v>0</v>
      </c>
      <c r="AA450" s="30">
        <v>1</v>
      </c>
      <c r="AB450" s="32">
        <v>0</v>
      </c>
      <c r="AC450" s="28">
        <v>46.12442424242424</v>
      </c>
      <c r="AD450" s="28">
        <v>0.30462587377306338</v>
      </c>
      <c r="AE450" s="28">
        <v>4.3252183949521392E-2</v>
      </c>
      <c r="AF450" s="28">
        <v>5.2407131131686525E-3</v>
      </c>
      <c r="AG450" s="28">
        <v>0.87931643397919956</v>
      </c>
      <c r="AH450" s="28">
        <v>2.3160481647249331E-2</v>
      </c>
      <c r="AI450" s="28">
        <v>1.8801078221122824</v>
      </c>
      <c r="AJ450" s="28">
        <v>1.9604448788510927E-2</v>
      </c>
      <c r="AK450" s="28">
        <v>1.1341930881686673</v>
      </c>
      <c r="AL450" s="30">
        <v>1.2523858710944922E-2</v>
      </c>
      <c r="AM450" s="28">
        <v>1.8801078221122824</v>
      </c>
      <c r="AN450" s="32">
        <v>1.9604448788510927E-2</v>
      </c>
    </row>
    <row r="451" spans="1:40" x14ac:dyDescent="0.3">
      <c r="A451" s="28">
        <v>448</v>
      </c>
      <c r="B451" s="29">
        <v>6.9999999999999991</v>
      </c>
      <c r="C451" s="30">
        <v>4.833333333333333</v>
      </c>
      <c r="D451" s="30">
        <v>5.8571428571428559</v>
      </c>
      <c r="E451" s="31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1">
        <v>0</v>
      </c>
      <c r="M451" s="32">
        <v>0</v>
      </c>
      <c r="N451" s="30">
        <v>100</v>
      </c>
      <c r="O451" s="30">
        <v>0</v>
      </c>
      <c r="P451" s="30">
        <v>5</v>
      </c>
      <c r="Q451" s="30">
        <v>100</v>
      </c>
      <c r="R451" s="30">
        <v>5</v>
      </c>
      <c r="S451" s="30">
        <v>0</v>
      </c>
      <c r="T451" s="30">
        <v>2.5118578920369092</v>
      </c>
      <c r="U451" s="31">
        <v>200</v>
      </c>
      <c r="V451" s="33">
        <v>0.95</v>
      </c>
      <c r="W451" s="30">
        <v>0</v>
      </c>
      <c r="X451" s="30">
        <v>0</v>
      </c>
      <c r="Y451" s="30">
        <v>165</v>
      </c>
      <c r="Z451" s="30">
        <v>0</v>
      </c>
      <c r="AA451" s="30">
        <v>1</v>
      </c>
      <c r="AB451" s="32">
        <v>0</v>
      </c>
      <c r="AC451" s="28">
        <v>56.275757575757545</v>
      </c>
      <c r="AD451" s="28">
        <v>0.31707847064786593</v>
      </c>
      <c r="AE451" s="28">
        <v>4.9766493822083924E-2</v>
      </c>
      <c r="AF451" s="28">
        <v>6.7614731037105857E-3</v>
      </c>
      <c r="AG451" s="28">
        <v>1.0380969819665942</v>
      </c>
      <c r="AH451" s="28">
        <v>3.0651276903808505E-2</v>
      </c>
      <c r="AI451" s="28">
        <v>2.2275381777315597</v>
      </c>
      <c r="AJ451" s="28">
        <v>2.0717716707200216E-2</v>
      </c>
      <c r="AK451" s="28">
        <v>1.2889259783517888</v>
      </c>
      <c r="AL451" s="30">
        <v>1.2254980755307333E-2</v>
      </c>
      <c r="AM451" s="28">
        <v>2.2275381777315597</v>
      </c>
      <c r="AN451" s="32">
        <v>2.0717716707200216E-2</v>
      </c>
    </row>
    <row r="452" spans="1:40" x14ac:dyDescent="0.3">
      <c r="A452" s="28">
        <v>449</v>
      </c>
      <c r="B452" s="29">
        <v>6.9999999999999991</v>
      </c>
      <c r="C452" s="30">
        <v>4.833333333333333</v>
      </c>
      <c r="D452" s="30">
        <v>6.9999999999999982</v>
      </c>
      <c r="E452" s="31">
        <v>0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1">
        <v>0</v>
      </c>
      <c r="M452" s="32">
        <v>0</v>
      </c>
      <c r="N452" s="30">
        <v>100</v>
      </c>
      <c r="O452" s="30">
        <v>0</v>
      </c>
      <c r="P452" s="30">
        <v>5</v>
      </c>
      <c r="Q452" s="30">
        <v>100</v>
      </c>
      <c r="R452" s="30">
        <v>5</v>
      </c>
      <c r="S452" s="30">
        <v>0</v>
      </c>
      <c r="T452" s="30">
        <v>2.5118578920369092</v>
      </c>
      <c r="U452" s="31">
        <v>200</v>
      </c>
      <c r="V452" s="33">
        <v>0.95</v>
      </c>
      <c r="W452" s="30">
        <v>0</v>
      </c>
      <c r="X452" s="30">
        <v>0</v>
      </c>
      <c r="Y452" s="30">
        <v>165</v>
      </c>
      <c r="Z452" s="30">
        <v>0</v>
      </c>
      <c r="AA452" s="30">
        <v>1</v>
      </c>
      <c r="AB452" s="32">
        <v>0</v>
      </c>
      <c r="AC452" s="28">
        <v>61.580454545454522</v>
      </c>
      <c r="AD452" s="28">
        <v>0.28751126892507406</v>
      </c>
      <c r="AE452" s="28">
        <v>5.7027435017014801E-2</v>
      </c>
      <c r="AF452" s="28">
        <v>7.2484401651450167E-3</v>
      </c>
      <c r="AG452" s="28">
        <v>1.1738642719353023</v>
      </c>
      <c r="AH452" s="28">
        <v>3.0326717257732137E-2</v>
      </c>
      <c r="AI452" s="28">
        <v>2.4307626633744142</v>
      </c>
      <c r="AJ452" s="28">
        <v>1.9961971582731271E-2</v>
      </c>
      <c r="AK452" s="28">
        <v>1.4617254060395914</v>
      </c>
      <c r="AL452" s="30">
        <v>1.2971566011177554E-2</v>
      </c>
      <c r="AM452" s="28">
        <v>2.4307626633744142</v>
      </c>
      <c r="AN452" s="32">
        <v>1.9961971582731271E-2</v>
      </c>
    </row>
    <row r="453" spans="1:40" x14ac:dyDescent="0.3">
      <c r="A453" s="28">
        <v>450</v>
      </c>
      <c r="B453" s="29">
        <v>6.9999999999999991</v>
      </c>
      <c r="C453" s="30">
        <v>5.9166666666666661</v>
      </c>
      <c r="D453" s="30">
        <v>1.2857142857142856</v>
      </c>
      <c r="E453" s="31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1">
        <v>0</v>
      </c>
      <c r="M453" s="32">
        <v>0</v>
      </c>
      <c r="N453" s="30">
        <v>100</v>
      </c>
      <c r="O453" s="30">
        <v>0</v>
      </c>
      <c r="P453" s="30">
        <v>5</v>
      </c>
      <c r="Q453" s="30">
        <v>100</v>
      </c>
      <c r="R453" s="30">
        <v>5</v>
      </c>
      <c r="S453" s="30">
        <v>0</v>
      </c>
      <c r="T453" s="30">
        <v>2.5118578920369092</v>
      </c>
      <c r="U453" s="31">
        <v>200</v>
      </c>
      <c r="V453" s="33">
        <v>0.95</v>
      </c>
      <c r="W453" s="30">
        <v>0</v>
      </c>
      <c r="X453" s="30">
        <v>0</v>
      </c>
      <c r="Y453" s="30">
        <v>165</v>
      </c>
      <c r="Z453" s="30">
        <v>0</v>
      </c>
      <c r="AA453" s="30">
        <v>1</v>
      </c>
      <c r="AB453" s="32">
        <v>0</v>
      </c>
      <c r="AC453" s="28">
        <v>16.613484848484845</v>
      </c>
      <c r="AD453" s="28">
        <v>0.13187297599263689</v>
      </c>
      <c r="AE453" s="28">
        <v>2.6315789473684958E-4</v>
      </c>
      <c r="AF453" s="28">
        <v>5.1893593269784506E-4</v>
      </c>
      <c r="AG453" s="28">
        <v>0.28077376868910908</v>
      </c>
      <c r="AH453" s="28">
        <v>8.9635507333663718E-3</v>
      </c>
      <c r="AI453" s="28">
        <v>0.91448598706437056</v>
      </c>
      <c r="AJ453" s="28">
        <v>2.3855995454625394E-2</v>
      </c>
      <c r="AK453" s="28">
        <v>0.32614522791433592</v>
      </c>
      <c r="AL453" s="30">
        <v>1.003542260440699E-2</v>
      </c>
      <c r="AM453" s="28">
        <v>0.91448598706437056</v>
      </c>
      <c r="AN453" s="32">
        <v>2.3855995454625394E-2</v>
      </c>
    </row>
    <row r="454" spans="1:40" x14ac:dyDescent="0.3">
      <c r="A454" s="28">
        <v>451</v>
      </c>
      <c r="B454" s="29">
        <v>6.9999999999999991</v>
      </c>
      <c r="C454" s="30">
        <v>5.9166666666666661</v>
      </c>
      <c r="D454" s="30">
        <v>2.4285714285714284</v>
      </c>
      <c r="E454" s="31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1">
        <v>0</v>
      </c>
      <c r="M454" s="32">
        <v>0</v>
      </c>
      <c r="N454" s="30">
        <v>100</v>
      </c>
      <c r="O454" s="30">
        <v>0</v>
      </c>
      <c r="P454" s="30">
        <v>5</v>
      </c>
      <c r="Q454" s="30">
        <v>100</v>
      </c>
      <c r="R454" s="30">
        <v>5</v>
      </c>
      <c r="S454" s="30">
        <v>0</v>
      </c>
      <c r="T454" s="30">
        <v>2.5118578920369092</v>
      </c>
      <c r="U454" s="31">
        <v>200</v>
      </c>
      <c r="V454" s="33">
        <v>0.95</v>
      </c>
      <c r="W454" s="30">
        <v>0</v>
      </c>
      <c r="X454" s="30">
        <v>0</v>
      </c>
      <c r="Y454" s="30">
        <v>165</v>
      </c>
      <c r="Z454" s="30">
        <v>0</v>
      </c>
      <c r="AA454" s="30">
        <v>1</v>
      </c>
      <c r="AB454" s="32">
        <v>0</v>
      </c>
      <c r="AC454" s="28">
        <v>32.262424242424231</v>
      </c>
      <c r="AD454" s="28">
        <v>0.26690163877644568</v>
      </c>
      <c r="AE454" s="28">
        <v>5.5872237614289659E-2</v>
      </c>
      <c r="AF454" s="28">
        <v>4.9964283217181589E-3</v>
      </c>
      <c r="AG454" s="28">
        <v>0.6230652899001512</v>
      </c>
      <c r="AH454" s="28">
        <v>1.8335708836421237E-2</v>
      </c>
      <c r="AI454" s="28">
        <v>1.4481637268425536</v>
      </c>
      <c r="AJ454" s="28">
        <v>2.0665551622240173E-2</v>
      </c>
      <c r="AK454" s="28">
        <v>0.83414235070572518</v>
      </c>
      <c r="AL454" s="30">
        <v>1.0994281461147623E-2</v>
      </c>
      <c r="AM454" s="28">
        <v>1.4481637268425536</v>
      </c>
      <c r="AN454" s="32">
        <v>2.0665551622240173E-2</v>
      </c>
    </row>
    <row r="455" spans="1:40" x14ac:dyDescent="0.3">
      <c r="A455" s="28">
        <v>452</v>
      </c>
      <c r="B455" s="29">
        <v>6.9999999999999991</v>
      </c>
      <c r="C455" s="30">
        <v>5.9166666666666661</v>
      </c>
      <c r="D455" s="30">
        <v>3.5714285714285712</v>
      </c>
      <c r="E455" s="31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1">
        <v>0</v>
      </c>
      <c r="M455" s="32">
        <v>0</v>
      </c>
      <c r="N455" s="30">
        <v>100</v>
      </c>
      <c r="O455" s="30">
        <v>0</v>
      </c>
      <c r="P455" s="30">
        <v>5</v>
      </c>
      <c r="Q455" s="30">
        <v>100</v>
      </c>
      <c r="R455" s="30">
        <v>5</v>
      </c>
      <c r="S455" s="30">
        <v>0</v>
      </c>
      <c r="T455" s="30">
        <v>2.5118578920369092</v>
      </c>
      <c r="U455" s="31">
        <v>200</v>
      </c>
      <c r="V455" s="33">
        <v>0.95</v>
      </c>
      <c r="W455" s="30">
        <v>0</v>
      </c>
      <c r="X455" s="30">
        <v>0</v>
      </c>
      <c r="Y455" s="30">
        <v>165</v>
      </c>
      <c r="Z455" s="30">
        <v>0</v>
      </c>
      <c r="AA455" s="30">
        <v>1</v>
      </c>
      <c r="AB455" s="32">
        <v>0</v>
      </c>
      <c r="AC455" s="28">
        <v>46.101606060606073</v>
      </c>
      <c r="AD455" s="28">
        <v>0.31275665008928605</v>
      </c>
      <c r="AE455" s="28">
        <v>4.4550956035798624E-2</v>
      </c>
      <c r="AF455" s="28">
        <v>5.6152094057460205E-3</v>
      </c>
      <c r="AG455" s="28">
        <v>0.88423664428620052</v>
      </c>
      <c r="AH455" s="28">
        <v>2.3329015950396683E-2</v>
      </c>
      <c r="AI455" s="28">
        <v>1.8740860411151834</v>
      </c>
      <c r="AJ455" s="28">
        <v>1.9897969457356168E-2</v>
      </c>
      <c r="AK455" s="28">
        <v>1.136302732453651</v>
      </c>
      <c r="AL455" s="30">
        <v>1.2724554313048139E-2</v>
      </c>
      <c r="AM455" s="28">
        <v>1.8740860411151834</v>
      </c>
      <c r="AN455" s="32">
        <v>1.9897969457356168E-2</v>
      </c>
    </row>
    <row r="456" spans="1:40" x14ac:dyDescent="0.3">
      <c r="A456" s="28">
        <v>453</v>
      </c>
      <c r="B456" s="29">
        <v>6.9999999999999991</v>
      </c>
      <c r="C456" s="30">
        <v>5.9166666666666661</v>
      </c>
      <c r="D456" s="30">
        <v>4.7142857142857135</v>
      </c>
      <c r="E456" s="31">
        <v>0</v>
      </c>
      <c r="F456" s="30">
        <v>0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1">
        <v>0</v>
      </c>
      <c r="M456" s="32">
        <v>0</v>
      </c>
      <c r="N456" s="30">
        <v>100</v>
      </c>
      <c r="O456" s="30">
        <v>0</v>
      </c>
      <c r="P456" s="30">
        <v>5</v>
      </c>
      <c r="Q456" s="30">
        <v>100</v>
      </c>
      <c r="R456" s="30">
        <v>5</v>
      </c>
      <c r="S456" s="30">
        <v>0</v>
      </c>
      <c r="T456" s="30">
        <v>2.5118578920369092</v>
      </c>
      <c r="U456" s="31">
        <v>200</v>
      </c>
      <c r="V456" s="33">
        <v>0.95</v>
      </c>
      <c r="W456" s="30">
        <v>0</v>
      </c>
      <c r="X456" s="30">
        <v>0</v>
      </c>
      <c r="Y456" s="30">
        <v>165</v>
      </c>
      <c r="Z456" s="30">
        <v>0</v>
      </c>
      <c r="AA456" s="30">
        <v>1</v>
      </c>
      <c r="AB456" s="32">
        <v>0</v>
      </c>
      <c r="AC456" s="28">
        <v>56.413515151515121</v>
      </c>
      <c r="AD456" s="28">
        <v>0.31025186904213231</v>
      </c>
      <c r="AE456" s="28">
        <v>4.7537643212300508E-2</v>
      </c>
      <c r="AF456" s="28">
        <v>6.4581787795836565E-3</v>
      </c>
      <c r="AG456" s="28">
        <v>1.0264970963009759</v>
      </c>
      <c r="AH456" s="28">
        <v>3.002752721780777E-2</v>
      </c>
      <c r="AI456" s="28">
        <v>2.2268372215270089</v>
      </c>
      <c r="AJ456" s="28">
        <v>2.0278453791506782E-2</v>
      </c>
      <c r="AK456" s="28">
        <v>1.2851669532712224</v>
      </c>
      <c r="AL456" s="30">
        <v>1.2196216049833626E-2</v>
      </c>
      <c r="AM456" s="28">
        <v>2.2268372215270089</v>
      </c>
      <c r="AN456" s="32">
        <v>2.0278453791506782E-2</v>
      </c>
    </row>
    <row r="457" spans="1:40" x14ac:dyDescent="0.3">
      <c r="A457" s="28">
        <v>454</v>
      </c>
      <c r="B457" s="29">
        <v>6.9999999999999991</v>
      </c>
      <c r="C457" s="30">
        <v>5.9166666666666661</v>
      </c>
      <c r="D457" s="30">
        <v>5.8571428571428559</v>
      </c>
      <c r="E457" s="31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1">
        <v>0</v>
      </c>
      <c r="M457" s="32">
        <v>0</v>
      </c>
      <c r="N457" s="30">
        <v>100</v>
      </c>
      <c r="O457" s="30">
        <v>0</v>
      </c>
      <c r="P457" s="30">
        <v>5</v>
      </c>
      <c r="Q457" s="30">
        <v>100</v>
      </c>
      <c r="R457" s="30">
        <v>5</v>
      </c>
      <c r="S457" s="30">
        <v>0</v>
      </c>
      <c r="T457" s="30">
        <v>2.5118578920369092</v>
      </c>
      <c r="U457" s="31">
        <v>200</v>
      </c>
      <c r="V457" s="33">
        <v>0.95</v>
      </c>
      <c r="W457" s="30">
        <v>0</v>
      </c>
      <c r="X457" s="30">
        <v>0</v>
      </c>
      <c r="Y457" s="30">
        <v>165</v>
      </c>
      <c r="Z457" s="30">
        <v>0</v>
      </c>
      <c r="AA457" s="30">
        <v>1</v>
      </c>
      <c r="AB457" s="32">
        <v>0</v>
      </c>
      <c r="AC457" s="28">
        <v>64.777757575757562</v>
      </c>
      <c r="AD457" s="28">
        <v>0.28640571861731284</v>
      </c>
      <c r="AE457" s="28">
        <v>5.4588493872609965E-2</v>
      </c>
      <c r="AF457" s="28">
        <v>7.6465523638147284E-3</v>
      </c>
      <c r="AG457" s="28">
        <v>1.2538581971768514</v>
      </c>
      <c r="AH457" s="28">
        <v>3.5263802245624289E-2</v>
      </c>
      <c r="AI457" s="28">
        <v>2.5749858388647779</v>
      </c>
      <c r="AJ457" s="28">
        <v>2.1422668756289429E-2</v>
      </c>
      <c r="AK457" s="28">
        <v>1.5803114230502424</v>
      </c>
      <c r="AL457" s="30">
        <v>1.3111111329667632E-2</v>
      </c>
      <c r="AM457" s="28">
        <v>2.5749858388647779</v>
      </c>
      <c r="AN457" s="32">
        <v>2.1422668756289429E-2</v>
      </c>
    </row>
    <row r="458" spans="1:40" x14ac:dyDescent="0.3">
      <c r="A458" s="28">
        <v>455</v>
      </c>
      <c r="B458" s="29">
        <v>6.9999999999999991</v>
      </c>
      <c r="C458" s="30">
        <v>5.9166666666666661</v>
      </c>
      <c r="D458" s="30">
        <v>6.9999999999999982</v>
      </c>
      <c r="E458" s="31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1">
        <v>0</v>
      </c>
      <c r="M458" s="32">
        <v>0</v>
      </c>
      <c r="N458" s="30">
        <v>100</v>
      </c>
      <c r="O458" s="30">
        <v>0</v>
      </c>
      <c r="P458" s="30">
        <v>5</v>
      </c>
      <c r="Q458" s="30">
        <v>100</v>
      </c>
      <c r="R458" s="30">
        <v>5</v>
      </c>
      <c r="S458" s="30">
        <v>0</v>
      </c>
      <c r="T458" s="30">
        <v>2.5118578920369092</v>
      </c>
      <c r="U458" s="31">
        <v>200</v>
      </c>
      <c r="V458" s="33">
        <v>0.95</v>
      </c>
      <c r="W458" s="30">
        <v>0</v>
      </c>
      <c r="X458" s="30">
        <v>0</v>
      </c>
      <c r="Y458" s="30">
        <v>165</v>
      </c>
      <c r="Z458" s="30">
        <v>0</v>
      </c>
      <c r="AA458" s="30">
        <v>1</v>
      </c>
      <c r="AB458" s="32">
        <v>0</v>
      </c>
      <c r="AC458" s="28">
        <v>76.335424242424239</v>
      </c>
      <c r="AD458" s="28">
        <v>0.1987725599456665</v>
      </c>
      <c r="AE458" s="28">
        <v>5.6354285895288535E-2</v>
      </c>
      <c r="AF458" s="28">
        <v>7.229079198819586E-3</v>
      </c>
      <c r="AG458" s="28">
        <v>1.3212094129585332</v>
      </c>
      <c r="AH458" s="28">
        <v>3.7732414622149955E-2</v>
      </c>
      <c r="AI458" s="28">
        <v>2.9999584363583351</v>
      </c>
      <c r="AJ458" s="28">
        <v>2.2200595576910679E-2</v>
      </c>
      <c r="AK458" s="28">
        <v>1.7264698694521972</v>
      </c>
      <c r="AL458" s="30">
        <v>1.4663836210212026E-2</v>
      </c>
      <c r="AM458" s="28">
        <v>2.9999584363583351</v>
      </c>
      <c r="AN458" s="32">
        <v>2.2200595576910679E-2</v>
      </c>
    </row>
    <row r="459" spans="1:40" x14ac:dyDescent="0.3">
      <c r="A459" s="28">
        <v>456</v>
      </c>
      <c r="B459" s="29">
        <v>6.9999999999999991</v>
      </c>
      <c r="C459" s="30">
        <v>6.9999999999999991</v>
      </c>
      <c r="D459" s="30">
        <v>0.14285714285714285</v>
      </c>
      <c r="E459" s="31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1">
        <v>0</v>
      </c>
      <c r="M459" s="32">
        <v>0</v>
      </c>
      <c r="N459" s="30">
        <v>100</v>
      </c>
      <c r="O459" s="30">
        <v>0</v>
      </c>
      <c r="P459" s="30">
        <v>5</v>
      </c>
      <c r="Q459" s="30">
        <v>100</v>
      </c>
      <c r="R459" s="30">
        <v>5</v>
      </c>
      <c r="S459" s="30">
        <v>0</v>
      </c>
      <c r="T459" s="30">
        <v>2.5118578920369092</v>
      </c>
      <c r="U459" s="31">
        <v>200</v>
      </c>
      <c r="V459" s="33">
        <v>0.95</v>
      </c>
      <c r="W459" s="30">
        <v>0.245</v>
      </c>
      <c r="X459" s="30">
        <v>6.918814472499682E-2</v>
      </c>
      <c r="Y459" s="30">
        <v>165</v>
      </c>
      <c r="Z459" s="30">
        <v>0</v>
      </c>
      <c r="AA459" s="30">
        <v>0.99851515151515202</v>
      </c>
      <c r="AB459" s="32">
        <v>4.1932208924240602E-4</v>
      </c>
      <c r="AC459" s="28">
        <v>4.1315400949491909</v>
      </c>
      <c r="AD459" s="28">
        <v>3.1097421061311647E-2</v>
      </c>
      <c r="AE459" s="28">
        <v>0</v>
      </c>
      <c r="AF459" s="28">
        <v>0</v>
      </c>
      <c r="AG459" s="28">
        <v>0.15769865954027826</v>
      </c>
      <c r="AH459" s="28">
        <v>5.5022584062444022E-3</v>
      </c>
      <c r="AI459" s="28">
        <v>0.91531222920257049</v>
      </c>
      <c r="AJ459" s="28">
        <v>1.9621976235727423E-2</v>
      </c>
      <c r="AK459" s="28">
        <v>6.6523689270621827E-2</v>
      </c>
      <c r="AL459" s="30">
        <v>1.6110824927750532E-2</v>
      </c>
      <c r="AM459" s="28">
        <v>1.0157850466370464</v>
      </c>
      <c r="AN459" s="32">
        <v>4.1190506320658009E-2</v>
      </c>
    </row>
    <row r="460" spans="1:40" x14ac:dyDescent="0.3">
      <c r="A460" s="28">
        <v>457</v>
      </c>
      <c r="B460" s="29">
        <v>6.9999999999999991</v>
      </c>
      <c r="C460" s="30">
        <v>6.9999999999999991</v>
      </c>
      <c r="D460" s="30">
        <v>1.2857142857142856</v>
      </c>
      <c r="E460" s="31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1">
        <v>0</v>
      </c>
      <c r="M460" s="32">
        <v>0</v>
      </c>
      <c r="N460" s="30">
        <v>100</v>
      </c>
      <c r="O460" s="30">
        <v>0</v>
      </c>
      <c r="P460" s="30">
        <v>5</v>
      </c>
      <c r="Q460" s="30">
        <v>100</v>
      </c>
      <c r="R460" s="30">
        <v>5</v>
      </c>
      <c r="S460" s="30">
        <v>0</v>
      </c>
      <c r="T460" s="30">
        <v>2.5118578920369092</v>
      </c>
      <c r="U460" s="31">
        <v>200</v>
      </c>
      <c r="V460" s="33">
        <v>0.95</v>
      </c>
      <c r="W460" s="30">
        <v>0</v>
      </c>
      <c r="X460" s="30">
        <v>0</v>
      </c>
      <c r="Y460" s="30">
        <v>165</v>
      </c>
      <c r="Z460" s="30">
        <v>0</v>
      </c>
      <c r="AA460" s="30">
        <v>1</v>
      </c>
      <c r="AB460" s="32">
        <v>0</v>
      </c>
      <c r="AC460" s="28">
        <v>22.016030303030298</v>
      </c>
      <c r="AD460" s="28">
        <v>0.1703149076536897</v>
      </c>
      <c r="AE460" s="28">
        <v>8.4665931439568236E-3</v>
      </c>
      <c r="AF460" s="28">
        <v>2.3870029934138538E-3</v>
      </c>
      <c r="AG460" s="28">
        <v>0.40252267729346897</v>
      </c>
      <c r="AH460" s="28">
        <v>1.2685127820308327E-2</v>
      </c>
      <c r="AI460" s="28">
        <v>1.099205356376787</v>
      </c>
      <c r="AJ460" s="28">
        <v>2.2107480441331803E-2</v>
      </c>
      <c r="AK460" s="28">
        <v>0.53684680647256422</v>
      </c>
      <c r="AL460" s="30">
        <v>1.0378991438297904E-2</v>
      </c>
      <c r="AM460" s="28">
        <v>1.099205356376787</v>
      </c>
      <c r="AN460" s="32">
        <v>2.2107480441331803E-2</v>
      </c>
    </row>
    <row r="461" spans="1:40" x14ac:dyDescent="0.3">
      <c r="A461" s="28">
        <v>458</v>
      </c>
      <c r="B461" s="29">
        <v>6.9999999999999991</v>
      </c>
      <c r="C461" s="30">
        <v>6.9999999999999991</v>
      </c>
      <c r="D461" s="30">
        <v>2.4285714285714284</v>
      </c>
      <c r="E461" s="31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1">
        <v>0</v>
      </c>
      <c r="M461" s="32">
        <v>0</v>
      </c>
      <c r="N461" s="30">
        <v>100</v>
      </c>
      <c r="O461" s="30">
        <v>0</v>
      </c>
      <c r="P461" s="30">
        <v>5</v>
      </c>
      <c r="Q461" s="30">
        <v>100</v>
      </c>
      <c r="R461" s="30">
        <v>5</v>
      </c>
      <c r="S461" s="30">
        <v>0</v>
      </c>
      <c r="T461" s="30">
        <v>2.5118578920369092</v>
      </c>
      <c r="U461" s="31">
        <v>200</v>
      </c>
      <c r="V461" s="33">
        <v>0.95</v>
      </c>
      <c r="W461" s="30">
        <v>0</v>
      </c>
      <c r="X461" s="30">
        <v>0</v>
      </c>
      <c r="Y461" s="30">
        <v>165</v>
      </c>
      <c r="Z461" s="30">
        <v>0</v>
      </c>
      <c r="AA461" s="30">
        <v>1</v>
      </c>
      <c r="AB461" s="32">
        <v>0</v>
      </c>
      <c r="AC461" s="28">
        <v>39.80599999999999</v>
      </c>
      <c r="AD461" s="28">
        <v>0.27839816084277352</v>
      </c>
      <c r="AE461" s="28">
        <v>3.8209629151855509E-2</v>
      </c>
      <c r="AF461" s="28">
        <v>5.3033028765744356E-3</v>
      </c>
      <c r="AG461" s="28">
        <v>0.70497506941658783</v>
      </c>
      <c r="AH461" s="28">
        <v>2.0735610285762197E-2</v>
      </c>
      <c r="AI461" s="28">
        <v>1.6299501565321592</v>
      </c>
      <c r="AJ461" s="28">
        <v>1.956366950093337E-2</v>
      </c>
      <c r="AK461" s="28">
        <v>0.89463449210170098</v>
      </c>
      <c r="AL461" s="30">
        <v>1.2884825173884758E-2</v>
      </c>
      <c r="AM461" s="28">
        <v>1.6299501565321592</v>
      </c>
      <c r="AN461" s="32">
        <v>1.956366950093337E-2</v>
      </c>
    </row>
    <row r="462" spans="1:40" x14ac:dyDescent="0.3">
      <c r="A462" s="28">
        <v>459</v>
      </c>
      <c r="B462" s="29">
        <v>6.9999999999999991</v>
      </c>
      <c r="C462" s="30">
        <v>6.9999999999999991</v>
      </c>
      <c r="D462" s="30">
        <v>3.5714285714285712</v>
      </c>
      <c r="E462" s="31">
        <v>0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1">
        <v>0</v>
      </c>
      <c r="M462" s="32">
        <v>0</v>
      </c>
      <c r="N462" s="30">
        <v>100</v>
      </c>
      <c r="O462" s="30">
        <v>0</v>
      </c>
      <c r="P462" s="30">
        <v>5</v>
      </c>
      <c r="Q462" s="30">
        <v>100</v>
      </c>
      <c r="R462" s="30">
        <v>5</v>
      </c>
      <c r="S462" s="30">
        <v>0</v>
      </c>
      <c r="T462" s="30">
        <v>2.5118578920369092</v>
      </c>
      <c r="U462" s="31">
        <v>200</v>
      </c>
      <c r="V462" s="33">
        <v>0.95</v>
      </c>
      <c r="W462" s="30">
        <v>0</v>
      </c>
      <c r="X462" s="30">
        <v>0</v>
      </c>
      <c r="Y462" s="30">
        <v>165</v>
      </c>
      <c r="Z462" s="30">
        <v>0</v>
      </c>
      <c r="AA462" s="30">
        <v>1</v>
      </c>
      <c r="AB462" s="32">
        <v>0</v>
      </c>
      <c r="AC462" s="28">
        <v>51.890515151515174</v>
      </c>
      <c r="AD462" s="28">
        <v>0.33289957083642263</v>
      </c>
      <c r="AE462" s="28">
        <v>4.9852191251477336E-2</v>
      </c>
      <c r="AF462" s="28">
        <v>7.2895119842250845E-3</v>
      </c>
      <c r="AG462" s="28">
        <v>1.0334571637545467</v>
      </c>
      <c r="AH462" s="28">
        <v>2.9258361005931328E-2</v>
      </c>
      <c r="AI462" s="28">
        <v>2.1117418752962305</v>
      </c>
      <c r="AJ462" s="28">
        <v>1.8692831829992779E-2</v>
      </c>
      <c r="AK462" s="28">
        <v>1.2990704610278316</v>
      </c>
      <c r="AL462" s="30">
        <v>1.2397544314014212E-2</v>
      </c>
      <c r="AM462" s="28">
        <v>2.1117418752962305</v>
      </c>
      <c r="AN462" s="32">
        <v>1.8692831829992779E-2</v>
      </c>
    </row>
    <row r="463" spans="1:40" x14ac:dyDescent="0.3">
      <c r="A463" s="28">
        <v>460</v>
      </c>
      <c r="B463" s="29">
        <v>6.9999999999999991</v>
      </c>
      <c r="C463" s="30">
        <v>6.9999999999999991</v>
      </c>
      <c r="D463" s="30">
        <v>4.7142857142857135</v>
      </c>
      <c r="E463" s="31">
        <v>0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1">
        <v>0</v>
      </c>
      <c r="M463" s="32">
        <v>0</v>
      </c>
      <c r="N463" s="30">
        <v>100</v>
      </c>
      <c r="O463" s="30">
        <v>0</v>
      </c>
      <c r="P463" s="30">
        <v>5</v>
      </c>
      <c r="Q463" s="30">
        <v>100</v>
      </c>
      <c r="R463" s="30">
        <v>5</v>
      </c>
      <c r="S463" s="30">
        <v>0</v>
      </c>
      <c r="T463" s="30">
        <v>2.5118578920369092</v>
      </c>
      <c r="U463" s="31">
        <v>200</v>
      </c>
      <c r="V463" s="33">
        <v>0.95</v>
      </c>
      <c r="W463" s="30">
        <v>0</v>
      </c>
      <c r="X463" s="30">
        <v>0</v>
      </c>
      <c r="Y463" s="30">
        <v>165</v>
      </c>
      <c r="Z463" s="30">
        <v>0</v>
      </c>
      <c r="AA463" s="30">
        <v>1</v>
      </c>
      <c r="AB463" s="32">
        <v>0</v>
      </c>
      <c r="AC463" s="28">
        <v>61.652090909090902</v>
      </c>
      <c r="AD463" s="28">
        <v>0.28890140942493081</v>
      </c>
      <c r="AE463" s="28">
        <v>5.7508325541459397E-2</v>
      </c>
      <c r="AF463" s="28">
        <v>7.0120562888004879E-3</v>
      </c>
      <c r="AG463" s="28">
        <v>1.1664841445321255</v>
      </c>
      <c r="AH463" s="28">
        <v>3.02277790458973E-2</v>
      </c>
      <c r="AI463" s="28">
        <v>2.4469575482823549</v>
      </c>
      <c r="AJ463" s="28">
        <v>2.0831126757971649E-2</v>
      </c>
      <c r="AK463" s="28">
        <v>1.4562919498469651</v>
      </c>
      <c r="AL463" s="30">
        <v>1.3514293314264587E-2</v>
      </c>
      <c r="AM463" s="28">
        <v>2.4469575482823549</v>
      </c>
      <c r="AN463" s="32">
        <v>2.0831126757971649E-2</v>
      </c>
    </row>
    <row r="464" spans="1:40" x14ac:dyDescent="0.3">
      <c r="A464" s="28">
        <v>461</v>
      </c>
      <c r="B464" s="29">
        <v>6.9999999999999991</v>
      </c>
      <c r="C464" s="30">
        <v>6.9999999999999991</v>
      </c>
      <c r="D464" s="30">
        <v>5.8571428571428559</v>
      </c>
      <c r="E464" s="31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1">
        <v>0</v>
      </c>
      <c r="M464" s="32">
        <v>0</v>
      </c>
      <c r="N464" s="30">
        <v>100</v>
      </c>
      <c r="O464" s="30">
        <v>0</v>
      </c>
      <c r="P464" s="30">
        <v>5</v>
      </c>
      <c r="Q464" s="30">
        <v>100</v>
      </c>
      <c r="R464" s="30">
        <v>5</v>
      </c>
      <c r="S464" s="30">
        <v>0</v>
      </c>
      <c r="T464" s="30">
        <v>2.5118578920369092</v>
      </c>
      <c r="U464" s="31">
        <v>200</v>
      </c>
      <c r="V464" s="33">
        <v>0.95</v>
      </c>
      <c r="W464" s="30">
        <v>0</v>
      </c>
      <c r="X464" s="30">
        <v>0</v>
      </c>
      <c r="Y464" s="30">
        <v>165</v>
      </c>
      <c r="Z464" s="30">
        <v>0</v>
      </c>
      <c r="AA464" s="30">
        <v>1</v>
      </c>
      <c r="AB464" s="32">
        <v>0</v>
      </c>
      <c r="AC464" s="28">
        <v>76.230727272727236</v>
      </c>
      <c r="AD464" s="28">
        <v>0.21235910638214842</v>
      </c>
      <c r="AE464" s="28">
        <v>5.0209533079626195E-2</v>
      </c>
      <c r="AF464" s="28">
        <v>6.3472270069202721E-3</v>
      </c>
      <c r="AG464" s="28">
        <v>1.3162195516423085</v>
      </c>
      <c r="AH464" s="28">
        <v>4.0825785115442034E-2</v>
      </c>
      <c r="AI464" s="28">
        <v>2.9952412128713792</v>
      </c>
      <c r="AJ464" s="28">
        <v>2.2629712461690519E-2</v>
      </c>
      <c r="AK464" s="28">
        <v>1.7283926337589191</v>
      </c>
      <c r="AL464" s="30">
        <v>1.3712980117743512E-2</v>
      </c>
      <c r="AM464" s="28">
        <v>2.9952412128713792</v>
      </c>
      <c r="AN464" s="32">
        <v>2.2629712461690519E-2</v>
      </c>
    </row>
    <row r="465" spans="1:40" x14ac:dyDescent="0.3">
      <c r="A465" s="28">
        <v>462</v>
      </c>
      <c r="B465" s="29">
        <v>6.9999999999999991</v>
      </c>
      <c r="C465" s="30">
        <v>6.9999999999999991</v>
      </c>
      <c r="D465" s="30">
        <v>6.9999999999999982</v>
      </c>
      <c r="E465" s="31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1">
        <v>0</v>
      </c>
      <c r="M465" s="32">
        <v>0</v>
      </c>
      <c r="N465" s="30">
        <v>100</v>
      </c>
      <c r="O465" s="30">
        <v>0</v>
      </c>
      <c r="P465" s="30">
        <v>5</v>
      </c>
      <c r="Q465" s="30">
        <v>100</v>
      </c>
      <c r="R465" s="30">
        <v>5</v>
      </c>
      <c r="S465" s="30">
        <v>0</v>
      </c>
      <c r="T465" s="30">
        <v>2.5118578920369092</v>
      </c>
      <c r="U465" s="31">
        <v>200</v>
      </c>
      <c r="V465" s="33">
        <v>0.95</v>
      </c>
      <c r="W465" s="30">
        <v>0</v>
      </c>
      <c r="X465" s="30">
        <v>0</v>
      </c>
      <c r="Y465" s="30">
        <v>165</v>
      </c>
      <c r="Z465" s="30">
        <v>0</v>
      </c>
      <c r="AA465" s="30">
        <v>1</v>
      </c>
      <c r="AB465" s="32">
        <v>0</v>
      </c>
      <c r="AC465" s="28">
        <v>80.555484848484824</v>
      </c>
      <c r="AD465" s="28">
        <v>0.19607437018996524</v>
      </c>
      <c r="AE465" s="28">
        <v>5.1367853372403953E-2</v>
      </c>
      <c r="AF465" s="28">
        <v>6.5291241409643668E-3</v>
      </c>
      <c r="AG465" s="28">
        <v>1.3543487337215623</v>
      </c>
      <c r="AH465" s="28">
        <v>3.9011925304861486E-2</v>
      </c>
      <c r="AI465" s="28">
        <v>3.1021956245118609</v>
      </c>
      <c r="AJ465" s="28">
        <v>2.1926174413244369E-2</v>
      </c>
      <c r="AK465" s="28">
        <v>1.763741010412919</v>
      </c>
      <c r="AL465" s="30">
        <v>1.5999848648176825E-2</v>
      </c>
      <c r="AM465" s="28">
        <v>3.1021956245118609</v>
      </c>
      <c r="AN465" s="32">
        <v>2.1926174413244369E-2</v>
      </c>
    </row>
  </sheetData>
  <mergeCells count="11">
    <mergeCell ref="AC2:AN2"/>
    <mergeCell ref="B1:V1"/>
    <mergeCell ref="W1:AN1"/>
    <mergeCell ref="A2:A3"/>
    <mergeCell ref="B2:D2"/>
    <mergeCell ref="E2:K2"/>
    <mergeCell ref="L2:M2"/>
    <mergeCell ref="N2:T2"/>
    <mergeCell ref="U2:U3"/>
    <mergeCell ref="V2:V3"/>
    <mergeCell ref="W2:AB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N465"/>
  <sheetViews>
    <sheetView topLeftCell="A73" zoomScale="50" zoomScaleNormal="50" workbookViewId="0">
      <selection activeCell="A4" sqref="A4:AN465"/>
    </sheetView>
  </sheetViews>
  <sheetFormatPr defaultRowHeight="14.4" x14ac:dyDescent="0.3"/>
  <cols>
    <col min="1" max="1" width="10.33203125" bestFit="1" customWidth="1"/>
    <col min="2" max="2" width="8.109375" bestFit="1" customWidth="1"/>
    <col min="3" max="4" width="7.5546875" customWidth="1"/>
    <col min="5" max="5" width="7.5546875" hidden="1" customWidth="1"/>
    <col min="6" max="6" width="8.6640625" hidden="1" customWidth="1"/>
    <col min="7" max="8" width="7.5546875" hidden="1" customWidth="1"/>
    <col min="9" max="9" width="8.88671875" hidden="1" customWidth="1"/>
    <col min="10" max="10" width="7.5546875" hidden="1" customWidth="1"/>
    <col min="11" max="11" width="7.6640625" hidden="1" customWidth="1"/>
    <col min="12" max="15" width="7.5546875" hidden="1" customWidth="1"/>
    <col min="16" max="16" width="8" hidden="1" customWidth="1"/>
    <col min="17" max="18" width="7.5546875" hidden="1" customWidth="1"/>
    <col min="19" max="20" width="8.5546875" hidden="1" customWidth="1"/>
    <col min="21" max="21" width="9.88671875" hidden="1" customWidth="1"/>
    <col min="22" max="22" width="7.5546875" hidden="1" customWidth="1"/>
    <col min="23" max="23" width="9.88671875" hidden="1" customWidth="1"/>
    <col min="24" max="24" width="7.5546875" hidden="1" customWidth="1"/>
    <col min="25" max="25" width="9.88671875" hidden="1" customWidth="1"/>
    <col min="26" max="26" width="7.5546875" hidden="1" customWidth="1"/>
    <col min="27" max="28" width="7.5546875" customWidth="1"/>
    <col min="29" max="29" width="11.6640625" hidden="1" customWidth="1"/>
    <col min="30" max="30" width="7.5546875" hidden="1" customWidth="1"/>
    <col min="31" max="31" width="9.44140625" hidden="1" customWidth="1"/>
    <col min="32" max="32" width="7.5546875" hidden="1" customWidth="1"/>
    <col min="33" max="33" width="9.109375" customWidth="1"/>
    <col min="34" max="34" width="7.5546875" customWidth="1"/>
    <col min="35" max="35" width="9.88671875" customWidth="1"/>
    <col min="36" max="36" width="7.5546875" customWidth="1"/>
    <col min="37" max="37" width="8.6640625" customWidth="1"/>
    <col min="38" max="38" width="7.5546875" customWidth="1"/>
    <col min="39" max="39" width="8.6640625" customWidth="1"/>
    <col min="40" max="40" width="7.5546875" bestFit="1" customWidth="1"/>
  </cols>
  <sheetData>
    <row r="1" spans="1:40" s="15" customFormat="1" ht="15.75" customHeight="1" thickBot="1" x14ac:dyDescent="0.35">
      <c r="A1" s="16">
        <v>462</v>
      </c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71"/>
      <c r="W1" s="66" t="s">
        <v>1</v>
      </c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</row>
    <row r="2" spans="1:40" s="15" customFormat="1" x14ac:dyDescent="0.3">
      <c r="A2" s="74" t="s">
        <v>2</v>
      </c>
      <c r="B2" s="84" t="s">
        <v>3</v>
      </c>
      <c r="C2" s="85"/>
      <c r="D2" s="85"/>
      <c r="E2" s="76" t="s">
        <v>4</v>
      </c>
      <c r="F2" s="77"/>
      <c r="G2" s="77"/>
      <c r="H2" s="77"/>
      <c r="I2" s="77"/>
      <c r="J2" s="77"/>
      <c r="K2" s="78"/>
      <c r="L2" s="86" t="s">
        <v>5</v>
      </c>
      <c r="M2" s="78"/>
      <c r="N2" s="76" t="s">
        <v>6</v>
      </c>
      <c r="O2" s="77"/>
      <c r="P2" s="77"/>
      <c r="Q2" s="77"/>
      <c r="R2" s="77"/>
      <c r="S2" s="77"/>
      <c r="T2" s="78"/>
      <c r="U2" s="82" t="s">
        <v>7</v>
      </c>
      <c r="V2" s="72" t="s">
        <v>8</v>
      </c>
      <c r="W2" s="79" t="s">
        <v>9</v>
      </c>
      <c r="X2" s="80"/>
      <c r="Y2" s="80"/>
      <c r="Z2" s="80"/>
      <c r="AA2" s="80"/>
      <c r="AB2" s="81"/>
      <c r="AC2" s="68" t="s">
        <v>10</v>
      </c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70"/>
    </row>
    <row r="3" spans="1:40" s="15" customFormat="1" ht="51.75" customHeight="1" thickBot="1" x14ac:dyDescent="0.35">
      <c r="A3" s="75"/>
      <c r="B3" s="41" t="s">
        <v>11</v>
      </c>
      <c r="C3" s="17" t="s">
        <v>12</v>
      </c>
      <c r="D3" s="17" t="s">
        <v>13</v>
      </c>
      <c r="E3" s="42" t="s">
        <v>14</v>
      </c>
      <c r="F3" s="17" t="s">
        <v>15</v>
      </c>
      <c r="G3" s="17" t="s">
        <v>16</v>
      </c>
      <c r="H3" s="17" t="s">
        <v>17</v>
      </c>
      <c r="I3" s="17" t="s">
        <v>18</v>
      </c>
      <c r="J3" s="17" t="s">
        <v>19</v>
      </c>
      <c r="K3" s="17" t="s">
        <v>20</v>
      </c>
      <c r="L3" s="42" t="s">
        <v>21</v>
      </c>
      <c r="M3" s="18" t="s">
        <v>22</v>
      </c>
      <c r="N3" s="17" t="s">
        <v>23</v>
      </c>
      <c r="O3" s="17" t="s">
        <v>24</v>
      </c>
      <c r="P3" s="17" t="s">
        <v>25</v>
      </c>
      <c r="Q3" s="17" t="s">
        <v>26</v>
      </c>
      <c r="R3" s="17" t="s">
        <v>27</v>
      </c>
      <c r="S3" s="17" t="s">
        <v>28</v>
      </c>
      <c r="T3" s="17" t="s">
        <v>29</v>
      </c>
      <c r="U3" s="83"/>
      <c r="V3" s="73"/>
      <c r="W3" s="17" t="s">
        <v>38</v>
      </c>
      <c r="X3" s="17" t="s">
        <v>31</v>
      </c>
      <c r="Y3" s="17" t="s">
        <v>9</v>
      </c>
      <c r="Z3" s="17" t="s">
        <v>31</v>
      </c>
      <c r="AA3" s="17" t="s">
        <v>30</v>
      </c>
      <c r="AB3" s="23" t="s">
        <v>31</v>
      </c>
      <c r="AC3" s="22" t="s">
        <v>32</v>
      </c>
      <c r="AD3" s="21" t="s">
        <v>31</v>
      </c>
      <c r="AE3" s="21" t="s">
        <v>33</v>
      </c>
      <c r="AF3" s="21" t="s">
        <v>31</v>
      </c>
      <c r="AG3" s="21" t="s">
        <v>34</v>
      </c>
      <c r="AH3" s="21" t="s">
        <v>31</v>
      </c>
      <c r="AI3" s="21" t="s">
        <v>35</v>
      </c>
      <c r="AJ3" s="21" t="s">
        <v>31</v>
      </c>
      <c r="AK3" s="22" t="s">
        <v>36</v>
      </c>
      <c r="AL3" s="21" t="s">
        <v>31</v>
      </c>
      <c r="AM3" s="20" t="s">
        <v>37</v>
      </c>
      <c r="AN3" s="19" t="s">
        <v>31</v>
      </c>
    </row>
    <row r="4" spans="1:40" ht="15" customHeight="1" x14ac:dyDescent="0.3">
      <c r="A4" s="28">
        <v>1</v>
      </c>
      <c r="B4" s="29">
        <v>0.25</v>
      </c>
      <c r="C4" s="30">
        <v>0.5</v>
      </c>
      <c r="D4" s="30">
        <v>2.4285714285714284</v>
      </c>
      <c r="E4" s="31">
        <v>0</v>
      </c>
      <c r="F4" s="30">
        <v>0</v>
      </c>
      <c r="G4" s="30">
        <v>0</v>
      </c>
      <c r="H4" s="30">
        <v>0</v>
      </c>
      <c r="I4" s="30">
        <v>0</v>
      </c>
      <c r="J4" s="30">
        <v>0</v>
      </c>
      <c r="K4" s="30">
        <v>0</v>
      </c>
      <c r="L4" s="31">
        <v>0</v>
      </c>
      <c r="M4" s="32">
        <v>0</v>
      </c>
      <c r="N4" s="30">
        <v>100</v>
      </c>
      <c r="O4" s="30">
        <v>0</v>
      </c>
      <c r="P4" s="30">
        <v>5</v>
      </c>
      <c r="Q4" s="30">
        <v>100</v>
      </c>
      <c r="R4" s="30">
        <v>25</v>
      </c>
      <c r="S4" s="30">
        <v>0</v>
      </c>
      <c r="T4" s="30">
        <v>9</v>
      </c>
      <c r="U4" s="31">
        <v>200</v>
      </c>
      <c r="V4" s="33">
        <v>0.95</v>
      </c>
      <c r="W4" s="30">
        <v>148.73500000000001</v>
      </c>
      <c r="X4" s="30">
        <v>0.84238859986135228</v>
      </c>
      <c r="Y4" s="30">
        <v>165</v>
      </c>
      <c r="Z4" s="30">
        <v>0</v>
      </c>
      <c r="AA4" s="30">
        <v>9.8575757575757539E-2</v>
      </c>
      <c r="AB4" s="32">
        <v>5.1053854537051876E-3</v>
      </c>
      <c r="AC4" s="28">
        <v>1.048494072421567</v>
      </c>
      <c r="AD4" s="28">
        <v>8.3966137934771978E-3</v>
      </c>
      <c r="AE4" s="28">
        <v>4.0892556509887899E-2</v>
      </c>
      <c r="AF4" s="28">
        <v>2.5941524842933741E-2</v>
      </c>
      <c r="AG4" s="28">
        <v>0.79794460670673772</v>
      </c>
      <c r="AH4" s="28">
        <v>1.1901802594880901E-2</v>
      </c>
      <c r="AI4" s="28">
        <v>1</v>
      </c>
      <c r="AJ4" s="28">
        <v>0</v>
      </c>
      <c r="AK4" s="28">
        <v>7.4957623742752606</v>
      </c>
      <c r="AL4" s="30">
        <v>1.4701202987281787</v>
      </c>
      <c r="AM4" s="28">
        <v>41.265606070677059</v>
      </c>
      <c r="AN4" s="32">
        <v>2.5232600287599496</v>
      </c>
    </row>
    <row r="5" spans="1:40" ht="15" customHeight="1" x14ac:dyDescent="0.3">
      <c r="A5" s="28">
        <v>2</v>
      </c>
      <c r="B5" s="29">
        <v>0.25</v>
      </c>
      <c r="C5" s="34">
        <v>0.5</v>
      </c>
      <c r="D5" s="34">
        <v>3.5714285714285712</v>
      </c>
      <c r="E5" s="35">
        <v>0</v>
      </c>
      <c r="F5" s="34">
        <v>0</v>
      </c>
      <c r="G5" s="34">
        <v>0</v>
      </c>
      <c r="H5" s="34">
        <v>0</v>
      </c>
      <c r="I5" s="34">
        <v>0</v>
      </c>
      <c r="J5" s="34">
        <v>0</v>
      </c>
      <c r="K5" s="34">
        <v>0</v>
      </c>
      <c r="L5" s="35">
        <v>0</v>
      </c>
      <c r="M5" s="36">
        <v>0</v>
      </c>
      <c r="N5" s="34">
        <v>100</v>
      </c>
      <c r="O5" s="34">
        <v>0</v>
      </c>
      <c r="P5" s="34">
        <v>5</v>
      </c>
      <c r="Q5" s="30">
        <v>100</v>
      </c>
      <c r="R5" s="37">
        <v>25</v>
      </c>
      <c r="S5" s="37">
        <v>0</v>
      </c>
      <c r="T5" s="34">
        <v>9</v>
      </c>
      <c r="U5" s="35">
        <v>200</v>
      </c>
      <c r="V5" s="38">
        <v>0.95</v>
      </c>
      <c r="W5" s="30">
        <v>148.36000000000001</v>
      </c>
      <c r="X5" s="30">
        <v>0.84140941340673858</v>
      </c>
      <c r="Y5" s="30">
        <v>165</v>
      </c>
      <c r="Z5" s="30">
        <v>0</v>
      </c>
      <c r="AA5" s="30">
        <v>0.10084848484848478</v>
      </c>
      <c r="AB5" s="32">
        <v>5.0994509903439086E-3</v>
      </c>
      <c r="AC5" s="28">
        <v>1.0485961088521412</v>
      </c>
      <c r="AD5" s="28">
        <v>8.7488101686101789E-3</v>
      </c>
      <c r="AE5" s="28">
        <v>1.4999999999999999E-2</v>
      </c>
      <c r="AF5" s="28">
        <v>1.548750831009915E-2</v>
      </c>
      <c r="AG5" s="34">
        <v>0.79049292254341708</v>
      </c>
      <c r="AH5" s="34">
        <v>1.1059427936124184E-2</v>
      </c>
      <c r="AI5" s="28">
        <v>1</v>
      </c>
      <c r="AJ5" s="28">
        <v>0</v>
      </c>
      <c r="AK5" s="28">
        <v>7.1455229767904207</v>
      </c>
      <c r="AL5" s="30">
        <v>1.1610236279938673</v>
      </c>
      <c r="AM5" s="39">
        <v>41.718376033971566</v>
      </c>
      <c r="AN5" s="40">
        <v>2.4967363202050596</v>
      </c>
    </row>
    <row r="6" spans="1:40" ht="15" customHeight="1" x14ac:dyDescent="0.3">
      <c r="A6" s="28">
        <v>3</v>
      </c>
      <c r="B6" s="29">
        <v>0.25</v>
      </c>
      <c r="C6" s="34">
        <v>0.5</v>
      </c>
      <c r="D6" s="34">
        <v>4.7142857142857135</v>
      </c>
      <c r="E6" s="35">
        <v>0</v>
      </c>
      <c r="F6" s="34">
        <v>0</v>
      </c>
      <c r="G6" s="34">
        <v>0</v>
      </c>
      <c r="H6" s="34">
        <v>0</v>
      </c>
      <c r="I6" s="34">
        <v>0</v>
      </c>
      <c r="J6" s="34">
        <v>0</v>
      </c>
      <c r="K6" s="34">
        <v>0</v>
      </c>
      <c r="L6" s="35">
        <v>0</v>
      </c>
      <c r="M6" s="36">
        <v>0</v>
      </c>
      <c r="N6" s="34">
        <v>100</v>
      </c>
      <c r="O6" s="34">
        <v>0</v>
      </c>
      <c r="P6" s="34">
        <v>5</v>
      </c>
      <c r="Q6" s="37">
        <v>100</v>
      </c>
      <c r="R6" s="37">
        <v>25</v>
      </c>
      <c r="S6" s="37">
        <v>0</v>
      </c>
      <c r="T6" s="34">
        <v>9</v>
      </c>
      <c r="U6" s="35">
        <v>200</v>
      </c>
      <c r="V6" s="38">
        <v>0.95</v>
      </c>
      <c r="W6" s="30">
        <v>138.36500000000001</v>
      </c>
      <c r="X6" s="30">
        <v>1.108405476190262</v>
      </c>
      <c r="Y6" s="30">
        <v>165</v>
      </c>
      <c r="Z6" s="30">
        <v>0</v>
      </c>
      <c r="AA6" s="30">
        <v>0.16142424242424241</v>
      </c>
      <c r="AB6" s="32">
        <v>6.7176089466076481E-3</v>
      </c>
      <c r="AC6" s="28">
        <v>1.1073221741991939</v>
      </c>
      <c r="AD6" s="28">
        <v>1.3168444306257229E-2</v>
      </c>
      <c r="AE6" s="28">
        <v>5.8535533905932739E-2</v>
      </c>
      <c r="AF6" s="28">
        <v>3.0966685450519001E-2</v>
      </c>
      <c r="AG6" s="34">
        <v>1.0421006278551479</v>
      </c>
      <c r="AH6" s="34">
        <v>1.3892020186963273E-2</v>
      </c>
      <c r="AI6" s="28">
        <v>1.4142135623731005</v>
      </c>
      <c r="AJ6" s="28">
        <v>7.4494167171575297E-16</v>
      </c>
      <c r="AK6" s="28">
        <v>5.4591594160826231</v>
      </c>
      <c r="AL6" s="30">
        <v>1.0152772247694959</v>
      </c>
      <c r="AM6" s="39">
        <v>38.24140985659033</v>
      </c>
      <c r="AN6" s="40">
        <v>2.3543055443686676</v>
      </c>
    </row>
    <row r="7" spans="1:40" ht="15" customHeight="1" x14ac:dyDescent="0.3">
      <c r="A7" s="28">
        <v>4</v>
      </c>
      <c r="B7" s="29">
        <v>0.25</v>
      </c>
      <c r="C7" s="34">
        <v>0.5</v>
      </c>
      <c r="D7" s="34">
        <v>5.8571428571428559</v>
      </c>
      <c r="E7" s="35">
        <v>0</v>
      </c>
      <c r="F7" s="34">
        <v>0</v>
      </c>
      <c r="G7" s="34">
        <v>0</v>
      </c>
      <c r="H7" s="34">
        <v>0</v>
      </c>
      <c r="I7" s="34">
        <v>0</v>
      </c>
      <c r="J7" s="34">
        <v>0</v>
      </c>
      <c r="K7" s="34">
        <v>0</v>
      </c>
      <c r="L7" s="35">
        <v>0</v>
      </c>
      <c r="M7" s="36">
        <v>0</v>
      </c>
      <c r="N7" s="34">
        <v>100</v>
      </c>
      <c r="O7" s="34">
        <v>0</v>
      </c>
      <c r="P7" s="34">
        <v>5</v>
      </c>
      <c r="Q7" s="37">
        <v>100</v>
      </c>
      <c r="R7" s="37">
        <v>25</v>
      </c>
      <c r="S7" s="37">
        <v>0</v>
      </c>
      <c r="T7" s="34">
        <v>9</v>
      </c>
      <c r="U7" s="35">
        <v>200</v>
      </c>
      <c r="V7" s="38">
        <v>0.95</v>
      </c>
      <c r="W7" s="30">
        <v>137.48500000000001</v>
      </c>
      <c r="X7" s="30">
        <v>1.2607305749819859</v>
      </c>
      <c r="Y7" s="30">
        <v>165</v>
      </c>
      <c r="Z7" s="30">
        <v>0</v>
      </c>
      <c r="AA7" s="30">
        <v>0.16675757575757577</v>
      </c>
      <c r="AB7" s="32">
        <v>7.6407913635272032E-3</v>
      </c>
      <c r="AC7" s="28">
        <v>1.1034502999205147</v>
      </c>
      <c r="AD7" s="28">
        <v>1.1588501156253411E-2</v>
      </c>
      <c r="AE7" s="28">
        <v>2.6035533905932738E-2</v>
      </c>
      <c r="AF7" s="28">
        <v>2.1233170370671114E-2</v>
      </c>
      <c r="AG7" s="34">
        <v>1.0424036943070412</v>
      </c>
      <c r="AH7" s="34">
        <v>1.2014230341581925E-2</v>
      </c>
      <c r="AI7" s="28">
        <v>1.4142135623731005</v>
      </c>
      <c r="AJ7" s="28">
        <v>7.4494167171575297E-16</v>
      </c>
      <c r="AK7" s="28">
        <v>6.3983766305480172</v>
      </c>
      <c r="AL7" s="30">
        <v>1.8480071909590541</v>
      </c>
      <c r="AM7" s="39">
        <v>38.590449501477124</v>
      </c>
      <c r="AN7" s="40">
        <v>2.4793600855998483</v>
      </c>
    </row>
    <row r="8" spans="1:40" ht="15" customHeight="1" x14ac:dyDescent="0.3">
      <c r="A8" s="28">
        <v>5</v>
      </c>
      <c r="B8" s="29">
        <v>0.25</v>
      </c>
      <c r="C8" s="34">
        <v>0.5</v>
      </c>
      <c r="D8" s="34">
        <v>6.9999999999999982</v>
      </c>
      <c r="E8" s="35">
        <v>0</v>
      </c>
      <c r="F8" s="34">
        <v>0</v>
      </c>
      <c r="G8" s="34">
        <v>0</v>
      </c>
      <c r="H8" s="34">
        <v>0</v>
      </c>
      <c r="I8" s="34">
        <v>0</v>
      </c>
      <c r="J8" s="34">
        <v>0</v>
      </c>
      <c r="K8" s="34">
        <v>0</v>
      </c>
      <c r="L8" s="35">
        <v>0</v>
      </c>
      <c r="M8" s="36">
        <v>0</v>
      </c>
      <c r="N8" s="34">
        <v>100</v>
      </c>
      <c r="O8" s="34">
        <v>0</v>
      </c>
      <c r="P8" s="34">
        <v>5</v>
      </c>
      <c r="Q8" s="37">
        <v>100</v>
      </c>
      <c r="R8" s="37">
        <v>25</v>
      </c>
      <c r="S8" s="37">
        <v>0</v>
      </c>
      <c r="T8" s="34">
        <v>9</v>
      </c>
      <c r="U8" s="35">
        <v>200</v>
      </c>
      <c r="V8" s="38">
        <v>0.95</v>
      </c>
      <c r="W8" s="30">
        <v>135.185</v>
      </c>
      <c r="X8" s="30">
        <v>1.0890106918883522</v>
      </c>
      <c r="Y8" s="30">
        <v>165</v>
      </c>
      <c r="Z8" s="30">
        <v>0</v>
      </c>
      <c r="AA8" s="30">
        <v>0.18069696969696963</v>
      </c>
      <c r="AB8" s="32">
        <v>6.6000647993233845E-3</v>
      </c>
      <c r="AC8" s="28">
        <v>1.1190845477009126</v>
      </c>
      <c r="AD8" s="28">
        <v>1.1987772491485695E-2</v>
      </c>
      <c r="AE8" s="28">
        <v>2.1666666666666678E-2</v>
      </c>
      <c r="AF8" s="28">
        <v>1.7169571357432575E-2</v>
      </c>
      <c r="AG8" s="34">
        <v>1.0467032639229237</v>
      </c>
      <c r="AH8" s="34">
        <v>1.2749572954183754E-2</v>
      </c>
      <c r="AI8" s="28">
        <v>1.4142135623731005</v>
      </c>
      <c r="AJ8" s="28">
        <v>7.4494167171575297E-16</v>
      </c>
      <c r="AK8" s="28">
        <v>4.7813808552401431</v>
      </c>
      <c r="AL8" s="30">
        <v>0.80424084990530575</v>
      </c>
      <c r="AM8" s="39">
        <v>37.61974253303358</v>
      </c>
      <c r="AN8" s="40">
        <v>2.1561974770156067</v>
      </c>
    </row>
    <row r="9" spans="1:40" ht="15" customHeight="1" x14ac:dyDescent="0.3">
      <c r="A9" s="28">
        <v>6</v>
      </c>
      <c r="B9" s="29">
        <v>0.25</v>
      </c>
      <c r="C9" s="34">
        <v>1.5833333333333333</v>
      </c>
      <c r="D9" s="34">
        <v>1.2857142857142856</v>
      </c>
      <c r="E9" s="35">
        <v>0</v>
      </c>
      <c r="F9" s="34">
        <v>0</v>
      </c>
      <c r="G9" s="34">
        <v>0</v>
      </c>
      <c r="H9" s="34">
        <v>0</v>
      </c>
      <c r="I9" s="34">
        <v>0</v>
      </c>
      <c r="J9" s="34">
        <v>0</v>
      </c>
      <c r="K9" s="34">
        <v>0</v>
      </c>
      <c r="L9" s="35">
        <v>0</v>
      </c>
      <c r="M9" s="36">
        <v>0</v>
      </c>
      <c r="N9" s="34">
        <v>100</v>
      </c>
      <c r="O9" s="34">
        <v>0</v>
      </c>
      <c r="P9" s="34">
        <v>5</v>
      </c>
      <c r="Q9" s="37">
        <v>100</v>
      </c>
      <c r="R9" s="37">
        <v>25</v>
      </c>
      <c r="S9" s="37">
        <v>0</v>
      </c>
      <c r="T9" s="34">
        <v>9</v>
      </c>
      <c r="U9" s="35">
        <v>200</v>
      </c>
      <c r="V9" s="38">
        <v>0.95</v>
      </c>
      <c r="W9" s="30">
        <v>136.99</v>
      </c>
      <c r="X9" s="30">
        <v>1.0797222786312439</v>
      </c>
      <c r="Y9" s="30">
        <v>165</v>
      </c>
      <c r="Z9" s="30">
        <v>0</v>
      </c>
      <c r="AA9" s="30">
        <v>0.16975757575757572</v>
      </c>
      <c r="AB9" s="32">
        <v>6.5437713856439095E-3</v>
      </c>
      <c r="AC9" s="28">
        <v>1.0985993227047819</v>
      </c>
      <c r="AD9" s="28">
        <v>1.1742615753410957E-2</v>
      </c>
      <c r="AE9" s="28">
        <v>4.1237734478532156E-2</v>
      </c>
      <c r="AF9" s="28">
        <v>2.5241370776289431E-2</v>
      </c>
      <c r="AG9" s="34">
        <v>1.0352932259858352</v>
      </c>
      <c r="AH9" s="34">
        <v>1.2808042828286176E-2</v>
      </c>
      <c r="AI9" s="28">
        <v>1.4142135623731005</v>
      </c>
      <c r="AJ9" s="28">
        <v>7.4494167171575297E-16</v>
      </c>
      <c r="AK9" s="28">
        <v>4.5405521150758394</v>
      </c>
      <c r="AL9" s="30">
        <v>0.65469047542907977</v>
      </c>
      <c r="AM9" s="39">
        <v>38.275008466062339</v>
      </c>
      <c r="AN9" s="40">
        <v>2.3589656055207948</v>
      </c>
    </row>
    <row r="10" spans="1:40" ht="15" customHeight="1" x14ac:dyDescent="0.3">
      <c r="A10" s="28">
        <v>7</v>
      </c>
      <c r="B10" s="29">
        <v>0.25</v>
      </c>
      <c r="C10" s="34">
        <v>1.5833333333333333</v>
      </c>
      <c r="D10" s="34">
        <v>2.4285714285714284</v>
      </c>
      <c r="E10" s="35">
        <v>0</v>
      </c>
      <c r="F10" s="34">
        <v>0</v>
      </c>
      <c r="G10" s="34">
        <v>0</v>
      </c>
      <c r="H10" s="34">
        <v>0</v>
      </c>
      <c r="I10" s="34">
        <v>0</v>
      </c>
      <c r="J10" s="34">
        <v>0</v>
      </c>
      <c r="K10" s="34">
        <v>0</v>
      </c>
      <c r="L10" s="35">
        <v>0</v>
      </c>
      <c r="M10" s="36">
        <v>0</v>
      </c>
      <c r="N10" s="34">
        <v>100</v>
      </c>
      <c r="O10" s="34">
        <v>0</v>
      </c>
      <c r="P10" s="34">
        <v>5</v>
      </c>
      <c r="Q10" s="37">
        <v>100</v>
      </c>
      <c r="R10" s="37">
        <v>25</v>
      </c>
      <c r="S10" s="37">
        <v>0</v>
      </c>
      <c r="T10" s="34">
        <v>9</v>
      </c>
      <c r="U10" s="35">
        <v>200</v>
      </c>
      <c r="V10" s="38">
        <v>0.95</v>
      </c>
      <c r="W10" s="30">
        <v>136.47499999999999</v>
      </c>
      <c r="X10" s="30">
        <v>1.2317988214555609</v>
      </c>
      <c r="Y10" s="30">
        <v>165</v>
      </c>
      <c r="Z10" s="30">
        <v>0</v>
      </c>
      <c r="AA10" s="30">
        <v>0.17287878787878794</v>
      </c>
      <c r="AB10" s="32">
        <v>7.4654474027609661E-3</v>
      </c>
      <c r="AC10" s="28">
        <v>1.1090396974424723</v>
      </c>
      <c r="AD10" s="28">
        <v>1.0458473821165546E-2</v>
      </c>
      <c r="AE10" s="28">
        <v>3.6237734478532159E-2</v>
      </c>
      <c r="AF10" s="28">
        <v>2.4409926911405457E-2</v>
      </c>
      <c r="AG10" s="34">
        <v>1.0438738347244454</v>
      </c>
      <c r="AH10" s="34">
        <v>1.2521985143086993E-2</v>
      </c>
      <c r="AI10" s="28">
        <v>1.4142135623731005</v>
      </c>
      <c r="AJ10" s="28">
        <v>7.4494167171575297E-16</v>
      </c>
      <c r="AK10" s="28">
        <v>5.546093108408761</v>
      </c>
      <c r="AL10" s="30">
        <v>0.95169910129142377</v>
      </c>
      <c r="AM10" s="39">
        <v>36.297851622626588</v>
      </c>
      <c r="AN10" s="27">
        <v>2.4296122944204317</v>
      </c>
    </row>
    <row r="11" spans="1:40" ht="15" customHeight="1" x14ac:dyDescent="0.3">
      <c r="A11" s="28">
        <v>8</v>
      </c>
      <c r="B11" s="29">
        <v>0.25</v>
      </c>
      <c r="C11" s="34">
        <v>1.5833333333333333</v>
      </c>
      <c r="D11" s="34">
        <v>3.5714285714285712</v>
      </c>
      <c r="E11" s="35">
        <v>0</v>
      </c>
      <c r="F11" s="34">
        <v>0</v>
      </c>
      <c r="G11" s="34">
        <v>0</v>
      </c>
      <c r="H11" s="34">
        <v>0</v>
      </c>
      <c r="I11" s="34">
        <v>0</v>
      </c>
      <c r="J11" s="34">
        <v>0</v>
      </c>
      <c r="K11" s="34">
        <v>0</v>
      </c>
      <c r="L11" s="35">
        <v>0</v>
      </c>
      <c r="M11" s="36">
        <v>0</v>
      </c>
      <c r="N11" s="34">
        <v>100</v>
      </c>
      <c r="O11" s="34">
        <v>0</v>
      </c>
      <c r="P11" s="34">
        <v>5</v>
      </c>
      <c r="Q11" s="37">
        <v>100</v>
      </c>
      <c r="R11" s="37">
        <v>25</v>
      </c>
      <c r="S11" s="37">
        <v>0</v>
      </c>
      <c r="T11" s="34">
        <v>9</v>
      </c>
      <c r="U11" s="35">
        <v>200</v>
      </c>
      <c r="V11" s="38">
        <v>0.95</v>
      </c>
      <c r="W11" s="30">
        <v>109.925</v>
      </c>
      <c r="X11" s="30">
        <v>1.8083514943620862</v>
      </c>
      <c r="Y11" s="30">
        <v>165</v>
      </c>
      <c r="Z11" s="30">
        <v>0</v>
      </c>
      <c r="AA11" s="30">
        <v>0.33378787878787869</v>
      </c>
      <c r="AB11" s="32">
        <v>1.0959706026436955E-2</v>
      </c>
      <c r="AC11" s="28">
        <v>1.251409318289493</v>
      </c>
      <c r="AD11" s="28">
        <v>1.5748988587504151E-2</v>
      </c>
      <c r="AE11" s="28">
        <v>4.0499579113843068E-2</v>
      </c>
      <c r="AF11" s="28">
        <v>2.1089589268268351E-2</v>
      </c>
      <c r="AG11" s="34">
        <v>1.5804873990243948</v>
      </c>
      <c r="AH11" s="34">
        <v>1.5844009704408482E-2</v>
      </c>
      <c r="AI11" s="28">
        <v>2.2360679774997845</v>
      </c>
      <c r="AJ11" s="28">
        <v>7.4494167171575297E-16</v>
      </c>
      <c r="AK11" s="28">
        <v>3.5410345212463228</v>
      </c>
      <c r="AL11" s="30">
        <v>0.5033758356057636</v>
      </c>
      <c r="AM11" s="30">
        <v>26.880963934578237</v>
      </c>
      <c r="AN11" s="40">
        <v>1.4775879011140309</v>
      </c>
    </row>
    <row r="12" spans="1:40" ht="15" customHeight="1" x14ac:dyDescent="0.3">
      <c r="A12" s="28">
        <v>9</v>
      </c>
      <c r="B12" s="29">
        <v>0.25</v>
      </c>
      <c r="C12" s="34">
        <v>1.5833333333333333</v>
      </c>
      <c r="D12" s="34">
        <v>4.7142857142857135</v>
      </c>
      <c r="E12" s="35">
        <v>0</v>
      </c>
      <c r="F12" s="34">
        <v>0</v>
      </c>
      <c r="G12" s="34">
        <v>0</v>
      </c>
      <c r="H12" s="34">
        <v>0</v>
      </c>
      <c r="I12" s="34">
        <v>0</v>
      </c>
      <c r="J12" s="34">
        <v>0</v>
      </c>
      <c r="K12" s="34">
        <v>0</v>
      </c>
      <c r="L12" s="35">
        <v>0</v>
      </c>
      <c r="M12" s="36">
        <v>0</v>
      </c>
      <c r="N12" s="34">
        <v>100</v>
      </c>
      <c r="O12" s="34">
        <v>0</v>
      </c>
      <c r="P12" s="34">
        <v>5</v>
      </c>
      <c r="Q12" s="37">
        <v>100</v>
      </c>
      <c r="R12" s="37">
        <v>25</v>
      </c>
      <c r="S12" s="39">
        <v>0</v>
      </c>
      <c r="T12" s="34">
        <v>9</v>
      </c>
      <c r="U12" s="35">
        <v>200</v>
      </c>
      <c r="V12" s="38">
        <v>0.95</v>
      </c>
      <c r="W12" s="30">
        <v>109.66500000000001</v>
      </c>
      <c r="X12" s="30">
        <v>1.7125222688961743</v>
      </c>
      <c r="Y12" s="30">
        <v>165</v>
      </c>
      <c r="Z12" s="30">
        <v>0</v>
      </c>
      <c r="AA12" s="30">
        <v>0.33536363636363647</v>
      </c>
      <c r="AB12" s="32">
        <v>1.0378922841794831E-2</v>
      </c>
      <c r="AC12" s="28">
        <v>1.2517299259120254</v>
      </c>
      <c r="AD12" s="28">
        <v>1.4896039880535155E-2</v>
      </c>
      <c r="AE12" s="28">
        <v>4.18333816802978E-2</v>
      </c>
      <c r="AF12" s="28">
        <v>2.1630815646078723E-2</v>
      </c>
      <c r="AG12" s="34">
        <v>1.564615893600529</v>
      </c>
      <c r="AH12" s="34">
        <v>1.4343920235968206E-2</v>
      </c>
      <c r="AI12" s="28">
        <v>2.2360679774997845</v>
      </c>
      <c r="AJ12" s="28">
        <v>7.4494167171575297E-16</v>
      </c>
      <c r="AK12" s="28">
        <v>3.6266895701996891</v>
      </c>
      <c r="AL12" s="30">
        <v>0.53998357289388743</v>
      </c>
      <c r="AM12" s="39">
        <v>26.732111447483984</v>
      </c>
      <c r="AN12" s="40">
        <v>1.5497111569566202</v>
      </c>
    </row>
    <row r="13" spans="1:40" ht="15" customHeight="1" x14ac:dyDescent="0.3">
      <c r="A13" s="28">
        <v>10</v>
      </c>
      <c r="B13" s="29">
        <v>0.25</v>
      </c>
      <c r="C13" s="34">
        <v>1.5833333333333333</v>
      </c>
      <c r="D13" s="34">
        <v>5.8571428571428559</v>
      </c>
      <c r="E13" s="35">
        <v>0</v>
      </c>
      <c r="F13" s="34">
        <v>0</v>
      </c>
      <c r="G13" s="34">
        <v>0</v>
      </c>
      <c r="H13" s="34">
        <v>0</v>
      </c>
      <c r="I13" s="34">
        <v>0</v>
      </c>
      <c r="J13" s="34">
        <v>0</v>
      </c>
      <c r="K13" s="34">
        <v>0</v>
      </c>
      <c r="L13" s="35">
        <v>0</v>
      </c>
      <c r="M13" s="36">
        <v>0</v>
      </c>
      <c r="N13" s="34">
        <v>100</v>
      </c>
      <c r="O13" s="34">
        <v>0</v>
      </c>
      <c r="P13" s="34">
        <v>5</v>
      </c>
      <c r="Q13" s="37">
        <v>100</v>
      </c>
      <c r="R13" s="39">
        <v>25</v>
      </c>
      <c r="S13" s="37">
        <v>0</v>
      </c>
      <c r="T13" s="34">
        <v>9</v>
      </c>
      <c r="U13" s="35">
        <v>200</v>
      </c>
      <c r="V13" s="38">
        <v>0.95</v>
      </c>
      <c r="W13" s="30">
        <v>95.984999999999999</v>
      </c>
      <c r="X13" s="30">
        <v>1.7268509882379657</v>
      </c>
      <c r="Y13" s="30">
        <v>165</v>
      </c>
      <c r="Z13" s="30">
        <v>0</v>
      </c>
      <c r="AA13" s="30">
        <v>0.41827272727272718</v>
      </c>
      <c r="AB13" s="32">
        <v>1.0465763565078527E-2</v>
      </c>
      <c r="AC13" s="28">
        <v>1.3589414996258538</v>
      </c>
      <c r="AD13" s="28">
        <v>1.6446027763223795E-2</v>
      </c>
      <c r="AE13" s="28">
        <v>7.9094384543294927E-2</v>
      </c>
      <c r="AF13" s="28">
        <v>2.8257342996585767E-2</v>
      </c>
      <c r="AG13" s="34">
        <v>1.8277456476460581</v>
      </c>
      <c r="AH13" s="34">
        <v>1.7246119401920442E-2</v>
      </c>
      <c r="AI13" s="28">
        <v>2.9991421356237309</v>
      </c>
      <c r="AJ13" s="28">
        <v>1.6916712708642061E-3</v>
      </c>
      <c r="AK13" s="28">
        <v>3.4613793630881546</v>
      </c>
      <c r="AL13" s="30">
        <v>0.52246424127726154</v>
      </c>
      <c r="AM13" s="39">
        <v>23.609296596749626</v>
      </c>
      <c r="AN13" s="40">
        <v>1.3179253635975463</v>
      </c>
    </row>
    <row r="14" spans="1:40" ht="15" customHeight="1" x14ac:dyDescent="0.3">
      <c r="A14" s="28">
        <v>11</v>
      </c>
      <c r="B14" s="29">
        <v>0.25</v>
      </c>
      <c r="C14" s="34">
        <v>1.5833333333333333</v>
      </c>
      <c r="D14" s="34">
        <v>6.9999999999999982</v>
      </c>
      <c r="E14" s="35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5">
        <v>0</v>
      </c>
      <c r="M14" s="36">
        <v>0</v>
      </c>
      <c r="N14" s="34">
        <v>100</v>
      </c>
      <c r="O14" s="34">
        <v>0</v>
      </c>
      <c r="P14" s="34">
        <v>5</v>
      </c>
      <c r="Q14" s="34">
        <v>100</v>
      </c>
      <c r="R14" s="34">
        <v>25</v>
      </c>
      <c r="S14" s="34">
        <v>0</v>
      </c>
      <c r="T14" s="34">
        <v>9</v>
      </c>
      <c r="U14" s="35">
        <v>200</v>
      </c>
      <c r="V14" s="38">
        <v>0.95</v>
      </c>
      <c r="W14" s="30">
        <v>84.49</v>
      </c>
      <c r="X14" s="30">
        <v>1.8206313011118942</v>
      </c>
      <c r="Y14" s="30">
        <v>165</v>
      </c>
      <c r="Z14" s="30">
        <v>0</v>
      </c>
      <c r="AA14" s="30">
        <v>0.48793939393939417</v>
      </c>
      <c r="AB14" s="32">
        <v>1.1034129097647593E-2</v>
      </c>
      <c r="AC14" s="28">
        <v>1.4303056455674961</v>
      </c>
      <c r="AD14" s="28">
        <v>1.8414795173598772E-2</v>
      </c>
      <c r="AE14" s="28">
        <v>0.1023275318830892</v>
      </c>
      <c r="AF14" s="28">
        <v>3.2798131810117113E-2</v>
      </c>
      <c r="AG14" s="34">
        <v>2.015464979981807</v>
      </c>
      <c r="AH14" s="34">
        <v>1.9318530998693149E-2</v>
      </c>
      <c r="AI14" s="28">
        <v>3.1622776601683791</v>
      </c>
      <c r="AJ14" s="28">
        <v>6.2078472642979418E-17</v>
      </c>
      <c r="AK14" s="28">
        <v>3.3266976567031254</v>
      </c>
      <c r="AL14" s="30">
        <v>0.47903532190746489</v>
      </c>
      <c r="AM14" s="39">
        <v>21.84640881526229</v>
      </c>
      <c r="AN14" s="40">
        <v>1.145523669769676</v>
      </c>
    </row>
    <row r="15" spans="1:40" ht="15" customHeight="1" x14ac:dyDescent="0.3">
      <c r="A15" s="28">
        <v>12</v>
      </c>
      <c r="B15" s="29">
        <v>0.25</v>
      </c>
      <c r="C15" s="30">
        <v>2.6666666666666665</v>
      </c>
      <c r="D15" s="30">
        <v>1.2857142857142856</v>
      </c>
      <c r="E15" s="31">
        <v>0</v>
      </c>
      <c r="F15" s="30">
        <v>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1">
        <v>0</v>
      </c>
      <c r="M15" s="32">
        <v>0</v>
      </c>
      <c r="N15" s="30">
        <v>100</v>
      </c>
      <c r="O15" s="30">
        <v>0</v>
      </c>
      <c r="P15" s="30">
        <v>5</v>
      </c>
      <c r="Q15" s="30">
        <v>100</v>
      </c>
      <c r="R15" s="30">
        <v>25</v>
      </c>
      <c r="S15" s="30">
        <v>0</v>
      </c>
      <c r="T15" s="30">
        <v>9</v>
      </c>
      <c r="U15" s="31">
        <v>200</v>
      </c>
      <c r="V15" s="33">
        <v>0.95</v>
      </c>
      <c r="W15" s="30">
        <v>137.36000000000001</v>
      </c>
      <c r="X15" s="30">
        <v>1.1186592548059786</v>
      </c>
      <c r="Y15" s="30">
        <v>165</v>
      </c>
      <c r="Z15" s="30">
        <v>0</v>
      </c>
      <c r="AA15" s="30">
        <v>0.16751515151515162</v>
      </c>
      <c r="AB15" s="32">
        <v>6.7797530594301348E-3</v>
      </c>
      <c r="AC15" s="28">
        <v>1.0947488381899186</v>
      </c>
      <c r="AD15" s="28">
        <v>1.0759412462602128E-2</v>
      </c>
      <c r="AE15" s="28">
        <v>3.1237734478532155E-2</v>
      </c>
      <c r="AF15" s="28">
        <v>2.017497149700825E-2</v>
      </c>
      <c r="AG15" s="28">
        <v>1.0392887901206991</v>
      </c>
      <c r="AH15" s="28">
        <v>1.3288909872869894E-2</v>
      </c>
      <c r="AI15" s="28">
        <v>1.4142135623731005</v>
      </c>
      <c r="AJ15" s="28">
        <v>7.4494167171575297E-16</v>
      </c>
      <c r="AK15" s="28">
        <v>4.9286252941883291</v>
      </c>
      <c r="AL15" s="30">
        <v>0.89186851124604982</v>
      </c>
      <c r="AM15" s="30">
        <v>37.37450962942556</v>
      </c>
      <c r="AN15" s="40">
        <v>2.098738762295949</v>
      </c>
    </row>
    <row r="16" spans="1:40" ht="15" customHeight="1" x14ac:dyDescent="0.3">
      <c r="A16" s="28">
        <v>13</v>
      </c>
      <c r="B16" s="29">
        <v>0.25</v>
      </c>
      <c r="C16" s="30">
        <v>2.6666666666666665</v>
      </c>
      <c r="D16" s="30">
        <v>2.4285714285714284</v>
      </c>
      <c r="E16" s="31">
        <v>0</v>
      </c>
      <c r="F16" s="30">
        <v>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1">
        <v>0</v>
      </c>
      <c r="M16" s="32">
        <v>0</v>
      </c>
      <c r="N16" s="30">
        <v>100</v>
      </c>
      <c r="O16" s="30">
        <v>0</v>
      </c>
      <c r="P16" s="30">
        <v>5</v>
      </c>
      <c r="Q16" s="30">
        <v>100</v>
      </c>
      <c r="R16" s="30">
        <v>25</v>
      </c>
      <c r="S16" s="30">
        <v>0</v>
      </c>
      <c r="T16" s="30">
        <v>9</v>
      </c>
      <c r="U16" s="31">
        <v>200</v>
      </c>
      <c r="V16" s="33">
        <v>0.95</v>
      </c>
      <c r="W16" s="30">
        <v>109.52500000000001</v>
      </c>
      <c r="X16" s="30">
        <v>1.5206716087179111</v>
      </c>
      <c r="Y16" s="30">
        <v>165</v>
      </c>
      <c r="Z16" s="30">
        <v>0</v>
      </c>
      <c r="AA16" s="30">
        <v>0.33621212121212113</v>
      </c>
      <c r="AB16" s="32">
        <v>9.2161915679874005E-3</v>
      </c>
      <c r="AC16" s="28">
        <v>1.2584447517115624</v>
      </c>
      <c r="AD16" s="28">
        <v>1.4596307460671821E-2</v>
      </c>
      <c r="AE16" s="28">
        <v>5.3880711874577013E-2</v>
      </c>
      <c r="AF16" s="28">
        <v>2.6260604092459856E-2</v>
      </c>
      <c r="AG16" s="28">
        <v>1.5626954204500567</v>
      </c>
      <c r="AH16" s="28">
        <v>1.511759617804179E-2</v>
      </c>
      <c r="AI16" s="28">
        <v>2.2360679774997845</v>
      </c>
      <c r="AJ16" s="28">
        <v>7.4494167171575297E-16</v>
      </c>
      <c r="AK16" s="26">
        <v>3.9999310741580207</v>
      </c>
      <c r="AL16" s="37">
        <v>0.67111114567063546</v>
      </c>
      <c r="AM16" s="39">
        <v>27.508752540288761</v>
      </c>
      <c r="AN16" s="32">
        <v>1.7402016253075325</v>
      </c>
    </row>
    <row r="17" spans="1:40" ht="15" customHeight="1" x14ac:dyDescent="0.3">
      <c r="A17" s="28">
        <v>14</v>
      </c>
      <c r="B17" s="29">
        <v>0.25</v>
      </c>
      <c r="C17" s="30">
        <v>2.6666666666666665</v>
      </c>
      <c r="D17" s="30">
        <v>3.5714285714285712</v>
      </c>
      <c r="E17" s="31">
        <v>0</v>
      </c>
      <c r="F17" s="30">
        <v>0</v>
      </c>
      <c r="G17" s="30">
        <v>0</v>
      </c>
      <c r="H17" s="30">
        <v>0</v>
      </c>
      <c r="I17" s="30">
        <v>0</v>
      </c>
      <c r="J17" s="30">
        <v>0</v>
      </c>
      <c r="K17" s="30">
        <v>0</v>
      </c>
      <c r="L17" s="31">
        <v>0</v>
      </c>
      <c r="M17" s="32">
        <v>0</v>
      </c>
      <c r="N17" s="30">
        <v>100</v>
      </c>
      <c r="O17" s="30">
        <v>0</v>
      </c>
      <c r="P17" s="30">
        <v>5</v>
      </c>
      <c r="Q17" s="30">
        <v>100</v>
      </c>
      <c r="R17" s="30">
        <v>25</v>
      </c>
      <c r="S17" s="30">
        <v>0</v>
      </c>
      <c r="T17" s="30">
        <v>9</v>
      </c>
      <c r="U17" s="31">
        <v>200</v>
      </c>
      <c r="V17" s="33">
        <v>0.95</v>
      </c>
      <c r="W17" s="30">
        <v>96</v>
      </c>
      <c r="X17" s="30">
        <v>1.7794341426195344</v>
      </c>
      <c r="Y17" s="30">
        <v>165</v>
      </c>
      <c r="Z17" s="30">
        <v>0</v>
      </c>
      <c r="AA17" s="30">
        <v>0.41818181818181843</v>
      </c>
      <c r="AB17" s="32">
        <v>1.0784449349209069E-2</v>
      </c>
      <c r="AC17" s="28">
        <v>1.3538653332585975</v>
      </c>
      <c r="AD17" s="28">
        <v>1.7025294086231879E-2</v>
      </c>
      <c r="AE17" s="28">
        <v>4.8047378541243725E-2</v>
      </c>
      <c r="AF17" s="28">
        <v>2.3261817599938429E-2</v>
      </c>
      <c r="AG17" s="28">
        <v>1.8289106921485792</v>
      </c>
      <c r="AH17" s="28">
        <v>1.7224033562724617E-2</v>
      </c>
      <c r="AI17" s="28">
        <v>3</v>
      </c>
      <c r="AJ17" s="28">
        <v>0</v>
      </c>
      <c r="AK17" s="28">
        <v>3.5032971387189993</v>
      </c>
      <c r="AL17" s="30">
        <v>0.51915054846390762</v>
      </c>
      <c r="AM17" s="28">
        <v>22.952595059027963</v>
      </c>
      <c r="AN17" s="32">
        <v>1.2415623317552742</v>
      </c>
    </row>
    <row r="18" spans="1:40" ht="15" customHeight="1" x14ac:dyDescent="0.3">
      <c r="A18" s="28">
        <v>15</v>
      </c>
      <c r="B18" s="29">
        <v>0.25</v>
      </c>
      <c r="C18" s="30">
        <v>2.6666666666666665</v>
      </c>
      <c r="D18" s="30">
        <v>4.7142857142857135</v>
      </c>
      <c r="E18" s="31">
        <v>0</v>
      </c>
      <c r="F18" s="30">
        <v>0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1">
        <v>0</v>
      </c>
      <c r="M18" s="32">
        <v>0</v>
      </c>
      <c r="N18" s="30">
        <v>100</v>
      </c>
      <c r="O18" s="30">
        <v>0</v>
      </c>
      <c r="P18" s="30">
        <v>5</v>
      </c>
      <c r="Q18" s="30">
        <v>100</v>
      </c>
      <c r="R18" s="30">
        <v>25</v>
      </c>
      <c r="S18" s="30">
        <v>0</v>
      </c>
      <c r="T18" s="30">
        <v>9</v>
      </c>
      <c r="U18" s="31">
        <v>200</v>
      </c>
      <c r="V18" s="33">
        <v>0.95</v>
      </c>
      <c r="W18" s="30">
        <v>83.795000000000002</v>
      </c>
      <c r="X18" s="30">
        <v>1.7431155952859529</v>
      </c>
      <c r="Y18" s="30">
        <v>165</v>
      </c>
      <c r="Z18" s="30">
        <v>0</v>
      </c>
      <c r="AA18" s="30">
        <v>0.49215151515151523</v>
      </c>
      <c r="AB18" s="32">
        <v>1.0564336941126849E-2</v>
      </c>
      <c r="AC18" s="28">
        <v>1.4413642057042468</v>
      </c>
      <c r="AD18" s="28">
        <v>1.8621216377302897E-2</v>
      </c>
      <c r="AE18" s="28">
        <v>7.659754405846006E-2</v>
      </c>
      <c r="AF18" s="28">
        <v>2.5322432532909511E-2</v>
      </c>
      <c r="AG18" s="28">
        <v>2.0151700257958338</v>
      </c>
      <c r="AH18" s="28">
        <v>1.8844576570728307E-2</v>
      </c>
      <c r="AI18" s="28">
        <v>3.1622776601683791</v>
      </c>
      <c r="AJ18" s="28">
        <v>6.2078472642979418E-17</v>
      </c>
      <c r="AK18" s="28">
        <v>3.3712792860308896</v>
      </c>
      <c r="AL18" s="30">
        <v>0.48164870979159863</v>
      </c>
      <c r="AM18" s="28">
        <v>21.509013132267278</v>
      </c>
      <c r="AN18" s="32">
        <v>1.2086978003516577</v>
      </c>
    </row>
    <row r="19" spans="1:40" ht="15" customHeight="1" x14ac:dyDescent="0.3">
      <c r="A19" s="28">
        <v>16</v>
      </c>
      <c r="B19" s="29">
        <v>0.25</v>
      </c>
      <c r="C19" s="30">
        <v>2.6666666666666665</v>
      </c>
      <c r="D19" s="30">
        <v>5.8571428571428559</v>
      </c>
      <c r="E19" s="31">
        <v>0</v>
      </c>
      <c r="F19" s="30">
        <v>0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1">
        <v>0</v>
      </c>
      <c r="M19" s="32">
        <v>0</v>
      </c>
      <c r="N19" s="30">
        <v>100</v>
      </c>
      <c r="O19" s="30">
        <v>0</v>
      </c>
      <c r="P19" s="30">
        <v>5</v>
      </c>
      <c r="Q19" s="30">
        <v>100</v>
      </c>
      <c r="R19" s="30">
        <v>25</v>
      </c>
      <c r="S19" s="30">
        <v>0</v>
      </c>
      <c r="T19" s="30">
        <v>9</v>
      </c>
      <c r="U19" s="31">
        <v>200</v>
      </c>
      <c r="V19" s="33">
        <v>0.95</v>
      </c>
      <c r="W19" s="30">
        <v>71.875</v>
      </c>
      <c r="X19" s="30">
        <v>1.8771718838399063</v>
      </c>
      <c r="Y19" s="30">
        <v>165</v>
      </c>
      <c r="Z19" s="30">
        <v>0</v>
      </c>
      <c r="AA19" s="30">
        <v>0.56439393939393923</v>
      </c>
      <c r="AB19" s="32">
        <v>1.1376799295999541E-2</v>
      </c>
      <c r="AC19" s="28">
        <v>1.5216969143181029</v>
      </c>
      <c r="AD19" s="28">
        <v>1.9765029536883621E-2</v>
      </c>
      <c r="AE19" s="28">
        <v>8.5661284402869922E-2</v>
      </c>
      <c r="AF19" s="28">
        <v>2.7991005396440994E-2</v>
      </c>
      <c r="AG19" s="28">
        <v>2.1666144573851667</v>
      </c>
      <c r="AH19" s="28">
        <v>2.6490339650231027E-2</v>
      </c>
      <c r="AI19" s="28">
        <v>3.6052011886163382</v>
      </c>
      <c r="AJ19" s="28">
        <v>6.9035605029222149E-4</v>
      </c>
      <c r="AK19" s="28">
        <v>3.469698518677558</v>
      </c>
      <c r="AL19" s="30">
        <v>0.48503209563483712</v>
      </c>
      <c r="AM19" s="28">
        <v>20.583398361570374</v>
      </c>
      <c r="AN19" s="32">
        <v>1.1980575368941206</v>
      </c>
    </row>
    <row r="20" spans="1:40" ht="15" customHeight="1" x14ac:dyDescent="0.3">
      <c r="A20" s="28">
        <v>17</v>
      </c>
      <c r="B20" s="29">
        <v>0.25</v>
      </c>
      <c r="C20" s="30">
        <v>2.6666666666666665</v>
      </c>
      <c r="D20" s="30">
        <v>6.9999999999999982</v>
      </c>
      <c r="E20" s="31">
        <v>0</v>
      </c>
      <c r="F20" s="30">
        <v>0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1">
        <v>0</v>
      </c>
      <c r="M20" s="32">
        <v>0</v>
      </c>
      <c r="N20" s="30">
        <v>100</v>
      </c>
      <c r="O20" s="30">
        <v>0</v>
      </c>
      <c r="P20" s="30">
        <v>5</v>
      </c>
      <c r="Q20" s="30">
        <v>100</v>
      </c>
      <c r="R20" s="30">
        <v>25</v>
      </c>
      <c r="S20" s="30">
        <v>0</v>
      </c>
      <c r="T20" s="30">
        <v>9</v>
      </c>
      <c r="U20" s="31">
        <v>200</v>
      </c>
      <c r="V20" s="33">
        <v>0.95</v>
      </c>
      <c r="W20" s="30">
        <v>57.88</v>
      </c>
      <c r="X20" s="30">
        <v>1.8665040451643884</v>
      </c>
      <c r="Y20" s="30">
        <v>165</v>
      </c>
      <c r="Z20" s="30">
        <v>0</v>
      </c>
      <c r="AA20" s="30">
        <v>0.64921212121212135</v>
      </c>
      <c r="AB20" s="32">
        <v>1.1312145728268937E-2</v>
      </c>
      <c r="AC20" s="28">
        <v>1.6678939863086606</v>
      </c>
      <c r="AD20" s="28">
        <v>2.2020437913376906E-2</v>
      </c>
      <c r="AE20" s="28">
        <v>0.10102603203681028</v>
      </c>
      <c r="AF20" s="28">
        <v>2.7562927714753327E-2</v>
      </c>
      <c r="AG20" s="28">
        <v>2.4783014904428811</v>
      </c>
      <c r="AH20" s="28">
        <v>3.1591882397875866E-2</v>
      </c>
      <c r="AI20" s="28">
        <v>4.2348709081216853</v>
      </c>
      <c r="AJ20" s="28">
        <v>4.1193490686243046E-3</v>
      </c>
      <c r="AK20" s="28">
        <v>2.8924791346368015</v>
      </c>
      <c r="AL20" s="30">
        <v>0.35814210562924476</v>
      </c>
      <c r="AM20" s="28">
        <v>17.351861855915921</v>
      </c>
      <c r="AN20" s="32">
        <v>1.022931351977926</v>
      </c>
    </row>
    <row r="21" spans="1:40" ht="15" customHeight="1" x14ac:dyDescent="0.3">
      <c r="A21" s="28">
        <v>18</v>
      </c>
      <c r="B21" s="29">
        <v>0.25</v>
      </c>
      <c r="C21" s="30">
        <v>3.75</v>
      </c>
      <c r="D21" s="30">
        <v>1.2857142857142856</v>
      </c>
      <c r="E21" s="31">
        <v>0</v>
      </c>
      <c r="F21" s="30">
        <v>0</v>
      </c>
      <c r="G21" s="30">
        <v>0</v>
      </c>
      <c r="H21" s="30">
        <v>0</v>
      </c>
      <c r="I21" s="30">
        <v>0</v>
      </c>
      <c r="J21" s="30">
        <v>0</v>
      </c>
      <c r="K21" s="30">
        <v>0</v>
      </c>
      <c r="L21" s="31">
        <v>0</v>
      </c>
      <c r="M21" s="32">
        <v>0</v>
      </c>
      <c r="N21" s="30">
        <v>100</v>
      </c>
      <c r="O21" s="30">
        <v>0</v>
      </c>
      <c r="P21" s="30">
        <v>5</v>
      </c>
      <c r="Q21" s="30">
        <v>100</v>
      </c>
      <c r="R21" s="30">
        <v>25</v>
      </c>
      <c r="S21" s="30">
        <v>0</v>
      </c>
      <c r="T21" s="30">
        <v>9</v>
      </c>
      <c r="U21" s="31">
        <v>200</v>
      </c>
      <c r="V21" s="33">
        <v>0.95</v>
      </c>
      <c r="W21" s="30">
        <v>128.065</v>
      </c>
      <c r="X21" s="30">
        <v>1.4169788081396486</v>
      </c>
      <c r="Y21" s="30">
        <v>165</v>
      </c>
      <c r="Z21" s="30">
        <v>0</v>
      </c>
      <c r="AA21" s="30">
        <v>0.22384848484848477</v>
      </c>
      <c r="AB21" s="32">
        <v>8.5877503523615149E-3</v>
      </c>
      <c r="AC21" s="28">
        <v>1.1631409124018743</v>
      </c>
      <c r="AD21" s="28">
        <v>1.1998851284428251E-2</v>
      </c>
      <c r="AE21" s="28">
        <v>2.5606601717798223E-2</v>
      </c>
      <c r="AF21" s="28">
        <v>1.8439266783676935E-2</v>
      </c>
      <c r="AG21" s="28">
        <v>1.2845519151573594</v>
      </c>
      <c r="AH21" s="28">
        <v>1.1572739406094306E-2</v>
      </c>
      <c r="AI21" s="28">
        <v>2</v>
      </c>
      <c r="AJ21" s="28">
        <v>0</v>
      </c>
      <c r="AK21" s="28">
        <v>3.9693217187004577</v>
      </c>
      <c r="AL21" s="30">
        <v>0.57356345159655131</v>
      </c>
      <c r="AM21" s="28">
        <v>30.897286835133677</v>
      </c>
      <c r="AN21" s="32">
        <v>1.6350460444073165</v>
      </c>
    </row>
    <row r="22" spans="1:40" ht="15" customHeight="1" x14ac:dyDescent="0.3">
      <c r="A22" s="28">
        <v>19</v>
      </c>
      <c r="B22" s="29">
        <v>0.25</v>
      </c>
      <c r="C22" s="30">
        <v>3.75</v>
      </c>
      <c r="D22" s="30">
        <v>2.4285714285714284</v>
      </c>
      <c r="E22" s="31">
        <v>0</v>
      </c>
      <c r="F22" s="30">
        <v>0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1">
        <v>0</v>
      </c>
      <c r="M22" s="32">
        <v>0</v>
      </c>
      <c r="N22" s="30">
        <v>100</v>
      </c>
      <c r="O22" s="30">
        <v>0</v>
      </c>
      <c r="P22" s="30">
        <v>5</v>
      </c>
      <c r="Q22" s="30">
        <v>100</v>
      </c>
      <c r="R22" s="30">
        <v>25</v>
      </c>
      <c r="S22" s="30">
        <v>0</v>
      </c>
      <c r="T22" s="30">
        <v>9</v>
      </c>
      <c r="U22" s="31">
        <v>200</v>
      </c>
      <c r="V22" s="33">
        <v>0.95</v>
      </c>
      <c r="W22" s="30">
        <v>96.05</v>
      </c>
      <c r="X22" s="30">
        <v>1.8965799530742877</v>
      </c>
      <c r="Y22" s="30">
        <v>165</v>
      </c>
      <c r="Z22" s="30">
        <v>0</v>
      </c>
      <c r="AA22" s="30">
        <v>0.41787878787878763</v>
      </c>
      <c r="AB22" s="32">
        <v>1.1494423958026119E-2</v>
      </c>
      <c r="AC22" s="28">
        <v>1.3373377710501584</v>
      </c>
      <c r="AD22" s="28">
        <v>1.5449807435893496E-2</v>
      </c>
      <c r="AE22" s="28">
        <v>5.7868915586230599E-2</v>
      </c>
      <c r="AF22" s="28">
        <v>2.2939325511599329E-2</v>
      </c>
      <c r="AG22" s="28">
        <v>1.8205180021526064</v>
      </c>
      <c r="AH22" s="28">
        <v>1.8836174663902E-2</v>
      </c>
      <c r="AI22" s="28">
        <v>2.9991421356237309</v>
      </c>
      <c r="AJ22" s="28">
        <v>1.6916712708642033E-3</v>
      </c>
      <c r="AK22" s="28">
        <v>3.2615349949042205</v>
      </c>
      <c r="AL22" s="30">
        <v>0.43171543608571128</v>
      </c>
      <c r="AM22" s="28">
        <v>23.201045585256374</v>
      </c>
      <c r="AN22" s="32">
        <v>1.3276460987913172</v>
      </c>
    </row>
    <row r="23" spans="1:40" ht="15" customHeight="1" x14ac:dyDescent="0.3">
      <c r="A23" s="28">
        <v>20</v>
      </c>
      <c r="B23" s="29">
        <v>0.25</v>
      </c>
      <c r="C23" s="30">
        <v>3.75</v>
      </c>
      <c r="D23" s="30">
        <v>3.5714285714285712</v>
      </c>
      <c r="E23" s="31">
        <v>0</v>
      </c>
      <c r="F23" s="30">
        <v>0</v>
      </c>
      <c r="G23" s="30">
        <v>0</v>
      </c>
      <c r="H23" s="30">
        <v>0</v>
      </c>
      <c r="I23" s="30">
        <v>0</v>
      </c>
      <c r="J23" s="30">
        <v>0</v>
      </c>
      <c r="K23" s="30">
        <v>0</v>
      </c>
      <c r="L23" s="31">
        <v>0</v>
      </c>
      <c r="M23" s="32">
        <v>0</v>
      </c>
      <c r="N23" s="30">
        <v>100</v>
      </c>
      <c r="O23" s="30">
        <v>0</v>
      </c>
      <c r="P23" s="30">
        <v>5</v>
      </c>
      <c r="Q23" s="30">
        <v>100</v>
      </c>
      <c r="R23" s="30">
        <v>25</v>
      </c>
      <c r="S23" s="30">
        <v>0</v>
      </c>
      <c r="T23" s="30">
        <v>9</v>
      </c>
      <c r="U23" s="31">
        <v>200</v>
      </c>
      <c r="V23" s="33">
        <v>0.95</v>
      </c>
      <c r="W23" s="30">
        <v>71.77</v>
      </c>
      <c r="X23" s="30">
        <v>1.8968354542345893</v>
      </c>
      <c r="Y23" s="30">
        <v>165</v>
      </c>
      <c r="Z23" s="30">
        <v>0</v>
      </c>
      <c r="AA23" s="30">
        <v>0.56503030303030288</v>
      </c>
      <c r="AB23" s="32">
        <v>1.1495972449906546E-2</v>
      </c>
      <c r="AC23" s="28">
        <v>1.5377267967791988</v>
      </c>
      <c r="AD23" s="28">
        <v>2.0455862697819516E-2</v>
      </c>
      <c r="AE23" s="28">
        <v>7.5379870102263116E-2</v>
      </c>
      <c r="AF23" s="28">
        <v>2.6808386707754362E-2</v>
      </c>
      <c r="AG23" s="28">
        <v>2.152591114728144</v>
      </c>
      <c r="AH23" s="28">
        <v>2.3408825699295099E-2</v>
      </c>
      <c r="AI23" s="28">
        <v>3.6055512754639945</v>
      </c>
      <c r="AJ23" s="28">
        <v>7.4494167171575297E-16</v>
      </c>
      <c r="AK23" s="28">
        <v>3.2087898423583305</v>
      </c>
      <c r="AL23" s="30">
        <v>0.43721384343394931</v>
      </c>
      <c r="AM23" s="28">
        <v>20.969120071287385</v>
      </c>
      <c r="AN23" s="32">
        <v>1.1744588078001084</v>
      </c>
    </row>
    <row r="24" spans="1:40" ht="15" customHeight="1" x14ac:dyDescent="0.3">
      <c r="A24" s="28">
        <v>21</v>
      </c>
      <c r="B24" s="29">
        <v>0.25</v>
      </c>
      <c r="C24" s="30">
        <v>3.75</v>
      </c>
      <c r="D24" s="30">
        <v>4.7142857142857135</v>
      </c>
      <c r="E24" s="31">
        <v>0</v>
      </c>
      <c r="F24" s="30">
        <v>0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1">
        <v>0</v>
      </c>
      <c r="M24" s="32">
        <v>0</v>
      </c>
      <c r="N24" s="30">
        <v>100</v>
      </c>
      <c r="O24" s="30">
        <v>0</v>
      </c>
      <c r="P24" s="30">
        <v>5</v>
      </c>
      <c r="Q24" s="30">
        <v>100</v>
      </c>
      <c r="R24" s="30">
        <v>25</v>
      </c>
      <c r="S24" s="30">
        <v>0</v>
      </c>
      <c r="T24" s="30">
        <v>9</v>
      </c>
      <c r="U24" s="31">
        <v>200</v>
      </c>
      <c r="V24" s="33">
        <v>0.95</v>
      </c>
      <c r="W24" s="30">
        <v>60.23</v>
      </c>
      <c r="X24" s="30">
        <v>1.6966124198854764</v>
      </c>
      <c r="Y24" s="30">
        <v>165</v>
      </c>
      <c r="Z24" s="30">
        <v>0</v>
      </c>
      <c r="AA24" s="30">
        <v>0.63496969696969685</v>
      </c>
      <c r="AB24" s="32">
        <v>1.0282499514457541E-2</v>
      </c>
      <c r="AC24" s="28">
        <v>1.6383927820119377</v>
      </c>
      <c r="AD24" s="28">
        <v>1.9845495552181992E-2</v>
      </c>
      <c r="AE24" s="28">
        <v>8.3512329520117098E-2</v>
      </c>
      <c r="AF24" s="28">
        <v>2.5448518267534932E-2</v>
      </c>
      <c r="AG24" s="28">
        <v>2.404773191892251</v>
      </c>
      <c r="AH24" s="28">
        <v>2.9260047291792168E-2</v>
      </c>
      <c r="AI24" s="28">
        <v>4.1231056256176553</v>
      </c>
      <c r="AJ24" s="28">
        <v>7.4494167171575297E-16</v>
      </c>
      <c r="AK24" s="28">
        <v>3.289028336584805</v>
      </c>
      <c r="AL24" s="30">
        <v>0.51587493050416677</v>
      </c>
      <c r="AM24" s="28">
        <v>16.818475406844485</v>
      </c>
      <c r="AN24" s="32">
        <v>0.84706587717247372</v>
      </c>
    </row>
    <row r="25" spans="1:40" ht="15" customHeight="1" x14ac:dyDescent="0.3">
      <c r="A25" s="28">
        <v>22</v>
      </c>
      <c r="B25" s="29">
        <v>0.25</v>
      </c>
      <c r="C25" s="30">
        <v>3.75</v>
      </c>
      <c r="D25" s="30">
        <v>5.8571428571428559</v>
      </c>
      <c r="E25" s="31">
        <v>0</v>
      </c>
      <c r="F25" s="30">
        <v>0</v>
      </c>
      <c r="G25" s="30">
        <v>0</v>
      </c>
      <c r="H25" s="30">
        <v>0</v>
      </c>
      <c r="I25" s="30">
        <v>0</v>
      </c>
      <c r="J25" s="30">
        <v>0</v>
      </c>
      <c r="K25" s="30">
        <v>0</v>
      </c>
      <c r="L25" s="31">
        <v>0</v>
      </c>
      <c r="M25" s="32">
        <v>0</v>
      </c>
      <c r="N25" s="30">
        <v>100</v>
      </c>
      <c r="O25" s="30">
        <v>0</v>
      </c>
      <c r="P25" s="30">
        <v>5</v>
      </c>
      <c r="Q25" s="30">
        <v>100</v>
      </c>
      <c r="R25" s="30">
        <v>25</v>
      </c>
      <c r="S25" s="30">
        <v>0</v>
      </c>
      <c r="T25" s="30">
        <v>9</v>
      </c>
      <c r="U25" s="31">
        <v>200</v>
      </c>
      <c r="V25" s="33">
        <v>0.95</v>
      </c>
      <c r="W25" s="30">
        <v>48.79</v>
      </c>
      <c r="X25" s="30">
        <v>1.7016082750120214</v>
      </c>
      <c r="Y25" s="30">
        <v>165</v>
      </c>
      <c r="Z25" s="30">
        <v>0</v>
      </c>
      <c r="AA25" s="30">
        <v>0.70430303030302954</v>
      </c>
      <c r="AB25" s="32">
        <v>1.0312777424316631E-2</v>
      </c>
      <c r="AC25" s="28">
        <v>1.7507531937557288</v>
      </c>
      <c r="AD25" s="28">
        <v>2.1966394432689509E-2</v>
      </c>
      <c r="AE25" s="28">
        <v>0.11369021375375793</v>
      </c>
      <c r="AF25" s="28">
        <v>3.1111255834768373E-2</v>
      </c>
      <c r="AG25" s="28">
        <v>2.5695781021765343</v>
      </c>
      <c r="AH25" s="28">
        <v>2.7137610332142282E-2</v>
      </c>
      <c r="AI25" s="28">
        <v>4.472135954999569</v>
      </c>
      <c r="AJ25" s="28">
        <v>1.4898833434315059E-15</v>
      </c>
      <c r="AK25" s="28">
        <v>3.2583767959706047</v>
      </c>
      <c r="AL25" s="30">
        <v>0.41025347185270294</v>
      </c>
      <c r="AM25" s="28">
        <v>16.614043583385889</v>
      </c>
      <c r="AN25" s="32">
        <v>0.91882465963845705</v>
      </c>
    </row>
    <row r="26" spans="1:40" ht="15" customHeight="1" x14ac:dyDescent="0.3">
      <c r="A26" s="28">
        <v>23</v>
      </c>
      <c r="B26" s="29">
        <v>0.25</v>
      </c>
      <c r="C26" s="30">
        <v>3.75</v>
      </c>
      <c r="D26" s="30">
        <v>6.9999999999999982</v>
      </c>
      <c r="E26" s="31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1">
        <v>0</v>
      </c>
      <c r="M26" s="32">
        <v>0</v>
      </c>
      <c r="N26" s="30">
        <v>100</v>
      </c>
      <c r="O26" s="30">
        <v>0</v>
      </c>
      <c r="P26" s="30">
        <v>5</v>
      </c>
      <c r="Q26" s="30">
        <v>100</v>
      </c>
      <c r="R26" s="30">
        <v>25</v>
      </c>
      <c r="S26" s="30">
        <v>0</v>
      </c>
      <c r="T26" s="30">
        <v>9</v>
      </c>
      <c r="U26" s="31">
        <v>200</v>
      </c>
      <c r="V26" s="33">
        <v>0.95</v>
      </c>
      <c r="W26" s="30">
        <v>36.814999999999998</v>
      </c>
      <c r="X26" s="30">
        <v>1.4931900907094595</v>
      </c>
      <c r="Y26" s="30">
        <v>165</v>
      </c>
      <c r="Z26" s="30">
        <v>0</v>
      </c>
      <c r="AA26" s="30">
        <v>0.7768787878787875</v>
      </c>
      <c r="AB26" s="32">
        <v>9.0496369133906546E-3</v>
      </c>
      <c r="AC26" s="28">
        <v>1.9540020961379116</v>
      </c>
      <c r="AD26" s="28">
        <v>2.4182923422524368E-2</v>
      </c>
      <c r="AE26" s="28">
        <v>0.12950987973579994</v>
      </c>
      <c r="AF26" s="28">
        <v>3.2174967150505149E-2</v>
      </c>
      <c r="AG26" s="28">
        <v>2.8233314445155089</v>
      </c>
      <c r="AH26" s="28">
        <v>3.4587923101432876E-2</v>
      </c>
      <c r="AI26" s="28">
        <v>5.0970391233209362</v>
      </c>
      <c r="AJ26" s="28">
        <v>1.9378476308561281E-3</v>
      </c>
      <c r="AK26" s="28">
        <v>2.8749570276855865</v>
      </c>
      <c r="AL26" s="30">
        <v>0.33938504169929556</v>
      </c>
      <c r="AM26" s="28">
        <v>14.080699526809555</v>
      </c>
      <c r="AN26" s="32">
        <v>0.66683941855592954</v>
      </c>
    </row>
    <row r="27" spans="1:40" ht="15" customHeight="1" x14ac:dyDescent="0.3">
      <c r="A27" s="28">
        <v>24</v>
      </c>
      <c r="B27" s="29">
        <v>0.25</v>
      </c>
      <c r="C27" s="30">
        <v>4.833333333333333</v>
      </c>
      <c r="D27" s="30">
        <v>1.2857142857142856</v>
      </c>
      <c r="E27" s="31">
        <v>0</v>
      </c>
      <c r="F27" s="30">
        <v>0</v>
      </c>
      <c r="G27" s="30">
        <v>0</v>
      </c>
      <c r="H27" s="30">
        <v>0</v>
      </c>
      <c r="I27" s="30">
        <v>0</v>
      </c>
      <c r="J27" s="30">
        <v>0</v>
      </c>
      <c r="K27" s="30">
        <v>0</v>
      </c>
      <c r="L27" s="31">
        <v>0</v>
      </c>
      <c r="M27" s="32">
        <v>0</v>
      </c>
      <c r="N27" s="30">
        <v>100</v>
      </c>
      <c r="O27" s="30">
        <v>0</v>
      </c>
      <c r="P27" s="30">
        <v>5</v>
      </c>
      <c r="Q27" s="30">
        <v>100</v>
      </c>
      <c r="R27" s="30">
        <v>25</v>
      </c>
      <c r="S27" s="30">
        <v>0</v>
      </c>
      <c r="T27" s="30">
        <v>9</v>
      </c>
      <c r="U27" s="31">
        <v>200</v>
      </c>
      <c r="V27" s="33">
        <v>0.95</v>
      </c>
      <c r="W27" s="30">
        <v>110.11499999999999</v>
      </c>
      <c r="X27" s="30">
        <v>1.5724895319057426</v>
      </c>
      <c r="Y27" s="30">
        <v>165</v>
      </c>
      <c r="Z27" s="30">
        <v>0</v>
      </c>
      <c r="AA27" s="30">
        <v>0.33263636363636379</v>
      </c>
      <c r="AB27" s="32">
        <v>9.5302395873073827E-3</v>
      </c>
      <c r="AC27" s="28">
        <v>1.2479081793976636</v>
      </c>
      <c r="AD27" s="28">
        <v>1.3839430661466061E-2</v>
      </c>
      <c r="AE27" s="28">
        <v>4.1439935051131541E-2</v>
      </c>
      <c r="AF27" s="28">
        <v>2.2385270968323209E-2</v>
      </c>
      <c r="AG27" s="28">
        <v>1.5713888058857344</v>
      </c>
      <c r="AH27" s="28">
        <v>1.6204274130998304E-2</v>
      </c>
      <c r="AI27" s="28">
        <v>2.2360679774997845</v>
      </c>
      <c r="AJ27" s="28">
        <v>7.4494167171575297E-16</v>
      </c>
      <c r="AK27" s="28">
        <v>3.4741009501571454</v>
      </c>
      <c r="AL27" s="30">
        <v>0.55021508613701653</v>
      </c>
      <c r="AM27" s="28">
        <v>28.937059803180503</v>
      </c>
      <c r="AN27" s="32">
        <v>1.6243830927509597</v>
      </c>
    </row>
    <row r="28" spans="1:40" ht="15" customHeight="1" x14ac:dyDescent="0.3">
      <c r="A28" s="28">
        <v>25</v>
      </c>
      <c r="B28" s="29">
        <v>0.25</v>
      </c>
      <c r="C28" s="30">
        <v>4.833333333333333</v>
      </c>
      <c r="D28" s="30">
        <v>2.4285714285714284</v>
      </c>
      <c r="E28" s="31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1">
        <v>0</v>
      </c>
      <c r="M28" s="32">
        <v>0</v>
      </c>
      <c r="N28" s="30">
        <v>100</v>
      </c>
      <c r="O28" s="30">
        <v>0</v>
      </c>
      <c r="P28" s="30">
        <v>5</v>
      </c>
      <c r="Q28" s="30">
        <v>100</v>
      </c>
      <c r="R28" s="30">
        <v>25</v>
      </c>
      <c r="S28" s="30">
        <v>0</v>
      </c>
      <c r="T28" s="30">
        <v>9</v>
      </c>
      <c r="U28" s="31">
        <v>200</v>
      </c>
      <c r="V28" s="33">
        <v>0.95</v>
      </c>
      <c r="W28" s="30">
        <v>81.89</v>
      </c>
      <c r="X28" s="30">
        <v>1.7468386081598417</v>
      </c>
      <c r="Y28" s="30">
        <v>165</v>
      </c>
      <c r="Z28" s="30">
        <v>0</v>
      </c>
      <c r="AA28" s="30">
        <v>0.50369696969696931</v>
      </c>
      <c r="AB28" s="32">
        <v>1.0586900655514412E-2</v>
      </c>
      <c r="AC28" s="28">
        <v>1.4304195698021005</v>
      </c>
      <c r="AD28" s="28">
        <v>1.7690951273942233E-2</v>
      </c>
      <c r="AE28" s="28">
        <v>8.0809271523519119E-2</v>
      </c>
      <c r="AF28" s="28">
        <v>2.8255692873025672E-2</v>
      </c>
      <c r="AG28" s="28">
        <v>2.0129787162742603</v>
      </c>
      <c r="AH28" s="28">
        <v>2.0224953890203633E-2</v>
      </c>
      <c r="AI28" s="28">
        <v>3.1622776601683791</v>
      </c>
      <c r="AJ28" s="28">
        <v>6.2078472642979418E-17</v>
      </c>
      <c r="AK28" s="28">
        <v>2.8932555503910931</v>
      </c>
      <c r="AL28" s="30">
        <v>0.38860827971216277</v>
      </c>
      <c r="AM28" s="28">
        <v>20.880260664715141</v>
      </c>
      <c r="AN28" s="32">
        <v>1.1189916618642952</v>
      </c>
    </row>
    <row r="29" spans="1:40" ht="15" customHeight="1" x14ac:dyDescent="0.3">
      <c r="A29" s="28">
        <v>26</v>
      </c>
      <c r="B29" s="29">
        <v>0.25</v>
      </c>
      <c r="C29" s="30">
        <v>4.833333333333333</v>
      </c>
      <c r="D29" s="30">
        <v>3.5714285714285712</v>
      </c>
      <c r="E29" s="31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1">
        <v>0</v>
      </c>
      <c r="M29" s="32">
        <v>0</v>
      </c>
      <c r="N29" s="30">
        <v>100</v>
      </c>
      <c r="O29" s="30">
        <v>0</v>
      </c>
      <c r="P29" s="30">
        <v>5</v>
      </c>
      <c r="Q29" s="30">
        <v>100</v>
      </c>
      <c r="R29" s="30">
        <v>25</v>
      </c>
      <c r="S29" s="30">
        <v>0</v>
      </c>
      <c r="T29" s="30">
        <v>9</v>
      </c>
      <c r="U29" s="31">
        <v>200</v>
      </c>
      <c r="V29" s="33">
        <v>0.95</v>
      </c>
      <c r="W29" s="30">
        <v>60.414999999999999</v>
      </c>
      <c r="X29" s="30">
        <v>1.9205648609262318</v>
      </c>
      <c r="Y29" s="30">
        <v>165</v>
      </c>
      <c r="Z29" s="30">
        <v>0</v>
      </c>
      <c r="AA29" s="30">
        <v>0.63384848484848522</v>
      </c>
      <c r="AB29" s="32">
        <v>1.163978703591614E-2</v>
      </c>
      <c r="AC29" s="28">
        <v>1.6501694953685837</v>
      </c>
      <c r="AD29" s="28">
        <v>2.1731593266096222E-2</v>
      </c>
      <c r="AE29" s="28">
        <v>8.5426106544648647E-2</v>
      </c>
      <c r="AF29" s="28">
        <v>2.7033625641302225E-2</v>
      </c>
      <c r="AG29" s="28">
        <v>2.4127206995960542</v>
      </c>
      <c r="AH29" s="28">
        <v>2.6509457465944977E-2</v>
      </c>
      <c r="AI29" s="28">
        <v>4.1231056256176553</v>
      </c>
      <c r="AJ29" s="28">
        <v>7.4494167171575297E-16</v>
      </c>
      <c r="AK29" s="28">
        <v>3.0448568732234675</v>
      </c>
      <c r="AL29" s="30">
        <v>0.48962468442639862</v>
      </c>
      <c r="AM29" s="28">
        <v>17.24511264875192</v>
      </c>
      <c r="AN29" s="32">
        <v>0.92455665166208045</v>
      </c>
    </row>
    <row r="30" spans="1:40" ht="15" customHeight="1" x14ac:dyDescent="0.3">
      <c r="A30" s="28">
        <v>27</v>
      </c>
      <c r="B30" s="29">
        <v>0.25</v>
      </c>
      <c r="C30" s="30">
        <v>4.833333333333333</v>
      </c>
      <c r="D30" s="30">
        <v>4.7142857142857135</v>
      </c>
      <c r="E30" s="31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1">
        <v>0</v>
      </c>
      <c r="M30" s="32">
        <v>0</v>
      </c>
      <c r="N30" s="30">
        <v>100</v>
      </c>
      <c r="O30" s="30">
        <v>0</v>
      </c>
      <c r="P30" s="30">
        <v>5</v>
      </c>
      <c r="Q30" s="30">
        <v>100</v>
      </c>
      <c r="R30" s="30">
        <v>25</v>
      </c>
      <c r="S30" s="30">
        <v>0</v>
      </c>
      <c r="T30" s="30">
        <v>9</v>
      </c>
      <c r="U30" s="31">
        <v>200</v>
      </c>
      <c r="V30" s="33">
        <v>0.95</v>
      </c>
      <c r="W30" s="30">
        <v>50.164999999999999</v>
      </c>
      <c r="X30" s="30">
        <v>1.7585443670390402</v>
      </c>
      <c r="Y30" s="30">
        <v>165</v>
      </c>
      <c r="Z30" s="30">
        <v>0</v>
      </c>
      <c r="AA30" s="30">
        <v>0.69596969696969668</v>
      </c>
      <c r="AB30" s="32">
        <v>1.0657844648721959E-2</v>
      </c>
      <c r="AC30" s="28">
        <v>1.7613967640380717</v>
      </c>
      <c r="AD30" s="28">
        <v>2.3912693077773946E-2</v>
      </c>
      <c r="AE30" s="28">
        <v>0.11976180596779772</v>
      </c>
      <c r="AF30" s="28">
        <v>2.9932833710631945E-2</v>
      </c>
      <c r="AG30" s="28">
        <v>2.5512419685527532</v>
      </c>
      <c r="AH30" s="28">
        <v>3.3380255327795066E-2</v>
      </c>
      <c r="AI30" s="28">
        <v>4.4711352845878647</v>
      </c>
      <c r="AJ30" s="28">
        <v>1.9732785669989371E-3</v>
      </c>
      <c r="AK30" s="28">
        <v>3.4478509776591961</v>
      </c>
      <c r="AL30" s="30">
        <v>0.49326310843386745</v>
      </c>
      <c r="AM30" s="28">
        <v>15.98518184473051</v>
      </c>
      <c r="AN30" s="32">
        <v>0.75801146651358331</v>
      </c>
    </row>
    <row r="31" spans="1:40" ht="15" customHeight="1" x14ac:dyDescent="0.3">
      <c r="A31" s="28">
        <v>28</v>
      </c>
      <c r="B31" s="29">
        <v>0.25</v>
      </c>
      <c r="C31" s="30">
        <v>4.833333333333333</v>
      </c>
      <c r="D31" s="30">
        <v>5.8571428571428559</v>
      </c>
      <c r="E31" s="31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1">
        <v>0</v>
      </c>
      <c r="M31" s="32">
        <v>0</v>
      </c>
      <c r="N31" s="30">
        <v>100</v>
      </c>
      <c r="O31" s="30">
        <v>0</v>
      </c>
      <c r="P31" s="30">
        <v>5</v>
      </c>
      <c r="Q31" s="30">
        <v>100</v>
      </c>
      <c r="R31" s="30">
        <v>25</v>
      </c>
      <c r="S31" s="30">
        <v>0</v>
      </c>
      <c r="T31" s="30">
        <v>9</v>
      </c>
      <c r="U31" s="31">
        <v>200</v>
      </c>
      <c r="V31" s="33">
        <v>0.95</v>
      </c>
      <c r="W31" s="30">
        <v>36.575000000000003</v>
      </c>
      <c r="X31" s="30">
        <v>1.3436002146324106</v>
      </c>
      <c r="Y31" s="30">
        <v>165</v>
      </c>
      <c r="Z31" s="30">
        <v>0</v>
      </c>
      <c r="AA31" s="30">
        <v>0.7783333333333331</v>
      </c>
      <c r="AB31" s="32">
        <v>8.1430316038327913E-3</v>
      </c>
      <c r="AC31" s="28">
        <v>1.9703140090567501</v>
      </c>
      <c r="AD31" s="28">
        <v>2.555173402112414E-2</v>
      </c>
      <c r="AE31" s="28">
        <v>0.15888654575486783</v>
      </c>
      <c r="AF31" s="28">
        <v>3.2832478968347283E-2</v>
      </c>
      <c r="AG31" s="28">
        <v>2.8104669780030567</v>
      </c>
      <c r="AH31" s="28">
        <v>3.7391930818118355E-2</v>
      </c>
      <c r="AI31" s="28">
        <v>5.0966687148057739</v>
      </c>
      <c r="AJ31" s="28">
        <v>2.0640039475653873E-3</v>
      </c>
      <c r="AK31" s="28">
        <v>2.6407298788103835</v>
      </c>
      <c r="AL31" s="30">
        <v>0.30918473879764974</v>
      </c>
      <c r="AM31" s="28">
        <v>13.606741970564077</v>
      </c>
      <c r="AN31" s="32">
        <v>0.60554162486983665</v>
      </c>
    </row>
    <row r="32" spans="1:40" ht="15" customHeight="1" x14ac:dyDescent="0.3">
      <c r="A32" s="28">
        <v>29</v>
      </c>
      <c r="B32" s="29">
        <v>0.25</v>
      </c>
      <c r="C32" s="30">
        <v>4.833333333333333</v>
      </c>
      <c r="D32" s="30">
        <v>6.9999999999999982</v>
      </c>
      <c r="E32" s="31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1">
        <v>0</v>
      </c>
      <c r="M32" s="32">
        <v>0</v>
      </c>
      <c r="N32" s="30">
        <v>100</v>
      </c>
      <c r="O32" s="30">
        <v>0</v>
      </c>
      <c r="P32" s="30">
        <v>5</v>
      </c>
      <c r="Q32" s="30">
        <v>100</v>
      </c>
      <c r="R32" s="30">
        <v>25</v>
      </c>
      <c r="S32" s="30">
        <v>0</v>
      </c>
      <c r="T32" s="30">
        <v>9</v>
      </c>
      <c r="U32" s="31">
        <v>200</v>
      </c>
      <c r="V32" s="33">
        <v>0.95</v>
      </c>
      <c r="W32" s="30">
        <v>30.52</v>
      </c>
      <c r="X32" s="30">
        <v>1.2732987132254598</v>
      </c>
      <c r="Y32" s="30">
        <v>165</v>
      </c>
      <c r="Z32" s="30">
        <v>0</v>
      </c>
      <c r="AA32" s="30">
        <v>0.8150303030303031</v>
      </c>
      <c r="AB32" s="32">
        <v>7.7169618983361186E-3</v>
      </c>
      <c r="AC32" s="28">
        <v>2.0592048624447865</v>
      </c>
      <c r="AD32" s="28">
        <v>2.4063454504127866E-2</v>
      </c>
      <c r="AE32" s="28">
        <v>0.14426032044492265</v>
      </c>
      <c r="AF32" s="28">
        <v>2.9784290436243643E-2</v>
      </c>
      <c r="AG32" s="28">
        <v>2.9448910090389977</v>
      </c>
      <c r="AH32" s="28">
        <v>4.1690065808532843E-2</v>
      </c>
      <c r="AI32" s="28">
        <v>5.5965783299484171</v>
      </c>
      <c r="AJ32" s="28">
        <v>1.6127835710095278E-2</v>
      </c>
      <c r="AK32" s="28">
        <v>2.7950222685250208</v>
      </c>
      <c r="AL32" s="30">
        <v>0.31861043843763953</v>
      </c>
      <c r="AM32" s="28">
        <v>13.104748994302657</v>
      </c>
      <c r="AN32" s="32">
        <v>0.62642944283183366</v>
      </c>
    </row>
    <row r="33" spans="1:40" ht="15" customHeight="1" x14ac:dyDescent="0.3">
      <c r="A33" s="28">
        <v>30</v>
      </c>
      <c r="B33" s="29">
        <v>0.25</v>
      </c>
      <c r="C33" s="30">
        <v>5.9166666666666661</v>
      </c>
      <c r="D33" s="30">
        <v>1.2857142857142856</v>
      </c>
      <c r="E33" s="31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1">
        <v>0</v>
      </c>
      <c r="M33" s="32">
        <v>0</v>
      </c>
      <c r="N33" s="30">
        <v>100</v>
      </c>
      <c r="O33" s="30">
        <v>0</v>
      </c>
      <c r="P33" s="30">
        <v>5</v>
      </c>
      <c r="Q33" s="30">
        <v>100</v>
      </c>
      <c r="R33" s="30">
        <v>25</v>
      </c>
      <c r="S33" s="30">
        <v>0</v>
      </c>
      <c r="T33" s="30">
        <v>9</v>
      </c>
      <c r="U33" s="31">
        <v>200</v>
      </c>
      <c r="V33" s="33">
        <v>0.95</v>
      </c>
      <c r="W33" s="30">
        <v>109.095</v>
      </c>
      <c r="X33" s="30">
        <v>1.7345917776661435</v>
      </c>
      <c r="Y33" s="30">
        <v>165</v>
      </c>
      <c r="Z33" s="30">
        <v>0</v>
      </c>
      <c r="AA33" s="30">
        <v>0.33881818181818169</v>
      </c>
      <c r="AB33" s="32">
        <v>1.0512677440400974E-2</v>
      </c>
      <c r="AC33" s="28">
        <v>1.246731577151089</v>
      </c>
      <c r="AD33" s="28">
        <v>1.5300541986541866E-2</v>
      </c>
      <c r="AE33" s="28">
        <v>5.477326838446487E-2</v>
      </c>
      <c r="AF33" s="28">
        <v>2.6016692443239623E-2</v>
      </c>
      <c r="AG33" s="28">
        <v>1.567559928515508</v>
      </c>
      <c r="AH33" s="28">
        <v>1.5519527705693991E-2</v>
      </c>
      <c r="AI33" s="28">
        <v>2.2360679774997845</v>
      </c>
      <c r="AJ33" s="28">
        <v>7.4494167171575297E-16</v>
      </c>
      <c r="AK33" s="28">
        <v>3.9352698337520113</v>
      </c>
      <c r="AL33" s="30">
        <v>0.5909553412913976</v>
      </c>
      <c r="AM33" s="28">
        <v>27.108681705784832</v>
      </c>
      <c r="AN33" s="32">
        <v>1.5374845714370302</v>
      </c>
    </row>
    <row r="34" spans="1:40" ht="15" customHeight="1" x14ac:dyDescent="0.3">
      <c r="A34" s="28">
        <v>31</v>
      </c>
      <c r="B34" s="29">
        <v>0.25</v>
      </c>
      <c r="C34" s="30">
        <v>5.9166666666666661</v>
      </c>
      <c r="D34" s="30">
        <v>2.4285714285714284</v>
      </c>
      <c r="E34" s="31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1">
        <v>0</v>
      </c>
      <c r="M34" s="32">
        <v>0</v>
      </c>
      <c r="N34" s="30">
        <v>100</v>
      </c>
      <c r="O34" s="30">
        <v>0</v>
      </c>
      <c r="P34" s="30">
        <v>5</v>
      </c>
      <c r="Q34" s="30">
        <v>100</v>
      </c>
      <c r="R34" s="30">
        <v>25</v>
      </c>
      <c r="S34" s="30">
        <v>0</v>
      </c>
      <c r="T34" s="30">
        <v>9</v>
      </c>
      <c r="U34" s="31">
        <v>200</v>
      </c>
      <c r="V34" s="33">
        <v>0.95</v>
      </c>
      <c r="W34" s="30">
        <v>73.48</v>
      </c>
      <c r="X34" s="30">
        <v>1.8414400514963649</v>
      </c>
      <c r="Y34" s="30">
        <v>165</v>
      </c>
      <c r="Z34" s="30">
        <v>0</v>
      </c>
      <c r="AA34" s="30">
        <v>0.55466666666666642</v>
      </c>
      <c r="AB34" s="32">
        <v>1.116024273634166E-2</v>
      </c>
      <c r="AC34" s="28">
        <v>1.5093894976420783</v>
      </c>
      <c r="AD34" s="28">
        <v>1.9153015064625609E-2</v>
      </c>
      <c r="AE34" s="28">
        <v>7.9420255047730426E-2</v>
      </c>
      <c r="AF34" s="28">
        <v>2.4056600356007488E-2</v>
      </c>
      <c r="AG34" s="28">
        <v>2.1790405485115616</v>
      </c>
      <c r="AH34" s="28">
        <v>2.4244456933364106E-2</v>
      </c>
      <c r="AI34" s="28">
        <v>3.6055512754639945</v>
      </c>
      <c r="AJ34" s="28">
        <v>7.4494167171575297E-16</v>
      </c>
      <c r="AK34" s="28">
        <v>3.1626169021428336</v>
      </c>
      <c r="AL34" s="30">
        <v>0.44629007773083895</v>
      </c>
      <c r="AM34" s="28">
        <v>20.776334401280923</v>
      </c>
      <c r="AN34" s="32">
        <v>1.1123400688292684</v>
      </c>
    </row>
    <row r="35" spans="1:40" ht="15" customHeight="1" x14ac:dyDescent="0.3">
      <c r="A35" s="28">
        <v>32</v>
      </c>
      <c r="B35" s="29">
        <v>0.25</v>
      </c>
      <c r="C35" s="30">
        <v>5.9166666666666661</v>
      </c>
      <c r="D35" s="30">
        <v>3.5714285714285712</v>
      </c>
      <c r="E35" s="31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1">
        <v>0</v>
      </c>
      <c r="M35" s="32">
        <v>0</v>
      </c>
      <c r="N35" s="30">
        <v>100</v>
      </c>
      <c r="O35" s="30">
        <v>0</v>
      </c>
      <c r="P35" s="30">
        <v>5</v>
      </c>
      <c r="Q35" s="30">
        <v>100</v>
      </c>
      <c r="R35" s="30">
        <v>25</v>
      </c>
      <c r="S35" s="30">
        <v>0</v>
      </c>
      <c r="T35" s="30">
        <v>9</v>
      </c>
      <c r="U35" s="31">
        <v>200</v>
      </c>
      <c r="V35" s="33">
        <v>0.95</v>
      </c>
      <c r="W35" s="30">
        <v>49.564999999999998</v>
      </c>
      <c r="X35" s="30">
        <v>1.74794500834765</v>
      </c>
      <c r="Y35" s="30">
        <v>165</v>
      </c>
      <c r="Z35" s="30">
        <v>0</v>
      </c>
      <c r="AA35" s="30">
        <v>0.69960606060606056</v>
      </c>
      <c r="AB35" s="32">
        <v>1.059360611119824E-2</v>
      </c>
      <c r="AC35" s="28">
        <v>1.7761261446695227</v>
      </c>
      <c r="AD35" s="28">
        <v>2.377425992481209E-2</v>
      </c>
      <c r="AE35" s="28">
        <v>0.12124518111368959</v>
      </c>
      <c r="AF35" s="28">
        <v>2.9252143723794956E-2</v>
      </c>
      <c r="AG35" s="28">
        <v>2.5710899846234354</v>
      </c>
      <c r="AH35" s="28">
        <v>3.2518110082883543E-2</v>
      </c>
      <c r="AI35" s="28">
        <v>4.472135954999569</v>
      </c>
      <c r="AJ35" s="28">
        <v>1.4898833434315059E-15</v>
      </c>
      <c r="AK35" s="28">
        <v>3.1504899308000676</v>
      </c>
      <c r="AL35" s="30">
        <v>0.45584963524508226</v>
      </c>
      <c r="AM35" s="28">
        <v>16.393839627996989</v>
      </c>
      <c r="AN35" s="32">
        <v>0.87063122176348517</v>
      </c>
    </row>
    <row r="36" spans="1:40" ht="15" customHeight="1" x14ac:dyDescent="0.3">
      <c r="A36" s="28">
        <v>33</v>
      </c>
      <c r="B36" s="29">
        <v>0.25</v>
      </c>
      <c r="C36" s="30">
        <v>5.9166666666666661</v>
      </c>
      <c r="D36" s="30">
        <v>4.7142857142857135</v>
      </c>
      <c r="E36" s="31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1">
        <v>0</v>
      </c>
      <c r="M36" s="32">
        <v>0</v>
      </c>
      <c r="N36" s="30">
        <v>100</v>
      </c>
      <c r="O36" s="30">
        <v>0</v>
      </c>
      <c r="P36" s="30">
        <v>5</v>
      </c>
      <c r="Q36" s="30">
        <v>100</v>
      </c>
      <c r="R36" s="30">
        <v>25</v>
      </c>
      <c r="S36" s="30">
        <v>0</v>
      </c>
      <c r="T36" s="30">
        <v>9</v>
      </c>
      <c r="U36" s="31">
        <v>200</v>
      </c>
      <c r="V36" s="33">
        <v>0.95</v>
      </c>
      <c r="W36" s="30">
        <v>36.270000000000003</v>
      </c>
      <c r="X36" s="30">
        <v>1.3450009409143175</v>
      </c>
      <c r="Y36" s="30">
        <v>165</v>
      </c>
      <c r="Z36" s="30">
        <v>0</v>
      </c>
      <c r="AA36" s="30">
        <v>0.78018181818181787</v>
      </c>
      <c r="AB36" s="32">
        <v>8.1515208540261716E-3</v>
      </c>
      <c r="AC36" s="28">
        <v>1.9529148793109088</v>
      </c>
      <c r="AD36" s="28">
        <v>2.4097365807274257E-2</v>
      </c>
      <c r="AE36" s="28">
        <v>0.13067770708848944</v>
      </c>
      <c r="AF36" s="28">
        <v>2.8615753247164154E-2</v>
      </c>
      <c r="AG36" s="28">
        <v>2.8145277859100082</v>
      </c>
      <c r="AH36" s="28">
        <v>3.6455167999551272E-2</v>
      </c>
      <c r="AI36" s="28">
        <v>5.0976589099417025</v>
      </c>
      <c r="AJ36" s="28">
        <v>1.5543420563292904E-3</v>
      </c>
      <c r="AK36" s="28">
        <v>2.7438327144091432</v>
      </c>
      <c r="AL36" s="30">
        <v>0.29652060549970849</v>
      </c>
      <c r="AM36" s="28">
        <v>13.265490983305432</v>
      </c>
      <c r="AN36" s="32">
        <v>0.61822546439849657</v>
      </c>
    </row>
    <row r="37" spans="1:40" ht="15" customHeight="1" x14ac:dyDescent="0.3">
      <c r="A37" s="28">
        <v>34</v>
      </c>
      <c r="B37" s="29">
        <v>0.25</v>
      </c>
      <c r="C37" s="30">
        <v>5.9166666666666661</v>
      </c>
      <c r="D37" s="30">
        <v>5.8571428571428559</v>
      </c>
      <c r="E37" s="31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1">
        <v>0</v>
      </c>
      <c r="M37" s="32">
        <v>0</v>
      </c>
      <c r="N37" s="30">
        <v>100</v>
      </c>
      <c r="O37" s="30">
        <v>0</v>
      </c>
      <c r="P37" s="30">
        <v>5</v>
      </c>
      <c r="Q37" s="30">
        <v>100</v>
      </c>
      <c r="R37" s="30">
        <v>25</v>
      </c>
      <c r="S37" s="30">
        <v>0</v>
      </c>
      <c r="T37" s="30">
        <v>9</v>
      </c>
      <c r="U37" s="31">
        <v>200</v>
      </c>
      <c r="V37" s="33">
        <v>0.95</v>
      </c>
      <c r="W37" s="30">
        <v>27.234999999999999</v>
      </c>
      <c r="X37" s="30">
        <v>1.2063962540491997</v>
      </c>
      <c r="Y37" s="30">
        <v>165</v>
      </c>
      <c r="Z37" s="30">
        <v>0</v>
      </c>
      <c r="AA37" s="30">
        <v>0.83493939393939443</v>
      </c>
      <c r="AB37" s="32">
        <v>7.3114924487830335E-3</v>
      </c>
      <c r="AC37" s="28">
        <v>2.1393348312003617</v>
      </c>
      <c r="AD37" s="28">
        <v>2.5417715981248461E-2</v>
      </c>
      <c r="AE37" s="28">
        <v>0.16244125454950226</v>
      </c>
      <c r="AF37" s="28">
        <v>3.3987710777450941E-2</v>
      </c>
      <c r="AG37" s="28">
        <v>3.0017770429370683</v>
      </c>
      <c r="AH37" s="28">
        <v>4.2107552027476486E-2</v>
      </c>
      <c r="AI37" s="28">
        <v>5.8177272432316522</v>
      </c>
      <c r="AJ37" s="28">
        <v>1.0176475755354792E-2</v>
      </c>
      <c r="AK37" s="28">
        <v>2.6345199199929605</v>
      </c>
      <c r="AL37" s="30">
        <v>0.28329529047167901</v>
      </c>
      <c r="AM37" s="28">
        <v>12.712781573608799</v>
      </c>
      <c r="AN37" s="32">
        <v>0.60139509786242662</v>
      </c>
    </row>
    <row r="38" spans="1:40" ht="15" customHeight="1" x14ac:dyDescent="0.3">
      <c r="A38" s="28">
        <v>35</v>
      </c>
      <c r="B38" s="29">
        <v>0.25</v>
      </c>
      <c r="C38" s="30">
        <v>5.9166666666666661</v>
      </c>
      <c r="D38" s="30">
        <v>6.9999999999999982</v>
      </c>
      <c r="E38" s="31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1">
        <v>0</v>
      </c>
      <c r="M38" s="32">
        <v>0</v>
      </c>
      <c r="N38" s="30">
        <v>100</v>
      </c>
      <c r="O38" s="30">
        <v>0</v>
      </c>
      <c r="P38" s="30">
        <v>5</v>
      </c>
      <c r="Q38" s="30">
        <v>100</v>
      </c>
      <c r="R38" s="30">
        <v>25</v>
      </c>
      <c r="S38" s="30">
        <v>0</v>
      </c>
      <c r="T38" s="30">
        <v>9</v>
      </c>
      <c r="U38" s="31">
        <v>200</v>
      </c>
      <c r="V38" s="33">
        <v>0.95</v>
      </c>
      <c r="W38" s="30">
        <v>19.274999999999999</v>
      </c>
      <c r="X38" s="30">
        <v>0.89091735776071934</v>
      </c>
      <c r="Y38" s="30">
        <v>165</v>
      </c>
      <c r="Z38" s="30">
        <v>0</v>
      </c>
      <c r="AA38" s="30">
        <v>0.88318181818181873</v>
      </c>
      <c r="AB38" s="32">
        <v>5.3994991379437548E-3</v>
      </c>
      <c r="AC38" s="28">
        <v>2.396931335090331</v>
      </c>
      <c r="AD38" s="28">
        <v>2.4058274643573165E-2</v>
      </c>
      <c r="AE38" s="28">
        <v>0.17436160322580382</v>
      </c>
      <c r="AF38" s="28">
        <v>3.3768689343312827E-2</v>
      </c>
      <c r="AG38" s="28">
        <v>3.1991602668366097</v>
      </c>
      <c r="AH38" s="28">
        <v>4.685588493122532E-2</v>
      </c>
      <c r="AI38" s="28">
        <v>6.3855107790916268</v>
      </c>
      <c r="AJ38" s="28">
        <v>5.4177479262364917E-3</v>
      </c>
      <c r="AK38" s="28">
        <v>2.9210081170800466</v>
      </c>
      <c r="AL38" s="30">
        <v>0.25480143200405508</v>
      </c>
      <c r="AM38" s="28">
        <v>12.086504961009446</v>
      </c>
      <c r="AN38" s="32">
        <v>0.55370758824398703</v>
      </c>
    </row>
    <row r="39" spans="1:40" ht="15" customHeight="1" x14ac:dyDescent="0.3">
      <c r="A39" s="28">
        <v>36</v>
      </c>
      <c r="B39" s="29">
        <v>0.25</v>
      </c>
      <c r="C39" s="30">
        <v>6.9999999999999991</v>
      </c>
      <c r="D39" s="30">
        <v>0.14285714285714285</v>
      </c>
      <c r="E39" s="31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1">
        <v>0</v>
      </c>
      <c r="M39" s="32">
        <v>0</v>
      </c>
      <c r="N39" s="30">
        <v>100</v>
      </c>
      <c r="O39" s="30">
        <v>0</v>
      </c>
      <c r="P39" s="30">
        <v>5</v>
      </c>
      <c r="Q39" s="30">
        <v>100</v>
      </c>
      <c r="R39" s="30">
        <v>25</v>
      </c>
      <c r="S39" s="30">
        <v>0</v>
      </c>
      <c r="T39" s="30">
        <v>9</v>
      </c>
      <c r="U39" s="31">
        <v>200</v>
      </c>
      <c r="V39" s="33">
        <v>0.95</v>
      </c>
      <c r="W39" s="30">
        <v>148.35</v>
      </c>
      <c r="X39" s="30">
        <v>0.85416824103958755</v>
      </c>
      <c r="Y39" s="30">
        <v>165</v>
      </c>
      <c r="Z39" s="30">
        <v>0</v>
      </c>
      <c r="AA39" s="30">
        <v>0.10090909090909093</v>
      </c>
      <c r="AB39" s="32">
        <v>5.1767772184217395E-3</v>
      </c>
      <c r="AC39" s="28">
        <v>1.0489331741013876</v>
      </c>
      <c r="AD39" s="28">
        <v>9.0336188182933621E-3</v>
      </c>
      <c r="AE39" s="28">
        <v>2.6035533905932738E-2</v>
      </c>
      <c r="AF39" s="28">
        <v>2.1233170370671114E-2</v>
      </c>
      <c r="AG39" s="28">
        <v>0.78916742872100853</v>
      </c>
      <c r="AH39" s="28">
        <v>1.0213176058036398E-2</v>
      </c>
      <c r="AI39" s="28">
        <v>1</v>
      </c>
      <c r="AJ39" s="28">
        <v>0</v>
      </c>
      <c r="AK39" s="28">
        <v>6.6699865912549274</v>
      </c>
      <c r="AL39" s="30">
        <v>1.0350827924232315</v>
      </c>
      <c r="AM39" s="28">
        <v>41.399347714191926</v>
      </c>
      <c r="AN39" s="32">
        <v>2.4381749656649681</v>
      </c>
    </row>
    <row r="40" spans="1:40" ht="15" customHeight="1" x14ac:dyDescent="0.3">
      <c r="A40" s="28">
        <v>37</v>
      </c>
      <c r="B40" s="29">
        <v>0.25</v>
      </c>
      <c r="C40" s="30">
        <v>6.9999999999999991</v>
      </c>
      <c r="D40" s="30">
        <v>1.2857142857142856</v>
      </c>
      <c r="E40" s="31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1">
        <v>0</v>
      </c>
      <c r="M40" s="32">
        <v>0</v>
      </c>
      <c r="N40" s="30">
        <v>100</v>
      </c>
      <c r="O40" s="30">
        <v>0</v>
      </c>
      <c r="P40" s="30">
        <v>5</v>
      </c>
      <c r="Q40" s="30">
        <v>100</v>
      </c>
      <c r="R40" s="30">
        <v>25</v>
      </c>
      <c r="S40" s="30">
        <v>0</v>
      </c>
      <c r="T40" s="30">
        <v>9</v>
      </c>
      <c r="U40" s="31">
        <v>200</v>
      </c>
      <c r="V40" s="33">
        <v>0.95</v>
      </c>
      <c r="W40" s="30">
        <v>95.224999999999994</v>
      </c>
      <c r="X40" s="30">
        <v>1.9370863559311038</v>
      </c>
      <c r="Y40" s="30">
        <v>165</v>
      </c>
      <c r="Z40" s="30">
        <v>0</v>
      </c>
      <c r="AA40" s="30">
        <v>0.42287878787878802</v>
      </c>
      <c r="AB40" s="32">
        <v>1.1739917308673239E-2</v>
      </c>
      <c r="AC40" s="28">
        <v>1.3355899090895498</v>
      </c>
      <c r="AD40" s="28">
        <v>1.6644696650707759E-2</v>
      </c>
      <c r="AE40" s="28">
        <v>5.0678090415820588E-2</v>
      </c>
      <c r="AF40" s="28">
        <v>2.3400246675336193E-2</v>
      </c>
      <c r="AG40" s="28">
        <v>1.8309912672264763</v>
      </c>
      <c r="AH40" s="28">
        <v>1.9665470906356692E-2</v>
      </c>
      <c r="AI40" s="28">
        <v>2.9982842712474622</v>
      </c>
      <c r="AJ40" s="28">
        <v>2.3863658675547638E-3</v>
      </c>
      <c r="AK40" s="28">
        <v>3.5005641519175668</v>
      </c>
      <c r="AL40" s="30">
        <v>0.46230064337224613</v>
      </c>
      <c r="AM40" s="28">
        <v>23.907547820227233</v>
      </c>
      <c r="AN40" s="32">
        <v>1.5492501184145302</v>
      </c>
    </row>
    <row r="41" spans="1:40" ht="15" customHeight="1" x14ac:dyDescent="0.3">
      <c r="A41" s="28">
        <v>38</v>
      </c>
      <c r="B41" s="29">
        <v>0.25</v>
      </c>
      <c r="C41" s="30">
        <v>6.9999999999999991</v>
      </c>
      <c r="D41" s="30">
        <v>2.4285714285714284</v>
      </c>
      <c r="E41" s="31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1">
        <v>0</v>
      </c>
      <c r="M41" s="32">
        <v>0</v>
      </c>
      <c r="N41" s="30">
        <v>100</v>
      </c>
      <c r="O41" s="30">
        <v>0</v>
      </c>
      <c r="P41" s="30">
        <v>5</v>
      </c>
      <c r="Q41" s="30">
        <v>100</v>
      </c>
      <c r="R41" s="30">
        <v>25</v>
      </c>
      <c r="S41" s="30">
        <v>0</v>
      </c>
      <c r="T41" s="30">
        <v>9</v>
      </c>
      <c r="U41" s="31">
        <v>200</v>
      </c>
      <c r="V41" s="33">
        <v>0.95</v>
      </c>
      <c r="W41" s="30">
        <v>60.24</v>
      </c>
      <c r="X41" s="30">
        <v>1.8032278029771251</v>
      </c>
      <c r="Y41" s="30">
        <v>165</v>
      </c>
      <c r="Z41" s="30">
        <v>0</v>
      </c>
      <c r="AA41" s="30">
        <v>0.63490909090909087</v>
      </c>
      <c r="AB41" s="32">
        <v>1.0928653351376607E-2</v>
      </c>
      <c r="AC41" s="28">
        <v>1.6354496255979454</v>
      </c>
      <c r="AD41" s="28">
        <v>2.0584676795586281E-2</v>
      </c>
      <c r="AE41" s="28">
        <v>8.2956003657640526E-2</v>
      </c>
      <c r="AF41" s="28">
        <v>2.7317484893792408E-2</v>
      </c>
      <c r="AG41" s="28">
        <v>2.3936824102384144</v>
      </c>
      <c r="AH41" s="28">
        <v>2.6630341251058353E-2</v>
      </c>
      <c r="AI41" s="28">
        <v>4.1231056256176553</v>
      </c>
      <c r="AJ41" s="28">
        <v>7.4494167171575297E-16</v>
      </c>
      <c r="AK41" s="28">
        <v>3.2821956887114867</v>
      </c>
      <c r="AL41" s="30">
        <v>0.45853616883921738</v>
      </c>
      <c r="AM41" s="28">
        <v>17.162487735380541</v>
      </c>
      <c r="AN41" s="32">
        <v>0.96304522630931477</v>
      </c>
    </row>
    <row r="42" spans="1:40" ht="15" customHeight="1" x14ac:dyDescent="0.3">
      <c r="A42" s="28">
        <v>39</v>
      </c>
      <c r="B42" s="29">
        <v>0.25</v>
      </c>
      <c r="C42" s="30">
        <v>6.9999999999999991</v>
      </c>
      <c r="D42" s="30">
        <v>3.5714285714285712</v>
      </c>
      <c r="E42" s="31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1">
        <v>0</v>
      </c>
      <c r="M42" s="32">
        <v>0</v>
      </c>
      <c r="N42" s="30">
        <v>100</v>
      </c>
      <c r="O42" s="30">
        <v>0</v>
      </c>
      <c r="P42" s="30">
        <v>5</v>
      </c>
      <c r="Q42" s="30">
        <v>100</v>
      </c>
      <c r="R42" s="30">
        <v>25</v>
      </c>
      <c r="S42" s="30">
        <v>0</v>
      </c>
      <c r="T42" s="30">
        <v>9</v>
      </c>
      <c r="U42" s="31">
        <v>200</v>
      </c>
      <c r="V42" s="33">
        <v>0.95</v>
      </c>
      <c r="W42" s="30">
        <v>41.68</v>
      </c>
      <c r="X42" s="30">
        <v>1.5395610175349748</v>
      </c>
      <c r="Y42" s="30">
        <v>165</v>
      </c>
      <c r="Z42" s="30">
        <v>0</v>
      </c>
      <c r="AA42" s="30">
        <v>0.74739393939393906</v>
      </c>
      <c r="AB42" s="32">
        <v>9.3306728335453022E-3</v>
      </c>
      <c r="AC42" s="28">
        <v>1.8940678323274864</v>
      </c>
      <c r="AD42" s="28">
        <v>2.2607127013864813E-2</v>
      </c>
      <c r="AE42" s="28">
        <v>0.15498312432396566</v>
      </c>
      <c r="AF42" s="28">
        <v>3.340763371804855E-2</v>
      </c>
      <c r="AG42" s="28">
        <v>2.7410080413344597</v>
      </c>
      <c r="AH42" s="28">
        <v>3.4816316842470378E-2</v>
      </c>
      <c r="AI42" s="28">
        <v>5</v>
      </c>
      <c r="AJ42" s="28">
        <v>0</v>
      </c>
      <c r="AK42" s="28">
        <v>3.0470588294780612</v>
      </c>
      <c r="AL42" s="30">
        <v>0.35687582069587176</v>
      </c>
      <c r="AM42" s="28">
        <v>14.25661806187701</v>
      </c>
      <c r="AN42" s="32">
        <v>0.72912966072461272</v>
      </c>
    </row>
    <row r="43" spans="1:40" ht="15" customHeight="1" x14ac:dyDescent="0.3">
      <c r="A43" s="28">
        <v>40</v>
      </c>
      <c r="B43" s="29">
        <v>0.25</v>
      </c>
      <c r="C43" s="30">
        <v>6.9999999999999991</v>
      </c>
      <c r="D43" s="30">
        <v>4.7142857142857135</v>
      </c>
      <c r="E43" s="31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1">
        <v>0</v>
      </c>
      <c r="M43" s="32">
        <v>0</v>
      </c>
      <c r="N43" s="30">
        <v>100</v>
      </c>
      <c r="O43" s="30">
        <v>0</v>
      </c>
      <c r="P43" s="30">
        <v>5</v>
      </c>
      <c r="Q43" s="30">
        <v>100</v>
      </c>
      <c r="R43" s="30">
        <v>25</v>
      </c>
      <c r="S43" s="30">
        <v>0</v>
      </c>
      <c r="T43" s="30">
        <v>9</v>
      </c>
      <c r="U43" s="31">
        <v>200</v>
      </c>
      <c r="V43" s="33">
        <v>0.95</v>
      </c>
      <c r="W43" s="30">
        <v>31.83</v>
      </c>
      <c r="X43" s="30">
        <v>1.3567467473704997</v>
      </c>
      <c r="Y43" s="30">
        <v>165</v>
      </c>
      <c r="Z43" s="30">
        <v>0</v>
      </c>
      <c r="AA43" s="30">
        <v>0.80709090909090886</v>
      </c>
      <c r="AB43" s="32">
        <v>8.222707559821206E-3</v>
      </c>
      <c r="AC43" s="28">
        <v>2.0719975438915204</v>
      </c>
      <c r="AD43" s="28">
        <v>2.6062571268494872E-2</v>
      </c>
      <c r="AE43" s="28">
        <v>0.14686360584288086</v>
      </c>
      <c r="AF43" s="28">
        <v>3.1112439203969347E-2</v>
      </c>
      <c r="AG43" s="28">
        <v>2.9360586883737536</v>
      </c>
      <c r="AH43" s="28">
        <v>4.0488530137448651E-2</v>
      </c>
      <c r="AI43" s="28">
        <v>5.5961150878271875</v>
      </c>
      <c r="AJ43" s="28">
        <v>1.6239479699032236E-2</v>
      </c>
      <c r="AK43" s="28">
        <v>2.7989337695497163</v>
      </c>
      <c r="AL43" s="30">
        <v>0.32370541751586257</v>
      </c>
      <c r="AM43" s="28">
        <v>13.998625134832725</v>
      </c>
      <c r="AN43" s="32">
        <v>0.73024083474183654</v>
      </c>
    </row>
    <row r="44" spans="1:40" ht="15" customHeight="1" x14ac:dyDescent="0.3">
      <c r="A44" s="28">
        <v>41</v>
      </c>
      <c r="B44" s="29">
        <v>0.25</v>
      </c>
      <c r="C44" s="30">
        <v>6.9999999999999991</v>
      </c>
      <c r="D44" s="30">
        <v>5.8571428571428559</v>
      </c>
      <c r="E44" s="31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1">
        <v>0</v>
      </c>
      <c r="M44" s="32">
        <v>0</v>
      </c>
      <c r="N44" s="30">
        <v>100</v>
      </c>
      <c r="O44" s="30">
        <v>0</v>
      </c>
      <c r="P44" s="30">
        <v>5</v>
      </c>
      <c r="Q44" s="30">
        <v>100</v>
      </c>
      <c r="R44" s="30">
        <v>25</v>
      </c>
      <c r="S44" s="30">
        <v>0</v>
      </c>
      <c r="T44" s="30">
        <v>9</v>
      </c>
      <c r="U44" s="31">
        <v>200</v>
      </c>
      <c r="V44" s="33">
        <v>0.95</v>
      </c>
      <c r="W44" s="30">
        <v>18.344999999999999</v>
      </c>
      <c r="X44" s="30">
        <v>0.9324620503326575</v>
      </c>
      <c r="Y44" s="30">
        <v>165</v>
      </c>
      <c r="Z44" s="30">
        <v>0</v>
      </c>
      <c r="AA44" s="30">
        <v>0.88881818181818162</v>
      </c>
      <c r="AB44" s="32">
        <v>5.651285153531257E-3</v>
      </c>
      <c r="AC44" s="28">
        <v>2.4105520502492284</v>
      </c>
      <c r="AD44" s="28">
        <v>2.2686639201235325E-2</v>
      </c>
      <c r="AE44" s="28">
        <v>0.20332587184909101</v>
      </c>
      <c r="AF44" s="28">
        <v>3.6356833789982231E-2</v>
      </c>
      <c r="AG44" s="28">
        <v>3.1649623558197204</v>
      </c>
      <c r="AH44" s="28">
        <v>4.6939762627058068E-2</v>
      </c>
      <c r="AI44" s="28">
        <v>6.3731688997745035</v>
      </c>
      <c r="AJ44" s="28">
        <v>1.0097878008015215E-2</v>
      </c>
      <c r="AK44" s="28">
        <v>2.9565822186017936</v>
      </c>
      <c r="AL44" s="30">
        <v>0.33387977884803527</v>
      </c>
      <c r="AM44" s="28">
        <v>11.925331053343534</v>
      </c>
      <c r="AN44" s="32">
        <v>0.59615218570016382</v>
      </c>
    </row>
    <row r="45" spans="1:40" ht="15" customHeight="1" x14ac:dyDescent="0.3">
      <c r="A45" s="28">
        <v>42</v>
      </c>
      <c r="B45" s="29">
        <v>0.25</v>
      </c>
      <c r="C45" s="30">
        <v>6.9999999999999991</v>
      </c>
      <c r="D45" s="30">
        <v>6.9999999999999982</v>
      </c>
      <c r="E45" s="31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1">
        <v>0</v>
      </c>
      <c r="M45" s="32">
        <v>0</v>
      </c>
      <c r="N45" s="30">
        <v>100</v>
      </c>
      <c r="O45" s="30">
        <v>0</v>
      </c>
      <c r="P45" s="30">
        <v>5</v>
      </c>
      <c r="Q45" s="30">
        <v>100</v>
      </c>
      <c r="R45" s="30">
        <v>25</v>
      </c>
      <c r="S45" s="30">
        <v>0</v>
      </c>
      <c r="T45" s="30">
        <v>9</v>
      </c>
      <c r="U45" s="31">
        <v>200</v>
      </c>
      <c r="V45" s="33">
        <v>0.95</v>
      </c>
      <c r="W45" s="30">
        <v>15.56</v>
      </c>
      <c r="X45" s="30">
        <v>0.81397607993223176</v>
      </c>
      <c r="Y45" s="30">
        <v>165</v>
      </c>
      <c r="Z45" s="30">
        <v>0</v>
      </c>
      <c r="AA45" s="30">
        <v>0.90569696969697011</v>
      </c>
      <c r="AB45" s="32">
        <v>4.9331883632256525E-3</v>
      </c>
      <c r="AC45" s="28">
        <v>2.5000648498868316</v>
      </c>
      <c r="AD45" s="28">
        <v>2.1685212942595986E-2</v>
      </c>
      <c r="AE45" s="28">
        <v>0.20871712320997257</v>
      </c>
      <c r="AF45" s="28">
        <v>3.1873006569288494E-2</v>
      </c>
      <c r="AG45" s="28">
        <v>3.2567472135490516</v>
      </c>
      <c r="AH45" s="28">
        <v>4.6395933686235964E-2</v>
      </c>
      <c r="AI45" s="28">
        <v>6.8132291713169533</v>
      </c>
      <c r="AJ45" s="28">
        <v>2.8359547726449264E-2</v>
      </c>
      <c r="AK45" s="28">
        <v>3.0528263002051106</v>
      </c>
      <c r="AL45" s="30">
        <v>0.31990305566988908</v>
      </c>
      <c r="AM45" s="28">
        <v>11.000718497100333</v>
      </c>
      <c r="AN45" s="32">
        <v>0.48207594633631851</v>
      </c>
    </row>
    <row r="46" spans="1:40" ht="15" customHeight="1" x14ac:dyDescent="0.3">
      <c r="A46" s="28">
        <v>43</v>
      </c>
      <c r="B46" s="29">
        <v>0.92500000000000004</v>
      </c>
      <c r="C46" s="30">
        <v>0.5</v>
      </c>
      <c r="D46" s="30">
        <v>2.4285714285714284</v>
      </c>
      <c r="E46" s="31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1">
        <v>0</v>
      </c>
      <c r="M46" s="32">
        <v>0</v>
      </c>
      <c r="N46" s="30">
        <v>100</v>
      </c>
      <c r="O46" s="30">
        <v>0</v>
      </c>
      <c r="P46" s="30">
        <v>5</v>
      </c>
      <c r="Q46" s="30">
        <v>100</v>
      </c>
      <c r="R46" s="30">
        <v>25</v>
      </c>
      <c r="S46" s="30">
        <v>0</v>
      </c>
      <c r="T46" s="30">
        <v>5.1590019592802907</v>
      </c>
      <c r="U46" s="31">
        <v>200</v>
      </c>
      <c r="V46" s="33">
        <v>0.95</v>
      </c>
      <c r="W46" s="30">
        <v>114.295</v>
      </c>
      <c r="X46" s="30">
        <v>1.4782436849147704</v>
      </c>
      <c r="Y46" s="30">
        <v>165</v>
      </c>
      <c r="Z46" s="30">
        <v>0</v>
      </c>
      <c r="AA46" s="30">
        <v>0.30730303030303008</v>
      </c>
      <c r="AB46" s="32">
        <v>8.9590526358472537E-3</v>
      </c>
      <c r="AC46" s="28">
        <v>1.2075113114895382</v>
      </c>
      <c r="AD46" s="28">
        <v>1.258198066520161E-2</v>
      </c>
      <c r="AE46" s="28">
        <v>0</v>
      </c>
      <c r="AF46" s="28">
        <v>0</v>
      </c>
      <c r="AG46" s="28">
        <v>0.73442336851062084</v>
      </c>
      <c r="AH46" s="28">
        <v>7.3874871828173601E-3</v>
      </c>
      <c r="AI46" s="28">
        <v>1</v>
      </c>
      <c r="AJ46" s="28">
        <v>0</v>
      </c>
      <c r="AK46" s="28">
        <v>1.5205527509440828</v>
      </c>
      <c r="AL46" s="30">
        <v>0.25945842158677895</v>
      </c>
      <c r="AM46" s="28">
        <v>20.007894757615496</v>
      </c>
      <c r="AN46" s="32">
        <v>1.0715657150501188</v>
      </c>
    </row>
    <row r="47" spans="1:40" ht="15" customHeight="1" x14ac:dyDescent="0.3">
      <c r="A47" s="28">
        <v>44</v>
      </c>
      <c r="B47" s="29">
        <v>0.92500000000000004</v>
      </c>
      <c r="C47" s="30">
        <v>0.5</v>
      </c>
      <c r="D47" s="30">
        <v>3.5714285714285712</v>
      </c>
      <c r="E47" s="31">
        <v>0</v>
      </c>
      <c r="F47" s="30">
        <v>0</v>
      </c>
      <c r="G47" s="30">
        <v>0</v>
      </c>
      <c r="H47" s="30">
        <v>0</v>
      </c>
      <c r="I47" s="30">
        <v>0</v>
      </c>
      <c r="J47" s="30">
        <v>0</v>
      </c>
      <c r="K47" s="30">
        <v>0</v>
      </c>
      <c r="L47" s="31">
        <v>0</v>
      </c>
      <c r="M47" s="32">
        <v>0</v>
      </c>
      <c r="N47" s="30">
        <v>100</v>
      </c>
      <c r="O47" s="30">
        <v>0</v>
      </c>
      <c r="P47" s="30">
        <v>5</v>
      </c>
      <c r="Q47" s="30">
        <v>100</v>
      </c>
      <c r="R47" s="30">
        <v>25</v>
      </c>
      <c r="S47" s="30">
        <v>0</v>
      </c>
      <c r="T47" s="30">
        <v>5.1590019592802907</v>
      </c>
      <c r="U47" s="31">
        <v>200</v>
      </c>
      <c r="V47" s="33">
        <v>0.95</v>
      </c>
      <c r="W47" s="30">
        <v>113.6</v>
      </c>
      <c r="X47" s="30">
        <v>1.5631306704006056</v>
      </c>
      <c r="Y47" s="30">
        <v>165</v>
      </c>
      <c r="Z47" s="30">
        <v>0</v>
      </c>
      <c r="AA47" s="30">
        <v>0.31151515151515147</v>
      </c>
      <c r="AB47" s="32">
        <v>9.4735192145491889E-3</v>
      </c>
      <c r="AC47" s="28">
        <v>1.210060307239363</v>
      </c>
      <c r="AD47" s="28">
        <v>1.2447884240688245E-2</v>
      </c>
      <c r="AE47" s="28">
        <v>0</v>
      </c>
      <c r="AF47" s="28">
        <v>0</v>
      </c>
      <c r="AG47" s="28">
        <v>0.74669390591391416</v>
      </c>
      <c r="AH47" s="28">
        <v>7.4276652638475228E-3</v>
      </c>
      <c r="AI47" s="28">
        <v>1</v>
      </c>
      <c r="AJ47" s="28">
        <v>0</v>
      </c>
      <c r="AK47" s="28">
        <v>1.3503658257409479</v>
      </c>
      <c r="AL47" s="30">
        <v>0.18414589301646564</v>
      </c>
      <c r="AM47" s="28">
        <v>20.940329789460055</v>
      </c>
      <c r="AN47" s="32">
        <v>1.2453527782448861</v>
      </c>
    </row>
    <row r="48" spans="1:40" ht="15" customHeight="1" x14ac:dyDescent="0.3">
      <c r="A48" s="28">
        <v>45</v>
      </c>
      <c r="B48" s="29">
        <v>0.92500000000000004</v>
      </c>
      <c r="C48" s="30">
        <v>0.5</v>
      </c>
      <c r="D48" s="30">
        <v>4.7142857142857135</v>
      </c>
      <c r="E48" s="31">
        <v>0</v>
      </c>
      <c r="F48" s="30">
        <v>0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1">
        <v>0</v>
      </c>
      <c r="M48" s="32">
        <v>0</v>
      </c>
      <c r="N48" s="30">
        <v>100</v>
      </c>
      <c r="O48" s="30">
        <v>0</v>
      </c>
      <c r="P48" s="30">
        <v>5</v>
      </c>
      <c r="Q48" s="30">
        <v>100</v>
      </c>
      <c r="R48" s="30">
        <v>25</v>
      </c>
      <c r="S48" s="30">
        <v>0</v>
      </c>
      <c r="T48" s="30">
        <v>5.1590019592802907</v>
      </c>
      <c r="U48" s="31">
        <v>200</v>
      </c>
      <c r="V48" s="33">
        <v>0.95</v>
      </c>
      <c r="W48" s="30">
        <v>86.605000000000004</v>
      </c>
      <c r="X48" s="30">
        <v>1.9536331694952029</v>
      </c>
      <c r="Y48" s="30">
        <v>165</v>
      </c>
      <c r="Z48" s="30">
        <v>0</v>
      </c>
      <c r="AA48" s="30">
        <v>0.47512121212121244</v>
      </c>
      <c r="AB48" s="32">
        <v>1.1840201027243393E-2</v>
      </c>
      <c r="AC48" s="28">
        <v>1.416254357385772</v>
      </c>
      <c r="AD48" s="28">
        <v>1.9000109319359578E-2</v>
      </c>
      <c r="AE48" s="28">
        <v>0</v>
      </c>
      <c r="AF48" s="28">
        <v>0</v>
      </c>
      <c r="AG48" s="28">
        <v>0.95057010913518514</v>
      </c>
      <c r="AH48" s="28">
        <v>8.1340624022329475E-3</v>
      </c>
      <c r="AI48" s="28">
        <v>1.4142135623731005</v>
      </c>
      <c r="AJ48" s="28">
        <v>7.4494167171575297E-16</v>
      </c>
      <c r="AK48" s="28">
        <v>1.3022756297835043</v>
      </c>
      <c r="AL48" s="30">
        <v>0.15592725422729201</v>
      </c>
      <c r="AM48" s="28">
        <v>17.389074489826196</v>
      </c>
      <c r="AN48" s="32">
        <v>1.0101345071705894</v>
      </c>
    </row>
    <row r="49" spans="1:40" ht="15" customHeight="1" x14ac:dyDescent="0.3">
      <c r="A49" s="28">
        <v>46</v>
      </c>
      <c r="B49" s="29">
        <v>0.92500000000000004</v>
      </c>
      <c r="C49" s="30">
        <v>0.5</v>
      </c>
      <c r="D49" s="30">
        <v>5.8571428571428559</v>
      </c>
      <c r="E49" s="31">
        <v>0</v>
      </c>
      <c r="F49" s="30">
        <v>0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1">
        <v>0</v>
      </c>
      <c r="M49" s="32">
        <v>0</v>
      </c>
      <c r="N49" s="30">
        <v>100</v>
      </c>
      <c r="O49" s="30">
        <v>0</v>
      </c>
      <c r="P49" s="30">
        <v>5</v>
      </c>
      <c r="Q49" s="30">
        <v>100</v>
      </c>
      <c r="R49" s="30">
        <v>25</v>
      </c>
      <c r="S49" s="30">
        <v>0</v>
      </c>
      <c r="T49" s="30">
        <v>5.1590019592802907</v>
      </c>
      <c r="U49" s="31">
        <v>200</v>
      </c>
      <c r="V49" s="33">
        <v>0.95</v>
      </c>
      <c r="W49" s="30">
        <v>83.405000000000001</v>
      </c>
      <c r="X49" s="30">
        <v>2.16116939545834</v>
      </c>
      <c r="Y49" s="30">
        <v>165</v>
      </c>
      <c r="Z49" s="30">
        <v>0</v>
      </c>
      <c r="AA49" s="30">
        <v>0.49451515151515157</v>
      </c>
      <c r="AB49" s="32">
        <v>1.3097996336110982E-2</v>
      </c>
      <c r="AC49" s="28">
        <v>1.4300236879762327</v>
      </c>
      <c r="AD49" s="28">
        <v>1.908376189213265E-2</v>
      </c>
      <c r="AE49" s="28">
        <v>0</v>
      </c>
      <c r="AF49" s="28">
        <v>0</v>
      </c>
      <c r="AG49" s="28">
        <v>0.94032461958361868</v>
      </c>
      <c r="AH49" s="28">
        <v>8.7119101756808984E-3</v>
      </c>
      <c r="AI49" s="28">
        <v>1.4142135623731005</v>
      </c>
      <c r="AJ49" s="28">
        <v>7.4494167171575297E-16</v>
      </c>
      <c r="AK49" s="28">
        <v>1.2503831582482545</v>
      </c>
      <c r="AL49" s="30">
        <v>0.19053276323269891</v>
      </c>
      <c r="AM49" s="28">
        <v>15.744813862878344</v>
      </c>
      <c r="AN49" s="32">
        <v>0.90088470154885891</v>
      </c>
    </row>
    <row r="50" spans="1:40" ht="15" customHeight="1" x14ac:dyDescent="0.3">
      <c r="A50" s="28">
        <v>47</v>
      </c>
      <c r="B50" s="29">
        <v>0.92500000000000004</v>
      </c>
      <c r="C50" s="30">
        <v>0.5</v>
      </c>
      <c r="D50" s="30">
        <v>6.9999999999999982</v>
      </c>
      <c r="E50" s="31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1">
        <v>0</v>
      </c>
      <c r="M50" s="32">
        <v>0</v>
      </c>
      <c r="N50" s="30">
        <v>100</v>
      </c>
      <c r="O50" s="30">
        <v>0</v>
      </c>
      <c r="P50" s="30">
        <v>5</v>
      </c>
      <c r="Q50" s="30">
        <v>100</v>
      </c>
      <c r="R50" s="30">
        <v>25</v>
      </c>
      <c r="S50" s="30">
        <v>0</v>
      </c>
      <c r="T50" s="30">
        <v>5.1590019592802907</v>
      </c>
      <c r="U50" s="31">
        <v>200</v>
      </c>
      <c r="V50" s="33">
        <v>0.95</v>
      </c>
      <c r="W50" s="30">
        <v>83.64</v>
      </c>
      <c r="X50" s="30">
        <v>1.9269013815771503</v>
      </c>
      <c r="Y50" s="30">
        <v>165</v>
      </c>
      <c r="Z50" s="30">
        <v>0</v>
      </c>
      <c r="AA50" s="30">
        <v>0.49309090909090891</v>
      </c>
      <c r="AB50" s="32">
        <v>1.1678190191376772E-2</v>
      </c>
      <c r="AC50" s="28">
        <v>1.4300434894139018</v>
      </c>
      <c r="AD50" s="28">
        <v>1.803108564144883E-2</v>
      </c>
      <c r="AE50" s="28">
        <v>0</v>
      </c>
      <c r="AF50" s="28">
        <v>0</v>
      </c>
      <c r="AG50" s="28">
        <v>0.94436147620637567</v>
      </c>
      <c r="AH50" s="28">
        <v>8.4980285691255639E-3</v>
      </c>
      <c r="AI50" s="28">
        <v>1.4142135623731005</v>
      </c>
      <c r="AJ50" s="28">
        <v>7.4494167171575297E-16</v>
      </c>
      <c r="AK50" s="28">
        <v>1.1114986591357747</v>
      </c>
      <c r="AL50" s="30">
        <v>0.12242752543306089</v>
      </c>
      <c r="AM50" s="28">
        <v>16.938660645633266</v>
      </c>
      <c r="AN50" s="32">
        <v>0.89094368317927042</v>
      </c>
    </row>
    <row r="51" spans="1:40" ht="15" customHeight="1" x14ac:dyDescent="0.3">
      <c r="A51" s="28">
        <v>48</v>
      </c>
      <c r="B51" s="29">
        <v>0.92500000000000004</v>
      </c>
      <c r="C51" s="30">
        <v>1.5833333333333333</v>
      </c>
      <c r="D51" s="30">
        <v>1.2857142857142856</v>
      </c>
      <c r="E51" s="31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1">
        <v>0</v>
      </c>
      <c r="M51" s="32">
        <v>0</v>
      </c>
      <c r="N51" s="30">
        <v>100</v>
      </c>
      <c r="O51" s="30">
        <v>0</v>
      </c>
      <c r="P51" s="30">
        <v>5</v>
      </c>
      <c r="Q51" s="30">
        <v>100</v>
      </c>
      <c r="R51" s="30">
        <v>25</v>
      </c>
      <c r="S51" s="30">
        <v>0</v>
      </c>
      <c r="T51" s="30">
        <v>5.1590019592802907</v>
      </c>
      <c r="U51" s="31">
        <v>200</v>
      </c>
      <c r="V51" s="33">
        <v>0.95</v>
      </c>
      <c r="W51" s="30">
        <v>84.05</v>
      </c>
      <c r="X51" s="30">
        <v>1.9872443578683145</v>
      </c>
      <c r="Y51" s="30">
        <v>165</v>
      </c>
      <c r="Z51" s="30">
        <v>0</v>
      </c>
      <c r="AA51" s="30">
        <v>0.49060606060606055</v>
      </c>
      <c r="AB51" s="32">
        <v>1.2043905199201827E-2</v>
      </c>
      <c r="AC51" s="28">
        <v>1.4357543013824425</v>
      </c>
      <c r="AD51" s="28">
        <v>1.8411485478961868E-2</v>
      </c>
      <c r="AE51" s="28">
        <v>0</v>
      </c>
      <c r="AF51" s="28">
        <v>0</v>
      </c>
      <c r="AG51" s="28">
        <v>0.93657929849497012</v>
      </c>
      <c r="AH51" s="28">
        <v>8.4376208358070259E-3</v>
      </c>
      <c r="AI51" s="28">
        <v>1.4142135623731005</v>
      </c>
      <c r="AJ51" s="28">
        <v>7.4494167171575297E-16</v>
      </c>
      <c r="AK51" s="28">
        <v>1.1890752695219462</v>
      </c>
      <c r="AL51" s="30">
        <v>0.1426158430557215</v>
      </c>
      <c r="AM51" s="28">
        <v>17.173267666877283</v>
      </c>
      <c r="AN51" s="32">
        <v>0.99375248490446078</v>
      </c>
    </row>
    <row r="52" spans="1:40" ht="15" customHeight="1" x14ac:dyDescent="0.3">
      <c r="A52" s="28">
        <v>49</v>
      </c>
      <c r="B52" s="29">
        <v>0.92500000000000004</v>
      </c>
      <c r="C52" s="30">
        <v>1.5833333333333333</v>
      </c>
      <c r="D52" s="30">
        <v>2.4285714285714284</v>
      </c>
      <c r="E52" s="31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1">
        <v>0</v>
      </c>
      <c r="M52" s="32">
        <v>0</v>
      </c>
      <c r="N52" s="30">
        <v>100</v>
      </c>
      <c r="O52" s="30">
        <v>0</v>
      </c>
      <c r="P52" s="30">
        <v>5</v>
      </c>
      <c r="Q52" s="30">
        <v>100</v>
      </c>
      <c r="R52" s="30">
        <v>25</v>
      </c>
      <c r="S52" s="30">
        <v>0</v>
      </c>
      <c r="T52" s="30">
        <v>5.1590019592802907</v>
      </c>
      <c r="U52" s="31">
        <v>200</v>
      </c>
      <c r="V52" s="33">
        <v>0.95</v>
      </c>
      <c r="W52" s="30">
        <v>84.864999999999995</v>
      </c>
      <c r="X52" s="30">
        <v>1.85958772277961</v>
      </c>
      <c r="Y52" s="30">
        <v>165</v>
      </c>
      <c r="Z52" s="30">
        <v>0</v>
      </c>
      <c r="AA52" s="30">
        <v>0.48566666666666675</v>
      </c>
      <c r="AB52" s="32">
        <v>1.1270228622906589E-2</v>
      </c>
      <c r="AC52" s="28">
        <v>1.438188017655365</v>
      </c>
      <c r="AD52" s="28">
        <v>1.8329796333472956E-2</v>
      </c>
      <c r="AE52" s="28">
        <v>0</v>
      </c>
      <c r="AF52" s="28">
        <v>0</v>
      </c>
      <c r="AG52" s="28">
        <v>0.94076750903941331</v>
      </c>
      <c r="AH52" s="28">
        <v>8.7941590174441982E-3</v>
      </c>
      <c r="AI52" s="28">
        <v>1.4142135623731005</v>
      </c>
      <c r="AJ52" s="28">
        <v>7.4494167171575297E-16</v>
      </c>
      <c r="AK52" s="28">
        <v>1.1604197546826684</v>
      </c>
      <c r="AL52" s="30">
        <v>0.13140612957700373</v>
      </c>
      <c r="AM52" s="28">
        <v>17.619031848381976</v>
      </c>
      <c r="AN52" s="32">
        <v>0.90635992019437195</v>
      </c>
    </row>
    <row r="53" spans="1:40" ht="15" customHeight="1" x14ac:dyDescent="0.3">
      <c r="A53" s="28">
        <v>50</v>
      </c>
      <c r="B53" s="29">
        <v>0.92500000000000004</v>
      </c>
      <c r="C53" s="30">
        <v>1.5833333333333333</v>
      </c>
      <c r="D53" s="30">
        <v>3.5714285714285712</v>
      </c>
      <c r="E53" s="31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1">
        <v>0</v>
      </c>
      <c r="M53" s="32">
        <v>0</v>
      </c>
      <c r="N53" s="30">
        <v>100</v>
      </c>
      <c r="O53" s="30">
        <v>0</v>
      </c>
      <c r="P53" s="30">
        <v>5</v>
      </c>
      <c r="Q53" s="30">
        <v>100</v>
      </c>
      <c r="R53" s="30">
        <v>25</v>
      </c>
      <c r="S53" s="30">
        <v>0</v>
      </c>
      <c r="T53" s="30">
        <v>5.1590019592802907</v>
      </c>
      <c r="U53" s="31">
        <v>200</v>
      </c>
      <c r="V53" s="33">
        <v>0.95</v>
      </c>
      <c r="W53" s="30">
        <v>39.814999999999998</v>
      </c>
      <c r="X53" s="30">
        <v>1.6890728554427397</v>
      </c>
      <c r="Y53" s="30">
        <v>165</v>
      </c>
      <c r="Z53" s="30">
        <v>0</v>
      </c>
      <c r="AA53" s="30">
        <v>0.7586969696969692</v>
      </c>
      <c r="AB53" s="32">
        <v>1.0236805184501443E-2</v>
      </c>
      <c r="AC53" s="28">
        <v>2.0944246271152123</v>
      </c>
      <c r="AD53" s="28">
        <v>3.1729711830583152E-2</v>
      </c>
      <c r="AE53" s="28">
        <v>2.666666666666657E-3</v>
      </c>
      <c r="AF53" s="28">
        <v>3.8242879629966585E-3</v>
      </c>
      <c r="AG53" s="28">
        <v>1.280327648303528</v>
      </c>
      <c r="AH53" s="28">
        <v>1.5143207284954968E-2</v>
      </c>
      <c r="AI53" s="28">
        <v>2.2360679774997845</v>
      </c>
      <c r="AJ53" s="28">
        <v>7.4494167171575297E-16</v>
      </c>
      <c r="AK53" s="28">
        <v>1.0434677705223567</v>
      </c>
      <c r="AL53" s="30">
        <v>0.11229029783637587</v>
      </c>
      <c r="AM53" s="28">
        <v>10.854875807080013</v>
      </c>
      <c r="AN53" s="32">
        <v>0.6035724411263208</v>
      </c>
    </row>
    <row r="54" spans="1:40" ht="15" customHeight="1" x14ac:dyDescent="0.3">
      <c r="A54" s="28">
        <v>51</v>
      </c>
      <c r="B54" s="29">
        <v>0.92500000000000004</v>
      </c>
      <c r="C54" s="30">
        <v>1.5833333333333333</v>
      </c>
      <c r="D54" s="30">
        <v>4.7142857142857135</v>
      </c>
      <c r="E54" s="31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1">
        <v>0</v>
      </c>
      <c r="M54" s="32">
        <v>0</v>
      </c>
      <c r="N54" s="30">
        <v>100</v>
      </c>
      <c r="O54" s="30">
        <v>0</v>
      </c>
      <c r="P54" s="30">
        <v>5</v>
      </c>
      <c r="Q54" s="30">
        <v>100</v>
      </c>
      <c r="R54" s="30">
        <v>25</v>
      </c>
      <c r="S54" s="30">
        <v>0</v>
      </c>
      <c r="T54" s="30">
        <v>5.1590019592802907</v>
      </c>
      <c r="U54" s="31">
        <v>200</v>
      </c>
      <c r="V54" s="33">
        <v>0.95</v>
      </c>
      <c r="W54" s="30">
        <v>41.52</v>
      </c>
      <c r="X54" s="30">
        <v>1.7822300195907952</v>
      </c>
      <c r="Y54" s="30">
        <v>165</v>
      </c>
      <c r="Z54" s="30">
        <v>0</v>
      </c>
      <c r="AA54" s="30">
        <v>0.74836363636363634</v>
      </c>
      <c r="AB54" s="32">
        <v>1.0801394058126502E-2</v>
      </c>
      <c r="AC54" s="28">
        <v>2.099171132773086</v>
      </c>
      <c r="AD54" s="28">
        <v>2.8994917551281002E-2</v>
      </c>
      <c r="AE54" s="28">
        <v>1.0000000000000141E-3</v>
      </c>
      <c r="AF54" s="28">
        <v>1.9719565442517834E-3</v>
      </c>
      <c r="AG54" s="28">
        <v>1.2920411115410715</v>
      </c>
      <c r="AH54" s="28">
        <v>1.4675666219206053E-2</v>
      </c>
      <c r="AI54" s="28">
        <v>2.2360679774997845</v>
      </c>
      <c r="AJ54" s="28">
        <v>7.4494167171575297E-16</v>
      </c>
      <c r="AK54" s="28">
        <v>1.1266981213659941</v>
      </c>
      <c r="AL54" s="30">
        <v>0.10195125649590484</v>
      </c>
      <c r="AM54" s="28">
        <v>11.853429416520923</v>
      </c>
      <c r="AN54" s="32">
        <v>0.68832373095524135</v>
      </c>
    </row>
    <row r="55" spans="1:40" ht="15" customHeight="1" x14ac:dyDescent="0.3">
      <c r="A55" s="28">
        <v>52</v>
      </c>
      <c r="B55" s="29">
        <v>0.92500000000000004</v>
      </c>
      <c r="C55" s="30">
        <v>1.5833333333333333</v>
      </c>
      <c r="D55" s="30">
        <v>5.8571428571428559</v>
      </c>
      <c r="E55" s="31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1">
        <v>0</v>
      </c>
      <c r="M55" s="32">
        <v>0</v>
      </c>
      <c r="N55" s="30">
        <v>100</v>
      </c>
      <c r="O55" s="30">
        <v>0</v>
      </c>
      <c r="P55" s="30">
        <v>5</v>
      </c>
      <c r="Q55" s="30">
        <v>100</v>
      </c>
      <c r="R55" s="30">
        <v>25</v>
      </c>
      <c r="S55" s="30">
        <v>0</v>
      </c>
      <c r="T55" s="30">
        <v>5.1590019592802907</v>
      </c>
      <c r="U55" s="31">
        <v>200</v>
      </c>
      <c r="V55" s="33">
        <v>0.95</v>
      </c>
      <c r="W55" s="30">
        <v>26.024999999999999</v>
      </c>
      <c r="X55" s="30">
        <v>1.460867086229793</v>
      </c>
      <c r="Y55" s="30">
        <v>165</v>
      </c>
      <c r="Z55" s="30">
        <v>0</v>
      </c>
      <c r="AA55" s="30">
        <v>0.84227272727272762</v>
      </c>
      <c r="AB55" s="32">
        <v>8.8537399165441993E-3</v>
      </c>
      <c r="AC55" s="28">
        <v>2.5393461441856431</v>
      </c>
      <c r="AD55" s="28">
        <v>4.3628372951011095E-2</v>
      </c>
      <c r="AE55" s="28">
        <v>9.17851130197757E-3</v>
      </c>
      <c r="AF55" s="28">
        <v>6.4256668132430025E-3</v>
      </c>
      <c r="AG55" s="28">
        <v>1.4265766599719154</v>
      </c>
      <c r="AH55" s="28">
        <v>1.9218401330702482E-2</v>
      </c>
      <c r="AI55" s="28">
        <v>2.9965685424949244</v>
      </c>
      <c r="AJ55" s="28">
        <v>3.3577431131109532E-3</v>
      </c>
      <c r="AK55" s="28">
        <v>1.1240553947637073</v>
      </c>
      <c r="AL55" s="30">
        <v>0.11655299548975294</v>
      </c>
      <c r="AM55" s="28">
        <v>8.1548769130497387</v>
      </c>
      <c r="AN55" s="32">
        <v>0.4546119630674878</v>
      </c>
    </row>
    <row r="56" spans="1:40" ht="15" customHeight="1" x14ac:dyDescent="0.3">
      <c r="A56" s="28">
        <v>53</v>
      </c>
      <c r="B56" s="29">
        <v>0.92500000000000004</v>
      </c>
      <c r="C56" s="30">
        <v>1.5833333333333333</v>
      </c>
      <c r="D56" s="30">
        <v>6.9999999999999982</v>
      </c>
      <c r="E56" s="31">
        <v>0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1">
        <v>0</v>
      </c>
      <c r="M56" s="32">
        <v>0</v>
      </c>
      <c r="N56" s="30">
        <v>100</v>
      </c>
      <c r="O56" s="30">
        <v>0</v>
      </c>
      <c r="P56" s="30">
        <v>5</v>
      </c>
      <c r="Q56" s="30">
        <v>100</v>
      </c>
      <c r="R56" s="30">
        <v>25</v>
      </c>
      <c r="S56" s="30">
        <v>0</v>
      </c>
      <c r="T56" s="30">
        <v>5.1590019592802907</v>
      </c>
      <c r="U56" s="31">
        <v>200</v>
      </c>
      <c r="V56" s="33">
        <v>0.95</v>
      </c>
      <c r="W56" s="30">
        <v>18.32</v>
      </c>
      <c r="X56" s="30">
        <v>1.2611786263413298</v>
      </c>
      <c r="Y56" s="30">
        <v>165</v>
      </c>
      <c r="Z56" s="30">
        <v>0</v>
      </c>
      <c r="AA56" s="30">
        <v>0.8889696969696973</v>
      </c>
      <c r="AB56" s="32">
        <v>7.6435068263110886E-3</v>
      </c>
      <c r="AC56" s="28">
        <v>2.9670042257943572</v>
      </c>
      <c r="AD56" s="28">
        <v>4.1505181632302678E-2</v>
      </c>
      <c r="AE56" s="28">
        <v>2.2525542376893953E-2</v>
      </c>
      <c r="AF56" s="28">
        <v>1.012833649886127E-2</v>
      </c>
      <c r="AG56" s="28">
        <v>1.5304247433141027</v>
      </c>
      <c r="AH56" s="28">
        <v>2.097211556593321E-2</v>
      </c>
      <c r="AI56" s="28">
        <v>3.1622776601683791</v>
      </c>
      <c r="AJ56" s="28">
        <v>6.2078472642979418E-17</v>
      </c>
      <c r="AK56" s="28">
        <v>1.0616488600389813</v>
      </c>
      <c r="AL56" s="30">
        <v>0.10028833101020669</v>
      </c>
      <c r="AM56" s="28">
        <v>7.90111642524686</v>
      </c>
      <c r="AN56" s="32">
        <v>0.44614390743139676</v>
      </c>
    </row>
    <row r="57" spans="1:40" ht="15" customHeight="1" x14ac:dyDescent="0.3">
      <c r="A57" s="28">
        <v>54</v>
      </c>
      <c r="B57" s="29">
        <v>0.92500000000000004</v>
      </c>
      <c r="C57" s="30">
        <v>2.6666666666666665</v>
      </c>
      <c r="D57" s="30">
        <v>1.2857142857142856</v>
      </c>
      <c r="E57" s="31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1">
        <v>0</v>
      </c>
      <c r="M57" s="32">
        <v>0</v>
      </c>
      <c r="N57" s="30">
        <v>100</v>
      </c>
      <c r="O57" s="30">
        <v>0</v>
      </c>
      <c r="P57" s="30">
        <v>5</v>
      </c>
      <c r="Q57" s="30">
        <v>100</v>
      </c>
      <c r="R57" s="30">
        <v>25</v>
      </c>
      <c r="S57" s="30">
        <v>0</v>
      </c>
      <c r="T57" s="30">
        <v>5.1590019592802907</v>
      </c>
      <c r="U57" s="31">
        <v>200</v>
      </c>
      <c r="V57" s="33">
        <v>0.95</v>
      </c>
      <c r="W57" s="30">
        <v>83.44</v>
      </c>
      <c r="X57" s="30">
        <v>1.9012564586177112</v>
      </c>
      <c r="Y57" s="30">
        <v>165</v>
      </c>
      <c r="Z57" s="30">
        <v>0</v>
      </c>
      <c r="AA57" s="30">
        <v>0.49430303030303002</v>
      </c>
      <c r="AB57" s="32">
        <v>1.1522766415865056E-2</v>
      </c>
      <c r="AC57" s="28">
        <v>1.4323341301831674</v>
      </c>
      <c r="AD57" s="28">
        <v>1.8464222088438856E-2</v>
      </c>
      <c r="AE57" s="28">
        <v>0</v>
      </c>
      <c r="AF57" s="28">
        <v>0</v>
      </c>
      <c r="AG57" s="28">
        <v>0.94238976650954631</v>
      </c>
      <c r="AH57" s="28">
        <v>8.6839483039495742E-3</v>
      </c>
      <c r="AI57" s="28">
        <v>1.4142135623731005</v>
      </c>
      <c r="AJ57" s="28">
        <v>7.4494167171575297E-16</v>
      </c>
      <c r="AK57" s="28">
        <v>1.1283798098706195</v>
      </c>
      <c r="AL57" s="30">
        <v>0.13020279674185292</v>
      </c>
      <c r="AM57" s="28">
        <v>16.805470287188022</v>
      </c>
      <c r="AN57" s="32">
        <v>0.88423602134219537</v>
      </c>
    </row>
    <row r="58" spans="1:40" ht="15" customHeight="1" x14ac:dyDescent="0.3">
      <c r="A58" s="28">
        <v>55</v>
      </c>
      <c r="B58" s="29">
        <v>0.92500000000000004</v>
      </c>
      <c r="C58" s="30">
        <v>2.6666666666666665</v>
      </c>
      <c r="D58" s="30">
        <v>2.4285714285714284</v>
      </c>
      <c r="E58" s="31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1">
        <v>0</v>
      </c>
      <c r="M58" s="32">
        <v>0</v>
      </c>
      <c r="N58" s="30">
        <v>100</v>
      </c>
      <c r="O58" s="30">
        <v>0</v>
      </c>
      <c r="P58" s="30">
        <v>5</v>
      </c>
      <c r="Q58" s="30">
        <v>100</v>
      </c>
      <c r="R58" s="30">
        <v>25</v>
      </c>
      <c r="S58" s="30">
        <v>0</v>
      </c>
      <c r="T58" s="30">
        <v>5.1590019592802907</v>
      </c>
      <c r="U58" s="31">
        <v>200</v>
      </c>
      <c r="V58" s="33">
        <v>0.95</v>
      </c>
      <c r="W58" s="30">
        <v>40.94</v>
      </c>
      <c r="X58" s="30">
        <v>1.7706625036391737</v>
      </c>
      <c r="Y58" s="30">
        <v>165</v>
      </c>
      <c r="Z58" s="30">
        <v>0</v>
      </c>
      <c r="AA58" s="30">
        <v>0.75187878787878826</v>
      </c>
      <c r="AB58" s="32">
        <v>1.0731287900843083E-2</v>
      </c>
      <c r="AC58" s="28">
        <v>2.0914397921567156</v>
      </c>
      <c r="AD58" s="28">
        <v>3.0614518746170039E-2</v>
      </c>
      <c r="AE58" s="28">
        <v>0</v>
      </c>
      <c r="AF58" s="28">
        <v>0</v>
      </c>
      <c r="AG58" s="28">
        <v>1.2876893545016586</v>
      </c>
      <c r="AH58" s="28">
        <v>1.5514231522015601E-2</v>
      </c>
      <c r="AI58" s="28">
        <v>2.2360679774997845</v>
      </c>
      <c r="AJ58" s="28">
        <v>7.4494167171575297E-16</v>
      </c>
      <c r="AK58" s="28">
        <v>1.0220102610193593</v>
      </c>
      <c r="AL58" s="30">
        <v>9.3784763959718326E-2</v>
      </c>
      <c r="AM58" s="28">
        <v>11.591387260296846</v>
      </c>
      <c r="AN58" s="32">
        <v>0.68356875938869854</v>
      </c>
    </row>
    <row r="59" spans="1:40" ht="15" customHeight="1" x14ac:dyDescent="0.3">
      <c r="A59" s="28">
        <v>56</v>
      </c>
      <c r="B59" s="29">
        <v>0.92500000000000004</v>
      </c>
      <c r="C59" s="30">
        <v>2.6666666666666665</v>
      </c>
      <c r="D59" s="30">
        <v>3.5714285714285712</v>
      </c>
      <c r="E59" s="31">
        <v>0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1">
        <v>0</v>
      </c>
      <c r="M59" s="32">
        <v>0</v>
      </c>
      <c r="N59" s="30">
        <v>100</v>
      </c>
      <c r="O59" s="30">
        <v>0</v>
      </c>
      <c r="P59" s="30">
        <v>5</v>
      </c>
      <c r="Q59" s="30">
        <v>100</v>
      </c>
      <c r="R59" s="30">
        <v>25</v>
      </c>
      <c r="S59" s="30">
        <v>0</v>
      </c>
      <c r="T59" s="30">
        <v>5.1590019592802907</v>
      </c>
      <c r="U59" s="31">
        <v>200</v>
      </c>
      <c r="V59" s="33">
        <v>0.95</v>
      </c>
      <c r="W59" s="30">
        <v>26.67</v>
      </c>
      <c r="X59" s="30">
        <v>1.4866345317009135</v>
      </c>
      <c r="Y59" s="30">
        <v>165</v>
      </c>
      <c r="Z59" s="30">
        <v>0</v>
      </c>
      <c r="AA59" s="30">
        <v>0.83836363636363676</v>
      </c>
      <c r="AB59" s="32">
        <v>9.0099062527328067E-3</v>
      </c>
      <c r="AC59" s="28">
        <v>2.521055136414867</v>
      </c>
      <c r="AD59" s="28">
        <v>4.0115490908124066E-2</v>
      </c>
      <c r="AE59" s="28">
        <v>8.0118446353108982E-3</v>
      </c>
      <c r="AF59" s="28">
        <v>6.0480394205973112E-3</v>
      </c>
      <c r="AG59" s="28">
        <v>1.4536400592443295</v>
      </c>
      <c r="AH59" s="28">
        <v>1.7809214019068334E-2</v>
      </c>
      <c r="AI59" s="28">
        <v>3</v>
      </c>
      <c r="AJ59" s="28">
        <v>0</v>
      </c>
      <c r="AK59" s="28">
        <v>1.1599742856218342</v>
      </c>
      <c r="AL59" s="30">
        <v>0.12168106240879593</v>
      </c>
      <c r="AM59" s="28">
        <v>8.4895501719802198</v>
      </c>
      <c r="AN59" s="32">
        <v>0.42705559555722611</v>
      </c>
    </row>
    <row r="60" spans="1:40" ht="15" customHeight="1" x14ac:dyDescent="0.3">
      <c r="A60" s="28">
        <v>57</v>
      </c>
      <c r="B60" s="29">
        <v>0.92500000000000004</v>
      </c>
      <c r="C60" s="30">
        <v>2.6666666666666665</v>
      </c>
      <c r="D60" s="30">
        <v>4.7142857142857135</v>
      </c>
      <c r="E60" s="31">
        <v>0</v>
      </c>
      <c r="F60" s="30">
        <v>0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1">
        <v>0</v>
      </c>
      <c r="M60" s="32">
        <v>0</v>
      </c>
      <c r="N60" s="30">
        <v>100</v>
      </c>
      <c r="O60" s="30">
        <v>0</v>
      </c>
      <c r="P60" s="30">
        <v>5</v>
      </c>
      <c r="Q60" s="30">
        <v>100</v>
      </c>
      <c r="R60" s="30">
        <v>25</v>
      </c>
      <c r="S60" s="30">
        <v>0</v>
      </c>
      <c r="T60" s="30">
        <v>5.1590019592802907</v>
      </c>
      <c r="U60" s="31">
        <v>200</v>
      </c>
      <c r="V60" s="33">
        <v>0.95</v>
      </c>
      <c r="W60" s="30">
        <v>17.015000000000001</v>
      </c>
      <c r="X60" s="30">
        <v>1.2308895013984651</v>
      </c>
      <c r="Y60" s="30">
        <v>165</v>
      </c>
      <c r="Z60" s="30">
        <v>0</v>
      </c>
      <c r="AA60" s="30">
        <v>0.89687878787878761</v>
      </c>
      <c r="AB60" s="32">
        <v>7.4599363721119119E-3</v>
      </c>
      <c r="AC60" s="28">
        <v>2.9886139511638818</v>
      </c>
      <c r="AD60" s="28">
        <v>4.676146469531469E-2</v>
      </c>
      <c r="AE60" s="28">
        <v>1.8214065250108272E-2</v>
      </c>
      <c r="AF60" s="28">
        <v>9.0644613707716575E-3</v>
      </c>
      <c r="AG60" s="28">
        <v>1.5137431235739112</v>
      </c>
      <c r="AH60" s="28">
        <v>2.1715261299930944E-2</v>
      </c>
      <c r="AI60" s="28">
        <v>3.1622776601683791</v>
      </c>
      <c r="AJ60" s="28">
        <v>6.2078472642979418E-17</v>
      </c>
      <c r="AK60" s="28">
        <v>1.0397550014743386</v>
      </c>
      <c r="AL60" s="30">
        <v>8.3543487141247652E-2</v>
      </c>
      <c r="AM60" s="28">
        <v>7.4133908119370195</v>
      </c>
      <c r="AN60" s="32">
        <v>0.44206101250780272</v>
      </c>
    </row>
    <row r="61" spans="1:40" ht="15" customHeight="1" x14ac:dyDescent="0.3">
      <c r="A61" s="28">
        <v>58</v>
      </c>
      <c r="B61" s="29">
        <v>0.92500000000000004</v>
      </c>
      <c r="C61" s="30">
        <v>2.6666666666666665</v>
      </c>
      <c r="D61" s="30">
        <v>5.8571428571428559</v>
      </c>
      <c r="E61" s="31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1">
        <v>0</v>
      </c>
      <c r="M61" s="32">
        <v>0</v>
      </c>
      <c r="N61" s="30">
        <v>100</v>
      </c>
      <c r="O61" s="30">
        <v>0</v>
      </c>
      <c r="P61" s="30">
        <v>5</v>
      </c>
      <c r="Q61" s="30">
        <v>100</v>
      </c>
      <c r="R61" s="30">
        <v>25</v>
      </c>
      <c r="S61" s="30">
        <v>0</v>
      </c>
      <c r="T61" s="30">
        <v>5.1590019592802907</v>
      </c>
      <c r="U61" s="31">
        <v>200</v>
      </c>
      <c r="V61" s="33">
        <v>0.95</v>
      </c>
      <c r="W61" s="30">
        <v>12.38</v>
      </c>
      <c r="X61" s="30">
        <v>1.0428581428404879</v>
      </c>
      <c r="Y61" s="30">
        <v>165</v>
      </c>
      <c r="Z61" s="30">
        <v>0</v>
      </c>
      <c r="AA61" s="30">
        <v>0.92496969696969689</v>
      </c>
      <c r="AB61" s="32">
        <v>6.320352380851442E-3</v>
      </c>
      <c r="AC61" s="28">
        <v>3.4173688934447348</v>
      </c>
      <c r="AD61" s="28">
        <v>4.9777344395453796E-2</v>
      </c>
      <c r="AE61" s="28">
        <v>4.6314196772067016E-2</v>
      </c>
      <c r="AF61" s="28">
        <v>1.2961698493464319E-2</v>
      </c>
      <c r="AG61" s="28">
        <v>1.6207539795886532</v>
      </c>
      <c r="AH61" s="28">
        <v>2.4918389608846063E-2</v>
      </c>
      <c r="AI61" s="28">
        <v>3.6015739094388728</v>
      </c>
      <c r="AJ61" s="28">
        <v>4.7720350245971776E-3</v>
      </c>
      <c r="AK61" s="28">
        <v>1.0939029659342245</v>
      </c>
      <c r="AL61" s="30">
        <v>9.7290535604034681E-2</v>
      </c>
      <c r="AM61" s="28">
        <v>7.3517816503627094</v>
      </c>
      <c r="AN61" s="32">
        <v>0.43136766001137189</v>
      </c>
    </row>
    <row r="62" spans="1:40" ht="15" customHeight="1" x14ac:dyDescent="0.3">
      <c r="A62" s="28">
        <v>59</v>
      </c>
      <c r="B62" s="29">
        <v>0.92500000000000004</v>
      </c>
      <c r="C62" s="30">
        <v>2.6666666666666665</v>
      </c>
      <c r="D62" s="30">
        <v>6.9999999999999982</v>
      </c>
      <c r="E62" s="31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1">
        <v>0</v>
      </c>
      <c r="M62" s="32">
        <v>0</v>
      </c>
      <c r="N62" s="30">
        <v>100</v>
      </c>
      <c r="O62" s="30">
        <v>0</v>
      </c>
      <c r="P62" s="30">
        <v>5</v>
      </c>
      <c r="Q62" s="30">
        <v>100</v>
      </c>
      <c r="R62" s="30">
        <v>25</v>
      </c>
      <c r="S62" s="30">
        <v>0</v>
      </c>
      <c r="T62" s="30">
        <v>5.1590019592802907</v>
      </c>
      <c r="U62" s="31">
        <v>200</v>
      </c>
      <c r="V62" s="33">
        <v>0.95</v>
      </c>
      <c r="W62" s="30">
        <v>5.415</v>
      </c>
      <c r="X62" s="30">
        <v>0.67116980161063888</v>
      </c>
      <c r="Y62" s="30">
        <v>165</v>
      </c>
      <c r="Z62" s="30">
        <v>0</v>
      </c>
      <c r="AA62" s="30">
        <v>0.96718181818181803</v>
      </c>
      <c r="AB62" s="32">
        <v>4.0676957673372064E-3</v>
      </c>
      <c r="AC62" s="28">
        <v>4.2795580684341532</v>
      </c>
      <c r="AD62" s="28">
        <v>6.2671624216317057E-2</v>
      </c>
      <c r="AE62" s="28">
        <v>7.7960026532153989E-2</v>
      </c>
      <c r="AF62" s="28">
        <v>1.4685756683230052E-2</v>
      </c>
      <c r="AG62" s="28">
        <v>1.7481996590805944</v>
      </c>
      <c r="AH62" s="28">
        <v>3.1277432746785801E-2</v>
      </c>
      <c r="AI62" s="28">
        <v>4.1690156153610598</v>
      </c>
      <c r="AJ62" s="28">
        <v>1.8142086966263425E-2</v>
      </c>
      <c r="AK62" s="28">
        <v>1.1069693111523562</v>
      </c>
      <c r="AL62" s="30">
        <v>9.4540492579011426E-2</v>
      </c>
      <c r="AM62" s="28">
        <v>5.5306210338202515</v>
      </c>
      <c r="AN62" s="32">
        <v>0.29301667646803986</v>
      </c>
    </row>
    <row r="63" spans="1:40" ht="15" customHeight="1" x14ac:dyDescent="0.3">
      <c r="A63" s="28">
        <v>60</v>
      </c>
      <c r="B63" s="29">
        <v>0.92500000000000004</v>
      </c>
      <c r="C63" s="30">
        <v>3.75</v>
      </c>
      <c r="D63" s="30">
        <v>1.2857142857142856</v>
      </c>
      <c r="E63" s="31">
        <v>0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1">
        <v>0</v>
      </c>
      <c r="M63" s="32">
        <v>0</v>
      </c>
      <c r="N63" s="30">
        <v>100</v>
      </c>
      <c r="O63" s="30">
        <v>0</v>
      </c>
      <c r="P63" s="30">
        <v>5</v>
      </c>
      <c r="Q63" s="30">
        <v>100</v>
      </c>
      <c r="R63" s="30">
        <v>25</v>
      </c>
      <c r="S63" s="30">
        <v>0</v>
      </c>
      <c r="T63" s="30">
        <v>5.1590019592802907</v>
      </c>
      <c r="U63" s="31">
        <v>200</v>
      </c>
      <c r="V63" s="33">
        <v>0.95</v>
      </c>
      <c r="W63" s="30">
        <v>66.12</v>
      </c>
      <c r="X63" s="30">
        <v>1.8602644537828779</v>
      </c>
      <c r="Y63" s="30">
        <v>165</v>
      </c>
      <c r="Z63" s="30">
        <v>0</v>
      </c>
      <c r="AA63" s="30">
        <v>0.59927272727272707</v>
      </c>
      <c r="AB63" s="32">
        <v>1.1274330022926455E-2</v>
      </c>
      <c r="AC63" s="28">
        <v>1.6331947987241373</v>
      </c>
      <c r="AD63" s="28">
        <v>1.9673382756616575E-2</v>
      </c>
      <c r="AE63" s="28">
        <v>0</v>
      </c>
      <c r="AF63" s="28">
        <v>0</v>
      </c>
      <c r="AG63" s="28">
        <v>1.1331653258778778</v>
      </c>
      <c r="AH63" s="28">
        <v>1.1047204186086847E-2</v>
      </c>
      <c r="AI63" s="28">
        <v>2</v>
      </c>
      <c r="AJ63" s="28">
        <v>0</v>
      </c>
      <c r="AK63" s="28">
        <v>1.1451591969219796</v>
      </c>
      <c r="AL63" s="30">
        <v>0.11310158912072263</v>
      </c>
      <c r="AM63" s="28">
        <v>13.183574767570995</v>
      </c>
      <c r="AN63" s="32">
        <v>0.72930925035955818</v>
      </c>
    </row>
    <row r="64" spans="1:40" ht="15" customHeight="1" x14ac:dyDescent="0.3">
      <c r="A64" s="28">
        <v>61</v>
      </c>
      <c r="B64" s="29">
        <v>0.92500000000000004</v>
      </c>
      <c r="C64" s="30">
        <v>3.75</v>
      </c>
      <c r="D64" s="30">
        <v>2.4285714285714284</v>
      </c>
      <c r="E64" s="31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1">
        <v>0</v>
      </c>
      <c r="M64" s="32">
        <v>0</v>
      </c>
      <c r="N64" s="30">
        <v>100</v>
      </c>
      <c r="O64" s="30">
        <v>0</v>
      </c>
      <c r="P64" s="30">
        <v>5</v>
      </c>
      <c r="Q64" s="30">
        <v>100</v>
      </c>
      <c r="R64" s="30">
        <v>25</v>
      </c>
      <c r="S64" s="30">
        <v>0</v>
      </c>
      <c r="T64" s="30">
        <v>5.1590019592802907</v>
      </c>
      <c r="U64" s="31">
        <v>200</v>
      </c>
      <c r="V64" s="33">
        <v>0.95</v>
      </c>
      <c r="W64" s="30">
        <v>26.375</v>
      </c>
      <c r="X64" s="30">
        <v>1.4470915905676314</v>
      </c>
      <c r="Y64" s="30">
        <v>165</v>
      </c>
      <c r="Z64" s="30">
        <v>0</v>
      </c>
      <c r="AA64" s="30">
        <v>0.84015151515151443</v>
      </c>
      <c r="AB64" s="32">
        <v>8.7702520640462467E-3</v>
      </c>
      <c r="AC64" s="28">
        <v>2.5374095573925275</v>
      </c>
      <c r="AD64" s="28">
        <v>4.2249102965593109E-2</v>
      </c>
      <c r="AE64" s="28">
        <v>8.595177968644235E-3</v>
      </c>
      <c r="AF64" s="28">
        <v>6.5063915464386255E-3</v>
      </c>
      <c r="AG64" s="28">
        <v>1.4407940178739802</v>
      </c>
      <c r="AH64" s="28">
        <v>1.8219504636851881E-2</v>
      </c>
      <c r="AI64" s="28">
        <v>2.9982842712474622</v>
      </c>
      <c r="AJ64" s="28">
        <v>2.3863658675547625E-3</v>
      </c>
      <c r="AK64" s="28">
        <v>1.1661385248001137</v>
      </c>
      <c r="AL64" s="30">
        <v>0.11341534203123341</v>
      </c>
      <c r="AM64" s="28">
        <v>8.3211162855658021</v>
      </c>
      <c r="AN64" s="32">
        <v>0.46932767538260212</v>
      </c>
    </row>
    <row r="65" spans="1:40" ht="15" customHeight="1" x14ac:dyDescent="0.3">
      <c r="A65" s="28">
        <v>62</v>
      </c>
      <c r="B65" s="29">
        <v>0.92500000000000004</v>
      </c>
      <c r="C65" s="30">
        <v>3.75</v>
      </c>
      <c r="D65" s="30">
        <v>3.5714285714285712</v>
      </c>
      <c r="E65" s="31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1">
        <v>0</v>
      </c>
      <c r="M65" s="32">
        <v>0</v>
      </c>
      <c r="N65" s="30">
        <v>100</v>
      </c>
      <c r="O65" s="30">
        <v>0</v>
      </c>
      <c r="P65" s="30">
        <v>5</v>
      </c>
      <c r="Q65" s="30">
        <v>100</v>
      </c>
      <c r="R65" s="30">
        <v>25</v>
      </c>
      <c r="S65" s="30">
        <v>0</v>
      </c>
      <c r="T65" s="30">
        <v>5.1590019592802907</v>
      </c>
      <c r="U65" s="31">
        <v>200</v>
      </c>
      <c r="V65" s="33">
        <v>0.95</v>
      </c>
      <c r="W65" s="30">
        <v>11.914999999999999</v>
      </c>
      <c r="X65" s="30">
        <v>0.99010948737730287</v>
      </c>
      <c r="Y65" s="30">
        <v>165</v>
      </c>
      <c r="Z65" s="30">
        <v>0</v>
      </c>
      <c r="AA65" s="30">
        <v>0.92778787878787883</v>
      </c>
      <c r="AB65" s="32">
        <v>6.0006635598624418E-3</v>
      </c>
      <c r="AC65" s="28">
        <v>3.4037286947485472</v>
      </c>
      <c r="AD65" s="28">
        <v>5.0465491932000971E-2</v>
      </c>
      <c r="AE65" s="28">
        <v>3.6484285694082602E-2</v>
      </c>
      <c r="AF65" s="28">
        <v>1.2542233187202366E-2</v>
      </c>
      <c r="AG65" s="28">
        <v>1.6161960954577992</v>
      </c>
      <c r="AH65" s="28">
        <v>2.579764697052573E-2</v>
      </c>
      <c r="AI65" s="28">
        <v>3.601571849496616</v>
      </c>
      <c r="AJ65" s="28">
        <v>4.5109056773426264E-3</v>
      </c>
      <c r="AK65" s="28">
        <v>1.0883452977969776</v>
      </c>
      <c r="AL65" s="30">
        <v>9.3434555947059933E-2</v>
      </c>
      <c r="AM65" s="28">
        <v>7.0951914453077096</v>
      </c>
      <c r="AN65" s="32">
        <v>0.41417306558083861</v>
      </c>
    </row>
    <row r="66" spans="1:40" ht="15" customHeight="1" x14ac:dyDescent="0.3">
      <c r="A66" s="28">
        <v>63</v>
      </c>
      <c r="B66" s="29">
        <v>0.92500000000000004</v>
      </c>
      <c r="C66" s="30">
        <v>3.75</v>
      </c>
      <c r="D66" s="30">
        <v>4.7142857142857135</v>
      </c>
      <c r="E66" s="31">
        <v>0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1">
        <v>0</v>
      </c>
      <c r="M66" s="32">
        <v>0</v>
      </c>
      <c r="N66" s="30">
        <v>100</v>
      </c>
      <c r="O66" s="30">
        <v>0</v>
      </c>
      <c r="P66" s="30">
        <v>5</v>
      </c>
      <c r="Q66" s="30">
        <v>100</v>
      </c>
      <c r="R66" s="30">
        <v>25</v>
      </c>
      <c r="S66" s="30">
        <v>0</v>
      </c>
      <c r="T66" s="30">
        <v>5.1590019592802907</v>
      </c>
      <c r="U66" s="31">
        <v>200</v>
      </c>
      <c r="V66" s="33">
        <v>0.95</v>
      </c>
      <c r="W66" s="30">
        <v>6.5</v>
      </c>
      <c r="X66" s="30">
        <v>0.68310578499239694</v>
      </c>
      <c r="Y66" s="30">
        <v>165</v>
      </c>
      <c r="Z66" s="30">
        <v>0</v>
      </c>
      <c r="AA66" s="30">
        <v>0.96060606060606035</v>
      </c>
      <c r="AB66" s="32">
        <v>4.1400350605599809E-3</v>
      </c>
      <c r="AC66" s="28">
        <v>4.0511454218865035</v>
      </c>
      <c r="AD66" s="28">
        <v>5.758200346627828E-2</v>
      </c>
      <c r="AE66" s="28">
        <v>6.6392245409719872E-2</v>
      </c>
      <c r="AF66" s="28">
        <v>1.4309436987893696E-2</v>
      </c>
      <c r="AG66" s="28">
        <v>1.7433672596168162</v>
      </c>
      <c r="AH66" s="28">
        <v>2.921551097881132E-2</v>
      </c>
      <c r="AI66" s="28">
        <v>4.1026441453567415</v>
      </c>
      <c r="AJ66" s="28">
        <v>1.174639003470747E-2</v>
      </c>
      <c r="AK66" s="28">
        <v>1.1157610556188622</v>
      </c>
      <c r="AL66" s="30">
        <v>0.10168214974975527</v>
      </c>
      <c r="AM66" s="28">
        <v>5.6042890257319131</v>
      </c>
      <c r="AN66" s="32">
        <v>0.25963478041625981</v>
      </c>
    </row>
    <row r="67" spans="1:40" ht="15" customHeight="1" x14ac:dyDescent="0.3">
      <c r="A67" s="28">
        <v>64</v>
      </c>
      <c r="B67" s="29">
        <v>0.92500000000000004</v>
      </c>
      <c r="C67" s="30">
        <v>3.75</v>
      </c>
      <c r="D67" s="30">
        <v>5.8571428571428559</v>
      </c>
      <c r="E67" s="31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1">
        <v>0</v>
      </c>
      <c r="M67" s="32">
        <v>0</v>
      </c>
      <c r="N67" s="30">
        <v>100</v>
      </c>
      <c r="O67" s="30">
        <v>0</v>
      </c>
      <c r="P67" s="30">
        <v>5</v>
      </c>
      <c r="Q67" s="30">
        <v>100</v>
      </c>
      <c r="R67" s="30">
        <v>25</v>
      </c>
      <c r="S67" s="30">
        <v>0</v>
      </c>
      <c r="T67" s="30">
        <v>5.1590019592802907</v>
      </c>
      <c r="U67" s="31">
        <v>200</v>
      </c>
      <c r="V67" s="33">
        <v>0.95</v>
      </c>
      <c r="W67" s="30">
        <v>3.52</v>
      </c>
      <c r="X67" s="30">
        <v>0.51322677391090754</v>
      </c>
      <c r="Y67" s="30">
        <v>165</v>
      </c>
      <c r="Z67" s="30">
        <v>0</v>
      </c>
      <c r="AA67" s="30">
        <v>0.97866666666666691</v>
      </c>
      <c r="AB67" s="32">
        <v>3.1104652964297399E-3</v>
      </c>
      <c r="AC67" s="28">
        <v>4.6697528772466326</v>
      </c>
      <c r="AD67" s="28">
        <v>6.4556117223673867E-2</v>
      </c>
      <c r="AE67" s="28">
        <v>0.10198788341219529</v>
      </c>
      <c r="AF67" s="28">
        <v>1.6555063968694675E-2</v>
      </c>
      <c r="AG67" s="28">
        <v>1.8118657238199061</v>
      </c>
      <c r="AH67" s="28">
        <v>3.4142703134721952E-2</v>
      </c>
      <c r="AI67" s="28">
        <v>4.3714184879111215</v>
      </c>
      <c r="AJ67" s="28">
        <v>2.5283638241183962E-2</v>
      </c>
      <c r="AK67" s="28">
        <v>1.1439696288948171</v>
      </c>
      <c r="AL67" s="30">
        <v>9.2101035378394189E-2</v>
      </c>
      <c r="AM67" s="28">
        <v>5.3985871729103216</v>
      </c>
      <c r="AN67" s="32">
        <v>0.27652314259578548</v>
      </c>
    </row>
    <row r="68" spans="1:40" ht="15" customHeight="1" x14ac:dyDescent="0.3">
      <c r="A68" s="28">
        <v>65</v>
      </c>
      <c r="B68" s="29">
        <v>0.92500000000000004</v>
      </c>
      <c r="C68" s="30">
        <v>3.75</v>
      </c>
      <c r="D68" s="30">
        <v>6.9999999999999982</v>
      </c>
      <c r="E68" s="31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1">
        <v>0</v>
      </c>
      <c r="M68" s="32">
        <v>0</v>
      </c>
      <c r="N68" s="30">
        <v>100</v>
      </c>
      <c r="O68" s="30">
        <v>0</v>
      </c>
      <c r="P68" s="30">
        <v>5</v>
      </c>
      <c r="Q68" s="30">
        <v>100</v>
      </c>
      <c r="R68" s="30">
        <v>25</v>
      </c>
      <c r="S68" s="30">
        <v>0</v>
      </c>
      <c r="T68" s="30">
        <v>5.1590019592802907</v>
      </c>
      <c r="U68" s="31">
        <v>200</v>
      </c>
      <c r="V68" s="33">
        <v>0.95</v>
      </c>
      <c r="W68" s="30">
        <v>1.1100000000000001</v>
      </c>
      <c r="X68" s="30">
        <v>0.1915609724214925</v>
      </c>
      <c r="Y68" s="30">
        <v>165</v>
      </c>
      <c r="Z68" s="30">
        <v>0</v>
      </c>
      <c r="AA68" s="30">
        <v>0.99327272727272842</v>
      </c>
      <c r="AB68" s="32">
        <v>1.1609755904332889E-3</v>
      </c>
      <c r="AC68" s="28">
        <v>5.6794506702458785</v>
      </c>
      <c r="AD68" s="28">
        <v>6.2546178860286031E-2</v>
      </c>
      <c r="AE68" s="28">
        <v>0.14165674076321511</v>
      </c>
      <c r="AF68" s="28">
        <v>1.7036987342638567E-2</v>
      </c>
      <c r="AG68" s="28">
        <v>1.9804223945917832</v>
      </c>
      <c r="AH68" s="28">
        <v>3.9706458469772561E-2</v>
      </c>
      <c r="AI68" s="28">
        <v>4.829327035800695</v>
      </c>
      <c r="AJ68" s="28">
        <v>4.8494169409169424E-2</v>
      </c>
      <c r="AK68" s="28">
        <v>1.1369060591604907</v>
      </c>
      <c r="AL68" s="30">
        <v>9.2210995437058324E-2</v>
      </c>
      <c r="AM68" s="28">
        <v>5.040379971421542</v>
      </c>
      <c r="AN68" s="32">
        <v>9.0419276691590417E-2</v>
      </c>
    </row>
    <row r="69" spans="1:40" ht="15" customHeight="1" x14ac:dyDescent="0.3">
      <c r="A69" s="28">
        <v>66</v>
      </c>
      <c r="B69" s="29">
        <v>0.92500000000000004</v>
      </c>
      <c r="C69" s="30">
        <v>4.833333333333333</v>
      </c>
      <c r="D69" s="30">
        <v>1.2857142857142856</v>
      </c>
      <c r="E69" s="31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1">
        <v>0</v>
      </c>
      <c r="M69" s="32">
        <v>0</v>
      </c>
      <c r="N69" s="30">
        <v>100</v>
      </c>
      <c r="O69" s="30">
        <v>0</v>
      </c>
      <c r="P69" s="30">
        <v>5</v>
      </c>
      <c r="Q69" s="30">
        <v>100</v>
      </c>
      <c r="R69" s="30">
        <v>25</v>
      </c>
      <c r="S69" s="30">
        <v>0</v>
      </c>
      <c r="T69" s="30">
        <v>5.1590019592802907</v>
      </c>
      <c r="U69" s="31">
        <v>200</v>
      </c>
      <c r="V69" s="33">
        <v>0.95</v>
      </c>
      <c r="W69" s="30">
        <v>40.36</v>
      </c>
      <c r="X69" s="30">
        <v>1.6981280243943675</v>
      </c>
      <c r="Y69" s="30">
        <v>165</v>
      </c>
      <c r="Z69" s="30">
        <v>0</v>
      </c>
      <c r="AA69" s="30">
        <v>0.75539393939393906</v>
      </c>
      <c r="AB69" s="32">
        <v>1.0291684996329497E-2</v>
      </c>
      <c r="AC69" s="28">
        <v>2.1108095211083495</v>
      </c>
      <c r="AD69" s="28">
        <v>3.4300261574971055E-2</v>
      </c>
      <c r="AE69" s="28">
        <v>2.666666666666657E-3</v>
      </c>
      <c r="AF69" s="28">
        <v>3.8242879629966585E-3</v>
      </c>
      <c r="AG69" s="28">
        <v>1.2780602102118355</v>
      </c>
      <c r="AH69" s="28">
        <v>1.5296746748749987E-2</v>
      </c>
      <c r="AI69" s="28">
        <v>2.2360679774997845</v>
      </c>
      <c r="AJ69" s="28">
        <v>7.4494167171575297E-16</v>
      </c>
      <c r="AK69" s="28">
        <v>1.0759969829611036</v>
      </c>
      <c r="AL69" s="30">
        <v>0.1204550620260469</v>
      </c>
      <c r="AM69" s="28">
        <v>10.979411689301505</v>
      </c>
      <c r="AN69" s="32">
        <v>0.61689286407096333</v>
      </c>
    </row>
    <row r="70" spans="1:40" x14ac:dyDescent="0.3">
      <c r="A70" s="28">
        <v>67</v>
      </c>
      <c r="B70" s="29">
        <v>0.92500000000000004</v>
      </c>
      <c r="C70" s="30">
        <v>4.833333333333333</v>
      </c>
      <c r="D70" s="30">
        <v>2.4285714285714284</v>
      </c>
      <c r="E70" s="31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1">
        <v>0</v>
      </c>
      <c r="M70" s="32">
        <v>0</v>
      </c>
      <c r="N70" s="30">
        <v>100</v>
      </c>
      <c r="O70" s="30">
        <v>0</v>
      </c>
      <c r="P70" s="30">
        <v>5</v>
      </c>
      <c r="Q70" s="30">
        <v>100</v>
      </c>
      <c r="R70" s="30">
        <v>25</v>
      </c>
      <c r="S70" s="30">
        <v>0</v>
      </c>
      <c r="T70" s="30">
        <v>5.1590019592802907</v>
      </c>
      <c r="U70" s="31">
        <v>200</v>
      </c>
      <c r="V70" s="33">
        <v>0.95</v>
      </c>
      <c r="W70" s="30">
        <v>17.989999999999998</v>
      </c>
      <c r="X70" s="30">
        <v>1.2583268206441183</v>
      </c>
      <c r="Y70" s="30">
        <v>165</v>
      </c>
      <c r="Z70" s="30">
        <v>0</v>
      </c>
      <c r="AA70" s="30">
        <v>0.89096969696969719</v>
      </c>
      <c r="AB70" s="32">
        <v>7.6262231554189005E-3</v>
      </c>
      <c r="AC70" s="28">
        <v>2.9713766111231168</v>
      </c>
      <c r="AD70" s="28">
        <v>4.3287176461449577E-2</v>
      </c>
      <c r="AE70" s="28">
        <v>2.4942249127956541E-2</v>
      </c>
      <c r="AF70" s="28">
        <v>1.0807672984155192E-2</v>
      </c>
      <c r="AG70" s="28">
        <v>1.5239634913612412</v>
      </c>
      <c r="AH70" s="28">
        <v>2.1690403132329315E-2</v>
      </c>
      <c r="AI70" s="28">
        <v>3.1622776601683791</v>
      </c>
      <c r="AJ70" s="28">
        <v>6.2078472642979418E-17</v>
      </c>
      <c r="AK70" s="28">
        <v>1.0654332455786288</v>
      </c>
      <c r="AL70" s="30">
        <v>9.9336281864137815E-2</v>
      </c>
      <c r="AM70" s="28">
        <v>7.8301141375030978</v>
      </c>
      <c r="AN70" s="32">
        <v>0.44247604664755458</v>
      </c>
    </row>
    <row r="71" spans="1:40" x14ac:dyDescent="0.3">
      <c r="A71" s="28">
        <v>68</v>
      </c>
      <c r="B71" s="29">
        <v>0.92500000000000004</v>
      </c>
      <c r="C71" s="30">
        <v>4.833333333333333</v>
      </c>
      <c r="D71" s="30">
        <v>3.5714285714285712</v>
      </c>
      <c r="E71" s="31">
        <v>0</v>
      </c>
      <c r="F71" s="30">
        <v>0</v>
      </c>
      <c r="G71" s="30">
        <v>0</v>
      </c>
      <c r="H71" s="30">
        <v>0</v>
      </c>
      <c r="I71" s="30">
        <v>0</v>
      </c>
      <c r="J71" s="30">
        <v>0</v>
      </c>
      <c r="K71" s="30">
        <v>0</v>
      </c>
      <c r="L71" s="31">
        <v>0</v>
      </c>
      <c r="M71" s="32">
        <v>0</v>
      </c>
      <c r="N71" s="30">
        <v>100</v>
      </c>
      <c r="O71" s="30">
        <v>0</v>
      </c>
      <c r="P71" s="30">
        <v>5</v>
      </c>
      <c r="Q71" s="30">
        <v>100</v>
      </c>
      <c r="R71" s="30">
        <v>25</v>
      </c>
      <c r="S71" s="30">
        <v>0</v>
      </c>
      <c r="T71" s="30">
        <v>5.1590019592802907</v>
      </c>
      <c r="U71" s="31">
        <v>200</v>
      </c>
      <c r="V71" s="33">
        <v>0.95</v>
      </c>
      <c r="W71" s="30">
        <v>6.4</v>
      </c>
      <c r="X71" s="30">
        <v>0.70976120674038046</v>
      </c>
      <c r="Y71" s="30">
        <v>165</v>
      </c>
      <c r="Z71" s="30">
        <v>0</v>
      </c>
      <c r="AA71" s="30">
        <v>0.96121212121212107</v>
      </c>
      <c r="AB71" s="32">
        <v>4.3015830711538193E-3</v>
      </c>
      <c r="AC71" s="28">
        <v>4.078916602228964</v>
      </c>
      <c r="AD71" s="28">
        <v>5.9728865927031895E-2</v>
      </c>
      <c r="AE71" s="28">
        <v>6.4598630841827195E-2</v>
      </c>
      <c r="AF71" s="28">
        <v>1.4177673733137993E-2</v>
      </c>
      <c r="AG71" s="28">
        <v>1.7215843279521443</v>
      </c>
      <c r="AH71" s="28">
        <v>2.9818822369536244E-2</v>
      </c>
      <c r="AI71" s="28">
        <v>4.0949978336663087</v>
      </c>
      <c r="AJ71" s="28">
        <v>1.4017387247681031E-2</v>
      </c>
      <c r="AK71" s="28">
        <v>1.1134702766079676</v>
      </c>
      <c r="AL71" s="30">
        <v>9.5707514658644507E-2</v>
      </c>
      <c r="AM71" s="28">
        <v>5.6313023319071291</v>
      </c>
      <c r="AN71" s="32">
        <v>0.28812902991547173</v>
      </c>
    </row>
    <row r="72" spans="1:40" ht="15" customHeight="1" x14ac:dyDescent="0.3">
      <c r="A72" s="28">
        <v>69</v>
      </c>
      <c r="B72" s="29">
        <v>0.92500000000000004</v>
      </c>
      <c r="C72" s="30">
        <v>4.833333333333333</v>
      </c>
      <c r="D72" s="30">
        <v>4.7142857142857135</v>
      </c>
      <c r="E72" s="31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1">
        <v>0</v>
      </c>
      <c r="M72" s="32">
        <v>0</v>
      </c>
      <c r="N72" s="30">
        <v>100</v>
      </c>
      <c r="O72" s="30">
        <v>0</v>
      </c>
      <c r="P72" s="30">
        <v>5</v>
      </c>
      <c r="Q72" s="30">
        <v>100</v>
      </c>
      <c r="R72" s="30">
        <v>25</v>
      </c>
      <c r="S72" s="30">
        <v>0</v>
      </c>
      <c r="T72" s="30">
        <v>5.1590019592802907</v>
      </c>
      <c r="U72" s="31">
        <v>200</v>
      </c>
      <c r="V72" s="33">
        <v>0.95</v>
      </c>
      <c r="W72" s="30">
        <v>3.6</v>
      </c>
      <c r="X72" s="30">
        <v>0.48544994466229757</v>
      </c>
      <c r="Y72" s="30">
        <v>165</v>
      </c>
      <c r="Z72" s="30">
        <v>0</v>
      </c>
      <c r="AA72" s="30">
        <v>0.97818181818181804</v>
      </c>
      <c r="AB72" s="32">
        <v>2.9421208767411973E-3</v>
      </c>
      <c r="AC72" s="28">
        <v>4.656192325366507</v>
      </c>
      <c r="AD72" s="28">
        <v>6.1379332302564406E-2</v>
      </c>
      <c r="AE72" s="28">
        <v>0.10300640048052639</v>
      </c>
      <c r="AF72" s="28">
        <v>1.6813933329571647E-2</v>
      </c>
      <c r="AG72" s="28">
        <v>1.8351584104937002</v>
      </c>
      <c r="AH72" s="28">
        <v>3.3975362710727701E-2</v>
      </c>
      <c r="AI72" s="28">
        <v>4.3679211900039423</v>
      </c>
      <c r="AJ72" s="28">
        <v>2.5725848651955468E-2</v>
      </c>
      <c r="AK72" s="28">
        <v>1.1444683956548747</v>
      </c>
      <c r="AL72" s="30">
        <v>8.9463880743788665E-2</v>
      </c>
      <c r="AM72" s="28">
        <v>5.3545781796614724</v>
      </c>
      <c r="AN72" s="32">
        <v>0.25671709808310111</v>
      </c>
    </row>
    <row r="73" spans="1:40" ht="15" customHeight="1" x14ac:dyDescent="0.3">
      <c r="A73" s="28">
        <v>70</v>
      </c>
      <c r="B73" s="29">
        <v>0.92500000000000004</v>
      </c>
      <c r="C73" s="30">
        <v>4.833333333333333</v>
      </c>
      <c r="D73" s="30">
        <v>5.8571428571428559</v>
      </c>
      <c r="E73" s="31">
        <v>0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1">
        <v>0</v>
      </c>
      <c r="M73" s="32">
        <v>0</v>
      </c>
      <c r="N73" s="30">
        <v>100</v>
      </c>
      <c r="O73" s="30">
        <v>0</v>
      </c>
      <c r="P73" s="30">
        <v>5</v>
      </c>
      <c r="Q73" s="30">
        <v>100</v>
      </c>
      <c r="R73" s="30">
        <v>25</v>
      </c>
      <c r="S73" s="30">
        <v>0</v>
      </c>
      <c r="T73" s="30">
        <v>5.1590019592802907</v>
      </c>
      <c r="U73" s="31">
        <v>200</v>
      </c>
      <c r="V73" s="33">
        <v>0.95</v>
      </c>
      <c r="W73" s="30">
        <v>1.145</v>
      </c>
      <c r="X73" s="30">
        <v>0.22427091981038783</v>
      </c>
      <c r="Y73" s="30">
        <v>165</v>
      </c>
      <c r="Z73" s="30">
        <v>0</v>
      </c>
      <c r="AA73" s="30">
        <v>0.99306060606060653</v>
      </c>
      <c r="AB73" s="32">
        <v>1.3592176958205308E-3</v>
      </c>
      <c r="AC73" s="28">
        <v>5.6825353299799817</v>
      </c>
      <c r="AD73" s="28">
        <v>6.2105105715429924E-2</v>
      </c>
      <c r="AE73" s="28">
        <v>0.13535226077564236</v>
      </c>
      <c r="AF73" s="28">
        <v>1.6094059005867647E-2</v>
      </c>
      <c r="AG73" s="28">
        <v>1.9788501567238512</v>
      </c>
      <c r="AH73" s="28">
        <v>3.9017736582704979E-2</v>
      </c>
      <c r="AI73" s="28">
        <v>4.8196667549096892</v>
      </c>
      <c r="AJ73" s="28">
        <v>4.9512028623420384E-2</v>
      </c>
      <c r="AK73" s="28">
        <v>1.1742714505179803</v>
      </c>
      <c r="AL73" s="30">
        <v>0.11780569351209334</v>
      </c>
      <c r="AM73" s="28">
        <v>5.0246241854373359</v>
      </c>
      <c r="AN73" s="32">
        <v>9.098332437645569E-2</v>
      </c>
    </row>
    <row r="74" spans="1:40" ht="15" customHeight="1" x14ac:dyDescent="0.3">
      <c r="A74" s="28">
        <v>71</v>
      </c>
      <c r="B74" s="29">
        <v>0.92500000000000004</v>
      </c>
      <c r="C74" s="30">
        <v>4.833333333333333</v>
      </c>
      <c r="D74" s="30">
        <v>6.9999999999999982</v>
      </c>
      <c r="E74" s="31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1">
        <v>0</v>
      </c>
      <c r="M74" s="32">
        <v>0</v>
      </c>
      <c r="N74" s="30">
        <v>100</v>
      </c>
      <c r="O74" s="30">
        <v>0</v>
      </c>
      <c r="P74" s="30">
        <v>5</v>
      </c>
      <c r="Q74" s="30">
        <v>100</v>
      </c>
      <c r="R74" s="30">
        <v>25</v>
      </c>
      <c r="S74" s="30">
        <v>0</v>
      </c>
      <c r="T74" s="30">
        <v>5.1590019592802907</v>
      </c>
      <c r="U74" s="31">
        <v>200</v>
      </c>
      <c r="V74" s="33">
        <v>0.95</v>
      </c>
      <c r="W74" s="30">
        <v>0.65</v>
      </c>
      <c r="X74" s="30">
        <v>0.14442911293118127</v>
      </c>
      <c r="Y74" s="30">
        <v>165</v>
      </c>
      <c r="Z74" s="30">
        <v>0</v>
      </c>
      <c r="AA74" s="30">
        <v>0.99606060606060665</v>
      </c>
      <c r="AB74" s="32">
        <v>8.753279571586752E-4</v>
      </c>
      <c r="AC74" s="28">
        <v>6.2345516516252113</v>
      </c>
      <c r="AD74" s="28">
        <v>6.2784739594864664E-2</v>
      </c>
      <c r="AE74" s="28">
        <v>0.14333253257764952</v>
      </c>
      <c r="AF74" s="28">
        <v>1.5393880609086742E-2</v>
      </c>
      <c r="AG74" s="28">
        <v>2.0403458709659761</v>
      </c>
      <c r="AH74" s="28">
        <v>4.4399029771827053E-2</v>
      </c>
      <c r="AI74" s="28">
        <v>4.987473793074984</v>
      </c>
      <c r="AJ74" s="28">
        <v>6.46063585551679E-2</v>
      </c>
      <c r="AK74" s="28">
        <v>1.2045467118919706</v>
      </c>
      <c r="AL74" s="30">
        <v>9.4518023876337828E-2</v>
      </c>
      <c r="AM74" s="28">
        <v>5.0889601222908025</v>
      </c>
      <c r="AN74" s="32">
        <v>9.2871895151254158E-2</v>
      </c>
    </row>
    <row r="75" spans="1:40" ht="15" customHeight="1" x14ac:dyDescent="0.3">
      <c r="A75" s="28">
        <v>72</v>
      </c>
      <c r="B75" s="29">
        <v>0.92500000000000004</v>
      </c>
      <c r="C75" s="30">
        <v>5.9166666666666661</v>
      </c>
      <c r="D75" s="30">
        <v>1.2857142857142856</v>
      </c>
      <c r="E75" s="31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1">
        <v>0</v>
      </c>
      <c r="M75" s="32">
        <v>0</v>
      </c>
      <c r="N75" s="30">
        <v>100</v>
      </c>
      <c r="O75" s="30">
        <v>0</v>
      </c>
      <c r="P75" s="30">
        <v>5</v>
      </c>
      <c r="Q75" s="30">
        <v>100</v>
      </c>
      <c r="R75" s="30">
        <v>25</v>
      </c>
      <c r="S75" s="30">
        <v>0</v>
      </c>
      <c r="T75" s="30">
        <v>5.1590019592802907</v>
      </c>
      <c r="U75" s="31">
        <v>200</v>
      </c>
      <c r="V75" s="33">
        <v>0.95</v>
      </c>
      <c r="W75" s="30">
        <v>40.96</v>
      </c>
      <c r="X75" s="30">
        <v>1.7699560682771149</v>
      </c>
      <c r="Y75" s="30">
        <v>165</v>
      </c>
      <c r="Z75" s="30">
        <v>0</v>
      </c>
      <c r="AA75" s="30">
        <v>0.75175757575757562</v>
      </c>
      <c r="AB75" s="32">
        <v>1.0727006474407372E-2</v>
      </c>
      <c r="AC75" s="28">
        <v>2.1023077034898083</v>
      </c>
      <c r="AD75" s="28">
        <v>3.1306445023931165E-2</v>
      </c>
      <c r="AE75" s="28">
        <v>1.0000000000000141E-3</v>
      </c>
      <c r="AF75" s="28">
        <v>1.9719565442517834E-3</v>
      </c>
      <c r="AG75" s="28">
        <v>1.289577718420641</v>
      </c>
      <c r="AH75" s="28">
        <v>1.5194628926574874E-2</v>
      </c>
      <c r="AI75" s="28">
        <v>2.2360679774997845</v>
      </c>
      <c r="AJ75" s="28">
        <v>7.4494167171575297E-16</v>
      </c>
      <c r="AK75" s="28">
        <v>1.0435090007102452</v>
      </c>
      <c r="AL75" s="30">
        <v>9.5301843578770529E-2</v>
      </c>
      <c r="AM75" s="28">
        <v>11.376487107639468</v>
      </c>
      <c r="AN75" s="32">
        <v>0.63337899216623128</v>
      </c>
    </row>
    <row r="76" spans="1:40" ht="15" customHeight="1" x14ac:dyDescent="0.3">
      <c r="A76" s="28">
        <v>73</v>
      </c>
      <c r="B76" s="29">
        <v>0.92500000000000004</v>
      </c>
      <c r="C76" s="30">
        <v>5.9166666666666661</v>
      </c>
      <c r="D76" s="30">
        <v>2.4285714285714284</v>
      </c>
      <c r="E76" s="31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1">
        <v>0</v>
      </c>
      <c r="M76" s="32">
        <v>0</v>
      </c>
      <c r="N76" s="30">
        <v>100</v>
      </c>
      <c r="O76" s="30">
        <v>0</v>
      </c>
      <c r="P76" s="30">
        <v>5</v>
      </c>
      <c r="Q76" s="30">
        <v>100</v>
      </c>
      <c r="R76" s="30">
        <v>25</v>
      </c>
      <c r="S76" s="30">
        <v>0</v>
      </c>
      <c r="T76" s="30">
        <v>5.1590019592802907</v>
      </c>
      <c r="U76" s="31">
        <v>200</v>
      </c>
      <c r="V76" s="33">
        <v>0.95</v>
      </c>
      <c r="W76" s="30">
        <v>11.545</v>
      </c>
      <c r="X76" s="30">
        <v>0.99503320979563781</v>
      </c>
      <c r="Y76" s="30">
        <v>165</v>
      </c>
      <c r="Z76" s="30">
        <v>0</v>
      </c>
      <c r="AA76" s="30">
        <v>0.93003030303030298</v>
      </c>
      <c r="AB76" s="32">
        <v>6.0305043017917434E-3</v>
      </c>
      <c r="AC76" s="28">
        <v>3.4160384420340488</v>
      </c>
      <c r="AD76" s="28">
        <v>5.3327033407707669E-2</v>
      </c>
      <c r="AE76" s="28">
        <v>3.8773960514348872E-2</v>
      </c>
      <c r="AF76" s="28">
        <v>1.3439200929137446E-2</v>
      </c>
      <c r="AG76" s="28">
        <v>1.61350649801552</v>
      </c>
      <c r="AH76" s="28">
        <v>2.480067308672539E-2</v>
      </c>
      <c r="AI76" s="28">
        <v>3.5971391133436601</v>
      </c>
      <c r="AJ76" s="28">
        <v>7.5941337800224497E-3</v>
      </c>
      <c r="AK76" s="28">
        <v>1.162315009037951</v>
      </c>
      <c r="AL76" s="30">
        <v>0.11828107909043524</v>
      </c>
      <c r="AM76" s="28">
        <v>6.7682841670587939</v>
      </c>
      <c r="AN76" s="32">
        <v>0.40686749558599317</v>
      </c>
    </row>
    <row r="77" spans="1:40" ht="15" customHeight="1" x14ac:dyDescent="0.3">
      <c r="A77" s="28">
        <v>74</v>
      </c>
      <c r="B77" s="29">
        <v>0.92500000000000004</v>
      </c>
      <c r="C77" s="30">
        <v>5.9166666666666661</v>
      </c>
      <c r="D77" s="30">
        <v>3.5714285714285712</v>
      </c>
      <c r="E77" s="31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1">
        <v>0</v>
      </c>
      <c r="M77" s="32">
        <v>0</v>
      </c>
      <c r="N77" s="30">
        <v>100</v>
      </c>
      <c r="O77" s="30">
        <v>0</v>
      </c>
      <c r="P77" s="30">
        <v>5</v>
      </c>
      <c r="Q77" s="30">
        <v>100</v>
      </c>
      <c r="R77" s="30">
        <v>25</v>
      </c>
      <c r="S77" s="30">
        <v>0</v>
      </c>
      <c r="T77" s="30">
        <v>5.1590019592802907</v>
      </c>
      <c r="U77" s="31">
        <v>200</v>
      </c>
      <c r="V77" s="33">
        <v>0.95</v>
      </c>
      <c r="W77" s="30">
        <v>3.6949999999999998</v>
      </c>
      <c r="X77" s="30">
        <v>0.46681703472706548</v>
      </c>
      <c r="Y77" s="30">
        <v>165</v>
      </c>
      <c r="Z77" s="30">
        <v>0</v>
      </c>
      <c r="AA77" s="30">
        <v>0.97760606060606081</v>
      </c>
      <c r="AB77" s="32">
        <v>2.8291941498610005E-3</v>
      </c>
      <c r="AC77" s="28">
        <v>4.6615785391954452</v>
      </c>
      <c r="AD77" s="28">
        <v>6.2590383234003788E-2</v>
      </c>
      <c r="AE77" s="28">
        <v>9.851541574433878E-2</v>
      </c>
      <c r="AF77" s="28">
        <v>1.6320198662054194E-2</v>
      </c>
      <c r="AG77" s="28">
        <v>1.8413275518495857</v>
      </c>
      <c r="AH77" s="28">
        <v>3.4336862270054128E-2</v>
      </c>
      <c r="AI77" s="28">
        <v>4.3649143145685585</v>
      </c>
      <c r="AJ77" s="28">
        <v>2.6069662529368341E-2</v>
      </c>
      <c r="AK77" s="28">
        <v>1.1738006921237309</v>
      </c>
      <c r="AL77" s="30">
        <v>9.976916335640168E-2</v>
      </c>
      <c r="AM77" s="28">
        <v>5.3571432862262522</v>
      </c>
      <c r="AN77" s="32">
        <v>0.24152596223439962</v>
      </c>
    </row>
    <row r="78" spans="1:40" ht="15" customHeight="1" x14ac:dyDescent="0.3">
      <c r="A78" s="28">
        <v>75</v>
      </c>
      <c r="B78" s="29">
        <v>0.92500000000000004</v>
      </c>
      <c r="C78" s="30">
        <v>5.9166666666666661</v>
      </c>
      <c r="D78" s="30">
        <v>4.7142857142857135</v>
      </c>
      <c r="E78" s="31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1">
        <v>0</v>
      </c>
      <c r="M78" s="32">
        <v>0</v>
      </c>
      <c r="N78" s="30">
        <v>100</v>
      </c>
      <c r="O78" s="30">
        <v>0</v>
      </c>
      <c r="P78" s="30">
        <v>5</v>
      </c>
      <c r="Q78" s="30">
        <v>100</v>
      </c>
      <c r="R78" s="30">
        <v>25</v>
      </c>
      <c r="S78" s="30">
        <v>0</v>
      </c>
      <c r="T78" s="30">
        <v>5.1590019592802907</v>
      </c>
      <c r="U78" s="31">
        <v>200</v>
      </c>
      <c r="V78" s="33">
        <v>0.95</v>
      </c>
      <c r="W78" s="30">
        <v>1.21</v>
      </c>
      <c r="X78" s="30">
        <v>0.24714870673743475</v>
      </c>
      <c r="Y78" s="30">
        <v>165</v>
      </c>
      <c r="Z78" s="30">
        <v>0</v>
      </c>
      <c r="AA78" s="30">
        <v>0.99266666666666736</v>
      </c>
      <c r="AB78" s="32">
        <v>1.4978709499238454E-3</v>
      </c>
      <c r="AC78" s="28">
        <v>5.6949792436842923</v>
      </c>
      <c r="AD78" s="28">
        <v>6.2760549788924772E-2</v>
      </c>
      <c r="AE78" s="28">
        <v>0.13092460312793902</v>
      </c>
      <c r="AF78" s="28">
        <v>1.4807385505148402E-2</v>
      </c>
      <c r="AG78" s="28">
        <v>1.9597434309250465</v>
      </c>
      <c r="AH78" s="28">
        <v>3.9521860807536766E-2</v>
      </c>
      <c r="AI78" s="28">
        <v>4.8002360581626018</v>
      </c>
      <c r="AJ78" s="28">
        <v>5.2710342600367846E-2</v>
      </c>
      <c r="AK78" s="28">
        <v>1.1219438965828001</v>
      </c>
      <c r="AL78" s="30">
        <v>0.11565572727737192</v>
      </c>
      <c r="AM78" s="28">
        <v>4.9978305313454614</v>
      </c>
      <c r="AN78" s="32">
        <v>9.6281957893646672E-2</v>
      </c>
    </row>
    <row r="79" spans="1:40" ht="15" customHeight="1" x14ac:dyDescent="0.3">
      <c r="A79" s="28">
        <v>76</v>
      </c>
      <c r="B79" s="29">
        <v>0.92500000000000004</v>
      </c>
      <c r="C79" s="30">
        <v>5.9166666666666661</v>
      </c>
      <c r="D79" s="30">
        <v>5.8571428571428559</v>
      </c>
      <c r="E79" s="31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1">
        <v>0</v>
      </c>
      <c r="M79" s="32">
        <v>0</v>
      </c>
      <c r="N79" s="30">
        <v>100</v>
      </c>
      <c r="O79" s="30">
        <v>0</v>
      </c>
      <c r="P79" s="30">
        <v>5</v>
      </c>
      <c r="Q79" s="30">
        <v>100</v>
      </c>
      <c r="R79" s="30">
        <v>25</v>
      </c>
      <c r="S79" s="30">
        <v>0</v>
      </c>
      <c r="T79" s="30">
        <v>5.1590019592802907</v>
      </c>
      <c r="U79" s="31">
        <v>200</v>
      </c>
      <c r="V79" s="33">
        <v>0.95</v>
      </c>
      <c r="W79" s="30">
        <v>0.42499999999999999</v>
      </c>
      <c r="X79" s="30">
        <v>0.12060538279294959</v>
      </c>
      <c r="Y79" s="30">
        <v>165</v>
      </c>
      <c r="Z79" s="30">
        <v>0</v>
      </c>
      <c r="AA79" s="30">
        <v>0.99742424242424288</v>
      </c>
      <c r="AB79" s="32">
        <v>7.3094171389666556E-4</v>
      </c>
      <c r="AC79" s="28">
        <v>6.5824004704668138</v>
      </c>
      <c r="AD79" s="28">
        <v>5.7825713124664141E-2</v>
      </c>
      <c r="AE79" s="28">
        <v>0.15194739525211728</v>
      </c>
      <c r="AF79" s="28">
        <v>1.6539013270823816E-2</v>
      </c>
      <c r="AG79" s="28">
        <v>2.1226569575575653</v>
      </c>
      <c r="AH79" s="28">
        <v>4.5142386675436824E-2</v>
      </c>
      <c r="AI79" s="28">
        <v>5.0946880647805362</v>
      </c>
      <c r="AJ79" s="28">
        <v>7.6776160570377353E-2</v>
      </c>
      <c r="AK79" s="28">
        <v>1.2706204532633234</v>
      </c>
      <c r="AL79" s="30">
        <v>9.1163680808920525E-2</v>
      </c>
      <c r="AM79" s="28">
        <v>5.1725085297167679</v>
      </c>
      <c r="AN79" s="32">
        <v>9.6217466035327825E-2</v>
      </c>
    </row>
    <row r="80" spans="1:40" ht="15" customHeight="1" x14ac:dyDescent="0.3">
      <c r="A80" s="28">
        <v>77</v>
      </c>
      <c r="B80" s="29">
        <v>0.92500000000000004</v>
      </c>
      <c r="C80" s="30">
        <v>5.9166666666666661</v>
      </c>
      <c r="D80" s="30">
        <v>6.9999999999999982</v>
      </c>
      <c r="E80" s="31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1">
        <v>0</v>
      </c>
      <c r="M80" s="32">
        <v>0</v>
      </c>
      <c r="N80" s="30">
        <v>100</v>
      </c>
      <c r="O80" s="30">
        <v>0</v>
      </c>
      <c r="P80" s="30">
        <v>5</v>
      </c>
      <c r="Q80" s="30">
        <v>100</v>
      </c>
      <c r="R80" s="30">
        <v>25</v>
      </c>
      <c r="S80" s="30">
        <v>0</v>
      </c>
      <c r="T80" s="30">
        <v>5.1590019592802907</v>
      </c>
      <c r="U80" s="31">
        <v>200</v>
      </c>
      <c r="V80" s="33">
        <v>0.95</v>
      </c>
      <c r="W80" s="30">
        <v>8.5000000000000006E-2</v>
      </c>
      <c r="X80" s="30">
        <v>6.6715052123685781E-2</v>
      </c>
      <c r="Y80" s="30">
        <v>165</v>
      </c>
      <c r="Z80" s="30">
        <v>0</v>
      </c>
      <c r="AA80" s="30">
        <v>0.99948484848484886</v>
      </c>
      <c r="AB80" s="32">
        <v>4.0433364923445975E-4</v>
      </c>
      <c r="AC80" s="28">
        <v>7.8095246133679153</v>
      </c>
      <c r="AD80" s="28">
        <v>4.8601679424512371E-2</v>
      </c>
      <c r="AE80" s="28">
        <v>0.16528775614642363</v>
      </c>
      <c r="AF80" s="28">
        <v>1.765798996383303E-2</v>
      </c>
      <c r="AG80" s="28">
        <v>2.2038577053342108</v>
      </c>
      <c r="AH80" s="28">
        <v>5.0521244698631888E-2</v>
      </c>
      <c r="AI80" s="28">
        <v>5.2675132335553405</v>
      </c>
      <c r="AJ80" s="28">
        <v>8.1195611720256494E-2</v>
      </c>
      <c r="AK80" s="28">
        <v>1.3877692232214911</v>
      </c>
      <c r="AL80" s="30">
        <v>0.11415610858825843</v>
      </c>
      <c r="AM80" s="28">
        <v>5.2730757448492671</v>
      </c>
      <c r="AN80" s="32">
        <v>8.2033087150245182E-2</v>
      </c>
    </row>
    <row r="81" spans="1:40" ht="15" customHeight="1" x14ac:dyDescent="0.3">
      <c r="A81" s="28">
        <v>78</v>
      </c>
      <c r="B81" s="29">
        <v>0.92500000000000004</v>
      </c>
      <c r="C81" s="30">
        <v>6.9999999999999991</v>
      </c>
      <c r="D81" s="30">
        <v>0.14285714285714285</v>
      </c>
      <c r="E81" s="31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1">
        <v>0</v>
      </c>
      <c r="M81" s="32">
        <v>0</v>
      </c>
      <c r="N81" s="30">
        <v>100</v>
      </c>
      <c r="O81" s="30">
        <v>0</v>
      </c>
      <c r="P81" s="30">
        <v>5</v>
      </c>
      <c r="Q81" s="30">
        <v>100</v>
      </c>
      <c r="R81" s="30">
        <v>25</v>
      </c>
      <c r="S81" s="30">
        <v>0</v>
      </c>
      <c r="T81" s="30">
        <v>5.1590019592802907</v>
      </c>
      <c r="U81" s="31">
        <v>200</v>
      </c>
      <c r="V81" s="33">
        <v>0.95</v>
      </c>
      <c r="W81" s="30">
        <v>111.62</v>
      </c>
      <c r="X81" s="30">
        <v>1.6329259234060609</v>
      </c>
      <c r="Y81" s="30">
        <v>165</v>
      </c>
      <c r="Z81" s="30">
        <v>0</v>
      </c>
      <c r="AA81" s="30">
        <v>0.32351515151515159</v>
      </c>
      <c r="AB81" s="32">
        <v>9.8965207479155166E-3</v>
      </c>
      <c r="AC81" s="28">
        <v>1.1991975105410206</v>
      </c>
      <c r="AD81" s="28">
        <v>1.1297129364518158E-2</v>
      </c>
      <c r="AE81" s="28">
        <v>0</v>
      </c>
      <c r="AF81" s="28">
        <v>0</v>
      </c>
      <c r="AG81" s="28">
        <v>0.74775092823790401</v>
      </c>
      <c r="AH81" s="28">
        <v>6.5736276137690801E-3</v>
      </c>
      <c r="AI81" s="28">
        <v>1</v>
      </c>
      <c r="AJ81" s="28">
        <v>0</v>
      </c>
      <c r="AK81" s="28">
        <v>1.4821230582207039</v>
      </c>
      <c r="AL81" s="30">
        <v>0.20171213983372796</v>
      </c>
      <c r="AM81" s="28">
        <v>19.615370936230285</v>
      </c>
      <c r="AN81" s="32">
        <v>1.0920921643368182</v>
      </c>
    </row>
    <row r="82" spans="1:40" ht="15" customHeight="1" x14ac:dyDescent="0.3">
      <c r="A82" s="28">
        <v>79</v>
      </c>
      <c r="B82" s="29">
        <v>0.92500000000000004</v>
      </c>
      <c r="C82" s="30">
        <v>6.9999999999999991</v>
      </c>
      <c r="D82" s="30">
        <v>1.2857142857142856</v>
      </c>
      <c r="E82" s="31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1">
        <v>0</v>
      </c>
      <c r="M82" s="32">
        <v>0</v>
      </c>
      <c r="N82" s="30">
        <v>100</v>
      </c>
      <c r="O82" s="30">
        <v>0</v>
      </c>
      <c r="P82" s="30">
        <v>5</v>
      </c>
      <c r="Q82" s="30">
        <v>100</v>
      </c>
      <c r="R82" s="30">
        <v>25</v>
      </c>
      <c r="S82" s="30">
        <v>0</v>
      </c>
      <c r="T82" s="30">
        <v>5.1590019592802907</v>
      </c>
      <c r="U82" s="31">
        <v>200</v>
      </c>
      <c r="V82" s="33">
        <v>0.95</v>
      </c>
      <c r="W82" s="30">
        <v>26.53</v>
      </c>
      <c r="X82" s="30">
        <v>1.512488014461993</v>
      </c>
      <c r="Y82" s="30">
        <v>165</v>
      </c>
      <c r="Z82" s="30">
        <v>0</v>
      </c>
      <c r="AA82" s="30">
        <v>0.83921212121212141</v>
      </c>
      <c r="AB82" s="32">
        <v>9.1665940270423789E-3</v>
      </c>
      <c r="AC82" s="28">
        <v>2.5236866973018093</v>
      </c>
      <c r="AD82" s="28">
        <v>4.0110424114916179E-2</v>
      </c>
      <c r="AE82" s="28">
        <v>8.0118446353108982E-3</v>
      </c>
      <c r="AF82" s="28">
        <v>6.0480394205973112E-3</v>
      </c>
      <c r="AG82" s="28">
        <v>1.4535840862083713</v>
      </c>
      <c r="AH82" s="28">
        <v>1.8703385007210756E-2</v>
      </c>
      <c r="AI82" s="28">
        <v>2.9991421356237309</v>
      </c>
      <c r="AJ82" s="28">
        <v>1.6916712708642066E-3</v>
      </c>
      <c r="AK82" s="28">
        <v>1.0529715799044765</v>
      </c>
      <c r="AL82" s="30">
        <v>9.2524402965518171E-2</v>
      </c>
      <c r="AM82" s="28">
        <v>8.5602427345323768</v>
      </c>
      <c r="AN82" s="32">
        <v>0.44804216358798465</v>
      </c>
    </row>
    <row r="83" spans="1:40" ht="15" customHeight="1" x14ac:dyDescent="0.3">
      <c r="A83" s="28">
        <v>80</v>
      </c>
      <c r="B83" s="29">
        <v>0.92500000000000004</v>
      </c>
      <c r="C83" s="30">
        <v>6.9999999999999991</v>
      </c>
      <c r="D83" s="30">
        <v>2.4285714285714284</v>
      </c>
      <c r="E83" s="31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1">
        <v>0</v>
      </c>
      <c r="M83" s="32">
        <v>0</v>
      </c>
      <c r="N83" s="30">
        <v>100</v>
      </c>
      <c r="O83" s="30">
        <v>0</v>
      </c>
      <c r="P83" s="30">
        <v>5</v>
      </c>
      <c r="Q83" s="30">
        <v>100</v>
      </c>
      <c r="R83" s="30">
        <v>25</v>
      </c>
      <c r="S83" s="30">
        <v>0</v>
      </c>
      <c r="T83" s="30">
        <v>5.1590019592802907</v>
      </c>
      <c r="U83" s="31">
        <v>200</v>
      </c>
      <c r="V83" s="33">
        <v>0.95</v>
      </c>
      <c r="W83" s="30">
        <v>6.33</v>
      </c>
      <c r="X83" s="30">
        <v>0.67593241147719829</v>
      </c>
      <c r="Y83" s="30">
        <v>165</v>
      </c>
      <c r="Z83" s="30">
        <v>0</v>
      </c>
      <c r="AA83" s="30">
        <v>0.96163636363636362</v>
      </c>
      <c r="AB83" s="32">
        <v>4.096560069558778E-3</v>
      </c>
      <c r="AC83" s="28">
        <v>4.0525338901205581</v>
      </c>
      <c r="AD83" s="28">
        <v>5.9375761979318334E-2</v>
      </c>
      <c r="AE83" s="28">
        <v>6.5993788507826195E-2</v>
      </c>
      <c r="AF83" s="28">
        <v>1.399651774423763E-2</v>
      </c>
      <c r="AG83" s="28">
        <v>1.715768023012894</v>
      </c>
      <c r="AH83" s="28">
        <v>2.9947204824992774E-2</v>
      </c>
      <c r="AI83" s="28">
        <v>4.0925731496721918</v>
      </c>
      <c r="AJ83" s="28">
        <v>1.591566309726682E-2</v>
      </c>
      <c r="AK83" s="28">
        <v>1.1078933789722638</v>
      </c>
      <c r="AL83" s="30">
        <v>9.7282481115820982E-2</v>
      </c>
      <c r="AM83" s="28">
        <v>5.5979032745923618</v>
      </c>
      <c r="AN83" s="32">
        <v>0.2837167587185615</v>
      </c>
    </row>
    <row r="84" spans="1:40" ht="15" customHeight="1" x14ac:dyDescent="0.3">
      <c r="A84" s="28">
        <v>81</v>
      </c>
      <c r="B84" s="29">
        <v>0.92500000000000004</v>
      </c>
      <c r="C84" s="30">
        <v>6.9999999999999991</v>
      </c>
      <c r="D84" s="30">
        <v>3.5714285714285712</v>
      </c>
      <c r="E84" s="31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1">
        <v>0</v>
      </c>
      <c r="M84" s="32">
        <v>0</v>
      </c>
      <c r="N84" s="30">
        <v>100</v>
      </c>
      <c r="O84" s="30">
        <v>0</v>
      </c>
      <c r="P84" s="30">
        <v>5</v>
      </c>
      <c r="Q84" s="30">
        <v>100</v>
      </c>
      <c r="R84" s="30">
        <v>25</v>
      </c>
      <c r="S84" s="30">
        <v>0</v>
      </c>
      <c r="T84" s="30">
        <v>5.1590019592802907</v>
      </c>
      <c r="U84" s="31">
        <v>200</v>
      </c>
      <c r="V84" s="33">
        <v>0.95</v>
      </c>
      <c r="W84" s="30">
        <v>1.7749999999999999</v>
      </c>
      <c r="X84" s="30">
        <v>0.29203293397186453</v>
      </c>
      <c r="Y84" s="30">
        <v>165</v>
      </c>
      <c r="Z84" s="30">
        <v>0</v>
      </c>
      <c r="AA84" s="30">
        <v>0.98924242424242503</v>
      </c>
      <c r="AB84" s="32">
        <v>1.7698965695264492E-3</v>
      </c>
      <c r="AC84" s="28">
        <v>5.2431185119655428</v>
      </c>
      <c r="AD84" s="28">
        <v>6.0927000348129125E-2</v>
      </c>
      <c r="AE84" s="28">
        <v>0.13707336472200865</v>
      </c>
      <c r="AF84" s="28">
        <v>1.8448360611590105E-2</v>
      </c>
      <c r="AG84" s="28">
        <v>1.9566198187723329</v>
      </c>
      <c r="AH84" s="28">
        <v>3.743298471421861E-2</v>
      </c>
      <c r="AI84" s="28">
        <v>4.7860752317323358</v>
      </c>
      <c r="AJ84" s="28">
        <v>4.6285017865433868E-2</v>
      </c>
      <c r="AK84" s="28">
        <v>1.2087950825298386</v>
      </c>
      <c r="AL84" s="30">
        <v>9.4661037407113638E-2</v>
      </c>
      <c r="AM84" s="28">
        <v>5.1247881318113109</v>
      </c>
      <c r="AN84" s="32">
        <v>0.1281038459986294</v>
      </c>
    </row>
    <row r="85" spans="1:40" ht="15" customHeight="1" x14ac:dyDescent="0.3">
      <c r="A85" s="28">
        <v>82</v>
      </c>
      <c r="B85" s="29">
        <v>0.92500000000000004</v>
      </c>
      <c r="C85" s="30">
        <v>6.9999999999999991</v>
      </c>
      <c r="D85" s="30">
        <v>4.7142857142857135</v>
      </c>
      <c r="E85" s="31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1">
        <v>0</v>
      </c>
      <c r="M85" s="32">
        <v>0</v>
      </c>
      <c r="N85" s="30">
        <v>100</v>
      </c>
      <c r="O85" s="30">
        <v>0</v>
      </c>
      <c r="P85" s="30">
        <v>5</v>
      </c>
      <c r="Q85" s="30">
        <v>100</v>
      </c>
      <c r="R85" s="30">
        <v>25</v>
      </c>
      <c r="S85" s="30">
        <v>0</v>
      </c>
      <c r="T85" s="30">
        <v>5.1590019592802907</v>
      </c>
      <c r="U85" s="31">
        <v>200</v>
      </c>
      <c r="V85" s="33">
        <v>0.95</v>
      </c>
      <c r="W85" s="30">
        <v>0.68500000000000005</v>
      </c>
      <c r="X85" s="30">
        <v>0.15602371255861666</v>
      </c>
      <c r="Y85" s="30">
        <v>165</v>
      </c>
      <c r="Z85" s="30">
        <v>0</v>
      </c>
      <c r="AA85" s="30">
        <v>0.99584848484848576</v>
      </c>
      <c r="AB85" s="32">
        <v>9.4559825793101018E-4</v>
      </c>
      <c r="AC85" s="28">
        <v>6.2545028115064722</v>
      </c>
      <c r="AD85" s="28">
        <v>5.9261663486895169E-2</v>
      </c>
      <c r="AE85" s="28">
        <v>0.14020950329918516</v>
      </c>
      <c r="AF85" s="28">
        <v>1.4753846808666959E-2</v>
      </c>
      <c r="AG85" s="28">
        <v>2.0388885241599111</v>
      </c>
      <c r="AH85" s="28">
        <v>4.3489059421889062E-2</v>
      </c>
      <c r="AI85" s="28">
        <v>4.9760688916334423</v>
      </c>
      <c r="AJ85" s="28">
        <v>6.2486269956551231E-2</v>
      </c>
      <c r="AK85" s="28">
        <v>1.1813512239543202</v>
      </c>
      <c r="AL85" s="30">
        <v>0.11020205696173675</v>
      </c>
      <c r="AM85" s="28">
        <v>5.0593552427906046</v>
      </c>
      <c r="AN85" s="32">
        <v>8.3613165820428034E-2</v>
      </c>
    </row>
    <row r="86" spans="1:40" ht="15" customHeight="1" x14ac:dyDescent="0.3">
      <c r="A86" s="28">
        <v>83</v>
      </c>
      <c r="B86" s="29">
        <v>0.92500000000000004</v>
      </c>
      <c r="C86" s="30">
        <v>6.9999999999999991</v>
      </c>
      <c r="D86" s="30">
        <v>5.8571428571428559</v>
      </c>
      <c r="E86" s="31">
        <v>0</v>
      </c>
      <c r="F86" s="30">
        <v>0</v>
      </c>
      <c r="G86" s="30">
        <v>0</v>
      </c>
      <c r="H86" s="30">
        <v>0</v>
      </c>
      <c r="I86" s="30">
        <v>0</v>
      </c>
      <c r="J86" s="30">
        <v>0</v>
      </c>
      <c r="K86" s="30">
        <v>0</v>
      </c>
      <c r="L86" s="31">
        <v>0</v>
      </c>
      <c r="M86" s="32">
        <v>0</v>
      </c>
      <c r="N86" s="30">
        <v>100</v>
      </c>
      <c r="O86" s="30">
        <v>0</v>
      </c>
      <c r="P86" s="30">
        <v>5</v>
      </c>
      <c r="Q86" s="30">
        <v>100</v>
      </c>
      <c r="R86" s="30">
        <v>25</v>
      </c>
      <c r="S86" s="30">
        <v>0</v>
      </c>
      <c r="T86" s="30">
        <v>5.1590019592802907</v>
      </c>
      <c r="U86" s="31">
        <v>200</v>
      </c>
      <c r="V86" s="33">
        <v>0.95</v>
      </c>
      <c r="W86" s="30">
        <v>7.0000000000000007E-2</v>
      </c>
      <c r="X86" s="30">
        <v>4.0778907083173062E-2</v>
      </c>
      <c r="Y86" s="30">
        <v>165</v>
      </c>
      <c r="Z86" s="30">
        <v>0</v>
      </c>
      <c r="AA86" s="30">
        <v>0.99957575757575778</v>
      </c>
      <c r="AB86" s="32">
        <v>2.4714489141317074E-4</v>
      </c>
      <c r="AC86" s="28">
        <v>7.790515417907943</v>
      </c>
      <c r="AD86" s="28">
        <v>5.0889336407370381E-2</v>
      </c>
      <c r="AE86" s="28">
        <v>0.15882486091477621</v>
      </c>
      <c r="AF86" s="28">
        <v>1.6369112163891645E-2</v>
      </c>
      <c r="AG86" s="28">
        <v>2.2145862516974488</v>
      </c>
      <c r="AH86" s="28">
        <v>5.1466048947034909E-2</v>
      </c>
      <c r="AI86" s="28">
        <v>5.2335684671229465</v>
      </c>
      <c r="AJ86" s="28">
        <v>8.4564875561421171E-2</v>
      </c>
      <c r="AK86" s="28">
        <v>1.3300963424114991</v>
      </c>
      <c r="AL86" s="30">
        <v>9.241541039893697E-2</v>
      </c>
      <c r="AM86" s="28">
        <v>5.2363038742330339</v>
      </c>
      <c r="AN86" s="32">
        <v>8.5089529077591972E-2</v>
      </c>
    </row>
    <row r="87" spans="1:40" ht="15" customHeight="1" x14ac:dyDescent="0.3">
      <c r="A87" s="28">
        <v>84</v>
      </c>
      <c r="B87" s="29">
        <v>0.92500000000000004</v>
      </c>
      <c r="C87" s="30">
        <v>6.9999999999999991</v>
      </c>
      <c r="D87" s="30">
        <v>6.9999999999999982</v>
      </c>
      <c r="E87" s="31">
        <v>0</v>
      </c>
      <c r="F87" s="30">
        <v>0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1">
        <v>0</v>
      </c>
      <c r="M87" s="32">
        <v>0</v>
      </c>
      <c r="N87" s="30">
        <v>100</v>
      </c>
      <c r="O87" s="30">
        <v>0</v>
      </c>
      <c r="P87" s="30">
        <v>5</v>
      </c>
      <c r="Q87" s="30">
        <v>100</v>
      </c>
      <c r="R87" s="30">
        <v>25</v>
      </c>
      <c r="S87" s="30">
        <v>0</v>
      </c>
      <c r="T87" s="30">
        <v>5.1590019592802907</v>
      </c>
      <c r="U87" s="31">
        <v>200</v>
      </c>
      <c r="V87" s="33">
        <v>0.95</v>
      </c>
      <c r="W87" s="30">
        <v>0.05</v>
      </c>
      <c r="X87" s="30">
        <v>4.5832656931288823E-2</v>
      </c>
      <c r="Y87" s="30">
        <v>165</v>
      </c>
      <c r="Z87" s="30">
        <v>0</v>
      </c>
      <c r="AA87" s="30">
        <v>0.99969696969696986</v>
      </c>
      <c r="AB87" s="32">
        <v>2.7777367837144803E-4</v>
      </c>
      <c r="AC87" s="28">
        <v>8.2504798400609722</v>
      </c>
      <c r="AD87" s="28">
        <v>4.6001239529615968E-2</v>
      </c>
      <c r="AE87" s="28">
        <v>0.17088493514938757</v>
      </c>
      <c r="AF87" s="28">
        <v>1.6214787528608852E-2</v>
      </c>
      <c r="AG87" s="28">
        <v>2.2390226550797556</v>
      </c>
      <c r="AH87" s="28">
        <v>5.0288792945776935E-2</v>
      </c>
      <c r="AI87" s="28">
        <v>5.3224918354597897</v>
      </c>
      <c r="AJ87" s="28">
        <v>8.7444307715966896E-2</v>
      </c>
      <c r="AK87" s="28">
        <v>1.3643079483439138</v>
      </c>
      <c r="AL87" s="30">
        <v>0.10819946728209609</v>
      </c>
      <c r="AM87" s="28">
        <v>5.3231479566784312</v>
      </c>
      <c r="AN87" s="32">
        <v>8.7656795057928519E-2</v>
      </c>
    </row>
    <row r="88" spans="1:40" ht="15" customHeight="1" x14ac:dyDescent="0.3">
      <c r="A88" s="28">
        <v>85</v>
      </c>
      <c r="B88" s="29">
        <v>1.6</v>
      </c>
      <c r="C88" s="30">
        <v>0.5</v>
      </c>
      <c r="D88" s="30">
        <v>2.4285714285714284</v>
      </c>
      <c r="E88" s="31">
        <v>0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1">
        <v>0</v>
      </c>
      <c r="M88" s="32">
        <v>0</v>
      </c>
      <c r="N88" s="30">
        <v>100</v>
      </c>
      <c r="O88" s="30">
        <v>0</v>
      </c>
      <c r="P88" s="30">
        <v>5</v>
      </c>
      <c r="Q88" s="30">
        <v>100</v>
      </c>
      <c r="R88" s="30">
        <v>25</v>
      </c>
      <c r="S88" s="30">
        <v>0</v>
      </c>
      <c r="T88" s="30">
        <v>4.16227766016838</v>
      </c>
      <c r="U88" s="31">
        <v>200</v>
      </c>
      <c r="V88" s="33">
        <v>0.95</v>
      </c>
      <c r="W88" s="30">
        <v>84.305000000000007</v>
      </c>
      <c r="X88" s="30">
        <v>1.9401485820165423</v>
      </c>
      <c r="Y88" s="30">
        <v>165</v>
      </c>
      <c r="Z88" s="30">
        <v>0</v>
      </c>
      <c r="AA88" s="30">
        <v>0.48906060606060597</v>
      </c>
      <c r="AB88" s="32">
        <v>1.1758476254645591E-2</v>
      </c>
      <c r="AC88" s="28">
        <v>1.3766337953246952</v>
      </c>
      <c r="AD88" s="28">
        <v>1.5101873361440884E-2</v>
      </c>
      <c r="AE88" s="28">
        <v>0</v>
      </c>
      <c r="AF88" s="28">
        <v>0</v>
      </c>
      <c r="AG88" s="28">
        <v>0.69875899356549809</v>
      </c>
      <c r="AH88" s="28">
        <v>6.5553157340746872E-3</v>
      </c>
      <c r="AI88" s="28">
        <v>1</v>
      </c>
      <c r="AJ88" s="28">
        <v>0</v>
      </c>
      <c r="AK88" s="28">
        <v>0.89255054691396818</v>
      </c>
      <c r="AL88" s="30">
        <v>0.11927480826427463</v>
      </c>
      <c r="AM88" s="28">
        <v>12.859933890772677</v>
      </c>
      <c r="AN88" s="32">
        <v>0.69245807362347322</v>
      </c>
    </row>
    <row r="89" spans="1:40" ht="15" customHeight="1" x14ac:dyDescent="0.3">
      <c r="A89" s="28">
        <v>86</v>
      </c>
      <c r="B89" s="29">
        <v>1.6</v>
      </c>
      <c r="C89" s="30">
        <v>0.5</v>
      </c>
      <c r="D89" s="30">
        <v>3.5714285714285712</v>
      </c>
      <c r="E89" s="31">
        <v>0</v>
      </c>
      <c r="F89" s="30">
        <v>0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1">
        <v>0</v>
      </c>
      <c r="M89" s="32">
        <v>0</v>
      </c>
      <c r="N89" s="30">
        <v>100</v>
      </c>
      <c r="O89" s="30">
        <v>0</v>
      </c>
      <c r="P89" s="30">
        <v>5</v>
      </c>
      <c r="Q89" s="30">
        <v>100</v>
      </c>
      <c r="R89" s="30">
        <v>25</v>
      </c>
      <c r="S89" s="30">
        <v>0</v>
      </c>
      <c r="T89" s="30">
        <v>4.16227766016838</v>
      </c>
      <c r="U89" s="31">
        <v>200</v>
      </c>
      <c r="V89" s="33">
        <v>0.95</v>
      </c>
      <c r="W89" s="30">
        <v>84.4</v>
      </c>
      <c r="X89" s="30">
        <v>1.7690814639678318</v>
      </c>
      <c r="Y89" s="30">
        <v>165</v>
      </c>
      <c r="Z89" s="30">
        <v>0</v>
      </c>
      <c r="AA89" s="30">
        <v>0.48848484848484863</v>
      </c>
      <c r="AB89" s="32">
        <v>1.0721705842228995E-2</v>
      </c>
      <c r="AC89" s="28">
        <v>1.3788494591295346</v>
      </c>
      <c r="AD89" s="28">
        <v>1.5549443564989225E-2</v>
      </c>
      <c r="AE89" s="28">
        <v>0</v>
      </c>
      <c r="AF89" s="28">
        <v>0</v>
      </c>
      <c r="AG89" s="28">
        <v>0.69201468955304135</v>
      </c>
      <c r="AH89" s="28">
        <v>6.6055842337281239E-3</v>
      </c>
      <c r="AI89" s="28">
        <v>1</v>
      </c>
      <c r="AJ89" s="28">
        <v>0</v>
      </c>
      <c r="AK89" s="28">
        <v>0.89247892443434862</v>
      </c>
      <c r="AL89" s="30">
        <v>0.11762706875797078</v>
      </c>
      <c r="AM89" s="28">
        <v>12.64644532682542</v>
      </c>
      <c r="AN89" s="32">
        <v>0.6534997390221039</v>
      </c>
    </row>
    <row r="90" spans="1:40" ht="15" customHeight="1" x14ac:dyDescent="0.3">
      <c r="A90" s="28">
        <v>87</v>
      </c>
      <c r="B90" s="29">
        <v>1.6</v>
      </c>
      <c r="C90" s="30">
        <v>0.5</v>
      </c>
      <c r="D90" s="30">
        <v>4.7142857142857135</v>
      </c>
      <c r="E90" s="31">
        <v>0</v>
      </c>
      <c r="F90" s="30">
        <v>0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1">
        <v>0</v>
      </c>
      <c r="M90" s="32">
        <v>0</v>
      </c>
      <c r="N90" s="30">
        <v>100</v>
      </c>
      <c r="O90" s="30">
        <v>0</v>
      </c>
      <c r="P90" s="30">
        <v>5</v>
      </c>
      <c r="Q90" s="30">
        <v>100</v>
      </c>
      <c r="R90" s="30">
        <v>25</v>
      </c>
      <c r="S90" s="30">
        <v>0</v>
      </c>
      <c r="T90" s="30">
        <v>4.16227766016838</v>
      </c>
      <c r="U90" s="31">
        <v>200</v>
      </c>
      <c r="V90" s="33">
        <v>0.95</v>
      </c>
      <c r="W90" s="30">
        <v>54.984999999999999</v>
      </c>
      <c r="X90" s="30">
        <v>2.0647766031671537</v>
      </c>
      <c r="Y90" s="30">
        <v>165</v>
      </c>
      <c r="Z90" s="30">
        <v>0</v>
      </c>
      <c r="AA90" s="30">
        <v>0.66675757575757588</v>
      </c>
      <c r="AB90" s="32">
        <v>1.2513797594952664E-2</v>
      </c>
      <c r="AC90" s="28">
        <v>1.7886584571859725</v>
      </c>
      <c r="AD90" s="28">
        <v>2.7871454325968756E-2</v>
      </c>
      <c r="AE90" s="28">
        <v>0</v>
      </c>
      <c r="AF90" s="28">
        <v>0</v>
      </c>
      <c r="AG90" s="28">
        <v>0.85368676313186564</v>
      </c>
      <c r="AH90" s="28">
        <v>8.6641283574321326E-3</v>
      </c>
      <c r="AI90" s="28">
        <v>1.4142135623731005</v>
      </c>
      <c r="AJ90" s="28">
        <v>7.4494167171575297E-16</v>
      </c>
      <c r="AK90" s="28">
        <v>0.7857928979071519</v>
      </c>
      <c r="AL90" s="30">
        <v>8.0580975136367361E-2</v>
      </c>
      <c r="AM90" s="28">
        <v>10.573456723989745</v>
      </c>
      <c r="AN90" s="32">
        <v>0.57413382531964108</v>
      </c>
    </row>
    <row r="91" spans="1:40" ht="15" customHeight="1" x14ac:dyDescent="0.3">
      <c r="A91" s="28">
        <v>88</v>
      </c>
      <c r="B91" s="29">
        <v>1.6</v>
      </c>
      <c r="C91" s="30">
        <v>0.5</v>
      </c>
      <c r="D91" s="30">
        <v>5.8571428571428559</v>
      </c>
      <c r="E91" s="31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1">
        <v>0</v>
      </c>
      <c r="M91" s="32">
        <v>0</v>
      </c>
      <c r="N91" s="30">
        <v>100</v>
      </c>
      <c r="O91" s="30">
        <v>0</v>
      </c>
      <c r="P91" s="30">
        <v>5</v>
      </c>
      <c r="Q91" s="30">
        <v>100</v>
      </c>
      <c r="R91" s="30">
        <v>25</v>
      </c>
      <c r="S91" s="30">
        <v>0</v>
      </c>
      <c r="T91" s="30">
        <v>4.16227766016838</v>
      </c>
      <c r="U91" s="31">
        <v>200</v>
      </c>
      <c r="V91" s="33">
        <v>0.95</v>
      </c>
      <c r="W91" s="30">
        <v>53.134999999999998</v>
      </c>
      <c r="X91" s="30">
        <v>1.8181442508556394</v>
      </c>
      <c r="Y91" s="30">
        <v>165</v>
      </c>
      <c r="Z91" s="30">
        <v>0</v>
      </c>
      <c r="AA91" s="30">
        <v>0.67796969696969656</v>
      </c>
      <c r="AB91" s="32">
        <v>1.1019056065792503E-2</v>
      </c>
      <c r="AC91" s="28">
        <v>1.8012898762961052</v>
      </c>
      <c r="AD91" s="28">
        <v>2.8608616293995175E-2</v>
      </c>
      <c r="AE91" s="28">
        <v>0</v>
      </c>
      <c r="AF91" s="28">
        <v>0</v>
      </c>
      <c r="AG91" s="28">
        <v>0.84924455625573159</v>
      </c>
      <c r="AH91" s="28">
        <v>8.8538038051869643E-3</v>
      </c>
      <c r="AI91" s="28">
        <v>1.4142135623731005</v>
      </c>
      <c r="AJ91" s="28">
        <v>7.4494167171575297E-16</v>
      </c>
      <c r="AK91" s="28">
        <v>0.78656685068194721</v>
      </c>
      <c r="AL91" s="30">
        <v>7.748695409890409E-2</v>
      </c>
      <c r="AM91" s="28">
        <v>10.693373616200114</v>
      </c>
      <c r="AN91" s="32">
        <v>0.6139238723753484</v>
      </c>
    </row>
    <row r="92" spans="1:40" ht="15" customHeight="1" x14ac:dyDescent="0.3">
      <c r="A92" s="28">
        <v>89</v>
      </c>
      <c r="B92" s="29">
        <v>1.6</v>
      </c>
      <c r="C92" s="30">
        <v>0.5</v>
      </c>
      <c r="D92" s="30">
        <v>6.9999999999999982</v>
      </c>
      <c r="E92" s="31">
        <v>0</v>
      </c>
      <c r="F92" s="30">
        <v>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1">
        <v>0</v>
      </c>
      <c r="M92" s="32">
        <v>0</v>
      </c>
      <c r="N92" s="30">
        <v>100</v>
      </c>
      <c r="O92" s="30">
        <v>0</v>
      </c>
      <c r="P92" s="30">
        <v>5</v>
      </c>
      <c r="Q92" s="30">
        <v>100</v>
      </c>
      <c r="R92" s="30">
        <v>25</v>
      </c>
      <c r="S92" s="30">
        <v>0</v>
      </c>
      <c r="T92" s="30">
        <v>4.16227766016838</v>
      </c>
      <c r="U92" s="31">
        <v>200</v>
      </c>
      <c r="V92" s="33">
        <v>0.95</v>
      </c>
      <c r="W92" s="30">
        <v>55.405000000000001</v>
      </c>
      <c r="X92" s="30">
        <v>1.8525560564507124</v>
      </c>
      <c r="Y92" s="30">
        <v>165</v>
      </c>
      <c r="Z92" s="30">
        <v>0</v>
      </c>
      <c r="AA92" s="30">
        <v>0.66421212121212136</v>
      </c>
      <c r="AB92" s="32">
        <v>1.1227612463337349E-2</v>
      </c>
      <c r="AC92" s="28">
        <v>1.7989834963487272</v>
      </c>
      <c r="AD92" s="28">
        <v>2.7255493539957858E-2</v>
      </c>
      <c r="AE92" s="28">
        <v>0</v>
      </c>
      <c r="AF92" s="28">
        <v>0</v>
      </c>
      <c r="AG92" s="28">
        <v>0.847601564528493</v>
      </c>
      <c r="AH92" s="28">
        <v>8.5326157843942565E-3</v>
      </c>
      <c r="AI92" s="28">
        <v>1.4142135623731005</v>
      </c>
      <c r="AJ92" s="28">
        <v>7.4494167171575297E-16</v>
      </c>
      <c r="AK92" s="28">
        <v>0.72040112331999451</v>
      </c>
      <c r="AL92" s="30">
        <v>8.1541506745719139E-2</v>
      </c>
      <c r="AM92" s="28">
        <v>11.654235409709932</v>
      </c>
      <c r="AN92" s="32">
        <v>0.64461608634530343</v>
      </c>
    </row>
    <row r="93" spans="1:40" ht="15" customHeight="1" x14ac:dyDescent="0.3">
      <c r="A93" s="28">
        <v>90</v>
      </c>
      <c r="B93" s="29">
        <v>1.6</v>
      </c>
      <c r="C93" s="30">
        <v>1.5833333333333333</v>
      </c>
      <c r="D93" s="30">
        <v>1.2857142857142856</v>
      </c>
      <c r="E93" s="31">
        <v>0</v>
      </c>
      <c r="F93" s="30">
        <v>0</v>
      </c>
      <c r="G93" s="30">
        <v>0</v>
      </c>
      <c r="H93" s="30">
        <v>0</v>
      </c>
      <c r="I93" s="30">
        <v>0</v>
      </c>
      <c r="J93" s="30">
        <v>0</v>
      </c>
      <c r="K93" s="30">
        <v>0</v>
      </c>
      <c r="L93" s="31">
        <v>0</v>
      </c>
      <c r="M93" s="32">
        <v>0</v>
      </c>
      <c r="N93" s="30">
        <v>100</v>
      </c>
      <c r="O93" s="30">
        <v>0</v>
      </c>
      <c r="P93" s="30">
        <v>5</v>
      </c>
      <c r="Q93" s="30">
        <v>100</v>
      </c>
      <c r="R93" s="30">
        <v>25</v>
      </c>
      <c r="S93" s="30">
        <v>0</v>
      </c>
      <c r="T93" s="30">
        <v>4.16227766016838</v>
      </c>
      <c r="U93" s="31">
        <v>200</v>
      </c>
      <c r="V93" s="33">
        <v>0.95</v>
      </c>
      <c r="W93" s="30">
        <v>54.344999999999999</v>
      </c>
      <c r="X93" s="30">
        <v>1.8062788259660914</v>
      </c>
      <c r="Y93" s="30">
        <v>165</v>
      </c>
      <c r="Z93" s="30">
        <v>0</v>
      </c>
      <c r="AA93" s="30">
        <v>0.67063636363636359</v>
      </c>
      <c r="AB93" s="32">
        <v>1.0947144399794627E-2</v>
      </c>
      <c r="AC93" s="28">
        <v>1.8100418435457828</v>
      </c>
      <c r="AD93" s="28">
        <v>2.5868529139770353E-2</v>
      </c>
      <c r="AE93" s="28">
        <v>0</v>
      </c>
      <c r="AF93" s="28">
        <v>0</v>
      </c>
      <c r="AG93" s="28">
        <v>0.84218610688885642</v>
      </c>
      <c r="AH93" s="28">
        <v>8.5936935257988518E-3</v>
      </c>
      <c r="AI93" s="28">
        <v>1.4142135623731005</v>
      </c>
      <c r="AJ93" s="28">
        <v>7.4494167171575297E-16</v>
      </c>
      <c r="AK93" s="28">
        <v>0.83960157738120988</v>
      </c>
      <c r="AL93" s="30">
        <v>8.9316469467978665E-2</v>
      </c>
      <c r="AM93" s="28">
        <v>11.085675961107409</v>
      </c>
      <c r="AN93" s="32">
        <v>0.66865821748394727</v>
      </c>
    </row>
    <row r="94" spans="1:40" ht="15" customHeight="1" x14ac:dyDescent="0.3">
      <c r="A94" s="28">
        <v>91</v>
      </c>
      <c r="B94" s="29">
        <v>1.6</v>
      </c>
      <c r="C94" s="30">
        <v>1.5833333333333333</v>
      </c>
      <c r="D94" s="30">
        <v>2.4285714285714284</v>
      </c>
      <c r="E94" s="31">
        <v>0</v>
      </c>
      <c r="F94" s="30">
        <v>0</v>
      </c>
      <c r="G94" s="30">
        <v>0</v>
      </c>
      <c r="H94" s="30">
        <v>0</v>
      </c>
      <c r="I94" s="30">
        <v>0</v>
      </c>
      <c r="J94" s="30">
        <v>0</v>
      </c>
      <c r="K94" s="30">
        <v>0</v>
      </c>
      <c r="L94" s="31">
        <v>0</v>
      </c>
      <c r="M94" s="32">
        <v>0</v>
      </c>
      <c r="N94" s="30">
        <v>100</v>
      </c>
      <c r="O94" s="30">
        <v>0</v>
      </c>
      <c r="P94" s="30">
        <v>5</v>
      </c>
      <c r="Q94" s="30">
        <v>100</v>
      </c>
      <c r="R94" s="30">
        <v>25</v>
      </c>
      <c r="S94" s="30">
        <v>0</v>
      </c>
      <c r="T94" s="30">
        <v>4.16227766016838</v>
      </c>
      <c r="U94" s="31">
        <v>200</v>
      </c>
      <c r="V94" s="33">
        <v>0.95</v>
      </c>
      <c r="W94" s="30">
        <v>53.72</v>
      </c>
      <c r="X94" s="30">
        <v>1.9178607400351833</v>
      </c>
      <c r="Y94" s="30">
        <v>165</v>
      </c>
      <c r="Z94" s="30">
        <v>0</v>
      </c>
      <c r="AA94" s="30">
        <v>0.67442424242424215</v>
      </c>
      <c r="AB94" s="32">
        <v>1.1623398424455993E-2</v>
      </c>
      <c r="AC94" s="28">
        <v>1.8095146243305971</v>
      </c>
      <c r="AD94" s="28">
        <v>3.0380418617457178E-2</v>
      </c>
      <c r="AE94" s="28">
        <v>0</v>
      </c>
      <c r="AF94" s="28">
        <v>0</v>
      </c>
      <c r="AG94" s="28">
        <v>0.84474263175081676</v>
      </c>
      <c r="AH94" s="28">
        <v>9.1595297008336147E-3</v>
      </c>
      <c r="AI94" s="28">
        <v>1.4142135623731005</v>
      </c>
      <c r="AJ94" s="28">
        <v>7.4494167171575297E-16</v>
      </c>
      <c r="AK94" s="28">
        <v>0.80536082743454041</v>
      </c>
      <c r="AL94" s="30">
        <v>8.6142076260540518E-2</v>
      </c>
      <c r="AM94" s="28">
        <v>10.794513985392024</v>
      </c>
      <c r="AN94" s="32">
        <v>0.57692895931365384</v>
      </c>
    </row>
    <row r="95" spans="1:40" ht="15" customHeight="1" x14ac:dyDescent="0.3">
      <c r="A95" s="28">
        <v>92</v>
      </c>
      <c r="B95" s="29">
        <v>1.6</v>
      </c>
      <c r="C95" s="30">
        <v>1.5833333333333333</v>
      </c>
      <c r="D95" s="30">
        <v>3.5714285714285712</v>
      </c>
      <c r="E95" s="31">
        <v>0</v>
      </c>
      <c r="F95" s="30">
        <v>0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1">
        <v>0</v>
      </c>
      <c r="M95" s="32">
        <v>0</v>
      </c>
      <c r="N95" s="30">
        <v>100</v>
      </c>
      <c r="O95" s="30">
        <v>0</v>
      </c>
      <c r="P95" s="30">
        <v>5</v>
      </c>
      <c r="Q95" s="30">
        <v>100</v>
      </c>
      <c r="R95" s="30">
        <v>25</v>
      </c>
      <c r="S95" s="30">
        <v>0</v>
      </c>
      <c r="T95" s="30">
        <v>4.16227766016838</v>
      </c>
      <c r="U95" s="31">
        <v>200</v>
      </c>
      <c r="V95" s="33">
        <v>0.95</v>
      </c>
      <c r="W95" s="30">
        <v>18.945</v>
      </c>
      <c r="X95" s="30">
        <v>1.2743907288537961</v>
      </c>
      <c r="Y95" s="30">
        <v>165</v>
      </c>
      <c r="Z95" s="30">
        <v>0</v>
      </c>
      <c r="AA95" s="30">
        <v>0.88518181818181774</v>
      </c>
      <c r="AB95" s="32">
        <v>7.7235801748714895E-3</v>
      </c>
      <c r="AC95" s="28">
        <v>2.9909341330668378</v>
      </c>
      <c r="AD95" s="28">
        <v>6.0189644013182469E-2</v>
      </c>
      <c r="AE95" s="28">
        <v>3.9642857142857578E-3</v>
      </c>
      <c r="AF95" s="28">
        <v>3.9509059848396701E-3</v>
      </c>
      <c r="AG95" s="28">
        <v>1.1034714647555166</v>
      </c>
      <c r="AH95" s="28">
        <v>1.5750011373657499E-2</v>
      </c>
      <c r="AI95" s="28">
        <v>2.2360679774997845</v>
      </c>
      <c r="AJ95" s="28">
        <v>7.4494167171575297E-16</v>
      </c>
      <c r="AK95" s="28">
        <v>0.71269741540412757</v>
      </c>
      <c r="AL95" s="30">
        <v>6.0384115233063362E-2</v>
      </c>
      <c r="AM95" s="28">
        <v>7.2021656273633212</v>
      </c>
      <c r="AN95" s="32">
        <v>0.48220048314071606</v>
      </c>
    </row>
    <row r="96" spans="1:40" ht="15" customHeight="1" x14ac:dyDescent="0.3">
      <c r="A96" s="28">
        <v>93</v>
      </c>
      <c r="B96" s="29">
        <v>1.6</v>
      </c>
      <c r="C96" s="30">
        <v>1.5833333333333333</v>
      </c>
      <c r="D96" s="30">
        <v>4.7142857142857135</v>
      </c>
      <c r="E96" s="31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1">
        <v>0</v>
      </c>
      <c r="M96" s="32">
        <v>0</v>
      </c>
      <c r="N96" s="30">
        <v>100</v>
      </c>
      <c r="O96" s="30">
        <v>0</v>
      </c>
      <c r="P96" s="30">
        <v>5</v>
      </c>
      <c r="Q96" s="30">
        <v>100</v>
      </c>
      <c r="R96" s="30">
        <v>25</v>
      </c>
      <c r="S96" s="30">
        <v>0</v>
      </c>
      <c r="T96" s="30">
        <v>4.16227766016838</v>
      </c>
      <c r="U96" s="31">
        <v>200</v>
      </c>
      <c r="V96" s="33">
        <v>0.95</v>
      </c>
      <c r="W96" s="30">
        <v>17.87</v>
      </c>
      <c r="X96" s="30">
        <v>1.1864156168633651</v>
      </c>
      <c r="Y96" s="30">
        <v>165</v>
      </c>
      <c r="Z96" s="30">
        <v>0</v>
      </c>
      <c r="AA96" s="30">
        <v>0.89169696969697032</v>
      </c>
      <c r="AB96" s="32">
        <v>7.1903976779597858E-3</v>
      </c>
      <c r="AC96" s="28">
        <v>3.0171563153810519</v>
      </c>
      <c r="AD96" s="28">
        <v>5.5453230776979827E-2</v>
      </c>
      <c r="AE96" s="28">
        <v>1.0000000000000141E-3</v>
      </c>
      <c r="AF96" s="28">
        <v>1.9719565442517834E-3</v>
      </c>
      <c r="AG96" s="28">
        <v>1.1016113271913541</v>
      </c>
      <c r="AH96" s="28">
        <v>1.5421191346735122E-2</v>
      </c>
      <c r="AI96" s="28">
        <v>2.2360679774997845</v>
      </c>
      <c r="AJ96" s="28">
        <v>7.4494167171575297E-16</v>
      </c>
      <c r="AK96" s="28">
        <v>0.68808537509417733</v>
      </c>
      <c r="AL96" s="30">
        <v>6.1354513559359107E-2</v>
      </c>
      <c r="AM96" s="28">
        <v>6.5359990046694847</v>
      </c>
      <c r="AN96" s="32">
        <v>0.40603881547286624</v>
      </c>
    </row>
    <row r="97" spans="1:40" ht="15" customHeight="1" x14ac:dyDescent="0.3">
      <c r="A97" s="28">
        <v>94</v>
      </c>
      <c r="B97" s="29">
        <v>1.6</v>
      </c>
      <c r="C97" s="30">
        <v>1.5833333333333333</v>
      </c>
      <c r="D97" s="30">
        <v>5.8571428571428559</v>
      </c>
      <c r="E97" s="31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1">
        <v>0</v>
      </c>
      <c r="M97" s="32">
        <v>0</v>
      </c>
      <c r="N97" s="30">
        <v>100</v>
      </c>
      <c r="O97" s="30">
        <v>0</v>
      </c>
      <c r="P97" s="30">
        <v>5</v>
      </c>
      <c r="Q97" s="30">
        <v>100</v>
      </c>
      <c r="R97" s="30">
        <v>25</v>
      </c>
      <c r="S97" s="30">
        <v>0</v>
      </c>
      <c r="T97" s="30">
        <v>4.16227766016838</v>
      </c>
      <c r="U97" s="31">
        <v>200</v>
      </c>
      <c r="V97" s="33">
        <v>0.95</v>
      </c>
      <c r="W97" s="30">
        <v>9.3249999999999993</v>
      </c>
      <c r="X97" s="30">
        <v>0.81569044364199839</v>
      </c>
      <c r="Y97" s="30">
        <v>165</v>
      </c>
      <c r="Z97" s="30">
        <v>0</v>
      </c>
      <c r="AA97" s="30">
        <v>0.94348484848484881</v>
      </c>
      <c r="AB97" s="32">
        <v>4.9435784463151408E-3</v>
      </c>
      <c r="AC97" s="28">
        <v>3.8726415136404331</v>
      </c>
      <c r="AD97" s="28">
        <v>7.1952294931792352E-2</v>
      </c>
      <c r="AE97" s="28">
        <v>1.9909905598210952E-2</v>
      </c>
      <c r="AF97" s="28">
        <v>7.6942319942572071E-3</v>
      </c>
      <c r="AG97" s="28">
        <v>1.2149476405101567</v>
      </c>
      <c r="AH97" s="28">
        <v>1.9811201538152037E-2</v>
      </c>
      <c r="AI97" s="28">
        <v>2.9875267693975611</v>
      </c>
      <c r="AJ97" s="28">
        <v>8.1914056821410508E-3</v>
      </c>
      <c r="AK97" s="28">
        <v>0.70758300749276004</v>
      </c>
      <c r="AL97" s="30">
        <v>6.0241092986040155E-2</v>
      </c>
      <c r="AM97" s="28">
        <v>5.1872746920317141</v>
      </c>
      <c r="AN97" s="32">
        <v>0.28244118610452928</v>
      </c>
    </row>
    <row r="98" spans="1:40" ht="15" customHeight="1" x14ac:dyDescent="0.3">
      <c r="A98" s="28">
        <v>95</v>
      </c>
      <c r="B98" s="29">
        <v>1.6</v>
      </c>
      <c r="C98" s="30">
        <v>1.5833333333333333</v>
      </c>
      <c r="D98" s="30">
        <v>6.9999999999999982</v>
      </c>
      <c r="E98" s="31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1">
        <v>0</v>
      </c>
      <c r="M98" s="32">
        <v>0</v>
      </c>
      <c r="N98" s="30">
        <v>100</v>
      </c>
      <c r="O98" s="30">
        <v>0</v>
      </c>
      <c r="P98" s="30">
        <v>5</v>
      </c>
      <c r="Q98" s="30">
        <v>100</v>
      </c>
      <c r="R98" s="30">
        <v>25</v>
      </c>
      <c r="S98" s="30">
        <v>0</v>
      </c>
      <c r="T98" s="30">
        <v>4.16227766016838</v>
      </c>
      <c r="U98" s="31">
        <v>200</v>
      </c>
      <c r="V98" s="33">
        <v>0.95</v>
      </c>
      <c r="W98" s="30">
        <v>5.5750000000000002</v>
      </c>
      <c r="X98" s="30">
        <v>0.579478960910779</v>
      </c>
      <c r="Y98" s="30">
        <v>165</v>
      </c>
      <c r="Z98" s="30">
        <v>0</v>
      </c>
      <c r="AA98" s="30">
        <v>0.96621212121212152</v>
      </c>
      <c r="AB98" s="32">
        <v>3.5119937024895697E-3</v>
      </c>
      <c r="AC98" s="28">
        <v>4.7038405631272626</v>
      </c>
      <c r="AD98" s="28">
        <v>8.8136728561833688E-2</v>
      </c>
      <c r="AE98" s="28">
        <v>3.3590716923574904E-2</v>
      </c>
      <c r="AF98" s="28">
        <v>9.9160864034995005E-3</v>
      </c>
      <c r="AG98" s="28">
        <v>1.2726743202937194</v>
      </c>
      <c r="AH98" s="28">
        <v>2.3158202330837385E-2</v>
      </c>
      <c r="AI98" s="28">
        <v>3.1380516634106472</v>
      </c>
      <c r="AJ98" s="28">
        <v>1.2594815735775455E-2</v>
      </c>
      <c r="AK98" s="28">
        <v>0.77282397736141817</v>
      </c>
      <c r="AL98" s="30">
        <v>5.9684821983468958E-2</v>
      </c>
      <c r="AM98" s="28">
        <v>4.6348986366036034</v>
      </c>
      <c r="AN98" s="32">
        <v>0.22775338503894288</v>
      </c>
    </row>
    <row r="99" spans="1:40" ht="15" customHeight="1" x14ac:dyDescent="0.3">
      <c r="A99" s="28">
        <v>96</v>
      </c>
      <c r="B99" s="29">
        <v>1.6</v>
      </c>
      <c r="C99" s="30">
        <v>2.6666666666666665</v>
      </c>
      <c r="D99" s="30">
        <v>1.2857142857142856</v>
      </c>
      <c r="E99" s="31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1">
        <v>0</v>
      </c>
      <c r="M99" s="32">
        <v>0</v>
      </c>
      <c r="N99" s="30">
        <v>100</v>
      </c>
      <c r="O99" s="30">
        <v>0</v>
      </c>
      <c r="P99" s="30">
        <v>5</v>
      </c>
      <c r="Q99" s="30">
        <v>100</v>
      </c>
      <c r="R99" s="30">
        <v>25</v>
      </c>
      <c r="S99" s="30">
        <v>0</v>
      </c>
      <c r="T99" s="30">
        <v>4.16227766016838</v>
      </c>
      <c r="U99" s="31">
        <v>200</v>
      </c>
      <c r="V99" s="33">
        <v>0.95</v>
      </c>
      <c r="W99" s="30">
        <v>55.155000000000001</v>
      </c>
      <c r="X99" s="30">
        <v>1.9616784336860984</v>
      </c>
      <c r="Y99" s="30">
        <v>165</v>
      </c>
      <c r="Z99" s="30">
        <v>0</v>
      </c>
      <c r="AA99" s="30">
        <v>0.66572727272727261</v>
      </c>
      <c r="AB99" s="32">
        <v>1.1888960204158187E-2</v>
      </c>
      <c r="AC99" s="28">
        <v>1.8015207498218675</v>
      </c>
      <c r="AD99" s="28">
        <v>3.0838497514260432E-2</v>
      </c>
      <c r="AE99" s="28">
        <v>0</v>
      </c>
      <c r="AF99" s="28">
        <v>0</v>
      </c>
      <c r="AG99" s="28">
        <v>0.84784308349337689</v>
      </c>
      <c r="AH99" s="28">
        <v>8.9489137273662117E-3</v>
      </c>
      <c r="AI99" s="28">
        <v>1.4142135623731005</v>
      </c>
      <c r="AJ99" s="28">
        <v>7.4494167171575297E-16</v>
      </c>
      <c r="AK99" s="28">
        <v>0.78126727460704293</v>
      </c>
      <c r="AL99" s="30">
        <v>8.0633877434898082E-2</v>
      </c>
      <c r="AM99" s="28">
        <v>10.846982505177005</v>
      </c>
      <c r="AN99" s="32">
        <v>0.57645462582912543</v>
      </c>
    </row>
    <row r="100" spans="1:40" ht="15" customHeight="1" x14ac:dyDescent="0.3">
      <c r="A100" s="28">
        <v>97</v>
      </c>
      <c r="B100" s="29">
        <v>1.6</v>
      </c>
      <c r="C100" s="30">
        <v>2.6666666666666665</v>
      </c>
      <c r="D100" s="30">
        <v>2.4285714285714284</v>
      </c>
      <c r="E100" s="31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1">
        <v>0</v>
      </c>
      <c r="M100" s="32">
        <v>0</v>
      </c>
      <c r="N100" s="30">
        <v>100</v>
      </c>
      <c r="O100" s="30">
        <v>0</v>
      </c>
      <c r="P100" s="30">
        <v>5</v>
      </c>
      <c r="Q100" s="30">
        <v>100</v>
      </c>
      <c r="R100" s="30">
        <v>25</v>
      </c>
      <c r="S100" s="30">
        <v>0</v>
      </c>
      <c r="T100" s="30">
        <v>4.16227766016838</v>
      </c>
      <c r="U100" s="31">
        <v>200</v>
      </c>
      <c r="V100" s="33">
        <v>0.95</v>
      </c>
      <c r="W100" s="30">
        <v>18.824999999999999</v>
      </c>
      <c r="X100" s="30">
        <v>1.3668148397523396</v>
      </c>
      <c r="Y100" s="30">
        <v>165</v>
      </c>
      <c r="Z100" s="30">
        <v>0</v>
      </c>
      <c r="AA100" s="30">
        <v>0.88590909090909065</v>
      </c>
      <c r="AB100" s="32">
        <v>8.283726301529331E-3</v>
      </c>
      <c r="AC100" s="28">
        <v>2.9892491372192267</v>
      </c>
      <c r="AD100" s="28">
        <v>5.8395237894221297E-2</v>
      </c>
      <c r="AE100" s="28">
        <v>8.3333333333332146E-4</v>
      </c>
      <c r="AF100" s="28">
        <v>1.6432971202097726E-3</v>
      </c>
      <c r="AG100" s="28">
        <v>1.1098227766603563</v>
      </c>
      <c r="AH100" s="28">
        <v>1.5797890708784797E-2</v>
      </c>
      <c r="AI100" s="28">
        <v>2.2360679774997845</v>
      </c>
      <c r="AJ100" s="28">
        <v>7.4494167171575297E-16</v>
      </c>
      <c r="AK100" s="28">
        <v>0.68809709836877431</v>
      </c>
      <c r="AL100" s="30">
        <v>6.2290399412442493E-2</v>
      </c>
      <c r="AM100" s="28">
        <v>6.5132331234883347</v>
      </c>
      <c r="AN100" s="32">
        <v>0.3752328476084833</v>
      </c>
    </row>
    <row r="101" spans="1:40" ht="15" customHeight="1" x14ac:dyDescent="0.3">
      <c r="A101" s="28">
        <v>98</v>
      </c>
      <c r="B101" s="29">
        <v>1.6</v>
      </c>
      <c r="C101" s="30">
        <v>2.6666666666666665</v>
      </c>
      <c r="D101" s="30">
        <v>3.5714285714285712</v>
      </c>
      <c r="E101" s="31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1">
        <v>0</v>
      </c>
      <c r="M101" s="32">
        <v>0</v>
      </c>
      <c r="N101" s="30">
        <v>100</v>
      </c>
      <c r="O101" s="30">
        <v>0</v>
      </c>
      <c r="P101" s="30">
        <v>5</v>
      </c>
      <c r="Q101" s="30">
        <v>100</v>
      </c>
      <c r="R101" s="30">
        <v>25</v>
      </c>
      <c r="S101" s="30">
        <v>0</v>
      </c>
      <c r="T101" s="30">
        <v>4.16227766016838</v>
      </c>
      <c r="U101" s="31">
        <v>200</v>
      </c>
      <c r="V101" s="33">
        <v>0.95</v>
      </c>
      <c r="W101" s="30">
        <v>9.1349999999999998</v>
      </c>
      <c r="X101" s="30">
        <v>0.87751843537361729</v>
      </c>
      <c r="Y101" s="30">
        <v>165</v>
      </c>
      <c r="Z101" s="30">
        <v>0</v>
      </c>
      <c r="AA101" s="30">
        <v>0.94463636363636372</v>
      </c>
      <c r="AB101" s="32">
        <v>5.3182935477188928E-3</v>
      </c>
      <c r="AC101" s="28">
        <v>3.8652614484220846</v>
      </c>
      <c r="AD101" s="28">
        <v>8.2053362429441182E-2</v>
      </c>
      <c r="AE101" s="28">
        <v>1.4350967278986087E-2</v>
      </c>
      <c r="AF101" s="28">
        <v>6.957339237587565E-3</v>
      </c>
      <c r="AG101" s="28">
        <v>1.2114453439871675</v>
      </c>
      <c r="AH101" s="28">
        <v>2.0439395504685598E-2</v>
      </c>
      <c r="AI101" s="28">
        <v>2.9737312139209804</v>
      </c>
      <c r="AJ101" s="28">
        <v>1.4628058507395261E-2</v>
      </c>
      <c r="AK101" s="28">
        <v>0.7122048510662945</v>
      </c>
      <c r="AL101" s="30">
        <v>6.1341055829018609E-2</v>
      </c>
      <c r="AM101" s="28">
        <v>4.9106775707438333</v>
      </c>
      <c r="AN101" s="32">
        <v>0.25477974230216655</v>
      </c>
    </row>
    <row r="102" spans="1:40" ht="15" customHeight="1" x14ac:dyDescent="0.3">
      <c r="A102" s="28">
        <v>99</v>
      </c>
      <c r="B102" s="29">
        <v>1.6</v>
      </c>
      <c r="C102" s="30">
        <v>2.6666666666666665</v>
      </c>
      <c r="D102" s="30">
        <v>4.7142857142857135</v>
      </c>
      <c r="E102" s="31">
        <v>0</v>
      </c>
      <c r="F102" s="30">
        <v>0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1">
        <v>0</v>
      </c>
      <c r="M102" s="32">
        <v>0</v>
      </c>
      <c r="N102" s="30">
        <v>100</v>
      </c>
      <c r="O102" s="30">
        <v>0</v>
      </c>
      <c r="P102" s="30">
        <v>5</v>
      </c>
      <c r="Q102" s="30">
        <v>100</v>
      </c>
      <c r="R102" s="30">
        <v>25</v>
      </c>
      <c r="S102" s="30">
        <v>0</v>
      </c>
      <c r="T102" s="30">
        <v>4.16227766016838</v>
      </c>
      <c r="U102" s="31">
        <v>200</v>
      </c>
      <c r="V102" s="33">
        <v>0.95</v>
      </c>
      <c r="W102" s="30">
        <v>5.05</v>
      </c>
      <c r="X102" s="30">
        <v>0.58740198456949</v>
      </c>
      <c r="Y102" s="30">
        <v>165</v>
      </c>
      <c r="Z102" s="30">
        <v>0</v>
      </c>
      <c r="AA102" s="30">
        <v>0.96939393939394036</v>
      </c>
      <c r="AB102" s="32">
        <v>3.5600120276938789E-3</v>
      </c>
      <c r="AC102" s="28">
        <v>4.7362610428991934</v>
      </c>
      <c r="AD102" s="28">
        <v>8.8122663286333669E-2</v>
      </c>
      <c r="AE102" s="28">
        <v>3.6138544066643991E-2</v>
      </c>
      <c r="AF102" s="28">
        <v>9.4843645930721074E-3</v>
      </c>
      <c r="AG102" s="28">
        <v>1.2711496865621823</v>
      </c>
      <c r="AH102" s="28">
        <v>2.1711371178631381E-2</v>
      </c>
      <c r="AI102" s="28">
        <v>3.1413514904264872</v>
      </c>
      <c r="AJ102" s="28">
        <v>1.1503416976221714E-2</v>
      </c>
      <c r="AK102" s="28">
        <v>0.7803826814990924</v>
      </c>
      <c r="AL102" s="30">
        <v>6.525800201658552E-2</v>
      </c>
      <c r="AM102" s="28">
        <v>4.4561447637154119</v>
      </c>
      <c r="AN102" s="32">
        <v>0.2070511881675122</v>
      </c>
    </row>
    <row r="103" spans="1:40" ht="15" customHeight="1" x14ac:dyDescent="0.3">
      <c r="A103" s="28">
        <v>100</v>
      </c>
      <c r="B103" s="29">
        <v>1.6</v>
      </c>
      <c r="C103" s="30">
        <v>2.6666666666666665</v>
      </c>
      <c r="D103" s="30">
        <v>5.8571428571428559</v>
      </c>
      <c r="E103" s="31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1">
        <v>0</v>
      </c>
      <c r="M103" s="32">
        <v>0</v>
      </c>
      <c r="N103" s="30">
        <v>100</v>
      </c>
      <c r="O103" s="30">
        <v>0</v>
      </c>
      <c r="P103" s="30">
        <v>5</v>
      </c>
      <c r="Q103" s="30">
        <v>100</v>
      </c>
      <c r="R103" s="30">
        <v>25</v>
      </c>
      <c r="S103" s="30">
        <v>0</v>
      </c>
      <c r="T103" s="30">
        <v>4.16227766016838</v>
      </c>
      <c r="U103" s="31">
        <v>200</v>
      </c>
      <c r="V103" s="33">
        <v>0.95</v>
      </c>
      <c r="W103" s="30">
        <v>2.8</v>
      </c>
      <c r="X103" s="30">
        <v>0.40417918211521081</v>
      </c>
      <c r="Y103" s="30">
        <v>165</v>
      </c>
      <c r="Z103" s="30">
        <v>0</v>
      </c>
      <c r="AA103" s="30">
        <v>0.98303030303030337</v>
      </c>
      <c r="AB103" s="32">
        <v>2.4495708006982498E-3</v>
      </c>
      <c r="AC103" s="28">
        <v>5.517565300289605</v>
      </c>
      <c r="AD103" s="28">
        <v>0.10589887969319134</v>
      </c>
      <c r="AE103" s="28">
        <v>5.4324084231121013E-2</v>
      </c>
      <c r="AF103" s="28">
        <v>1.0659092006698638E-2</v>
      </c>
      <c r="AG103" s="28">
        <v>1.3755133448149635</v>
      </c>
      <c r="AH103" s="28">
        <v>2.7367156557639362E-2</v>
      </c>
      <c r="AI103" s="28">
        <v>3.4782988623773368</v>
      </c>
      <c r="AJ103" s="28">
        <v>3.4308565172928483E-2</v>
      </c>
      <c r="AK103" s="28">
        <v>0.80177373201768976</v>
      </c>
      <c r="AL103" s="30">
        <v>7.6680146484105982E-2</v>
      </c>
      <c r="AM103" s="28">
        <v>4.2746920710333658</v>
      </c>
      <c r="AN103" s="32">
        <v>0.19934687542343094</v>
      </c>
    </row>
    <row r="104" spans="1:40" ht="15" customHeight="1" x14ac:dyDescent="0.3">
      <c r="A104" s="28">
        <v>101</v>
      </c>
      <c r="B104" s="29">
        <v>1.6</v>
      </c>
      <c r="C104" s="30">
        <v>2.6666666666666665</v>
      </c>
      <c r="D104" s="30">
        <v>6.9999999999999982</v>
      </c>
      <c r="E104" s="31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1">
        <v>0</v>
      </c>
      <c r="M104" s="32">
        <v>0</v>
      </c>
      <c r="N104" s="30">
        <v>100</v>
      </c>
      <c r="O104" s="30">
        <v>0</v>
      </c>
      <c r="P104" s="30">
        <v>5</v>
      </c>
      <c r="Q104" s="30">
        <v>100</v>
      </c>
      <c r="R104" s="30">
        <v>25</v>
      </c>
      <c r="S104" s="30">
        <v>0</v>
      </c>
      <c r="T104" s="30">
        <v>4.16227766016838</v>
      </c>
      <c r="U104" s="31">
        <v>200</v>
      </c>
      <c r="V104" s="33">
        <v>0.95</v>
      </c>
      <c r="W104" s="30">
        <v>0.65</v>
      </c>
      <c r="X104" s="30">
        <v>0.17049014856773129</v>
      </c>
      <c r="Y104" s="30">
        <v>165</v>
      </c>
      <c r="Z104" s="30">
        <v>0</v>
      </c>
      <c r="AA104" s="30">
        <v>0.99606060606060665</v>
      </c>
      <c r="AB104" s="32">
        <v>1.0332736276832193E-3</v>
      </c>
      <c r="AC104" s="28">
        <v>7.2038340169370683</v>
      </c>
      <c r="AD104" s="28">
        <v>0.11933741997944489</v>
      </c>
      <c r="AE104" s="28">
        <v>8.9648673519410735E-2</v>
      </c>
      <c r="AF104" s="28">
        <v>1.1318537948183298E-2</v>
      </c>
      <c r="AG104" s="28">
        <v>1.4816820564186628</v>
      </c>
      <c r="AH104" s="28">
        <v>3.4853359781886258E-2</v>
      </c>
      <c r="AI104" s="28">
        <v>3.8325759844857972</v>
      </c>
      <c r="AJ104" s="28">
        <v>6.00965837917092E-2</v>
      </c>
      <c r="AK104" s="28">
        <v>0.83307673891077616</v>
      </c>
      <c r="AL104" s="30">
        <v>6.8373118145560574E-2</v>
      </c>
      <c r="AM104" s="28">
        <v>4.0031569040643831</v>
      </c>
      <c r="AN104" s="32">
        <v>0.11135663859645094</v>
      </c>
    </row>
    <row r="105" spans="1:40" ht="15" customHeight="1" x14ac:dyDescent="0.3">
      <c r="A105" s="28">
        <v>102</v>
      </c>
      <c r="B105" s="29">
        <v>1.6</v>
      </c>
      <c r="C105" s="30">
        <v>3.75</v>
      </c>
      <c r="D105" s="30">
        <v>1.2857142857142856</v>
      </c>
      <c r="E105" s="31">
        <v>0</v>
      </c>
      <c r="F105" s="30">
        <v>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1">
        <v>0</v>
      </c>
      <c r="M105" s="32">
        <v>0</v>
      </c>
      <c r="N105" s="30">
        <v>100</v>
      </c>
      <c r="O105" s="30">
        <v>0</v>
      </c>
      <c r="P105" s="30">
        <v>5</v>
      </c>
      <c r="Q105" s="30">
        <v>100</v>
      </c>
      <c r="R105" s="30">
        <v>25</v>
      </c>
      <c r="S105" s="30">
        <v>0</v>
      </c>
      <c r="T105" s="30">
        <v>4.16227766016838</v>
      </c>
      <c r="U105" s="31">
        <v>200</v>
      </c>
      <c r="V105" s="33">
        <v>0.95</v>
      </c>
      <c r="W105" s="30">
        <v>36.93</v>
      </c>
      <c r="X105" s="30">
        <v>1.7428472291953567</v>
      </c>
      <c r="Y105" s="30">
        <v>165</v>
      </c>
      <c r="Z105" s="30">
        <v>0</v>
      </c>
      <c r="AA105" s="30">
        <v>0.77618181818181819</v>
      </c>
      <c r="AB105" s="32">
        <v>1.0562710479971857E-2</v>
      </c>
      <c r="AC105" s="28">
        <v>2.2125789163624501</v>
      </c>
      <c r="AD105" s="28">
        <v>3.913931407696529E-2</v>
      </c>
      <c r="AE105" s="28">
        <v>0</v>
      </c>
      <c r="AF105" s="28">
        <v>0</v>
      </c>
      <c r="AG105" s="28">
        <v>0.98937373705145715</v>
      </c>
      <c r="AH105" s="28">
        <v>1.195921536818274E-2</v>
      </c>
      <c r="AI105" s="28">
        <v>2</v>
      </c>
      <c r="AJ105" s="28">
        <v>0</v>
      </c>
      <c r="AK105" s="28">
        <v>0.71332193514751963</v>
      </c>
      <c r="AL105" s="30">
        <v>6.3531893123209338E-2</v>
      </c>
      <c r="AM105" s="28">
        <v>7.775122681388642</v>
      </c>
      <c r="AN105" s="32">
        <v>0.41431819897813604</v>
      </c>
    </row>
    <row r="106" spans="1:40" ht="15" customHeight="1" x14ac:dyDescent="0.3">
      <c r="A106" s="28">
        <v>103</v>
      </c>
      <c r="B106" s="29">
        <v>1.6</v>
      </c>
      <c r="C106" s="30">
        <v>3.75</v>
      </c>
      <c r="D106" s="30">
        <v>2.4285714285714284</v>
      </c>
      <c r="E106" s="31">
        <v>0</v>
      </c>
      <c r="F106" s="30">
        <v>0</v>
      </c>
      <c r="G106" s="30">
        <v>0</v>
      </c>
      <c r="H106" s="30">
        <v>0</v>
      </c>
      <c r="I106" s="30">
        <v>0</v>
      </c>
      <c r="J106" s="30">
        <v>0</v>
      </c>
      <c r="K106" s="30">
        <v>0</v>
      </c>
      <c r="L106" s="31">
        <v>0</v>
      </c>
      <c r="M106" s="32">
        <v>0</v>
      </c>
      <c r="N106" s="30">
        <v>100</v>
      </c>
      <c r="O106" s="30">
        <v>0</v>
      </c>
      <c r="P106" s="30">
        <v>5</v>
      </c>
      <c r="Q106" s="30">
        <v>100</v>
      </c>
      <c r="R106" s="30">
        <v>25</v>
      </c>
      <c r="S106" s="30">
        <v>0</v>
      </c>
      <c r="T106" s="30">
        <v>4.16227766016838</v>
      </c>
      <c r="U106" s="31">
        <v>200</v>
      </c>
      <c r="V106" s="33">
        <v>0.95</v>
      </c>
      <c r="W106" s="30">
        <v>8.9649999999999999</v>
      </c>
      <c r="X106" s="30">
        <v>0.88722931477090672</v>
      </c>
      <c r="Y106" s="30">
        <v>165</v>
      </c>
      <c r="Z106" s="30">
        <v>0</v>
      </c>
      <c r="AA106" s="30">
        <v>0.94566666666666677</v>
      </c>
      <c r="AB106" s="32">
        <v>5.3771473622479188E-3</v>
      </c>
      <c r="AC106" s="28">
        <v>3.8942691705666608</v>
      </c>
      <c r="AD106" s="28">
        <v>7.492882644722472E-2</v>
      </c>
      <c r="AE106" s="28">
        <v>1.1294278094201518E-2</v>
      </c>
      <c r="AF106" s="28">
        <v>6.577632652129569E-3</v>
      </c>
      <c r="AG106" s="28">
        <v>1.213977855358426</v>
      </c>
      <c r="AH106" s="28">
        <v>2.0464660000020746E-2</v>
      </c>
      <c r="AI106" s="28">
        <v>2.9721794263564356</v>
      </c>
      <c r="AJ106" s="28">
        <v>1.3810466931219643E-2</v>
      </c>
      <c r="AK106" s="28">
        <v>0.74926835755437704</v>
      </c>
      <c r="AL106" s="30">
        <v>7.2556954681872204E-2</v>
      </c>
      <c r="AM106" s="28">
        <v>4.8957338015849077</v>
      </c>
      <c r="AN106" s="32">
        <v>0.26168538104741346</v>
      </c>
    </row>
    <row r="107" spans="1:40" ht="15" customHeight="1" x14ac:dyDescent="0.3">
      <c r="A107" s="28">
        <v>104</v>
      </c>
      <c r="B107" s="29">
        <v>1.6</v>
      </c>
      <c r="C107" s="30">
        <v>3.75</v>
      </c>
      <c r="D107" s="30">
        <v>3.5714285714285712</v>
      </c>
      <c r="E107" s="31">
        <v>0</v>
      </c>
      <c r="F107" s="30">
        <v>0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1">
        <v>0</v>
      </c>
      <c r="M107" s="32">
        <v>0</v>
      </c>
      <c r="N107" s="30">
        <v>100</v>
      </c>
      <c r="O107" s="30">
        <v>0</v>
      </c>
      <c r="P107" s="30">
        <v>5</v>
      </c>
      <c r="Q107" s="30">
        <v>100</v>
      </c>
      <c r="R107" s="30">
        <v>25</v>
      </c>
      <c r="S107" s="30">
        <v>0</v>
      </c>
      <c r="T107" s="30">
        <v>4.16227766016838</v>
      </c>
      <c r="U107" s="31">
        <v>200</v>
      </c>
      <c r="V107" s="33">
        <v>0.95</v>
      </c>
      <c r="W107" s="30">
        <v>2.61</v>
      </c>
      <c r="X107" s="30">
        <v>0.40146019888180123</v>
      </c>
      <c r="Y107" s="30">
        <v>165</v>
      </c>
      <c r="Z107" s="30">
        <v>0</v>
      </c>
      <c r="AA107" s="30">
        <v>0.98418181818181838</v>
      </c>
      <c r="AB107" s="32">
        <v>2.4330921144351562E-3</v>
      </c>
      <c r="AC107" s="28">
        <v>5.625258968965003</v>
      </c>
      <c r="AD107" s="28">
        <v>9.9906649406382428E-2</v>
      </c>
      <c r="AE107" s="28">
        <v>6.2335034863791966E-2</v>
      </c>
      <c r="AF107" s="28">
        <v>1.1273963156466699E-2</v>
      </c>
      <c r="AG107" s="28">
        <v>1.3448680594811706</v>
      </c>
      <c r="AH107" s="28">
        <v>2.4298753497389119E-2</v>
      </c>
      <c r="AI107" s="28">
        <v>3.4720562012178715</v>
      </c>
      <c r="AJ107" s="28">
        <v>3.1763422749094321E-2</v>
      </c>
      <c r="AK107" s="28">
        <v>0.78848704901109856</v>
      </c>
      <c r="AL107" s="30">
        <v>5.7885303510619442E-2</v>
      </c>
      <c r="AM107" s="28">
        <v>4.2177407894815886</v>
      </c>
      <c r="AN107" s="32">
        <v>0.17542534235539389</v>
      </c>
    </row>
    <row r="108" spans="1:40" ht="15" customHeight="1" x14ac:dyDescent="0.3">
      <c r="A108" s="28">
        <v>105</v>
      </c>
      <c r="B108" s="29">
        <v>1.6</v>
      </c>
      <c r="C108" s="30">
        <v>3.75</v>
      </c>
      <c r="D108" s="30">
        <v>4.7142857142857135</v>
      </c>
      <c r="E108" s="31">
        <v>0</v>
      </c>
      <c r="F108" s="30">
        <v>0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1">
        <v>0</v>
      </c>
      <c r="M108" s="32">
        <v>0</v>
      </c>
      <c r="N108" s="30">
        <v>100</v>
      </c>
      <c r="O108" s="30">
        <v>0</v>
      </c>
      <c r="P108" s="30">
        <v>5</v>
      </c>
      <c r="Q108" s="30">
        <v>100</v>
      </c>
      <c r="R108" s="30">
        <v>25</v>
      </c>
      <c r="S108" s="30">
        <v>0</v>
      </c>
      <c r="T108" s="30">
        <v>4.16227766016838</v>
      </c>
      <c r="U108" s="31">
        <v>200</v>
      </c>
      <c r="V108" s="33">
        <v>0.95</v>
      </c>
      <c r="W108" s="30">
        <v>1.04</v>
      </c>
      <c r="X108" s="30">
        <v>0.21421843286679079</v>
      </c>
      <c r="Y108" s="30">
        <v>165</v>
      </c>
      <c r="Z108" s="30">
        <v>0</v>
      </c>
      <c r="AA108" s="30">
        <v>0.99369696969697074</v>
      </c>
      <c r="AB108" s="32">
        <v>1.2982935325260062E-3</v>
      </c>
      <c r="AC108" s="28">
        <v>6.8003725436779492</v>
      </c>
      <c r="AD108" s="28">
        <v>0.11062549899208818</v>
      </c>
      <c r="AE108" s="28">
        <v>9.8999611800462559E-2</v>
      </c>
      <c r="AF108" s="28">
        <v>1.1838819322138741E-2</v>
      </c>
      <c r="AG108" s="28">
        <v>1.4679726754699223</v>
      </c>
      <c r="AH108" s="28">
        <v>3.0612189047381274E-2</v>
      </c>
      <c r="AI108" s="28">
        <v>3.8534180500710238</v>
      </c>
      <c r="AJ108" s="28">
        <v>5.259658205897997E-2</v>
      </c>
      <c r="AK108" s="28">
        <v>0.81941676381862938</v>
      </c>
      <c r="AL108" s="30">
        <v>6.5707927172445585E-2</v>
      </c>
      <c r="AM108" s="28">
        <v>4.1573693389575457</v>
      </c>
      <c r="AN108" s="32">
        <v>0.13578093370878386</v>
      </c>
    </row>
    <row r="109" spans="1:40" ht="15" customHeight="1" x14ac:dyDescent="0.3">
      <c r="A109" s="28">
        <v>106</v>
      </c>
      <c r="B109" s="29">
        <v>1.6</v>
      </c>
      <c r="C109" s="30">
        <v>3.75</v>
      </c>
      <c r="D109" s="30">
        <v>5.8571428571428559</v>
      </c>
      <c r="E109" s="31">
        <v>0</v>
      </c>
      <c r="F109" s="30">
        <v>0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1">
        <v>0</v>
      </c>
      <c r="M109" s="32">
        <v>0</v>
      </c>
      <c r="N109" s="30">
        <v>100</v>
      </c>
      <c r="O109" s="30">
        <v>0</v>
      </c>
      <c r="P109" s="30">
        <v>5</v>
      </c>
      <c r="Q109" s="30">
        <v>100</v>
      </c>
      <c r="R109" s="30">
        <v>25</v>
      </c>
      <c r="S109" s="30">
        <v>0</v>
      </c>
      <c r="T109" s="30">
        <v>4.16227766016838</v>
      </c>
      <c r="U109" s="31">
        <v>200</v>
      </c>
      <c r="V109" s="33">
        <v>0.95</v>
      </c>
      <c r="W109" s="30">
        <v>0.32</v>
      </c>
      <c r="X109" s="30">
        <v>0.1098561679439134</v>
      </c>
      <c r="Y109" s="30">
        <v>165</v>
      </c>
      <c r="Z109" s="30">
        <v>0</v>
      </c>
      <c r="AA109" s="30">
        <v>0.99806060606060643</v>
      </c>
      <c r="AB109" s="32">
        <v>6.6579495723583795E-4</v>
      </c>
      <c r="AC109" s="28">
        <v>7.846540175006905</v>
      </c>
      <c r="AD109" s="28">
        <v>0.12705511237349199</v>
      </c>
      <c r="AE109" s="28">
        <v>0.11121279045154331</v>
      </c>
      <c r="AF109" s="28">
        <v>1.2004451927056577E-2</v>
      </c>
      <c r="AG109" s="28">
        <v>1.5957947099652525</v>
      </c>
      <c r="AH109" s="28">
        <v>3.6248577984062974E-2</v>
      </c>
      <c r="AI109" s="28">
        <v>3.9476048460351749</v>
      </c>
      <c r="AJ109" s="28">
        <v>6.2417098268144823E-2</v>
      </c>
      <c r="AK109" s="28">
        <v>0.9293751365538806</v>
      </c>
      <c r="AL109" s="30">
        <v>6.4279521219310118E-2</v>
      </c>
      <c r="AM109" s="28">
        <v>4.0105223814912527</v>
      </c>
      <c r="AN109" s="32">
        <v>8.3099302638612468E-2</v>
      </c>
    </row>
    <row r="110" spans="1:40" ht="15" customHeight="1" x14ac:dyDescent="0.3">
      <c r="A110" s="28">
        <v>107</v>
      </c>
      <c r="B110" s="29">
        <v>1.6</v>
      </c>
      <c r="C110" s="30">
        <v>3.75</v>
      </c>
      <c r="D110" s="30">
        <v>6.9999999999999982</v>
      </c>
      <c r="E110" s="31">
        <v>0</v>
      </c>
      <c r="F110" s="30">
        <v>0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1">
        <v>0</v>
      </c>
      <c r="M110" s="32">
        <v>0</v>
      </c>
      <c r="N110" s="30">
        <v>100</v>
      </c>
      <c r="O110" s="30">
        <v>0</v>
      </c>
      <c r="P110" s="30">
        <v>5</v>
      </c>
      <c r="Q110" s="30">
        <v>100</v>
      </c>
      <c r="R110" s="30">
        <v>25</v>
      </c>
      <c r="S110" s="30">
        <v>0</v>
      </c>
      <c r="T110" s="30">
        <v>4.16227766016838</v>
      </c>
      <c r="U110" s="31">
        <v>200</v>
      </c>
      <c r="V110" s="33">
        <v>0.95</v>
      </c>
      <c r="W110" s="30">
        <v>0.03</v>
      </c>
      <c r="X110" s="30">
        <v>2.7641345583308104E-2</v>
      </c>
      <c r="Y110" s="30">
        <v>165</v>
      </c>
      <c r="Z110" s="30">
        <v>0</v>
      </c>
      <c r="AA110" s="30">
        <v>0.99981818181818194</v>
      </c>
      <c r="AB110" s="32">
        <v>1.6752330656550368E-4</v>
      </c>
      <c r="AC110" s="28">
        <v>9.8306272802089385</v>
      </c>
      <c r="AD110" s="28">
        <v>0.11165592094081432</v>
      </c>
      <c r="AE110" s="28">
        <v>0.12891611054507549</v>
      </c>
      <c r="AF110" s="28">
        <v>1.213629077758476E-2</v>
      </c>
      <c r="AG110" s="28">
        <v>1.7151474029074409</v>
      </c>
      <c r="AH110" s="28">
        <v>4.3571978091434226E-2</v>
      </c>
      <c r="AI110" s="28">
        <v>4.0824729209164738</v>
      </c>
      <c r="AJ110" s="28">
        <v>6.84431742117802E-2</v>
      </c>
      <c r="AK110" s="28">
        <v>0.98719879672972521</v>
      </c>
      <c r="AL110" s="30">
        <v>6.7783749769629836E-2</v>
      </c>
      <c r="AM110" s="28">
        <v>4.0824729209164738</v>
      </c>
      <c r="AN110" s="32">
        <v>6.84431742117802E-2</v>
      </c>
    </row>
    <row r="111" spans="1:40" ht="15" customHeight="1" x14ac:dyDescent="0.3">
      <c r="A111" s="28">
        <v>108</v>
      </c>
      <c r="B111" s="29">
        <v>1.6</v>
      </c>
      <c r="C111" s="30">
        <v>4.833333333333333</v>
      </c>
      <c r="D111" s="30">
        <v>1.2857142857142856</v>
      </c>
      <c r="E111" s="31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1">
        <v>0</v>
      </c>
      <c r="M111" s="32">
        <v>0</v>
      </c>
      <c r="N111" s="30">
        <v>100</v>
      </c>
      <c r="O111" s="30">
        <v>0</v>
      </c>
      <c r="P111" s="30">
        <v>5</v>
      </c>
      <c r="Q111" s="30">
        <v>100</v>
      </c>
      <c r="R111" s="30">
        <v>25</v>
      </c>
      <c r="S111" s="30">
        <v>0</v>
      </c>
      <c r="T111" s="30">
        <v>4.16227766016838</v>
      </c>
      <c r="U111" s="31">
        <v>200</v>
      </c>
      <c r="V111" s="33">
        <v>0.95</v>
      </c>
      <c r="W111" s="30">
        <v>16.355</v>
      </c>
      <c r="X111" s="30">
        <v>1.2336978172501265</v>
      </c>
      <c r="Y111" s="30">
        <v>165</v>
      </c>
      <c r="Z111" s="30">
        <v>0</v>
      </c>
      <c r="AA111" s="30">
        <v>0.90087878787878783</v>
      </c>
      <c r="AB111" s="32">
        <v>7.4769564681825829E-3</v>
      </c>
      <c r="AC111" s="28">
        <v>3.1111195665708555</v>
      </c>
      <c r="AD111" s="28">
        <v>6.1509800368984881E-2</v>
      </c>
      <c r="AE111" s="28">
        <v>0</v>
      </c>
      <c r="AF111" s="28">
        <v>0</v>
      </c>
      <c r="AG111" s="28">
        <v>1.0730312294378264</v>
      </c>
      <c r="AH111" s="28">
        <v>1.5330514398343056E-2</v>
      </c>
      <c r="AI111" s="28">
        <v>2.2360679774997845</v>
      </c>
      <c r="AJ111" s="28">
        <v>7.4494167171575297E-16</v>
      </c>
      <c r="AK111" s="28">
        <v>0.74530967022229433</v>
      </c>
      <c r="AL111" s="30">
        <v>6.9907217293457918E-2</v>
      </c>
      <c r="AM111" s="28">
        <v>6.4184620473615466</v>
      </c>
      <c r="AN111" s="32">
        <v>0.40794239422992912</v>
      </c>
    </row>
    <row r="112" spans="1:40" ht="15" customHeight="1" x14ac:dyDescent="0.3">
      <c r="A112" s="28">
        <v>109</v>
      </c>
      <c r="B112" s="29">
        <v>1.6</v>
      </c>
      <c r="C112" s="30">
        <v>4.833333333333333</v>
      </c>
      <c r="D112" s="30">
        <v>2.4285714285714284</v>
      </c>
      <c r="E112" s="31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1">
        <v>0</v>
      </c>
      <c r="M112" s="32">
        <v>0</v>
      </c>
      <c r="N112" s="30">
        <v>100</v>
      </c>
      <c r="O112" s="30">
        <v>0</v>
      </c>
      <c r="P112" s="30">
        <v>5</v>
      </c>
      <c r="Q112" s="30">
        <v>100</v>
      </c>
      <c r="R112" s="30">
        <v>25</v>
      </c>
      <c r="S112" s="30">
        <v>0</v>
      </c>
      <c r="T112" s="30">
        <v>4.16227766016838</v>
      </c>
      <c r="U112" s="31">
        <v>200</v>
      </c>
      <c r="V112" s="33">
        <v>0.95</v>
      </c>
      <c r="W112" s="30">
        <v>5.335</v>
      </c>
      <c r="X112" s="30">
        <v>0.58281451105005566</v>
      </c>
      <c r="Y112" s="30">
        <v>165</v>
      </c>
      <c r="Z112" s="30">
        <v>0</v>
      </c>
      <c r="AA112" s="30">
        <v>0.96766666666666634</v>
      </c>
      <c r="AB112" s="32">
        <v>3.5322091578791235E-3</v>
      </c>
      <c r="AC112" s="28">
        <v>4.7000743696636818</v>
      </c>
      <c r="AD112" s="28">
        <v>8.5730814835185604E-2</v>
      </c>
      <c r="AE112" s="28">
        <v>3.4366658779082467E-2</v>
      </c>
      <c r="AF112" s="28">
        <v>9.2742180566108227E-3</v>
      </c>
      <c r="AG112" s="28">
        <v>1.2808415382645799</v>
      </c>
      <c r="AH112" s="28">
        <v>2.2199992150031406E-2</v>
      </c>
      <c r="AI112" s="28">
        <v>3.137047945904146</v>
      </c>
      <c r="AJ112" s="28">
        <v>1.2026999456609483E-2</v>
      </c>
      <c r="AK112" s="28">
        <v>0.74267225598918729</v>
      </c>
      <c r="AL112" s="30">
        <v>6.514644957177558E-2</v>
      </c>
      <c r="AM112" s="28">
        <v>4.5099505813738547</v>
      </c>
      <c r="AN112" s="32">
        <v>0.25363722088570462</v>
      </c>
    </row>
    <row r="113" spans="1:40" ht="15" customHeight="1" x14ac:dyDescent="0.3">
      <c r="A113" s="28">
        <v>110</v>
      </c>
      <c r="B113" s="29">
        <v>1.6</v>
      </c>
      <c r="C113" s="30">
        <v>4.833333333333333</v>
      </c>
      <c r="D113" s="30">
        <v>3.5714285714285712</v>
      </c>
      <c r="E113" s="31">
        <v>0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1">
        <v>0</v>
      </c>
      <c r="M113" s="32">
        <v>0</v>
      </c>
      <c r="N113" s="30">
        <v>100</v>
      </c>
      <c r="O113" s="30">
        <v>0</v>
      </c>
      <c r="P113" s="30">
        <v>5</v>
      </c>
      <c r="Q113" s="30">
        <v>100</v>
      </c>
      <c r="R113" s="30">
        <v>25</v>
      </c>
      <c r="S113" s="30">
        <v>0</v>
      </c>
      <c r="T113" s="30">
        <v>4.16227766016838</v>
      </c>
      <c r="U113" s="31">
        <v>200</v>
      </c>
      <c r="V113" s="33">
        <v>0.95</v>
      </c>
      <c r="W113" s="30">
        <v>0.84</v>
      </c>
      <c r="X113" s="30">
        <v>0.18409645869872154</v>
      </c>
      <c r="Y113" s="30">
        <v>165</v>
      </c>
      <c r="Z113" s="30">
        <v>0</v>
      </c>
      <c r="AA113" s="30">
        <v>0.99490909090909152</v>
      </c>
      <c r="AB113" s="32">
        <v>1.1157361133255874E-3</v>
      </c>
      <c r="AC113" s="28">
        <v>6.8269686458125127</v>
      </c>
      <c r="AD113" s="28">
        <v>0.10239383646589938</v>
      </c>
      <c r="AE113" s="28">
        <v>8.7272107702397697E-2</v>
      </c>
      <c r="AF113" s="28">
        <v>1.1670336501781531E-2</v>
      </c>
      <c r="AG113" s="28">
        <v>1.4535874584469841</v>
      </c>
      <c r="AH113" s="28">
        <v>2.9203994174007233E-2</v>
      </c>
      <c r="AI113" s="28">
        <v>3.8252378438365429</v>
      </c>
      <c r="AJ113" s="28">
        <v>5.2448538247664482E-2</v>
      </c>
      <c r="AK113" s="28">
        <v>0.84322390664958613</v>
      </c>
      <c r="AL113" s="30">
        <v>6.5024013361094174E-2</v>
      </c>
      <c r="AM113" s="28">
        <v>3.9595490168311676</v>
      </c>
      <c r="AN113" s="32">
        <v>9.155237100015827E-2</v>
      </c>
    </row>
    <row r="114" spans="1:40" ht="15" customHeight="1" x14ac:dyDescent="0.3">
      <c r="A114" s="28">
        <v>111</v>
      </c>
      <c r="B114" s="29">
        <v>1.6</v>
      </c>
      <c r="C114" s="30">
        <v>4.833333333333333</v>
      </c>
      <c r="D114" s="30">
        <v>4.7142857142857135</v>
      </c>
      <c r="E114" s="31">
        <v>0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1">
        <v>0</v>
      </c>
      <c r="M114" s="32">
        <v>0</v>
      </c>
      <c r="N114" s="30">
        <v>100</v>
      </c>
      <c r="O114" s="30">
        <v>0</v>
      </c>
      <c r="P114" s="30">
        <v>5</v>
      </c>
      <c r="Q114" s="30">
        <v>100</v>
      </c>
      <c r="R114" s="30">
        <v>25</v>
      </c>
      <c r="S114" s="30">
        <v>0</v>
      </c>
      <c r="T114" s="30">
        <v>4.16227766016838</v>
      </c>
      <c r="U114" s="31">
        <v>200</v>
      </c>
      <c r="V114" s="33">
        <v>0.95</v>
      </c>
      <c r="W114" s="30">
        <v>0.435</v>
      </c>
      <c r="X114" s="30">
        <v>0.12548092064566338</v>
      </c>
      <c r="Y114" s="30">
        <v>165</v>
      </c>
      <c r="Z114" s="30">
        <v>0</v>
      </c>
      <c r="AA114" s="30">
        <v>0.99736363636363667</v>
      </c>
      <c r="AB114" s="32">
        <v>7.6049042815553702E-4</v>
      </c>
      <c r="AC114" s="28">
        <v>8.0003501290362742</v>
      </c>
      <c r="AD114" s="28">
        <v>0.1093372655386112</v>
      </c>
      <c r="AE114" s="28">
        <v>0.10714068952620734</v>
      </c>
      <c r="AF114" s="28">
        <v>1.2376632632515304E-2</v>
      </c>
      <c r="AG114" s="28">
        <v>1.558404358985144</v>
      </c>
      <c r="AH114" s="28">
        <v>3.2071013881895982E-2</v>
      </c>
      <c r="AI114" s="28">
        <v>3.8953412318752663</v>
      </c>
      <c r="AJ114" s="28">
        <v>6.0439517931121248E-2</v>
      </c>
      <c r="AK114" s="28">
        <v>0.91204834867965234</v>
      </c>
      <c r="AL114" s="30">
        <v>6.9115784332386465E-2</v>
      </c>
      <c r="AM114" s="28">
        <v>3.9852338881022802</v>
      </c>
      <c r="AN114" s="32">
        <v>8.9757078955653657E-2</v>
      </c>
    </row>
    <row r="115" spans="1:40" ht="15" customHeight="1" x14ac:dyDescent="0.3">
      <c r="A115" s="28">
        <v>112</v>
      </c>
      <c r="B115" s="29">
        <v>1.6</v>
      </c>
      <c r="C115" s="30">
        <v>4.833333333333333</v>
      </c>
      <c r="D115" s="30">
        <v>5.8571428571428559</v>
      </c>
      <c r="E115" s="31">
        <v>0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1">
        <v>0</v>
      </c>
      <c r="M115" s="32">
        <v>0</v>
      </c>
      <c r="N115" s="30">
        <v>100</v>
      </c>
      <c r="O115" s="30">
        <v>0</v>
      </c>
      <c r="P115" s="30">
        <v>5</v>
      </c>
      <c r="Q115" s="30">
        <v>100</v>
      </c>
      <c r="R115" s="30">
        <v>25</v>
      </c>
      <c r="S115" s="30">
        <v>0</v>
      </c>
      <c r="T115" s="30">
        <v>4.16227766016838</v>
      </c>
      <c r="U115" s="31">
        <v>200</v>
      </c>
      <c r="V115" s="33">
        <v>0.95</v>
      </c>
      <c r="W115" s="30">
        <v>0.1</v>
      </c>
      <c r="X115" s="30">
        <v>5.4139773129238553E-2</v>
      </c>
      <c r="Y115" s="30">
        <v>165</v>
      </c>
      <c r="Z115" s="30">
        <v>0</v>
      </c>
      <c r="AA115" s="30">
        <v>0.99939393939393961</v>
      </c>
      <c r="AB115" s="32">
        <v>3.2811983714690055E-4</v>
      </c>
      <c r="AC115" s="28">
        <v>9.7373153334095814</v>
      </c>
      <c r="AD115" s="28">
        <v>0.10977945384456876</v>
      </c>
      <c r="AE115" s="28">
        <v>0.1446333283859608</v>
      </c>
      <c r="AF115" s="28">
        <v>1.2866095577148379E-2</v>
      </c>
      <c r="AG115" s="28">
        <v>1.7416867458167169</v>
      </c>
      <c r="AH115" s="28">
        <v>4.205506257243391E-2</v>
      </c>
      <c r="AI115" s="28">
        <v>4.1912146265050128</v>
      </c>
      <c r="AJ115" s="28">
        <v>6.7954457623722431E-2</v>
      </c>
      <c r="AK115" s="28">
        <v>0.95378027638363549</v>
      </c>
      <c r="AL115" s="30">
        <v>6.7393978889141226E-2</v>
      </c>
      <c r="AM115" s="28">
        <v>4.2132570619979148</v>
      </c>
      <c r="AN115" s="32">
        <v>7.6470208800615225E-2</v>
      </c>
    </row>
    <row r="116" spans="1:40" ht="15" customHeight="1" x14ac:dyDescent="0.3">
      <c r="A116" s="28">
        <v>113</v>
      </c>
      <c r="B116" s="29">
        <v>1.6</v>
      </c>
      <c r="C116" s="30">
        <v>4.833333333333333</v>
      </c>
      <c r="D116" s="30">
        <v>6.9999999999999982</v>
      </c>
      <c r="E116" s="31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1">
        <v>0</v>
      </c>
      <c r="M116" s="32">
        <v>0</v>
      </c>
      <c r="N116" s="30">
        <v>100</v>
      </c>
      <c r="O116" s="30">
        <v>0</v>
      </c>
      <c r="P116" s="30">
        <v>5</v>
      </c>
      <c r="Q116" s="30">
        <v>100</v>
      </c>
      <c r="R116" s="30">
        <v>25</v>
      </c>
      <c r="S116" s="30">
        <v>0</v>
      </c>
      <c r="T116" s="30">
        <v>4.16227766016838</v>
      </c>
      <c r="U116" s="31">
        <v>200</v>
      </c>
      <c r="V116" s="33">
        <v>0.95</v>
      </c>
      <c r="W116" s="30">
        <v>0.01</v>
      </c>
      <c r="X116" s="30">
        <v>1.3908759552024679E-2</v>
      </c>
      <c r="Y116" s="30">
        <v>165</v>
      </c>
      <c r="Z116" s="30">
        <v>0</v>
      </c>
      <c r="AA116" s="30">
        <v>0.99993939393939402</v>
      </c>
      <c r="AB116" s="32">
        <v>8.429551243651399E-5</v>
      </c>
      <c r="AC116" s="28">
        <v>10.731750184774585</v>
      </c>
      <c r="AD116" s="28">
        <v>9.9313027442752805E-2</v>
      </c>
      <c r="AE116" s="28">
        <v>0.14185708244217782</v>
      </c>
      <c r="AF116" s="28">
        <v>1.5667208413728533E-2</v>
      </c>
      <c r="AG116" s="28">
        <v>1.8624363902469232</v>
      </c>
      <c r="AH116" s="28">
        <v>4.528218083450565E-2</v>
      </c>
      <c r="AI116" s="28">
        <v>4.197595652619861</v>
      </c>
      <c r="AJ116" s="28">
        <v>6.4323161685403266E-2</v>
      </c>
      <c r="AK116" s="28">
        <v>1.0484476463886025</v>
      </c>
      <c r="AL116" s="30">
        <v>6.908212210318046E-2</v>
      </c>
      <c r="AM116" s="28">
        <v>4.197595652619861</v>
      </c>
      <c r="AN116" s="32">
        <v>6.4323161685403266E-2</v>
      </c>
    </row>
    <row r="117" spans="1:40" ht="15" customHeight="1" x14ac:dyDescent="0.3">
      <c r="A117" s="28">
        <v>114</v>
      </c>
      <c r="B117" s="29">
        <v>1.6</v>
      </c>
      <c r="C117" s="30">
        <v>5.9166666666666661</v>
      </c>
      <c r="D117" s="30">
        <v>1.2857142857142856</v>
      </c>
      <c r="E117" s="31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1">
        <v>0</v>
      </c>
      <c r="M117" s="32">
        <v>0</v>
      </c>
      <c r="N117" s="30">
        <v>100</v>
      </c>
      <c r="O117" s="30">
        <v>0</v>
      </c>
      <c r="P117" s="30">
        <v>5</v>
      </c>
      <c r="Q117" s="30">
        <v>100</v>
      </c>
      <c r="R117" s="30">
        <v>25</v>
      </c>
      <c r="S117" s="30">
        <v>0</v>
      </c>
      <c r="T117" s="30">
        <v>4.16227766016838</v>
      </c>
      <c r="U117" s="31">
        <v>200</v>
      </c>
      <c r="V117" s="33">
        <v>0.95</v>
      </c>
      <c r="W117" s="30">
        <v>17.635000000000002</v>
      </c>
      <c r="X117" s="30">
        <v>1.1666400898337521</v>
      </c>
      <c r="Y117" s="30">
        <v>165</v>
      </c>
      <c r="Z117" s="30">
        <v>0</v>
      </c>
      <c r="AA117" s="30">
        <v>0.89312121212121243</v>
      </c>
      <c r="AB117" s="32">
        <v>7.0705459989924384E-3</v>
      </c>
      <c r="AC117" s="28">
        <v>3.0331635604803462</v>
      </c>
      <c r="AD117" s="28">
        <v>5.5713340268515717E-2</v>
      </c>
      <c r="AE117" s="28">
        <v>4.0833333333333503E-3</v>
      </c>
      <c r="AF117" s="28">
        <v>4.0386850171882606E-3</v>
      </c>
      <c r="AG117" s="28">
        <v>1.0977991886659186</v>
      </c>
      <c r="AH117" s="28">
        <v>1.57344694627247E-2</v>
      </c>
      <c r="AI117" s="28">
        <v>2.2360679774997845</v>
      </c>
      <c r="AJ117" s="28">
        <v>7.4494167171575297E-16</v>
      </c>
      <c r="AK117" s="28">
        <v>0.66871032380195827</v>
      </c>
      <c r="AL117" s="30">
        <v>5.9427614585518276E-2</v>
      </c>
      <c r="AM117" s="28">
        <v>6.6054521581030974</v>
      </c>
      <c r="AN117" s="32">
        <v>0.41090722223487247</v>
      </c>
    </row>
    <row r="118" spans="1:40" ht="15" customHeight="1" x14ac:dyDescent="0.3">
      <c r="A118" s="28">
        <v>115</v>
      </c>
      <c r="B118" s="29">
        <v>1.6</v>
      </c>
      <c r="C118" s="30">
        <v>5.9166666666666661</v>
      </c>
      <c r="D118" s="30">
        <v>2.4285714285714284</v>
      </c>
      <c r="E118" s="31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1">
        <v>0</v>
      </c>
      <c r="M118" s="32">
        <v>0</v>
      </c>
      <c r="N118" s="30">
        <v>100</v>
      </c>
      <c r="O118" s="30">
        <v>0</v>
      </c>
      <c r="P118" s="30">
        <v>5</v>
      </c>
      <c r="Q118" s="30">
        <v>100</v>
      </c>
      <c r="R118" s="30">
        <v>25</v>
      </c>
      <c r="S118" s="30">
        <v>0</v>
      </c>
      <c r="T118" s="30">
        <v>4.16227766016838</v>
      </c>
      <c r="U118" s="31">
        <v>200</v>
      </c>
      <c r="V118" s="33">
        <v>0.95</v>
      </c>
      <c r="W118" s="30">
        <v>2.9849999999999999</v>
      </c>
      <c r="X118" s="30">
        <v>0.37884368304453886</v>
      </c>
      <c r="Y118" s="30">
        <v>165</v>
      </c>
      <c r="Z118" s="30">
        <v>0</v>
      </c>
      <c r="AA118" s="30">
        <v>0.98190909090909129</v>
      </c>
      <c r="AB118" s="32">
        <v>2.2960223214820536E-3</v>
      </c>
      <c r="AC118" s="28">
        <v>5.5680111741902216</v>
      </c>
      <c r="AD118" s="28">
        <v>0.10042723356095611</v>
      </c>
      <c r="AE118" s="28">
        <v>6.8065594694661724E-2</v>
      </c>
      <c r="AF118" s="28">
        <v>1.1847884989240208E-2</v>
      </c>
      <c r="AG118" s="28">
        <v>1.3697810820814786</v>
      </c>
      <c r="AH118" s="28">
        <v>2.5721137508785134E-2</v>
      </c>
      <c r="AI118" s="28">
        <v>3.5074728588372972</v>
      </c>
      <c r="AJ118" s="28">
        <v>3.1742932823906229E-2</v>
      </c>
      <c r="AK118" s="28">
        <v>0.78985543579491035</v>
      </c>
      <c r="AL118" s="30">
        <v>5.8591495707550852E-2</v>
      </c>
      <c r="AM118" s="28">
        <v>4.387932066863792</v>
      </c>
      <c r="AN118" s="32">
        <v>0.20332053644603826</v>
      </c>
    </row>
    <row r="119" spans="1:40" ht="15" customHeight="1" x14ac:dyDescent="0.3">
      <c r="A119" s="28">
        <v>116</v>
      </c>
      <c r="B119" s="29">
        <v>1.6</v>
      </c>
      <c r="C119" s="30">
        <v>5.9166666666666661</v>
      </c>
      <c r="D119" s="30">
        <v>3.5714285714285712</v>
      </c>
      <c r="E119" s="31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1">
        <v>0</v>
      </c>
      <c r="M119" s="32">
        <v>0</v>
      </c>
      <c r="N119" s="30">
        <v>100</v>
      </c>
      <c r="O119" s="30">
        <v>0</v>
      </c>
      <c r="P119" s="30">
        <v>5</v>
      </c>
      <c r="Q119" s="30">
        <v>100</v>
      </c>
      <c r="R119" s="30">
        <v>25</v>
      </c>
      <c r="S119" s="30">
        <v>0</v>
      </c>
      <c r="T119" s="30">
        <v>4.16227766016838</v>
      </c>
      <c r="U119" s="31">
        <v>200</v>
      </c>
      <c r="V119" s="33">
        <v>0.95</v>
      </c>
      <c r="W119" s="30">
        <v>0.375</v>
      </c>
      <c r="X119" s="30">
        <v>0.12301171231037711</v>
      </c>
      <c r="Y119" s="30">
        <v>165</v>
      </c>
      <c r="Z119" s="30">
        <v>0</v>
      </c>
      <c r="AA119" s="30">
        <v>0.99772727272727324</v>
      </c>
      <c r="AB119" s="32">
        <v>7.4552552915380012E-4</v>
      </c>
      <c r="AC119" s="28">
        <v>7.8807106332690111</v>
      </c>
      <c r="AD119" s="28">
        <v>0.11666121116879158</v>
      </c>
      <c r="AE119" s="28">
        <v>0.11686945116125594</v>
      </c>
      <c r="AF119" s="28">
        <v>1.3059181497346273E-2</v>
      </c>
      <c r="AG119" s="28">
        <v>1.5891919602808773</v>
      </c>
      <c r="AH119" s="28">
        <v>3.5168852999102995E-2</v>
      </c>
      <c r="AI119" s="28">
        <v>3.9799521437505048</v>
      </c>
      <c r="AJ119" s="28">
        <v>6.0085368853056688E-2</v>
      </c>
      <c r="AK119" s="28">
        <v>0.89189539298445619</v>
      </c>
      <c r="AL119" s="30">
        <v>6.6529335593848479E-2</v>
      </c>
      <c r="AM119" s="28">
        <v>4.0487499483100242</v>
      </c>
      <c r="AN119" s="32">
        <v>7.9097888020696824E-2</v>
      </c>
    </row>
    <row r="120" spans="1:40" ht="15" customHeight="1" x14ac:dyDescent="0.3">
      <c r="A120" s="28">
        <v>117</v>
      </c>
      <c r="B120" s="29">
        <v>1.6</v>
      </c>
      <c r="C120" s="30">
        <v>5.9166666666666661</v>
      </c>
      <c r="D120" s="30">
        <v>4.7142857142857135</v>
      </c>
      <c r="E120" s="31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1">
        <v>0</v>
      </c>
      <c r="M120" s="32">
        <v>0</v>
      </c>
      <c r="N120" s="30">
        <v>100</v>
      </c>
      <c r="O120" s="30">
        <v>0</v>
      </c>
      <c r="P120" s="30">
        <v>5</v>
      </c>
      <c r="Q120" s="30">
        <v>100</v>
      </c>
      <c r="R120" s="30">
        <v>25</v>
      </c>
      <c r="S120" s="30">
        <v>0</v>
      </c>
      <c r="T120" s="30">
        <v>4.16227766016838</v>
      </c>
      <c r="U120" s="31">
        <v>200</v>
      </c>
      <c r="V120" s="33">
        <v>0.95</v>
      </c>
      <c r="W120" s="30">
        <v>0.06</v>
      </c>
      <c r="X120" s="30">
        <v>4.1089198822362089E-2</v>
      </c>
      <c r="Y120" s="30">
        <v>165</v>
      </c>
      <c r="Z120" s="30">
        <v>0</v>
      </c>
      <c r="AA120" s="30">
        <v>0.99963636363636399</v>
      </c>
      <c r="AB120" s="32">
        <v>2.4902544740825654E-4</v>
      </c>
      <c r="AC120" s="28">
        <v>9.7296846924529845</v>
      </c>
      <c r="AD120" s="28">
        <v>0.11127008015176559</v>
      </c>
      <c r="AE120" s="28">
        <v>0.13714027370739562</v>
      </c>
      <c r="AF120" s="28">
        <v>1.3206188197799796E-2</v>
      </c>
      <c r="AG120" s="28">
        <v>1.7475012299748391</v>
      </c>
      <c r="AH120" s="28">
        <v>3.8490745214291786E-2</v>
      </c>
      <c r="AI120" s="28">
        <v>4.135312207956936</v>
      </c>
      <c r="AJ120" s="28">
        <v>6.7519094921172848E-2</v>
      </c>
      <c r="AK120" s="28">
        <v>0.91242769346400676</v>
      </c>
      <c r="AL120" s="30">
        <v>5.8704565998321537E-2</v>
      </c>
      <c r="AM120" s="28">
        <v>4.1397091610499057</v>
      </c>
      <c r="AN120" s="32">
        <v>6.8875132427126048E-2</v>
      </c>
    </row>
    <row r="121" spans="1:40" ht="15" customHeight="1" x14ac:dyDescent="0.3">
      <c r="A121" s="28">
        <v>118</v>
      </c>
      <c r="B121" s="29">
        <v>1.6</v>
      </c>
      <c r="C121" s="30">
        <v>5.9166666666666661</v>
      </c>
      <c r="D121" s="30">
        <v>5.8571428571428559</v>
      </c>
      <c r="E121" s="31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1">
        <v>0</v>
      </c>
      <c r="M121" s="32">
        <v>0</v>
      </c>
      <c r="N121" s="30">
        <v>100</v>
      </c>
      <c r="O121" s="30">
        <v>0</v>
      </c>
      <c r="P121" s="30">
        <v>5</v>
      </c>
      <c r="Q121" s="30">
        <v>100</v>
      </c>
      <c r="R121" s="30">
        <v>25</v>
      </c>
      <c r="S121" s="30">
        <v>0</v>
      </c>
      <c r="T121" s="30">
        <v>4.16227766016838</v>
      </c>
      <c r="U121" s="31">
        <v>200</v>
      </c>
      <c r="V121" s="33">
        <v>0.95</v>
      </c>
      <c r="W121" s="30">
        <v>5.0000000000000001E-3</v>
      </c>
      <c r="X121" s="30">
        <v>9.8597827212587759E-3</v>
      </c>
      <c r="Y121" s="30">
        <v>165</v>
      </c>
      <c r="Z121" s="30">
        <v>0</v>
      </c>
      <c r="AA121" s="30">
        <v>0.99996969696969695</v>
      </c>
      <c r="AB121" s="32">
        <v>5.9756258916720185E-5</v>
      </c>
      <c r="AC121" s="28">
        <v>11.365860125646714</v>
      </c>
      <c r="AD121" s="28">
        <v>0.10893783709535278</v>
      </c>
      <c r="AE121" s="28">
        <v>0.1659657646720909</v>
      </c>
      <c r="AF121" s="28">
        <v>1.7845725676726678E-2</v>
      </c>
      <c r="AG121" s="28">
        <v>1.9510266189472489</v>
      </c>
      <c r="AH121" s="28">
        <v>5.2894976811171765E-2</v>
      </c>
      <c r="AI121" s="28">
        <v>4.2754323773800316</v>
      </c>
      <c r="AJ121" s="28">
        <v>6.65141817456089E-2</v>
      </c>
      <c r="AK121" s="28">
        <v>1.0705634208338071</v>
      </c>
      <c r="AL121" s="30">
        <v>6.7855105688849102E-2</v>
      </c>
      <c r="AM121" s="28">
        <v>4.2754323773800316</v>
      </c>
      <c r="AN121" s="32">
        <v>6.65141817456089E-2</v>
      </c>
    </row>
    <row r="122" spans="1:40" ht="15" customHeight="1" x14ac:dyDescent="0.3">
      <c r="A122" s="28">
        <v>119</v>
      </c>
      <c r="B122" s="29">
        <v>1.6</v>
      </c>
      <c r="C122" s="30">
        <v>5.9166666666666661</v>
      </c>
      <c r="D122" s="30">
        <v>6.9999999999999982</v>
      </c>
      <c r="E122" s="31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1">
        <v>0</v>
      </c>
      <c r="M122" s="32">
        <v>0</v>
      </c>
      <c r="N122" s="30">
        <v>100</v>
      </c>
      <c r="O122" s="30">
        <v>0</v>
      </c>
      <c r="P122" s="30">
        <v>5</v>
      </c>
      <c r="Q122" s="30">
        <v>100</v>
      </c>
      <c r="R122" s="30">
        <v>25</v>
      </c>
      <c r="S122" s="30">
        <v>0</v>
      </c>
      <c r="T122" s="30">
        <v>4.16227766016838</v>
      </c>
      <c r="U122" s="31">
        <v>200</v>
      </c>
      <c r="V122" s="33">
        <v>0.95</v>
      </c>
      <c r="W122" s="30">
        <v>0</v>
      </c>
      <c r="X122" s="30">
        <v>0</v>
      </c>
      <c r="Y122" s="30">
        <v>165</v>
      </c>
      <c r="Z122" s="30">
        <v>0</v>
      </c>
      <c r="AA122" s="30">
        <v>1</v>
      </c>
      <c r="AB122" s="32">
        <v>0</v>
      </c>
      <c r="AC122" s="28">
        <v>13.508303030303027</v>
      </c>
      <c r="AD122" s="28">
        <v>9.3895006739651121E-2</v>
      </c>
      <c r="AE122" s="28">
        <v>0.14728545191048706</v>
      </c>
      <c r="AF122" s="28">
        <v>1.4195530241715593E-2</v>
      </c>
      <c r="AG122" s="28">
        <v>1.989363380264771</v>
      </c>
      <c r="AH122" s="28">
        <v>5.9743948298678254E-2</v>
      </c>
      <c r="AI122" s="28">
        <v>4.5490209949495322</v>
      </c>
      <c r="AJ122" s="28">
        <v>6.6928109801362573E-2</v>
      </c>
      <c r="AK122" s="28">
        <v>1.1284036607581056</v>
      </c>
      <c r="AL122" s="30">
        <v>7.1643563048674266E-2</v>
      </c>
      <c r="AM122" s="28">
        <v>4.5490209949495322</v>
      </c>
      <c r="AN122" s="32">
        <v>6.6928109801362573E-2</v>
      </c>
    </row>
    <row r="123" spans="1:40" ht="15" customHeight="1" x14ac:dyDescent="0.3">
      <c r="A123" s="28">
        <v>120</v>
      </c>
      <c r="B123" s="29">
        <v>1.6</v>
      </c>
      <c r="C123" s="30">
        <v>6.9999999999999991</v>
      </c>
      <c r="D123" s="30">
        <v>0.14285714285714285</v>
      </c>
      <c r="E123" s="31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1">
        <v>0</v>
      </c>
      <c r="M123" s="32">
        <v>0</v>
      </c>
      <c r="N123" s="30">
        <v>100</v>
      </c>
      <c r="O123" s="30">
        <v>0</v>
      </c>
      <c r="P123" s="30">
        <v>5</v>
      </c>
      <c r="Q123" s="30">
        <v>100</v>
      </c>
      <c r="R123" s="30">
        <v>25</v>
      </c>
      <c r="S123" s="30">
        <v>0</v>
      </c>
      <c r="T123" s="30">
        <v>4.16227766016838</v>
      </c>
      <c r="U123" s="31">
        <v>200</v>
      </c>
      <c r="V123" s="33">
        <v>0.95</v>
      </c>
      <c r="W123" s="30">
        <v>86.35</v>
      </c>
      <c r="X123" s="30">
        <v>1.8520102487398924</v>
      </c>
      <c r="Y123" s="30">
        <v>165</v>
      </c>
      <c r="Z123" s="30">
        <v>0</v>
      </c>
      <c r="AA123" s="30">
        <v>0.47666666666666663</v>
      </c>
      <c r="AB123" s="32">
        <v>1.1224304537817443E-2</v>
      </c>
      <c r="AC123" s="28">
        <v>1.3596907555183286</v>
      </c>
      <c r="AD123" s="28">
        <v>1.4167508384366262E-2</v>
      </c>
      <c r="AE123" s="28">
        <v>0</v>
      </c>
      <c r="AF123" s="28">
        <v>0</v>
      </c>
      <c r="AG123" s="28">
        <v>0.70572139568946934</v>
      </c>
      <c r="AH123" s="28">
        <v>6.1955609828294794E-3</v>
      </c>
      <c r="AI123" s="28">
        <v>1</v>
      </c>
      <c r="AJ123" s="28">
        <v>0</v>
      </c>
      <c r="AK123" s="28">
        <v>0.83828221716230356</v>
      </c>
      <c r="AL123" s="30">
        <v>9.4269863233349765E-2</v>
      </c>
      <c r="AM123" s="28">
        <v>12.939620308773545</v>
      </c>
      <c r="AN123" s="32">
        <v>0.66096040888130825</v>
      </c>
    </row>
    <row r="124" spans="1:40" ht="15" customHeight="1" x14ac:dyDescent="0.3">
      <c r="A124" s="28">
        <v>121</v>
      </c>
      <c r="B124" s="29">
        <v>1.6</v>
      </c>
      <c r="C124" s="30">
        <v>6.9999999999999991</v>
      </c>
      <c r="D124" s="30">
        <v>1.2857142857142856</v>
      </c>
      <c r="E124" s="31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1">
        <v>0</v>
      </c>
      <c r="M124" s="32">
        <v>0</v>
      </c>
      <c r="N124" s="30">
        <v>100</v>
      </c>
      <c r="O124" s="30">
        <v>0</v>
      </c>
      <c r="P124" s="30">
        <v>5</v>
      </c>
      <c r="Q124" s="30">
        <v>100</v>
      </c>
      <c r="R124" s="30">
        <v>25</v>
      </c>
      <c r="S124" s="30">
        <v>0</v>
      </c>
      <c r="T124" s="30">
        <v>4.16227766016838</v>
      </c>
      <c r="U124" s="31">
        <v>200</v>
      </c>
      <c r="V124" s="33">
        <v>0.95</v>
      </c>
      <c r="W124" s="30">
        <v>9.1999999999999993</v>
      </c>
      <c r="X124" s="30">
        <v>0.85202082733202955</v>
      </c>
      <c r="Y124" s="30">
        <v>165</v>
      </c>
      <c r="Z124" s="30">
        <v>0</v>
      </c>
      <c r="AA124" s="30">
        <v>0.94424242424242388</v>
      </c>
      <c r="AB124" s="32">
        <v>5.1637625898910845E-3</v>
      </c>
      <c r="AC124" s="28">
        <v>3.9015906553316801</v>
      </c>
      <c r="AD124" s="28">
        <v>7.8497553739787382E-2</v>
      </c>
      <c r="AE124" s="28">
        <v>1.0987017995262001E-2</v>
      </c>
      <c r="AF124" s="28">
        <v>5.7231163176855431E-3</v>
      </c>
      <c r="AG124" s="28">
        <v>1.2049667354121183</v>
      </c>
      <c r="AH124" s="28">
        <v>2.1548914908603761E-2</v>
      </c>
      <c r="AI124" s="28">
        <v>2.9793197215816849</v>
      </c>
      <c r="AJ124" s="28">
        <v>9.5078842814178867E-3</v>
      </c>
      <c r="AK124" s="28">
        <v>0.73722166493616437</v>
      </c>
      <c r="AL124" s="30">
        <v>8.0184070740001487E-2</v>
      </c>
      <c r="AM124" s="28">
        <v>4.9622797185807936</v>
      </c>
      <c r="AN124" s="32">
        <v>0.27831353182647917</v>
      </c>
    </row>
    <row r="125" spans="1:40" ht="15" customHeight="1" x14ac:dyDescent="0.3">
      <c r="A125" s="28">
        <v>122</v>
      </c>
      <c r="B125" s="29">
        <v>1.6</v>
      </c>
      <c r="C125" s="30">
        <v>6.9999999999999991</v>
      </c>
      <c r="D125" s="30">
        <v>2.4285714285714284</v>
      </c>
      <c r="E125" s="31">
        <v>0</v>
      </c>
      <c r="F125" s="30">
        <v>0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1">
        <v>0</v>
      </c>
      <c r="M125" s="32">
        <v>0</v>
      </c>
      <c r="N125" s="30">
        <v>100</v>
      </c>
      <c r="O125" s="30">
        <v>0</v>
      </c>
      <c r="P125" s="30">
        <v>5</v>
      </c>
      <c r="Q125" s="30">
        <v>100</v>
      </c>
      <c r="R125" s="30">
        <v>25</v>
      </c>
      <c r="S125" s="30">
        <v>0</v>
      </c>
      <c r="T125" s="30">
        <v>4.16227766016838</v>
      </c>
      <c r="U125" s="31">
        <v>200</v>
      </c>
      <c r="V125" s="33">
        <v>0.95</v>
      </c>
      <c r="W125" s="30">
        <v>0.85</v>
      </c>
      <c r="X125" s="30">
        <v>0.18212757014501313</v>
      </c>
      <c r="Y125" s="30">
        <v>165</v>
      </c>
      <c r="Z125" s="30">
        <v>0</v>
      </c>
      <c r="AA125" s="30">
        <v>0.99484848484848587</v>
      </c>
      <c r="AB125" s="32">
        <v>1.1038034554243213E-3</v>
      </c>
      <c r="AC125" s="28">
        <v>6.7984554980865362</v>
      </c>
      <c r="AD125" s="28">
        <v>0.11294840149443409</v>
      </c>
      <c r="AE125" s="28">
        <v>8.3003713535671264E-2</v>
      </c>
      <c r="AF125" s="28">
        <v>1.1410388582854106E-2</v>
      </c>
      <c r="AG125" s="28">
        <v>1.4613063768595731</v>
      </c>
      <c r="AH125" s="28">
        <v>3.0900618897292863E-2</v>
      </c>
      <c r="AI125" s="28">
        <v>3.8546912039521497</v>
      </c>
      <c r="AJ125" s="28">
        <v>5.4460496108061744E-2</v>
      </c>
      <c r="AK125" s="28">
        <v>0.79957970827783809</v>
      </c>
      <c r="AL125" s="30">
        <v>7.2703186611377549E-2</v>
      </c>
      <c r="AM125" s="28">
        <v>4.0265290093200043</v>
      </c>
      <c r="AN125" s="32">
        <v>0.10054915727173488</v>
      </c>
    </row>
    <row r="126" spans="1:40" ht="15" customHeight="1" x14ac:dyDescent="0.3">
      <c r="A126" s="28">
        <v>123</v>
      </c>
      <c r="B126" s="29">
        <v>1.6</v>
      </c>
      <c r="C126" s="30">
        <v>6.9999999999999991</v>
      </c>
      <c r="D126" s="30">
        <v>3.5714285714285712</v>
      </c>
      <c r="E126" s="31">
        <v>0</v>
      </c>
      <c r="F126" s="30">
        <v>0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1">
        <v>0</v>
      </c>
      <c r="M126" s="32">
        <v>0</v>
      </c>
      <c r="N126" s="30">
        <v>100</v>
      </c>
      <c r="O126" s="30">
        <v>0</v>
      </c>
      <c r="P126" s="30">
        <v>5</v>
      </c>
      <c r="Q126" s="30">
        <v>100</v>
      </c>
      <c r="R126" s="30">
        <v>25</v>
      </c>
      <c r="S126" s="30">
        <v>0</v>
      </c>
      <c r="T126" s="30">
        <v>4.16227766016838</v>
      </c>
      <c r="U126" s="31">
        <v>200</v>
      </c>
      <c r="V126" s="33">
        <v>0.95</v>
      </c>
      <c r="W126" s="30">
        <v>0.08</v>
      </c>
      <c r="X126" s="30">
        <v>3.7923613271779802E-2</v>
      </c>
      <c r="Y126" s="30">
        <v>165</v>
      </c>
      <c r="Z126" s="30">
        <v>0</v>
      </c>
      <c r="AA126" s="30">
        <v>0.9995151515151518</v>
      </c>
      <c r="AB126" s="32">
        <v>2.2984008043503077E-4</v>
      </c>
      <c r="AC126" s="28">
        <v>9.0795484109386511</v>
      </c>
      <c r="AD126" s="28">
        <v>0.1145897262036894</v>
      </c>
      <c r="AE126" s="28">
        <v>0.12216978926698323</v>
      </c>
      <c r="AF126" s="28">
        <v>1.2375127674332445E-2</v>
      </c>
      <c r="AG126" s="28">
        <v>1.6720638675649877</v>
      </c>
      <c r="AH126" s="28">
        <v>3.9712140897330869E-2</v>
      </c>
      <c r="AI126" s="28">
        <v>4.0543027699647043</v>
      </c>
      <c r="AJ126" s="28">
        <v>7.4528777853224176E-2</v>
      </c>
      <c r="AK126" s="28">
        <v>0.92827791842740415</v>
      </c>
      <c r="AL126" s="30">
        <v>6.1717870995682059E-2</v>
      </c>
      <c r="AM126" s="28">
        <v>4.0657142533020894</v>
      </c>
      <c r="AN126" s="32">
        <v>7.8186834796406465E-2</v>
      </c>
    </row>
    <row r="127" spans="1:40" ht="15" customHeight="1" x14ac:dyDescent="0.3">
      <c r="A127" s="28">
        <v>124</v>
      </c>
      <c r="B127" s="29">
        <v>1.6</v>
      </c>
      <c r="C127" s="30">
        <v>6.9999999999999991</v>
      </c>
      <c r="D127" s="30">
        <v>4.7142857142857135</v>
      </c>
      <c r="E127" s="31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1">
        <v>0</v>
      </c>
      <c r="M127" s="32">
        <v>0</v>
      </c>
      <c r="N127" s="30">
        <v>100</v>
      </c>
      <c r="O127" s="30">
        <v>0</v>
      </c>
      <c r="P127" s="30">
        <v>5</v>
      </c>
      <c r="Q127" s="30">
        <v>100</v>
      </c>
      <c r="R127" s="30">
        <v>25</v>
      </c>
      <c r="S127" s="30">
        <v>0</v>
      </c>
      <c r="T127" s="30">
        <v>4.16227766016838</v>
      </c>
      <c r="U127" s="31">
        <v>200</v>
      </c>
      <c r="V127" s="33">
        <v>0.95</v>
      </c>
      <c r="W127" s="30">
        <v>0.02</v>
      </c>
      <c r="X127" s="30">
        <v>1.9570361038385616E-2</v>
      </c>
      <c r="Y127" s="30">
        <v>165</v>
      </c>
      <c r="Z127" s="30">
        <v>0</v>
      </c>
      <c r="AA127" s="30">
        <v>0.99987878787878803</v>
      </c>
      <c r="AB127" s="32">
        <v>1.18608248717489E-4</v>
      </c>
      <c r="AC127" s="28">
        <v>10.859677383592018</v>
      </c>
      <c r="AD127" s="28">
        <v>0.10360477742823494</v>
      </c>
      <c r="AE127" s="28">
        <v>0.14650853566702104</v>
      </c>
      <c r="AF127" s="28">
        <v>1.5549237795931065E-2</v>
      </c>
      <c r="AG127" s="28">
        <v>1.8240099474289051</v>
      </c>
      <c r="AH127" s="28">
        <v>4.5298054479478489E-2</v>
      </c>
      <c r="AI127" s="28">
        <v>4.1319468228858547</v>
      </c>
      <c r="AJ127" s="28">
        <v>6.8996605703670388E-2</v>
      </c>
      <c r="AK127" s="28">
        <v>1.0425573488927138</v>
      </c>
      <c r="AL127" s="30">
        <v>7.2463633020029727E-2</v>
      </c>
      <c r="AM127" s="28">
        <v>4.1319468228858547</v>
      </c>
      <c r="AN127" s="32">
        <v>6.8996605703670388E-2</v>
      </c>
    </row>
    <row r="128" spans="1:40" ht="15" customHeight="1" x14ac:dyDescent="0.3">
      <c r="A128" s="28">
        <v>125</v>
      </c>
      <c r="B128" s="29">
        <v>1.6</v>
      </c>
      <c r="C128" s="30">
        <v>6.9999999999999991</v>
      </c>
      <c r="D128" s="30">
        <v>5.8571428571428559</v>
      </c>
      <c r="E128" s="31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1">
        <v>0</v>
      </c>
      <c r="M128" s="32">
        <v>0</v>
      </c>
      <c r="N128" s="30">
        <v>100</v>
      </c>
      <c r="O128" s="30">
        <v>0</v>
      </c>
      <c r="P128" s="30">
        <v>5</v>
      </c>
      <c r="Q128" s="30">
        <v>100</v>
      </c>
      <c r="R128" s="30">
        <v>25</v>
      </c>
      <c r="S128" s="30">
        <v>0</v>
      </c>
      <c r="T128" s="30">
        <v>4.16227766016838</v>
      </c>
      <c r="U128" s="31">
        <v>200</v>
      </c>
      <c r="V128" s="33">
        <v>0.95</v>
      </c>
      <c r="W128" s="30">
        <v>0.01</v>
      </c>
      <c r="X128" s="30">
        <v>1.9719565442517552E-2</v>
      </c>
      <c r="Y128" s="30">
        <v>165</v>
      </c>
      <c r="Z128" s="30">
        <v>0</v>
      </c>
      <c r="AA128" s="30">
        <v>0.99993939393939402</v>
      </c>
      <c r="AB128" s="32">
        <v>1.1951251783343948E-4</v>
      </c>
      <c r="AC128" s="28">
        <v>13.582257110987175</v>
      </c>
      <c r="AD128" s="28">
        <v>8.6054570205897588E-2</v>
      </c>
      <c r="AE128" s="28">
        <v>0.16308398638283908</v>
      </c>
      <c r="AF128" s="28">
        <v>1.5465933566942621E-2</v>
      </c>
      <c r="AG128" s="28">
        <v>1.9683444543623911</v>
      </c>
      <c r="AH128" s="28">
        <v>5.6079248059106399E-2</v>
      </c>
      <c r="AI128" s="28">
        <v>4.5662657107419085</v>
      </c>
      <c r="AJ128" s="28">
        <v>6.5192385135958708E-2</v>
      </c>
      <c r="AK128" s="28">
        <v>1.130421256240089</v>
      </c>
      <c r="AL128" s="30">
        <v>7.2540056933200481E-2</v>
      </c>
      <c r="AM128" s="28">
        <v>4.5706984468948635</v>
      </c>
      <c r="AN128" s="32">
        <v>6.805187588509054E-2</v>
      </c>
    </row>
    <row r="129" spans="1:40" ht="15" customHeight="1" x14ac:dyDescent="0.3">
      <c r="A129" s="28">
        <v>126</v>
      </c>
      <c r="B129" s="29">
        <v>1.6</v>
      </c>
      <c r="C129" s="30">
        <v>6.9999999999999991</v>
      </c>
      <c r="D129" s="30">
        <v>6.9999999999999982</v>
      </c>
      <c r="E129" s="31">
        <v>0</v>
      </c>
      <c r="F129" s="30">
        <v>0</v>
      </c>
      <c r="G129" s="30">
        <v>0</v>
      </c>
      <c r="H129" s="30">
        <v>0</v>
      </c>
      <c r="I129" s="30">
        <v>0</v>
      </c>
      <c r="J129" s="30">
        <v>0</v>
      </c>
      <c r="K129" s="30">
        <v>0</v>
      </c>
      <c r="L129" s="31">
        <v>0</v>
      </c>
      <c r="M129" s="32">
        <v>0</v>
      </c>
      <c r="N129" s="30">
        <v>100</v>
      </c>
      <c r="O129" s="30">
        <v>0</v>
      </c>
      <c r="P129" s="30">
        <v>5</v>
      </c>
      <c r="Q129" s="30">
        <v>100</v>
      </c>
      <c r="R129" s="30">
        <v>25</v>
      </c>
      <c r="S129" s="30">
        <v>0</v>
      </c>
      <c r="T129" s="30">
        <v>4.16227766016838</v>
      </c>
      <c r="U129" s="31">
        <v>200</v>
      </c>
      <c r="V129" s="33">
        <v>0.95</v>
      </c>
      <c r="W129" s="30">
        <v>0</v>
      </c>
      <c r="X129" s="30">
        <v>0</v>
      </c>
      <c r="Y129" s="30">
        <v>165</v>
      </c>
      <c r="Z129" s="30">
        <v>0</v>
      </c>
      <c r="AA129" s="30">
        <v>1</v>
      </c>
      <c r="AB129" s="32">
        <v>0</v>
      </c>
      <c r="AC129" s="28">
        <v>14.299303030303035</v>
      </c>
      <c r="AD129" s="28">
        <v>8.1989073131085319E-2</v>
      </c>
      <c r="AE129" s="28">
        <v>0.17014843452736197</v>
      </c>
      <c r="AF129" s="28">
        <v>1.6772381032784826E-2</v>
      </c>
      <c r="AG129" s="28">
        <v>2.0205260063648218</v>
      </c>
      <c r="AH129" s="28">
        <v>5.388183182627812E-2</v>
      </c>
      <c r="AI129" s="28">
        <v>4.6551527414103617</v>
      </c>
      <c r="AJ129" s="28">
        <v>6.6029524672076109E-2</v>
      </c>
      <c r="AK129" s="28">
        <v>1.1810238651718756</v>
      </c>
      <c r="AL129" s="30">
        <v>7.2319539805244804E-2</v>
      </c>
      <c r="AM129" s="28">
        <v>4.6551527414103617</v>
      </c>
      <c r="AN129" s="32">
        <v>6.6029524672076109E-2</v>
      </c>
    </row>
    <row r="130" spans="1:40" ht="15" customHeight="1" x14ac:dyDescent="0.3">
      <c r="A130" s="28">
        <v>127</v>
      </c>
      <c r="B130" s="29">
        <v>2.2750000000000004</v>
      </c>
      <c r="C130" s="30">
        <v>0.5</v>
      </c>
      <c r="D130" s="30">
        <v>2.4285714285714284</v>
      </c>
      <c r="E130" s="31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1">
        <v>0</v>
      </c>
      <c r="M130" s="32">
        <v>0</v>
      </c>
      <c r="N130" s="30">
        <v>100</v>
      </c>
      <c r="O130" s="30">
        <v>0</v>
      </c>
      <c r="P130" s="30">
        <v>5</v>
      </c>
      <c r="Q130" s="30">
        <v>100</v>
      </c>
      <c r="R130" s="30">
        <v>25</v>
      </c>
      <c r="S130" s="30">
        <v>0</v>
      </c>
      <c r="T130" s="30">
        <v>3.6519741765271831</v>
      </c>
      <c r="U130" s="31">
        <v>200</v>
      </c>
      <c r="V130" s="33">
        <v>0.95</v>
      </c>
      <c r="W130" s="30">
        <v>63.094999999999999</v>
      </c>
      <c r="X130" s="30">
        <v>1.9616037228975927</v>
      </c>
      <c r="Y130" s="30">
        <v>165</v>
      </c>
      <c r="Z130" s="30">
        <v>0</v>
      </c>
      <c r="AA130" s="30">
        <v>0.61760606060606049</v>
      </c>
      <c r="AB130" s="32">
        <v>1.1888507411500568E-2</v>
      </c>
      <c r="AC130" s="28">
        <v>1.559603172834644</v>
      </c>
      <c r="AD130" s="28">
        <v>1.9454168673779804E-2</v>
      </c>
      <c r="AE130" s="28">
        <v>0</v>
      </c>
      <c r="AF130" s="28">
        <v>0</v>
      </c>
      <c r="AG130" s="28">
        <v>0.65224914753416574</v>
      </c>
      <c r="AH130" s="28">
        <v>6.7382532196551522E-3</v>
      </c>
      <c r="AI130" s="28">
        <v>1</v>
      </c>
      <c r="AJ130" s="28">
        <v>0</v>
      </c>
      <c r="AK130" s="28">
        <v>0.64225055104005069</v>
      </c>
      <c r="AL130" s="30">
        <v>6.7561378219002821E-2</v>
      </c>
      <c r="AM130" s="28">
        <v>9.5291100913350419</v>
      </c>
      <c r="AN130" s="32">
        <v>0.51205814318581588</v>
      </c>
    </row>
    <row r="131" spans="1:40" ht="15" customHeight="1" x14ac:dyDescent="0.3">
      <c r="A131" s="28">
        <v>128</v>
      </c>
      <c r="B131" s="29">
        <v>2.2750000000000004</v>
      </c>
      <c r="C131" s="30">
        <v>0.5</v>
      </c>
      <c r="D131" s="30">
        <v>3.5714285714285712</v>
      </c>
      <c r="E131" s="31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1">
        <v>0</v>
      </c>
      <c r="M131" s="32">
        <v>0</v>
      </c>
      <c r="N131" s="30">
        <v>100</v>
      </c>
      <c r="O131" s="30">
        <v>0</v>
      </c>
      <c r="P131" s="30">
        <v>5</v>
      </c>
      <c r="Q131" s="30">
        <v>100</v>
      </c>
      <c r="R131" s="30">
        <v>25</v>
      </c>
      <c r="S131" s="30">
        <v>0</v>
      </c>
      <c r="T131" s="30">
        <v>3.6519741765271831</v>
      </c>
      <c r="U131" s="31">
        <v>200</v>
      </c>
      <c r="V131" s="33">
        <v>0.95</v>
      </c>
      <c r="W131" s="30">
        <v>64.474999999999994</v>
      </c>
      <c r="X131" s="30">
        <v>2.0014118999217692</v>
      </c>
      <c r="Y131" s="30">
        <v>165</v>
      </c>
      <c r="Z131" s="30">
        <v>0</v>
      </c>
      <c r="AA131" s="30">
        <v>0.60924242424242447</v>
      </c>
      <c r="AB131" s="32">
        <v>1.2129769090434884E-2</v>
      </c>
      <c r="AC131" s="28">
        <v>1.5561517299645911</v>
      </c>
      <c r="AD131" s="28">
        <v>2.0085836213724308E-2</v>
      </c>
      <c r="AE131" s="28">
        <v>0</v>
      </c>
      <c r="AF131" s="28">
        <v>0</v>
      </c>
      <c r="AG131" s="28">
        <v>0.65157033269555276</v>
      </c>
      <c r="AH131" s="28">
        <v>6.4285459932324701E-3</v>
      </c>
      <c r="AI131" s="28">
        <v>1</v>
      </c>
      <c r="AJ131" s="28">
        <v>0</v>
      </c>
      <c r="AK131" s="28">
        <v>0.72001979471866007</v>
      </c>
      <c r="AL131" s="30">
        <v>7.497239659722961E-2</v>
      </c>
      <c r="AM131" s="28">
        <v>9.4980727199727522</v>
      </c>
      <c r="AN131" s="32">
        <v>0.58627729992508104</v>
      </c>
    </row>
    <row r="132" spans="1:40" ht="15" customHeight="1" x14ac:dyDescent="0.3">
      <c r="A132" s="28">
        <v>129</v>
      </c>
      <c r="B132" s="29">
        <v>2.2750000000000004</v>
      </c>
      <c r="C132" s="30">
        <v>0.5</v>
      </c>
      <c r="D132" s="30">
        <v>4.7142857142857135</v>
      </c>
      <c r="E132" s="31">
        <v>0</v>
      </c>
      <c r="F132" s="30">
        <v>0</v>
      </c>
      <c r="G132" s="30">
        <v>0</v>
      </c>
      <c r="H132" s="30">
        <v>0</v>
      </c>
      <c r="I132" s="30">
        <v>0</v>
      </c>
      <c r="J132" s="30">
        <v>0</v>
      </c>
      <c r="K132" s="30">
        <v>0</v>
      </c>
      <c r="L132" s="31">
        <v>0</v>
      </c>
      <c r="M132" s="32">
        <v>0</v>
      </c>
      <c r="N132" s="30">
        <v>100</v>
      </c>
      <c r="O132" s="30">
        <v>0</v>
      </c>
      <c r="P132" s="30">
        <v>5</v>
      </c>
      <c r="Q132" s="30">
        <v>100</v>
      </c>
      <c r="R132" s="30">
        <v>25</v>
      </c>
      <c r="S132" s="30">
        <v>0</v>
      </c>
      <c r="T132" s="30">
        <v>3.6519741765271831</v>
      </c>
      <c r="U132" s="31">
        <v>200</v>
      </c>
      <c r="V132" s="33">
        <v>0.95</v>
      </c>
      <c r="W132" s="30">
        <v>35.055</v>
      </c>
      <c r="X132" s="30">
        <v>1.7152540502683906</v>
      </c>
      <c r="Y132" s="30">
        <v>165</v>
      </c>
      <c r="Z132" s="30">
        <v>0</v>
      </c>
      <c r="AA132" s="30">
        <v>0.78754545454545466</v>
      </c>
      <c r="AB132" s="32">
        <v>1.0395479092535704E-2</v>
      </c>
      <c r="AC132" s="28">
        <v>2.1989956966163864</v>
      </c>
      <c r="AD132" s="28">
        <v>3.9277488399573998E-2</v>
      </c>
      <c r="AE132" s="28">
        <v>0</v>
      </c>
      <c r="AF132" s="28">
        <v>0</v>
      </c>
      <c r="AG132" s="28">
        <v>0.76577108041178266</v>
      </c>
      <c r="AH132" s="28">
        <v>9.5691146558234165E-3</v>
      </c>
      <c r="AI132" s="28">
        <v>1.4142135623731005</v>
      </c>
      <c r="AJ132" s="28">
        <v>7.4494167171575297E-16</v>
      </c>
      <c r="AK132" s="28">
        <v>0.59587148940129953</v>
      </c>
      <c r="AL132" s="30">
        <v>5.4006896476953115E-2</v>
      </c>
      <c r="AM132" s="28">
        <v>7.775873538886044</v>
      </c>
      <c r="AN132" s="32">
        <v>0.47348001992689526</v>
      </c>
    </row>
    <row r="133" spans="1:40" ht="15" customHeight="1" x14ac:dyDescent="0.3">
      <c r="A133" s="28">
        <v>130</v>
      </c>
      <c r="B133" s="29">
        <v>2.2750000000000004</v>
      </c>
      <c r="C133" s="30">
        <v>0.5</v>
      </c>
      <c r="D133" s="30">
        <v>5.8571428571428559</v>
      </c>
      <c r="E133" s="31">
        <v>0</v>
      </c>
      <c r="F133" s="30">
        <v>0</v>
      </c>
      <c r="G133" s="30">
        <v>0</v>
      </c>
      <c r="H133" s="30">
        <v>0</v>
      </c>
      <c r="I133" s="30">
        <v>0</v>
      </c>
      <c r="J133" s="30">
        <v>0</v>
      </c>
      <c r="K133" s="30">
        <v>0</v>
      </c>
      <c r="L133" s="31">
        <v>0</v>
      </c>
      <c r="M133" s="32">
        <v>0</v>
      </c>
      <c r="N133" s="30">
        <v>100</v>
      </c>
      <c r="O133" s="30">
        <v>0</v>
      </c>
      <c r="P133" s="30">
        <v>5</v>
      </c>
      <c r="Q133" s="30">
        <v>100</v>
      </c>
      <c r="R133" s="30">
        <v>25</v>
      </c>
      <c r="S133" s="30">
        <v>0</v>
      </c>
      <c r="T133" s="30">
        <v>3.6519741765271831</v>
      </c>
      <c r="U133" s="31">
        <v>200</v>
      </c>
      <c r="V133" s="33">
        <v>0.95</v>
      </c>
      <c r="W133" s="30">
        <v>34.67</v>
      </c>
      <c r="X133" s="30">
        <v>1.7182085314586535</v>
      </c>
      <c r="Y133" s="30">
        <v>165</v>
      </c>
      <c r="Z133" s="30">
        <v>0</v>
      </c>
      <c r="AA133" s="30">
        <v>0.7898787878787874</v>
      </c>
      <c r="AB133" s="32">
        <v>1.0413385039143356E-2</v>
      </c>
      <c r="AC133" s="28">
        <v>2.2329254443061162</v>
      </c>
      <c r="AD133" s="28">
        <v>3.9768842805948973E-2</v>
      </c>
      <c r="AE133" s="28">
        <v>0</v>
      </c>
      <c r="AF133" s="28">
        <v>0</v>
      </c>
      <c r="AG133" s="28">
        <v>0.75978780791441447</v>
      </c>
      <c r="AH133" s="28">
        <v>9.6929098417223459E-3</v>
      </c>
      <c r="AI133" s="28">
        <v>1.4142135623731005</v>
      </c>
      <c r="AJ133" s="28">
        <v>7.4494167171575297E-16</v>
      </c>
      <c r="AK133" s="28">
        <v>0.57992695314115195</v>
      </c>
      <c r="AL133" s="30">
        <v>5.1299060906023736E-2</v>
      </c>
      <c r="AM133" s="28">
        <v>7.5823363306017209</v>
      </c>
      <c r="AN133" s="32">
        <v>0.42540433531570498</v>
      </c>
    </row>
    <row r="134" spans="1:40" ht="15" customHeight="1" x14ac:dyDescent="0.3">
      <c r="A134" s="28">
        <v>131</v>
      </c>
      <c r="B134" s="29">
        <v>2.2750000000000004</v>
      </c>
      <c r="C134" s="30">
        <v>0.5</v>
      </c>
      <c r="D134" s="30">
        <v>6.9999999999999982</v>
      </c>
      <c r="E134" s="31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1">
        <v>0</v>
      </c>
      <c r="M134" s="32">
        <v>0</v>
      </c>
      <c r="N134" s="30">
        <v>100</v>
      </c>
      <c r="O134" s="30">
        <v>0</v>
      </c>
      <c r="P134" s="30">
        <v>5</v>
      </c>
      <c r="Q134" s="30">
        <v>100</v>
      </c>
      <c r="R134" s="30">
        <v>25</v>
      </c>
      <c r="S134" s="30">
        <v>0</v>
      </c>
      <c r="T134" s="30">
        <v>3.6519741765271831</v>
      </c>
      <c r="U134" s="31">
        <v>200</v>
      </c>
      <c r="V134" s="33">
        <v>0.95</v>
      </c>
      <c r="W134" s="30">
        <v>33.375</v>
      </c>
      <c r="X134" s="30">
        <v>1.5817363486444136</v>
      </c>
      <c r="Y134" s="30">
        <v>165</v>
      </c>
      <c r="Z134" s="30">
        <v>0</v>
      </c>
      <c r="AA134" s="30">
        <v>0.79772727272727262</v>
      </c>
      <c r="AB134" s="32">
        <v>9.5862809008752294E-3</v>
      </c>
      <c r="AC134" s="28">
        <v>2.242689725590127</v>
      </c>
      <c r="AD134" s="28">
        <v>4.2692981622125294E-2</v>
      </c>
      <c r="AE134" s="28">
        <v>0</v>
      </c>
      <c r="AF134" s="28">
        <v>0</v>
      </c>
      <c r="AG134" s="28">
        <v>0.75480903257560084</v>
      </c>
      <c r="AH134" s="28">
        <v>9.5586910291855474E-3</v>
      </c>
      <c r="AI134" s="28">
        <v>1.4142135623731005</v>
      </c>
      <c r="AJ134" s="28">
        <v>7.4494167171575297E-16</v>
      </c>
      <c r="AK134" s="28">
        <v>0.59903726369002486</v>
      </c>
      <c r="AL134" s="30">
        <v>5.6100299623803862E-2</v>
      </c>
      <c r="AM134" s="28">
        <v>7.5477738185583076</v>
      </c>
      <c r="AN134" s="32">
        <v>0.41659554700023027</v>
      </c>
    </row>
    <row r="135" spans="1:40" ht="15" customHeight="1" x14ac:dyDescent="0.3">
      <c r="A135" s="28">
        <v>132</v>
      </c>
      <c r="B135" s="29">
        <v>2.2750000000000004</v>
      </c>
      <c r="C135" s="30">
        <v>1.5833333333333333</v>
      </c>
      <c r="D135" s="30">
        <v>1.2857142857142856</v>
      </c>
      <c r="E135" s="31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1">
        <v>0</v>
      </c>
      <c r="M135" s="32">
        <v>0</v>
      </c>
      <c r="N135" s="30">
        <v>100</v>
      </c>
      <c r="O135" s="30">
        <v>0</v>
      </c>
      <c r="P135" s="30">
        <v>5</v>
      </c>
      <c r="Q135" s="30">
        <v>100</v>
      </c>
      <c r="R135" s="30">
        <v>25</v>
      </c>
      <c r="S135" s="30">
        <v>0</v>
      </c>
      <c r="T135" s="30">
        <v>3.6519741765271831</v>
      </c>
      <c r="U135" s="31">
        <v>200</v>
      </c>
      <c r="V135" s="33">
        <v>0.95</v>
      </c>
      <c r="W135" s="30">
        <v>34.1</v>
      </c>
      <c r="X135" s="30">
        <v>1.7561660625594495</v>
      </c>
      <c r="Y135" s="30">
        <v>165</v>
      </c>
      <c r="Z135" s="30">
        <v>0</v>
      </c>
      <c r="AA135" s="30">
        <v>0.79333333333333367</v>
      </c>
      <c r="AB135" s="32">
        <v>1.0643430682178483E-2</v>
      </c>
      <c r="AC135" s="28">
        <v>2.2354943054899583</v>
      </c>
      <c r="AD135" s="28">
        <v>4.2383438379178184E-2</v>
      </c>
      <c r="AE135" s="28">
        <v>0</v>
      </c>
      <c r="AF135" s="28">
        <v>0</v>
      </c>
      <c r="AG135" s="28">
        <v>0.75954222373470803</v>
      </c>
      <c r="AH135" s="28">
        <v>1.0228823457724237E-2</v>
      </c>
      <c r="AI135" s="28">
        <v>1.4142135623731005</v>
      </c>
      <c r="AJ135" s="28">
        <v>7.4494167171575297E-16</v>
      </c>
      <c r="AK135" s="28">
        <v>0.58022356968100519</v>
      </c>
      <c r="AL135" s="30">
        <v>5.089280425517665E-2</v>
      </c>
      <c r="AM135" s="28">
        <v>7.6162249635383459</v>
      </c>
      <c r="AN135" s="32">
        <v>0.45397264399549719</v>
      </c>
    </row>
    <row r="136" spans="1:40" ht="15" customHeight="1" x14ac:dyDescent="0.3">
      <c r="A136" s="28">
        <v>133</v>
      </c>
      <c r="B136" s="29">
        <v>2.2750000000000004</v>
      </c>
      <c r="C136" s="30">
        <v>1.5833333333333333</v>
      </c>
      <c r="D136" s="30">
        <v>2.4285714285714284</v>
      </c>
      <c r="E136" s="31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1">
        <v>0</v>
      </c>
      <c r="M136" s="32">
        <v>0</v>
      </c>
      <c r="N136" s="30">
        <v>100</v>
      </c>
      <c r="O136" s="30">
        <v>0</v>
      </c>
      <c r="P136" s="30">
        <v>5</v>
      </c>
      <c r="Q136" s="30">
        <v>100</v>
      </c>
      <c r="R136" s="30">
        <v>25</v>
      </c>
      <c r="S136" s="30">
        <v>0</v>
      </c>
      <c r="T136" s="30">
        <v>3.6519741765271831</v>
      </c>
      <c r="U136" s="31">
        <v>200</v>
      </c>
      <c r="V136" s="33">
        <v>0.95</v>
      </c>
      <c r="W136" s="30">
        <v>34.395000000000003</v>
      </c>
      <c r="X136" s="30">
        <v>1.7003622674978269</v>
      </c>
      <c r="Y136" s="30">
        <v>165</v>
      </c>
      <c r="Z136" s="30">
        <v>0</v>
      </c>
      <c r="AA136" s="30">
        <v>0.79154545454545455</v>
      </c>
      <c r="AB136" s="32">
        <v>1.0305225863623186E-2</v>
      </c>
      <c r="AC136" s="28">
        <v>2.2560077616196015</v>
      </c>
      <c r="AD136" s="28">
        <v>4.1297839427011832E-2</v>
      </c>
      <c r="AE136" s="28">
        <v>0</v>
      </c>
      <c r="AF136" s="28">
        <v>0</v>
      </c>
      <c r="AG136" s="28">
        <v>0.75626681387801453</v>
      </c>
      <c r="AH136" s="28">
        <v>9.6406240484645592E-3</v>
      </c>
      <c r="AI136" s="28">
        <v>1.4142135623731005</v>
      </c>
      <c r="AJ136" s="28">
        <v>7.4494167171575297E-16</v>
      </c>
      <c r="AK136" s="28">
        <v>0.58686846652177982</v>
      </c>
      <c r="AL136" s="30">
        <v>5.4516398120811188E-2</v>
      </c>
      <c r="AM136" s="28">
        <v>7.6274615915328017</v>
      </c>
      <c r="AN136" s="32">
        <v>0.42653622706868161</v>
      </c>
    </row>
    <row r="137" spans="1:40" ht="15" customHeight="1" x14ac:dyDescent="0.3">
      <c r="A137" s="28">
        <v>134</v>
      </c>
      <c r="B137" s="29">
        <v>2.2750000000000004</v>
      </c>
      <c r="C137" s="30">
        <v>1.5833333333333333</v>
      </c>
      <c r="D137" s="30">
        <v>3.5714285714285712</v>
      </c>
      <c r="E137" s="31">
        <v>0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1">
        <v>0</v>
      </c>
      <c r="M137" s="32">
        <v>0</v>
      </c>
      <c r="N137" s="30">
        <v>100</v>
      </c>
      <c r="O137" s="30">
        <v>0</v>
      </c>
      <c r="P137" s="30">
        <v>5</v>
      </c>
      <c r="Q137" s="30">
        <v>100</v>
      </c>
      <c r="R137" s="30">
        <v>25</v>
      </c>
      <c r="S137" s="30">
        <v>0</v>
      </c>
      <c r="T137" s="30">
        <v>3.6519741765271831</v>
      </c>
      <c r="U137" s="31">
        <v>200</v>
      </c>
      <c r="V137" s="33">
        <v>0.95</v>
      </c>
      <c r="W137" s="30">
        <v>7.2450000000000001</v>
      </c>
      <c r="X137" s="30">
        <v>0.71367331506783338</v>
      </c>
      <c r="Y137" s="30">
        <v>165</v>
      </c>
      <c r="Z137" s="30">
        <v>0</v>
      </c>
      <c r="AA137" s="30">
        <v>0.95609090909090899</v>
      </c>
      <c r="AB137" s="32">
        <v>4.3252928185929318E-3</v>
      </c>
      <c r="AC137" s="28">
        <v>4.1961353246121993</v>
      </c>
      <c r="AD137" s="28">
        <v>8.7586095280517307E-2</v>
      </c>
      <c r="AE137" s="28">
        <v>5.0267406193403663E-3</v>
      </c>
      <c r="AF137" s="28">
        <v>3.7952053760680923E-3</v>
      </c>
      <c r="AG137" s="28">
        <v>0.93556857028704077</v>
      </c>
      <c r="AH137" s="28">
        <v>1.5419445501499424E-2</v>
      </c>
      <c r="AI137" s="28">
        <v>2.23519540167633</v>
      </c>
      <c r="AJ137" s="28">
        <v>1.7206816054175524E-3</v>
      </c>
      <c r="AK137" s="28">
        <v>0.54940343634044864</v>
      </c>
      <c r="AL137" s="30">
        <v>4.5389939496279237E-2</v>
      </c>
      <c r="AM137" s="28">
        <v>4.2689801067360627</v>
      </c>
      <c r="AN137" s="32">
        <v>0.271898430120878</v>
      </c>
    </row>
    <row r="138" spans="1:40" ht="15" customHeight="1" x14ac:dyDescent="0.3">
      <c r="A138" s="28">
        <v>135</v>
      </c>
      <c r="B138" s="29">
        <v>2.2750000000000004</v>
      </c>
      <c r="C138" s="30">
        <v>1.5833333333333333</v>
      </c>
      <c r="D138" s="30">
        <v>4.7142857142857135</v>
      </c>
      <c r="E138" s="31">
        <v>0</v>
      </c>
      <c r="F138" s="30">
        <v>0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1">
        <v>0</v>
      </c>
      <c r="M138" s="32">
        <v>0</v>
      </c>
      <c r="N138" s="30">
        <v>100</v>
      </c>
      <c r="O138" s="30">
        <v>0</v>
      </c>
      <c r="P138" s="30">
        <v>5</v>
      </c>
      <c r="Q138" s="30">
        <v>100</v>
      </c>
      <c r="R138" s="30">
        <v>25</v>
      </c>
      <c r="S138" s="30">
        <v>0</v>
      </c>
      <c r="T138" s="30">
        <v>3.6519741765271831</v>
      </c>
      <c r="U138" s="31">
        <v>200</v>
      </c>
      <c r="V138" s="33">
        <v>0.95</v>
      </c>
      <c r="W138" s="30">
        <v>8.0850000000000009</v>
      </c>
      <c r="X138" s="30">
        <v>0.78478117610804399</v>
      </c>
      <c r="Y138" s="30">
        <v>165</v>
      </c>
      <c r="Z138" s="30">
        <v>0</v>
      </c>
      <c r="AA138" s="30">
        <v>0.95099999999999996</v>
      </c>
      <c r="AB138" s="32">
        <v>4.7562495521699623E-3</v>
      </c>
      <c r="AC138" s="28">
        <v>4.1240470522205115</v>
      </c>
      <c r="AD138" s="28">
        <v>9.2144406028318387E-2</v>
      </c>
      <c r="AE138" s="28">
        <v>2.5100609257051763E-3</v>
      </c>
      <c r="AF138" s="28">
        <v>2.5093766729132102E-3</v>
      </c>
      <c r="AG138" s="28">
        <v>0.9418721147614737</v>
      </c>
      <c r="AH138" s="28">
        <v>1.7863537482099838E-2</v>
      </c>
      <c r="AI138" s="28">
        <v>2.2349205011603832</v>
      </c>
      <c r="AJ138" s="28">
        <v>1.5959972496372554E-3</v>
      </c>
      <c r="AK138" s="28">
        <v>0.58888958544632719</v>
      </c>
      <c r="AL138" s="30">
        <v>5.1722149310480414E-2</v>
      </c>
      <c r="AM138" s="28">
        <v>4.5288219216797652</v>
      </c>
      <c r="AN138" s="32">
        <v>0.26883948797136464</v>
      </c>
    </row>
    <row r="139" spans="1:40" ht="15" customHeight="1" x14ac:dyDescent="0.3">
      <c r="A139" s="28">
        <v>136</v>
      </c>
      <c r="B139" s="29">
        <v>2.2750000000000004</v>
      </c>
      <c r="C139" s="30">
        <v>1.5833333333333333</v>
      </c>
      <c r="D139" s="30">
        <v>5.8571428571428559</v>
      </c>
      <c r="E139" s="31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1">
        <v>0</v>
      </c>
      <c r="M139" s="32">
        <v>0</v>
      </c>
      <c r="N139" s="30">
        <v>100</v>
      </c>
      <c r="O139" s="30">
        <v>0</v>
      </c>
      <c r="P139" s="30">
        <v>5</v>
      </c>
      <c r="Q139" s="30">
        <v>100</v>
      </c>
      <c r="R139" s="30">
        <v>25</v>
      </c>
      <c r="S139" s="30">
        <v>0</v>
      </c>
      <c r="T139" s="30">
        <v>3.6519741765271831</v>
      </c>
      <c r="U139" s="31">
        <v>200</v>
      </c>
      <c r="V139" s="33">
        <v>0.95</v>
      </c>
      <c r="W139" s="30">
        <v>2.9449999999999998</v>
      </c>
      <c r="X139" s="30">
        <v>0.39394451661799074</v>
      </c>
      <c r="Y139" s="30">
        <v>165</v>
      </c>
      <c r="Z139" s="30">
        <v>0</v>
      </c>
      <c r="AA139" s="30">
        <v>0.98215151515151533</v>
      </c>
      <c r="AB139" s="32">
        <v>2.3875425249575196E-3</v>
      </c>
      <c r="AC139" s="28">
        <v>5.4587064549130968</v>
      </c>
      <c r="AD139" s="28">
        <v>0.114410589986621</v>
      </c>
      <c r="AE139" s="28">
        <v>1.5612701607919204E-2</v>
      </c>
      <c r="AF139" s="28">
        <v>6.000860350157902E-3</v>
      </c>
      <c r="AG139" s="28">
        <v>1.0275832640544218</v>
      </c>
      <c r="AH139" s="28">
        <v>2.0812965539396037E-2</v>
      </c>
      <c r="AI139" s="28">
        <v>2.9006794647858105</v>
      </c>
      <c r="AJ139" s="28">
        <v>2.7890704633041288E-2</v>
      </c>
      <c r="AK139" s="28">
        <v>0.58522951929603073</v>
      </c>
      <c r="AL139" s="30">
        <v>4.513354641212966E-2</v>
      </c>
      <c r="AM139" s="28">
        <v>3.3940946818858588</v>
      </c>
      <c r="AN139" s="32">
        <v>0.12084562620012206</v>
      </c>
    </row>
    <row r="140" spans="1:40" ht="15" customHeight="1" x14ac:dyDescent="0.3">
      <c r="A140" s="28">
        <v>137</v>
      </c>
      <c r="B140" s="29">
        <v>2.2750000000000004</v>
      </c>
      <c r="C140" s="30">
        <v>1.5833333333333333</v>
      </c>
      <c r="D140" s="30">
        <v>6.9999999999999982</v>
      </c>
      <c r="E140" s="31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1">
        <v>0</v>
      </c>
      <c r="M140" s="32">
        <v>0</v>
      </c>
      <c r="N140" s="30">
        <v>100</v>
      </c>
      <c r="O140" s="30">
        <v>0</v>
      </c>
      <c r="P140" s="30">
        <v>5</v>
      </c>
      <c r="Q140" s="30">
        <v>100</v>
      </c>
      <c r="R140" s="30">
        <v>25</v>
      </c>
      <c r="S140" s="30">
        <v>0</v>
      </c>
      <c r="T140" s="30">
        <v>3.6519741765271831</v>
      </c>
      <c r="U140" s="31">
        <v>200</v>
      </c>
      <c r="V140" s="33">
        <v>0.95</v>
      </c>
      <c r="W140" s="30">
        <v>1.34</v>
      </c>
      <c r="X140" s="30">
        <v>0.23157651148366765</v>
      </c>
      <c r="Y140" s="30">
        <v>165</v>
      </c>
      <c r="Z140" s="30">
        <v>0</v>
      </c>
      <c r="AA140" s="30">
        <v>0.99187878787878858</v>
      </c>
      <c r="AB140" s="32">
        <v>1.4034940089919243E-3</v>
      </c>
      <c r="AC140" s="28">
        <v>6.6605515303697942</v>
      </c>
      <c r="AD140" s="28">
        <v>0.12234211045736459</v>
      </c>
      <c r="AE140" s="28">
        <v>4.9693290176546771E-2</v>
      </c>
      <c r="AF140" s="28">
        <v>9.3871784009939684E-3</v>
      </c>
      <c r="AG140" s="28">
        <v>1.1019557941315825</v>
      </c>
      <c r="AH140" s="28">
        <v>2.0836508367700481E-2</v>
      </c>
      <c r="AI140" s="28">
        <v>3.0278726641683402</v>
      </c>
      <c r="AJ140" s="28">
        <v>3.1540248620286662E-2</v>
      </c>
      <c r="AK140" s="28">
        <v>0.63355019764375697</v>
      </c>
      <c r="AL140" s="30">
        <v>5.253802833782472E-2</v>
      </c>
      <c r="AM140" s="28">
        <v>3.4148088185347869</v>
      </c>
      <c r="AN140" s="32">
        <v>0.1150232921541942</v>
      </c>
    </row>
    <row r="141" spans="1:40" ht="15" customHeight="1" x14ac:dyDescent="0.3">
      <c r="A141" s="28">
        <v>138</v>
      </c>
      <c r="B141" s="29">
        <v>2.2750000000000004</v>
      </c>
      <c r="C141" s="30">
        <v>2.6666666666666665</v>
      </c>
      <c r="D141" s="30">
        <v>1.2857142857142856</v>
      </c>
      <c r="E141" s="31">
        <v>0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1">
        <v>0</v>
      </c>
      <c r="M141" s="32">
        <v>0</v>
      </c>
      <c r="N141" s="30">
        <v>100</v>
      </c>
      <c r="O141" s="30">
        <v>0</v>
      </c>
      <c r="P141" s="30">
        <v>5</v>
      </c>
      <c r="Q141" s="30">
        <v>100</v>
      </c>
      <c r="R141" s="30">
        <v>25</v>
      </c>
      <c r="S141" s="30">
        <v>0</v>
      </c>
      <c r="T141" s="30">
        <v>3.6519741765271831</v>
      </c>
      <c r="U141" s="31">
        <v>200</v>
      </c>
      <c r="V141" s="33">
        <v>0.95</v>
      </c>
      <c r="W141" s="30">
        <v>34.265000000000001</v>
      </c>
      <c r="X141" s="30">
        <v>1.7720324883510681</v>
      </c>
      <c r="Y141" s="30">
        <v>165</v>
      </c>
      <c r="Z141" s="30">
        <v>0</v>
      </c>
      <c r="AA141" s="30">
        <v>0.79233333333333344</v>
      </c>
      <c r="AB141" s="32">
        <v>1.0739590838491329E-2</v>
      </c>
      <c r="AC141" s="28">
        <v>2.2484724653279624</v>
      </c>
      <c r="AD141" s="28">
        <v>4.2166356489719801E-2</v>
      </c>
      <c r="AE141" s="28">
        <v>0</v>
      </c>
      <c r="AF141" s="28">
        <v>0</v>
      </c>
      <c r="AG141" s="28">
        <v>0.75596965230174407</v>
      </c>
      <c r="AH141" s="28">
        <v>1.0161665404219686E-2</v>
      </c>
      <c r="AI141" s="28">
        <v>1.4142135623731005</v>
      </c>
      <c r="AJ141" s="28">
        <v>7.4494167171575297E-16</v>
      </c>
      <c r="AK141" s="28">
        <v>0.55952767459358921</v>
      </c>
      <c r="AL141" s="30">
        <v>5.1742810824739818E-2</v>
      </c>
      <c r="AM141" s="28">
        <v>7.5379459487451639</v>
      </c>
      <c r="AN141" s="32">
        <v>0.46486897108406816</v>
      </c>
    </row>
    <row r="142" spans="1:40" ht="15" customHeight="1" x14ac:dyDescent="0.3">
      <c r="A142" s="28">
        <v>139</v>
      </c>
      <c r="B142" s="29">
        <v>2.2750000000000004</v>
      </c>
      <c r="C142" s="30">
        <v>2.6666666666666665</v>
      </c>
      <c r="D142" s="30">
        <v>2.4285714285714284</v>
      </c>
      <c r="E142" s="31">
        <v>0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1">
        <v>0</v>
      </c>
      <c r="M142" s="32">
        <v>0</v>
      </c>
      <c r="N142" s="30">
        <v>100</v>
      </c>
      <c r="O142" s="30">
        <v>0</v>
      </c>
      <c r="P142" s="30">
        <v>5</v>
      </c>
      <c r="Q142" s="30">
        <v>100</v>
      </c>
      <c r="R142" s="30">
        <v>25</v>
      </c>
      <c r="S142" s="30">
        <v>0</v>
      </c>
      <c r="T142" s="30">
        <v>3.6519741765271831</v>
      </c>
      <c r="U142" s="31">
        <v>200</v>
      </c>
      <c r="V142" s="33">
        <v>0.95</v>
      </c>
      <c r="W142" s="30">
        <v>7.7249999999999996</v>
      </c>
      <c r="X142" s="30">
        <v>0.71878067848682914</v>
      </c>
      <c r="Y142" s="30">
        <v>165</v>
      </c>
      <c r="Z142" s="30">
        <v>0</v>
      </c>
      <c r="AA142" s="30">
        <v>0.95318181818181758</v>
      </c>
      <c r="AB142" s="32">
        <v>4.3562465362838145E-3</v>
      </c>
      <c r="AC142" s="28">
        <v>4.1804972781270742</v>
      </c>
      <c r="AD142" s="28">
        <v>9.1710516285974722E-2</v>
      </c>
      <c r="AE142" s="28">
        <v>4.3124549050546366E-3</v>
      </c>
      <c r="AF142" s="28">
        <v>3.5411836499570949E-3</v>
      </c>
      <c r="AG142" s="28">
        <v>0.93332794633410276</v>
      </c>
      <c r="AH142" s="28">
        <v>1.6915053577983275E-2</v>
      </c>
      <c r="AI142" s="28">
        <v>2.233740161272884</v>
      </c>
      <c r="AJ142" s="28">
        <v>2.8128097269337856E-3</v>
      </c>
      <c r="AK142" s="28">
        <v>0.55711353685373244</v>
      </c>
      <c r="AL142" s="30">
        <v>4.8840453042672066E-2</v>
      </c>
      <c r="AM142" s="28">
        <v>4.1160404710534113</v>
      </c>
      <c r="AN142" s="32">
        <v>0.23186895505075003</v>
      </c>
    </row>
    <row r="143" spans="1:40" ht="15" customHeight="1" x14ac:dyDescent="0.3">
      <c r="A143" s="28">
        <v>140</v>
      </c>
      <c r="B143" s="29">
        <v>2.2750000000000004</v>
      </c>
      <c r="C143" s="30">
        <v>2.6666666666666665</v>
      </c>
      <c r="D143" s="30">
        <v>3.5714285714285712</v>
      </c>
      <c r="E143" s="31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1">
        <v>0</v>
      </c>
      <c r="M143" s="32">
        <v>0</v>
      </c>
      <c r="N143" s="30">
        <v>100</v>
      </c>
      <c r="O143" s="30">
        <v>0</v>
      </c>
      <c r="P143" s="30">
        <v>5</v>
      </c>
      <c r="Q143" s="30">
        <v>100</v>
      </c>
      <c r="R143" s="30">
        <v>25</v>
      </c>
      <c r="S143" s="30">
        <v>0</v>
      </c>
      <c r="T143" s="30">
        <v>3.6519741765271831</v>
      </c>
      <c r="U143" s="31">
        <v>200</v>
      </c>
      <c r="V143" s="33">
        <v>0.95</v>
      </c>
      <c r="W143" s="30">
        <v>3.06</v>
      </c>
      <c r="X143" s="30">
        <v>0.41151926107100945</v>
      </c>
      <c r="Y143" s="30">
        <v>165</v>
      </c>
      <c r="Z143" s="30">
        <v>0</v>
      </c>
      <c r="AA143" s="30">
        <v>0.98145454545454525</v>
      </c>
      <c r="AB143" s="32">
        <v>2.4940561277030883E-3</v>
      </c>
      <c r="AC143" s="28">
        <v>5.4254317466923609</v>
      </c>
      <c r="AD143" s="28">
        <v>0.10654414963637114</v>
      </c>
      <c r="AE143" s="28">
        <v>2.5122205210119528E-2</v>
      </c>
      <c r="AF143" s="28">
        <v>7.6355909094390183E-3</v>
      </c>
      <c r="AG143" s="28">
        <v>1.0371339448565038</v>
      </c>
      <c r="AH143" s="28">
        <v>1.9310077741049099E-2</v>
      </c>
      <c r="AI143" s="28">
        <v>2.9068972750489595</v>
      </c>
      <c r="AJ143" s="28">
        <v>2.6748517826265E-2</v>
      </c>
      <c r="AK143" s="28">
        <v>0.6110197838121687</v>
      </c>
      <c r="AL143" s="30">
        <v>4.7193070447630922E-2</v>
      </c>
      <c r="AM143" s="28">
        <v>3.5596942176054727</v>
      </c>
      <c r="AN143" s="32">
        <v>0.13557487713865191</v>
      </c>
    </row>
    <row r="144" spans="1:40" ht="15" customHeight="1" x14ac:dyDescent="0.3">
      <c r="A144" s="28">
        <v>141</v>
      </c>
      <c r="B144" s="29">
        <v>2.2750000000000004</v>
      </c>
      <c r="C144" s="30">
        <v>2.6666666666666665</v>
      </c>
      <c r="D144" s="30">
        <v>4.7142857142857135</v>
      </c>
      <c r="E144" s="31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1">
        <v>0</v>
      </c>
      <c r="M144" s="32">
        <v>0</v>
      </c>
      <c r="N144" s="30">
        <v>100</v>
      </c>
      <c r="O144" s="30">
        <v>0</v>
      </c>
      <c r="P144" s="30">
        <v>5</v>
      </c>
      <c r="Q144" s="30">
        <v>100</v>
      </c>
      <c r="R144" s="30">
        <v>25</v>
      </c>
      <c r="S144" s="30">
        <v>0</v>
      </c>
      <c r="T144" s="30">
        <v>3.6519741765271831</v>
      </c>
      <c r="U144" s="31">
        <v>200</v>
      </c>
      <c r="V144" s="33">
        <v>0.95</v>
      </c>
      <c r="W144" s="30">
        <v>1.4</v>
      </c>
      <c r="X144" s="30">
        <v>0.23805088531667234</v>
      </c>
      <c r="Y144" s="30">
        <v>165</v>
      </c>
      <c r="Z144" s="30">
        <v>0</v>
      </c>
      <c r="AA144" s="30">
        <v>0.99151515151515146</v>
      </c>
      <c r="AB144" s="32">
        <v>1.4427326382828625E-3</v>
      </c>
      <c r="AC144" s="28">
        <v>6.7195963005475434</v>
      </c>
      <c r="AD144" s="28">
        <v>0.13694572401434491</v>
      </c>
      <c r="AE144" s="28">
        <v>4.8720917726622022E-2</v>
      </c>
      <c r="AF144" s="28">
        <v>9.3097680437874645E-3</v>
      </c>
      <c r="AG144" s="28">
        <v>1.0979499800056034</v>
      </c>
      <c r="AH144" s="28">
        <v>2.4861957352450899E-2</v>
      </c>
      <c r="AI144" s="28">
        <v>3.0170823099005126</v>
      </c>
      <c r="AJ144" s="28">
        <v>3.7830579938345078E-2</v>
      </c>
      <c r="AK144" s="28">
        <v>0.6033249723317784</v>
      </c>
      <c r="AL144" s="30">
        <v>4.7625888704065283E-2</v>
      </c>
      <c r="AM144" s="28">
        <v>3.438796270843639</v>
      </c>
      <c r="AN144" s="32">
        <v>0.13489577826795227</v>
      </c>
    </row>
    <row r="145" spans="1:40" ht="15" customHeight="1" x14ac:dyDescent="0.3">
      <c r="A145" s="28">
        <v>142</v>
      </c>
      <c r="B145" s="29">
        <v>2.2750000000000004</v>
      </c>
      <c r="C145" s="30">
        <v>2.6666666666666665</v>
      </c>
      <c r="D145" s="30">
        <v>5.8571428571428559</v>
      </c>
      <c r="E145" s="31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1">
        <v>0</v>
      </c>
      <c r="M145" s="32">
        <v>0</v>
      </c>
      <c r="N145" s="30">
        <v>100</v>
      </c>
      <c r="O145" s="30">
        <v>0</v>
      </c>
      <c r="P145" s="30">
        <v>5</v>
      </c>
      <c r="Q145" s="30">
        <v>100</v>
      </c>
      <c r="R145" s="30">
        <v>25</v>
      </c>
      <c r="S145" s="30">
        <v>0</v>
      </c>
      <c r="T145" s="30">
        <v>3.6519741765271831</v>
      </c>
      <c r="U145" s="31">
        <v>200</v>
      </c>
      <c r="V145" s="33">
        <v>0.95</v>
      </c>
      <c r="W145" s="30">
        <v>0.48</v>
      </c>
      <c r="X145" s="30">
        <v>0.11608321520303576</v>
      </c>
      <c r="Y145" s="30">
        <v>165</v>
      </c>
      <c r="Z145" s="30">
        <v>0</v>
      </c>
      <c r="AA145" s="30">
        <v>0.99709090909091003</v>
      </c>
      <c r="AB145" s="32">
        <v>7.0353463759415707E-4</v>
      </c>
      <c r="AC145" s="28">
        <v>7.9233047824601615</v>
      </c>
      <c r="AD145" s="28">
        <v>0.14073124955556368</v>
      </c>
      <c r="AE145" s="28">
        <v>7.1884747549915765E-2</v>
      </c>
      <c r="AF145" s="28">
        <v>9.3338470598648502E-3</v>
      </c>
      <c r="AG145" s="28">
        <v>1.1831560064724049</v>
      </c>
      <c r="AH145" s="28">
        <v>2.4021698263998692E-2</v>
      </c>
      <c r="AI145" s="28">
        <v>3.1963845691110517</v>
      </c>
      <c r="AJ145" s="28">
        <v>5.5752606906328987E-2</v>
      </c>
      <c r="AK145" s="28">
        <v>0.68567279070012011</v>
      </c>
      <c r="AL145" s="30">
        <v>5.1010419933681536E-2</v>
      </c>
      <c r="AM145" s="28">
        <v>3.2971749569268063</v>
      </c>
      <c r="AN145" s="32">
        <v>7.8732047784175876E-2</v>
      </c>
    </row>
    <row r="146" spans="1:40" ht="15" customHeight="1" x14ac:dyDescent="0.3">
      <c r="A146" s="28">
        <v>143</v>
      </c>
      <c r="B146" s="29">
        <v>2.2750000000000004</v>
      </c>
      <c r="C146" s="30">
        <v>2.6666666666666665</v>
      </c>
      <c r="D146" s="30">
        <v>6.9999999999999982</v>
      </c>
      <c r="E146" s="31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1">
        <v>0</v>
      </c>
      <c r="M146" s="32">
        <v>0</v>
      </c>
      <c r="N146" s="30">
        <v>100</v>
      </c>
      <c r="O146" s="30">
        <v>0</v>
      </c>
      <c r="P146" s="30">
        <v>5</v>
      </c>
      <c r="Q146" s="30">
        <v>100</v>
      </c>
      <c r="R146" s="30">
        <v>25</v>
      </c>
      <c r="S146" s="30">
        <v>0</v>
      </c>
      <c r="T146" s="30">
        <v>3.6519741765271831</v>
      </c>
      <c r="U146" s="31">
        <v>200</v>
      </c>
      <c r="V146" s="33">
        <v>0.95</v>
      </c>
      <c r="W146" s="30">
        <v>0.06</v>
      </c>
      <c r="X146" s="30">
        <v>3.6020923390887874E-2</v>
      </c>
      <c r="Y146" s="30">
        <v>165</v>
      </c>
      <c r="Z146" s="30">
        <v>0</v>
      </c>
      <c r="AA146" s="30">
        <v>0.99963636363636388</v>
      </c>
      <c r="AB146" s="32">
        <v>2.1830862661144306E-4</v>
      </c>
      <c r="AC146" s="28">
        <v>10.260816028004124</v>
      </c>
      <c r="AD146" s="28">
        <v>0.15009043947361231</v>
      </c>
      <c r="AE146" s="28">
        <v>9.5856452241066883E-2</v>
      </c>
      <c r="AF146" s="28">
        <v>1.0131474020834681E-2</v>
      </c>
      <c r="AG146" s="28">
        <v>1.3513330916821042</v>
      </c>
      <c r="AH146" s="28">
        <v>3.1703876923753462E-2</v>
      </c>
      <c r="AI146" s="28">
        <v>3.3951664002940749</v>
      </c>
      <c r="AJ146" s="28">
        <v>6.0122478309154175E-2</v>
      </c>
      <c r="AK146" s="28">
        <v>0.77067834521363066</v>
      </c>
      <c r="AL146" s="30">
        <v>5.1299027023667974E-2</v>
      </c>
      <c r="AM146" s="28">
        <v>3.3951664002940749</v>
      </c>
      <c r="AN146" s="32">
        <v>6.0122478309154175E-2</v>
      </c>
    </row>
    <row r="147" spans="1:40" ht="15" customHeight="1" x14ac:dyDescent="0.3">
      <c r="A147" s="28">
        <v>144</v>
      </c>
      <c r="B147" s="29">
        <v>2.2750000000000004</v>
      </c>
      <c r="C147" s="30">
        <v>3.75</v>
      </c>
      <c r="D147" s="30">
        <v>1.2857142857142856</v>
      </c>
      <c r="E147" s="31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1">
        <v>0</v>
      </c>
      <c r="M147" s="32">
        <v>0</v>
      </c>
      <c r="N147" s="30">
        <v>100</v>
      </c>
      <c r="O147" s="30">
        <v>0</v>
      </c>
      <c r="P147" s="30">
        <v>5</v>
      </c>
      <c r="Q147" s="30">
        <v>100</v>
      </c>
      <c r="R147" s="30">
        <v>25</v>
      </c>
      <c r="S147" s="30">
        <v>0</v>
      </c>
      <c r="T147" s="30">
        <v>3.6519741765271831</v>
      </c>
      <c r="U147" s="31">
        <v>200</v>
      </c>
      <c r="V147" s="33">
        <v>0.95</v>
      </c>
      <c r="W147" s="30">
        <v>20.36</v>
      </c>
      <c r="X147" s="30">
        <v>1.4263914138754383</v>
      </c>
      <c r="Y147" s="30">
        <v>165</v>
      </c>
      <c r="Z147" s="30">
        <v>0</v>
      </c>
      <c r="AA147" s="30">
        <v>0.87660606060606072</v>
      </c>
      <c r="AB147" s="32">
        <v>8.644796447729924E-3</v>
      </c>
      <c r="AC147" s="28">
        <v>2.8541410500745878</v>
      </c>
      <c r="AD147" s="28">
        <v>5.5501072787116544E-2</v>
      </c>
      <c r="AE147" s="28">
        <v>0</v>
      </c>
      <c r="AF147" s="28">
        <v>0</v>
      </c>
      <c r="AG147" s="28">
        <v>0.86859915696484225</v>
      </c>
      <c r="AH147" s="28">
        <v>1.3817004938350464E-2</v>
      </c>
      <c r="AI147" s="28">
        <v>2</v>
      </c>
      <c r="AJ147" s="28">
        <v>0</v>
      </c>
      <c r="AK147" s="28">
        <v>0.54384102488942121</v>
      </c>
      <c r="AL147" s="30">
        <v>4.4750579993223918E-2</v>
      </c>
      <c r="AM147" s="28">
        <v>5.7353800280282634</v>
      </c>
      <c r="AN147" s="32">
        <v>0.31635732746230538</v>
      </c>
    </row>
    <row r="148" spans="1:40" ht="15" customHeight="1" x14ac:dyDescent="0.3">
      <c r="A148" s="28">
        <v>145</v>
      </c>
      <c r="B148" s="29">
        <v>2.2750000000000004</v>
      </c>
      <c r="C148" s="30">
        <v>3.75</v>
      </c>
      <c r="D148" s="30">
        <v>2.4285714285714284</v>
      </c>
      <c r="E148" s="31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1">
        <v>0</v>
      </c>
      <c r="M148" s="32">
        <v>0</v>
      </c>
      <c r="N148" s="30">
        <v>100</v>
      </c>
      <c r="O148" s="30">
        <v>0</v>
      </c>
      <c r="P148" s="30">
        <v>5</v>
      </c>
      <c r="Q148" s="30">
        <v>100</v>
      </c>
      <c r="R148" s="30">
        <v>25</v>
      </c>
      <c r="S148" s="30">
        <v>0</v>
      </c>
      <c r="T148" s="30">
        <v>3.6519741765271831</v>
      </c>
      <c r="U148" s="31">
        <v>200</v>
      </c>
      <c r="V148" s="33">
        <v>0.95</v>
      </c>
      <c r="W148" s="30">
        <v>2.93</v>
      </c>
      <c r="X148" s="30">
        <v>0.37574458732549176</v>
      </c>
      <c r="Y148" s="30">
        <v>165</v>
      </c>
      <c r="Z148" s="30">
        <v>0</v>
      </c>
      <c r="AA148" s="30">
        <v>0.98224242424242458</v>
      </c>
      <c r="AB148" s="32">
        <v>2.2772399231847994E-3</v>
      </c>
      <c r="AC148" s="28">
        <v>5.4505360074824782</v>
      </c>
      <c r="AD148" s="28">
        <v>0.11135215275125032</v>
      </c>
      <c r="AE148" s="28">
        <v>2.3790910844032696E-2</v>
      </c>
      <c r="AF148" s="28">
        <v>7.3942783762658984E-3</v>
      </c>
      <c r="AG148" s="28">
        <v>1.0352049090669879</v>
      </c>
      <c r="AH148" s="28">
        <v>1.9548035206377826E-2</v>
      </c>
      <c r="AI148" s="28">
        <v>2.9081143379104977</v>
      </c>
      <c r="AJ148" s="28">
        <v>2.6238567498406501E-2</v>
      </c>
      <c r="AK148" s="28">
        <v>0.61082540995664336</v>
      </c>
      <c r="AL148" s="30">
        <v>4.9314818574790996E-2</v>
      </c>
      <c r="AM148" s="28">
        <v>3.4521711005310545</v>
      </c>
      <c r="AN148" s="32">
        <v>0.12651243611610127</v>
      </c>
    </row>
    <row r="149" spans="1:40" ht="15" customHeight="1" x14ac:dyDescent="0.3">
      <c r="A149" s="28">
        <v>146</v>
      </c>
      <c r="B149" s="29">
        <v>2.2750000000000004</v>
      </c>
      <c r="C149" s="30">
        <v>3.75</v>
      </c>
      <c r="D149" s="30">
        <v>3.5714285714285712</v>
      </c>
      <c r="E149" s="31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1">
        <v>0</v>
      </c>
      <c r="M149" s="32">
        <v>0</v>
      </c>
      <c r="N149" s="30">
        <v>100</v>
      </c>
      <c r="O149" s="30">
        <v>0</v>
      </c>
      <c r="P149" s="30">
        <v>5</v>
      </c>
      <c r="Q149" s="30">
        <v>100</v>
      </c>
      <c r="R149" s="30">
        <v>25</v>
      </c>
      <c r="S149" s="30">
        <v>0</v>
      </c>
      <c r="T149" s="30">
        <v>3.6519741765271831</v>
      </c>
      <c r="U149" s="31">
        <v>200</v>
      </c>
      <c r="V149" s="33">
        <v>0.95</v>
      </c>
      <c r="W149" s="30">
        <v>0.505</v>
      </c>
      <c r="X149" s="30">
        <v>0.12345569918052295</v>
      </c>
      <c r="Y149" s="30">
        <v>165</v>
      </c>
      <c r="Z149" s="30">
        <v>0</v>
      </c>
      <c r="AA149" s="30">
        <v>0.99693939393939457</v>
      </c>
      <c r="AB149" s="32">
        <v>7.4821635866983722E-4</v>
      </c>
      <c r="AC149" s="28">
        <v>7.9099860882515944</v>
      </c>
      <c r="AD149" s="28">
        <v>0.13910323604255095</v>
      </c>
      <c r="AE149" s="28">
        <v>7.1927019194264058E-2</v>
      </c>
      <c r="AF149" s="28">
        <v>1.0091525256296977E-2</v>
      </c>
      <c r="AG149" s="28">
        <v>1.1871703203294064</v>
      </c>
      <c r="AH149" s="28">
        <v>2.5411374931521204E-2</v>
      </c>
      <c r="AI149" s="28">
        <v>3.1872944601255302</v>
      </c>
      <c r="AJ149" s="28">
        <v>5.0859909195503719E-2</v>
      </c>
      <c r="AK149" s="28">
        <v>0.68394033640655072</v>
      </c>
      <c r="AL149" s="30">
        <v>4.9171105747570373E-2</v>
      </c>
      <c r="AM149" s="28">
        <v>3.2918860603580136</v>
      </c>
      <c r="AN149" s="32">
        <v>7.5240421711119151E-2</v>
      </c>
    </row>
    <row r="150" spans="1:40" ht="15" customHeight="1" x14ac:dyDescent="0.3">
      <c r="A150" s="28">
        <v>147</v>
      </c>
      <c r="B150" s="29">
        <v>2.2750000000000004</v>
      </c>
      <c r="C150" s="30">
        <v>3.75</v>
      </c>
      <c r="D150" s="30">
        <v>4.7142857142857135</v>
      </c>
      <c r="E150" s="31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1">
        <v>0</v>
      </c>
      <c r="M150" s="32">
        <v>0</v>
      </c>
      <c r="N150" s="30">
        <v>100</v>
      </c>
      <c r="O150" s="30">
        <v>0</v>
      </c>
      <c r="P150" s="30">
        <v>5</v>
      </c>
      <c r="Q150" s="30">
        <v>100</v>
      </c>
      <c r="R150" s="30">
        <v>25</v>
      </c>
      <c r="S150" s="30">
        <v>0</v>
      </c>
      <c r="T150" s="30">
        <v>3.6519741765271831</v>
      </c>
      <c r="U150" s="31">
        <v>200</v>
      </c>
      <c r="V150" s="33">
        <v>0.95</v>
      </c>
      <c r="W150" s="30">
        <v>0.2</v>
      </c>
      <c r="X150" s="30">
        <v>7.6565201423171608E-2</v>
      </c>
      <c r="Y150" s="30">
        <v>165</v>
      </c>
      <c r="Z150" s="30">
        <v>0</v>
      </c>
      <c r="AA150" s="30">
        <v>0.99878787878787922</v>
      </c>
      <c r="AB150" s="32">
        <v>4.6403152377679971E-4</v>
      </c>
      <c r="AC150" s="28">
        <v>9.6697449514262441</v>
      </c>
      <c r="AD150" s="28">
        <v>0.15845359849733764</v>
      </c>
      <c r="AE150" s="28">
        <v>9.2272244701558093E-2</v>
      </c>
      <c r="AF150" s="28">
        <v>1.0141053847212587E-2</v>
      </c>
      <c r="AG150" s="28">
        <v>1.3011916006270658</v>
      </c>
      <c r="AH150" s="28">
        <v>3.1595296590017086E-2</v>
      </c>
      <c r="AI150" s="28">
        <v>3.3824290355862194</v>
      </c>
      <c r="AJ150" s="28">
        <v>6.7834945455347559E-2</v>
      </c>
      <c r="AK150" s="28">
        <v>0.71514038539446001</v>
      </c>
      <c r="AL150" s="30">
        <v>5.16931460687396E-2</v>
      </c>
      <c r="AM150" s="28">
        <v>3.41342816900295</v>
      </c>
      <c r="AN150" s="32">
        <v>7.5524988951731056E-2</v>
      </c>
    </row>
    <row r="151" spans="1:40" ht="15" customHeight="1" x14ac:dyDescent="0.3">
      <c r="A151" s="28">
        <v>148</v>
      </c>
      <c r="B151" s="29">
        <v>2.2750000000000004</v>
      </c>
      <c r="C151" s="30">
        <v>3.75</v>
      </c>
      <c r="D151" s="30">
        <v>5.8571428571428559</v>
      </c>
      <c r="E151" s="31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1">
        <v>0</v>
      </c>
      <c r="M151" s="32">
        <v>0</v>
      </c>
      <c r="N151" s="30">
        <v>100</v>
      </c>
      <c r="O151" s="30">
        <v>0</v>
      </c>
      <c r="P151" s="30">
        <v>5</v>
      </c>
      <c r="Q151" s="30">
        <v>100</v>
      </c>
      <c r="R151" s="30">
        <v>25</v>
      </c>
      <c r="S151" s="30">
        <v>0</v>
      </c>
      <c r="T151" s="30">
        <v>3.6519741765271831</v>
      </c>
      <c r="U151" s="31">
        <v>200</v>
      </c>
      <c r="V151" s="33">
        <v>0.95</v>
      </c>
      <c r="W151" s="30">
        <v>0.03</v>
      </c>
      <c r="X151" s="30">
        <v>2.3846096466511486E-2</v>
      </c>
      <c r="Y151" s="30">
        <v>165</v>
      </c>
      <c r="Z151" s="30">
        <v>0</v>
      </c>
      <c r="AA151" s="30">
        <v>0.99981818181818194</v>
      </c>
      <c r="AB151" s="32">
        <v>1.44521796766737E-4</v>
      </c>
      <c r="AC151" s="28">
        <v>11.473221175166294</v>
      </c>
      <c r="AD151" s="28">
        <v>0.1591654380963404</v>
      </c>
      <c r="AE151" s="28">
        <v>0.10319417928727731</v>
      </c>
      <c r="AF151" s="28">
        <v>1.0194029275649399E-2</v>
      </c>
      <c r="AG151" s="28">
        <v>1.409322647830467</v>
      </c>
      <c r="AH151" s="28">
        <v>3.4306102334473475E-2</v>
      </c>
      <c r="AI151" s="28">
        <v>3.442951535177325</v>
      </c>
      <c r="AJ151" s="28">
        <v>5.6665360051752448E-2</v>
      </c>
      <c r="AK151" s="28">
        <v>0.78386267795180775</v>
      </c>
      <c r="AL151" s="30">
        <v>5.1482094447814104E-2</v>
      </c>
      <c r="AM151" s="28">
        <v>3.4479850798578728</v>
      </c>
      <c r="AN151" s="32">
        <v>5.9017569913341013E-2</v>
      </c>
    </row>
    <row r="152" spans="1:40" ht="15" customHeight="1" x14ac:dyDescent="0.3">
      <c r="A152" s="28">
        <v>149</v>
      </c>
      <c r="B152" s="29">
        <v>2.2750000000000004</v>
      </c>
      <c r="C152" s="30">
        <v>3.75</v>
      </c>
      <c r="D152" s="30">
        <v>6.9999999999999982</v>
      </c>
      <c r="E152" s="31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1">
        <v>0</v>
      </c>
      <c r="M152" s="32">
        <v>0</v>
      </c>
      <c r="N152" s="30">
        <v>100</v>
      </c>
      <c r="O152" s="30">
        <v>0</v>
      </c>
      <c r="P152" s="30">
        <v>5</v>
      </c>
      <c r="Q152" s="30">
        <v>100</v>
      </c>
      <c r="R152" s="30">
        <v>25</v>
      </c>
      <c r="S152" s="30">
        <v>0</v>
      </c>
      <c r="T152" s="30">
        <v>3.6519741765271831</v>
      </c>
      <c r="U152" s="31">
        <v>200</v>
      </c>
      <c r="V152" s="33">
        <v>0.95</v>
      </c>
      <c r="W152" s="30">
        <v>0</v>
      </c>
      <c r="X152" s="30">
        <v>0</v>
      </c>
      <c r="Y152" s="30">
        <v>165</v>
      </c>
      <c r="Z152" s="30">
        <v>0</v>
      </c>
      <c r="AA152" s="30">
        <v>1</v>
      </c>
      <c r="AB152" s="32">
        <v>0</v>
      </c>
      <c r="AC152" s="28">
        <v>14.016727272727271</v>
      </c>
      <c r="AD152" s="28">
        <v>0.15618426675690975</v>
      </c>
      <c r="AE152" s="28">
        <v>0.12698199610312857</v>
      </c>
      <c r="AF152" s="28">
        <v>1.3064604107590076E-2</v>
      </c>
      <c r="AG152" s="28">
        <v>1.5704176621767223</v>
      </c>
      <c r="AH152" s="28">
        <v>4.4365751148855499E-2</v>
      </c>
      <c r="AI152" s="28">
        <v>3.6677603751340953</v>
      </c>
      <c r="AJ152" s="28">
        <v>5.1856382556248984E-2</v>
      </c>
      <c r="AK152" s="28">
        <v>0.85547694582133049</v>
      </c>
      <c r="AL152" s="30">
        <v>5.2869352399244597E-2</v>
      </c>
      <c r="AM152" s="28">
        <v>3.6677603751340953</v>
      </c>
      <c r="AN152" s="32">
        <v>5.1856382556248984E-2</v>
      </c>
    </row>
    <row r="153" spans="1:40" x14ac:dyDescent="0.3">
      <c r="A153" s="28">
        <v>150</v>
      </c>
      <c r="B153" s="29">
        <v>2.2750000000000004</v>
      </c>
      <c r="C153" s="30">
        <v>4.833333333333333</v>
      </c>
      <c r="D153" s="30">
        <v>1.2857142857142856</v>
      </c>
      <c r="E153" s="31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1">
        <v>0</v>
      </c>
      <c r="M153" s="32">
        <v>0</v>
      </c>
      <c r="N153" s="30">
        <v>100</v>
      </c>
      <c r="O153" s="30">
        <v>0</v>
      </c>
      <c r="P153" s="30">
        <v>5</v>
      </c>
      <c r="Q153" s="30">
        <v>100</v>
      </c>
      <c r="R153" s="30">
        <v>25</v>
      </c>
      <c r="S153" s="30">
        <v>0</v>
      </c>
      <c r="T153" s="30">
        <v>3.6519741765271831</v>
      </c>
      <c r="U153" s="31">
        <v>200</v>
      </c>
      <c r="V153" s="33">
        <v>0.95</v>
      </c>
      <c r="W153" s="30">
        <v>8.33</v>
      </c>
      <c r="X153" s="30">
        <v>0.76515545548914921</v>
      </c>
      <c r="Y153" s="30">
        <v>165</v>
      </c>
      <c r="Z153" s="30">
        <v>0</v>
      </c>
      <c r="AA153" s="30">
        <v>0.94951515151515142</v>
      </c>
      <c r="AB153" s="32">
        <v>4.6373057908433287E-3</v>
      </c>
      <c r="AC153" s="28">
        <v>4.1655336579373587</v>
      </c>
      <c r="AD153" s="28">
        <v>8.5018156331700498E-2</v>
      </c>
      <c r="AE153" s="28">
        <v>1.4285714285714589E-3</v>
      </c>
      <c r="AF153" s="28">
        <v>1.9869656502892823E-3</v>
      </c>
      <c r="AG153" s="28">
        <v>0.93168200725353922</v>
      </c>
      <c r="AH153" s="28">
        <v>1.6533135238912283E-2</v>
      </c>
      <c r="AI153" s="28">
        <v>2.2325926849334832</v>
      </c>
      <c r="AJ153" s="28">
        <v>3.2178742279729204E-3</v>
      </c>
      <c r="AK153" s="28">
        <v>0.57973858382478449</v>
      </c>
      <c r="AL153" s="30">
        <v>5.1230378188557704E-2</v>
      </c>
      <c r="AM153" s="28">
        <v>4.3885235342182405</v>
      </c>
      <c r="AN153" s="32">
        <v>0.25140959261184903</v>
      </c>
    </row>
    <row r="154" spans="1:40" x14ac:dyDescent="0.3">
      <c r="A154" s="28">
        <v>151</v>
      </c>
      <c r="B154" s="29">
        <v>2.2750000000000004</v>
      </c>
      <c r="C154" s="30">
        <v>4.833333333333333</v>
      </c>
      <c r="D154" s="30">
        <v>2.4285714285714284</v>
      </c>
      <c r="E154" s="31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1">
        <v>0</v>
      </c>
      <c r="M154" s="32">
        <v>0</v>
      </c>
      <c r="N154" s="30">
        <v>100</v>
      </c>
      <c r="O154" s="30">
        <v>0</v>
      </c>
      <c r="P154" s="30">
        <v>5</v>
      </c>
      <c r="Q154" s="30">
        <v>100</v>
      </c>
      <c r="R154" s="30">
        <v>25</v>
      </c>
      <c r="S154" s="30">
        <v>0</v>
      </c>
      <c r="T154" s="30">
        <v>3.6519741765271831</v>
      </c>
      <c r="U154" s="31">
        <v>200</v>
      </c>
      <c r="V154" s="33">
        <v>0.95</v>
      </c>
      <c r="W154" s="30">
        <v>1.3149999999999999</v>
      </c>
      <c r="X154" s="30">
        <v>0.22994111974495832</v>
      </c>
      <c r="Y154" s="30">
        <v>165</v>
      </c>
      <c r="Z154" s="30">
        <v>0</v>
      </c>
      <c r="AA154" s="30">
        <v>0.99203030303030371</v>
      </c>
      <c r="AB154" s="32">
        <v>1.3935825439088368E-3</v>
      </c>
      <c r="AC154" s="28">
        <v>6.7863771224810598</v>
      </c>
      <c r="AD154" s="28">
        <v>0.13080659733908581</v>
      </c>
      <c r="AE154" s="28">
        <v>4.7644024298022919E-2</v>
      </c>
      <c r="AF154" s="28">
        <v>9.0667031192372734E-3</v>
      </c>
      <c r="AG154" s="28">
        <v>1.0802751716428047</v>
      </c>
      <c r="AH154" s="28">
        <v>2.2478519144267538E-2</v>
      </c>
      <c r="AI154" s="28">
        <v>2.9932521635493772</v>
      </c>
      <c r="AJ154" s="28">
        <v>3.5725192117541174E-2</v>
      </c>
      <c r="AK154" s="28">
        <v>0.61711433785130798</v>
      </c>
      <c r="AL154" s="30">
        <v>5.1690667967689216E-2</v>
      </c>
      <c r="AM154" s="28">
        <v>3.3643634613531335</v>
      </c>
      <c r="AN154" s="32">
        <v>0.11735089450687557</v>
      </c>
    </row>
    <row r="155" spans="1:40" x14ac:dyDescent="0.3">
      <c r="A155" s="28">
        <v>152</v>
      </c>
      <c r="B155" s="29">
        <v>2.2750000000000004</v>
      </c>
      <c r="C155" s="30">
        <v>4.833333333333333</v>
      </c>
      <c r="D155" s="30">
        <v>3.5714285714285712</v>
      </c>
      <c r="E155" s="31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1">
        <v>0</v>
      </c>
      <c r="M155" s="32">
        <v>0</v>
      </c>
      <c r="N155" s="30">
        <v>100</v>
      </c>
      <c r="O155" s="30">
        <v>0</v>
      </c>
      <c r="P155" s="30">
        <v>5</v>
      </c>
      <c r="Q155" s="30">
        <v>100</v>
      </c>
      <c r="R155" s="30">
        <v>25</v>
      </c>
      <c r="S155" s="30">
        <v>0</v>
      </c>
      <c r="T155" s="30">
        <v>3.6519741765271831</v>
      </c>
      <c r="U155" s="31">
        <v>200</v>
      </c>
      <c r="V155" s="33">
        <v>0.95</v>
      </c>
      <c r="W155" s="30">
        <v>0.14000000000000001</v>
      </c>
      <c r="X155" s="30">
        <v>6.4120023043026247E-2</v>
      </c>
      <c r="Y155" s="30">
        <v>165</v>
      </c>
      <c r="Z155" s="30">
        <v>0</v>
      </c>
      <c r="AA155" s="30">
        <v>0.99915151515151535</v>
      </c>
      <c r="AB155" s="32">
        <v>3.8860620026076592E-4</v>
      </c>
      <c r="AC155" s="28">
        <v>9.6590421760877732</v>
      </c>
      <c r="AD155" s="28">
        <v>0.15969203193118897</v>
      </c>
      <c r="AE155" s="28">
        <v>9.1101663514232489E-2</v>
      </c>
      <c r="AF155" s="28">
        <v>1.0832325268461267E-2</v>
      </c>
      <c r="AG155" s="28">
        <v>1.3013295921314312</v>
      </c>
      <c r="AH155" s="28">
        <v>3.2506475149961897E-2</v>
      </c>
      <c r="AI155" s="28">
        <v>3.3951460086740024</v>
      </c>
      <c r="AJ155" s="28">
        <v>6.4221806000096512E-2</v>
      </c>
      <c r="AK155" s="28">
        <v>0.72866276971527855</v>
      </c>
      <c r="AL155" s="30">
        <v>5.2518540508760536E-2</v>
      </c>
      <c r="AM155" s="28">
        <v>3.4099769494670138</v>
      </c>
      <c r="AN155" s="32">
        <v>6.8005230655484514E-2</v>
      </c>
    </row>
    <row r="156" spans="1:40" x14ac:dyDescent="0.3">
      <c r="A156" s="28">
        <v>153</v>
      </c>
      <c r="B156" s="29">
        <v>2.2750000000000004</v>
      </c>
      <c r="C156" s="30">
        <v>4.833333333333333</v>
      </c>
      <c r="D156" s="30">
        <v>4.7142857142857135</v>
      </c>
      <c r="E156" s="31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1">
        <v>0</v>
      </c>
      <c r="M156" s="32">
        <v>0</v>
      </c>
      <c r="N156" s="30">
        <v>100</v>
      </c>
      <c r="O156" s="30">
        <v>0</v>
      </c>
      <c r="P156" s="30">
        <v>5</v>
      </c>
      <c r="Q156" s="30">
        <v>100</v>
      </c>
      <c r="R156" s="30">
        <v>25</v>
      </c>
      <c r="S156" s="30">
        <v>0</v>
      </c>
      <c r="T156" s="30">
        <v>3.6519741765271831</v>
      </c>
      <c r="U156" s="31">
        <v>200</v>
      </c>
      <c r="V156" s="33">
        <v>0.95</v>
      </c>
      <c r="W156" s="30">
        <v>1.4999999999999999E-2</v>
      </c>
      <c r="X156" s="30">
        <v>1.6991610603377595E-2</v>
      </c>
      <c r="Y156" s="30">
        <v>165</v>
      </c>
      <c r="Z156" s="30">
        <v>0</v>
      </c>
      <c r="AA156" s="30">
        <v>0.99990909090909097</v>
      </c>
      <c r="AB156" s="32">
        <v>1.02979458202289E-4</v>
      </c>
      <c r="AC156" s="28">
        <v>11.461915742793808</v>
      </c>
      <c r="AD156" s="28">
        <v>0.15934390398946649</v>
      </c>
      <c r="AE156" s="28">
        <v>0.10744684078478497</v>
      </c>
      <c r="AF156" s="28">
        <v>1.0867351625351487E-2</v>
      </c>
      <c r="AG156" s="28">
        <v>1.4083237522342014</v>
      </c>
      <c r="AH156" s="28">
        <v>3.5068206709845076E-2</v>
      </c>
      <c r="AI156" s="28">
        <v>3.4246818597813222</v>
      </c>
      <c r="AJ156" s="28">
        <v>6.7340675050213836E-2</v>
      </c>
      <c r="AK156" s="28">
        <v>0.81448585379613581</v>
      </c>
      <c r="AL156" s="30">
        <v>5.1513456857311783E-2</v>
      </c>
      <c r="AM156" s="28">
        <v>3.4246818597813222</v>
      </c>
      <c r="AN156" s="32">
        <v>6.7340675050213836E-2</v>
      </c>
    </row>
    <row r="157" spans="1:40" x14ac:dyDescent="0.3">
      <c r="A157" s="28">
        <v>154</v>
      </c>
      <c r="B157" s="29">
        <v>2.2750000000000004</v>
      </c>
      <c r="C157" s="30">
        <v>4.833333333333333</v>
      </c>
      <c r="D157" s="30">
        <v>5.8571428571428559</v>
      </c>
      <c r="E157" s="31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1">
        <v>0</v>
      </c>
      <c r="M157" s="32">
        <v>0</v>
      </c>
      <c r="N157" s="30">
        <v>100</v>
      </c>
      <c r="O157" s="30">
        <v>0</v>
      </c>
      <c r="P157" s="30">
        <v>5</v>
      </c>
      <c r="Q157" s="30">
        <v>100</v>
      </c>
      <c r="R157" s="30">
        <v>25</v>
      </c>
      <c r="S157" s="30">
        <v>0</v>
      </c>
      <c r="T157" s="30">
        <v>3.6519741765271831</v>
      </c>
      <c r="U157" s="31">
        <v>200</v>
      </c>
      <c r="V157" s="33">
        <v>0.95</v>
      </c>
      <c r="W157" s="30">
        <v>0</v>
      </c>
      <c r="X157" s="30">
        <v>0</v>
      </c>
      <c r="Y157" s="30">
        <v>165</v>
      </c>
      <c r="Z157" s="30">
        <v>0</v>
      </c>
      <c r="AA157" s="30">
        <v>1</v>
      </c>
      <c r="AB157" s="32">
        <v>0</v>
      </c>
      <c r="AC157" s="28">
        <v>14.001939393939404</v>
      </c>
      <c r="AD157" s="28">
        <v>0.14910173040917354</v>
      </c>
      <c r="AE157" s="28">
        <v>0.12119361788605623</v>
      </c>
      <c r="AF157" s="28">
        <v>1.1866306182103579E-2</v>
      </c>
      <c r="AG157" s="28">
        <v>1.5769076040755587</v>
      </c>
      <c r="AH157" s="28">
        <v>4.1531356952352876E-2</v>
      </c>
      <c r="AI157" s="28">
        <v>3.6890994852614187</v>
      </c>
      <c r="AJ157" s="28">
        <v>5.2857416930032687E-2</v>
      </c>
      <c r="AK157" s="28">
        <v>0.86001567910403165</v>
      </c>
      <c r="AL157" s="30">
        <v>4.8121388198464288E-2</v>
      </c>
      <c r="AM157" s="28">
        <v>3.6890994852614187</v>
      </c>
      <c r="AN157" s="32">
        <v>5.2857416930032687E-2</v>
      </c>
    </row>
    <row r="158" spans="1:40" x14ac:dyDescent="0.3">
      <c r="A158" s="28">
        <v>155</v>
      </c>
      <c r="B158" s="29">
        <v>2.2750000000000004</v>
      </c>
      <c r="C158" s="30">
        <v>4.833333333333333</v>
      </c>
      <c r="D158" s="30">
        <v>6.9999999999999982</v>
      </c>
      <c r="E158" s="31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1">
        <v>0</v>
      </c>
      <c r="M158" s="32">
        <v>0</v>
      </c>
      <c r="N158" s="30">
        <v>100</v>
      </c>
      <c r="O158" s="30">
        <v>0</v>
      </c>
      <c r="P158" s="30">
        <v>5</v>
      </c>
      <c r="Q158" s="30">
        <v>100</v>
      </c>
      <c r="R158" s="30">
        <v>25</v>
      </c>
      <c r="S158" s="30">
        <v>0</v>
      </c>
      <c r="T158" s="30">
        <v>3.6519741765271831</v>
      </c>
      <c r="U158" s="31">
        <v>200</v>
      </c>
      <c r="V158" s="33">
        <v>0.95</v>
      </c>
      <c r="W158" s="30">
        <v>0</v>
      </c>
      <c r="X158" s="30">
        <v>0</v>
      </c>
      <c r="Y158" s="30">
        <v>165</v>
      </c>
      <c r="Z158" s="30">
        <v>0</v>
      </c>
      <c r="AA158" s="30">
        <v>1</v>
      </c>
      <c r="AB158" s="32">
        <v>0</v>
      </c>
      <c r="AC158" s="28">
        <v>15.338363636363647</v>
      </c>
      <c r="AD158" s="28">
        <v>0.14828125006761278</v>
      </c>
      <c r="AE158" s="28">
        <v>0.14008799973777872</v>
      </c>
      <c r="AF158" s="28">
        <v>1.4818847888509425E-2</v>
      </c>
      <c r="AG158" s="28">
        <v>1.6848606685024621</v>
      </c>
      <c r="AH158" s="28">
        <v>4.9760228450735654E-2</v>
      </c>
      <c r="AI158" s="28">
        <v>3.78516626605116</v>
      </c>
      <c r="AJ158" s="28">
        <v>4.8385286030531625E-2</v>
      </c>
      <c r="AK158" s="28">
        <v>0.9523973012539626</v>
      </c>
      <c r="AL158" s="30">
        <v>5.7659779792088896E-2</v>
      </c>
      <c r="AM158" s="28">
        <v>3.78516626605116</v>
      </c>
      <c r="AN158" s="32">
        <v>4.8385286030531625E-2</v>
      </c>
    </row>
    <row r="159" spans="1:40" x14ac:dyDescent="0.3">
      <c r="A159" s="28">
        <v>156</v>
      </c>
      <c r="B159" s="29">
        <v>2.2750000000000004</v>
      </c>
      <c r="C159" s="30">
        <v>5.9166666666666661</v>
      </c>
      <c r="D159" s="30">
        <v>1.2857142857142856</v>
      </c>
      <c r="E159" s="31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1">
        <v>0</v>
      </c>
      <c r="M159" s="32">
        <v>0</v>
      </c>
      <c r="N159" s="30">
        <v>100</v>
      </c>
      <c r="O159" s="30">
        <v>0</v>
      </c>
      <c r="P159" s="30">
        <v>5</v>
      </c>
      <c r="Q159" s="30">
        <v>100</v>
      </c>
      <c r="R159" s="30">
        <v>25</v>
      </c>
      <c r="S159" s="30">
        <v>0</v>
      </c>
      <c r="T159" s="30">
        <v>3.6519741765271831</v>
      </c>
      <c r="U159" s="31">
        <v>200</v>
      </c>
      <c r="V159" s="33">
        <v>0.95</v>
      </c>
      <c r="W159" s="30">
        <v>7.63</v>
      </c>
      <c r="X159" s="30">
        <v>0.72720954930374049</v>
      </c>
      <c r="Y159" s="30">
        <v>165</v>
      </c>
      <c r="Z159" s="30">
        <v>0</v>
      </c>
      <c r="AA159" s="30">
        <v>0.95375757575757503</v>
      </c>
      <c r="AB159" s="32">
        <v>4.4073306018408507E-3</v>
      </c>
      <c r="AC159" s="28">
        <v>4.1902808261496798</v>
      </c>
      <c r="AD159" s="28">
        <v>9.2939143333193655E-2</v>
      </c>
      <c r="AE159" s="28">
        <v>2.8124549050546148E-3</v>
      </c>
      <c r="AF159" s="28">
        <v>2.8042163292475476E-3</v>
      </c>
      <c r="AG159" s="28">
        <v>0.93040399473890156</v>
      </c>
      <c r="AH159" s="28">
        <v>1.6963902742805816E-2</v>
      </c>
      <c r="AI159" s="28">
        <v>2.233740161272884</v>
      </c>
      <c r="AJ159" s="28">
        <v>2.8128097269337848E-3</v>
      </c>
      <c r="AK159" s="28">
        <v>0.5541196780853711</v>
      </c>
      <c r="AL159" s="30">
        <v>4.8286205521084202E-2</v>
      </c>
      <c r="AM159" s="28">
        <v>4.0605756729642026</v>
      </c>
      <c r="AN159" s="32">
        <v>0.22679978335321901</v>
      </c>
    </row>
    <row r="160" spans="1:40" x14ac:dyDescent="0.3">
      <c r="A160" s="28">
        <v>157</v>
      </c>
      <c r="B160" s="29">
        <v>2.2750000000000004</v>
      </c>
      <c r="C160" s="30">
        <v>5.9166666666666661</v>
      </c>
      <c r="D160" s="30">
        <v>2.4285714285714284</v>
      </c>
      <c r="E160" s="31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1">
        <v>0</v>
      </c>
      <c r="M160" s="32">
        <v>0</v>
      </c>
      <c r="N160" s="30">
        <v>100</v>
      </c>
      <c r="O160" s="30">
        <v>0</v>
      </c>
      <c r="P160" s="30">
        <v>5</v>
      </c>
      <c r="Q160" s="30">
        <v>100</v>
      </c>
      <c r="R160" s="30">
        <v>25</v>
      </c>
      <c r="S160" s="30">
        <v>0</v>
      </c>
      <c r="T160" s="30">
        <v>3.6519741765271831</v>
      </c>
      <c r="U160" s="31">
        <v>200</v>
      </c>
      <c r="V160" s="33">
        <v>0.95</v>
      </c>
      <c r="W160" s="30">
        <v>0.55500000000000005</v>
      </c>
      <c r="X160" s="30">
        <v>0.14027495765699965</v>
      </c>
      <c r="Y160" s="30">
        <v>165</v>
      </c>
      <c r="Z160" s="30">
        <v>0</v>
      </c>
      <c r="AA160" s="30">
        <v>0.99663636363636454</v>
      </c>
      <c r="AB160" s="32">
        <v>8.5015125852727007E-4</v>
      </c>
      <c r="AC160" s="28">
        <v>7.9080586097191317</v>
      </c>
      <c r="AD160" s="28">
        <v>0.13903354752195055</v>
      </c>
      <c r="AE160" s="28">
        <v>7.2520385540242774E-2</v>
      </c>
      <c r="AF160" s="28">
        <v>9.7318909295097417E-3</v>
      </c>
      <c r="AG160" s="28">
        <v>1.1920502654202232</v>
      </c>
      <c r="AH160" s="28">
        <v>2.4697267504657661E-2</v>
      </c>
      <c r="AI160" s="28">
        <v>3.2160657885975064</v>
      </c>
      <c r="AJ160" s="28">
        <v>5.2777510860488645E-2</v>
      </c>
      <c r="AK160" s="28">
        <v>0.68208718067180341</v>
      </c>
      <c r="AL160" s="30">
        <v>5.1379209615096684E-2</v>
      </c>
      <c r="AM160" s="28">
        <v>3.3817519508494041</v>
      </c>
      <c r="AN160" s="32">
        <v>9.752579444147523E-2</v>
      </c>
    </row>
    <row r="161" spans="1:40" x14ac:dyDescent="0.3">
      <c r="A161" s="28">
        <v>158</v>
      </c>
      <c r="B161" s="29">
        <v>2.2750000000000004</v>
      </c>
      <c r="C161" s="30">
        <v>5.9166666666666661</v>
      </c>
      <c r="D161" s="30">
        <v>3.5714285714285712</v>
      </c>
      <c r="E161" s="31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1">
        <v>0</v>
      </c>
      <c r="M161" s="32">
        <v>0</v>
      </c>
      <c r="N161" s="30">
        <v>100</v>
      </c>
      <c r="O161" s="30">
        <v>0</v>
      </c>
      <c r="P161" s="30">
        <v>5</v>
      </c>
      <c r="Q161" s="30">
        <v>100</v>
      </c>
      <c r="R161" s="30">
        <v>25</v>
      </c>
      <c r="S161" s="30">
        <v>0</v>
      </c>
      <c r="T161" s="30">
        <v>3.6519741765271831</v>
      </c>
      <c r="U161" s="31">
        <v>200</v>
      </c>
      <c r="V161" s="33">
        <v>0.95</v>
      </c>
      <c r="W161" s="30">
        <v>2.5000000000000001E-2</v>
      </c>
      <c r="X161" s="30">
        <v>2.1824440270116454E-2</v>
      </c>
      <c r="Y161" s="30">
        <v>165</v>
      </c>
      <c r="Z161" s="30">
        <v>0</v>
      </c>
      <c r="AA161" s="30">
        <v>0.99984848484848499</v>
      </c>
      <c r="AB161" s="32">
        <v>1.3226933497040386E-4</v>
      </c>
      <c r="AC161" s="28">
        <v>11.351955284552851</v>
      </c>
      <c r="AD161" s="28">
        <v>0.16829752952976096</v>
      </c>
      <c r="AE161" s="28">
        <v>0.11600857773710346</v>
      </c>
      <c r="AF161" s="28">
        <v>1.2159318178520879E-2</v>
      </c>
      <c r="AG161" s="28">
        <v>1.4199482663107696</v>
      </c>
      <c r="AH161" s="28">
        <v>3.7509803353442478E-2</v>
      </c>
      <c r="AI161" s="28">
        <v>3.4778133235060942</v>
      </c>
      <c r="AJ161" s="28">
        <v>7.2053841688431777E-2</v>
      </c>
      <c r="AK161" s="28">
        <v>0.80865675898102152</v>
      </c>
      <c r="AL161" s="30">
        <v>5.2187037495628488E-2</v>
      </c>
      <c r="AM161" s="28">
        <v>3.4804526437310961</v>
      </c>
      <c r="AN161" s="32">
        <v>7.2947976604902875E-2</v>
      </c>
    </row>
    <row r="162" spans="1:40" x14ac:dyDescent="0.3">
      <c r="A162" s="28">
        <v>159</v>
      </c>
      <c r="B162" s="29">
        <v>2.2750000000000004</v>
      </c>
      <c r="C162" s="30">
        <v>5.9166666666666661</v>
      </c>
      <c r="D162" s="30">
        <v>4.7142857142857135</v>
      </c>
      <c r="E162" s="31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1">
        <v>0</v>
      </c>
      <c r="M162" s="32">
        <v>0</v>
      </c>
      <c r="N162" s="30">
        <v>100</v>
      </c>
      <c r="O162" s="30">
        <v>0</v>
      </c>
      <c r="P162" s="30">
        <v>5</v>
      </c>
      <c r="Q162" s="30">
        <v>100</v>
      </c>
      <c r="R162" s="30">
        <v>25</v>
      </c>
      <c r="S162" s="30">
        <v>0</v>
      </c>
      <c r="T162" s="30">
        <v>3.6519741765271831</v>
      </c>
      <c r="U162" s="31">
        <v>200</v>
      </c>
      <c r="V162" s="33">
        <v>0.95</v>
      </c>
      <c r="W162" s="30">
        <v>0</v>
      </c>
      <c r="X162" s="30">
        <v>0</v>
      </c>
      <c r="Y162" s="30">
        <v>165</v>
      </c>
      <c r="Z162" s="30">
        <v>0</v>
      </c>
      <c r="AA162" s="30">
        <v>1</v>
      </c>
      <c r="AB162" s="32">
        <v>0</v>
      </c>
      <c r="AC162" s="28">
        <v>14.031848484848476</v>
      </c>
      <c r="AD162" s="28">
        <v>0.1565765950811204</v>
      </c>
      <c r="AE162" s="28">
        <v>0.11849433464460303</v>
      </c>
      <c r="AF162" s="28">
        <v>1.0594462480760514E-2</v>
      </c>
      <c r="AG162" s="28">
        <v>1.574315460881123</v>
      </c>
      <c r="AH162" s="28">
        <v>4.2808822228198103E-2</v>
      </c>
      <c r="AI162" s="28">
        <v>3.6902963868242922</v>
      </c>
      <c r="AJ162" s="28">
        <v>6.0033698458646895E-2</v>
      </c>
      <c r="AK162" s="28">
        <v>0.82056871330210646</v>
      </c>
      <c r="AL162" s="30">
        <v>4.7488980774446694E-2</v>
      </c>
      <c r="AM162" s="28">
        <v>3.6902963868242922</v>
      </c>
      <c r="AN162" s="32">
        <v>6.0033698458646895E-2</v>
      </c>
    </row>
    <row r="163" spans="1:40" x14ac:dyDescent="0.3">
      <c r="A163" s="28">
        <v>160</v>
      </c>
      <c r="B163" s="29">
        <v>2.2750000000000004</v>
      </c>
      <c r="C163" s="30">
        <v>5.9166666666666661</v>
      </c>
      <c r="D163" s="30">
        <v>5.8571428571428559</v>
      </c>
      <c r="E163" s="31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1">
        <v>0</v>
      </c>
      <c r="M163" s="32">
        <v>0</v>
      </c>
      <c r="N163" s="30">
        <v>100</v>
      </c>
      <c r="O163" s="30">
        <v>0</v>
      </c>
      <c r="P163" s="30">
        <v>5</v>
      </c>
      <c r="Q163" s="30">
        <v>100</v>
      </c>
      <c r="R163" s="30">
        <v>25</v>
      </c>
      <c r="S163" s="30">
        <v>0</v>
      </c>
      <c r="T163" s="30">
        <v>3.6519741765271831</v>
      </c>
      <c r="U163" s="31">
        <v>200</v>
      </c>
      <c r="V163" s="33">
        <v>0.95</v>
      </c>
      <c r="W163" s="30">
        <v>0</v>
      </c>
      <c r="X163" s="30">
        <v>0</v>
      </c>
      <c r="Y163" s="30">
        <v>165</v>
      </c>
      <c r="Z163" s="30">
        <v>0</v>
      </c>
      <c r="AA163" s="30">
        <v>1</v>
      </c>
      <c r="AB163" s="32">
        <v>0</v>
      </c>
      <c r="AC163" s="28">
        <v>16.298818181818191</v>
      </c>
      <c r="AD163" s="28">
        <v>0.12280814973937021</v>
      </c>
      <c r="AE163" s="28">
        <v>0.142909800367402</v>
      </c>
      <c r="AF163" s="28">
        <v>1.5161457479491854E-2</v>
      </c>
      <c r="AG163" s="28">
        <v>1.7543493612948999</v>
      </c>
      <c r="AH163" s="28">
        <v>4.835242123377214E-2</v>
      </c>
      <c r="AI163" s="28">
        <v>3.8833650249742262</v>
      </c>
      <c r="AJ163" s="28">
        <v>4.5359780998054149E-2</v>
      </c>
      <c r="AK163" s="28">
        <v>1.0356462149593977</v>
      </c>
      <c r="AL163" s="30">
        <v>5.334279058946724E-2</v>
      </c>
      <c r="AM163" s="28">
        <v>3.8833650249742262</v>
      </c>
      <c r="AN163" s="32">
        <v>4.5359780998054149E-2</v>
      </c>
    </row>
    <row r="164" spans="1:40" x14ac:dyDescent="0.3">
      <c r="A164" s="28">
        <v>161</v>
      </c>
      <c r="B164" s="29">
        <v>2.2750000000000004</v>
      </c>
      <c r="C164" s="30">
        <v>5.9166666666666661</v>
      </c>
      <c r="D164" s="30">
        <v>6.9999999999999982</v>
      </c>
      <c r="E164" s="31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1">
        <v>0</v>
      </c>
      <c r="M164" s="32">
        <v>0</v>
      </c>
      <c r="N164" s="30">
        <v>100</v>
      </c>
      <c r="O164" s="30">
        <v>0</v>
      </c>
      <c r="P164" s="30">
        <v>5</v>
      </c>
      <c r="Q164" s="30">
        <v>100</v>
      </c>
      <c r="R164" s="30">
        <v>25</v>
      </c>
      <c r="S164" s="30">
        <v>0</v>
      </c>
      <c r="T164" s="30">
        <v>3.6519741765271831</v>
      </c>
      <c r="U164" s="31">
        <v>200</v>
      </c>
      <c r="V164" s="33">
        <v>0.95</v>
      </c>
      <c r="W164" s="30">
        <v>0</v>
      </c>
      <c r="X164" s="30">
        <v>0</v>
      </c>
      <c r="Y164" s="30">
        <v>165</v>
      </c>
      <c r="Z164" s="30">
        <v>0</v>
      </c>
      <c r="AA164" s="30">
        <v>1</v>
      </c>
      <c r="AB164" s="32">
        <v>0</v>
      </c>
      <c r="AC164" s="28">
        <v>19.261727272727281</v>
      </c>
      <c r="AD164" s="28">
        <v>0.11846707769647197</v>
      </c>
      <c r="AE164" s="28">
        <v>0.15388330916631829</v>
      </c>
      <c r="AF164" s="28">
        <v>1.7298309033179259E-2</v>
      </c>
      <c r="AG164" s="28">
        <v>1.8408206548777515</v>
      </c>
      <c r="AH164" s="28">
        <v>5.7621806199093142E-2</v>
      </c>
      <c r="AI164" s="28">
        <v>4.2578698168446643</v>
      </c>
      <c r="AJ164" s="28">
        <v>5.6043775841120677E-2</v>
      </c>
      <c r="AK164" s="28">
        <v>1.0683841588992948</v>
      </c>
      <c r="AL164" s="30">
        <v>5.4961507263280564E-2</v>
      </c>
      <c r="AM164" s="28">
        <v>4.2578698168446643</v>
      </c>
      <c r="AN164" s="32">
        <v>5.6043775841120677E-2</v>
      </c>
    </row>
    <row r="165" spans="1:40" x14ac:dyDescent="0.3">
      <c r="A165" s="28">
        <v>162</v>
      </c>
      <c r="B165" s="29">
        <v>2.2750000000000004</v>
      </c>
      <c r="C165" s="30">
        <v>6.9999999999999991</v>
      </c>
      <c r="D165" s="30">
        <v>0.14285714285714285</v>
      </c>
      <c r="E165" s="31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1">
        <v>0</v>
      </c>
      <c r="M165" s="32">
        <v>0</v>
      </c>
      <c r="N165" s="30">
        <v>100</v>
      </c>
      <c r="O165" s="30">
        <v>0</v>
      </c>
      <c r="P165" s="30">
        <v>5</v>
      </c>
      <c r="Q165" s="30">
        <v>100</v>
      </c>
      <c r="R165" s="30">
        <v>25</v>
      </c>
      <c r="S165" s="30">
        <v>0</v>
      </c>
      <c r="T165" s="30">
        <v>3.6519741765271831</v>
      </c>
      <c r="U165" s="31">
        <v>200</v>
      </c>
      <c r="V165" s="33">
        <v>0.95</v>
      </c>
      <c r="W165" s="30">
        <v>62.95</v>
      </c>
      <c r="X165" s="30">
        <v>1.9961724208172009</v>
      </c>
      <c r="Y165" s="30">
        <v>165</v>
      </c>
      <c r="Z165" s="30">
        <v>0</v>
      </c>
      <c r="AA165" s="30">
        <v>0.61848484848484842</v>
      </c>
      <c r="AB165" s="32">
        <v>1.2098014671619393E-2</v>
      </c>
      <c r="AC165" s="28">
        <v>1.5829230269510737</v>
      </c>
      <c r="AD165" s="28">
        <v>2.1126963538627679E-2</v>
      </c>
      <c r="AE165" s="28">
        <v>0</v>
      </c>
      <c r="AF165" s="28">
        <v>0</v>
      </c>
      <c r="AG165" s="28">
        <v>0.64422672908080858</v>
      </c>
      <c r="AH165" s="28">
        <v>7.0825171615498039E-3</v>
      </c>
      <c r="AI165" s="28">
        <v>1</v>
      </c>
      <c r="AJ165" s="28">
        <v>0</v>
      </c>
      <c r="AK165" s="28">
        <v>0.66722222422879807</v>
      </c>
      <c r="AL165" s="30">
        <v>8.1316772857751393E-2</v>
      </c>
      <c r="AM165" s="28">
        <v>9.2833339994909725</v>
      </c>
      <c r="AN165" s="32">
        <v>0.47421663546114323</v>
      </c>
    </row>
    <row r="166" spans="1:40" x14ac:dyDescent="0.3">
      <c r="A166" s="28">
        <v>163</v>
      </c>
      <c r="B166" s="29">
        <v>2.2750000000000004</v>
      </c>
      <c r="C166" s="30">
        <v>6.9999999999999991</v>
      </c>
      <c r="D166" s="30">
        <v>1.2857142857142856</v>
      </c>
      <c r="E166" s="31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1">
        <v>0</v>
      </c>
      <c r="M166" s="32">
        <v>0</v>
      </c>
      <c r="N166" s="30">
        <v>100</v>
      </c>
      <c r="O166" s="30">
        <v>0</v>
      </c>
      <c r="P166" s="30">
        <v>5</v>
      </c>
      <c r="Q166" s="30">
        <v>100</v>
      </c>
      <c r="R166" s="30">
        <v>25</v>
      </c>
      <c r="S166" s="30">
        <v>0</v>
      </c>
      <c r="T166" s="30">
        <v>3.6519741765271831</v>
      </c>
      <c r="U166" s="31">
        <v>200</v>
      </c>
      <c r="V166" s="33">
        <v>0.95</v>
      </c>
      <c r="W166" s="30">
        <v>2.99</v>
      </c>
      <c r="X166" s="30">
        <v>0.39240194834923769</v>
      </c>
      <c r="Y166" s="30">
        <v>165</v>
      </c>
      <c r="Z166" s="30">
        <v>0</v>
      </c>
      <c r="AA166" s="30">
        <v>0.98187878787878835</v>
      </c>
      <c r="AB166" s="32">
        <v>2.378193626359017E-3</v>
      </c>
      <c r="AC166" s="28">
        <v>5.3987183135260493</v>
      </c>
      <c r="AD166" s="28">
        <v>0.10575114851038628</v>
      </c>
      <c r="AE166" s="28">
        <v>2.0004784410331249E-2</v>
      </c>
      <c r="AF166" s="28">
        <v>7.0252131613815702E-3</v>
      </c>
      <c r="AG166" s="28">
        <v>1.0375884548908956</v>
      </c>
      <c r="AH166" s="28">
        <v>1.9632436123265026E-2</v>
      </c>
      <c r="AI166" s="28">
        <v>2.9060825672012887</v>
      </c>
      <c r="AJ166" s="28">
        <v>2.6085784536886515E-2</v>
      </c>
      <c r="AK166" s="28">
        <v>0.59377811571783423</v>
      </c>
      <c r="AL166" s="30">
        <v>4.6195676698898187E-2</v>
      </c>
      <c r="AM166" s="28">
        <v>3.5176911280989303</v>
      </c>
      <c r="AN166" s="32">
        <v>0.11905808714016167</v>
      </c>
    </row>
    <row r="167" spans="1:40" x14ac:dyDescent="0.3">
      <c r="A167" s="28">
        <v>164</v>
      </c>
      <c r="B167" s="29">
        <v>2.2750000000000004</v>
      </c>
      <c r="C167" s="30">
        <v>6.9999999999999991</v>
      </c>
      <c r="D167" s="30">
        <v>2.4285714285714284</v>
      </c>
      <c r="E167" s="31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1">
        <v>0</v>
      </c>
      <c r="M167" s="32">
        <v>0</v>
      </c>
      <c r="N167" s="30">
        <v>100</v>
      </c>
      <c r="O167" s="30">
        <v>0</v>
      </c>
      <c r="P167" s="30">
        <v>5</v>
      </c>
      <c r="Q167" s="30">
        <v>100</v>
      </c>
      <c r="R167" s="30">
        <v>25</v>
      </c>
      <c r="S167" s="30">
        <v>0</v>
      </c>
      <c r="T167" s="30">
        <v>3.6519741765271831</v>
      </c>
      <c r="U167" s="31">
        <v>200</v>
      </c>
      <c r="V167" s="33">
        <v>0.95</v>
      </c>
      <c r="W167" s="30">
        <v>0.19</v>
      </c>
      <c r="X167" s="30">
        <v>7.5782790862449559E-2</v>
      </c>
      <c r="Y167" s="30">
        <v>165</v>
      </c>
      <c r="Z167" s="30">
        <v>0</v>
      </c>
      <c r="AA167" s="30">
        <v>0.99884848484848521</v>
      </c>
      <c r="AB167" s="32">
        <v>4.592896415906042E-4</v>
      </c>
      <c r="AC167" s="28">
        <v>9.680471300280642</v>
      </c>
      <c r="AD167" s="28">
        <v>0.15725845016227902</v>
      </c>
      <c r="AE167" s="28">
        <v>9.3592504044272093E-2</v>
      </c>
      <c r="AF167" s="28">
        <v>1.0207097791686014E-2</v>
      </c>
      <c r="AG167" s="28">
        <v>1.2957167356855042</v>
      </c>
      <c r="AH167" s="28">
        <v>3.1516850677500124E-2</v>
      </c>
      <c r="AI167" s="28">
        <v>3.3633049922708143</v>
      </c>
      <c r="AJ167" s="28">
        <v>6.7411956022572661E-2</v>
      </c>
      <c r="AK167" s="28">
        <v>0.7084976225329036</v>
      </c>
      <c r="AL167" s="30">
        <v>5.0493928775112953E-2</v>
      </c>
      <c r="AM167" s="28">
        <v>3.3943041256875461</v>
      </c>
      <c r="AN167" s="32">
        <v>7.529930015368283E-2</v>
      </c>
    </row>
    <row r="168" spans="1:40" x14ac:dyDescent="0.3">
      <c r="A168" s="28">
        <v>165</v>
      </c>
      <c r="B168" s="29">
        <v>2.2750000000000004</v>
      </c>
      <c r="C168" s="30">
        <v>6.9999999999999991</v>
      </c>
      <c r="D168" s="30">
        <v>3.5714285714285712</v>
      </c>
      <c r="E168" s="31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1">
        <v>0</v>
      </c>
      <c r="M168" s="32">
        <v>0</v>
      </c>
      <c r="N168" s="30">
        <v>100</v>
      </c>
      <c r="O168" s="30">
        <v>0</v>
      </c>
      <c r="P168" s="30">
        <v>5</v>
      </c>
      <c r="Q168" s="30">
        <v>100</v>
      </c>
      <c r="R168" s="30">
        <v>25</v>
      </c>
      <c r="S168" s="30">
        <v>0</v>
      </c>
      <c r="T168" s="30">
        <v>3.6519741765271831</v>
      </c>
      <c r="U168" s="31">
        <v>200</v>
      </c>
      <c r="V168" s="33">
        <v>0.95</v>
      </c>
      <c r="W168" s="30">
        <v>0</v>
      </c>
      <c r="X168" s="30">
        <v>0</v>
      </c>
      <c r="Y168" s="30">
        <v>165</v>
      </c>
      <c r="Z168" s="30">
        <v>0</v>
      </c>
      <c r="AA168" s="30">
        <v>1</v>
      </c>
      <c r="AB168" s="32">
        <v>0</v>
      </c>
      <c r="AC168" s="28">
        <v>12.980242424242421</v>
      </c>
      <c r="AD168" s="28">
        <v>0.15448756894329735</v>
      </c>
      <c r="AE168" s="28">
        <v>0.1133883156615787</v>
      </c>
      <c r="AF168" s="28">
        <v>1.0790402782023248E-2</v>
      </c>
      <c r="AG168" s="28">
        <v>1.5340788121476436</v>
      </c>
      <c r="AH168" s="28">
        <v>4.0185281421599946E-2</v>
      </c>
      <c r="AI168" s="28">
        <v>3.6157554607215161</v>
      </c>
      <c r="AJ168" s="28">
        <v>6.083064187962877E-2</v>
      </c>
      <c r="AK168" s="28">
        <v>0.84828121926440814</v>
      </c>
      <c r="AL168" s="30">
        <v>4.8195950592835685E-2</v>
      </c>
      <c r="AM168" s="28">
        <v>3.6157554607215161</v>
      </c>
      <c r="AN168" s="32">
        <v>6.083064187962877E-2</v>
      </c>
    </row>
    <row r="169" spans="1:40" x14ac:dyDescent="0.3">
      <c r="A169" s="28">
        <v>166</v>
      </c>
      <c r="B169" s="29">
        <v>2.2750000000000004</v>
      </c>
      <c r="C169" s="30">
        <v>6.9999999999999991</v>
      </c>
      <c r="D169" s="30">
        <v>4.7142857142857135</v>
      </c>
      <c r="E169" s="31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1">
        <v>0</v>
      </c>
      <c r="M169" s="32">
        <v>0</v>
      </c>
      <c r="N169" s="30">
        <v>100</v>
      </c>
      <c r="O169" s="30">
        <v>0</v>
      </c>
      <c r="P169" s="30">
        <v>5</v>
      </c>
      <c r="Q169" s="30">
        <v>100</v>
      </c>
      <c r="R169" s="30">
        <v>25</v>
      </c>
      <c r="S169" s="30">
        <v>0</v>
      </c>
      <c r="T169" s="30">
        <v>3.6519741765271831</v>
      </c>
      <c r="U169" s="31">
        <v>200</v>
      </c>
      <c r="V169" s="33">
        <v>0.95</v>
      </c>
      <c r="W169" s="30">
        <v>0</v>
      </c>
      <c r="X169" s="30">
        <v>0</v>
      </c>
      <c r="Y169" s="30">
        <v>165</v>
      </c>
      <c r="Z169" s="30">
        <v>0</v>
      </c>
      <c r="AA169" s="30">
        <v>1</v>
      </c>
      <c r="AB169" s="32">
        <v>0</v>
      </c>
      <c r="AC169" s="28">
        <v>15.445090909090906</v>
      </c>
      <c r="AD169" s="28">
        <v>0.13907641346583316</v>
      </c>
      <c r="AE169" s="28">
        <v>0.1347318688654919</v>
      </c>
      <c r="AF169" s="28">
        <v>1.2876373887303233E-2</v>
      </c>
      <c r="AG169" s="28">
        <v>1.6655930779686487</v>
      </c>
      <c r="AH169" s="28">
        <v>4.7496397814607939E-2</v>
      </c>
      <c r="AI169" s="28">
        <v>3.7759046471682218</v>
      </c>
      <c r="AJ169" s="28">
        <v>4.5769847524792497E-2</v>
      </c>
      <c r="AK169" s="28">
        <v>0.94942805017951015</v>
      </c>
      <c r="AL169" s="30">
        <v>5.4771535067900008E-2</v>
      </c>
      <c r="AM169" s="28">
        <v>3.7759046471682218</v>
      </c>
      <c r="AN169" s="32">
        <v>4.5769847524792497E-2</v>
      </c>
    </row>
    <row r="170" spans="1:40" x14ac:dyDescent="0.3">
      <c r="A170" s="28">
        <v>167</v>
      </c>
      <c r="B170" s="29">
        <v>2.2750000000000004</v>
      </c>
      <c r="C170" s="30">
        <v>6.9999999999999991</v>
      </c>
      <c r="D170" s="30">
        <v>5.8571428571428559</v>
      </c>
      <c r="E170" s="31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1">
        <v>0</v>
      </c>
      <c r="M170" s="32">
        <v>0</v>
      </c>
      <c r="N170" s="30">
        <v>100</v>
      </c>
      <c r="O170" s="30">
        <v>0</v>
      </c>
      <c r="P170" s="30">
        <v>5</v>
      </c>
      <c r="Q170" s="30">
        <v>100</v>
      </c>
      <c r="R170" s="30">
        <v>25</v>
      </c>
      <c r="S170" s="30">
        <v>0</v>
      </c>
      <c r="T170" s="30">
        <v>3.6519741765271831</v>
      </c>
      <c r="U170" s="31">
        <v>200</v>
      </c>
      <c r="V170" s="33">
        <v>0.95</v>
      </c>
      <c r="W170" s="30">
        <v>0</v>
      </c>
      <c r="X170" s="30">
        <v>0</v>
      </c>
      <c r="Y170" s="30">
        <v>165</v>
      </c>
      <c r="Z170" s="30">
        <v>0</v>
      </c>
      <c r="AA170" s="30">
        <v>1</v>
      </c>
      <c r="AB170" s="32">
        <v>0</v>
      </c>
      <c r="AC170" s="28">
        <v>19.256787878787872</v>
      </c>
      <c r="AD170" s="28">
        <v>0.11242987828203936</v>
      </c>
      <c r="AE170" s="28">
        <v>0.15392437444172866</v>
      </c>
      <c r="AF170" s="28">
        <v>1.6457667868446955E-2</v>
      </c>
      <c r="AG170" s="28">
        <v>1.8597104343001873</v>
      </c>
      <c r="AH170" s="28">
        <v>5.41174796853406E-2</v>
      </c>
      <c r="AI170" s="28">
        <v>4.246204327909525</v>
      </c>
      <c r="AJ170" s="28">
        <v>5.4978192105375086E-2</v>
      </c>
      <c r="AK170" s="28">
        <v>1.0972413349668628</v>
      </c>
      <c r="AL170" s="30">
        <v>5.6937107147138545E-2</v>
      </c>
      <c r="AM170" s="28">
        <v>4.246204327909525</v>
      </c>
      <c r="AN170" s="32">
        <v>5.4978192105375086E-2</v>
      </c>
    </row>
    <row r="171" spans="1:40" x14ac:dyDescent="0.3">
      <c r="A171" s="28">
        <v>168</v>
      </c>
      <c r="B171" s="29">
        <v>2.2750000000000004</v>
      </c>
      <c r="C171" s="30">
        <v>6.9999999999999991</v>
      </c>
      <c r="D171" s="30">
        <v>6.9999999999999982</v>
      </c>
      <c r="E171" s="31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1">
        <v>0</v>
      </c>
      <c r="M171" s="32">
        <v>0</v>
      </c>
      <c r="N171" s="30">
        <v>100</v>
      </c>
      <c r="O171" s="30">
        <v>0</v>
      </c>
      <c r="P171" s="30">
        <v>5</v>
      </c>
      <c r="Q171" s="30">
        <v>100</v>
      </c>
      <c r="R171" s="30">
        <v>25</v>
      </c>
      <c r="S171" s="30">
        <v>0</v>
      </c>
      <c r="T171" s="30">
        <v>3.6519741765271831</v>
      </c>
      <c r="U171" s="31">
        <v>200</v>
      </c>
      <c r="V171" s="33">
        <v>0.95</v>
      </c>
      <c r="W171" s="30">
        <v>0</v>
      </c>
      <c r="X171" s="30">
        <v>0</v>
      </c>
      <c r="Y171" s="30">
        <v>165</v>
      </c>
      <c r="Z171" s="30">
        <v>0</v>
      </c>
      <c r="AA171" s="30">
        <v>1</v>
      </c>
      <c r="AB171" s="32">
        <v>0</v>
      </c>
      <c r="AC171" s="28">
        <v>20.474878787878787</v>
      </c>
      <c r="AD171" s="28">
        <v>0.10235519015470521</v>
      </c>
      <c r="AE171" s="28">
        <v>0.13691802858735208</v>
      </c>
      <c r="AF171" s="28">
        <v>1.3724825971077371E-2</v>
      </c>
      <c r="AG171" s="28">
        <v>1.8383837514710755</v>
      </c>
      <c r="AH171" s="28">
        <v>5.6523649301607228E-2</v>
      </c>
      <c r="AI171" s="28">
        <v>4.2917846955833685</v>
      </c>
      <c r="AJ171" s="28">
        <v>5.8141134285545605E-2</v>
      </c>
      <c r="AK171" s="28">
        <v>1.0855793530421429</v>
      </c>
      <c r="AL171" s="30">
        <v>5.3117312961063617E-2</v>
      </c>
      <c r="AM171" s="28">
        <v>4.2917846955833685</v>
      </c>
      <c r="AN171" s="32">
        <v>5.8141134285545605E-2</v>
      </c>
    </row>
    <row r="172" spans="1:40" x14ac:dyDescent="0.3">
      <c r="A172" s="28">
        <v>169</v>
      </c>
      <c r="B172" s="29">
        <v>2.95</v>
      </c>
      <c r="C172" s="30">
        <v>0.5</v>
      </c>
      <c r="D172" s="30">
        <v>2.4285714285714284</v>
      </c>
      <c r="E172" s="31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1">
        <v>0</v>
      </c>
      <c r="M172" s="32">
        <v>0</v>
      </c>
      <c r="N172" s="30">
        <v>100</v>
      </c>
      <c r="O172" s="30">
        <v>0</v>
      </c>
      <c r="P172" s="30">
        <v>5</v>
      </c>
      <c r="Q172" s="30">
        <v>100</v>
      </c>
      <c r="R172" s="30">
        <v>25</v>
      </c>
      <c r="S172" s="30">
        <v>0</v>
      </c>
      <c r="T172" s="30">
        <v>3.328890038958328</v>
      </c>
      <c r="U172" s="31">
        <v>200</v>
      </c>
      <c r="V172" s="33">
        <v>0.95</v>
      </c>
      <c r="W172" s="30">
        <v>46.204999999999998</v>
      </c>
      <c r="X172" s="30">
        <v>1.6647311179445756</v>
      </c>
      <c r="Y172" s="30">
        <v>165</v>
      </c>
      <c r="Z172" s="30">
        <v>0</v>
      </c>
      <c r="AA172" s="30">
        <v>0.71996969696969726</v>
      </c>
      <c r="AB172" s="32">
        <v>1.0089279502694405E-2</v>
      </c>
      <c r="AC172" s="28">
        <v>1.7468313354609057</v>
      </c>
      <c r="AD172" s="28">
        <v>2.1335423612327178E-2</v>
      </c>
      <c r="AE172" s="28">
        <v>0</v>
      </c>
      <c r="AF172" s="28">
        <v>0</v>
      </c>
      <c r="AG172" s="28">
        <v>0.60291164029932265</v>
      </c>
      <c r="AH172" s="28">
        <v>6.4610412605751793E-3</v>
      </c>
      <c r="AI172" s="28">
        <v>1</v>
      </c>
      <c r="AJ172" s="28">
        <v>0</v>
      </c>
      <c r="AK172" s="28">
        <v>0.47310159943087954</v>
      </c>
      <c r="AL172" s="30">
        <v>5.3597137633466699E-2</v>
      </c>
      <c r="AM172" s="28">
        <v>6.7370584175958621</v>
      </c>
      <c r="AN172" s="32">
        <v>0.36255224841903388</v>
      </c>
    </row>
    <row r="173" spans="1:40" x14ac:dyDescent="0.3">
      <c r="A173" s="28">
        <v>170</v>
      </c>
      <c r="B173" s="29">
        <v>2.95</v>
      </c>
      <c r="C173" s="30">
        <v>0.5</v>
      </c>
      <c r="D173" s="30">
        <v>3.5714285714285712</v>
      </c>
      <c r="E173" s="31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1">
        <v>0</v>
      </c>
      <c r="M173" s="32">
        <v>0</v>
      </c>
      <c r="N173" s="30">
        <v>100</v>
      </c>
      <c r="O173" s="30">
        <v>0</v>
      </c>
      <c r="P173" s="30">
        <v>5</v>
      </c>
      <c r="Q173" s="30">
        <v>100</v>
      </c>
      <c r="R173" s="30">
        <v>25</v>
      </c>
      <c r="S173" s="30">
        <v>0</v>
      </c>
      <c r="T173" s="30">
        <v>3.328890038958328</v>
      </c>
      <c r="U173" s="31">
        <v>200</v>
      </c>
      <c r="V173" s="33">
        <v>0.95</v>
      </c>
      <c r="W173" s="30">
        <v>45.45</v>
      </c>
      <c r="X173" s="30">
        <v>1.7880747824684111</v>
      </c>
      <c r="Y173" s="30">
        <v>165</v>
      </c>
      <c r="Z173" s="30">
        <v>0</v>
      </c>
      <c r="AA173" s="30">
        <v>0.72454545454545427</v>
      </c>
      <c r="AB173" s="32">
        <v>1.0836816863445512E-2</v>
      </c>
      <c r="AC173" s="28">
        <v>1.7804128278302018</v>
      </c>
      <c r="AD173" s="28">
        <v>2.2786335399612737E-2</v>
      </c>
      <c r="AE173" s="28">
        <v>0</v>
      </c>
      <c r="AF173" s="28">
        <v>0</v>
      </c>
      <c r="AG173" s="28">
        <v>0.59821471112846569</v>
      </c>
      <c r="AH173" s="28">
        <v>6.99800041397311E-3</v>
      </c>
      <c r="AI173" s="28">
        <v>1</v>
      </c>
      <c r="AJ173" s="28">
        <v>0</v>
      </c>
      <c r="AK173" s="28">
        <v>0.4561612254933779</v>
      </c>
      <c r="AL173" s="30">
        <v>5.1882038413561427E-2</v>
      </c>
      <c r="AM173" s="28">
        <v>7.0017664805430035</v>
      </c>
      <c r="AN173" s="32">
        <v>0.37458059363223356</v>
      </c>
    </row>
    <row r="174" spans="1:40" x14ac:dyDescent="0.3">
      <c r="A174" s="28">
        <v>171</v>
      </c>
      <c r="B174" s="29">
        <v>2.95</v>
      </c>
      <c r="C174" s="30">
        <v>0.5</v>
      </c>
      <c r="D174" s="30">
        <v>4.7142857142857135</v>
      </c>
      <c r="E174" s="31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1">
        <v>0</v>
      </c>
      <c r="M174" s="32">
        <v>0</v>
      </c>
      <c r="N174" s="30">
        <v>100</v>
      </c>
      <c r="O174" s="30">
        <v>0</v>
      </c>
      <c r="P174" s="30">
        <v>5</v>
      </c>
      <c r="Q174" s="30">
        <v>100</v>
      </c>
      <c r="R174" s="30">
        <v>25</v>
      </c>
      <c r="S174" s="30">
        <v>0</v>
      </c>
      <c r="T174" s="30">
        <v>3.328890038958328</v>
      </c>
      <c r="U174" s="31">
        <v>200</v>
      </c>
      <c r="V174" s="33">
        <v>0.95</v>
      </c>
      <c r="W174" s="30">
        <v>22.135000000000002</v>
      </c>
      <c r="X174" s="30">
        <v>1.3652584866209474</v>
      </c>
      <c r="Y174" s="30">
        <v>165</v>
      </c>
      <c r="Z174" s="30">
        <v>0</v>
      </c>
      <c r="AA174" s="30">
        <v>0.86584848484848498</v>
      </c>
      <c r="AB174" s="32">
        <v>8.2742938583087768E-3</v>
      </c>
      <c r="AC174" s="28">
        <v>2.5999622922753467</v>
      </c>
      <c r="AD174" s="28">
        <v>5.147107106335528E-2</v>
      </c>
      <c r="AE174" s="28">
        <v>0</v>
      </c>
      <c r="AF174" s="28">
        <v>0</v>
      </c>
      <c r="AG174" s="28">
        <v>0.69248006460199274</v>
      </c>
      <c r="AH174" s="28">
        <v>1.0130029319863095E-2</v>
      </c>
      <c r="AI174" s="28">
        <v>1.4142135623731005</v>
      </c>
      <c r="AJ174" s="28">
        <v>7.4494167171575297E-16</v>
      </c>
      <c r="AK174" s="28">
        <v>0.4355928069628795</v>
      </c>
      <c r="AL174" s="30">
        <v>4.3087347081897875E-2</v>
      </c>
      <c r="AM174" s="28">
        <v>5.6218257506146383</v>
      </c>
      <c r="AN174" s="32">
        <v>0.34290023528614433</v>
      </c>
    </row>
    <row r="175" spans="1:40" x14ac:dyDescent="0.3">
      <c r="A175" s="28">
        <v>172</v>
      </c>
      <c r="B175" s="29">
        <v>2.95</v>
      </c>
      <c r="C175" s="30">
        <v>0.5</v>
      </c>
      <c r="D175" s="30">
        <v>5.8571428571428559</v>
      </c>
      <c r="E175" s="31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1">
        <v>0</v>
      </c>
      <c r="M175" s="32">
        <v>0</v>
      </c>
      <c r="N175" s="30">
        <v>100</v>
      </c>
      <c r="O175" s="30">
        <v>0</v>
      </c>
      <c r="P175" s="30">
        <v>5</v>
      </c>
      <c r="Q175" s="30">
        <v>100</v>
      </c>
      <c r="R175" s="30">
        <v>25</v>
      </c>
      <c r="S175" s="30">
        <v>0</v>
      </c>
      <c r="T175" s="30">
        <v>3.328890038958328</v>
      </c>
      <c r="U175" s="31">
        <v>200</v>
      </c>
      <c r="V175" s="33">
        <v>0.95</v>
      </c>
      <c r="W175" s="30">
        <v>20.984999999999999</v>
      </c>
      <c r="X175" s="30">
        <v>1.3793412819936679</v>
      </c>
      <c r="Y175" s="30">
        <v>165</v>
      </c>
      <c r="Z175" s="30">
        <v>0</v>
      </c>
      <c r="AA175" s="30">
        <v>0.87281818181818127</v>
      </c>
      <c r="AB175" s="32">
        <v>8.3596441332949561E-3</v>
      </c>
      <c r="AC175" s="28">
        <v>2.6339804391669333</v>
      </c>
      <c r="AD175" s="28">
        <v>4.8904624749531229E-2</v>
      </c>
      <c r="AE175" s="28">
        <v>0</v>
      </c>
      <c r="AF175" s="28">
        <v>0</v>
      </c>
      <c r="AG175" s="28">
        <v>0.68712869668851528</v>
      </c>
      <c r="AH175" s="28">
        <v>9.6682412286555972E-3</v>
      </c>
      <c r="AI175" s="28">
        <v>1.4142135623731005</v>
      </c>
      <c r="AJ175" s="28">
        <v>7.4494167171575297E-16</v>
      </c>
      <c r="AK175" s="28">
        <v>0.47292889105374203</v>
      </c>
      <c r="AL175" s="30">
        <v>4.3325357111916575E-2</v>
      </c>
      <c r="AM175" s="28">
        <v>5.4585100268431903</v>
      </c>
      <c r="AN175" s="32">
        <v>0.33314422408803651</v>
      </c>
    </row>
    <row r="176" spans="1:40" x14ac:dyDescent="0.3">
      <c r="A176" s="28">
        <v>173</v>
      </c>
      <c r="B176" s="29">
        <v>2.95</v>
      </c>
      <c r="C176" s="30">
        <v>0.5</v>
      </c>
      <c r="D176" s="30">
        <v>6.9999999999999982</v>
      </c>
      <c r="E176" s="31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1">
        <v>0</v>
      </c>
      <c r="M176" s="32">
        <v>0</v>
      </c>
      <c r="N176" s="30">
        <v>100</v>
      </c>
      <c r="O176" s="30">
        <v>0</v>
      </c>
      <c r="P176" s="30">
        <v>5</v>
      </c>
      <c r="Q176" s="30">
        <v>100</v>
      </c>
      <c r="R176" s="30">
        <v>25</v>
      </c>
      <c r="S176" s="30">
        <v>0</v>
      </c>
      <c r="T176" s="30">
        <v>3.328890038958328</v>
      </c>
      <c r="U176" s="31">
        <v>200</v>
      </c>
      <c r="V176" s="33">
        <v>0.95</v>
      </c>
      <c r="W176" s="30">
        <v>21.035</v>
      </c>
      <c r="X176" s="30">
        <v>1.2860809758800862</v>
      </c>
      <c r="Y176" s="30">
        <v>165</v>
      </c>
      <c r="Z176" s="30">
        <v>0</v>
      </c>
      <c r="AA176" s="30">
        <v>0.8725151515151518</v>
      </c>
      <c r="AB176" s="32">
        <v>7.7944301568490084E-3</v>
      </c>
      <c r="AC176" s="28">
        <v>2.6674258882808899</v>
      </c>
      <c r="AD176" s="28">
        <v>4.9676075285574745E-2</v>
      </c>
      <c r="AE176" s="28">
        <v>0</v>
      </c>
      <c r="AF176" s="28">
        <v>0</v>
      </c>
      <c r="AG176" s="28">
        <v>0.68016814274903414</v>
      </c>
      <c r="AH176" s="28">
        <v>9.823947053266651E-3</v>
      </c>
      <c r="AI176" s="28">
        <v>1.4142135623731005</v>
      </c>
      <c r="AJ176" s="28">
        <v>7.4494167171575297E-16</v>
      </c>
      <c r="AK176" s="28">
        <v>0.46518990193672183</v>
      </c>
      <c r="AL176" s="30">
        <v>4.3841279155189289E-2</v>
      </c>
      <c r="AM176" s="28">
        <v>5.6155013910494951</v>
      </c>
      <c r="AN176" s="32">
        <v>0.33584558740773662</v>
      </c>
    </row>
    <row r="177" spans="1:40" x14ac:dyDescent="0.3">
      <c r="A177" s="28">
        <v>174</v>
      </c>
      <c r="B177" s="29">
        <v>2.95</v>
      </c>
      <c r="C177" s="30">
        <v>1.5833333333333333</v>
      </c>
      <c r="D177" s="30">
        <v>1.2857142857142856</v>
      </c>
      <c r="E177" s="31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1">
        <v>0</v>
      </c>
      <c r="M177" s="32">
        <v>0</v>
      </c>
      <c r="N177" s="30">
        <v>100</v>
      </c>
      <c r="O177" s="30">
        <v>0</v>
      </c>
      <c r="P177" s="30">
        <v>5</v>
      </c>
      <c r="Q177" s="30">
        <v>100</v>
      </c>
      <c r="R177" s="30">
        <v>25</v>
      </c>
      <c r="S177" s="30">
        <v>0</v>
      </c>
      <c r="T177" s="30">
        <v>3.328890038958328</v>
      </c>
      <c r="U177" s="31">
        <v>200</v>
      </c>
      <c r="V177" s="33">
        <v>0.95</v>
      </c>
      <c r="W177" s="30">
        <v>20.795000000000002</v>
      </c>
      <c r="X177" s="30">
        <v>1.1978884117465256</v>
      </c>
      <c r="Y177" s="30">
        <v>165</v>
      </c>
      <c r="Z177" s="30">
        <v>0</v>
      </c>
      <c r="AA177" s="30">
        <v>0.87396969696969717</v>
      </c>
      <c r="AB177" s="32">
        <v>7.2599297681607625E-3</v>
      </c>
      <c r="AC177" s="28">
        <v>2.6776355276037269</v>
      </c>
      <c r="AD177" s="28">
        <v>5.0919658518600489E-2</v>
      </c>
      <c r="AE177" s="28">
        <v>0</v>
      </c>
      <c r="AF177" s="28">
        <v>0</v>
      </c>
      <c r="AG177" s="28">
        <v>0.67712462403832274</v>
      </c>
      <c r="AH177" s="28">
        <v>9.8946134600436178E-3</v>
      </c>
      <c r="AI177" s="28">
        <v>1.4142135623731005</v>
      </c>
      <c r="AJ177" s="28">
        <v>7.4494167171575297E-16</v>
      </c>
      <c r="AK177" s="28">
        <v>0.43538732809880881</v>
      </c>
      <c r="AL177" s="30">
        <v>4.4462768561292332E-2</v>
      </c>
      <c r="AM177" s="28">
        <v>5.45514224303618</v>
      </c>
      <c r="AN177" s="32">
        <v>0.31451609353971793</v>
      </c>
    </row>
    <row r="178" spans="1:40" x14ac:dyDescent="0.3">
      <c r="A178" s="28">
        <v>175</v>
      </c>
      <c r="B178" s="29">
        <v>2.95</v>
      </c>
      <c r="C178" s="30">
        <v>1.5833333333333333</v>
      </c>
      <c r="D178" s="30">
        <v>2.4285714285714284</v>
      </c>
      <c r="E178" s="31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1">
        <v>0</v>
      </c>
      <c r="M178" s="32">
        <v>0</v>
      </c>
      <c r="N178" s="30">
        <v>100</v>
      </c>
      <c r="O178" s="30">
        <v>0</v>
      </c>
      <c r="P178" s="30">
        <v>5</v>
      </c>
      <c r="Q178" s="30">
        <v>100</v>
      </c>
      <c r="R178" s="30">
        <v>25</v>
      </c>
      <c r="S178" s="30">
        <v>0</v>
      </c>
      <c r="T178" s="30">
        <v>3.328890038958328</v>
      </c>
      <c r="U178" s="31">
        <v>200</v>
      </c>
      <c r="V178" s="33">
        <v>0.95</v>
      </c>
      <c r="W178" s="30">
        <v>21.745000000000001</v>
      </c>
      <c r="X178" s="30">
        <v>1.2354468073421327</v>
      </c>
      <c r="Y178" s="30">
        <v>165</v>
      </c>
      <c r="Z178" s="30">
        <v>0</v>
      </c>
      <c r="AA178" s="30">
        <v>0.86821212121212132</v>
      </c>
      <c r="AB178" s="32">
        <v>7.4875564081341361E-3</v>
      </c>
      <c r="AC178" s="28">
        <v>2.6296629528546291</v>
      </c>
      <c r="AD178" s="28">
        <v>5.123950758459106E-2</v>
      </c>
      <c r="AE178" s="28">
        <v>0</v>
      </c>
      <c r="AF178" s="28">
        <v>0</v>
      </c>
      <c r="AG178" s="28">
        <v>0.68411282330342782</v>
      </c>
      <c r="AH178" s="28">
        <v>9.5053293024041276E-3</v>
      </c>
      <c r="AI178" s="28">
        <v>1.4142135623731005</v>
      </c>
      <c r="AJ178" s="28">
        <v>7.4494167171575297E-16</v>
      </c>
      <c r="AK178" s="28">
        <v>0.450317074568924</v>
      </c>
      <c r="AL178" s="30">
        <v>3.615225667102246E-2</v>
      </c>
      <c r="AM178" s="28">
        <v>5.469877686362822</v>
      </c>
      <c r="AN178" s="32">
        <v>0.30817407396280694</v>
      </c>
    </row>
    <row r="179" spans="1:40" x14ac:dyDescent="0.3">
      <c r="A179" s="28">
        <v>176</v>
      </c>
      <c r="B179" s="29">
        <v>2.95</v>
      </c>
      <c r="C179" s="30">
        <v>1.5833333333333333</v>
      </c>
      <c r="D179" s="30">
        <v>3.5714285714285712</v>
      </c>
      <c r="E179" s="31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1">
        <v>0</v>
      </c>
      <c r="M179" s="32">
        <v>0</v>
      </c>
      <c r="N179" s="30">
        <v>100</v>
      </c>
      <c r="O179" s="30">
        <v>0</v>
      </c>
      <c r="P179" s="30">
        <v>5</v>
      </c>
      <c r="Q179" s="30">
        <v>100</v>
      </c>
      <c r="R179" s="30">
        <v>25</v>
      </c>
      <c r="S179" s="30">
        <v>0</v>
      </c>
      <c r="T179" s="30">
        <v>3.328890038958328</v>
      </c>
      <c r="U179" s="31">
        <v>200</v>
      </c>
      <c r="V179" s="33">
        <v>0.95</v>
      </c>
      <c r="W179" s="30">
        <v>3.5249999999999999</v>
      </c>
      <c r="X179" s="30">
        <v>0.41818375236848504</v>
      </c>
      <c r="Y179" s="30">
        <v>165</v>
      </c>
      <c r="Z179" s="30">
        <v>0</v>
      </c>
      <c r="AA179" s="30">
        <v>0.9786363636363643</v>
      </c>
      <c r="AB179" s="32">
        <v>2.5344469840514242E-3</v>
      </c>
      <c r="AC179" s="28">
        <v>5.2408950645383001</v>
      </c>
      <c r="AD179" s="28">
        <v>0.10744367669404707</v>
      </c>
      <c r="AE179" s="28">
        <v>7.1132756132756825E-3</v>
      </c>
      <c r="AF179" s="28">
        <v>3.9970900360406375E-3</v>
      </c>
      <c r="AG179" s="28">
        <v>0.82157079966140711</v>
      </c>
      <c r="AH179" s="28">
        <v>1.4999097174588086E-2</v>
      </c>
      <c r="AI179" s="28">
        <v>2.2191653268654208</v>
      </c>
      <c r="AJ179" s="28">
        <v>9.3842005436889798E-3</v>
      </c>
      <c r="AK179" s="28">
        <v>0.45722854074929381</v>
      </c>
      <c r="AL179" s="30">
        <v>4.4357831300163755E-2</v>
      </c>
      <c r="AM179" s="28">
        <v>3.245246734836007</v>
      </c>
      <c r="AN179" s="32">
        <v>0.17988440069226561</v>
      </c>
    </row>
    <row r="180" spans="1:40" x14ac:dyDescent="0.3">
      <c r="A180" s="28">
        <v>177</v>
      </c>
      <c r="B180" s="29">
        <v>2.95</v>
      </c>
      <c r="C180" s="30">
        <v>1.5833333333333333</v>
      </c>
      <c r="D180" s="30">
        <v>4.7142857142857135</v>
      </c>
      <c r="E180" s="31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1">
        <v>0</v>
      </c>
      <c r="M180" s="32">
        <v>0</v>
      </c>
      <c r="N180" s="30">
        <v>100</v>
      </c>
      <c r="O180" s="30">
        <v>0</v>
      </c>
      <c r="P180" s="30">
        <v>5</v>
      </c>
      <c r="Q180" s="30">
        <v>100</v>
      </c>
      <c r="R180" s="30">
        <v>25</v>
      </c>
      <c r="S180" s="30">
        <v>0</v>
      </c>
      <c r="T180" s="30">
        <v>3.328890038958328</v>
      </c>
      <c r="U180" s="31">
        <v>200</v>
      </c>
      <c r="V180" s="33">
        <v>0.95</v>
      </c>
      <c r="W180" s="30">
        <v>3.2949999999999999</v>
      </c>
      <c r="X180" s="30">
        <v>0.42024869148163024</v>
      </c>
      <c r="Y180" s="30">
        <v>165</v>
      </c>
      <c r="Z180" s="30">
        <v>0</v>
      </c>
      <c r="AA180" s="30">
        <v>0.98003030303030303</v>
      </c>
      <c r="AB180" s="32">
        <v>2.5469617665553352E-3</v>
      </c>
      <c r="AC180" s="28">
        <v>5.2412748329548897</v>
      </c>
      <c r="AD180" s="28">
        <v>0.10806335945629993</v>
      </c>
      <c r="AE180" s="28">
        <v>4.2467164401493417E-3</v>
      </c>
      <c r="AF180" s="28">
        <v>3.1615761231643352E-3</v>
      </c>
      <c r="AG180" s="28">
        <v>0.82079652530595382</v>
      </c>
      <c r="AH180" s="28">
        <v>1.5035243108078916E-2</v>
      </c>
      <c r="AI180" s="28">
        <v>2.2179872615644998</v>
      </c>
      <c r="AJ180" s="28">
        <v>1.0397568953633867E-2</v>
      </c>
      <c r="AK180" s="28">
        <v>0.44317040246734074</v>
      </c>
      <c r="AL180" s="30">
        <v>3.5257449323664848E-2</v>
      </c>
      <c r="AM180" s="28">
        <v>3.1994170776616344</v>
      </c>
      <c r="AN180" s="32">
        <v>0.16378262068232902</v>
      </c>
    </row>
    <row r="181" spans="1:40" x14ac:dyDescent="0.3">
      <c r="A181" s="28">
        <v>178</v>
      </c>
      <c r="B181" s="29">
        <v>2.95</v>
      </c>
      <c r="C181" s="30">
        <v>1.5833333333333333</v>
      </c>
      <c r="D181" s="30">
        <v>5.8571428571428559</v>
      </c>
      <c r="E181" s="31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1">
        <v>0</v>
      </c>
      <c r="M181" s="32">
        <v>0</v>
      </c>
      <c r="N181" s="30">
        <v>100</v>
      </c>
      <c r="O181" s="30">
        <v>0</v>
      </c>
      <c r="P181" s="30">
        <v>5</v>
      </c>
      <c r="Q181" s="30">
        <v>100</v>
      </c>
      <c r="R181" s="30">
        <v>25</v>
      </c>
      <c r="S181" s="30">
        <v>0</v>
      </c>
      <c r="T181" s="30">
        <v>3.328890038958328</v>
      </c>
      <c r="U181" s="31">
        <v>200</v>
      </c>
      <c r="V181" s="33">
        <v>0.95</v>
      </c>
      <c r="W181" s="30">
        <v>0.91500000000000004</v>
      </c>
      <c r="X181" s="30">
        <v>0.16585838271796241</v>
      </c>
      <c r="Y181" s="30">
        <v>165</v>
      </c>
      <c r="Z181" s="30">
        <v>0</v>
      </c>
      <c r="AA181" s="30">
        <v>0.99445454545454648</v>
      </c>
      <c r="AB181" s="32">
        <v>1.0052023195028024E-3</v>
      </c>
      <c r="AC181" s="28">
        <v>6.9597090209001502</v>
      </c>
      <c r="AD181" s="28">
        <v>0.12572563164700248</v>
      </c>
      <c r="AE181" s="28">
        <v>3.0039391436246485E-2</v>
      </c>
      <c r="AF181" s="28">
        <v>7.3363629029507098E-3</v>
      </c>
      <c r="AG181" s="28">
        <v>0.91515149671558804</v>
      </c>
      <c r="AH181" s="28">
        <v>1.7296801357647603E-2</v>
      </c>
      <c r="AI181" s="28">
        <v>2.7489451239452336</v>
      </c>
      <c r="AJ181" s="28">
        <v>4.1893917619487901E-2</v>
      </c>
      <c r="AK181" s="28">
        <v>0.52635711654131423</v>
      </c>
      <c r="AL181" s="30">
        <v>3.6808784256964981E-2</v>
      </c>
      <c r="AM181" s="28">
        <v>2.8928985143285018</v>
      </c>
      <c r="AN181" s="32">
        <v>7.4588603124808736E-2</v>
      </c>
    </row>
    <row r="182" spans="1:40" x14ac:dyDescent="0.3">
      <c r="A182" s="28">
        <v>179</v>
      </c>
      <c r="B182" s="29">
        <v>2.95</v>
      </c>
      <c r="C182" s="30">
        <v>1.5833333333333333</v>
      </c>
      <c r="D182" s="30">
        <v>6.9999999999999982</v>
      </c>
      <c r="E182" s="31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1">
        <v>0</v>
      </c>
      <c r="M182" s="32">
        <v>0</v>
      </c>
      <c r="N182" s="30">
        <v>100</v>
      </c>
      <c r="O182" s="30">
        <v>0</v>
      </c>
      <c r="P182" s="30">
        <v>5</v>
      </c>
      <c r="Q182" s="30">
        <v>100</v>
      </c>
      <c r="R182" s="30">
        <v>25</v>
      </c>
      <c r="S182" s="30">
        <v>0</v>
      </c>
      <c r="T182" s="30">
        <v>3.328890038958328</v>
      </c>
      <c r="U182" s="31">
        <v>200</v>
      </c>
      <c r="V182" s="33">
        <v>0.95</v>
      </c>
      <c r="W182" s="30">
        <v>0.39</v>
      </c>
      <c r="X182" s="30">
        <v>0.10988284609251017</v>
      </c>
      <c r="Y182" s="30">
        <v>165</v>
      </c>
      <c r="Z182" s="30">
        <v>0</v>
      </c>
      <c r="AA182" s="30">
        <v>0.99763636363636421</v>
      </c>
      <c r="AB182" s="32">
        <v>6.6595664298491064E-4</v>
      </c>
      <c r="AC182" s="28">
        <v>8.6382331932954415</v>
      </c>
      <c r="AD182" s="28">
        <v>0.16342343907979801</v>
      </c>
      <c r="AE182" s="28">
        <v>5.7038926090631999E-2</v>
      </c>
      <c r="AF182" s="28">
        <v>8.2144913525457244E-3</v>
      </c>
      <c r="AG182" s="28">
        <v>0.97897969156397446</v>
      </c>
      <c r="AH182" s="28">
        <v>2.1493194773633002E-2</v>
      </c>
      <c r="AI182" s="28">
        <v>2.8140493547899763</v>
      </c>
      <c r="AJ182" s="28">
        <v>4.850783275249302E-2</v>
      </c>
      <c r="AK182" s="28">
        <v>0.53942039476259995</v>
      </c>
      <c r="AL182" s="30">
        <v>3.7246150485306093E-2</v>
      </c>
      <c r="AM182" s="28">
        <v>2.9210647209081797</v>
      </c>
      <c r="AN182" s="32">
        <v>7.4650975008636045E-2</v>
      </c>
    </row>
    <row r="183" spans="1:40" x14ac:dyDescent="0.3">
      <c r="A183" s="28">
        <v>180</v>
      </c>
      <c r="B183" s="29">
        <v>2.95</v>
      </c>
      <c r="C183" s="30">
        <v>2.6666666666666665</v>
      </c>
      <c r="D183" s="30">
        <v>1.2857142857142856</v>
      </c>
      <c r="E183" s="31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1">
        <v>0</v>
      </c>
      <c r="M183" s="32">
        <v>0</v>
      </c>
      <c r="N183" s="30">
        <v>100</v>
      </c>
      <c r="O183" s="30">
        <v>0</v>
      </c>
      <c r="P183" s="30">
        <v>5</v>
      </c>
      <c r="Q183" s="30">
        <v>100</v>
      </c>
      <c r="R183" s="30">
        <v>25</v>
      </c>
      <c r="S183" s="30">
        <v>0</v>
      </c>
      <c r="T183" s="30">
        <v>3.328890038958328</v>
      </c>
      <c r="U183" s="31">
        <v>200</v>
      </c>
      <c r="V183" s="33">
        <v>0.95</v>
      </c>
      <c r="W183" s="30">
        <v>20.664999999999999</v>
      </c>
      <c r="X183" s="30">
        <v>1.3727948809393549</v>
      </c>
      <c r="Y183" s="30">
        <v>165</v>
      </c>
      <c r="Z183" s="30">
        <v>0</v>
      </c>
      <c r="AA183" s="30">
        <v>0.87475757575757651</v>
      </c>
      <c r="AB183" s="32">
        <v>8.3199689753900349E-3</v>
      </c>
      <c r="AC183" s="28">
        <v>2.64299565494861</v>
      </c>
      <c r="AD183" s="28">
        <v>4.9656420695543296E-2</v>
      </c>
      <c r="AE183" s="28">
        <v>0</v>
      </c>
      <c r="AF183" s="28">
        <v>0</v>
      </c>
      <c r="AG183" s="28">
        <v>0.68228350340774624</v>
      </c>
      <c r="AH183" s="28">
        <v>9.3774968597660092E-3</v>
      </c>
      <c r="AI183" s="28">
        <v>1.4142135623731005</v>
      </c>
      <c r="AJ183" s="28">
        <v>7.4494167171575297E-16</v>
      </c>
      <c r="AK183" s="28">
        <v>0.44918171718877986</v>
      </c>
      <c r="AL183" s="30">
        <v>3.8764346830203938E-2</v>
      </c>
      <c r="AM183" s="28">
        <v>5.4658595259910889</v>
      </c>
      <c r="AN183" s="32">
        <v>0.31237433378475393</v>
      </c>
    </row>
    <row r="184" spans="1:40" x14ac:dyDescent="0.3">
      <c r="A184" s="28">
        <v>181</v>
      </c>
      <c r="B184" s="29">
        <v>2.95</v>
      </c>
      <c r="C184" s="30">
        <v>2.6666666666666665</v>
      </c>
      <c r="D184" s="30">
        <v>2.4285714285714284</v>
      </c>
      <c r="E184" s="31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1">
        <v>0</v>
      </c>
      <c r="M184" s="32">
        <v>0</v>
      </c>
      <c r="N184" s="30">
        <v>100</v>
      </c>
      <c r="O184" s="30">
        <v>0</v>
      </c>
      <c r="P184" s="30">
        <v>5</v>
      </c>
      <c r="Q184" s="30">
        <v>100</v>
      </c>
      <c r="R184" s="30">
        <v>25</v>
      </c>
      <c r="S184" s="30">
        <v>0</v>
      </c>
      <c r="T184" s="30">
        <v>3.328890038958328</v>
      </c>
      <c r="U184" s="31">
        <v>200</v>
      </c>
      <c r="V184" s="33">
        <v>0.95</v>
      </c>
      <c r="W184" s="30">
        <v>3.2</v>
      </c>
      <c r="X184" s="30">
        <v>0.41983058179110377</v>
      </c>
      <c r="Y184" s="30">
        <v>165</v>
      </c>
      <c r="Z184" s="30">
        <v>0</v>
      </c>
      <c r="AA184" s="30">
        <v>0.98060606060606081</v>
      </c>
      <c r="AB184" s="32">
        <v>2.5444277684309314E-3</v>
      </c>
      <c r="AC184" s="28">
        <v>5.3092624963599073</v>
      </c>
      <c r="AD184" s="28">
        <v>0.10595077862191395</v>
      </c>
      <c r="AE184" s="28">
        <v>2.7303090420421751E-3</v>
      </c>
      <c r="AF184" s="28">
        <v>2.4284715124546817E-3</v>
      </c>
      <c r="AG184" s="28">
        <v>0.80696611798676254</v>
      </c>
      <c r="AH184" s="28">
        <v>1.4463817518354872E-2</v>
      </c>
      <c r="AI184" s="28">
        <v>2.21879000314012</v>
      </c>
      <c r="AJ184" s="28">
        <v>1.0080363078859841E-2</v>
      </c>
      <c r="AK184" s="28">
        <v>0.43879702477736116</v>
      </c>
      <c r="AL184" s="30">
        <v>3.2661491322150286E-2</v>
      </c>
      <c r="AM184" s="28">
        <v>3.2229114890659782</v>
      </c>
      <c r="AN184" s="32">
        <v>0.16793198255827071</v>
      </c>
    </row>
    <row r="185" spans="1:40" x14ac:dyDescent="0.3">
      <c r="A185" s="28">
        <v>182</v>
      </c>
      <c r="B185" s="29">
        <v>2.95</v>
      </c>
      <c r="C185" s="30">
        <v>2.6666666666666665</v>
      </c>
      <c r="D185" s="30">
        <v>3.5714285714285712</v>
      </c>
      <c r="E185" s="31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1">
        <v>0</v>
      </c>
      <c r="M185" s="32">
        <v>0</v>
      </c>
      <c r="N185" s="30">
        <v>100</v>
      </c>
      <c r="O185" s="30">
        <v>0</v>
      </c>
      <c r="P185" s="30">
        <v>5</v>
      </c>
      <c r="Q185" s="30">
        <v>100</v>
      </c>
      <c r="R185" s="30">
        <v>25</v>
      </c>
      <c r="S185" s="30">
        <v>0</v>
      </c>
      <c r="T185" s="30">
        <v>3.328890038958328</v>
      </c>
      <c r="U185" s="31">
        <v>200</v>
      </c>
      <c r="V185" s="33">
        <v>0.95</v>
      </c>
      <c r="W185" s="30">
        <v>1.2350000000000001</v>
      </c>
      <c r="X185" s="30">
        <v>0.23515095926816854</v>
      </c>
      <c r="Y185" s="30">
        <v>165</v>
      </c>
      <c r="Z185" s="30">
        <v>0</v>
      </c>
      <c r="AA185" s="30">
        <v>0.99251515151515224</v>
      </c>
      <c r="AB185" s="32">
        <v>1.4251573288979907E-3</v>
      </c>
      <c r="AC185" s="28">
        <v>6.7876955472364182</v>
      </c>
      <c r="AD185" s="28">
        <v>0.14018955788314078</v>
      </c>
      <c r="AE185" s="28">
        <v>2.8540539109473476E-2</v>
      </c>
      <c r="AF185" s="28">
        <v>6.9584108515386165E-3</v>
      </c>
      <c r="AG185" s="28">
        <v>0.93059300201372763</v>
      </c>
      <c r="AH185" s="28">
        <v>2.0200981154850528E-2</v>
      </c>
      <c r="AI185" s="28">
        <v>2.7462727069422215</v>
      </c>
      <c r="AJ185" s="28">
        <v>4.4680676452952366E-2</v>
      </c>
      <c r="AK185" s="28">
        <v>0.50233225202230258</v>
      </c>
      <c r="AL185" s="30">
        <v>3.9689734652046088E-2</v>
      </c>
      <c r="AM185" s="28">
        <v>3.0081690054452168</v>
      </c>
      <c r="AN185" s="32">
        <v>9.978732049860152E-2</v>
      </c>
    </row>
    <row r="186" spans="1:40" x14ac:dyDescent="0.3">
      <c r="A186" s="28">
        <v>183</v>
      </c>
      <c r="B186" s="29">
        <v>2.95</v>
      </c>
      <c r="C186" s="30">
        <v>2.6666666666666665</v>
      </c>
      <c r="D186" s="30">
        <v>4.7142857142857135</v>
      </c>
      <c r="E186" s="31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1">
        <v>0</v>
      </c>
      <c r="M186" s="32">
        <v>0</v>
      </c>
      <c r="N186" s="30">
        <v>100</v>
      </c>
      <c r="O186" s="30">
        <v>0</v>
      </c>
      <c r="P186" s="30">
        <v>5</v>
      </c>
      <c r="Q186" s="30">
        <v>100</v>
      </c>
      <c r="R186" s="30">
        <v>25</v>
      </c>
      <c r="S186" s="30">
        <v>0</v>
      </c>
      <c r="T186" s="30">
        <v>3.328890038958328</v>
      </c>
      <c r="U186" s="31">
        <v>200</v>
      </c>
      <c r="V186" s="33">
        <v>0.95</v>
      </c>
      <c r="W186" s="30">
        <v>0.34</v>
      </c>
      <c r="X186" s="30">
        <v>0.10501813575008752</v>
      </c>
      <c r="Y186" s="30">
        <v>165</v>
      </c>
      <c r="Z186" s="30">
        <v>0</v>
      </c>
      <c r="AA186" s="30">
        <v>0.99793939393939435</v>
      </c>
      <c r="AB186" s="32">
        <v>6.3647355000053093E-4</v>
      </c>
      <c r="AC186" s="28">
        <v>8.6906344624446366</v>
      </c>
      <c r="AD186" s="28">
        <v>0.15710437161968813</v>
      </c>
      <c r="AE186" s="28">
        <v>5.4273347195660043E-2</v>
      </c>
      <c r="AF186" s="28">
        <v>8.2656722003953062E-3</v>
      </c>
      <c r="AG186" s="28">
        <v>0.97624299241724122</v>
      </c>
      <c r="AH186" s="28">
        <v>2.1157910120696899E-2</v>
      </c>
      <c r="AI186" s="28">
        <v>2.7868999617560632</v>
      </c>
      <c r="AJ186" s="28">
        <v>4.8919743279772589E-2</v>
      </c>
      <c r="AK186" s="28">
        <v>0.54605354579588772</v>
      </c>
      <c r="AL186" s="30">
        <v>3.6340435815164357E-2</v>
      </c>
      <c r="AM186" s="28">
        <v>2.8716191318199713</v>
      </c>
      <c r="AN186" s="32">
        <v>7.0804714721921069E-2</v>
      </c>
    </row>
    <row r="187" spans="1:40" x14ac:dyDescent="0.3">
      <c r="A187" s="28">
        <v>184</v>
      </c>
      <c r="B187" s="29">
        <v>2.95</v>
      </c>
      <c r="C187" s="30">
        <v>2.6666666666666665</v>
      </c>
      <c r="D187" s="30">
        <v>5.8571428571428559</v>
      </c>
      <c r="E187" s="31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1">
        <v>0</v>
      </c>
      <c r="M187" s="32">
        <v>0</v>
      </c>
      <c r="N187" s="30">
        <v>100</v>
      </c>
      <c r="O187" s="30">
        <v>0</v>
      </c>
      <c r="P187" s="30">
        <v>5</v>
      </c>
      <c r="Q187" s="30">
        <v>100</v>
      </c>
      <c r="R187" s="30">
        <v>25</v>
      </c>
      <c r="S187" s="30">
        <v>0</v>
      </c>
      <c r="T187" s="30">
        <v>3.328890038958328</v>
      </c>
      <c r="U187" s="31">
        <v>200</v>
      </c>
      <c r="V187" s="33">
        <v>0.95</v>
      </c>
      <c r="W187" s="30">
        <v>7.4999999999999997E-2</v>
      </c>
      <c r="X187" s="30">
        <v>3.6819026378348288E-2</v>
      </c>
      <c r="Y187" s="30">
        <v>165</v>
      </c>
      <c r="Z187" s="30">
        <v>0</v>
      </c>
      <c r="AA187" s="30">
        <v>0.99954545454545485</v>
      </c>
      <c r="AB187" s="32">
        <v>2.2314561441423372E-4</v>
      </c>
      <c r="AC187" s="28">
        <v>10.439768292682922</v>
      </c>
      <c r="AD187" s="28">
        <v>0.17114043866181972</v>
      </c>
      <c r="AE187" s="28">
        <v>7.7126181168182581E-2</v>
      </c>
      <c r="AF187" s="28">
        <v>8.1918557713724846E-3</v>
      </c>
      <c r="AG187" s="28">
        <v>1.0668190036724747</v>
      </c>
      <c r="AH187" s="28">
        <v>2.3258402056801141E-2</v>
      </c>
      <c r="AI187" s="28">
        <v>2.8470484656637081</v>
      </c>
      <c r="AJ187" s="28">
        <v>6.1883331702006807E-2</v>
      </c>
      <c r="AK187" s="28">
        <v>0.61348845940692665</v>
      </c>
      <c r="AL187" s="30">
        <v>4.0764154231580495E-2</v>
      </c>
      <c r="AM187" s="28">
        <v>2.8560535542992964</v>
      </c>
      <c r="AN187" s="32">
        <v>6.4555286328405709E-2</v>
      </c>
    </row>
    <row r="188" spans="1:40" x14ac:dyDescent="0.3">
      <c r="A188" s="28">
        <v>185</v>
      </c>
      <c r="B188" s="29">
        <v>2.95</v>
      </c>
      <c r="C188" s="30">
        <v>2.6666666666666665</v>
      </c>
      <c r="D188" s="30">
        <v>6.9999999999999982</v>
      </c>
      <c r="E188" s="31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1">
        <v>0</v>
      </c>
      <c r="M188" s="32">
        <v>0</v>
      </c>
      <c r="N188" s="30">
        <v>100</v>
      </c>
      <c r="O188" s="30">
        <v>0</v>
      </c>
      <c r="P188" s="30">
        <v>5</v>
      </c>
      <c r="Q188" s="30">
        <v>100</v>
      </c>
      <c r="R188" s="30">
        <v>25</v>
      </c>
      <c r="S188" s="30">
        <v>0</v>
      </c>
      <c r="T188" s="30">
        <v>3.328890038958328</v>
      </c>
      <c r="U188" s="31">
        <v>200</v>
      </c>
      <c r="V188" s="33">
        <v>0.95</v>
      </c>
      <c r="W188" s="30">
        <v>0</v>
      </c>
      <c r="X188" s="30">
        <v>0</v>
      </c>
      <c r="Y188" s="30">
        <v>165</v>
      </c>
      <c r="Z188" s="30">
        <v>0</v>
      </c>
      <c r="AA188" s="30">
        <v>1</v>
      </c>
      <c r="AB188" s="32">
        <v>0</v>
      </c>
      <c r="AC188" s="28">
        <v>13.230363636363627</v>
      </c>
      <c r="AD188" s="28">
        <v>0.18980044619911557</v>
      </c>
      <c r="AE188" s="28">
        <v>9.7722902014042393E-2</v>
      </c>
      <c r="AF188" s="28">
        <v>9.7173235311848061E-3</v>
      </c>
      <c r="AG188" s="28">
        <v>1.2774214988774184</v>
      </c>
      <c r="AH188" s="28">
        <v>3.165298970190545E-2</v>
      </c>
      <c r="AI188" s="28">
        <v>3.0660689312204998</v>
      </c>
      <c r="AJ188" s="28">
        <v>5.9067308414065225E-2</v>
      </c>
      <c r="AK188" s="28">
        <v>0.70727206672001852</v>
      </c>
      <c r="AL188" s="30">
        <v>4.0838529725948876E-2</v>
      </c>
      <c r="AM188" s="28">
        <v>3.0660689312204998</v>
      </c>
      <c r="AN188" s="32">
        <v>5.9067308414065225E-2</v>
      </c>
    </row>
    <row r="189" spans="1:40" x14ac:dyDescent="0.3">
      <c r="A189" s="28">
        <v>186</v>
      </c>
      <c r="B189" s="29">
        <v>2.95</v>
      </c>
      <c r="C189" s="30">
        <v>3.75</v>
      </c>
      <c r="D189" s="30">
        <v>1.2857142857142856</v>
      </c>
      <c r="E189" s="31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1">
        <v>0</v>
      </c>
      <c r="M189" s="32">
        <v>0</v>
      </c>
      <c r="N189" s="30">
        <v>100</v>
      </c>
      <c r="O189" s="30">
        <v>0</v>
      </c>
      <c r="P189" s="30">
        <v>5</v>
      </c>
      <c r="Q189" s="30">
        <v>100</v>
      </c>
      <c r="R189" s="30">
        <v>25</v>
      </c>
      <c r="S189" s="30">
        <v>0</v>
      </c>
      <c r="T189" s="30">
        <v>3.328890038958328</v>
      </c>
      <c r="U189" s="31">
        <v>200</v>
      </c>
      <c r="V189" s="33">
        <v>0.95</v>
      </c>
      <c r="W189" s="30">
        <v>11.68</v>
      </c>
      <c r="X189" s="30">
        <v>0.96289277253579475</v>
      </c>
      <c r="Y189" s="30">
        <v>165</v>
      </c>
      <c r="Z189" s="30">
        <v>0</v>
      </c>
      <c r="AA189" s="30">
        <v>0.92921212121212138</v>
      </c>
      <c r="AB189" s="32">
        <v>5.8357137729442132E-3</v>
      </c>
      <c r="AC189" s="28">
        <v>3.4031401160473029</v>
      </c>
      <c r="AD189" s="28">
        <v>6.6978155086328456E-2</v>
      </c>
      <c r="AE189" s="28">
        <v>0</v>
      </c>
      <c r="AF189" s="28">
        <v>0</v>
      </c>
      <c r="AG189" s="28">
        <v>0.78400865968961941</v>
      </c>
      <c r="AH189" s="28">
        <v>1.2453163396670084E-2</v>
      </c>
      <c r="AI189" s="28">
        <v>1.997905694150421</v>
      </c>
      <c r="AJ189" s="28">
        <v>4.129880125742137E-3</v>
      </c>
      <c r="AK189" s="28">
        <v>0.44665082039332554</v>
      </c>
      <c r="AL189" s="30">
        <v>3.7931139797678794E-2</v>
      </c>
      <c r="AM189" s="28">
        <v>4.0433757861726738</v>
      </c>
      <c r="AN189" s="32">
        <v>0.22498158822792474</v>
      </c>
    </row>
    <row r="190" spans="1:40" x14ac:dyDescent="0.3">
      <c r="A190" s="28">
        <v>187</v>
      </c>
      <c r="B190" s="29">
        <v>2.95</v>
      </c>
      <c r="C190" s="30">
        <v>3.75</v>
      </c>
      <c r="D190" s="30">
        <v>2.4285714285714284</v>
      </c>
      <c r="E190" s="31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1">
        <v>0</v>
      </c>
      <c r="M190" s="32">
        <v>0</v>
      </c>
      <c r="N190" s="30">
        <v>100</v>
      </c>
      <c r="O190" s="30">
        <v>0</v>
      </c>
      <c r="P190" s="30">
        <v>5</v>
      </c>
      <c r="Q190" s="30">
        <v>100</v>
      </c>
      <c r="R190" s="30">
        <v>25</v>
      </c>
      <c r="S190" s="30">
        <v>0</v>
      </c>
      <c r="T190" s="30">
        <v>3.328890038958328</v>
      </c>
      <c r="U190" s="31">
        <v>200</v>
      </c>
      <c r="V190" s="33">
        <v>0.95</v>
      </c>
      <c r="W190" s="30">
        <v>0.90500000000000003</v>
      </c>
      <c r="X190" s="30">
        <v>0.20525448816001898</v>
      </c>
      <c r="Y190" s="30">
        <v>165</v>
      </c>
      <c r="Z190" s="30">
        <v>0</v>
      </c>
      <c r="AA190" s="30">
        <v>0.9945151515151528</v>
      </c>
      <c r="AB190" s="32">
        <v>1.2439665949092059E-3</v>
      </c>
      <c r="AC190" s="28">
        <v>7.0707413153771403</v>
      </c>
      <c r="AD190" s="28">
        <v>0.132811381024487</v>
      </c>
      <c r="AE190" s="28">
        <v>2.5338038797317303E-2</v>
      </c>
      <c r="AF190" s="28">
        <v>6.5549968523485411E-3</v>
      </c>
      <c r="AG190" s="28">
        <v>0.89847508155479772</v>
      </c>
      <c r="AH190" s="28">
        <v>1.8504273062012036E-2</v>
      </c>
      <c r="AI190" s="28">
        <v>2.7300599037670481</v>
      </c>
      <c r="AJ190" s="28">
        <v>4.1111816402010462E-2</v>
      </c>
      <c r="AK190" s="28">
        <v>0.50578960435608789</v>
      </c>
      <c r="AL190" s="30">
        <v>3.9905670787954067E-2</v>
      </c>
      <c r="AM190" s="28">
        <v>2.9352889007699736</v>
      </c>
      <c r="AN190" s="32">
        <v>9.4652453188058497E-2</v>
      </c>
    </row>
    <row r="191" spans="1:40" x14ac:dyDescent="0.3">
      <c r="A191" s="28">
        <v>188</v>
      </c>
      <c r="B191" s="29">
        <v>2.95</v>
      </c>
      <c r="C191" s="30">
        <v>3.75</v>
      </c>
      <c r="D191" s="30">
        <v>3.5714285714285712</v>
      </c>
      <c r="E191" s="31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1">
        <v>0</v>
      </c>
      <c r="M191" s="32">
        <v>0</v>
      </c>
      <c r="N191" s="30">
        <v>100</v>
      </c>
      <c r="O191" s="30">
        <v>0</v>
      </c>
      <c r="P191" s="30">
        <v>5</v>
      </c>
      <c r="Q191" s="30">
        <v>100</v>
      </c>
      <c r="R191" s="30">
        <v>25</v>
      </c>
      <c r="S191" s="30">
        <v>0</v>
      </c>
      <c r="T191" s="30">
        <v>3.328890038958328</v>
      </c>
      <c r="U191" s="31">
        <v>200</v>
      </c>
      <c r="V191" s="33">
        <v>0.95</v>
      </c>
      <c r="W191" s="30">
        <v>0.11</v>
      </c>
      <c r="X191" s="30">
        <v>5.3759458925872985E-2</v>
      </c>
      <c r="Y191" s="30">
        <v>165</v>
      </c>
      <c r="Z191" s="30">
        <v>0</v>
      </c>
      <c r="AA191" s="30">
        <v>0.99933333333333385</v>
      </c>
      <c r="AB191" s="32">
        <v>3.258149025810487E-4</v>
      </c>
      <c r="AC191" s="28">
        <v>10.235767766698853</v>
      </c>
      <c r="AD191" s="28">
        <v>0.17688768527122017</v>
      </c>
      <c r="AE191" s="28">
        <v>8.0108994990295251E-2</v>
      </c>
      <c r="AF191" s="28">
        <v>8.7160677509238241E-3</v>
      </c>
      <c r="AG191" s="28">
        <v>1.0868341426811983</v>
      </c>
      <c r="AH191" s="28">
        <v>2.283056264197493E-2</v>
      </c>
      <c r="AI191" s="28">
        <v>2.8664707833596479</v>
      </c>
      <c r="AJ191" s="28">
        <v>5.9946760880311901E-2</v>
      </c>
      <c r="AK191" s="28">
        <v>0.64293528819802714</v>
      </c>
      <c r="AL191" s="30">
        <v>3.7571871278700694E-2</v>
      </c>
      <c r="AM191" s="28">
        <v>2.8917370140820924</v>
      </c>
      <c r="AN191" s="32">
        <v>6.6380831664602874E-2</v>
      </c>
    </row>
    <row r="192" spans="1:40" x14ac:dyDescent="0.3">
      <c r="A192" s="28">
        <v>189</v>
      </c>
      <c r="B192" s="29">
        <v>2.95</v>
      </c>
      <c r="C192" s="30">
        <v>3.75</v>
      </c>
      <c r="D192" s="30">
        <v>4.7142857142857135</v>
      </c>
      <c r="E192" s="31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1">
        <v>0</v>
      </c>
      <c r="M192" s="32">
        <v>0</v>
      </c>
      <c r="N192" s="30">
        <v>100</v>
      </c>
      <c r="O192" s="30">
        <v>0</v>
      </c>
      <c r="P192" s="30">
        <v>5</v>
      </c>
      <c r="Q192" s="30">
        <v>100</v>
      </c>
      <c r="R192" s="30">
        <v>25</v>
      </c>
      <c r="S192" s="30">
        <v>0</v>
      </c>
      <c r="T192" s="30">
        <v>3.328890038958328</v>
      </c>
      <c r="U192" s="31">
        <v>200</v>
      </c>
      <c r="V192" s="33">
        <v>0.95</v>
      </c>
      <c r="W192" s="30">
        <v>0.01</v>
      </c>
      <c r="X192" s="30">
        <v>1.3908759552024679E-2</v>
      </c>
      <c r="Y192" s="30">
        <v>165</v>
      </c>
      <c r="Z192" s="30">
        <v>0</v>
      </c>
      <c r="AA192" s="30">
        <v>0.99993939393939402</v>
      </c>
      <c r="AB192" s="32">
        <v>8.4295512436513936E-5</v>
      </c>
      <c r="AC192" s="28">
        <v>12.872870657797487</v>
      </c>
      <c r="AD192" s="28">
        <v>0.18018489458701176</v>
      </c>
      <c r="AE192" s="28">
        <v>7.5061939653078183E-2</v>
      </c>
      <c r="AF192" s="28">
        <v>7.3029283060546141E-3</v>
      </c>
      <c r="AG192" s="28">
        <v>1.1628944984168643</v>
      </c>
      <c r="AH192" s="28">
        <v>2.8386711684638428E-2</v>
      </c>
      <c r="AI192" s="28">
        <v>2.9861699175628678</v>
      </c>
      <c r="AJ192" s="28">
        <v>6.0639801657181858E-2</v>
      </c>
      <c r="AK192" s="28">
        <v>0.59843586803432003</v>
      </c>
      <c r="AL192" s="30">
        <v>4.393996184633514E-2</v>
      </c>
      <c r="AM192" s="28">
        <v>2.9873603673979456</v>
      </c>
      <c r="AN192" s="32">
        <v>6.0752693080639013E-2</v>
      </c>
    </row>
    <row r="193" spans="1:40" x14ac:dyDescent="0.3">
      <c r="A193" s="28">
        <v>190</v>
      </c>
      <c r="B193" s="29">
        <v>2.95</v>
      </c>
      <c r="C193" s="30">
        <v>3.75</v>
      </c>
      <c r="D193" s="30">
        <v>5.8571428571428559</v>
      </c>
      <c r="E193" s="31">
        <v>0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1">
        <v>0</v>
      </c>
      <c r="M193" s="32">
        <v>0</v>
      </c>
      <c r="N193" s="30">
        <v>100</v>
      </c>
      <c r="O193" s="30">
        <v>0</v>
      </c>
      <c r="P193" s="30">
        <v>5</v>
      </c>
      <c r="Q193" s="30">
        <v>100</v>
      </c>
      <c r="R193" s="30">
        <v>25</v>
      </c>
      <c r="S193" s="30">
        <v>0</v>
      </c>
      <c r="T193" s="30">
        <v>3.328890038958328</v>
      </c>
      <c r="U193" s="31">
        <v>200</v>
      </c>
      <c r="V193" s="33">
        <v>0.95</v>
      </c>
      <c r="W193" s="30">
        <v>0</v>
      </c>
      <c r="X193" s="30">
        <v>0</v>
      </c>
      <c r="Y193" s="30">
        <v>165</v>
      </c>
      <c r="Z193" s="30">
        <v>0</v>
      </c>
      <c r="AA193" s="30">
        <v>1</v>
      </c>
      <c r="AB193" s="32">
        <v>0</v>
      </c>
      <c r="AC193" s="28">
        <v>14.757484848484857</v>
      </c>
      <c r="AD193" s="28">
        <v>0.19558578227959189</v>
      </c>
      <c r="AE193" s="28">
        <v>0.11119019268443217</v>
      </c>
      <c r="AF193" s="28">
        <v>1.1829045564156761E-2</v>
      </c>
      <c r="AG193" s="28">
        <v>1.3578666391376162</v>
      </c>
      <c r="AH193" s="28">
        <v>3.3917027751114597E-2</v>
      </c>
      <c r="AI193" s="28">
        <v>3.1353905482751303</v>
      </c>
      <c r="AJ193" s="28">
        <v>5.1457228022375762E-2</v>
      </c>
      <c r="AK193" s="28">
        <v>0.77095883433356716</v>
      </c>
      <c r="AL193" s="30">
        <v>4.4076472011034207E-2</v>
      </c>
      <c r="AM193" s="28">
        <v>3.1353905482751303</v>
      </c>
      <c r="AN193" s="32">
        <v>5.1457228022375762E-2</v>
      </c>
    </row>
    <row r="194" spans="1:40" x14ac:dyDescent="0.3">
      <c r="A194" s="28">
        <v>191</v>
      </c>
      <c r="B194" s="29">
        <v>2.95</v>
      </c>
      <c r="C194" s="30">
        <v>3.75</v>
      </c>
      <c r="D194" s="30">
        <v>6.9999999999999982</v>
      </c>
      <c r="E194" s="31">
        <v>0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1">
        <v>0</v>
      </c>
      <c r="M194" s="32">
        <v>0</v>
      </c>
      <c r="N194" s="30">
        <v>100</v>
      </c>
      <c r="O194" s="30">
        <v>0</v>
      </c>
      <c r="P194" s="30">
        <v>5</v>
      </c>
      <c r="Q194" s="30">
        <v>100</v>
      </c>
      <c r="R194" s="30">
        <v>25</v>
      </c>
      <c r="S194" s="30">
        <v>0</v>
      </c>
      <c r="T194" s="30">
        <v>3.328890038958328</v>
      </c>
      <c r="U194" s="31">
        <v>200</v>
      </c>
      <c r="V194" s="33">
        <v>0.95</v>
      </c>
      <c r="W194" s="30">
        <v>0</v>
      </c>
      <c r="X194" s="30">
        <v>0</v>
      </c>
      <c r="Y194" s="30">
        <v>165</v>
      </c>
      <c r="Z194" s="30">
        <v>0</v>
      </c>
      <c r="AA194" s="30">
        <v>1</v>
      </c>
      <c r="AB194" s="32">
        <v>0</v>
      </c>
      <c r="AC194" s="28">
        <v>18.112030303030295</v>
      </c>
      <c r="AD194" s="28">
        <v>0.18844852797100733</v>
      </c>
      <c r="AE194" s="28">
        <v>0.11763617620406741</v>
      </c>
      <c r="AF194" s="28">
        <v>1.2358768141069329E-2</v>
      </c>
      <c r="AG194" s="28">
        <v>1.5339398371597845</v>
      </c>
      <c r="AH194" s="28">
        <v>4.3219119562785929E-2</v>
      </c>
      <c r="AI194" s="28">
        <v>3.4285895009531981</v>
      </c>
      <c r="AJ194" s="28">
        <v>5.2907813765209491E-2</v>
      </c>
      <c r="AK194" s="28">
        <v>0.90420401357970659</v>
      </c>
      <c r="AL194" s="30">
        <v>4.1506851476204205E-2</v>
      </c>
      <c r="AM194" s="28">
        <v>3.4285895009531981</v>
      </c>
      <c r="AN194" s="32">
        <v>5.2907813765209491E-2</v>
      </c>
    </row>
    <row r="195" spans="1:40" x14ac:dyDescent="0.3">
      <c r="A195" s="28">
        <v>192</v>
      </c>
      <c r="B195" s="29">
        <v>2.95</v>
      </c>
      <c r="C195" s="30">
        <v>4.833333333333333</v>
      </c>
      <c r="D195" s="30">
        <v>1.2857142857142856</v>
      </c>
      <c r="E195" s="31">
        <v>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1">
        <v>0</v>
      </c>
      <c r="M195" s="32">
        <v>0</v>
      </c>
      <c r="N195" s="30">
        <v>100</v>
      </c>
      <c r="O195" s="30">
        <v>0</v>
      </c>
      <c r="P195" s="30">
        <v>5</v>
      </c>
      <c r="Q195" s="30">
        <v>100</v>
      </c>
      <c r="R195" s="30">
        <v>25</v>
      </c>
      <c r="S195" s="30">
        <v>0</v>
      </c>
      <c r="T195" s="30">
        <v>3.328890038958328</v>
      </c>
      <c r="U195" s="31">
        <v>200</v>
      </c>
      <c r="V195" s="33">
        <v>0.95</v>
      </c>
      <c r="W195" s="30">
        <v>3.125</v>
      </c>
      <c r="X195" s="30">
        <v>0.43174842583843009</v>
      </c>
      <c r="Y195" s="30">
        <v>165</v>
      </c>
      <c r="Z195" s="30">
        <v>0</v>
      </c>
      <c r="AA195" s="30">
        <v>0.98106060606060641</v>
      </c>
      <c r="AB195" s="32">
        <v>2.6166571262935148E-3</v>
      </c>
      <c r="AC195" s="28">
        <v>5.3202027394315827</v>
      </c>
      <c r="AD195" s="28">
        <v>0.10911539264941733</v>
      </c>
      <c r="AE195" s="28">
        <v>3.4662297568739888E-3</v>
      </c>
      <c r="AF195" s="28">
        <v>2.800289374417962E-3</v>
      </c>
      <c r="AG195" s="28">
        <v>0.8035022870759353</v>
      </c>
      <c r="AH195" s="28">
        <v>1.5750321949644562E-2</v>
      </c>
      <c r="AI195" s="28">
        <v>2.2197206271503904</v>
      </c>
      <c r="AJ195" s="28">
        <v>8.2289337347598492E-3</v>
      </c>
      <c r="AK195" s="28">
        <v>0.45395438399143956</v>
      </c>
      <c r="AL195" s="30">
        <v>3.7688415651600832E-2</v>
      </c>
      <c r="AM195" s="28">
        <v>3.1701194750745794</v>
      </c>
      <c r="AN195" s="32">
        <v>0.19775203600635247</v>
      </c>
    </row>
    <row r="196" spans="1:40" x14ac:dyDescent="0.3">
      <c r="A196" s="28">
        <v>193</v>
      </c>
      <c r="B196" s="29">
        <v>2.95</v>
      </c>
      <c r="C196" s="30">
        <v>4.833333333333333</v>
      </c>
      <c r="D196" s="30">
        <v>2.4285714285714284</v>
      </c>
      <c r="E196" s="31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1">
        <v>0</v>
      </c>
      <c r="M196" s="32">
        <v>0</v>
      </c>
      <c r="N196" s="30">
        <v>100</v>
      </c>
      <c r="O196" s="30">
        <v>0</v>
      </c>
      <c r="P196" s="30">
        <v>5</v>
      </c>
      <c r="Q196" s="30">
        <v>100</v>
      </c>
      <c r="R196" s="30">
        <v>25</v>
      </c>
      <c r="S196" s="30">
        <v>0</v>
      </c>
      <c r="T196" s="30">
        <v>3.328890038958328</v>
      </c>
      <c r="U196" s="31">
        <v>200</v>
      </c>
      <c r="V196" s="33">
        <v>0.95</v>
      </c>
      <c r="W196" s="30">
        <v>0.31</v>
      </c>
      <c r="X196" s="30">
        <v>9.2080067096095744E-2</v>
      </c>
      <c r="Y196" s="30">
        <v>165</v>
      </c>
      <c r="Z196" s="30">
        <v>0</v>
      </c>
      <c r="AA196" s="30">
        <v>0.99812121212121274</v>
      </c>
      <c r="AB196" s="32">
        <v>5.580610127036116E-4</v>
      </c>
      <c r="AC196" s="28">
        <v>8.6826728640875572</v>
      </c>
      <c r="AD196" s="28">
        <v>0.16020150668893798</v>
      </c>
      <c r="AE196" s="28">
        <v>5.0572903652252074E-2</v>
      </c>
      <c r="AF196" s="28">
        <v>7.6621903724010702E-3</v>
      </c>
      <c r="AG196" s="28">
        <v>0.97268954860999068</v>
      </c>
      <c r="AH196" s="28">
        <v>1.9407222768946856E-2</v>
      </c>
      <c r="AI196" s="28">
        <v>2.786866812348114</v>
      </c>
      <c r="AJ196" s="28">
        <v>5.1069178203248008E-2</v>
      </c>
      <c r="AK196" s="28">
        <v>0.510469687643754</v>
      </c>
      <c r="AL196" s="30">
        <v>3.8267462735828026E-2</v>
      </c>
      <c r="AM196" s="28">
        <v>2.8722189098188302</v>
      </c>
      <c r="AN196" s="32">
        <v>7.1677206047616557E-2</v>
      </c>
    </row>
    <row r="197" spans="1:40" x14ac:dyDescent="0.3">
      <c r="A197" s="28">
        <v>194</v>
      </c>
      <c r="B197" s="29">
        <v>2.95</v>
      </c>
      <c r="C197" s="30">
        <v>4.833333333333333</v>
      </c>
      <c r="D197" s="30">
        <v>3.5714285714285712</v>
      </c>
      <c r="E197" s="31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1">
        <v>0</v>
      </c>
      <c r="M197" s="32">
        <v>0</v>
      </c>
      <c r="N197" s="30">
        <v>100</v>
      </c>
      <c r="O197" s="30">
        <v>0</v>
      </c>
      <c r="P197" s="30">
        <v>5</v>
      </c>
      <c r="Q197" s="30">
        <v>100</v>
      </c>
      <c r="R197" s="30">
        <v>25</v>
      </c>
      <c r="S197" s="30">
        <v>0</v>
      </c>
      <c r="T197" s="30">
        <v>3.328890038958328</v>
      </c>
      <c r="U197" s="31">
        <v>200</v>
      </c>
      <c r="V197" s="33">
        <v>0.95</v>
      </c>
      <c r="W197" s="30">
        <v>0.01</v>
      </c>
      <c r="X197" s="30">
        <v>1.3908759552024679E-2</v>
      </c>
      <c r="Y197" s="30">
        <v>165</v>
      </c>
      <c r="Z197" s="30">
        <v>0</v>
      </c>
      <c r="AA197" s="30">
        <v>0.99993939393939402</v>
      </c>
      <c r="AB197" s="32">
        <v>8.4295512436513841E-5</v>
      </c>
      <c r="AC197" s="28">
        <v>12.82293126385809</v>
      </c>
      <c r="AD197" s="28">
        <v>0.18141844262993734</v>
      </c>
      <c r="AE197" s="28">
        <v>8.0434272569322771E-2</v>
      </c>
      <c r="AF197" s="28">
        <v>8.2489715167135408E-3</v>
      </c>
      <c r="AG197" s="28">
        <v>1.1742788157713335</v>
      </c>
      <c r="AH197" s="28">
        <v>2.955783199284227E-2</v>
      </c>
      <c r="AI197" s="28">
        <v>3.0018679709592448</v>
      </c>
      <c r="AJ197" s="28">
        <v>6.2570885303739818E-2</v>
      </c>
      <c r="AK197" s="28">
        <v>0.61691476548349211</v>
      </c>
      <c r="AL197" s="30">
        <v>4.6152748875893608E-2</v>
      </c>
      <c r="AM197" s="28">
        <v>3.0030584207943218</v>
      </c>
      <c r="AN197" s="32">
        <v>6.2674472582392671E-2</v>
      </c>
    </row>
    <row r="198" spans="1:40" x14ac:dyDescent="0.3">
      <c r="A198" s="28">
        <v>195</v>
      </c>
      <c r="B198" s="29">
        <v>2.95</v>
      </c>
      <c r="C198" s="30">
        <v>4.833333333333333</v>
      </c>
      <c r="D198" s="30">
        <v>4.7142857142857135</v>
      </c>
      <c r="E198" s="31">
        <v>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1">
        <v>0</v>
      </c>
      <c r="M198" s="32">
        <v>0</v>
      </c>
      <c r="N198" s="30">
        <v>100</v>
      </c>
      <c r="O198" s="30">
        <v>0</v>
      </c>
      <c r="P198" s="30">
        <v>5</v>
      </c>
      <c r="Q198" s="30">
        <v>100</v>
      </c>
      <c r="R198" s="30">
        <v>25</v>
      </c>
      <c r="S198" s="30">
        <v>0</v>
      </c>
      <c r="T198" s="30">
        <v>3.328890038958328</v>
      </c>
      <c r="U198" s="31">
        <v>200</v>
      </c>
      <c r="V198" s="33">
        <v>0.95</v>
      </c>
      <c r="W198" s="30">
        <v>0</v>
      </c>
      <c r="X198" s="30">
        <v>0</v>
      </c>
      <c r="Y198" s="30">
        <v>165</v>
      </c>
      <c r="Z198" s="30">
        <v>0</v>
      </c>
      <c r="AA198" s="30">
        <v>1</v>
      </c>
      <c r="AB198" s="32">
        <v>0</v>
      </c>
      <c r="AC198" s="28">
        <v>14.847121212121214</v>
      </c>
      <c r="AD198" s="28">
        <v>0.19891602110949794</v>
      </c>
      <c r="AE198" s="28">
        <v>0.10397091686135213</v>
      </c>
      <c r="AF198" s="28">
        <v>1.1246350895512973E-2</v>
      </c>
      <c r="AG198" s="28">
        <v>1.3382281822810658</v>
      </c>
      <c r="AH198" s="28">
        <v>3.3885008586490878E-2</v>
      </c>
      <c r="AI198" s="28">
        <v>3.1154024840258803</v>
      </c>
      <c r="AJ198" s="28">
        <v>5.330424034824259E-2</v>
      </c>
      <c r="AK198" s="28">
        <v>0.75548262025521506</v>
      </c>
      <c r="AL198" s="30">
        <v>4.203569796893062E-2</v>
      </c>
      <c r="AM198" s="28">
        <v>3.1154024840258803</v>
      </c>
      <c r="AN198" s="32">
        <v>5.330424034824259E-2</v>
      </c>
    </row>
    <row r="199" spans="1:40" x14ac:dyDescent="0.3">
      <c r="A199" s="28">
        <v>196</v>
      </c>
      <c r="B199" s="29">
        <v>2.95</v>
      </c>
      <c r="C199" s="30">
        <v>4.833333333333333</v>
      </c>
      <c r="D199" s="30">
        <v>5.8571428571428559</v>
      </c>
      <c r="E199" s="31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1">
        <v>0</v>
      </c>
      <c r="M199" s="32">
        <v>0</v>
      </c>
      <c r="N199" s="30">
        <v>100</v>
      </c>
      <c r="O199" s="30">
        <v>0</v>
      </c>
      <c r="P199" s="30">
        <v>5</v>
      </c>
      <c r="Q199" s="30">
        <v>100</v>
      </c>
      <c r="R199" s="30">
        <v>25</v>
      </c>
      <c r="S199" s="30">
        <v>0</v>
      </c>
      <c r="T199" s="30">
        <v>3.328890038958328</v>
      </c>
      <c r="U199" s="31">
        <v>200</v>
      </c>
      <c r="V199" s="33">
        <v>0.95</v>
      </c>
      <c r="W199" s="30">
        <v>0</v>
      </c>
      <c r="X199" s="30">
        <v>0</v>
      </c>
      <c r="Y199" s="30">
        <v>165</v>
      </c>
      <c r="Z199" s="30">
        <v>0</v>
      </c>
      <c r="AA199" s="30">
        <v>1</v>
      </c>
      <c r="AB199" s="32">
        <v>0</v>
      </c>
      <c r="AC199" s="28">
        <v>18.038939393939405</v>
      </c>
      <c r="AD199" s="28">
        <v>0.18958820670450927</v>
      </c>
      <c r="AE199" s="28">
        <v>0.12369474317940726</v>
      </c>
      <c r="AF199" s="28">
        <v>1.2750068757041265E-2</v>
      </c>
      <c r="AG199" s="28">
        <v>1.5457881145916934</v>
      </c>
      <c r="AH199" s="28">
        <v>4.2816423325961153E-2</v>
      </c>
      <c r="AI199" s="28">
        <v>3.428586101721474</v>
      </c>
      <c r="AJ199" s="28">
        <v>4.6822189834602658E-2</v>
      </c>
      <c r="AK199" s="28">
        <v>0.89849712904964119</v>
      </c>
      <c r="AL199" s="30">
        <v>4.0711674473166287E-2</v>
      </c>
      <c r="AM199" s="28">
        <v>3.428586101721474</v>
      </c>
      <c r="AN199" s="32">
        <v>4.6822189834602658E-2</v>
      </c>
    </row>
    <row r="200" spans="1:40" x14ac:dyDescent="0.3">
      <c r="A200" s="28">
        <v>197</v>
      </c>
      <c r="B200" s="29">
        <v>2.95</v>
      </c>
      <c r="C200" s="30">
        <v>4.833333333333333</v>
      </c>
      <c r="D200" s="30">
        <v>6.9999999999999982</v>
      </c>
      <c r="E200" s="31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1">
        <v>0</v>
      </c>
      <c r="M200" s="32">
        <v>0</v>
      </c>
      <c r="N200" s="30">
        <v>100</v>
      </c>
      <c r="O200" s="30">
        <v>0</v>
      </c>
      <c r="P200" s="30">
        <v>5</v>
      </c>
      <c r="Q200" s="30">
        <v>100</v>
      </c>
      <c r="R200" s="30">
        <v>25</v>
      </c>
      <c r="S200" s="30">
        <v>0</v>
      </c>
      <c r="T200" s="30">
        <v>3.328890038958328</v>
      </c>
      <c r="U200" s="31">
        <v>200</v>
      </c>
      <c r="V200" s="33">
        <v>0.95</v>
      </c>
      <c r="W200" s="30">
        <v>0</v>
      </c>
      <c r="X200" s="30">
        <v>0</v>
      </c>
      <c r="Y200" s="30">
        <v>165</v>
      </c>
      <c r="Z200" s="30">
        <v>0</v>
      </c>
      <c r="AA200" s="30">
        <v>1</v>
      </c>
      <c r="AB200" s="32">
        <v>0</v>
      </c>
      <c r="AC200" s="28">
        <v>20.168484848484852</v>
      </c>
      <c r="AD200" s="28">
        <v>0.16786203813610939</v>
      </c>
      <c r="AE200" s="28">
        <v>0.11642127325996504</v>
      </c>
      <c r="AF200" s="28">
        <v>1.1781103056825828E-2</v>
      </c>
      <c r="AG200" s="28">
        <v>1.5734227027228618</v>
      </c>
      <c r="AH200" s="28">
        <v>4.5425655825242536E-2</v>
      </c>
      <c r="AI200" s="28">
        <v>3.5579898936768894</v>
      </c>
      <c r="AJ200" s="28">
        <v>4.6892996852800246E-2</v>
      </c>
      <c r="AK200" s="28">
        <v>0.94357500763376112</v>
      </c>
      <c r="AL200" s="30">
        <v>4.3911752789682401E-2</v>
      </c>
      <c r="AM200" s="28">
        <v>3.5579898936768894</v>
      </c>
      <c r="AN200" s="32">
        <v>4.6892996852800246E-2</v>
      </c>
    </row>
    <row r="201" spans="1:40" x14ac:dyDescent="0.3">
      <c r="A201" s="28">
        <v>198</v>
      </c>
      <c r="B201" s="29">
        <v>2.95</v>
      </c>
      <c r="C201" s="30">
        <v>5.9166666666666661</v>
      </c>
      <c r="D201" s="30">
        <v>1.2857142857142856</v>
      </c>
      <c r="E201" s="31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1">
        <v>0</v>
      </c>
      <c r="M201" s="32">
        <v>0</v>
      </c>
      <c r="N201" s="30">
        <v>100</v>
      </c>
      <c r="O201" s="30">
        <v>0</v>
      </c>
      <c r="P201" s="30">
        <v>5</v>
      </c>
      <c r="Q201" s="30">
        <v>100</v>
      </c>
      <c r="R201" s="30">
        <v>25</v>
      </c>
      <c r="S201" s="30">
        <v>0</v>
      </c>
      <c r="T201" s="30">
        <v>3.328890038958328</v>
      </c>
      <c r="U201" s="31">
        <v>200</v>
      </c>
      <c r="V201" s="33">
        <v>0.95</v>
      </c>
      <c r="W201" s="30">
        <v>2.93</v>
      </c>
      <c r="X201" s="30">
        <v>0.38802520925161216</v>
      </c>
      <c r="Y201" s="30">
        <v>165</v>
      </c>
      <c r="Z201" s="30">
        <v>0</v>
      </c>
      <c r="AA201" s="30">
        <v>0.98224242424242414</v>
      </c>
      <c r="AB201" s="32">
        <v>2.3516679348582537E-3</v>
      </c>
      <c r="AC201" s="28">
        <v>5.2760416241195252</v>
      </c>
      <c r="AD201" s="28">
        <v>0.11069928456449139</v>
      </c>
      <c r="AE201" s="28">
        <v>7.7498350404793075E-3</v>
      </c>
      <c r="AF201" s="28">
        <v>4.1913277449625187E-3</v>
      </c>
      <c r="AG201" s="28">
        <v>0.81380930945701835</v>
      </c>
      <c r="AH201" s="28">
        <v>1.4909348712000546E-2</v>
      </c>
      <c r="AI201" s="28">
        <v>2.225474596939907</v>
      </c>
      <c r="AJ201" s="28">
        <v>7.9388408811243583E-3</v>
      </c>
      <c r="AK201" s="28">
        <v>0.4593293965431326</v>
      </c>
      <c r="AL201" s="30">
        <v>3.7579998789608528E-2</v>
      </c>
      <c r="AM201" s="28">
        <v>3.1149332306347595</v>
      </c>
      <c r="AN201" s="32">
        <v>0.1715569903600212</v>
      </c>
    </row>
    <row r="202" spans="1:40" x14ac:dyDescent="0.3">
      <c r="A202" s="28">
        <v>199</v>
      </c>
      <c r="B202" s="29">
        <v>2.95</v>
      </c>
      <c r="C202" s="30">
        <v>5.9166666666666661</v>
      </c>
      <c r="D202" s="30">
        <v>2.4285714285714284</v>
      </c>
      <c r="E202" s="31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1">
        <v>0</v>
      </c>
      <c r="M202" s="32">
        <v>0</v>
      </c>
      <c r="N202" s="30">
        <v>100</v>
      </c>
      <c r="O202" s="30">
        <v>0</v>
      </c>
      <c r="P202" s="30">
        <v>5</v>
      </c>
      <c r="Q202" s="30">
        <v>100</v>
      </c>
      <c r="R202" s="30">
        <v>25</v>
      </c>
      <c r="S202" s="30">
        <v>0</v>
      </c>
      <c r="T202" s="30">
        <v>3.328890038958328</v>
      </c>
      <c r="U202" s="31">
        <v>200</v>
      </c>
      <c r="V202" s="33">
        <v>0.95</v>
      </c>
      <c r="W202" s="30">
        <v>0.14000000000000001</v>
      </c>
      <c r="X202" s="30">
        <v>5.7703957222840774E-2</v>
      </c>
      <c r="Y202" s="30">
        <v>165</v>
      </c>
      <c r="Z202" s="30">
        <v>0</v>
      </c>
      <c r="AA202" s="30">
        <v>0.99915151515151568</v>
      </c>
      <c r="AB202" s="32">
        <v>3.4972095286570201E-4</v>
      </c>
      <c r="AC202" s="28">
        <v>10.372153466053623</v>
      </c>
      <c r="AD202" s="28">
        <v>0.17520974794157873</v>
      </c>
      <c r="AE202" s="28">
        <v>7.6726330214263838E-2</v>
      </c>
      <c r="AF202" s="28">
        <v>8.2441629211703043E-3</v>
      </c>
      <c r="AG202" s="28">
        <v>1.0808633288819636</v>
      </c>
      <c r="AH202" s="28">
        <v>2.3766465376332573E-2</v>
      </c>
      <c r="AI202" s="28">
        <v>2.8582846051026163</v>
      </c>
      <c r="AJ202" s="28">
        <v>6.0916421002043718E-2</v>
      </c>
      <c r="AK202" s="28">
        <v>0.63542487881208776</v>
      </c>
      <c r="AL202" s="30">
        <v>4.3175549984850396E-2</v>
      </c>
      <c r="AM202" s="28">
        <v>2.8938269266190648</v>
      </c>
      <c r="AN202" s="32">
        <v>6.9559297698110714E-2</v>
      </c>
    </row>
    <row r="203" spans="1:40" x14ac:dyDescent="0.3">
      <c r="A203" s="28">
        <v>200</v>
      </c>
      <c r="B203" s="29">
        <v>2.95</v>
      </c>
      <c r="C203" s="30">
        <v>5.9166666666666661</v>
      </c>
      <c r="D203" s="30">
        <v>3.5714285714285712</v>
      </c>
      <c r="E203" s="31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1">
        <v>0</v>
      </c>
      <c r="M203" s="32">
        <v>0</v>
      </c>
      <c r="N203" s="30">
        <v>100</v>
      </c>
      <c r="O203" s="30">
        <v>0</v>
      </c>
      <c r="P203" s="30">
        <v>5</v>
      </c>
      <c r="Q203" s="30">
        <v>100</v>
      </c>
      <c r="R203" s="30">
        <v>25</v>
      </c>
      <c r="S203" s="30">
        <v>0</v>
      </c>
      <c r="T203" s="30">
        <v>3.328890038958328</v>
      </c>
      <c r="U203" s="31">
        <v>200</v>
      </c>
      <c r="V203" s="33">
        <v>0.95</v>
      </c>
      <c r="W203" s="30">
        <v>0</v>
      </c>
      <c r="X203" s="30">
        <v>0</v>
      </c>
      <c r="Y203" s="30">
        <v>165</v>
      </c>
      <c r="Z203" s="30">
        <v>0</v>
      </c>
      <c r="AA203" s="30">
        <v>1</v>
      </c>
      <c r="AB203" s="32">
        <v>0</v>
      </c>
      <c r="AC203" s="28">
        <v>14.907878787878785</v>
      </c>
      <c r="AD203" s="28">
        <v>0.19321234754693456</v>
      </c>
      <c r="AE203" s="28">
        <v>0.10480851654496715</v>
      </c>
      <c r="AF203" s="28">
        <v>1.1998699239965384E-2</v>
      </c>
      <c r="AG203" s="28">
        <v>1.3275275319962287</v>
      </c>
      <c r="AH203" s="28">
        <v>3.4564815712934668E-2</v>
      </c>
      <c r="AI203" s="28">
        <v>3.0982663655260891</v>
      </c>
      <c r="AJ203" s="28">
        <v>5.4021610160209899E-2</v>
      </c>
      <c r="AK203" s="28">
        <v>0.73702312633178313</v>
      </c>
      <c r="AL203" s="30">
        <v>4.2213691924550795E-2</v>
      </c>
      <c r="AM203" s="28">
        <v>3.0982663655260891</v>
      </c>
      <c r="AN203" s="32">
        <v>5.4021610160209899E-2</v>
      </c>
    </row>
    <row r="204" spans="1:40" x14ac:dyDescent="0.3">
      <c r="A204" s="28">
        <v>201</v>
      </c>
      <c r="B204" s="29">
        <v>2.95</v>
      </c>
      <c r="C204" s="30">
        <v>5.9166666666666661</v>
      </c>
      <c r="D204" s="30">
        <v>4.7142857142857135</v>
      </c>
      <c r="E204" s="31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1">
        <v>0</v>
      </c>
      <c r="M204" s="32">
        <v>0</v>
      </c>
      <c r="N204" s="30">
        <v>100</v>
      </c>
      <c r="O204" s="30">
        <v>0</v>
      </c>
      <c r="P204" s="30">
        <v>5</v>
      </c>
      <c r="Q204" s="30">
        <v>100</v>
      </c>
      <c r="R204" s="30">
        <v>25</v>
      </c>
      <c r="S204" s="30">
        <v>0</v>
      </c>
      <c r="T204" s="30">
        <v>3.328890038958328</v>
      </c>
      <c r="U204" s="31">
        <v>200</v>
      </c>
      <c r="V204" s="33">
        <v>0.95</v>
      </c>
      <c r="W204" s="30">
        <v>0</v>
      </c>
      <c r="X204" s="30">
        <v>0</v>
      </c>
      <c r="Y204" s="30">
        <v>165</v>
      </c>
      <c r="Z204" s="30">
        <v>0</v>
      </c>
      <c r="AA204" s="30">
        <v>1</v>
      </c>
      <c r="AB204" s="32">
        <v>0</v>
      </c>
      <c r="AC204" s="28">
        <v>18.03709090909091</v>
      </c>
      <c r="AD204" s="28">
        <v>0.19318237695317866</v>
      </c>
      <c r="AE204" s="28">
        <v>0.12391590204299958</v>
      </c>
      <c r="AF204" s="28">
        <v>1.2462697602577621E-2</v>
      </c>
      <c r="AG204" s="28">
        <v>1.5395435138148676</v>
      </c>
      <c r="AH204" s="28">
        <v>4.1918254233906126E-2</v>
      </c>
      <c r="AI204" s="28">
        <v>3.4231680869235674</v>
      </c>
      <c r="AJ204" s="28">
        <v>4.5123760459485143E-2</v>
      </c>
      <c r="AK204" s="28">
        <v>0.88379708987673111</v>
      </c>
      <c r="AL204" s="30">
        <v>3.8175597265334024E-2</v>
      </c>
      <c r="AM204" s="28">
        <v>3.4231680869235674</v>
      </c>
      <c r="AN204" s="32">
        <v>4.5123760459485143E-2</v>
      </c>
    </row>
    <row r="205" spans="1:40" x14ac:dyDescent="0.3">
      <c r="A205" s="28">
        <v>202</v>
      </c>
      <c r="B205" s="29">
        <v>2.95</v>
      </c>
      <c r="C205" s="30">
        <v>5.9166666666666661</v>
      </c>
      <c r="D205" s="30">
        <v>5.8571428571428559</v>
      </c>
      <c r="E205" s="31">
        <v>0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1">
        <v>0</v>
      </c>
      <c r="M205" s="32">
        <v>0</v>
      </c>
      <c r="N205" s="30">
        <v>100</v>
      </c>
      <c r="O205" s="30">
        <v>0</v>
      </c>
      <c r="P205" s="30">
        <v>5</v>
      </c>
      <c r="Q205" s="30">
        <v>100</v>
      </c>
      <c r="R205" s="30">
        <v>25</v>
      </c>
      <c r="S205" s="30">
        <v>0</v>
      </c>
      <c r="T205" s="30">
        <v>3.328890038958328</v>
      </c>
      <c r="U205" s="31">
        <v>200</v>
      </c>
      <c r="V205" s="33">
        <v>0.95</v>
      </c>
      <c r="W205" s="30">
        <v>0</v>
      </c>
      <c r="X205" s="30">
        <v>0</v>
      </c>
      <c r="Y205" s="30">
        <v>165</v>
      </c>
      <c r="Z205" s="30">
        <v>0</v>
      </c>
      <c r="AA205" s="30">
        <v>1</v>
      </c>
      <c r="AB205" s="32">
        <v>0</v>
      </c>
      <c r="AC205" s="28">
        <v>21.248818181818184</v>
      </c>
      <c r="AD205" s="28">
        <v>0.16102814774107729</v>
      </c>
      <c r="AE205" s="28">
        <v>0.12796584810896428</v>
      </c>
      <c r="AF205" s="28">
        <v>1.4163806442657641E-2</v>
      </c>
      <c r="AG205" s="28">
        <v>1.6640440831711427</v>
      </c>
      <c r="AH205" s="28">
        <v>4.8990588735977357E-2</v>
      </c>
      <c r="AI205" s="28">
        <v>3.6555631810829641</v>
      </c>
      <c r="AJ205" s="28">
        <v>4.5064836399404666E-2</v>
      </c>
      <c r="AK205" s="28">
        <v>1.0404518289444651</v>
      </c>
      <c r="AL205" s="30">
        <v>4.5372202806068754E-2</v>
      </c>
      <c r="AM205" s="28">
        <v>3.6555631810829641</v>
      </c>
      <c r="AN205" s="32">
        <v>4.5064836399404666E-2</v>
      </c>
    </row>
    <row r="206" spans="1:40" x14ac:dyDescent="0.3">
      <c r="A206" s="28">
        <v>203</v>
      </c>
      <c r="B206" s="29">
        <v>2.95</v>
      </c>
      <c r="C206" s="30">
        <v>5.9166666666666661</v>
      </c>
      <c r="D206" s="30">
        <v>6.9999999999999982</v>
      </c>
      <c r="E206" s="31">
        <v>0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1">
        <v>0</v>
      </c>
      <c r="M206" s="32">
        <v>0</v>
      </c>
      <c r="N206" s="30">
        <v>100</v>
      </c>
      <c r="O206" s="30">
        <v>0</v>
      </c>
      <c r="P206" s="30">
        <v>5</v>
      </c>
      <c r="Q206" s="30">
        <v>100</v>
      </c>
      <c r="R206" s="30">
        <v>25</v>
      </c>
      <c r="S206" s="30">
        <v>0</v>
      </c>
      <c r="T206" s="30">
        <v>3.328890038958328</v>
      </c>
      <c r="U206" s="31">
        <v>200</v>
      </c>
      <c r="V206" s="33">
        <v>0.95</v>
      </c>
      <c r="W206" s="30">
        <v>0</v>
      </c>
      <c r="X206" s="30">
        <v>0</v>
      </c>
      <c r="Y206" s="30">
        <v>165</v>
      </c>
      <c r="Z206" s="30">
        <v>0</v>
      </c>
      <c r="AA206" s="30">
        <v>1</v>
      </c>
      <c r="AB206" s="32">
        <v>0</v>
      </c>
      <c r="AC206" s="28">
        <v>25.160818181818186</v>
      </c>
      <c r="AD206" s="28">
        <v>0.12111136475515705</v>
      </c>
      <c r="AE206" s="28">
        <v>0.1203787070590269</v>
      </c>
      <c r="AF206" s="28">
        <v>1.2147136162492758E-2</v>
      </c>
      <c r="AG206" s="28">
        <v>1.7260233751898255</v>
      </c>
      <c r="AH206" s="28">
        <v>5.0852810573484265E-2</v>
      </c>
      <c r="AI206" s="28">
        <v>4.0436688450717613</v>
      </c>
      <c r="AJ206" s="28">
        <v>4.4439593794093346E-2</v>
      </c>
      <c r="AK206" s="28">
        <v>1.063300855359369</v>
      </c>
      <c r="AL206" s="30">
        <v>4.4952560984527587E-2</v>
      </c>
      <c r="AM206" s="28">
        <v>4.0436688450717613</v>
      </c>
      <c r="AN206" s="32">
        <v>4.4439593794093346E-2</v>
      </c>
    </row>
    <row r="207" spans="1:40" x14ac:dyDescent="0.3">
      <c r="A207" s="28">
        <v>204</v>
      </c>
      <c r="B207" s="29">
        <v>2.95</v>
      </c>
      <c r="C207" s="30">
        <v>6.9999999999999991</v>
      </c>
      <c r="D207" s="30">
        <v>0.14285714285714285</v>
      </c>
      <c r="E207" s="31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1">
        <v>0</v>
      </c>
      <c r="M207" s="32">
        <v>0</v>
      </c>
      <c r="N207" s="30">
        <v>100</v>
      </c>
      <c r="O207" s="30">
        <v>0</v>
      </c>
      <c r="P207" s="30">
        <v>5</v>
      </c>
      <c r="Q207" s="30">
        <v>100</v>
      </c>
      <c r="R207" s="30">
        <v>25</v>
      </c>
      <c r="S207" s="30">
        <v>0</v>
      </c>
      <c r="T207" s="30">
        <v>3.328890038958328</v>
      </c>
      <c r="U207" s="31">
        <v>200</v>
      </c>
      <c r="V207" s="33">
        <v>0.95</v>
      </c>
      <c r="W207" s="30">
        <v>46.765000000000001</v>
      </c>
      <c r="X207" s="30">
        <v>1.7861737358192085</v>
      </c>
      <c r="Y207" s="30">
        <v>165</v>
      </c>
      <c r="Z207" s="30">
        <v>0</v>
      </c>
      <c r="AA207" s="30">
        <v>0.71657575757575709</v>
      </c>
      <c r="AB207" s="32">
        <v>1.0825295368601974E-2</v>
      </c>
      <c r="AC207" s="28">
        <v>1.7405532646263255</v>
      </c>
      <c r="AD207" s="28">
        <v>2.3938958994292041E-2</v>
      </c>
      <c r="AE207" s="28">
        <v>0</v>
      </c>
      <c r="AF207" s="28">
        <v>0</v>
      </c>
      <c r="AG207" s="28">
        <v>0.61099517344677101</v>
      </c>
      <c r="AH207" s="28">
        <v>6.863871699703105E-3</v>
      </c>
      <c r="AI207" s="28">
        <v>1</v>
      </c>
      <c r="AJ207" s="28">
        <v>0</v>
      </c>
      <c r="AK207" s="28">
        <v>0.53742842339380748</v>
      </c>
      <c r="AL207" s="30">
        <v>5.1642871684133174E-2</v>
      </c>
      <c r="AM207" s="28">
        <v>6.9348699716704179</v>
      </c>
      <c r="AN207" s="32">
        <v>0.40076560156091307</v>
      </c>
    </row>
    <row r="208" spans="1:40" x14ac:dyDescent="0.3">
      <c r="A208" s="28">
        <v>205</v>
      </c>
      <c r="B208" s="29">
        <v>2.95</v>
      </c>
      <c r="C208" s="30">
        <v>6.9999999999999991</v>
      </c>
      <c r="D208" s="30">
        <v>1.2857142857142856</v>
      </c>
      <c r="E208" s="31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1">
        <v>0</v>
      </c>
      <c r="M208" s="32">
        <v>0</v>
      </c>
      <c r="N208" s="30">
        <v>100</v>
      </c>
      <c r="O208" s="30">
        <v>0</v>
      </c>
      <c r="P208" s="30">
        <v>5</v>
      </c>
      <c r="Q208" s="30">
        <v>100</v>
      </c>
      <c r="R208" s="30">
        <v>25</v>
      </c>
      <c r="S208" s="30">
        <v>0</v>
      </c>
      <c r="T208" s="30">
        <v>3.328890038958328</v>
      </c>
      <c r="U208" s="31">
        <v>200</v>
      </c>
      <c r="V208" s="33">
        <v>0.95</v>
      </c>
      <c r="W208" s="30">
        <v>1.06</v>
      </c>
      <c r="X208" s="30">
        <v>0.22262794334148353</v>
      </c>
      <c r="Y208" s="30">
        <v>165</v>
      </c>
      <c r="Z208" s="30">
        <v>0</v>
      </c>
      <c r="AA208" s="30">
        <v>0.99357575757575833</v>
      </c>
      <c r="AB208" s="32">
        <v>1.349260262675658E-3</v>
      </c>
      <c r="AC208" s="28">
        <v>7.0144590509227172</v>
      </c>
      <c r="AD208" s="28">
        <v>0.13481933114677053</v>
      </c>
      <c r="AE208" s="28">
        <v>2.3855169323595975E-2</v>
      </c>
      <c r="AF208" s="28">
        <v>6.7091227489339943E-3</v>
      </c>
      <c r="AG208" s="28">
        <v>0.91142364849172153</v>
      </c>
      <c r="AH208" s="28">
        <v>1.812979901399988E-2</v>
      </c>
      <c r="AI208" s="28">
        <v>2.7406869810931607</v>
      </c>
      <c r="AJ208" s="28">
        <v>4.4501758089624338E-2</v>
      </c>
      <c r="AK208" s="28">
        <v>0.50962738897236504</v>
      </c>
      <c r="AL208" s="30">
        <v>3.6980961966049851E-2</v>
      </c>
      <c r="AM208" s="28">
        <v>2.9267268814709535</v>
      </c>
      <c r="AN208" s="32">
        <v>9.4076567675930395E-2</v>
      </c>
    </row>
    <row r="209" spans="1:40" x14ac:dyDescent="0.3">
      <c r="A209" s="28">
        <v>206</v>
      </c>
      <c r="B209" s="29">
        <v>2.95</v>
      </c>
      <c r="C209" s="30">
        <v>6.9999999999999991</v>
      </c>
      <c r="D209" s="30">
        <v>2.4285714285714284</v>
      </c>
      <c r="E209" s="31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1">
        <v>0</v>
      </c>
      <c r="M209" s="32">
        <v>0</v>
      </c>
      <c r="N209" s="30">
        <v>100</v>
      </c>
      <c r="O209" s="30">
        <v>0</v>
      </c>
      <c r="P209" s="30">
        <v>5</v>
      </c>
      <c r="Q209" s="30">
        <v>100</v>
      </c>
      <c r="R209" s="30">
        <v>25</v>
      </c>
      <c r="S209" s="30">
        <v>0</v>
      </c>
      <c r="T209" s="30">
        <v>3.328890038958328</v>
      </c>
      <c r="U209" s="31">
        <v>200</v>
      </c>
      <c r="V209" s="33">
        <v>0.95</v>
      </c>
      <c r="W209" s="30">
        <v>5.0000000000000001E-3</v>
      </c>
      <c r="X209" s="30">
        <v>9.8597827212587759E-3</v>
      </c>
      <c r="Y209" s="30">
        <v>165</v>
      </c>
      <c r="Z209" s="30">
        <v>0</v>
      </c>
      <c r="AA209" s="30">
        <v>0.99996969696969695</v>
      </c>
      <c r="AB209" s="32">
        <v>5.975625891671984E-5</v>
      </c>
      <c r="AC209" s="28">
        <v>12.480865853658537</v>
      </c>
      <c r="AD209" s="28">
        <v>0.18792795221156877</v>
      </c>
      <c r="AE209" s="28">
        <v>0.10155103389181276</v>
      </c>
      <c r="AF209" s="28">
        <v>9.7937574433092471E-3</v>
      </c>
      <c r="AG209" s="28">
        <v>1.2225981167075197</v>
      </c>
      <c r="AH209" s="28">
        <v>3.0058865909414808E-2</v>
      </c>
      <c r="AI209" s="28">
        <v>3.0189546210291969</v>
      </c>
      <c r="AJ209" s="28">
        <v>5.6749754237972801E-2</v>
      </c>
      <c r="AK209" s="28">
        <v>0.66545345011160362</v>
      </c>
      <c r="AL209" s="30">
        <v>3.9454660126780935E-2</v>
      </c>
      <c r="AM209" s="28">
        <v>3.0189546210291969</v>
      </c>
      <c r="AN209" s="32">
        <v>5.6749754237972801E-2</v>
      </c>
    </row>
    <row r="210" spans="1:40" x14ac:dyDescent="0.3">
      <c r="A210" s="28">
        <v>207</v>
      </c>
      <c r="B210" s="29">
        <v>2.95</v>
      </c>
      <c r="C210" s="30">
        <v>6.9999999999999991</v>
      </c>
      <c r="D210" s="30">
        <v>3.5714285714285712</v>
      </c>
      <c r="E210" s="31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1">
        <v>0</v>
      </c>
      <c r="M210" s="32">
        <v>0</v>
      </c>
      <c r="N210" s="30">
        <v>100</v>
      </c>
      <c r="O210" s="30">
        <v>0</v>
      </c>
      <c r="P210" s="30">
        <v>5</v>
      </c>
      <c r="Q210" s="30">
        <v>100</v>
      </c>
      <c r="R210" s="30">
        <v>25</v>
      </c>
      <c r="S210" s="30">
        <v>0</v>
      </c>
      <c r="T210" s="30">
        <v>3.328890038958328</v>
      </c>
      <c r="U210" s="31">
        <v>200</v>
      </c>
      <c r="V210" s="33">
        <v>0.95</v>
      </c>
      <c r="W210" s="30">
        <v>0</v>
      </c>
      <c r="X210" s="30">
        <v>0</v>
      </c>
      <c r="Y210" s="30">
        <v>165</v>
      </c>
      <c r="Z210" s="30">
        <v>0</v>
      </c>
      <c r="AA210" s="30">
        <v>1</v>
      </c>
      <c r="AB210" s="32">
        <v>0</v>
      </c>
      <c r="AC210" s="28">
        <v>16.80930303030302</v>
      </c>
      <c r="AD210" s="28">
        <v>0.18802591083604908</v>
      </c>
      <c r="AE210" s="28">
        <v>0.11705088305373863</v>
      </c>
      <c r="AF210" s="28">
        <v>1.0863446637729868E-2</v>
      </c>
      <c r="AG210" s="28">
        <v>1.4732101725356781</v>
      </c>
      <c r="AH210" s="28">
        <v>3.9419732960197171E-2</v>
      </c>
      <c r="AI210" s="28">
        <v>3.303095901139343</v>
      </c>
      <c r="AJ210" s="28">
        <v>5.6055418192525963E-2</v>
      </c>
      <c r="AK210" s="28">
        <v>0.88952373905708437</v>
      </c>
      <c r="AL210" s="30">
        <v>4.407162279519089E-2</v>
      </c>
      <c r="AM210" s="28">
        <v>3.303095901139343</v>
      </c>
      <c r="AN210" s="32">
        <v>5.6055418192525963E-2</v>
      </c>
    </row>
    <row r="211" spans="1:40" x14ac:dyDescent="0.3">
      <c r="A211" s="28">
        <v>208</v>
      </c>
      <c r="B211" s="29">
        <v>2.95</v>
      </c>
      <c r="C211" s="30">
        <v>6.9999999999999991</v>
      </c>
      <c r="D211" s="30">
        <v>4.7142857142857135</v>
      </c>
      <c r="E211" s="31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1">
        <v>0</v>
      </c>
      <c r="M211" s="32">
        <v>0</v>
      </c>
      <c r="N211" s="30">
        <v>100</v>
      </c>
      <c r="O211" s="30">
        <v>0</v>
      </c>
      <c r="P211" s="30">
        <v>5</v>
      </c>
      <c r="Q211" s="30">
        <v>100</v>
      </c>
      <c r="R211" s="30">
        <v>25</v>
      </c>
      <c r="S211" s="30">
        <v>0</v>
      </c>
      <c r="T211" s="30">
        <v>3.328890038958328</v>
      </c>
      <c r="U211" s="31">
        <v>200</v>
      </c>
      <c r="V211" s="33">
        <v>0.95</v>
      </c>
      <c r="W211" s="30">
        <v>0</v>
      </c>
      <c r="X211" s="30">
        <v>0</v>
      </c>
      <c r="Y211" s="30">
        <v>165</v>
      </c>
      <c r="Z211" s="30">
        <v>0</v>
      </c>
      <c r="AA211" s="30">
        <v>1</v>
      </c>
      <c r="AB211" s="32">
        <v>0</v>
      </c>
      <c r="AC211" s="28">
        <v>20.121696969696973</v>
      </c>
      <c r="AD211" s="28">
        <v>0.17078777491301425</v>
      </c>
      <c r="AE211" s="28">
        <v>0.11295132640927508</v>
      </c>
      <c r="AF211" s="28">
        <v>1.1781796581316039E-2</v>
      </c>
      <c r="AG211" s="28">
        <v>1.5823001141480457</v>
      </c>
      <c r="AH211" s="28">
        <v>4.5100884129310459E-2</v>
      </c>
      <c r="AI211" s="28">
        <v>3.5452958148028153</v>
      </c>
      <c r="AJ211" s="28">
        <v>4.0847164870063082E-2</v>
      </c>
      <c r="AK211" s="28">
        <v>0.92337392177807642</v>
      </c>
      <c r="AL211" s="30">
        <v>4.4839620347387692E-2</v>
      </c>
      <c r="AM211" s="28">
        <v>3.5452958148028153</v>
      </c>
      <c r="AN211" s="32">
        <v>4.0847164870063082E-2</v>
      </c>
    </row>
    <row r="212" spans="1:40" x14ac:dyDescent="0.3">
      <c r="A212" s="28">
        <v>209</v>
      </c>
      <c r="B212" s="29">
        <v>2.95</v>
      </c>
      <c r="C212" s="30">
        <v>6.9999999999999991</v>
      </c>
      <c r="D212" s="30">
        <v>5.8571428571428559</v>
      </c>
      <c r="E212" s="31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1">
        <v>0</v>
      </c>
      <c r="M212" s="32">
        <v>0</v>
      </c>
      <c r="N212" s="30">
        <v>100</v>
      </c>
      <c r="O212" s="30">
        <v>0</v>
      </c>
      <c r="P212" s="30">
        <v>5</v>
      </c>
      <c r="Q212" s="30">
        <v>100</v>
      </c>
      <c r="R212" s="30">
        <v>25</v>
      </c>
      <c r="S212" s="30">
        <v>0</v>
      </c>
      <c r="T212" s="30">
        <v>3.328890038958328</v>
      </c>
      <c r="U212" s="31">
        <v>200</v>
      </c>
      <c r="V212" s="33">
        <v>0.95</v>
      </c>
      <c r="W212" s="30">
        <v>0</v>
      </c>
      <c r="X212" s="30">
        <v>0</v>
      </c>
      <c r="Y212" s="30">
        <v>165</v>
      </c>
      <c r="Z212" s="30">
        <v>0</v>
      </c>
      <c r="AA212" s="30">
        <v>1</v>
      </c>
      <c r="AB212" s="32">
        <v>0</v>
      </c>
      <c r="AC212" s="28">
        <v>25.122333333333341</v>
      </c>
      <c r="AD212" s="28">
        <v>0.13078178054018075</v>
      </c>
      <c r="AE212" s="28">
        <v>0.11635900827037396</v>
      </c>
      <c r="AF212" s="28">
        <v>1.1636118802771302E-2</v>
      </c>
      <c r="AG212" s="28">
        <v>1.7556660345378219</v>
      </c>
      <c r="AH212" s="28">
        <v>5.3245652339531997E-2</v>
      </c>
      <c r="AI212" s="28">
        <v>4.0229846661502338</v>
      </c>
      <c r="AJ212" s="28">
        <v>4.6117514053004925E-2</v>
      </c>
      <c r="AK212" s="28">
        <v>1.0786215106916242</v>
      </c>
      <c r="AL212" s="30">
        <v>4.1844962665568877E-2</v>
      </c>
      <c r="AM212" s="28">
        <v>4.0229846661502338</v>
      </c>
      <c r="AN212" s="32">
        <v>4.6117514053004925E-2</v>
      </c>
    </row>
    <row r="213" spans="1:40" x14ac:dyDescent="0.3">
      <c r="A213" s="28">
        <v>210</v>
      </c>
      <c r="B213" s="29">
        <v>2.95</v>
      </c>
      <c r="C213" s="30">
        <v>6.9999999999999991</v>
      </c>
      <c r="D213" s="30">
        <v>6.9999999999999982</v>
      </c>
      <c r="E213" s="31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1">
        <v>0</v>
      </c>
      <c r="M213" s="32">
        <v>0</v>
      </c>
      <c r="N213" s="30">
        <v>100</v>
      </c>
      <c r="O213" s="30">
        <v>0</v>
      </c>
      <c r="P213" s="30">
        <v>5</v>
      </c>
      <c r="Q213" s="30">
        <v>100</v>
      </c>
      <c r="R213" s="30">
        <v>25</v>
      </c>
      <c r="S213" s="30">
        <v>0</v>
      </c>
      <c r="T213" s="30">
        <v>3.328890038958328</v>
      </c>
      <c r="U213" s="31">
        <v>200</v>
      </c>
      <c r="V213" s="33">
        <v>0.95</v>
      </c>
      <c r="W213" s="30">
        <v>0</v>
      </c>
      <c r="X213" s="30">
        <v>0</v>
      </c>
      <c r="Y213" s="30">
        <v>165</v>
      </c>
      <c r="Z213" s="30">
        <v>0</v>
      </c>
      <c r="AA213" s="30">
        <v>1</v>
      </c>
      <c r="AB213" s="32">
        <v>0</v>
      </c>
      <c r="AC213" s="28">
        <v>26.695969696969687</v>
      </c>
      <c r="AD213" s="28">
        <v>0.11751576664972989</v>
      </c>
      <c r="AE213" s="28">
        <v>0.12510416603086852</v>
      </c>
      <c r="AF213" s="28">
        <v>1.4270739078549031E-2</v>
      </c>
      <c r="AG213" s="28">
        <v>1.6970243338861919</v>
      </c>
      <c r="AH213" s="28">
        <v>5.273471710708616E-2</v>
      </c>
      <c r="AI213" s="28">
        <v>4.0643396618895045</v>
      </c>
      <c r="AJ213" s="28">
        <v>4.7705213864170627E-2</v>
      </c>
      <c r="AK213" s="28">
        <v>1.0654355929798762</v>
      </c>
      <c r="AL213" s="30">
        <v>4.6248321739182509E-2</v>
      </c>
      <c r="AM213" s="28">
        <v>4.0643396618895045</v>
      </c>
      <c r="AN213" s="32">
        <v>4.7705213864170627E-2</v>
      </c>
    </row>
    <row r="214" spans="1:40" x14ac:dyDescent="0.3">
      <c r="A214" s="28">
        <v>211</v>
      </c>
      <c r="B214" s="29">
        <v>3.625</v>
      </c>
      <c r="C214" s="30">
        <v>0.5</v>
      </c>
      <c r="D214" s="30">
        <v>2.4285714285714284</v>
      </c>
      <c r="E214" s="31">
        <v>0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1">
        <v>0</v>
      </c>
      <c r="M214" s="32">
        <v>0</v>
      </c>
      <c r="N214" s="30">
        <v>100</v>
      </c>
      <c r="O214" s="30">
        <v>0</v>
      </c>
      <c r="P214" s="30">
        <v>5</v>
      </c>
      <c r="Q214" s="30">
        <v>100</v>
      </c>
      <c r="R214" s="30">
        <v>25</v>
      </c>
      <c r="S214" s="30">
        <v>0</v>
      </c>
      <c r="T214" s="30">
        <v>3.1009029257555607</v>
      </c>
      <c r="U214" s="31">
        <v>200</v>
      </c>
      <c r="V214" s="33">
        <v>0.95</v>
      </c>
      <c r="W214" s="30">
        <v>33.520000000000003</v>
      </c>
      <c r="X214" s="30">
        <v>1.4449647492557354</v>
      </c>
      <c r="Y214" s="30">
        <v>165</v>
      </c>
      <c r="Z214" s="30">
        <v>0</v>
      </c>
      <c r="AA214" s="30">
        <v>0.79684848484848492</v>
      </c>
      <c r="AB214" s="32">
        <v>8.757362116701424E-3</v>
      </c>
      <c r="AC214" s="28">
        <v>1.963946797630145</v>
      </c>
      <c r="AD214" s="28">
        <v>2.6806096363333434E-2</v>
      </c>
      <c r="AE214" s="28">
        <v>0</v>
      </c>
      <c r="AF214" s="28">
        <v>0</v>
      </c>
      <c r="AG214" s="28">
        <v>0.56147088408062784</v>
      </c>
      <c r="AH214" s="28">
        <v>6.8047738020661427E-3</v>
      </c>
      <c r="AI214" s="28">
        <v>1</v>
      </c>
      <c r="AJ214" s="28">
        <v>0</v>
      </c>
      <c r="AK214" s="28">
        <v>0.42310326389554098</v>
      </c>
      <c r="AL214" s="30">
        <v>4.6678503493833685E-2</v>
      </c>
      <c r="AM214" s="28">
        <v>5.4826523415448163</v>
      </c>
      <c r="AN214" s="32">
        <v>0.27251755617462403</v>
      </c>
    </row>
    <row r="215" spans="1:40" x14ac:dyDescent="0.3">
      <c r="A215" s="28">
        <v>212</v>
      </c>
      <c r="B215" s="29">
        <v>3.625</v>
      </c>
      <c r="C215" s="30">
        <v>0.5</v>
      </c>
      <c r="D215" s="30">
        <v>3.5714285714285712</v>
      </c>
      <c r="E215" s="31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1">
        <v>0</v>
      </c>
      <c r="M215" s="32">
        <v>0</v>
      </c>
      <c r="N215" s="30">
        <v>100</v>
      </c>
      <c r="O215" s="30">
        <v>0</v>
      </c>
      <c r="P215" s="30">
        <v>5</v>
      </c>
      <c r="Q215" s="30">
        <v>100</v>
      </c>
      <c r="R215" s="30">
        <v>25</v>
      </c>
      <c r="S215" s="30">
        <v>0</v>
      </c>
      <c r="T215" s="30">
        <v>3.1009029257555607</v>
      </c>
      <c r="U215" s="31">
        <v>200</v>
      </c>
      <c r="V215" s="33">
        <v>0.95</v>
      </c>
      <c r="W215" s="30">
        <v>33.125</v>
      </c>
      <c r="X215" s="30">
        <v>1.6807725774945694</v>
      </c>
      <c r="Y215" s="30">
        <v>165</v>
      </c>
      <c r="Z215" s="30">
        <v>0</v>
      </c>
      <c r="AA215" s="30">
        <v>0.7992424242424242</v>
      </c>
      <c r="AB215" s="32">
        <v>1.0186500469664054E-2</v>
      </c>
      <c r="AC215" s="28">
        <v>1.9682524401587824</v>
      </c>
      <c r="AD215" s="28">
        <v>2.8851392379892375E-2</v>
      </c>
      <c r="AE215" s="28">
        <v>0</v>
      </c>
      <c r="AF215" s="28">
        <v>0</v>
      </c>
      <c r="AG215" s="28">
        <v>0.5575089710039427</v>
      </c>
      <c r="AH215" s="28">
        <v>7.1801854849886208E-3</v>
      </c>
      <c r="AI215" s="28">
        <v>1</v>
      </c>
      <c r="AJ215" s="28">
        <v>0</v>
      </c>
      <c r="AK215" s="28">
        <v>0.42799200316301778</v>
      </c>
      <c r="AL215" s="30">
        <v>4.6226948135590536E-2</v>
      </c>
      <c r="AM215" s="28">
        <v>5.4647661464950943</v>
      </c>
      <c r="AN215" s="32">
        <v>0.30368822559570896</v>
      </c>
    </row>
    <row r="216" spans="1:40" x14ac:dyDescent="0.3">
      <c r="A216" s="28">
        <v>213</v>
      </c>
      <c r="B216" s="29">
        <v>3.625</v>
      </c>
      <c r="C216" s="30">
        <v>0.5</v>
      </c>
      <c r="D216" s="30">
        <v>4.7142857142857135</v>
      </c>
      <c r="E216" s="31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1">
        <v>0</v>
      </c>
      <c r="M216" s="32">
        <v>0</v>
      </c>
      <c r="N216" s="30">
        <v>100</v>
      </c>
      <c r="O216" s="30">
        <v>0</v>
      </c>
      <c r="P216" s="30">
        <v>5</v>
      </c>
      <c r="Q216" s="30">
        <v>100</v>
      </c>
      <c r="R216" s="30">
        <v>25</v>
      </c>
      <c r="S216" s="30">
        <v>0</v>
      </c>
      <c r="T216" s="30">
        <v>3.1009029257555607</v>
      </c>
      <c r="U216" s="31">
        <v>200</v>
      </c>
      <c r="V216" s="33">
        <v>0.95</v>
      </c>
      <c r="W216" s="30">
        <v>12.06</v>
      </c>
      <c r="X216" s="30">
        <v>0.9502149712194855</v>
      </c>
      <c r="Y216" s="30">
        <v>165</v>
      </c>
      <c r="Z216" s="30">
        <v>0</v>
      </c>
      <c r="AA216" s="30">
        <v>0.92690909090909102</v>
      </c>
      <c r="AB216" s="32">
        <v>5.7588786134514236E-3</v>
      </c>
      <c r="AC216" s="28">
        <v>3.1432141548682817</v>
      </c>
      <c r="AD216" s="28">
        <v>5.9641694908370152E-2</v>
      </c>
      <c r="AE216" s="28">
        <v>0</v>
      </c>
      <c r="AF216" s="28">
        <v>0</v>
      </c>
      <c r="AG216" s="28">
        <v>0.60789195894700965</v>
      </c>
      <c r="AH216" s="28">
        <v>9.6959608413643289E-3</v>
      </c>
      <c r="AI216" s="28">
        <v>1.4142135623731005</v>
      </c>
      <c r="AJ216" s="28">
        <v>7.4494167171575297E-16</v>
      </c>
      <c r="AK216" s="28">
        <v>0.35188340714778277</v>
      </c>
      <c r="AL216" s="30">
        <v>2.8809478166664692E-2</v>
      </c>
      <c r="AM216" s="28">
        <v>4.1069412000068795</v>
      </c>
      <c r="AN216" s="32">
        <v>0.24896826681923503</v>
      </c>
    </row>
    <row r="217" spans="1:40" x14ac:dyDescent="0.3">
      <c r="A217" s="28">
        <v>214</v>
      </c>
      <c r="B217" s="29">
        <v>3.625</v>
      </c>
      <c r="C217" s="30">
        <v>0.5</v>
      </c>
      <c r="D217" s="30">
        <v>5.8571428571428559</v>
      </c>
      <c r="E217" s="31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1">
        <v>0</v>
      </c>
      <c r="M217" s="32">
        <v>0</v>
      </c>
      <c r="N217" s="30">
        <v>100</v>
      </c>
      <c r="O217" s="30">
        <v>0</v>
      </c>
      <c r="P217" s="30">
        <v>5</v>
      </c>
      <c r="Q217" s="30">
        <v>100</v>
      </c>
      <c r="R217" s="30">
        <v>25</v>
      </c>
      <c r="S217" s="30">
        <v>0</v>
      </c>
      <c r="T217" s="30">
        <v>3.1009029257555607</v>
      </c>
      <c r="U217" s="31">
        <v>200</v>
      </c>
      <c r="V217" s="33">
        <v>0.95</v>
      </c>
      <c r="W217" s="30">
        <v>12.484999999999999</v>
      </c>
      <c r="X217" s="30">
        <v>0.86216377566733304</v>
      </c>
      <c r="Y217" s="30">
        <v>165</v>
      </c>
      <c r="Z217" s="30">
        <v>0</v>
      </c>
      <c r="AA217" s="30">
        <v>0.92433333333333323</v>
      </c>
      <c r="AB217" s="32">
        <v>5.2252350040444401E-3</v>
      </c>
      <c r="AC217" s="28">
        <v>3.1229072367989921</v>
      </c>
      <c r="AD217" s="28">
        <v>5.8255273637385904E-2</v>
      </c>
      <c r="AE217" s="28">
        <v>0</v>
      </c>
      <c r="AF217" s="28">
        <v>0</v>
      </c>
      <c r="AG217" s="28">
        <v>0.60977214263295121</v>
      </c>
      <c r="AH217" s="28">
        <v>9.9703093992422834E-3</v>
      </c>
      <c r="AI217" s="28">
        <v>1.4142135623731005</v>
      </c>
      <c r="AJ217" s="28">
        <v>7.4494167171575297E-16</v>
      </c>
      <c r="AK217" s="28">
        <v>0.37626316386505876</v>
      </c>
      <c r="AL217" s="30">
        <v>3.0592234917667441E-2</v>
      </c>
      <c r="AM217" s="28">
        <v>4.1473611060607567</v>
      </c>
      <c r="AN217" s="32">
        <v>0.23998064813425637</v>
      </c>
    </row>
    <row r="218" spans="1:40" x14ac:dyDescent="0.3">
      <c r="A218" s="28">
        <v>215</v>
      </c>
      <c r="B218" s="29">
        <v>3.625</v>
      </c>
      <c r="C218" s="30">
        <v>0.5</v>
      </c>
      <c r="D218" s="30">
        <v>6.9999999999999982</v>
      </c>
      <c r="E218" s="31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1">
        <v>0</v>
      </c>
      <c r="M218" s="32">
        <v>0</v>
      </c>
      <c r="N218" s="30">
        <v>100</v>
      </c>
      <c r="O218" s="30">
        <v>0</v>
      </c>
      <c r="P218" s="30">
        <v>5</v>
      </c>
      <c r="Q218" s="30">
        <v>100</v>
      </c>
      <c r="R218" s="30">
        <v>25</v>
      </c>
      <c r="S218" s="30">
        <v>0</v>
      </c>
      <c r="T218" s="30">
        <v>3.1009029257555607</v>
      </c>
      <c r="U218" s="31">
        <v>200</v>
      </c>
      <c r="V218" s="33">
        <v>0.95</v>
      </c>
      <c r="W218" s="30">
        <v>12.975</v>
      </c>
      <c r="X218" s="30">
        <v>0.90737974421277701</v>
      </c>
      <c r="Y218" s="30">
        <v>165</v>
      </c>
      <c r="Z218" s="30">
        <v>0</v>
      </c>
      <c r="AA218" s="30">
        <v>0.92136363636363583</v>
      </c>
      <c r="AB218" s="32">
        <v>5.4992711770471339E-3</v>
      </c>
      <c r="AC218" s="28">
        <v>3.0735002232137423</v>
      </c>
      <c r="AD218" s="28">
        <v>5.9305074296684128E-2</v>
      </c>
      <c r="AE218" s="28">
        <v>0</v>
      </c>
      <c r="AF218" s="28">
        <v>0</v>
      </c>
      <c r="AG218" s="28">
        <v>0.61813842979321842</v>
      </c>
      <c r="AH218" s="28">
        <v>9.7944430829869939E-3</v>
      </c>
      <c r="AI218" s="28">
        <v>1.4142135623731005</v>
      </c>
      <c r="AJ218" s="28">
        <v>7.4494167171575297E-16</v>
      </c>
      <c r="AK218" s="28">
        <v>0.39535481373699577</v>
      </c>
      <c r="AL218" s="30">
        <v>3.9219403204739649E-2</v>
      </c>
      <c r="AM218" s="28">
        <v>4.1287762804024544</v>
      </c>
      <c r="AN218" s="32">
        <v>0.21931178868431178</v>
      </c>
    </row>
    <row r="219" spans="1:40" x14ac:dyDescent="0.3">
      <c r="A219" s="28">
        <v>216</v>
      </c>
      <c r="B219" s="29">
        <v>3.625</v>
      </c>
      <c r="C219" s="30">
        <v>1.5833333333333333</v>
      </c>
      <c r="D219" s="30">
        <v>1.2857142857142856</v>
      </c>
      <c r="E219" s="31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1">
        <v>0</v>
      </c>
      <c r="M219" s="32">
        <v>0</v>
      </c>
      <c r="N219" s="30">
        <v>100</v>
      </c>
      <c r="O219" s="30">
        <v>0</v>
      </c>
      <c r="P219" s="30">
        <v>5</v>
      </c>
      <c r="Q219" s="30">
        <v>100</v>
      </c>
      <c r="R219" s="30">
        <v>25</v>
      </c>
      <c r="S219" s="30">
        <v>0</v>
      </c>
      <c r="T219" s="30">
        <v>3.1009029257555607</v>
      </c>
      <c r="U219" s="31">
        <v>200</v>
      </c>
      <c r="V219" s="33">
        <v>0.95</v>
      </c>
      <c r="W219" s="30">
        <v>12.125</v>
      </c>
      <c r="X219" s="30">
        <v>0.91781819982597834</v>
      </c>
      <c r="Y219" s="30">
        <v>165</v>
      </c>
      <c r="Z219" s="30">
        <v>0</v>
      </c>
      <c r="AA219" s="30">
        <v>0.92651515151515185</v>
      </c>
      <c r="AB219" s="32">
        <v>5.5625345443998699E-3</v>
      </c>
      <c r="AC219" s="28">
        <v>3.1531691817473906</v>
      </c>
      <c r="AD219" s="28">
        <v>6.1632480327440897E-2</v>
      </c>
      <c r="AE219" s="28">
        <v>0</v>
      </c>
      <c r="AF219" s="28">
        <v>0</v>
      </c>
      <c r="AG219" s="28">
        <v>0.6023990963712601</v>
      </c>
      <c r="AH219" s="28">
        <v>1.0385431736570899E-2</v>
      </c>
      <c r="AI219" s="28">
        <v>1.4142135623731005</v>
      </c>
      <c r="AJ219" s="28">
        <v>7.4494167171575297E-16</v>
      </c>
      <c r="AK219" s="28">
        <v>0.38464178451761838</v>
      </c>
      <c r="AL219" s="30">
        <v>3.5932677915327171E-2</v>
      </c>
      <c r="AM219" s="28">
        <v>4.1478132045696778</v>
      </c>
      <c r="AN219" s="32">
        <v>0.24669816726145008</v>
      </c>
    </row>
    <row r="220" spans="1:40" x14ac:dyDescent="0.3">
      <c r="A220" s="28">
        <v>217</v>
      </c>
      <c r="B220" s="29">
        <v>3.625</v>
      </c>
      <c r="C220" s="30">
        <v>1.5833333333333333</v>
      </c>
      <c r="D220" s="30">
        <v>2.4285714285714284</v>
      </c>
      <c r="E220" s="31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1">
        <v>0</v>
      </c>
      <c r="M220" s="32">
        <v>0</v>
      </c>
      <c r="N220" s="30">
        <v>100</v>
      </c>
      <c r="O220" s="30">
        <v>0</v>
      </c>
      <c r="P220" s="30">
        <v>5</v>
      </c>
      <c r="Q220" s="30">
        <v>100</v>
      </c>
      <c r="R220" s="30">
        <v>25</v>
      </c>
      <c r="S220" s="30">
        <v>0</v>
      </c>
      <c r="T220" s="30">
        <v>3.1009029257555607</v>
      </c>
      <c r="U220" s="31">
        <v>200</v>
      </c>
      <c r="V220" s="33">
        <v>0.95</v>
      </c>
      <c r="W220" s="30">
        <v>13.365</v>
      </c>
      <c r="X220" s="30">
        <v>0.99300643626420526</v>
      </c>
      <c r="Y220" s="30">
        <v>165</v>
      </c>
      <c r="Z220" s="30">
        <v>0</v>
      </c>
      <c r="AA220" s="30">
        <v>0.91900000000000048</v>
      </c>
      <c r="AB220" s="32">
        <v>6.0182208258436655E-3</v>
      </c>
      <c r="AC220" s="28">
        <v>3.079211741865675</v>
      </c>
      <c r="AD220" s="28">
        <v>5.7325770500556081E-2</v>
      </c>
      <c r="AE220" s="28">
        <v>0</v>
      </c>
      <c r="AF220" s="28">
        <v>0</v>
      </c>
      <c r="AG220" s="28">
        <v>0.61738693756424323</v>
      </c>
      <c r="AH220" s="28">
        <v>1.0010723156414473E-2</v>
      </c>
      <c r="AI220" s="28">
        <v>1.4142135623731005</v>
      </c>
      <c r="AJ220" s="28">
        <v>7.4494167171575297E-16</v>
      </c>
      <c r="AK220" s="28">
        <v>0.38420185018304776</v>
      </c>
      <c r="AL220" s="30">
        <v>3.700654577956345E-2</v>
      </c>
      <c r="AM220" s="28">
        <v>4.3337774810884966</v>
      </c>
      <c r="AN220" s="32">
        <v>0.24319292944474397</v>
      </c>
    </row>
    <row r="221" spans="1:40" x14ac:dyDescent="0.3">
      <c r="A221" s="28">
        <v>218</v>
      </c>
      <c r="B221" s="29">
        <v>3.625</v>
      </c>
      <c r="C221" s="30">
        <v>1.5833333333333333</v>
      </c>
      <c r="D221" s="30">
        <v>3.5714285714285712</v>
      </c>
      <c r="E221" s="31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1">
        <v>0</v>
      </c>
      <c r="M221" s="32">
        <v>0</v>
      </c>
      <c r="N221" s="30">
        <v>100</v>
      </c>
      <c r="O221" s="30">
        <v>0</v>
      </c>
      <c r="P221" s="30">
        <v>5</v>
      </c>
      <c r="Q221" s="30">
        <v>100</v>
      </c>
      <c r="R221" s="30">
        <v>25</v>
      </c>
      <c r="S221" s="30">
        <v>0</v>
      </c>
      <c r="T221" s="30">
        <v>3.1009029257555607</v>
      </c>
      <c r="U221" s="31">
        <v>200</v>
      </c>
      <c r="V221" s="33">
        <v>0.95</v>
      </c>
      <c r="W221" s="30">
        <v>1.1200000000000001</v>
      </c>
      <c r="X221" s="30">
        <v>0.20947731653555332</v>
      </c>
      <c r="Y221" s="30">
        <v>165</v>
      </c>
      <c r="Z221" s="30">
        <v>0</v>
      </c>
      <c r="AA221" s="30">
        <v>0.99321212121212232</v>
      </c>
      <c r="AB221" s="32">
        <v>1.2695594941548678E-3</v>
      </c>
      <c r="AC221" s="28">
        <v>6.4861585639900561</v>
      </c>
      <c r="AD221" s="28">
        <v>0.12584828806108284</v>
      </c>
      <c r="AE221" s="28">
        <v>6.8760941432941102E-3</v>
      </c>
      <c r="AF221" s="28">
        <v>3.4012245168157612E-3</v>
      </c>
      <c r="AG221" s="28">
        <v>0.7128656658065472</v>
      </c>
      <c r="AH221" s="28">
        <v>1.4273758109707251E-2</v>
      </c>
      <c r="AI221" s="28">
        <v>2.1457124248405273</v>
      </c>
      <c r="AJ221" s="28">
        <v>2.5068891232241299E-2</v>
      </c>
      <c r="AK221" s="28">
        <v>0.38628867545318518</v>
      </c>
      <c r="AL221" s="30">
        <v>2.8850943554935723E-2</v>
      </c>
      <c r="AM221" s="28">
        <v>2.4531337050866888</v>
      </c>
      <c r="AN221" s="32">
        <v>8.8097470383269108E-2</v>
      </c>
    </row>
    <row r="222" spans="1:40" x14ac:dyDescent="0.3">
      <c r="A222" s="28">
        <v>219</v>
      </c>
      <c r="B222" s="29">
        <v>3.625</v>
      </c>
      <c r="C222" s="30">
        <v>1.5833333333333333</v>
      </c>
      <c r="D222" s="30">
        <v>4.7142857142857135</v>
      </c>
      <c r="E222" s="31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1">
        <v>0</v>
      </c>
      <c r="M222" s="32">
        <v>0</v>
      </c>
      <c r="N222" s="30">
        <v>100</v>
      </c>
      <c r="O222" s="30">
        <v>0</v>
      </c>
      <c r="P222" s="30">
        <v>5</v>
      </c>
      <c r="Q222" s="30">
        <v>100</v>
      </c>
      <c r="R222" s="30">
        <v>25</v>
      </c>
      <c r="S222" s="30">
        <v>0</v>
      </c>
      <c r="T222" s="30">
        <v>3.1009029257555607</v>
      </c>
      <c r="U222" s="31">
        <v>200</v>
      </c>
      <c r="V222" s="33">
        <v>0.95</v>
      </c>
      <c r="W222" s="30">
        <v>1.18</v>
      </c>
      <c r="X222" s="30">
        <v>0.20910384981574073</v>
      </c>
      <c r="Y222" s="30">
        <v>165</v>
      </c>
      <c r="Z222" s="30">
        <v>0</v>
      </c>
      <c r="AA222" s="30">
        <v>0.99284848484848542</v>
      </c>
      <c r="AB222" s="32">
        <v>1.2672960594893366E-3</v>
      </c>
      <c r="AC222" s="28">
        <v>6.4845112353944616</v>
      </c>
      <c r="AD222" s="28">
        <v>0.12665964623191645</v>
      </c>
      <c r="AE222" s="28">
        <v>9.6328075109030301E-3</v>
      </c>
      <c r="AF222" s="28">
        <v>4.2172402057019769E-3</v>
      </c>
      <c r="AG222" s="28">
        <v>0.7151457051908332</v>
      </c>
      <c r="AH222" s="28">
        <v>1.4389821566605711E-2</v>
      </c>
      <c r="AI222" s="28">
        <v>2.1646475882460297</v>
      </c>
      <c r="AJ222" s="28">
        <v>2.1516722189096338E-2</v>
      </c>
      <c r="AK222" s="28">
        <v>0.38624394040953947</v>
      </c>
      <c r="AL222" s="30">
        <v>3.1182743411365586E-2</v>
      </c>
      <c r="AM222" s="28">
        <v>2.4943673425436113</v>
      </c>
      <c r="AN222" s="32">
        <v>9.6590957501832553E-2</v>
      </c>
    </row>
    <row r="223" spans="1:40" x14ac:dyDescent="0.3">
      <c r="A223" s="28">
        <v>220</v>
      </c>
      <c r="B223" s="29">
        <v>3.625</v>
      </c>
      <c r="C223" s="30">
        <v>1.5833333333333333</v>
      </c>
      <c r="D223" s="30">
        <v>5.8571428571428559</v>
      </c>
      <c r="E223" s="31">
        <v>0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1">
        <v>0</v>
      </c>
      <c r="M223" s="32">
        <v>0</v>
      </c>
      <c r="N223" s="30">
        <v>100</v>
      </c>
      <c r="O223" s="30">
        <v>0</v>
      </c>
      <c r="P223" s="30">
        <v>5</v>
      </c>
      <c r="Q223" s="30">
        <v>100</v>
      </c>
      <c r="R223" s="30">
        <v>25</v>
      </c>
      <c r="S223" s="30">
        <v>0</v>
      </c>
      <c r="T223" s="30">
        <v>3.1009029257555607</v>
      </c>
      <c r="U223" s="31">
        <v>200</v>
      </c>
      <c r="V223" s="33">
        <v>0.95</v>
      </c>
      <c r="W223" s="30">
        <v>0.23499999999999999</v>
      </c>
      <c r="X223" s="30">
        <v>8.3846761477192916E-2</v>
      </c>
      <c r="Y223" s="30">
        <v>165</v>
      </c>
      <c r="Z223" s="30">
        <v>0</v>
      </c>
      <c r="AA223" s="30">
        <v>0.99857575757575789</v>
      </c>
      <c r="AB223" s="32">
        <v>5.0816219077086671E-4</v>
      </c>
      <c r="AC223" s="28">
        <v>8.621689221028749</v>
      </c>
      <c r="AD223" s="28">
        <v>0.14707879208884425</v>
      </c>
      <c r="AE223" s="28">
        <v>3.2398331044538098E-2</v>
      </c>
      <c r="AF223" s="28">
        <v>6.8050729765942166E-3</v>
      </c>
      <c r="AG223" s="28">
        <v>0.81168857008637962</v>
      </c>
      <c r="AH223" s="28">
        <v>1.5803695068140465E-2</v>
      </c>
      <c r="AI223" s="28">
        <v>2.4679014944363149</v>
      </c>
      <c r="AJ223" s="28">
        <v>5.6722101241837776E-2</v>
      </c>
      <c r="AK223" s="28">
        <v>0.48279647243502077</v>
      </c>
      <c r="AL223" s="30">
        <v>3.3730824057590515E-2</v>
      </c>
      <c r="AM223" s="28">
        <v>2.5040523320047638</v>
      </c>
      <c r="AN223" s="32">
        <v>6.3944621610205782E-2</v>
      </c>
    </row>
    <row r="224" spans="1:40" x14ac:dyDescent="0.3">
      <c r="A224" s="28">
        <v>221</v>
      </c>
      <c r="B224" s="29">
        <v>3.625</v>
      </c>
      <c r="C224" s="30">
        <v>1.5833333333333333</v>
      </c>
      <c r="D224" s="30">
        <v>6.9999999999999982</v>
      </c>
      <c r="E224" s="31">
        <v>0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1">
        <v>0</v>
      </c>
      <c r="M224" s="32">
        <v>0</v>
      </c>
      <c r="N224" s="30">
        <v>100</v>
      </c>
      <c r="O224" s="30">
        <v>0</v>
      </c>
      <c r="P224" s="30">
        <v>5</v>
      </c>
      <c r="Q224" s="30">
        <v>100</v>
      </c>
      <c r="R224" s="30">
        <v>25</v>
      </c>
      <c r="S224" s="30">
        <v>0</v>
      </c>
      <c r="T224" s="30">
        <v>3.1009029257555607</v>
      </c>
      <c r="U224" s="31">
        <v>200</v>
      </c>
      <c r="V224" s="33">
        <v>0.95</v>
      </c>
      <c r="W224" s="30">
        <v>0.06</v>
      </c>
      <c r="X224" s="30">
        <v>3.6020923390887874E-2</v>
      </c>
      <c r="Y224" s="30">
        <v>165</v>
      </c>
      <c r="Z224" s="30">
        <v>0</v>
      </c>
      <c r="AA224" s="30">
        <v>0.99963636363636366</v>
      </c>
      <c r="AB224" s="32">
        <v>2.1830862661144297E-4</v>
      </c>
      <c r="AC224" s="28">
        <v>10.894294070436523</v>
      </c>
      <c r="AD224" s="28">
        <v>0.16521288169854795</v>
      </c>
      <c r="AE224" s="28">
        <v>5.7973718899375484E-2</v>
      </c>
      <c r="AF224" s="28">
        <v>6.8591207194576165E-3</v>
      </c>
      <c r="AG224" s="28">
        <v>0.86668153864488007</v>
      </c>
      <c r="AH224" s="28">
        <v>1.8288184606290808E-2</v>
      </c>
      <c r="AI224" s="28">
        <v>2.406261598131878</v>
      </c>
      <c r="AJ224" s="28">
        <v>5.5322736068411101E-2</v>
      </c>
      <c r="AK224" s="28">
        <v>0.51254163225117055</v>
      </c>
      <c r="AL224" s="30">
        <v>3.3786924188020866E-2</v>
      </c>
      <c r="AM224" s="28">
        <v>2.4129410382635372</v>
      </c>
      <c r="AN224" s="32">
        <v>5.7233283192731459E-2</v>
      </c>
    </row>
    <row r="225" spans="1:40" x14ac:dyDescent="0.3">
      <c r="A225" s="28">
        <v>222</v>
      </c>
      <c r="B225" s="29">
        <v>3.625</v>
      </c>
      <c r="C225" s="30">
        <v>2.6666666666666665</v>
      </c>
      <c r="D225" s="30">
        <v>1.2857142857142856</v>
      </c>
      <c r="E225" s="31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1">
        <v>0</v>
      </c>
      <c r="M225" s="32">
        <v>0</v>
      </c>
      <c r="N225" s="30">
        <v>100</v>
      </c>
      <c r="O225" s="30">
        <v>0</v>
      </c>
      <c r="P225" s="30">
        <v>5</v>
      </c>
      <c r="Q225" s="30">
        <v>100</v>
      </c>
      <c r="R225" s="30">
        <v>25</v>
      </c>
      <c r="S225" s="30">
        <v>0</v>
      </c>
      <c r="T225" s="30">
        <v>3.1009029257555607</v>
      </c>
      <c r="U225" s="31">
        <v>200</v>
      </c>
      <c r="V225" s="33">
        <v>0.95</v>
      </c>
      <c r="W225" s="30">
        <v>13.074999999999999</v>
      </c>
      <c r="X225" s="30">
        <v>0.97960953920999372</v>
      </c>
      <c r="Y225" s="30">
        <v>165</v>
      </c>
      <c r="Z225" s="30">
        <v>0</v>
      </c>
      <c r="AA225" s="30">
        <v>0.92075757575757533</v>
      </c>
      <c r="AB225" s="32">
        <v>5.9370275103635978E-3</v>
      </c>
      <c r="AC225" s="28">
        <v>3.136512164138765</v>
      </c>
      <c r="AD225" s="28">
        <v>5.58828108718731E-2</v>
      </c>
      <c r="AE225" s="28">
        <v>0</v>
      </c>
      <c r="AF225" s="28">
        <v>0</v>
      </c>
      <c r="AG225" s="28">
        <v>0.60619512552732502</v>
      </c>
      <c r="AH225" s="28">
        <v>9.3931597656033081E-3</v>
      </c>
      <c r="AI225" s="28">
        <v>1.4142135623731005</v>
      </c>
      <c r="AJ225" s="28">
        <v>7.4494167171575297E-16</v>
      </c>
      <c r="AK225" s="28">
        <v>0.37350582273002603</v>
      </c>
      <c r="AL225" s="30">
        <v>3.2246129586236447E-2</v>
      </c>
      <c r="AM225" s="28">
        <v>4.1462790118028243</v>
      </c>
      <c r="AN225" s="32">
        <v>0.25322774892773925</v>
      </c>
    </row>
    <row r="226" spans="1:40" x14ac:dyDescent="0.3">
      <c r="A226" s="28">
        <v>223</v>
      </c>
      <c r="B226" s="29">
        <v>3.625</v>
      </c>
      <c r="C226" s="30">
        <v>2.6666666666666665</v>
      </c>
      <c r="D226" s="30">
        <v>2.4285714285714284</v>
      </c>
      <c r="E226" s="31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1">
        <v>0</v>
      </c>
      <c r="M226" s="32">
        <v>0</v>
      </c>
      <c r="N226" s="30">
        <v>100</v>
      </c>
      <c r="O226" s="30">
        <v>0</v>
      </c>
      <c r="P226" s="30">
        <v>5</v>
      </c>
      <c r="Q226" s="30">
        <v>100</v>
      </c>
      <c r="R226" s="30">
        <v>25</v>
      </c>
      <c r="S226" s="30">
        <v>0</v>
      </c>
      <c r="T226" s="30">
        <v>3.1009029257555607</v>
      </c>
      <c r="U226" s="31">
        <v>200</v>
      </c>
      <c r="V226" s="33">
        <v>0.95</v>
      </c>
      <c r="W226" s="30">
        <v>1.17</v>
      </c>
      <c r="X226" s="30">
        <v>0.2097336891414146</v>
      </c>
      <c r="Y226" s="30">
        <v>165</v>
      </c>
      <c r="Z226" s="30">
        <v>0</v>
      </c>
      <c r="AA226" s="30">
        <v>0.99290909090909196</v>
      </c>
      <c r="AB226" s="32">
        <v>1.271113267523726E-3</v>
      </c>
      <c r="AC226" s="28">
        <v>6.5012518582333003</v>
      </c>
      <c r="AD226" s="28">
        <v>0.12327846753278338</v>
      </c>
      <c r="AE226" s="28">
        <v>9.4295504498457441E-3</v>
      </c>
      <c r="AF226" s="28">
        <v>4.2288329388748156E-3</v>
      </c>
      <c r="AG226" s="28">
        <v>0.70936704060813527</v>
      </c>
      <c r="AH226" s="28">
        <v>1.4528907999845549E-2</v>
      </c>
      <c r="AI226" s="28">
        <v>2.1351573399731616</v>
      </c>
      <c r="AJ226" s="28">
        <v>2.6319710080391748E-2</v>
      </c>
      <c r="AK226" s="28">
        <v>0.38068928656919154</v>
      </c>
      <c r="AL226" s="30">
        <v>3.2498935997706514E-2</v>
      </c>
      <c r="AM226" s="28">
        <v>2.454844421406102</v>
      </c>
      <c r="AN226" s="32">
        <v>0.10179367658340682</v>
      </c>
    </row>
    <row r="227" spans="1:40" x14ac:dyDescent="0.3">
      <c r="A227" s="28">
        <v>224</v>
      </c>
      <c r="B227" s="29">
        <v>3.625</v>
      </c>
      <c r="C227" s="30">
        <v>2.6666666666666665</v>
      </c>
      <c r="D227" s="30">
        <v>3.5714285714285712</v>
      </c>
      <c r="E227" s="31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1">
        <v>0</v>
      </c>
      <c r="M227" s="32">
        <v>0</v>
      </c>
      <c r="N227" s="30">
        <v>100</v>
      </c>
      <c r="O227" s="30">
        <v>0</v>
      </c>
      <c r="P227" s="30">
        <v>5</v>
      </c>
      <c r="Q227" s="30">
        <v>100</v>
      </c>
      <c r="R227" s="30">
        <v>25</v>
      </c>
      <c r="S227" s="30">
        <v>0</v>
      </c>
      <c r="T227" s="30">
        <v>3.1009029257555607</v>
      </c>
      <c r="U227" s="31">
        <v>200</v>
      </c>
      <c r="V227" s="33">
        <v>0.95</v>
      </c>
      <c r="W227" s="30">
        <v>0.27</v>
      </c>
      <c r="X227" s="30">
        <v>9.5537909844143024E-2</v>
      </c>
      <c r="Y227" s="30">
        <v>165</v>
      </c>
      <c r="Z227" s="30">
        <v>0</v>
      </c>
      <c r="AA227" s="30">
        <v>0.9983636363636369</v>
      </c>
      <c r="AB227" s="32">
        <v>5.7901763541904857E-4</v>
      </c>
      <c r="AC227" s="28">
        <v>8.7560862772518355</v>
      </c>
      <c r="AD227" s="28">
        <v>0.14525077119924981</v>
      </c>
      <c r="AE227" s="28">
        <v>3.1210048559172695E-2</v>
      </c>
      <c r="AF227" s="28">
        <v>6.6344524558366374E-3</v>
      </c>
      <c r="AG227" s="28">
        <v>0.80431468094779801</v>
      </c>
      <c r="AH227" s="28">
        <v>1.5723713894519181E-2</v>
      </c>
      <c r="AI227" s="28">
        <v>2.4513116320132049</v>
      </c>
      <c r="AJ227" s="28">
        <v>5.7872679837735537E-2</v>
      </c>
      <c r="AK227" s="28">
        <v>0.46365456008843947</v>
      </c>
      <c r="AL227" s="30">
        <v>3.0980793008597119E-2</v>
      </c>
      <c r="AM227" s="28">
        <v>2.5048118960663688</v>
      </c>
      <c r="AN227" s="32">
        <v>6.8059756306825411E-2</v>
      </c>
    </row>
    <row r="228" spans="1:40" x14ac:dyDescent="0.3">
      <c r="A228" s="28">
        <v>225</v>
      </c>
      <c r="B228" s="29">
        <v>3.625</v>
      </c>
      <c r="C228" s="30">
        <v>2.6666666666666665</v>
      </c>
      <c r="D228" s="30">
        <v>4.7142857142857135</v>
      </c>
      <c r="E228" s="31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1">
        <v>0</v>
      </c>
      <c r="M228" s="32">
        <v>0</v>
      </c>
      <c r="N228" s="30">
        <v>100</v>
      </c>
      <c r="O228" s="30">
        <v>0</v>
      </c>
      <c r="P228" s="30">
        <v>5</v>
      </c>
      <c r="Q228" s="30">
        <v>100</v>
      </c>
      <c r="R228" s="30">
        <v>25</v>
      </c>
      <c r="S228" s="30">
        <v>0</v>
      </c>
      <c r="T228" s="30">
        <v>3.1009029257555607</v>
      </c>
      <c r="U228" s="31">
        <v>200</v>
      </c>
      <c r="V228" s="33">
        <v>0.95</v>
      </c>
      <c r="W228" s="30">
        <v>0.06</v>
      </c>
      <c r="X228" s="30">
        <v>3.3197880248089909E-2</v>
      </c>
      <c r="Y228" s="30">
        <v>165</v>
      </c>
      <c r="Z228" s="30">
        <v>0</v>
      </c>
      <c r="AA228" s="30">
        <v>0.99963636363636388</v>
      </c>
      <c r="AB228" s="32">
        <v>2.0119927423084967E-4</v>
      </c>
      <c r="AC228" s="28">
        <v>10.814164264597194</v>
      </c>
      <c r="AD228" s="28">
        <v>0.18078637929737387</v>
      </c>
      <c r="AE228" s="28">
        <v>6.0153541099126635E-2</v>
      </c>
      <c r="AF228" s="28">
        <v>6.9969757076063814E-3</v>
      </c>
      <c r="AG228" s="28">
        <v>0.87311669948666004</v>
      </c>
      <c r="AH228" s="28">
        <v>1.8873004194477693E-2</v>
      </c>
      <c r="AI228" s="28">
        <v>2.5141444790344076</v>
      </c>
      <c r="AJ228" s="28">
        <v>5.5800326571336954E-2</v>
      </c>
      <c r="AK228" s="28">
        <v>0.50578094123812456</v>
      </c>
      <c r="AL228" s="30">
        <v>3.4582243578429449E-2</v>
      </c>
      <c r="AM228" s="28">
        <v>2.5190337993632674</v>
      </c>
      <c r="AN228" s="32">
        <v>5.6736445253825714E-2</v>
      </c>
    </row>
    <row r="229" spans="1:40" x14ac:dyDescent="0.3">
      <c r="A229" s="28">
        <v>226</v>
      </c>
      <c r="B229" s="29">
        <v>3.625</v>
      </c>
      <c r="C229" s="30">
        <v>2.6666666666666665</v>
      </c>
      <c r="D229" s="30">
        <v>5.8571428571428559</v>
      </c>
      <c r="E229" s="31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1">
        <v>0</v>
      </c>
      <c r="M229" s="32">
        <v>0</v>
      </c>
      <c r="N229" s="30">
        <v>100</v>
      </c>
      <c r="O229" s="30">
        <v>0</v>
      </c>
      <c r="P229" s="30">
        <v>5</v>
      </c>
      <c r="Q229" s="30">
        <v>100</v>
      </c>
      <c r="R229" s="30">
        <v>25</v>
      </c>
      <c r="S229" s="30">
        <v>0</v>
      </c>
      <c r="T229" s="30">
        <v>3.1009029257555607</v>
      </c>
      <c r="U229" s="31">
        <v>200</v>
      </c>
      <c r="V229" s="33">
        <v>0.95</v>
      </c>
      <c r="W229" s="30">
        <v>0.01</v>
      </c>
      <c r="X229" s="30">
        <v>1.3908759552024679E-2</v>
      </c>
      <c r="Y229" s="30">
        <v>165</v>
      </c>
      <c r="Z229" s="30">
        <v>0</v>
      </c>
      <c r="AA229" s="30">
        <v>0.99993939393939402</v>
      </c>
      <c r="AB229" s="32">
        <v>8.4295512436513841E-5</v>
      </c>
      <c r="AC229" s="28">
        <v>12.752384331116041</v>
      </c>
      <c r="AD229" s="28">
        <v>0.19435493548455293</v>
      </c>
      <c r="AE229" s="28">
        <v>8.1090977001620781E-2</v>
      </c>
      <c r="AF229" s="28">
        <v>8.2304448674397936E-3</v>
      </c>
      <c r="AG229" s="28">
        <v>1.0002839787566851</v>
      </c>
      <c r="AH229" s="28">
        <v>2.2088269740369173E-2</v>
      </c>
      <c r="AI229" s="28">
        <v>2.5436307011391479</v>
      </c>
      <c r="AJ229" s="28">
        <v>5.5409028408140271E-2</v>
      </c>
      <c r="AK229" s="28">
        <v>0.6332389027376687</v>
      </c>
      <c r="AL229" s="30">
        <v>3.385519306581785E-2</v>
      </c>
      <c r="AM229" s="28">
        <v>2.5436307011391479</v>
      </c>
      <c r="AN229" s="32">
        <v>5.5409028408140271E-2</v>
      </c>
    </row>
    <row r="230" spans="1:40" x14ac:dyDescent="0.3">
      <c r="A230" s="28">
        <v>227</v>
      </c>
      <c r="B230" s="29">
        <v>3.625</v>
      </c>
      <c r="C230" s="30">
        <v>2.6666666666666665</v>
      </c>
      <c r="D230" s="30">
        <v>6.9999999999999982</v>
      </c>
      <c r="E230" s="31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1">
        <v>0</v>
      </c>
      <c r="M230" s="32">
        <v>0</v>
      </c>
      <c r="N230" s="30">
        <v>100</v>
      </c>
      <c r="O230" s="30">
        <v>0</v>
      </c>
      <c r="P230" s="30">
        <v>5</v>
      </c>
      <c r="Q230" s="30">
        <v>100</v>
      </c>
      <c r="R230" s="30">
        <v>25</v>
      </c>
      <c r="S230" s="30">
        <v>0</v>
      </c>
      <c r="T230" s="30">
        <v>3.1009029257555607</v>
      </c>
      <c r="U230" s="31">
        <v>200</v>
      </c>
      <c r="V230" s="33">
        <v>0.95</v>
      </c>
      <c r="W230" s="30">
        <v>0</v>
      </c>
      <c r="X230" s="30">
        <v>0</v>
      </c>
      <c r="Y230" s="30">
        <v>165</v>
      </c>
      <c r="Z230" s="30">
        <v>0</v>
      </c>
      <c r="AA230" s="30">
        <v>1</v>
      </c>
      <c r="AB230" s="32">
        <v>0</v>
      </c>
      <c r="AC230" s="28">
        <v>16.507606060606062</v>
      </c>
      <c r="AD230" s="28">
        <v>0.22376663893858073</v>
      </c>
      <c r="AE230" s="28">
        <v>9.2987095125463479E-2</v>
      </c>
      <c r="AF230" s="28">
        <v>8.7317519566179613E-3</v>
      </c>
      <c r="AG230" s="28">
        <v>1.1769254250674788</v>
      </c>
      <c r="AH230" s="28">
        <v>2.8728822034304231E-2</v>
      </c>
      <c r="AI230" s="28">
        <v>2.7962656667207324</v>
      </c>
      <c r="AJ230" s="28">
        <v>5.0116999555828171E-2</v>
      </c>
      <c r="AK230" s="28">
        <v>0.69328353968956502</v>
      </c>
      <c r="AL230" s="30">
        <v>3.7235058889800714E-2</v>
      </c>
      <c r="AM230" s="28">
        <v>2.7962656667207324</v>
      </c>
      <c r="AN230" s="32">
        <v>5.0116999555828171E-2</v>
      </c>
    </row>
    <row r="231" spans="1:40" x14ac:dyDescent="0.3">
      <c r="A231" s="28">
        <v>228</v>
      </c>
      <c r="B231" s="29">
        <v>3.625</v>
      </c>
      <c r="C231" s="30">
        <v>3.75</v>
      </c>
      <c r="D231" s="30">
        <v>1.2857142857142856</v>
      </c>
      <c r="E231" s="31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1">
        <v>0</v>
      </c>
      <c r="M231" s="32">
        <v>0</v>
      </c>
      <c r="N231" s="30">
        <v>100</v>
      </c>
      <c r="O231" s="30">
        <v>0</v>
      </c>
      <c r="P231" s="30">
        <v>5</v>
      </c>
      <c r="Q231" s="30">
        <v>100</v>
      </c>
      <c r="R231" s="30">
        <v>25</v>
      </c>
      <c r="S231" s="30">
        <v>0</v>
      </c>
      <c r="T231" s="30">
        <v>3.1009029257555607</v>
      </c>
      <c r="U231" s="31">
        <v>200</v>
      </c>
      <c r="V231" s="33">
        <v>0.95</v>
      </c>
      <c r="W231" s="30">
        <v>5.45</v>
      </c>
      <c r="X231" s="30">
        <v>0.48196562790615016</v>
      </c>
      <c r="Y231" s="30">
        <v>165</v>
      </c>
      <c r="Z231" s="30">
        <v>0</v>
      </c>
      <c r="AA231" s="30">
        <v>0.96696969696969692</v>
      </c>
      <c r="AB231" s="32">
        <v>2.9210038054918175E-3</v>
      </c>
      <c r="AC231" s="28">
        <v>4.195465888756881</v>
      </c>
      <c r="AD231" s="28">
        <v>8.3621328655842139E-2</v>
      </c>
      <c r="AE231" s="28">
        <v>0</v>
      </c>
      <c r="AF231" s="28">
        <v>0</v>
      </c>
      <c r="AG231" s="28">
        <v>0.67874070598488967</v>
      </c>
      <c r="AH231" s="28">
        <v>1.2596247131710831E-2</v>
      </c>
      <c r="AI231" s="28">
        <v>1.9958113883008417</v>
      </c>
      <c r="AJ231" s="28">
        <v>5.8258392980387414E-3</v>
      </c>
      <c r="AK231" s="28">
        <v>0.40017558375459378</v>
      </c>
      <c r="AL231" s="30">
        <v>3.3435999475386155E-2</v>
      </c>
      <c r="AM231" s="28">
        <v>3.1563292820553879</v>
      </c>
      <c r="AN231" s="32">
        <v>0.1640641366073595</v>
      </c>
    </row>
    <row r="232" spans="1:40" x14ac:dyDescent="0.3">
      <c r="A232" s="28">
        <v>229</v>
      </c>
      <c r="B232" s="29">
        <v>3.625</v>
      </c>
      <c r="C232" s="30">
        <v>3.75</v>
      </c>
      <c r="D232" s="30">
        <v>2.4285714285714284</v>
      </c>
      <c r="E232" s="31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1">
        <v>0</v>
      </c>
      <c r="M232" s="32">
        <v>0</v>
      </c>
      <c r="N232" s="30">
        <v>100</v>
      </c>
      <c r="O232" s="30">
        <v>0</v>
      </c>
      <c r="P232" s="30">
        <v>5</v>
      </c>
      <c r="Q232" s="30">
        <v>100</v>
      </c>
      <c r="R232" s="30">
        <v>25</v>
      </c>
      <c r="S232" s="30">
        <v>0</v>
      </c>
      <c r="T232" s="30">
        <v>3.1009029257555607</v>
      </c>
      <c r="U232" s="31">
        <v>200</v>
      </c>
      <c r="V232" s="33">
        <v>0.95</v>
      </c>
      <c r="W232" s="30">
        <v>0.27500000000000002</v>
      </c>
      <c r="X232" s="30">
        <v>9.0525737319553615E-2</v>
      </c>
      <c r="Y232" s="30">
        <v>165</v>
      </c>
      <c r="Z232" s="30">
        <v>0</v>
      </c>
      <c r="AA232" s="30">
        <v>0.99833333333333352</v>
      </c>
      <c r="AB232" s="32">
        <v>5.4864083223972048E-4</v>
      </c>
      <c r="AC232" s="28">
        <v>8.5299406817005305</v>
      </c>
      <c r="AD232" s="28">
        <v>0.15655313257223474</v>
      </c>
      <c r="AE232" s="28">
        <v>3.021731146744696E-2</v>
      </c>
      <c r="AF232" s="28">
        <v>6.2716659418434687E-3</v>
      </c>
      <c r="AG232" s="28">
        <v>0.81935908626100484</v>
      </c>
      <c r="AH232" s="28">
        <v>1.6383742799580096E-2</v>
      </c>
      <c r="AI232" s="28">
        <v>2.5119130087911885</v>
      </c>
      <c r="AJ232" s="28">
        <v>5.3159021462569324E-2</v>
      </c>
      <c r="AK232" s="28">
        <v>0.47197341817826088</v>
      </c>
      <c r="AL232" s="30">
        <v>3.3546857031038019E-2</v>
      </c>
      <c r="AM232" s="28">
        <v>2.5573141663070422</v>
      </c>
      <c r="AN232" s="32">
        <v>6.2208504124932486E-2</v>
      </c>
    </row>
    <row r="233" spans="1:40" x14ac:dyDescent="0.3">
      <c r="A233" s="28">
        <v>230</v>
      </c>
      <c r="B233" s="29">
        <v>3.625</v>
      </c>
      <c r="C233" s="30">
        <v>3.75</v>
      </c>
      <c r="D233" s="30">
        <v>3.5714285714285712</v>
      </c>
      <c r="E233" s="31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1">
        <v>0</v>
      </c>
      <c r="M233" s="32">
        <v>0</v>
      </c>
      <c r="N233" s="30">
        <v>100</v>
      </c>
      <c r="O233" s="30">
        <v>0</v>
      </c>
      <c r="P233" s="30">
        <v>5</v>
      </c>
      <c r="Q233" s="30">
        <v>100</v>
      </c>
      <c r="R233" s="30">
        <v>25</v>
      </c>
      <c r="S233" s="30">
        <v>0</v>
      </c>
      <c r="T233" s="30">
        <v>3.1009029257555607</v>
      </c>
      <c r="U233" s="31">
        <v>200</v>
      </c>
      <c r="V233" s="33">
        <v>0.95</v>
      </c>
      <c r="W233" s="30">
        <v>5.0000000000000001E-3</v>
      </c>
      <c r="X233" s="30">
        <v>9.8597827212587759E-3</v>
      </c>
      <c r="Y233" s="30">
        <v>165</v>
      </c>
      <c r="Z233" s="30">
        <v>0</v>
      </c>
      <c r="AA233" s="30">
        <v>0.99996969696969695</v>
      </c>
      <c r="AB233" s="32">
        <v>5.9756258916720205E-5</v>
      </c>
      <c r="AC233" s="28">
        <v>12.760125277161869</v>
      </c>
      <c r="AD233" s="28">
        <v>0.19124802341443514</v>
      </c>
      <c r="AE233" s="28">
        <v>8.2101606519408885E-2</v>
      </c>
      <c r="AF233" s="28">
        <v>8.2361629957533461E-3</v>
      </c>
      <c r="AG233" s="28">
        <v>0.99943545562241964</v>
      </c>
      <c r="AH233" s="28">
        <v>2.0713754290424751E-2</v>
      </c>
      <c r="AI233" s="28">
        <v>2.5538266419458804</v>
      </c>
      <c r="AJ233" s="28">
        <v>5.4988641969006186E-2</v>
      </c>
      <c r="AK233" s="28">
        <v>0.62537235524442725</v>
      </c>
      <c r="AL233" s="30">
        <v>3.4132279807527727E-2</v>
      </c>
      <c r="AM233" s="28">
        <v>2.5538266419458804</v>
      </c>
      <c r="AN233" s="32">
        <v>5.4988641969006186E-2</v>
      </c>
    </row>
    <row r="234" spans="1:40" x14ac:dyDescent="0.3">
      <c r="A234" s="28">
        <v>231</v>
      </c>
      <c r="B234" s="29">
        <v>3.625</v>
      </c>
      <c r="C234" s="30">
        <v>3.75</v>
      </c>
      <c r="D234" s="30">
        <v>4.7142857142857135</v>
      </c>
      <c r="E234" s="31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1">
        <v>0</v>
      </c>
      <c r="M234" s="32">
        <v>0</v>
      </c>
      <c r="N234" s="30">
        <v>100</v>
      </c>
      <c r="O234" s="30">
        <v>0</v>
      </c>
      <c r="P234" s="30">
        <v>5</v>
      </c>
      <c r="Q234" s="30">
        <v>100</v>
      </c>
      <c r="R234" s="30">
        <v>25</v>
      </c>
      <c r="S234" s="30">
        <v>0</v>
      </c>
      <c r="T234" s="30">
        <v>3.1009029257555607</v>
      </c>
      <c r="U234" s="31">
        <v>200</v>
      </c>
      <c r="V234" s="33">
        <v>0.95</v>
      </c>
      <c r="W234" s="30">
        <v>0</v>
      </c>
      <c r="X234" s="30">
        <v>0</v>
      </c>
      <c r="Y234" s="30">
        <v>165</v>
      </c>
      <c r="Z234" s="30">
        <v>0</v>
      </c>
      <c r="AA234" s="30">
        <v>1</v>
      </c>
      <c r="AB234" s="32">
        <v>0</v>
      </c>
      <c r="AC234" s="28">
        <v>15.610696969696969</v>
      </c>
      <c r="AD234" s="28">
        <v>0.20921992183175489</v>
      </c>
      <c r="AE234" s="28">
        <v>9.0660034252471794E-2</v>
      </c>
      <c r="AF234" s="28">
        <v>8.6911102882633751E-3</v>
      </c>
      <c r="AG234" s="28">
        <v>1.1112642452304575</v>
      </c>
      <c r="AH234" s="28">
        <v>2.6368268535022551E-2</v>
      </c>
      <c r="AI234" s="28">
        <v>2.714607402881148</v>
      </c>
      <c r="AJ234" s="28">
        <v>4.8969746785732807E-2</v>
      </c>
      <c r="AK234" s="28">
        <v>0.63096176516681468</v>
      </c>
      <c r="AL234" s="30">
        <v>3.5948275379070034E-2</v>
      </c>
      <c r="AM234" s="28">
        <v>2.714607402881148</v>
      </c>
      <c r="AN234" s="32">
        <v>4.8969746785732807E-2</v>
      </c>
    </row>
    <row r="235" spans="1:40" x14ac:dyDescent="0.3">
      <c r="A235" s="28">
        <v>232</v>
      </c>
      <c r="B235" s="29">
        <v>3.625</v>
      </c>
      <c r="C235" s="30">
        <v>3.75</v>
      </c>
      <c r="D235" s="30">
        <v>5.8571428571428559</v>
      </c>
      <c r="E235" s="31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1">
        <v>0</v>
      </c>
      <c r="M235" s="32">
        <v>0</v>
      </c>
      <c r="N235" s="30">
        <v>100</v>
      </c>
      <c r="O235" s="30">
        <v>0</v>
      </c>
      <c r="P235" s="30">
        <v>5</v>
      </c>
      <c r="Q235" s="30">
        <v>100</v>
      </c>
      <c r="R235" s="30">
        <v>25</v>
      </c>
      <c r="S235" s="30">
        <v>0</v>
      </c>
      <c r="T235" s="30">
        <v>3.1009029257555607</v>
      </c>
      <c r="U235" s="31">
        <v>200</v>
      </c>
      <c r="V235" s="33">
        <v>0.95</v>
      </c>
      <c r="W235" s="30">
        <v>0</v>
      </c>
      <c r="X235" s="30">
        <v>0</v>
      </c>
      <c r="Y235" s="30">
        <v>165</v>
      </c>
      <c r="Z235" s="30">
        <v>0</v>
      </c>
      <c r="AA235" s="30">
        <v>1</v>
      </c>
      <c r="AB235" s="32">
        <v>0</v>
      </c>
      <c r="AC235" s="28">
        <v>18.528181818181821</v>
      </c>
      <c r="AD235" s="28">
        <v>0.21128873882412719</v>
      </c>
      <c r="AE235" s="28">
        <v>0.10738369552494736</v>
      </c>
      <c r="AF235" s="28">
        <v>1.1297343824999338E-2</v>
      </c>
      <c r="AG235" s="28">
        <v>1.2331903249232541</v>
      </c>
      <c r="AH235" s="28">
        <v>3.2810905592426734E-2</v>
      </c>
      <c r="AI235" s="28">
        <v>2.8540013972234459</v>
      </c>
      <c r="AJ235" s="28">
        <v>4.1561408637484698E-2</v>
      </c>
      <c r="AK235" s="28">
        <v>0.78239136875682558</v>
      </c>
      <c r="AL235" s="30">
        <v>3.5538936438531205E-2</v>
      </c>
      <c r="AM235" s="28">
        <v>2.8540013972234459</v>
      </c>
      <c r="AN235" s="32">
        <v>4.1561408637484698E-2</v>
      </c>
    </row>
    <row r="236" spans="1:40" x14ac:dyDescent="0.3">
      <c r="A236" s="28">
        <v>233</v>
      </c>
      <c r="B236" s="29">
        <v>3.625</v>
      </c>
      <c r="C236" s="30">
        <v>3.75</v>
      </c>
      <c r="D236" s="30">
        <v>6.9999999999999982</v>
      </c>
      <c r="E236" s="31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1">
        <v>0</v>
      </c>
      <c r="M236" s="32">
        <v>0</v>
      </c>
      <c r="N236" s="30">
        <v>100</v>
      </c>
      <c r="O236" s="30">
        <v>0</v>
      </c>
      <c r="P236" s="30">
        <v>5</v>
      </c>
      <c r="Q236" s="30">
        <v>100</v>
      </c>
      <c r="R236" s="30">
        <v>25</v>
      </c>
      <c r="S236" s="30">
        <v>0</v>
      </c>
      <c r="T236" s="30">
        <v>3.1009029257555607</v>
      </c>
      <c r="U236" s="31">
        <v>200</v>
      </c>
      <c r="V236" s="33">
        <v>0.95</v>
      </c>
      <c r="W236" s="30">
        <v>0</v>
      </c>
      <c r="X236" s="30">
        <v>0</v>
      </c>
      <c r="Y236" s="30">
        <v>165</v>
      </c>
      <c r="Z236" s="30">
        <v>0</v>
      </c>
      <c r="AA236" s="30">
        <v>1</v>
      </c>
      <c r="AB236" s="32">
        <v>0</v>
      </c>
      <c r="AC236" s="28">
        <v>22.700060606060607</v>
      </c>
      <c r="AD236" s="28">
        <v>0.21468676405653034</v>
      </c>
      <c r="AE236" s="28">
        <v>0.10775204265890662</v>
      </c>
      <c r="AF236" s="28">
        <v>1.1161863169224677E-2</v>
      </c>
      <c r="AG236" s="28">
        <v>1.3760095445025107</v>
      </c>
      <c r="AH236" s="28">
        <v>3.9807364975985603E-2</v>
      </c>
      <c r="AI236" s="28">
        <v>3.1828163111508525</v>
      </c>
      <c r="AJ236" s="28">
        <v>4.1059212667100178E-2</v>
      </c>
      <c r="AK236" s="28">
        <v>0.86693098144991221</v>
      </c>
      <c r="AL236" s="30">
        <v>3.5984999125919161E-2</v>
      </c>
      <c r="AM236" s="28">
        <v>3.1828163111508525</v>
      </c>
      <c r="AN236" s="32">
        <v>4.1059212667100178E-2</v>
      </c>
    </row>
    <row r="237" spans="1:40" x14ac:dyDescent="0.3">
      <c r="A237" s="28">
        <v>234</v>
      </c>
      <c r="B237" s="29">
        <v>3.625</v>
      </c>
      <c r="C237" s="30">
        <v>4.833333333333333</v>
      </c>
      <c r="D237" s="30">
        <v>1.2857142857142856</v>
      </c>
      <c r="E237" s="31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1">
        <v>0</v>
      </c>
      <c r="M237" s="32">
        <v>0</v>
      </c>
      <c r="N237" s="30">
        <v>100</v>
      </c>
      <c r="O237" s="30">
        <v>0</v>
      </c>
      <c r="P237" s="30">
        <v>5</v>
      </c>
      <c r="Q237" s="30">
        <v>100</v>
      </c>
      <c r="R237" s="30">
        <v>25</v>
      </c>
      <c r="S237" s="30">
        <v>0</v>
      </c>
      <c r="T237" s="30">
        <v>3.1009029257555607</v>
      </c>
      <c r="U237" s="31">
        <v>200</v>
      </c>
      <c r="V237" s="33">
        <v>0.95</v>
      </c>
      <c r="W237" s="30">
        <v>1.26</v>
      </c>
      <c r="X237" s="30">
        <v>0.22507217531864462</v>
      </c>
      <c r="Y237" s="30">
        <v>165</v>
      </c>
      <c r="Z237" s="30">
        <v>0</v>
      </c>
      <c r="AA237" s="30">
        <v>0.99236363636363722</v>
      </c>
      <c r="AB237" s="32">
        <v>1.3640737898099667E-3</v>
      </c>
      <c r="AC237" s="28">
        <v>6.4271949742064223</v>
      </c>
      <c r="AD237" s="28">
        <v>0.11797354180854183</v>
      </c>
      <c r="AE237" s="28">
        <v>5.6120337995338686E-3</v>
      </c>
      <c r="AF237" s="28">
        <v>3.1455784418847645E-3</v>
      </c>
      <c r="AG237" s="28">
        <v>0.71668262201600341</v>
      </c>
      <c r="AH237" s="28">
        <v>1.350594579325342E-2</v>
      </c>
      <c r="AI237" s="28">
        <v>2.170454752424388</v>
      </c>
      <c r="AJ237" s="28">
        <v>2.1382126714818685E-2</v>
      </c>
      <c r="AK237" s="28">
        <v>0.38511520876128225</v>
      </c>
      <c r="AL237" s="30">
        <v>3.2186218694202365E-2</v>
      </c>
      <c r="AM237" s="28">
        <v>2.5972135461211621</v>
      </c>
      <c r="AN237" s="32">
        <v>0.11869457236749273</v>
      </c>
    </row>
    <row r="238" spans="1:40" x14ac:dyDescent="0.3">
      <c r="A238" s="28">
        <v>235</v>
      </c>
      <c r="B238" s="29">
        <v>3.625</v>
      </c>
      <c r="C238" s="30">
        <v>4.833333333333333</v>
      </c>
      <c r="D238" s="30">
        <v>2.4285714285714284</v>
      </c>
      <c r="E238" s="31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1">
        <v>0</v>
      </c>
      <c r="M238" s="32">
        <v>0</v>
      </c>
      <c r="N238" s="30">
        <v>100</v>
      </c>
      <c r="O238" s="30">
        <v>0</v>
      </c>
      <c r="P238" s="30">
        <v>5</v>
      </c>
      <c r="Q238" s="30">
        <v>100</v>
      </c>
      <c r="R238" s="30">
        <v>25</v>
      </c>
      <c r="S238" s="30">
        <v>0</v>
      </c>
      <c r="T238" s="30">
        <v>3.1009029257555607</v>
      </c>
      <c r="U238" s="31">
        <v>200</v>
      </c>
      <c r="V238" s="33">
        <v>0.95</v>
      </c>
      <c r="W238" s="30">
        <v>0.08</v>
      </c>
      <c r="X238" s="30">
        <v>4.2766994066907517E-2</v>
      </c>
      <c r="Y238" s="30">
        <v>165</v>
      </c>
      <c r="Z238" s="30">
        <v>0</v>
      </c>
      <c r="AA238" s="30">
        <v>0.99951515151515169</v>
      </c>
      <c r="AB238" s="32">
        <v>2.5919390343580448E-4</v>
      </c>
      <c r="AC238" s="28">
        <v>10.855506963620948</v>
      </c>
      <c r="AD238" s="28">
        <v>0.17416301963915845</v>
      </c>
      <c r="AE238" s="28">
        <v>5.8630206605175636E-2</v>
      </c>
      <c r="AF238" s="28">
        <v>7.3437162520411129E-3</v>
      </c>
      <c r="AG238" s="28">
        <v>0.87351452243443961</v>
      </c>
      <c r="AH238" s="28">
        <v>1.8352702112532246E-2</v>
      </c>
      <c r="AI238" s="28">
        <v>2.4903932179588675</v>
      </c>
      <c r="AJ238" s="28">
        <v>5.7160262228854314E-2</v>
      </c>
      <c r="AK238" s="28">
        <v>0.51200345698948069</v>
      </c>
      <c r="AL238" s="30">
        <v>3.4023996723741096E-2</v>
      </c>
      <c r="AM238" s="28">
        <v>2.4965243490383391</v>
      </c>
      <c r="AN238" s="32">
        <v>5.8355125593274465E-2</v>
      </c>
    </row>
    <row r="239" spans="1:40" x14ac:dyDescent="0.3">
      <c r="A239" s="28">
        <v>236</v>
      </c>
      <c r="B239" s="29">
        <v>3.625</v>
      </c>
      <c r="C239" s="30">
        <v>4.833333333333333</v>
      </c>
      <c r="D239" s="30">
        <v>3.5714285714285712</v>
      </c>
      <c r="E239" s="31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1">
        <v>0</v>
      </c>
      <c r="M239" s="32">
        <v>0</v>
      </c>
      <c r="N239" s="30">
        <v>100</v>
      </c>
      <c r="O239" s="30">
        <v>0</v>
      </c>
      <c r="P239" s="30">
        <v>5</v>
      </c>
      <c r="Q239" s="30">
        <v>100</v>
      </c>
      <c r="R239" s="30">
        <v>25</v>
      </c>
      <c r="S239" s="30">
        <v>0</v>
      </c>
      <c r="T239" s="30">
        <v>3.1009029257555607</v>
      </c>
      <c r="U239" s="31">
        <v>200</v>
      </c>
      <c r="V239" s="33">
        <v>0.95</v>
      </c>
      <c r="W239" s="30">
        <v>0</v>
      </c>
      <c r="X239" s="30">
        <v>0</v>
      </c>
      <c r="Y239" s="30">
        <v>165</v>
      </c>
      <c r="Z239" s="30">
        <v>0</v>
      </c>
      <c r="AA239" s="30">
        <v>1</v>
      </c>
      <c r="AB239" s="32">
        <v>0</v>
      </c>
      <c r="AC239" s="28">
        <v>15.580787878787875</v>
      </c>
      <c r="AD239" s="28">
        <v>0.22553708083780277</v>
      </c>
      <c r="AE239" s="28">
        <v>8.769255813106698E-2</v>
      </c>
      <c r="AF239" s="28">
        <v>7.9516849610915472E-3</v>
      </c>
      <c r="AG239" s="28">
        <v>1.1111105338343785</v>
      </c>
      <c r="AH239" s="28">
        <v>2.9224178524739543E-2</v>
      </c>
      <c r="AI239" s="28">
        <v>2.7274393153366674</v>
      </c>
      <c r="AJ239" s="28">
        <v>5.2810551844595821E-2</v>
      </c>
      <c r="AK239" s="28">
        <v>0.64230524455272064</v>
      </c>
      <c r="AL239" s="30">
        <v>3.4477390421065894E-2</v>
      </c>
      <c r="AM239" s="28">
        <v>2.7274393153366674</v>
      </c>
      <c r="AN239" s="32">
        <v>5.2810551844595821E-2</v>
      </c>
    </row>
    <row r="240" spans="1:40" x14ac:dyDescent="0.3">
      <c r="A240" s="28">
        <v>237</v>
      </c>
      <c r="B240" s="29">
        <v>3.625</v>
      </c>
      <c r="C240" s="30">
        <v>4.833333333333333</v>
      </c>
      <c r="D240" s="30">
        <v>4.7142857142857135</v>
      </c>
      <c r="E240" s="31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1">
        <v>0</v>
      </c>
      <c r="M240" s="32">
        <v>0</v>
      </c>
      <c r="N240" s="30">
        <v>100</v>
      </c>
      <c r="O240" s="30">
        <v>0</v>
      </c>
      <c r="P240" s="30">
        <v>5</v>
      </c>
      <c r="Q240" s="30">
        <v>100</v>
      </c>
      <c r="R240" s="30">
        <v>25</v>
      </c>
      <c r="S240" s="30">
        <v>0</v>
      </c>
      <c r="T240" s="30">
        <v>3.1009029257555607</v>
      </c>
      <c r="U240" s="31">
        <v>200</v>
      </c>
      <c r="V240" s="33">
        <v>0.95</v>
      </c>
      <c r="W240" s="30">
        <v>0</v>
      </c>
      <c r="X240" s="30">
        <v>0</v>
      </c>
      <c r="Y240" s="30">
        <v>165</v>
      </c>
      <c r="Z240" s="30">
        <v>0</v>
      </c>
      <c r="AA240" s="30">
        <v>1</v>
      </c>
      <c r="AB240" s="32">
        <v>0</v>
      </c>
      <c r="AC240" s="28">
        <v>18.432393939393918</v>
      </c>
      <c r="AD240" s="28">
        <v>0.22966542613739913</v>
      </c>
      <c r="AE240" s="28">
        <v>0.10342531669375767</v>
      </c>
      <c r="AF240" s="28">
        <v>1.0740324651591063E-2</v>
      </c>
      <c r="AG240" s="28">
        <v>1.2453038547072839</v>
      </c>
      <c r="AH240" s="28">
        <v>3.3555581143877189E-2</v>
      </c>
      <c r="AI240" s="28">
        <v>2.8616826883310869</v>
      </c>
      <c r="AJ240" s="28">
        <v>4.5505831627635288E-2</v>
      </c>
      <c r="AK240" s="28">
        <v>0.79448508060542622</v>
      </c>
      <c r="AL240" s="30">
        <v>3.5149468884801569E-2</v>
      </c>
      <c r="AM240" s="28">
        <v>2.8616826883310869</v>
      </c>
      <c r="AN240" s="32">
        <v>4.5505831627635288E-2</v>
      </c>
    </row>
    <row r="241" spans="1:40" x14ac:dyDescent="0.3">
      <c r="A241" s="28">
        <v>238</v>
      </c>
      <c r="B241" s="29">
        <v>3.625</v>
      </c>
      <c r="C241" s="30">
        <v>4.833333333333333</v>
      </c>
      <c r="D241" s="30">
        <v>5.8571428571428559</v>
      </c>
      <c r="E241" s="31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1">
        <v>0</v>
      </c>
      <c r="M241" s="32">
        <v>0</v>
      </c>
      <c r="N241" s="30">
        <v>100</v>
      </c>
      <c r="O241" s="30">
        <v>0</v>
      </c>
      <c r="P241" s="30">
        <v>5</v>
      </c>
      <c r="Q241" s="30">
        <v>100</v>
      </c>
      <c r="R241" s="30">
        <v>25</v>
      </c>
      <c r="S241" s="30">
        <v>0</v>
      </c>
      <c r="T241" s="30">
        <v>3.1009029257555607</v>
      </c>
      <c r="U241" s="31">
        <v>200</v>
      </c>
      <c r="V241" s="33">
        <v>0.95</v>
      </c>
      <c r="W241" s="30">
        <v>0</v>
      </c>
      <c r="X241" s="30">
        <v>0</v>
      </c>
      <c r="Y241" s="30">
        <v>165</v>
      </c>
      <c r="Z241" s="30">
        <v>0</v>
      </c>
      <c r="AA241" s="30">
        <v>1</v>
      </c>
      <c r="AB241" s="32">
        <v>0</v>
      </c>
      <c r="AC241" s="28">
        <v>22.644363636363646</v>
      </c>
      <c r="AD241" s="28">
        <v>0.21085607690274455</v>
      </c>
      <c r="AE241" s="28">
        <v>0.10973616185389812</v>
      </c>
      <c r="AF241" s="28">
        <v>1.3760323441260524E-2</v>
      </c>
      <c r="AG241" s="28">
        <v>1.3833462944454942</v>
      </c>
      <c r="AH241" s="28">
        <v>3.8445101002071137E-2</v>
      </c>
      <c r="AI241" s="28">
        <v>3.1530812869151474</v>
      </c>
      <c r="AJ241" s="28">
        <v>3.820156115035727E-2</v>
      </c>
      <c r="AK241" s="28">
        <v>0.86071009141037835</v>
      </c>
      <c r="AL241" s="30">
        <v>3.3592930759821032E-2</v>
      </c>
      <c r="AM241" s="28">
        <v>3.1530812869151474</v>
      </c>
      <c r="AN241" s="32">
        <v>3.820156115035727E-2</v>
      </c>
    </row>
    <row r="242" spans="1:40" x14ac:dyDescent="0.3">
      <c r="A242" s="28">
        <v>239</v>
      </c>
      <c r="B242" s="29">
        <v>3.625</v>
      </c>
      <c r="C242" s="30">
        <v>4.833333333333333</v>
      </c>
      <c r="D242" s="30">
        <v>6.9999999999999982</v>
      </c>
      <c r="E242" s="31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1">
        <v>0</v>
      </c>
      <c r="M242" s="32">
        <v>0</v>
      </c>
      <c r="N242" s="30">
        <v>100</v>
      </c>
      <c r="O242" s="30">
        <v>0</v>
      </c>
      <c r="P242" s="30">
        <v>5</v>
      </c>
      <c r="Q242" s="30">
        <v>100</v>
      </c>
      <c r="R242" s="30">
        <v>25</v>
      </c>
      <c r="S242" s="30">
        <v>0</v>
      </c>
      <c r="T242" s="30">
        <v>3.1009029257555607</v>
      </c>
      <c r="U242" s="31">
        <v>200</v>
      </c>
      <c r="V242" s="33">
        <v>0.95</v>
      </c>
      <c r="W242" s="30">
        <v>0</v>
      </c>
      <c r="X242" s="30">
        <v>0</v>
      </c>
      <c r="Y242" s="30">
        <v>165</v>
      </c>
      <c r="Z242" s="30">
        <v>0</v>
      </c>
      <c r="AA242" s="30">
        <v>1</v>
      </c>
      <c r="AB242" s="32">
        <v>0</v>
      </c>
      <c r="AC242" s="28">
        <v>24.788121212121208</v>
      </c>
      <c r="AD242" s="28">
        <v>0.19825830056656965</v>
      </c>
      <c r="AE242" s="28">
        <v>0.12320814066418881</v>
      </c>
      <c r="AF242" s="28">
        <v>1.2240992192086768E-2</v>
      </c>
      <c r="AG242" s="28">
        <v>1.5057887663069487</v>
      </c>
      <c r="AH242" s="28">
        <v>4.2900314284812474E-2</v>
      </c>
      <c r="AI242" s="28">
        <v>3.34394482076253</v>
      </c>
      <c r="AJ242" s="28">
        <v>4.1987700995776235E-2</v>
      </c>
      <c r="AK242" s="28">
        <v>1.0113517271842694</v>
      </c>
      <c r="AL242" s="30">
        <v>3.8355214929343462E-2</v>
      </c>
      <c r="AM242" s="28">
        <v>3.34394482076253</v>
      </c>
      <c r="AN242" s="32">
        <v>4.1987700995776235E-2</v>
      </c>
    </row>
    <row r="243" spans="1:40" x14ac:dyDescent="0.3">
      <c r="A243" s="28">
        <v>240</v>
      </c>
      <c r="B243" s="29">
        <v>3.625</v>
      </c>
      <c r="C243" s="30">
        <v>5.9166666666666661</v>
      </c>
      <c r="D243" s="30">
        <v>1.2857142857142856</v>
      </c>
      <c r="E243" s="31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1">
        <v>0</v>
      </c>
      <c r="M243" s="32">
        <v>0</v>
      </c>
      <c r="N243" s="30">
        <v>100</v>
      </c>
      <c r="O243" s="30">
        <v>0</v>
      </c>
      <c r="P243" s="30">
        <v>5</v>
      </c>
      <c r="Q243" s="30">
        <v>100</v>
      </c>
      <c r="R243" s="30">
        <v>25</v>
      </c>
      <c r="S243" s="30">
        <v>0</v>
      </c>
      <c r="T243" s="30">
        <v>3.1009029257555607</v>
      </c>
      <c r="U243" s="31">
        <v>200</v>
      </c>
      <c r="V243" s="33">
        <v>0.95</v>
      </c>
      <c r="W243" s="30">
        <v>1.1399999999999999</v>
      </c>
      <c r="X243" s="30">
        <v>0.21109420842585194</v>
      </c>
      <c r="Y243" s="30">
        <v>165</v>
      </c>
      <c r="Z243" s="30">
        <v>0</v>
      </c>
      <c r="AA243" s="30">
        <v>0.99309090909091025</v>
      </c>
      <c r="AB243" s="32">
        <v>1.2793588389445575E-3</v>
      </c>
      <c r="AC243" s="28">
        <v>6.3897573382144559</v>
      </c>
      <c r="AD243" s="28">
        <v>0.11851489415745851</v>
      </c>
      <c r="AE243" s="28">
        <v>6.0808562212982887E-3</v>
      </c>
      <c r="AF243" s="28">
        <v>3.3155423746201898E-3</v>
      </c>
      <c r="AG243" s="28">
        <v>0.72136089625268274</v>
      </c>
      <c r="AH243" s="28">
        <v>1.3600456328950636E-2</v>
      </c>
      <c r="AI243" s="28">
        <v>2.1744720144587966</v>
      </c>
      <c r="AJ243" s="28">
        <v>1.9895940350911818E-2</v>
      </c>
      <c r="AK243" s="28">
        <v>0.36855007507329907</v>
      </c>
      <c r="AL243" s="30">
        <v>2.8508375311066658E-2</v>
      </c>
      <c r="AM243" s="28">
        <v>2.4946256052838027</v>
      </c>
      <c r="AN243" s="32">
        <v>9.4620490674556301E-2</v>
      </c>
    </row>
    <row r="244" spans="1:40" x14ac:dyDescent="0.3">
      <c r="A244" s="28">
        <v>241</v>
      </c>
      <c r="B244" s="29">
        <v>3.625</v>
      </c>
      <c r="C244" s="30">
        <v>5.9166666666666661</v>
      </c>
      <c r="D244" s="30">
        <v>2.4285714285714284</v>
      </c>
      <c r="E244" s="31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1">
        <v>0</v>
      </c>
      <c r="M244" s="32">
        <v>0</v>
      </c>
      <c r="N244" s="30">
        <v>100</v>
      </c>
      <c r="O244" s="30">
        <v>0</v>
      </c>
      <c r="P244" s="30">
        <v>5</v>
      </c>
      <c r="Q244" s="30">
        <v>100</v>
      </c>
      <c r="R244" s="30">
        <v>25</v>
      </c>
      <c r="S244" s="30">
        <v>0</v>
      </c>
      <c r="T244" s="30">
        <v>3.1009029257555607</v>
      </c>
      <c r="U244" s="31">
        <v>200</v>
      </c>
      <c r="V244" s="33">
        <v>0.95</v>
      </c>
      <c r="W244" s="30">
        <v>0.01</v>
      </c>
      <c r="X244" s="30">
        <v>1.3908759552024679E-2</v>
      </c>
      <c r="Y244" s="30">
        <v>165</v>
      </c>
      <c r="Z244" s="30">
        <v>0</v>
      </c>
      <c r="AA244" s="30">
        <v>0.99993939393939402</v>
      </c>
      <c r="AB244" s="32">
        <v>8.4295512436513705E-5</v>
      </c>
      <c r="AC244" s="28">
        <v>12.878576866223202</v>
      </c>
      <c r="AD244" s="28">
        <v>0.21201648033610926</v>
      </c>
      <c r="AE244" s="28">
        <v>8.1965767746011095E-2</v>
      </c>
      <c r="AF244" s="28">
        <v>9.0034869702712607E-3</v>
      </c>
      <c r="AG244" s="28">
        <v>0.97663367211873064</v>
      </c>
      <c r="AH244" s="28">
        <v>2.2947926151917254E-2</v>
      </c>
      <c r="AI244" s="28">
        <v>2.5568555014656358</v>
      </c>
      <c r="AJ244" s="28">
        <v>5.6690925404842926E-2</v>
      </c>
      <c r="AK244" s="28">
        <v>0.6266706932266175</v>
      </c>
      <c r="AL244" s="30">
        <v>3.3320414735731219E-2</v>
      </c>
      <c r="AM244" s="28">
        <v>2.5568555014656358</v>
      </c>
      <c r="AN244" s="32">
        <v>5.6690925404842926E-2</v>
      </c>
    </row>
    <row r="245" spans="1:40" x14ac:dyDescent="0.3">
      <c r="A245" s="28">
        <v>242</v>
      </c>
      <c r="B245" s="29">
        <v>3.625</v>
      </c>
      <c r="C245" s="30">
        <v>5.9166666666666661</v>
      </c>
      <c r="D245" s="30">
        <v>3.5714285714285712</v>
      </c>
      <c r="E245" s="31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1">
        <v>0</v>
      </c>
      <c r="M245" s="32">
        <v>0</v>
      </c>
      <c r="N245" s="30">
        <v>100</v>
      </c>
      <c r="O245" s="30">
        <v>0</v>
      </c>
      <c r="P245" s="30">
        <v>5</v>
      </c>
      <c r="Q245" s="30">
        <v>100</v>
      </c>
      <c r="R245" s="30">
        <v>25</v>
      </c>
      <c r="S245" s="30">
        <v>0</v>
      </c>
      <c r="T245" s="30">
        <v>3.1009029257555607</v>
      </c>
      <c r="U245" s="31">
        <v>200</v>
      </c>
      <c r="V245" s="33">
        <v>0.95</v>
      </c>
      <c r="W245" s="30">
        <v>0</v>
      </c>
      <c r="X245" s="30">
        <v>0</v>
      </c>
      <c r="Y245" s="30">
        <v>165</v>
      </c>
      <c r="Z245" s="30">
        <v>0</v>
      </c>
      <c r="AA245" s="30">
        <v>1</v>
      </c>
      <c r="AB245" s="32">
        <v>0</v>
      </c>
      <c r="AC245" s="28">
        <v>18.370030303030298</v>
      </c>
      <c r="AD245" s="28">
        <v>0.23413941544480632</v>
      </c>
      <c r="AE245" s="28">
        <v>0.10636518216005796</v>
      </c>
      <c r="AF245" s="28">
        <v>1.1250444882899316E-2</v>
      </c>
      <c r="AG245" s="28">
        <v>1.2498208523093088</v>
      </c>
      <c r="AH245" s="28">
        <v>3.3927040234469116E-2</v>
      </c>
      <c r="AI245" s="28">
        <v>2.8813202730733907</v>
      </c>
      <c r="AJ245" s="28">
        <v>4.5137366459855104E-2</v>
      </c>
      <c r="AK245" s="28">
        <v>0.81876714573280873</v>
      </c>
      <c r="AL245" s="30">
        <v>3.3289181907914724E-2</v>
      </c>
      <c r="AM245" s="28">
        <v>2.8813202730733907</v>
      </c>
      <c r="AN245" s="32">
        <v>4.5137366459855104E-2</v>
      </c>
    </row>
    <row r="246" spans="1:40" x14ac:dyDescent="0.3">
      <c r="A246" s="28">
        <v>243</v>
      </c>
      <c r="B246" s="29">
        <v>3.625</v>
      </c>
      <c r="C246" s="30">
        <v>5.9166666666666661</v>
      </c>
      <c r="D246" s="30">
        <v>4.7142857142857135</v>
      </c>
      <c r="E246" s="31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1">
        <v>0</v>
      </c>
      <c r="M246" s="32">
        <v>0</v>
      </c>
      <c r="N246" s="30">
        <v>100</v>
      </c>
      <c r="O246" s="30">
        <v>0</v>
      </c>
      <c r="P246" s="30">
        <v>5</v>
      </c>
      <c r="Q246" s="30">
        <v>100</v>
      </c>
      <c r="R246" s="30">
        <v>25</v>
      </c>
      <c r="S246" s="30">
        <v>0</v>
      </c>
      <c r="T246" s="30">
        <v>3.1009029257555607</v>
      </c>
      <c r="U246" s="31">
        <v>200</v>
      </c>
      <c r="V246" s="33">
        <v>0.95</v>
      </c>
      <c r="W246" s="30">
        <v>0</v>
      </c>
      <c r="X246" s="30">
        <v>0</v>
      </c>
      <c r="Y246" s="30">
        <v>165</v>
      </c>
      <c r="Z246" s="30">
        <v>0</v>
      </c>
      <c r="AA246" s="30">
        <v>1</v>
      </c>
      <c r="AB246" s="32">
        <v>0</v>
      </c>
      <c r="AC246" s="28">
        <v>22.730151515151523</v>
      </c>
      <c r="AD246" s="28">
        <v>0.21424186767694053</v>
      </c>
      <c r="AE246" s="28">
        <v>0.11697732967909623</v>
      </c>
      <c r="AF246" s="28">
        <v>1.1651288084104337E-2</v>
      </c>
      <c r="AG246" s="28">
        <v>1.3997799748290678</v>
      </c>
      <c r="AH246" s="28">
        <v>4.0618306603060213E-2</v>
      </c>
      <c r="AI246" s="28">
        <v>3.1544084201224529</v>
      </c>
      <c r="AJ246" s="28">
        <v>4.2557858087263582E-2</v>
      </c>
      <c r="AK246" s="28">
        <v>0.85416625860292694</v>
      </c>
      <c r="AL246" s="30">
        <v>3.708377218640433E-2</v>
      </c>
      <c r="AM246" s="28">
        <v>3.1544084201224529</v>
      </c>
      <c r="AN246" s="32">
        <v>4.2557858087263582E-2</v>
      </c>
    </row>
    <row r="247" spans="1:40" x14ac:dyDescent="0.3">
      <c r="A247" s="28">
        <v>244</v>
      </c>
      <c r="B247" s="29">
        <v>3.625</v>
      </c>
      <c r="C247" s="30">
        <v>5.9166666666666661</v>
      </c>
      <c r="D247" s="30">
        <v>5.8571428571428559</v>
      </c>
      <c r="E247" s="31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1">
        <v>0</v>
      </c>
      <c r="M247" s="32">
        <v>0</v>
      </c>
      <c r="N247" s="30">
        <v>100</v>
      </c>
      <c r="O247" s="30">
        <v>0</v>
      </c>
      <c r="P247" s="30">
        <v>5</v>
      </c>
      <c r="Q247" s="30">
        <v>100</v>
      </c>
      <c r="R247" s="30">
        <v>25</v>
      </c>
      <c r="S247" s="30">
        <v>0</v>
      </c>
      <c r="T247" s="30">
        <v>3.1009029257555607</v>
      </c>
      <c r="U247" s="31">
        <v>200</v>
      </c>
      <c r="V247" s="33">
        <v>0.95</v>
      </c>
      <c r="W247" s="30">
        <v>0</v>
      </c>
      <c r="X247" s="30">
        <v>0</v>
      </c>
      <c r="Y247" s="30">
        <v>165</v>
      </c>
      <c r="Z247" s="30">
        <v>0</v>
      </c>
      <c r="AA247" s="30">
        <v>1</v>
      </c>
      <c r="AB247" s="32">
        <v>0</v>
      </c>
      <c r="AC247" s="28">
        <v>26.078303030303019</v>
      </c>
      <c r="AD247" s="28">
        <v>0.18862812683306929</v>
      </c>
      <c r="AE247" s="28">
        <v>0.12023796375001612</v>
      </c>
      <c r="AF247" s="28">
        <v>1.158240092938595E-2</v>
      </c>
      <c r="AG247" s="28">
        <v>1.5893343527258965</v>
      </c>
      <c r="AH247" s="28">
        <v>4.6096584360929969E-2</v>
      </c>
      <c r="AI247" s="28">
        <v>3.4844387886663957</v>
      </c>
      <c r="AJ247" s="28">
        <v>3.8196946754623949E-2</v>
      </c>
      <c r="AK247" s="28">
        <v>1.0825339285634061</v>
      </c>
      <c r="AL247" s="30">
        <v>3.955965937281531E-2</v>
      </c>
      <c r="AM247" s="28">
        <v>3.4844387886663957</v>
      </c>
      <c r="AN247" s="32">
        <v>3.8196946754623949E-2</v>
      </c>
    </row>
    <row r="248" spans="1:40" x14ac:dyDescent="0.3">
      <c r="A248" s="28">
        <v>245</v>
      </c>
      <c r="B248" s="29">
        <v>3.625</v>
      </c>
      <c r="C248" s="30">
        <v>5.9166666666666661</v>
      </c>
      <c r="D248" s="30">
        <v>6.9999999999999982</v>
      </c>
      <c r="E248" s="31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1">
        <v>0</v>
      </c>
      <c r="M248" s="32">
        <v>0</v>
      </c>
      <c r="N248" s="30">
        <v>100</v>
      </c>
      <c r="O248" s="30">
        <v>0</v>
      </c>
      <c r="P248" s="30">
        <v>5</v>
      </c>
      <c r="Q248" s="30">
        <v>100</v>
      </c>
      <c r="R248" s="30">
        <v>25</v>
      </c>
      <c r="S248" s="30">
        <v>0</v>
      </c>
      <c r="T248" s="30">
        <v>3.1009029257555607</v>
      </c>
      <c r="U248" s="31">
        <v>200</v>
      </c>
      <c r="V248" s="33">
        <v>0.95</v>
      </c>
      <c r="W248" s="30">
        <v>0</v>
      </c>
      <c r="X248" s="30">
        <v>0</v>
      </c>
      <c r="Y248" s="30">
        <v>165</v>
      </c>
      <c r="Z248" s="30">
        <v>0</v>
      </c>
      <c r="AA248" s="30">
        <v>1</v>
      </c>
      <c r="AB248" s="32">
        <v>0</v>
      </c>
      <c r="AC248" s="28">
        <v>31.012878787878819</v>
      </c>
      <c r="AD248" s="28">
        <v>0.13688486722039439</v>
      </c>
      <c r="AE248" s="28">
        <v>0.12721418510121976</v>
      </c>
      <c r="AF248" s="28">
        <v>1.2738014890581845E-2</v>
      </c>
      <c r="AG248" s="28">
        <v>1.6678426287647738</v>
      </c>
      <c r="AH248" s="28">
        <v>4.8543326301406405E-2</v>
      </c>
      <c r="AI248" s="28">
        <v>3.8466358390360424</v>
      </c>
      <c r="AJ248" s="28">
        <v>4.0607269900945056E-2</v>
      </c>
      <c r="AK248" s="28">
        <v>1.1009011039593393</v>
      </c>
      <c r="AL248" s="30">
        <v>3.6109128866230626E-2</v>
      </c>
      <c r="AM248" s="28">
        <v>3.8466358390360424</v>
      </c>
      <c r="AN248" s="32">
        <v>4.0607269900945056E-2</v>
      </c>
    </row>
    <row r="249" spans="1:40" x14ac:dyDescent="0.3">
      <c r="A249" s="28">
        <v>246</v>
      </c>
      <c r="B249" s="29">
        <v>3.625</v>
      </c>
      <c r="C249" s="30">
        <v>6.9999999999999991</v>
      </c>
      <c r="D249" s="30">
        <v>0.14285714285714285</v>
      </c>
      <c r="E249" s="31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1">
        <v>0</v>
      </c>
      <c r="M249" s="32">
        <v>0</v>
      </c>
      <c r="N249" s="30">
        <v>100</v>
      </c>
      <c r="O249" s="30">
        <v>0</v>
      </c>
      <c r="P249" s="30">
        <v>5</v>
      </c>
      <c r="Q249" s="30">
        <v>100</v>
      </c>
      <c r="R249" s="30">
        <v>25</v>
      </c>
      <c r="S249" s="30">
        <v>0</v>
      </c>
      <c r="T249" s="30">
        <v>3.1009029257555607</v>
      </c>
      <c r="U249" s="31">
        <v>200</v>
      </c>
      <c r="V249" s="33">
        <v>0.95</v>
      </c>
      <c r="W249" s="30">
        <v>31.96</v>
      </c>
      <c r="X249" s="30">
        <v>1.5182218539766512</v>
      </c>
      <c r="Y249" s="30">
        <v>165</v>
      </c>
      <c r="Z249" s="30">
        <v>0</v>
      </c>
      <c r="AA249" s="30">
        <v>0.80630303030303063</v>
      </c>
      <c r="AB249" s="32">
        <v>9.2013445695554603E-3</v>
      </c>
      <c r="AC249" s="28">
        <v>1.9928235974408588</v>
      </c>
      <c r="AD249" s="28">
        <v>2.8613922151259959E-2</v>
      </c>
      <c r="AE249" s="28">
        <v>0</v>
      </c>
      <c r="AF249" s="28">
        <v>0</v>
      </c>
      <c r="AG249" s="28">
        <v>0.55518710636190272</v>
      </c>
      <c r="AH249" s="28">
        <v>7.5267521941411756E-3</v>
      </c>
      <c r="AI249" s="28">
        <v>1</v>
      </c>
      <c r="AJ249" s="28">
        <v>0</v>
      </c>
      <c r="AK249" s="28">
        <v>0.41357536684310275</v>
      </c>
      <c r="AL249" s="30">
        <v>4.2426412085926637E-2</v>
      </c>
      <c r="AM249" s="28">
        <v>5.3049813170490339</v>
      </c>
      <c r="AN249" s="32">
        <v>0.27992412869706351</v>
      </c>
    </row>
    <row r="250" spans="1:40" x14ac:dyDescent="0.3">
      <c r="A250" s="28">
        <v>247</v>
      </c>
      <c r="B250" s="29">
        <v>3.625</v>
      </c>
      <c r="C250" s="30">
        <v>6.9999999999999991</v>
      </c>
      <c r="D250" s="30">
        <v>1.2857142857142856</v>
      </c>
      <c r="E250" s="31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1">
        <v>0</v>
      </c>
      <c r="M250" s="32">
        <v>0</v>
      </c>
      <c r="N250" s="30">
        <v>100</v>
      </c>
      <c r="O250" s="30">
        <v>0</v>
      </c>
      <c r="P250" s="30">
        <v>5</v>
      </c>
      <c r="Q250" s="30">
        <v>100</v>
      </c>
      <c r="R250" s="30">
        <v>25</v>
      </c>
      <c r="S250" s="30">
        <v>0</v>
      </c>
      <c r="T250" s="30">
        <v>3.1009029257555607</v>
      </c>
      <c r="U250" s="31">
        <v>200</v>
      </c>
      <c r="V250" s="33">
        <v>0.95</v>
      </c>
      <c r="W250" s="30">
        <v>0.315</v>
      </c>
      <c r="X250" s="30">
        <v>9.8426742850440452E-2</v>
      </c>
      <c r="Y250" s="30">
        <v>165</v>
      </c>
      <c r="Z250" s="30">
        <v>0</v>
      </c>
      <c r="AA250" s="30">
        <v>0.99809090909090969</v>
      </c>
      <c r="AB250" s="32">
        <v>5.965257142450948E-4</v>
      </c>
      <c r="AC250" s="28">
        <v>8.6036540152648655</v>
      </c>
      <c r="AD250" s="28">
        <v>0.15077547252759077</v>
      </c>
      <c r="AE250" s="28">
        <v>3.4676909457971535E-2</v>
      </c>
      <c r="AF250" s="28">
        <v>6.6093519261508785E-3</v>
      </c>
      <c r="AG250" s="28">
        <v>0.81747857594613205</v>
      </c>
      <c r="AH250" s="28">
        <v>1.6578952230255465E-2</v>
      </c>
      <c r="AI250" s="28">
        <v>2.4898815499743132</v>
      </c>
      <c r="AJ250" s="28">
        <v>5.613968416717207E-2</v>
      </c>
      <c r="AK250" s="28">
        <v>0.4686741744740674</v>
      </c>
      <c r="AL250" s="30">
        <v>3.3842773108144618E-2</v>
      </c>
      <c r="AM250" s="28">
        <v>2.5465178803147741</v>
      </c>
      <c r="AN250" s="32">
        <v>6.8990607666265441E-2</v>
      </c>
    </row>
    <row r="251" spans="1:40" x14ac:dyDescent="0.3">
      <c r="A251" s="28">
        <v>248</v>
      </c>
      <c r="B251" s="29">
        <v>3.625</v>
      </c>
      <c r="C251" s="30">
        <v>6.9999999999999991</v>
      </c>
      <c r="D251" s="30">
        <v>2.4285714285714284</v>
      </c>
      <c r="E251" s="31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1">
        <v>0</v>
      </c>
      <c r="M251" s="32">
        <v>0</v>
      </c>
      <c r="N251" s="30">
        <v>100</v>
      </c>
      <c r="O251" s="30">
        <v>0</v>
      </c>
      <c r="P251" s="30">
        <v>5</v>
      </c>
      <c r="Q251" s="30">
        <v>100</v>
      </c>
      <c r="R251" s="30">
        <v>25</v>
      </c>
      <c r="S251" s="30">
        <v>0</v>
      </c>
      <c r="T251" s="30">
        <v>3.1009029257555607</v>
      </c>
      <c r="U251" s="31">
        <v>200</v>
      </c>
      <c r="V251" s="33">
        <v>0.95</v>
      </c>
      <c r="W251" s="30">
        <v>0</v>
      </c>
      <c r="X251" s="30">
        <v>0</v>
      </c>
      <c r="Y251" s="30">
        <v>165</v>
      </c>
      <c r="Z251" s="30">
        <v>0</v>
      </c>
      <c r="AA251" s="30">
        <v>1</v>
      </c>
      <c r="AB251" s="32">
        <v>0</v>
      </c>
      <c r="AC251" s="28">
        <v>15.689272727272732</v>
      </c>
      <c r="AD251" s="28">
        <v>0.20684499837643314</v>
      </c>
      <c r="AE251" s="28">
        <v>8.3551015772750023E-2</v>
      </c>
      <c r="AF251" s="28">
        <v>7.7597529996972364E-3</v>
      </c>
      <c r="AG251" s="28">
        <v>1.1031931144632656</v>
      </c>
      <c r="AH251" s="28">
        <v>2.6774093719401506E-2</v>
      </c>
      <c r="AI251" s="28">
        <v>2.7334484096919347</v>
      </c>
      <c r="AJ251" s="28">
        <v>5.3372684320823593E-2</v>
      </c>
      <c r="AK251" s="28">
        <v>0.64042449255709788</v>
      </c>
      <c r="AL251" s="30">
        <v>3.6268747782833177E-2</v>
      </c>
      <c r="AM251" s="28">
        <v>2.7334484096919347</v>
      </c>
      <c r="AN251" s="32">
        <v>5.3372684320823593E-2</v>
      </c>
    </row>
    <row r="252" spans="1:40" x14ac:dyDescent="0.3">
      <c r="A252" s="28">
        <v>249</v>
      </c>
      <c r="B252" s="29">
        <v>3.625</v>
      </c>
      <c r="C252" s="30">
        <v>6.9999999999999991</v>
      </c>
      <c r="D252" s="30">
        <v>3.5714285714285712</v>
      </c>
      <c r="E252" s="31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1">
        <v>0</v>
      </c>
      <c r="M252" s="32">
        <v>0</v>
      </c>
      <c r="N252" s="30">
        <v>100</v>
      </c>
      <c r="O252" s="30">
        <v>0</v>
      </c>
      <c r="P252" s="30">
        <v>5</v>
      </c>
      <c r="Q252" s="30">
        <v>100</v>
      </c>
      <c r="R252" s="30">
        <v>25</v>
      </c>
      <c r="S252" s="30">
        <v>0</v>
      </c>
      <c r="T252" s="30">
        <v>3.1009029257555607</v>
      </c>
      <c r="U252" s="31">
        <v>200</v>
      </c>
      <c r="V252" s="33">
        <v>0.95</v>
      </c>
      <c r="W252" s="30">
        <v>0</v>
      </c>
      <c r="X252" s="30">
        <v>0</v>
      </c>
      <c r="Y252" s="30">
        <v>165</v>
      </c>
      <c r="Z252" s="30">
        <v>0</v>
      </c>
      <c r="AA252" s="30">
        <v>1</v>
      </c>
      <c r="AB252" s="32">
        <v>0</v>
      </c>
      <c r="AC252" s="28">
        <v>20.968030303030304</v>
      </c>
      <c r="AD252" s="28">
        <v>0.19833843916648639</v>
      </c>
      <c r="AE252" s="28">
        <v>9.3927635542209231E-2</v>
      </c>
      <c r="AF252" s="28">
        <v>9.9288385976636206E-3</v>
      </c>
      <c r="AG252" s="28">
        <v>1.3476928347464381</v>
      </c>
      <c r="AH252" s="28">
        <v>3.4556204451987642E-2</v>
      </c>
      <c r="AI252" s="28">
        <v>3.0226560460171976</v>
      </c>
      <c r="AJ252" s="28">
        <v>4.131453771107569E-2</v>
      </c>
      <c r="AK252" s="28">
        <v>0.8643426549240657</v>
      </c>
      <c r="AL252" s="30">
        <v>3.8073575877012815E-2</v>
      </c>
      <c r="AM252" s="28">
        <v>3.0226560460171976</v>
      </c>
      <c r="AN252" s="32">
        <v>4.131453771107569E-2</v>
      </c>
    </row>
    <row r="253" spans="1:40" x14ac:dyDescent="0.3">
      <c r="A253" s="28">
        <v>250</v>
      </c>
      <c r="B253" s="29">
        <v>3.625</v>
      </c>
      <c r="C253" s="30">
        <v>6.9999999999999991</v>
      </c>
      <c r="D253" s="30">
        <v>4.7142857142857135</v>
      </c>
      <c r="E253" s="31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1">
        <v>0</v>
      </c>
      <c r="M253" s="32">
        <v>0</v>
      </c>
      <c r="N253" s="30">
        <v>100</v>
      </c>
      <c r="O253" s="30">
        <v>0</v>
      </c>
      <c r="P253" s="30">
        <v>5</v>
      </c>
      <c r="Q253" s="30">
        <v>100</v>
      </c>
      <c r="R253" s="30">
        <v>25</v>
      </c>
      <c r="S253" s="30">
        <v>0</v>
      </c>
      <c r="T253" s="30">
        <v>3.1009029257555607</v>
      </c>
      <c r="U253" s="31">
        <v>200</v>
      </c>
      <c r="V253" s="33">
        <v>0.95</v>
      </c>
      <c r="W253" s="30">
        <v>0</v>
      </c>
      <c r="X253" s="30">
        <v>0</v>
      </c>
      <c r="Y253" s="30">
        <v>165</v>
      </c>
      <c r="Z253" s="30">
        <v>0</v>
      </c>
      <c r="AA253" s="30">
        <v>1</v>
      </c>
      <c r="AB253" s="32">
        <v>0</v>
      </c>
      <c r="AC253" s="28">
        <v>24.896393939393921</v>
      </c>
      <c r="AD253" s="28">
        <v>0.1878347907895018</v>
      </c>
      <c r="AE253" s="28">
        <v>0.1021673946626411</v>
      </c>
      <c r="AF253" s="28">
        <v>1.1023315959081143E-2</v>
      </c>
      <c r="AG253" s="28">
        <v>1.4732557264576909</v>
      </c>
      <c r="AH253" s="28">
        <v>4.3168395059837723E-2</v>
      </c>
      <c r="AI253" s="28">
        <v>3.3474607023813148</v>
      </c>
      <c r="AJ253" s="28">
        <v>3.9491337422091925E-2</v>
      </c>
      <c r="AK253" s="28">
        <v>0.99351291082632354</v>
      </c>
      <c r="AL253" s="30">
        <v>3.800643873708201E-2</v>
      </c>
      <c r="AM253" s="28">
        <v>3.3474607023813148</v>
      </c>
      <c r="AN253" s="32">
        <v>3.9491337422091925E-2</v>
      </c>
    </row>
    <row r="254" spans="1:40" x14ac:dyDescent="0.3">
      <c r="A254" s="28">
        <v>251</v>
      </c>
      <c r="B254" s="29">
        <v>3.625</v>
      </c>
      <c r="C254" s="30">
        <v>6.9999999999999991</v>
      </c>
      <c r="D254" s="30">
        <v>5.8571428571428559</v>
      </c>
      <c r="E254" s="31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1">
        <v>0</v>
      </c>
      <c r="M254" s="32">
        <v>0</v>
      </c>
      <c r="N254" s="30">
        <v>100</v>
      </c>
      <c r="O254" s="30">
        <v>0</v>
      </c>
      <c r="P254" s="30">
        <v>5</v>
      </c>
      <c r="Q254" s="30">
        <v>100</v>
      </c>
      <c r="R254" s="30">
        <v>25</v>
      </c>
      <c r="S254" s="30">
        <v>0</v>
      </c>
      <c r="T254" s="30">
        <v>3.1009029257555607</v>
      </c>
      <c r="U254" s="31">
        <v>200</v>
      </c>
      <c r="V254" s="33">
        <v>0.95</v>
      </c>
      <c r="W254" s="30">
        <v>0</v>
      </c>
      <c r="X254" s="30">
        <v>0</v>
      </c>
      <c r="Y254" s="30">
        <v>165</v>
      </c>
      <c r="Z254" s="30">
        <v>0</v>
      </c>
      <c r="AA254" s="30">
        <v>1</v>
      </c>
      <c r="AB254" s="32">
        <v>0</v>
      </c>
      <c r="AC254" s="28">
        <v>30.905515151515143</v>
      </c>
      <c r="AD254" s="28">
        <v>0.15092067261895925</v>
      </c>
      <c r="AE254" s="28">
        <v>0.12834081740006675</v>
      </c>
      <c r="AF254" s="28">
        <v>1.3649084102552878E-2</v>
      </c>
      <c r="AG254" s="28">
        <v>1.6857418404021569</v>
      </c>
      <c r="AH254" s="28">
        <v>5.1814543251916013E-2</v>
      </c>
      <c r="AI254" s="28">
        <v>3.872666958865671</v>
      </c>
      <c r="AJ254" s="28">
        <v>4.2339933055730736E-2</v>
      </c>
      <c r="AK254" s="28">
        <v>1.1130697338396471</v>
      </c>
      <c r="AL254" s="30">
        <v>3.9300374449421381E-2</v>
      </c>
      <c r="AM254" s="28">
        <v>3.872666958865671</v>
      </c>
      <c r="AN254" s="32">
        <v>4.2339933055730736E-2</v>
      </c>
    </row>
    <row r="255" spans="1:40" x14ac:dyDescent="0.3">
      <c r="A255" s="28">
        <v>252</v>
      </c>
      <c r="B255" s="29">
        <v>3.625</v>
      </c>
      <c r="C255" s="30">
        <v>6.9999999999999991</v>
      </c>
      <c r="D255" s="30">
        <v>6.9999999999999982</v>
      </c>
      <c r="E255" s="31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1">
        <v>0</v>
      </c>
      <c r="M255" s="32">
        <v>0</v>
      </c>
      <c r="N255" s="30">
        <v>100</v>
      </c>
      <c r="O255" s="30">
        <v>0</v>
      </c>
      <c r="P255" s="30">
        <v>5</v>
      </c>
      <c r="Q255" s="30">
        <v>100</v>
      </c>
      <c r="R255" s="30">
        <v>25</v>
      </c>
      <c r="S255" s="30">
        <v>0</v>
      </c>
      <c r="T255" s="30">
        <v>3.1009029257555607</v>
      </c>
      <c r="U255" s="31">
        <v>200</v>
      </c>
      <c r="V255" s="33">
        <v>0.95</v>
      </c>
      <c r="W255" s="30">
        <v>0</v>
      </c>
      <c r="X255" s="30">
        <v>0</v>
      </c>
      <c r="Y255" s="30">
        <v>165</v>
      </c>
      <c r="Z255" s="30">
        <v>0</v>
      </c>
      <c r="AA255" s="30">
        <v>1</v>
      </c>
      <c r="AB255" s="32">
        <v>0</v>
      </c>
      <c r="AC255" s="28">
        <v>32.587151515151547</v>
      </c>
      <c r="AD255" s="28">
        <v>0.14926119482091654</v>
      </c>
      <c r="AE255" s="28">
        <v>0.13112153324379663</v>
      </c>
      <c r="AF255" s="28">
        <v>1.3090750143936583E-2</v>
      </c>
      <c r="AG255" s="28">
        <v>1.7257372844059975</v>
      </c>
      <c r="AH255" s="28">
        <v>5.4291433521715227E-2</v>
      </c>
      <c r="AI255" s="28">
        <v>3.9373769783656036</v>
      </c>
      <c r="AJ255" s="28">
        <v>4.4270860489503697E-2</v>
      </c>
      <c r="AK255" s="28">
        <v>1.1703483709841342</v>
      </c>
      <c r="AL255" s="30">
        <v>3.8508037400527356E-2</v>
      </c>
      <c r="AM255" s="28">
        <v>3.9373769783656036</v>
      </c>
      <c r="AN255" s="32">
        <v>4.4270860489503697E-2</v>
      </c>
    </row>
    <row r="256" spans="1:40" x14ac:dyDescent="0.3">
      <c r="A256" s="28">
        <v>253</v>
      </c>
      <c r="B256" s="29">
        <v>4.3</v>
      </c>
      <c r="C256" s="30">
        <v>0.5</v>
      </c>
      <c r="D256" s="30">
        <v>2.4285714285714284</v>
      </c>
      <c r="E256" s="31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1">
        <v>0</v>
      </c>
      <c r="M256" s="32">
        <v>0</v>
      </c>
      <c r="N256" s="30">
        <v>100</v>
      </c>
      <c r="O256" s="30">
        <v>0</v>
      </c>
      <c r="P256" s="30">
        <v>5</v>
      </c>
      <c r="Q256" s="30">
        <v>100</v>
      </c>
      <c r="R256" s="30">
        <v>25</v>
      </c>
      <c r="S256" s="30">
        <v>0</v>
      </c>
      <c r="T256" s="30">
        <v>2.9289712886816481</v>
      </c>
      <c r="U256" s="31">
        <v>200</v>
      </c>
      <c r="V256" s="33">
        <v>0.95</v>
      </c>
      <c r="W256" s="30">
        <v>22.88</v>
      </c>
      <c r="X256" s="30">
        <v>1.3058471379488765</v>
      </c>
      <c r="Y256" s="30">
        <v>165</v>
      </c>
      <c r="Z256" s="30">
        <v>0</v>
      </c>
      <c r="AA256" s="30">
        <v>0.86133333333333395</v>
      </c>
      <c r="AB256" s="32">
        <v>7.9142250784780422E-3</v>
      </c>
      <c r="AC256" s="28">
        <v>2.211220694797571</v>
      </c>
      <c r="AD256" s="28">
        <v>3.3801707897458649E-2</v>
      </c>
      <c r="AE256" s="28">
        <v>0</v>
      </c>
      <c r="AF256" s="28">
        <v>0</v>
      </c>
      <c r="AG256" s="28">
        <v>0.51087584837214484</v>
      </c>
      <c r="AH256" s="28">
        <v>7.744202767731391E-3</v>
      </c>
      <c r="AI256" s="28">
        <v>1</v>
      </c>
      <c r="AJ256" s="28">
        <v>0</v>
      </c>
      <c r="AK256" s="28">
        <v>0.33772041832318095</v>
      </c>
      <c r="AL256" s="30">
        <v>3.8619754626934462E-2</v>
      </c>
      <c r="AM256" s="28">
        <v>4.1768285982191831</v>
      </c>
      <c r="AN256" s="32">
        <v>0.21601664319545438</v>
      </c>
    </row>
    <row r="257" spans="1:40" x14ac:dyDescent="0.3">
      <c r="A257" s="28">
        <v>254</v>
      </c>
      <c r="B257" s="29">
        <v>4.3</v>
      </c>
      <c r="C257" s="30">
        <v>0.5</v>
      </c>
      <c r="D257" s="30">
        <v>3.5714285714285712</v>
      </c>
      <c r="E257" s="31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1">
        <v>0</v>
      </c>
      <c r="M257" s="32">
        <v>0</v>
      </c>
      <c r="N257" s="30">
        <v>100</v>
      </c>
      <c r="O257" s="30">
        <v>0</v>
      </c>
      <c r="P257" s="30">
        <v>5</v>
      </c>
      <c r="Q257" s="30">
        <v>100</v>
      </c>
      <c r="R257" s="30">
        <v>25</v>
      </c>
      <c r="S257" s="30">
        <v>0</v>
      </c>
      <c r="T257" s="30">
        <v>2.9289712886816481</v>
      </c>
      <c r="U257" s="31">
        <v>200</v>
      </c>
      <c r="V257" s="33">
        <v>0.95</v>
      </c>
      <c r="W257" s="30">
        <v>21.15</v>
      </c>
      <c r="X257" s="30">
        <v>1.1341604087975945</v>
      </c>
      <c r="Y257" s="30">
        <v>165</v>
      </c>
      <c r="Z257" s="30">
        <v>0</v>
      </c>
      <c r="AA257" s="30">
        <v>0.87181818181818205</v>
      </c>
      <c r="AB257" s="32">
        <v>6.8736994472581494E-3</v>
      </c>
      <c r="AC257" s="28">
        <v>2.2307594817958059</v>
      </c>
      <c r="AD257" s="28">
        <v>2.9793360123585889E-2</v>
      </c>
      <c r="AE257" s="28">
        <v>0</v>
      </c>
      <c r="AF257" s="28">
        <v>0</v>
      </c>
      <c r="AG257" s="28">
        <v>0.50285029975961215</v>
      </c>
      <c r="AH257" s="28">
        <v>6.9176724293683123E-3</v>
      </c>
      <c r="AI257" s="28">
        <v>1</v>
      </c>
      <c r="AJ257" s="28">
        <v>0</v>
      </c>
      <c r="AK257" s="28">
        <v>0.32650511045679997</v>
      </c>
      <c r="AL257" s="30">
        <v>3.4179110045476399E-2</v>
      </c>
      <c r="AM257" s="28">
        <v>4.014607483027846</v>
      </c>
      <c r="AN257" s="32">
        <v>0.18527679165034722</v>
      </c>
    </row>
    <row r="258" spans="1:40" x14ac:dyDescent="0.3">
      <c r="A258" s="28">
        <v>255</v>
      </c>
      <c r="B258" s="29">
        <v>4.3</v>
      </c>
      <c r="C258" s="30">
        <v>0.5</v>
      </c>
      <c r="D258" s="30">
        <v>4.7142857142857135</v>
      </c>
      <c r="E258" s="31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1">
        <v>0</v>
      </c>
      <c r="M258" s="32">
        <v>0</v>
      </c>
      <c r="N258" s="30">
        <v>100</v>
      </c>
      <c r="O258" s="30">
        <v>0</v>
      </c>
      <c r="P258" s="30">
        <v>5</v>
      </c>
      <c r="Q258" s="30">
        <v>100</v>
      </c>
      <c r="R258" s="30">
        <v>25</v>
      </c>
      <c r="S258" s="30">
        <v>0</v>
      </c>
      <c r="T258" s="30">
        <v>2.9289712886816481</v>
      </c>
      <c r="U258" s="31">
        <v>200</v>
      </c>
      <c r="V258" s="33">
        <v>0.95</v>
      </c>
      <c r="W258" s="30">
        <v>6.3550000000000004</v>
      </c>
      <c r="X258" s="30">
        <v>0.5953566008853024</v>
      </c>
      <c r="Y258" s="30">
        <v>165</v>
      </c>
      <c r="Z258" s="30">
        <v>0</v>
      </c>
      <c r="AA258" s="30">
        <v>0.96148484848484828</v>
      </c>
      <c r="AB258" s="32">
        <v>3.6082218235472855E-3</v>
      </c>
      <c r="AC258" s="28">
        <v>3.6122513792651771</v>
      </c>
      <c r="AD258" s="28">
        <v>6.7618065050913126E-2</v>
      </c>
      <c r="AE258" s="28">
        <v>0</v>
      </c>
      <c r="AF258" s="28">
        <v>0</v>
      </c>
      <c r="AG258" s="28">
        <v>0.53865007887854366</v>
      </c>
      <c r="AH258" s="28">
        <v>1.0339902631782267E-2</v>
      </c>
      <c r="AI258" s="28">
        <v>1.4142135623731005</v>
      </c>
      <c r="AJ258" s="28">
        <v>7.4494167171575297E-16</v>
      </c>
      <c r="AK258" s="28">
        <v>0.32918191092291516</v>
      </c>
      <c r="AL258" s="30">
        <v>2.956257440231333E-2</v>
      </c>
      <c r="AM258" s="28">
        <v>2.9400100760227934</v>
      </c>
      <c r="AN258" s="32">
        <v>0.16798566480115781</v>
      </c>
    </row>
    <row r="259" spans="1:40" x14ac:dyDescent="0.3">
      <c r="A259" s="28">
        <v>256</v>
      </c>
      <c r="B259" s="29">
        <v>4.3</v>
      </c>
      <c r="C259" s="30">
        <v>0.5</v>
      </c>
      <c r="D259" s="30">
        <v>5.8571428571428559</v>
      </c>
      <c r="E259" s="31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1">
        <v>0</v>
      </c>
      <c r="M259" s="32">
        <v>0</v>
      </c>
      <c r="N259" s="30">
        <v>100</v>
      </c>
      <c r="O259" s="30">
        <v>0</v>
      </c>
      <c r="P259" s="30">
        <v>5</v>
      </c>
      <c r="Q259" s="30">
        <v>100</v>
      </c>
      <c r="R259" s="30">
        <v>25</v>
      </c>
      <c r="S259" s="30">
        <v>0</v>
      </c>
      <c r="T259" s="30">
        <v>2.9289712886816481</v>
      </c>
      <c r="U259" s="31">
        <v>200</v>
      </c>
      <c r="V259" s="33">
        <v>0.95</v>
      </c>
      <c r="W259" s="30">
        <v>6.7149999999999999</v>
      </c>
      <c r="X259" s="30">
        <v>0.65631720135573601</v>
      </c>
      <c r="Y259" s="30">
        <v>165</v>
      </c>
      <c r="Z259" s="30">
        <v>0</v>
      </c>
      <c r="AA259" s="30">
        <v>0.95930303030302955</v>
      </c>
      <c r="AB259" s="32">
        <v>3.977680008216581E-3</v>
      </c>
      <c r="AC259" s="28">
        <v>3.6637366522737178</v>
      </c>
      <c r="AD259" s="28">
        <v>6.7774002183755275E-2</v>
      </c>
      <c r="AE259" s="28">
        <v>0</v>
      </c>
      <c r="AF259" s="28">
        <v>0</v>
      </c>
      <c r="AG259" s="28">
        <v>0.53282127482484332</v>
      </c>
      <c r="AH259" s="28">
        <v>1.0119085795724193E-2</v>
      </c>
      <c r="AI259" s="28">
        <v>1.4127326645049845</v>
      </c>
      <c r="AJ259" s="28">
        <v>2.9202662423998215E-3</v>
      </c>
      <c r="AK259" s="28">
        <v>0.34367161283730402</v>
      </c>
      <c r="AL259" s="30">
        <v>3.1171221918824904E-2</v>
      </c>
      <c r="AM259" s="28">
        <v>3.0752548701089979</v>
      </c>
      <c r="AN259" s="32">
        <v>0.18377578530937783</v>
      </c>
    </row>
    <row r="260" spans="1:40" x14ac:dyDescent="0.3">
      <c r="A260" s="28">
        <v>257</v>
      </c>
      <c r="B260" s="29">
        <v>4.3</v>
      </c>
      <c r="C260" s="30">
        <v>0.5</v>
      </c>
      <c r="D260" s="30">
        <v>6.9999999999999982</v>
      </c>
      <c r="E260" s="31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1">
        <v>0</v>
      </c>
      <c r="M260" s="32">
        <v>0</v>
      </c>
      <c r="N260" s="30">
        <v>100</v>
      </c>
      <c r="O260" s="30">
        <v>0</v>
      </c>
      <c r="P260" s="30">
        <v>5</v>
      </c>
      <c r="Q260" s="30">
        <v>100</v>
      </c>
      <c r="R260" s="30">
        <v>25</v>
      </c>
      <c r="S260" s="30">
        <v>0</v>
      </c>
      <c r="T260" s="30">
        <v>2.9289712886816481</v>
      </c>
      <c r="U260" s="31">
        <v>200</v>
      </c>
      <c r="V260" s="33">
        <v>0.95</v>
      </c>
      <c r="W260" s="30">
        <v>7.31</v>
      </c>
      <c r="X260" s="30">
        <v>0.6197195159977511</v>
      </c>
      <c r="Y260" s="30">
        <v>165</v>
      </c>
      <c r="Z260" s="30">
        <v>0</v>
      </c>
      <c r="AA260" s="30">
        <v>0.95569696969696982</v>
      </c>
      <c r="AB260" s="32">
        <v>3.7558758545318256E-3</v>
      </c>
      <c r="AC260" s="28">
        <v>3.590784328534474</v>
      </c>
      <c r="AD260" s="28">
        <v>6.4588248473588877E-2</v>
      </c>
      <c r="AE260" s="28">
        <v>0</v>
      </c>
      <c r="AF260" s="28">
        <v>0</v>
      </c>
      <c r="AG260" s="28">
        <v>0.54023441698348906</v>
      </c>
      <c r="AH260" s="28">
        <v>8.9631685633298347E-3</v>
      </c>
      <c r="AI260" s="28">
        <v>1.4142135623731005</v>
      </c>
      <c r="AJ260" s="28">
        <v>7.4494167171575297E-16</v>
      </c>
      <c r="AK260" s="28">
        <v>0.33895655181129614</v>
      </c>
      <c r="AL260" s="30">
        <v>2.9476399295056362E-2</v>
      </c>
      <c r="AM260" s="28">
        <v>3.1466641763015621</v>
      </c>
      <c r="AN260" s="32">
        <v>0.15322327063673083</v>
      </c>
    </row>
    <row r="261" spans="1:40" x14ac:dyDescent="0.3">
      <c r="A261" s="28">
        <v>258</v>
      </c>
      <c r="B261" s="29">
        <v>4.3</v>
      </c>
      <c r="C261" s="30">
        <v>1.5833333333333333</v>
      </c>
      <c r="D261" s="30">
        <v>1.2857142857142856</v>
      </c>
      <c r="E261" s="31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1">
        <v>0</v>
      </c>
      <c r="M261" s="32">
        <v>0</v>
      </c>
      <c r="N261" s="30">
        <v>100</v>
      </c>
      <c r="O261" s="30">
        <v>0</v>
      </c>
      <c r="P261" s="30">
        <v>5</v>
      </c>
      <c r="Q261" s="30">
        <v>100</v>
      </c>
      <c r="R261" s="30">
        <v>25</v>
      </c>
      <c r="S261" s="30">
        <v>0</v>
      </c>
      <c r="T261" s="30">
        <v>2.9289712886816481</v>
      </c>
      <c r="U261" s="31">
        <v>200</v>
      </c>
      <c r="V261" s="33">
        <v>0.95</v>
      </c>
      <c r="W261" s="30">
        <v>6.9550000000000001</v>
      </c>
      <c r="X261" s="30">
        <v>0.66517749234309653</v>
      </c>
      <c r="Y261" s="30">
        <v>165</v>
      </c>
      <c r="Z261" s="30">
        <v>0</v>
      </c>
      <c r="AA261" s="30">
        <v>0.95784848484848428</v>
      </c>
      <c r="AB261" s="32">
        <v>4.0313787414733102E-3</v>
      </c>
      <c r="AC261" s="28">
        <v>3.6145774011675487</v>
      </c>
      <c r="AD261" s="28">
        <v>6.3731098663637353E-2</v>
      </c>
      <c r="AE261" s="28">
        <v>0</v>
      </c>
      <c r="AF261" s="28">
        <v>0</v>
      </c>
      <c r="AG261" s="28">
        <v>0.53834450533223677</v>
      </c>
      <c r="AH261" s="28">
        <v>9.1317776013479651E-3</v>
      </c>
      <c r="AI261" s="28">
        <v>1.4112517666368682</v>
      </c>
      <c r="AJ261" s="28">
        <v>4.1194904737462783E-3</v>
      </c>
      <c r="AK261" s="28">
        <v>0.31770318945842868</v>
      </c>
      <c r="AL261" s="30">
        <v>2.7822240421184391E-2</v>
      </c>
      <c r="AM261" s="28">
        <v>3.0582099074576097</v>
      </c>
      <c r="AN261" s="32">
        <v>0.17960238717832652</v>
      </c>
    </row>
    <row r="262" spans="1:40" x14ac:dyDescent="0.3">
      <c r="A262" s="28">
        <v>259</v>
      </c>
      <c r="B262" s="29">
        <v>4.3</v>
      </c>
      <c r="C262" s="30">
        <v>1.5833333333333333</v>
      </c>
      <c r="D262" s="30">
        <v>2.4285714285714284</v>
      </c>
      <c r="E262" s="31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1">
        <v>0</v>
      </c>
      <c r="M262" s="32">
        <v>0</v>
      </c>
      <c r="N262" s="30">
        <v>100</v>
      </c>
      <c r="O262" s="30">
        <v>0</v>
      </c>
      <c r="P262" s="30">
        <v>5</v>
      </c>
      <c r="Q262" s="30">
        <v>100</v>
      </c>
      <c r="R262" s="30">
        <v>25</v>
      </c>
      <c r="S262" s="30">
        <v>0</v>
      </c>
      <c r="T262" s="30">
        <v>2.9289712886816481</v>
      </c>
      <c r="U262" s="31">
        <v>200</v>
      </c>
      <c r="V262" s="33">
        <v>0.95</v>
      </c>
      <c r="W262" s="30">
        <v>6.81</v>
      </c>
      <c r="X262" s="30">
        <v>0.61354003896960518</v>
      </c>
      <c r="Y262" s="30">
        <v>165</v>
      </c>
      <c r="Z262" s="30">
        <v>0</v>
      </c>
      <c r="AA262" s="30">
        <v>0.95872727272727221</v>
      </c>
      <c r="AB262" s="32">
        <v>3.7184244786036672E-3</v>
      </c>
      <c r="AC262" s="28">
        <v>3.6119602812116951</v>
      </c>
      <c r="AD262" s="28">
        <v>6.6780694515353303E-2</v>
      </c>
      <c r="AE262" s="28">
        <v>0</v>
      </c>
      <c r="AF262" s="28">
        <v>0</v>
      </c>
      <c r="AG262" s="28">
        <v>0.53722522890742541</v>
      </c>
      <c r="AH262" s="28">
        <v>9.738338667749322E-3</v>
      </c>
      <c r="AI262" s="28">
        <v>1.4127326645049842</v>
      </c>
      <c r="AJ262" s="28">
        <v>2.9202662423998211E-3</v>
      </c>
      <c r="AK262" s="28">
        <v>0.29839245365502054</v>
      </c>
      <c r="AL262" s="30">
        <v>2.7577436926449268E-2</v>
      </c>
      <c r="AM262" s="28">
        <v>3.0041722808921412</v>
      </c>
      <c r="AN262" s="32">
        <v>0.18085073565923512</v>
      </c>
    </row>
    <row r="263" spans="1:40" x14ac:dyDescent="0.3">
      <c r="A263" s="28">
        <v>260</v>
      </c>
      <c r="B263" s="29">
        <v>4.3</v>
      </c>
      <c r="C263" s="30">
        <v>1.5833333333333333</v>
      </c>
      <c r="D263" s="30">
        <v>3.5714285714285712</v>
      </c>
      <c r="E263" s="31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1">
        <v>0</v>
      </c>
      <c r="M263" s="32">
        <v>0</v>
      </c>
      <c r="N263" s="30">
        <v>100</v>
      </c>
      <c r="O263" s="30">
        <v>0</v>
      </c>
      <c r="P263" s="30">
        <v>5</v>
      </c>
      <c r="Q263" s="30">
        <v>100</v>
      </c>
      <c r="R263" s="30">
        <v>25</v>
      </c>
      <c r="S263" s="30">
        <v>0</v>
      </c>
      <c r="T263" s="30">
        <v>2.9289712886816481</v>
      </c>
      <c r="U263" s="31">
        <v>200</v>
      </c>
      <c r="V263" s="33">
        <v>0.95</v>
      </c>
      <c r="W263" s="30">
        <v>0.34499999999999997</v>
      </c>
      <c r="X263" s="30">
        <v>9.844659395594163E-2</v>
      </c>
      <c r="Y263" s="30">
        <v>165</v>
      </c>
      <c r="Z263" s="30">
        <v>0</v>
      </c>
      <c r="AA263" s="30">
        <v>0.99790909090909152</v>
      </c>
      <c r="AB263" s="32">
        <v>5.9664602397540482E-4</v>
      </c>
      <c r="AC263" s="28">
        <v>7.8054980389686355</v>
      </c>
      <c r="AD263" s="28">
        <v>0.14257984986793773</v>
      </c>
      <c r="AE263" s="28">
        <v>9.7111728141140927E-3</v>
      </c>
      <c r="AF263" s="28">
        <v>3.8883192330208148E-3</v>
      </c>
      <c r="AG263" s="28">
        <v>0.61941406700511525</v>
      </c>
      <c r="AH263" s="28">
        <v>1.3428067349916112E-2</v>
      </c>
      <c r="AI263" s="28">
        <v>1.9921124350578929</v>
      </c>
      <c r="AJ263" s="28">
        <v>4.0064686785999344E-2</v>
      </c>
      <c r="AK263" s="28">
        <v>0.36285226159175255</v>
      </c>
      <c r="AL263" s="30">
        <v>2.9015917612361594E-2</v>
      </c>
      <c r="AM263" s="28">
        <v>2.0643754560397962</v>
      </c>
      <c r="AN263" s="32">
        <v>5.3932055185347209E-2</v>
      </c>
    </row>
    <row r="264" spans="1:40" x14ac:dyDescent="0.3">
      <c r="A264" s="28">
        <v>261</v>
      </c>
      <c r="B264" s="29">
        <v>4.3</v>
      </c>
      <c r="C264" s="30">
        <v>1.5833333333333333</v>
      </c>
      <c r="D264" s="30">
        <v>4.7142857142857135</v>
      </c>
      <c r="E264" s="31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1">
        <v>0</v>
      </c>
      <c r="M264" s="32">
        <v>0</v>
      </c>
      <c r="N264" s="30">
        <v>100</v>
      </c>
      <c r="O264" s="30">
        <v>0</v>
      </c>
      <c r="P264" s="30">
        <v>5</v>
      </c>
      <c r="Q264" s="30">
        <v>100</v>
      </c>
      <c r="R264" s="30">
        <v>25</v>
      </c>
      <c r="S264" s="30">
        <v>0</v>
      </c>
      <c r="T264" s="30">
        <v>2.9289712886816481</v>
      </c>
      <c r="U264" s="31">
        <v>200</v>
      </c>
      <c r="V264" s="33">
        <v>0.95</v>
      </c>
      <c r="W264" s="30">
        <v>0.35</v>
      </c>
      <c r="X264" s="30">
        <v>9.4551048937494789E-2</v>
      </c>
      <c r="Y264" s="30">
        <v>165</v>
      </c>
      <c r="Z264" s="30">
        <v>0</v>
      </c>
      <c r="AA264" s="30">
        <v>0.99787878787878848</v>
      </c>
      <c r="AB264" s="32">
        <v>5.7303666022724198E-4</v>
      </c>
      <c r="AC264" s="28">
        <v>7.7492806052360272</v>
      </c>
      <c r="AD264" s="28">
        <v>0.14193341053612055</v>
      </c>
      <c r="AE264" s="28">
        <v>1.1091427421127368E-2</v>
      </c>
      <c r="AF264" s="28">
        <v>3.9650819099142295E-3</v>
      </c>
      <c r="AG264" s="28">
        <v>0.62769978596231624</v>
      </c>
      <c r="AH264" s="28">
        <v>1.3473919987262955E-2</v>
      </c>
      <c r="AI264" s="28">
        <v>2.020395768439629</v>
      </c>
      <c r="AJ264" s="28">
        <v>3.611598727170634E-2</v>
      </c>
      <c r="AK264" s="28">
        <v>0.33446961094362415</v>
      </c>
      <c r="AL264" s="30">
        <v>2.5754476686223545E-2</v>
      </c>
      <c r="AM264" s="28">
        <v>2.12597324276084</v>
      </c>
      <c r="AN264" s="32">
        <v>6.4606668895250088E-2</v>
      </c>
    </row>
    <row r="265" spans="1:40" x14ac:dyDescent="0.3">
      <c r="A265" s="28">
        <v>262</v>
      </c>
      <c r="B265" s="29">
        <v>4.3</v>
      </c>
      <c r="C265" s="30">
        <v>1.5833333333333333</v>
      </c>
      <c r="D265" s="30">
        <v>5.8571428571428559</v>
      </c>
      <c r="E265" s="31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1">
        <v>0</v>
      </c>
      <c r="M265" s="32">
        <v>0</v>
      </c>
      <c r="N265" s="30">
        <v>100</v>
      </c>
      <c r="O265" s="30">
        <v>0</v>
      </c>
      <c r="P265" s="30">
        <v>5</v>
      </c>
      <c r="Q265" s="30">
        <v>100</v>
      </c>
      <c r="R265" s="30">
        <v>25</v>
      </c>
      <c r="S265" s="30">
        <v>0</v>
      </c>
      <c r="T265" s="30">
        <v>2.9289712886816481</v>
      </c>
      <c r="U265" s="31">
        <v>200</v>
      </c>
      <c r="V265" s="33">
        <v>0.95</v>
      </c>
      <c r="W265" s="30">
        <v>4.4999999999999998E-2</v>
      </c>
      <c r="X265" s="30">
        <v>2.8978689711235614E-2</v>
      </c>
      <c r="Y265" s="30">
        <v>165</v>
      </c>
      <c r="Z265" s="30">
        <v>0</v>
      </c>
      <c r="AA265" s="30">
        <v>0.99972727272727302</v>
      </c>
      <c r="AB265" s="32">
        <v>1.7562842249233806E-4</v>
      </c>
      <c r="AC265" s="28">
        <v>10.266589430894307</v>
      </c>
      <c r="AD265" s="28">
        <v>0.16907996420046151</v>
      </c>
      <c r="AE265" s="28">
        <v>3.7939150729581324E-2</v>
      </c>
      <c r="AF265" s="28">
        <v>5.9919490440344956E-3</v>
      </c>
      <c r="AG265" s="28">
        <v>0.73313070044491668</v>
      </c>
      <c r="AH265" s="28">
        <v>1.4314982021621868E-2</v>
      </c>
      <c r="AI265" s="28">
        <v>2.1984587017791264</v>
      </c>
      <c r="AJ265" s="28">
        <v>5.4674386068081379E-2</v>
      </c>
      <c r="AK265" s="28">
        <v>0.46335724801570177</v>
      </c>
      <c r="AL265" s="30">
        <v>2.8780019925641571E-2</v>
      </c>
      <c r="AM265" s="28">
        <v>2.2002330020978049</v>
      </c>
      <c r="AN265" s="32">
        <v>5.5065309313300267E-2</v>
      </c>
    </row>
    <row r="266" spans="1:40" x14ac:dyDescent="0.3">
      <c r="A266" s="28">
        <v>263</v>
      </c>
      <c r="B266" s="29">
        <v>4.3</v>
      </c>
      <c r="C266" s="30">
        <v>1.5833333333333333</v>
      </c>
      <c r="D266" s="30">
        <v>6.9999999999999982</v>
      </c>
      <c r="E266" s="31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1">
        <v>0</v>
      </c>
      <c r="M266" s="32">
        <v>0</v>
      </c>
      <c r="N266" s="30">
        <v>100</v>
      </c>
      <c r="O266" s="30">
        <v>0</v>
      </c>
      <c r="P266" s="30">
        <v>5</v>
      </c>
      <c r="Q266" s="30">
        <v>100</v>
      </c>
      <c r="R266" s="30">
        <v>25</v>
      </c>
      <c r="S266" s="30">
        <v>0</v>
      </c>
      <c r="T266" s="30">
        <v>2.9289712886816481</v>
      </c>
      <c r="U266" s="31">
        <v>200</v>
      </c>
      <c r="V266" s="33">
        <v>0.95</v>
      </c>
      <c r="W266" s="30">
        <v>0</v>
      </c>
      <c r="X266" s="30">
        <v>0</v>
      </c>
      <c r="Y266" s="30">
        <v>165</v>
      </c>
      <c r="Z266" s="30">
        <v>0</v>
      </c>
      <c r="AA266" s="30">
        <v>1</v>
      </c>
      <c r="AB266" s="32">
        <v>0</v>
      </c>
      <c r="AC266" s="28">
        <v>13.042515151515158</v>
      </c>
      <c r="AD266" s="28">
        <v>0.19619288087658462</v>
      </c>
      <c r="AE266" s="28">
        <v>6.1263258974838967E-2</v>
      </c>
      <c r="AF266" s="28">
        <v>6.5718310731182955E-3</v>
      </c>
      <c r="AG266" s="28">
        <v>0.79499070441788988</v>
      </c>
      <c r="AH266" s="28">
        <v>1.822799826025483E-2</v>
      </c>
      <c r="AI266" s="28">
        <v>2.1330968904742211</v>
      </c>
      <c r="AJ266" s="28">
        <v>4.5895818137055983E-2</v>
      </c>
      <c r="AK266" s="28">
        <v>0.48528643619139755</v>
      </c>
      <c r="AL266" s="30">
        <v>3.0320852737087442E-2</v>
      </c>
      <c r="AM266" s="28">
        <v>2.1330968904742211</v>
      </c>
      <c r="AN266" s="32">
        <v>4.5895818137055983E-2</v>
      </c>
    </row>
    <row r="267" spans="1:40" x14ac:dyDescent="0.3">
      <c r="A267" s="28">
        <v>264</v>
      </c>
      <c r="B267" s="29">
        <v>4.3</v>
      </c>
      <c r="C267" s="30">
        <v>2.6666666666666665</v>
      </c>
      <c r="D267" s="30">
        <v>1.2857142857142856</v>
      </c>
      <c r="E267" s="31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1">
        <v>0</v>
      </c>
      <c r="M267" s="32">
        <v>0</v>
      </c>
      <c r="N267" s="30">
        <v>100</v>
      </c>
      <c r="O267" s="30">
        <v>0</v>
      </c>
      <c r="P267" s="30">
        <v>5</v>
      </c>
      <c r="Q267" s="30">
        <v>100</v>
      </c>
      <c r="R267" s="30">
        <v>25</v>
      </c>
      <c r="S267" s="30">
        <v>0</v>
      </c>
      <c r="T267" s="30">
        <v>2.9289712886816481</v>
      </c>
      <c r="U267" s="31">
        <v>200</v>
      </c>
      <c r="V267" s="33">
        <v>0.95</v>
      </c>
      <c r="W267" s="30">
        <v>6.53</v>
      </c>
      <c r="X267" s="30">
        <v>0.58559616831446837</v>
      </c>
      <c r="Y267" s="30">
        <v>165</v>
      </c>
      <c r="Z267" s="30">
        <v>0</v>
      </c>
      <c r="AA267" s="30">
        <v>0.96042424242424207</v>
      </c>
      <c r="AB267" s="32">
        <v>3.5490676867543512E-3</v>
      </c>
      <c r="AC267" s="28">
        <v>3.5927668211989494</v>
      </c>
      <c r="AD267" s="28">
        <v>5.7183578788498148E-2</v>
      </c>
      <c r="AE267" s="28">
        <v>0</v>
      </c>
      <c r="AF267" s="28">
        <v>0</v>
      </c>
      <c r="AG267" s="28">
        <v>0.54096308300003559</v>
      </c>
      <c r="AH267" s="28">
        <v>8.3351756849905125E-3</v>
      </c>
      <c r="AI267" s="28">
        <v>1.4112517666368682</v>
      </c>
      <c r="AJ267" s="28">
        <v>4.1194904737462774E-3</v>
      </c>
      <c r="AK267" s="28">
        <v>0.3241049554540521</v>
      </c>
      <c r="AL267" s="30">
        <v>2.6851723511232072E-2</v>
      </c>
      <c r="AM267" s="28">
        <v>2.9310058724307089</v>
      </c>
      <c r="AN267" s="32">
        <v>0.1525179231020288</v>
      </c>
    </row>
    <row r="268" spans="1:40" x14ac:dyDescent="0.3">
      <c r="A268" s="28">
        <v>265</v>
      </c>
      <c r="B268" s="29">
        <v>4.3</v>
      </c>
      <c r="C268" s="30">
        <v>2.6666666666666665</v>
      </c>
      <c r="D268" s="30">
        <v>2.4285714285714284</v>
      </c>
      <c r="E268" s="31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1">
        <v>0</v>
      </c>
      <c r="M268" s="32">
        <v>0</v>
      </c>
      <c r="N268" s="30">
        <v>100</v>
      </c>
      <c r="O268" s="30">
        <v>0</v>
      </c>
      <c r="P268" s="30">
        <v>5</v>
      </c>
      <c r="Q268" s="30">
        <v>100</v>
      </c>
      <c r="R268" s="30">
        <v>25</v>
      </c>
      <c r="S268" s="30">
        <v>0</v>
      </c>
      <c r="T268" s="30">
        <v>2.9289712886816481</v>
      </c>
      <c r="U268" s="31">
        <v>200</v>
      </c>
      <c r="V268" s="33">
        <v>0.95</v>
      </c>
      <c r="W268" s="30">
        <v>0.375</v>
      </c>
      <c r="X268" s="30">
        <v>0.11732019298812596</v>
      </c>
      <c r="Y268" s="30">
        <v>165</v>
      </c>
      <c r="Z268" s="30">
        <v>0</v>
      </c>
      <c r="AA268" s="30">
        <v>0.99772727272727313</v>
      </c>
      <c r="AB268" s="32">
        <v>7.1103147265530952E-4</v>
      </c>
      <c r="AC268" s="28">
        <v>7.6158570510770893</v>
      </c>
      <c r="AD268" s="28">
        <v>0.14844974109791773</v>
      </c>
      <c r="AE268" s="28">
        <v>1.3656735433108538E-2</v>
      </c>
      <c r="AF268" s="28">
        <v>4.7593558498661122E-3</v>
      </c>
      <c r="AG268" s="28">
        <v>0.63718318930827333</v>
      </c>
      <c r="AH268" s="28">
        <v>1.4037283361283797E-2</v>
      </c>
      <c r="AI268" s="28">
        <v>2.0244112034517134</v>
      </c>
      <c r="AJ268" s="28">
        <v>3.6763214170115965E-2</v>
      </c>
      <c r="AK268" s="28">
        <v>0.35012055435461414</v>
      </c>
      <c r="AL268" s="30">
        <v>2.5931612697757955E-2</v>
      </c>
      <c r="AM268" s="28">
        <v>2.1943769431617146</v>
      </c>
      <c r="AN268" s="32">
        <v>9.3799038198658979E-2</v>
      </c>
    </row>
    <row r="269" spans="1:40" x14ac:dyDescent="0.3">
      <c r="A269" s="28">
        <v>266</v>
      </c>
      <c r="B269" s="29">
        <v>4.3</v>
      </c>
      <c r="C269" s="30">
        <v>2.6666666666666665</v>
      </c>
      <c r="D269" s="30">
        <v>3.5714285714285712</v>
      </c>
      <c r="E269" s="31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1">
        <v>0</v>
      </c>
      <c r="M269" s="32">
        <v>0</v>
      </c>
      <c r="N269" s="30">
        <v>100</v>
      </c>
      <c r="O269" s="30">
        <v>0</v>
      </c>
      <c r="P269" s="30">
        <v>5</v>
      </c>
      <c r="Q269" s="30">
        <v>100</v>
      </c>
      <c r="R269" s="30">
        <v>25</v>
      </c>
      <c r="S269" s="30">
        <v>0</v>
      </c>
      <c r="T269" s="30">
        <v>2.9289712886816481</v>
      </c>
      <c r="U269" s="31">
        <v>200</v>
      </c>
      <c r="V269" s="33">
        <v>0.95</v>
      </c>
      <c r="W269" s="30">
        <v>0.04</v>
      </c>
      <c r="X269" s="30">
        <v>3.0753424488891679E-2</v>
      </c>
      <c r="Y269" s="30">
        <v>165</v>
      </c>
      <c r="Z269" s="30">
        <v>0</v>
      </c>
      <c r="AA269" s="30">
        <v>0.99975757575757584</v>
      </c>
      <c r="AB269" s="32">
        <v>1.8638439084176856E-4</v>
      </c>
      <c r="AC269" s="28">
        <v>10.140760150132179</v>
      </c>
      <c r="AD269" s="28">
        <v>0.1696359962243156</v>
      </c>
      <c r="AE269" s="28">
        <v>4.7711282140021093E-2</v>
      </c>
      <c r="AF269" s="28">
        <v>6.4580639683288702E-3</v>
      </c>
      <c r="AG269" s="28">
        <v>0.74352209753364518</v>
      </c>
      <c r="AH269" s="28">
        <v>1.6346708625076176E-2</v>
      </c>
      <c r="AI269" s="28">
        <v>2.2533264865652494</v>
      </c>
      <c r="AJ269" s="28">
        <v>5.7603851172520495E-2</v>
      </c>
      <c r="AK269" s="28">
        <v>0.44914482047761389</v>
      </c>
      <c r="AL269" s="30">
        <v>3.0564995073571823E-2</v>
      </c>
      <c r="AM269" s="28">
        <v>2.2533264865652494</v>
      </c>
      <c r="AN269" s="32">
        <v>5.7603851172520495E-2</v>
      </c>
    </row>
    <row r="270" spans="1:40" x14ac:dyDescent="0.3">
      <c r="A270" s="28">
        <v>267</v>
      </c>
      <c r="B270" s="29">
        <v>4.3</v>
      </c>
      <c r="C270" s="30">
        <v>2.6666666666666665</v>
      </c>
      <c r="D270" s="30">
        <v>4.7142857142857135</v>
      </c>
      <c r="E270" s="31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1">
        <v>0</v>
      </c>
      <c r="M270" s="32">
        <v>0</v>
      </c>
      <c r="N270" s="30">
        <v>100</v>
      </c>
      <c r="O270" s="30">
        <v>0</v>
      </c>
      <c r="P270" s="30">
        <v>5</v>
      </c>
      <c r="Q270" s="30">
        <v>100</v>
      </c>
      <c r="R270" s="30">
        <v>25</v>
      </c>
      <c r="S270" s="30">
        <v>0</v>
      </c>
      <c r="T270" s="30">
        <v>2.9289712886816481</v>
      </c>
      <c r="U270" s="31">
        <v>200</v>
      </c>
      <c r="V270" s="33">
        <v>0.95</v>
      </c>
      <c r="W270" s="30">
        <v>5.0000000000000001E-3</v>
      </c>
      <c r="X270" s="30">
        <v>9.8597827212587759E-3</v>
      </c>
      <c r="Y270" s="30">
        <v>165</v>
      </c>
      <c r="Z270" s="30">
        <v>0</v>
      </c>
      <c r="AA270" s="30">
        <v>0.99996969696969695</v>
      </c>
      <c r="AB270" s="32">
        <v>5.9756258916720212E-5</v>
      </c>
      <c r="AC270" s="28">
        <v>13.103347191426458</v>
      </c>
      <c r="AD270" s="28">
        <v>0.17115717255691598</v>
      </c>
      <c r="AE270" s="28">
        <v>6.3244204627826706E-2</v>
      </c>
      <c r="AF270" s="28">
        <v>6.4609587589226141E-3</v>
      </c>
      <c r="AG270" s="28">
        <v>0.79095744336479168</v>
      </c>
      <c r="AH270" s="28">
        <v>1.6301666601553778E-2</v>
      </c>
      <c r="AI270" s="28">
        <v>2.2055495078302374</v>
      </c>
      <c r="AJ270" s="28">
        <v>5.1985978270199705E-2</v>
      </c>
      <c r="AK270" s="28">
        <v>0.49268109377994163</v>
      </c>
      <c r="AL270" s="30">
        <v>3.1974609537456282E-2</v>
      </c>
      <c r="AM270" s="28">
        <v>2.2055495078302374</v>
      </c>
      <c r="AN270" s="32">
        <v>5.1985978270199705E-2</v>
      </c>
    </row>
    <row r="271" spans="1:40" x14ac:dyDescent="0.3">
      <c r="A271" s="28">
        <v>268</v>
      </c>
      <c r="B271" s="29">
        <v>4.3</v>
      </c>
      <c r="C271" s="30">
        <v>2.6666666666666665</v>
      </c>
      <c r="D271" s="30">
        <v>5.8571428571428559</v>
      </c>
      <c r="E271" s="31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1">
        <v>0</v>
      </c>
      <c r="M271" s="32">
        <v>0</v>
      </c>
      <c r="N271" s="30">
        <v>100</v>
      </c>
      <c r="O271" s="30">
        <v>0</v>
      </c>
      <c r="P271" s="30">
        <v>5</v>
      </c>
      <c r="Q271" s="30">
        <v>100</v>
      </c>
      <c r="R271" s="30">
        <v>25</v>
      </c>
      <c r="S271" s="30">
        <v>0</v>
      </c>
      <c r="T271" s="30">
        <v>2.9289712886816481</v>
      </c>
      <c r="U271" s="31">
        <v>200</v>
      </c>
      <c r="V271" s="33">
        <v>0.95</v>
      </c>
      <c r="W271" s="30">
        <v>5.0000000000000001E-3</v>
      </c>
      <c r="X271" s="30">
        <v>9.8597827212587759E-3</v>
      </c>
      <c r="Y271" s="30">
        <v>165</v>
      </c>
      <c r="Z271" s="30">
        <v>0</v>
      </c>
      <c r="AA271" s="30">
        <v>0.99996969696969695</v>
      </c>
      <c r="AB271" s="32">
        <v>5.9756258916720165E-5</v>
      </c>
      <c r="AC271" s="28">
        <v>15.309408167036207</v>
      </c>
      <c r="AD271" s="28">
        <v>0.22478235966878918</v>
      </c>
      <c r="AE271" s="28">
        <v>7.328908191481652E-2</v>
      </c>
      <c r="AF271" s="28">
        <v>7.3988525703067732E-3</v>
      </c>
      <c r="AG271" s="28">
        <v>0.92580663658517071</v>
      </c>
      <c r="AH271" s="28">
        <v>2.2271297240101209E-2</v>
      </c>
      <c r="AI271" s="28">
        <v>2.3102483541870318</v>
      </c>
      <c r="AJ271" s="28">
        <v>4.5253657815316206E-2</v>
      </c>
      <c r="AK271" s="28">
        <v>0.66700315200273119</v>
      </c>
      <c r="AL271" s="30">
        <v>3.2602788788930678E-2</v>
      </c>
      <c r="AM271" s="28">
        <v>2.3104188569217583</v>
      </c>
      <c r="AN271" s="32">
        <v>4.5263479657638647E-2</v>
      </c>
    </row>
    <row r="272" spans="1:40" x14ac:dyDescent="0.3">
      <c r="A272" s="28">
        <v>269</v>
      </c>
      <c r="B272" s="29">
        <v>4.3</v>
      </c>
      <c r="C272" s="30">
        <v>2.6666666666666665</v>
      </c>
      <c r="D272" s="30">
        <v>6.9999999999999982</v>
      </c>
      <c r="E272" s="31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1">
        <v>0</v>
      </c>
      <c r="M272" s="32">
        <v>0</v>
      </c>
      <c r="N272" s="30">
        <v>100</v>
      </c>
      <c r="O272" s="30">
        <v>0</v>
      </c>
      <c r="P272" s="30">
        <v>5</v>
      </c>
      <c r="Q272" s="30">
        <v>100</v>
      </c>
      <c r="R272" s="30">
        <v>25</v>
      </c>
      <c r="S272" s="30">
        <v>0</v>
      </c>
      <c r="T272" s="30">
        <v>2.9289712886816481</v>
      </c>
      <c r="U272" s="31">
        <v>200</v>
      </c>
      <c r="V272" s="33">
        <v>0.95</v>
      </c>
      <c r="W272" s="30">
        <v>0</v>
      </c>
      <c r="X272" s="30">
        <v>0</v>
      </c>
      <c r="Y272" s="30">
        <v>165</v>
      </c>
      <c r="Z272" s="30">
        <v>0</v>
      </c>
      <c r="AA272" s="30">
        <v>1</v>
      </c>
      <c r="AB272" s="32">
        <v>0</v>
      </c>
      <c r="AC272" s="28">
        <v>19.974696969696978</v>
      </c>
      <c r="AD272" s="28">
        <v>0.26214697549197857</v>
      </c>
      <c r="AE272" s="28">
        <v>8.0993604041695727E-2</v>
      </c>
      <c r="AF272" s="28">
        <v>8.4168228009986901E-3</v>
      </c>
      <c r="AG272" s="28">
        <v>1.0692657097467206</v>
      </c>
      <c r="AH272" s="28">
        <v>2.9314600281136305E-2</v>
      </c>
      <c r="AI272" s="28">
        <v>2.5625656773796281</v>
      </c>
      <c r="AJ272" s="28">
        <v>3.8932017386961393E-2</v>
      </c>
      <c r="AK272" s="28">
        <v>0.72251116197511267</v>
      </c>
      <c r="AL272" s="30">
        <v>3.0870963646126987E-2</v>
      </c>
      <c r="AM272" s="28">
        <v>2.5625656773796281</v>
      </c>
      <c r="AN272" s="32">
        <v>3.8932017386961393E-2</v>
      </c>
    </row>
    <row r="273" spans="1:40" x14ac:dyDescent="0.3">
      <c r="A273" s="28">
        <v>270</v>
      </c>
      <c r="B273" s="29">
        <v>4.3</v>
      </c>
      <c r="C273" s="30">
        <v>3.75</v>
      </c>
      <c r="D273" s="30">
        <v>1.2857142857142856</v>
      </c>
      <c r="E273" s="31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1">
        <v>0</v>
      </c>
      <c r="M273" s="32">
        <v>0</v>
      </c>
      <c r="N273" s="30">
        <v>100</v>
      </c>
      <c r="O273" s="30">
        <v>0</v>
      </c>
      <c r="P273" s="30">
        <v>5</v>
      </c>
      <c r="Q273" s="30">
        <v>100</v>
      </c>
      <c r="R273" s="30">
        <v>25</v>
      </c>
      <c r="S273" s="30">
        <v>0</v>
      </c>
      <c r="T273" s="30">
        <v>2.9289712886816481</v>
      </c>
      <c r="U273" s="31">
        <v>200</v>
      </c>
      <c r="V273" s="33">
        <v>0.95</v>
      </c>
      <c r="W273" s="30">
        <v>2.39</v>
      </c>
      <c r="X273" s="30">
        <v>0.29876457137157286</v>
      </c>
      <c r="Y273" s="30">
        <v>165</v>
      </c>
      <c r="Z273" s="30">
        <v>0</v>
      </c>
      <c r="AA273" s="30">
        <v>0.9855151515151519</v>
      </c>
      <c r="AB273" s="32">
        <v>1.8106943719489253E-3</v>
      </c>
      <c r="AC273" s="28">
        <v>4.9442799055252049</v>
      </c>
      <c r="AD273" s="28">
        <v>8.5026608859573458E-2</v>
      </c>
      <c r="AE273" s="28">
        <v>0</v>
      </c>
      <c r="AF273" s="28">
        <v>0</v>
      </c>
      <c r="AG273" s="28">
        <v>0.59741709901696816</v>
      </c>
      <c r="AH273" s="28">
        <v>1.0896260567751824E-2</v>
      </c>
      <c r="AI273" s="28">
        <v>1.9399586086644012</v>
      </c>
      <c r="AJ273" s="28">
        <v>2.1993919339454701E-2</v>
      </c>
      <c r="AK273" s="28">
        <v>0.33693626695620826</v>
      </c>
      <c r="AL273" s="30">
        <v>3.104306343480049E-2</v>
      </c>
      <c r="AM273" s="28">
        <v>2.4139773171798748</v>
      </c>
      <c r="AN273" s="32">
        <v>9.400275213186722E-2</v>
      </c>
    </row>
    <row r="274" spans="1:40" x14ac:dyDescent="0.3">
      <c r="A274" s="28">
        <v>271</v>
      </c>
      <c r="B274" s="29">
        <v>4.3</v>
      </c>
      <c r="C274" s="30">
        <v>3.75</v>
      </c>
      <c r="D274" s="30">
        <v>2.4285714285714284</v>
      </c>
      <c r="E274" s="31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1">
        <v>0</v>
      </c>
      <c r="M274" s="32">
        <v>0</v>
      </c>
      <c r="N274" s="30">
        <v>100</v>
      </c>
      <c r="O274" s="30">
        <v>0</v>
      </c>
      <c r="P274" s="30">
        <v>5</v>
      </c>
      <c r="Q274" s="30">
        <v>100</v>
      </c>
      <c r="R274" s="30">
        <v>25</v>
      </c>
      <c r="S274" s="30">
        <v>0</v>
      </c>
      <c r="T274" s="30">
        <v>2.9289712886816481</v>
      </c>
      <c r="U274" s="31">
        <v>200</v>
      </c>
      <c r="V274" s="33">
        <v>0.95</v>
      </c>
      <c r="W274" s="30">
        <v>0.05</v>
      </c>
      <c r="X274" s="30">
        <v>3.0466152162474502E-2</v>
      </c>
      <c r="Y274" s="30">
        <v>165</v>
      </c>
      <c r="Z274" s="30">
        <v>0</v>
      </c>
      <c r="AA274" s="30">
        <v>0.99969696969696997</v>
      </c>
      <c r="AB274" s="32">
        <v>1.8464334643924092E-4</v>
      </c>
      <c r="AC274" s="28">
        <v>10.276724685883226</v>
      </c>
      <c r="AD274" s="28">
        <v>0.16827195347761156</v>
      </c>
      <c r="AE274" s="28">
        <v>4.0857917080889636E-2</v>
      </c>
      <c r="AF274" s="28">
        <v>6.1944351494409066E-3</v>
      </c>
      <c r="AG274" s="28">
        <v>0.73567275342800964</v>
      </c>
      <c r="AH274" s="28">
        <v>1.6083851451418815E-2</v>
      </c>
      <c r="AI274" s="28">
        <v>2.1884746711894989</v>
      </c>
      <c r="AJ274" s="28">
        <v>5.7014504345701142E-2</v>
      </c>
      <c r="AK274" s="28">
        <v>0.47454810341265768</v>
      </c>
      <c r="AL274" s="30">
        <v>2.8345116123581215E-2</v>
      </c>
      <c r="AM274" s="28">
        <v>2.1984734907309376</v>
      </c>
      <c r="AN274" s="32">
        <v>6.0168409547310349E-2</v>
      </c>
    </row>
    <row r="275" spans="1:40" x14ac:dyDescent="0.3">
      <c r="A275" s="28">
        <v>272</v>
      </c>
      <c r="B275" s="29">
        <v>4.3</v>
      </c>
      <c r="C275" s="30">
        <v>3.75</v>
      </c>
      <c r="D275" s="30">
        <v>3.5714285714285712</v>
      </c>
      <c r="E275" s="31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1">
        <v>0</v>
      </c>
      <c r="M275" s="32">
        <v>0</v>
      </c>
      <c r="N275" s="30">
        <v>100</v>
      </c>
      <c r="O275" s="30">
        <v>0</v>
      </c>
      <c r="P275" s="30">
        <v>5</v>
      </c>
      <c r="Q275" s="30">
        <v>100</v>
      </c>
      <c r="R275" s="30">
        <v>25</v>
      </c>
      <c r="S275" s="30">
        <v>0</v>
      </c>
      <c r="T275" s="30">
        <v>2.9289712886816481</v>
      </c>
      <c r="U275" s="31">
        <v>200</v>
      </c>
      <c r="V275" s="33">
        <v>0.95</v>
      </c>
      <c r="W275" s="30">
        <v>0</v>
      </c>
      <c r="X275" s="30">
        <v>0</v>
      </c>
      <c r="Y275" s="30">
        <v>165</v>
      </c>
      <c r="Z275" s="30">
        <v>0</v>
      </c>
      <c r="AA275" s="30">
        <v>1</v>
      </c>
      <c r="AB275" s="32">
        <v>0</v>
      </c>
      <c r="AC275" s="28">
        <v>15.19827272727273</v>
      </c>
      <c r="AD275" s="28">
        <v>0.21799588883359872</v>
      </c>
      <c r="AE275" s="28">
        <v>7.9213319197966092E-2</v>
      </c>
      <c r="AF275" s="28">
        <v>7.9639118514281074E-3</v>
      </c>
      <c r="AG275" s="28">
        <v>0.9234907276675467</v>
      </c>
      <c r="AH275" s="28">
        <v>2.0943059247663688E-2</v>
      </c>
      <c r="AI275" s="28">
        <v>2.2957265743019883</v>
      </c>
      <c r="AJ275" s="28">
        <v>4.2274400701135702E-2</v>
      </c>
      <c r="AK275" s="28">
        <v>0.63206752855086235</v>
      </c>
      <c r="AL275" s="30">
        <v>3.0419397723762516E-2</v>
      </c>
      <c r="AM275" s="28">
        <v>2.2957265743019883</v>
      </c>
      <c r="AN275" s="32">
        <v>4.2274400701135702E-2</v>
      </c>
    </row>
    <row r="276" spans="1:40" x14ac:dyDescent="0.3">
      <c r="A276" s="28">
        <v>273</v>
      </c>
      <c r="B276" s="29">
        <v>4.3</v>
      </c>
      <c r="C276" s="30">
        <v>3.75</v>
      </c>
      <c r="D276" s="30">
        <v>4.7142857142857135</v>
      </c>
      <c r="E276" s="31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1">
        <v>0</v>
      </c>
      <c r="M276" s="32">
        <v>0</v>
      </c>
      <c r="N276" s="30">
        <v>100</v>
      </c>
      <c r="O276" s="30">
        <v>0</v>
      </c>
      <c r="P276" s="30">
        <v>5</v>
      </c>
      <c r="Q276" s="30">
        <v>100</v>
      </c>
      <c r="R276" s="30">
        <v>25</v>
      </c>
      <c r="S276" s="30">
        <v>0</v>
      </c>
      <c r="T276" s="30">
        <v>2.9289712886816481</v>
      </c>
      <c r="U276" s="31">
        <v>200</v>
      </c>
      <c r="V276" s="33">
        <v>0.95</v>
      </c>
      <c r="W276" s="30">
        <v>0</v>
      </c>
      <c r="X276" s="30">
        <v>0</v>
      </c>
      <c r="Y276" s="30">
        <v>165</v>
      </c>
      <c r="Z276" s="30">
        <v>0</v>
      </c>
      <c r="AA276" s="30">
        <v>1</v>
      </c>
      <c r="AB276" s="32">
        <v>0</v>
      </c>
      <c r="AC276" s="28">
        <v>18.915878787878789</v>
      </c>
      <c r="AD276" s="28">
        <v>0.24073192729144618</v>
      </c>
      <c r="AE276" s="28">
        <v>8.1703213165655028E-2</v>
      </c>
      <c r="AF276" s="28">
        <v>7.4373027681429952E-3</v>
      </c>
      <c r="AG276" s="28">
        <v>1.0128614483595684</v>
      </c>
      <c r="AH276" s="28">
        <v>2.691244683399531E-2</v>
      </c>
      <c r="AI276" s="28">
        <v>2.4695885161803548</v>
      </c>
      <c r="AJ276" s="28">
        <v>4.3595187131394021E-2</v>
      </c>
      <c r="AK276" s="28">
        <v>0.65124111598586765</v>
      </c>
      <c r="AL276" s="30">
        <v>3.0127966862968415E-2</v>
      </c>
      <c r="AM276" s="28">
        <v>2.4695885161803548</v>
      </c>
      <c r="AN276" s="32">
        <v>4.3595187131394021E-2</v>
      </c>
    </row>
    <row r="277" spans="1:40" x14ac:dyDescent="0.3">
      <c r="A277" s="28">
        <v>274</v>
      </c>
      <c r="B277" s="29">
        <v>4.3</v>
      </c>
      <c r="C277" s="30">
        <v>3.75</v>
      </c>
      <c r="D277" s="30">
        <v>5.8571428571428559</v>
      </c>
      <c r="E277" s="31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1">
        <v>0</v>
      </c>
      <c r="M277" s="32">
        <v>0</v>
      </c>
      <c r="N277" s="30">
        <v>100</v>
      </c>
      <c r="O277" s="30">
        <v>0</v>
      </c>
      <c r="P277" s="30">
        <v>5</v>
      </c>
      <c r="Q277" s="30">
        <v>100</v>
      </c>
      <c r="R277" s="30">
        <v>25</v>
      </c>
      <c r="S277" s="30">
        <v>0</v>
      </c>
      <c r="T277" s="30">
        <v>2.9289712886816481</v>
      </c>
      <c r="U277" s="31">
        <v>200</v>
      </c>
      <c r="V277" s="33">
        <v>0.95</v>
      </c>
      <c r="W277" s="30">
        <v>0</v>
      </c>
      <c r="X277" s="30">
        <v>0</v>
      </c>
      <c r="Y277" s="30">
        <v>165</v>
      </c>
      <c r="Z277" s="30">
        <v>0</v>
      </c>
      <c r="AA277" s="30">
        <v>1</v>
      </c>
      <c r="AB277" s="32">
        <v>0</v>
      </c>
      <c r="AC277" s="28">
        <v>21.858303030303038</v>
      </c>
      <c r="AD277" s="28">
        <v>0.23329388967785331</v>
      </c>
      <c r="AE277" s="28">
        <v>8.8730482664264046E-2</v>
      </c>
      <c r="AF277" s="28">
        <v>1.0542089832341152E-2</v>
      </c>
      <c r="AG277" s="28">
        <v>1.1885541686838308</v>
      </c>
      <c r="AH277" s="28">
        <v>2.8041087723858438E-2</v>
      </c>
      <c r="AI277" s="28">
        <v>2.6786049052096472</v>
      </c>
      <c r="AJ277" s="28">
        <v>4.0758258204184286E-2</v>
      </c>
      <c r="AK277" s="28">
        <v>0.84925383275265021</v>
      </c>
      <c r="AL277" s="30">
        <v>3.0845646497146773E-2</v>
      </c>
      <c r="AM277" s="28">
        <v>2.6786049052096472</v>
      </c>
      <c r="AN277" s="32">
        <v>4.0758258204184286E-2</v>
      </c>
    </row>
    <row r="278" spans="1:40" x14ac:dyDescent="0.3">
      <c r="A278" s="28">
        <v>275</v>
      </c>
      <c r="B278" s="29">
        <v>4.3</v>
      </c>
      <c r="C278" s="30">
        <v>3.75</v>
      </c>
      <c r="D278" s="30">
        <v>6.9999999999999982</v>
      </c>
      <c r="E278" s="31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1">
        <v>0</v>
      </c>
      <c r="M278" s="32">
        <v>0</v>
      </c>
      <c r="N278" s="30">
        <v>100</v>
      </c>
      <c r="O278" s="30">
        <v>0</v>
      </c>
      <c r="P278" s="30">
        <v>5</v>
      </c>
      <c r="Q278" s="30">
        <v>100</v>
      </c>
      <c r="R278" s="30">
        <v>25</v>
      </c>
      <c r="S278" s="30">
        <v>0</v>
      </c>
      <c r="T278" s="30">
        <v>2.9289712886816481</v>
      </c>
      <c r="U278" s="31">
        <v>200</v>
      </c>
      <c r="V278" s="33">
        <v>0.95</v>
      </c>
      <c r="W278" s="30">
        <v>0</v>
      </c>
      <c r="X278" s="30">
        <v>0</v>
      </c>
      <c r="Y278" s="30">
        <v>165</v>
      </c>
      <c r="Z278" s="30">
        <v>0</v>
      </c>
      <c r="AA278" s="30">
        <v>1</v>
      </c>
      <c r="AB278" s="32">
        <v>0</v>
      </c>
      <c r="AC278" s="28">
        <v>26.928818181818166</v>
      </c>
      <c r="AD278" s="28">
        <v>0.2411189837788161</v>
      </c>
      <c r="AE278" s="28">
        <v>0.10212497750633787</v>
      </c>
      <c r="AF278" s="28">
        <v>1.0093142251735304E-2</v>
      </c>
      <c r="AG278" s="28">
        <v>1.3286424174463145</v>
      </c>
      <c r="AH278" s="28">
        <v>3.85611082790175E-2</v>
      </c>
      <c r="AI278" s="28">
        <v>2.9773050682334046</v>
      </c>
      <c r="AJ278" s="28">
        <v>3.3473968764602222E-2</v>
      </c>
      <c r="AK278" s="28">
        <v>0.96222313242320523</v>
      </c>
      <c r="AL278" s="30">
        <v>3.5153506192443187E-2</v>
      </c>
      <c r="AM278" s="28">
        <v>2.9773050682334046</v>
      </c>
      <c r="AN278" s="32">
        <v>3.3473968764602222E-2</v>
      </c>
    </row>
    <row r="279" spans="1:40" x14ac:dyDescent="0.3">
      <c r="A279" s="28">
        <v>276</v>
      </c>
      <c r="B279" s="29">
        <v>4.3</v>
      </c>
      <c r="C279" s="30">
        <v>4.833333333333333</v>
      </c>
      <c r="D279" s="30">
        <v>1.2857142857142856</v>
      </c>
      <c r="E279" s="31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1">
        <v>0</v>
      </c>
      <c r="M279" s="32">
        <v>0</v>
      </c>
      <c r="N279" s="30">
        <v>100</v>
      </c>
      <c r="O279" s="30">
        <v>0</v>
      </c>
      <c r="P279" s="30">
        <v>5</v>
      </c>
      <c r="Q279" s="30">
        <v>100</v>
      </c>
      <c r="R279" s="30">
        <v>25</v>
      </c>
      <c r="S279" s="30">
        <v>0</v>
      </c>
      <c r="T279" s="30">
        <v>2.9289712886816481</v>
      </c>
      <c r="U279" s="31">
        <v>200</v>
      </c>
      <c r="V279" s="33">
        <v>0.95</v>
      </c>
      <c r="W279" s="30">
        <v>0.35499999999999998</v>
      </c>
      <c r="X279" s="30">
        <v>0.10908638100532253</v>
      </c>
      <c r="Y279" s="30">
        <v>165</v>
      </c>
      <c r="Z279" s="30">
        <v>0</v>
      </c>
      <c r="AA279" s="30">
        <v>0.99784848484848554</v>
      </c>
      <c r="AB279" s="32">
        <v>6.6112958185044098E-4</v>
      </c>
      <c r="AC279" s="28">
        <v>7.7977215847626722</v>
      </c>
      <c r="AD279" s="28">
        <v>0.13494180571340836</v>
      </c>
      <c r="AE279" s="28">
        <v>6.0686515851435772E-3</v>
      </c>
      <c r="AF279" s="28">
        <v>3.1191118780967047E-3</v>
      </c>
      <c r="AG279" s="28">
        <v>0.62252196044035968</v>
      </c>
      <c r="AH279" s="28">
        <v>1.2891146770643772E-2</v>
      </c>
      <c r="AI279" s="28">
        <v>1.9861715007376568</v>
      </c>
      <c r="AJ279" s="28">
        <v>3.8728195367630953E-2</v>
      </c>
      <c r="AK279" s="28">
        <v>0.33514173296551697</v>
      </c>
      <c r="AL279" s="30">
        <v>2.3389253555302924E-2</v>
      </c>
      <c r="AM279" s="28">
        <v>2.0669251141774714</v>
      </c>
      <c r="AN279" s="32">
        <v>6.3763233866743665E-2</v>
      </c>
    </row>
    <row r="280" spans="1:40" x14ac:dyDescent="0.3">
      <c r="A280" s="28">
        <v>277</v>
      </c>
      <c r="B280" s="29">
        <v>4.3</v>
      </c>
      <c r="C280" s="30">
        <v>4.833333333333333</v>
      </c>
      <c r="D280" s="30">
        <v>2.4285714285714284</v>
      </c>
      <c r="E280" s="31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1">
        <v>0</v>
      </c>
      <c r="M280" s="32">
        <v>0</v>
      </c>
      <c r="N280" s="30">
        <v>100</v>
      </c>
      <c r="O280" s="30">
        <v>0</v>
      </c>
      <c r="P280" s="30">
        <v>5</v>
      </c>
      <c r="Q280" s="30">
        <v>100</v>
      </c>
      <c r="R280" s="30">
        <v>25</v>
      </c>
      <c r="S280" s="30">
        <v>0</v>
      </c>
      <c r="T280" s="30">
        <v>2.9289712886816481</v>
      </c>
      <c r="U280" s="31">
        <v>200</v>
      </c>
      <c r="V280" s="33">
        <v>0.95</v>
      </c>
      <c r="W280" s="30">
        <v>5.0000000000000001E-3</v>
      </c>
      <c r="X280" s="30">
        <v>9.8597827212587759E-3</v>
      </c>
      <c r="Y280" s="30">
        <v>165</v>
      </c>
      <c r="Z280" s="30">
        <v>0</v>
      </c>
      <c r="AA280" s="30">
        <v>0.99996969696969695</v>
      </c>
      <c r="AB280" s="32">
        <v>5.9756258916720151E-5</v>
      </c>
      <c r="AC280" s="28">
        <v>12.826417960088691</v>
      </c>
      <c r="AD280" s="28">
        <v>0.1979021930139363</v>
      </c>
      <c r="AE280" s="28">
        <v>5.6815093716417436E-2</v>
      </c>
      <c r="AF280" s="28">
        <v>6.2309460845762169E-3</v>
      </c>
      <c r="AG280" s="28">
        <v>0.80921797367675852</v>
      </c>
      <c r="AH280" s="28">
        <v>1.8282324418346999E-2</v>
      </c>
      <c r="AI280" s="28">
        <v>2.1848917145274589</v>
      </c>
      <c r="AJ280" s="28">
        <v>4.6556638404446453E-2</v>
      </c>
      <c r="AK280" s="28">
        <v>0.50485061289912181</v>
      </c>
      <c r="AL280" s="30">
        <v>3.1490574736168758E-2</v>
      </c>
      <c r="AM280" s="28">
        <v>2.1863064775304526</v>
      </c>
      <c r="AN280" s="32">
        <v>4.7120824370593485E-2</v>
      </c>
    </row>
    <row r="281" spans="1:40" x14ac:dyDescent="0.3">
      <c r="A281" s="28">
        <v>278</v>
      </c>
      <c r="B281" s="29">
        <v>4.3</v>
      </c>
      <c r="C281" s="30">
        <v>4.833333333333333</v>
      </c>
      <c r="D281" s="30">
        <v>3.5714285714285712</v>
      </c>
      <c r="E281" s="31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1">
        <v>0</v>
      </c>
      <c r="M281" s="32">
        <v>0</v>
      </c>
      <c r="N281" s="30">
        <v>100</v>
      </c>
      <c r="O281" s="30">
        <v>0</v>
      </c>
      <c r="P281" s="30">
        <v>5</v>
      </c>
      <c r="Q281" s="30">
        <v>100</v>
      </c>
      <c r="R281" s="30">
        <v>25</v>
      </c>
      <c r="S281" s="30">
        <v>0</v>
      </c>
      <c r="T281" s="30">
        <v>2.9289712886816481</v>
      </c>
      <c r="U281" s="31">
        <v>200</v>
      </c>
      <c r="V281" s="33">
        <v>0.95</v>
      </c>
      <c r="W281" s="30">
        <v>0</v>
      </c>
      <c r="X281" s="30">
        <v>0</v>
      </c>
      <c r="Y281" s="30">
        <v>165</v>
      </c>
      <c r="Z281" s="30">
        <v>0</v>
      </c>
      <c r="AA281" s="30">
        <v>1</v>
      </c>
      <c r="AB281" s="32">
        <v>0</v>
      </c>
      <c r="AC281" s="28">
        <v>18.336787878787874</v>
      </c>
      <c r="AD281" s="28">
        <v>0.24475116086019172</v>
      </c>
      <c r="AE281" s="28">
        <v>8.3870809662543608E-2</v>
      </c>
      <c r="AF281" s="28">
        <v>9.0266689579704528E-3</v>
      </c>
      <c r="AG281" s="28">
        <v>1.0783101253193585</v>
      </c>
      <c r="AH281" s="28">
        <v>2.6204776659683581E-2</v>
      </c>
      <c r="AI281" s="28">
        <v>2.5110575776180228</v>
      </c>
      <c r="AJ281" s="28">
        <v>4.4052508549765043E-2</v>
      </c>
      <c r="AK281" s="28">
        <v>0.66874858738911258</v>
      </c>
      <c r="AL281" s="30">
        <v>3.079988282299027E-2</v>
      </c>
      <c r="AM281" s="28">
        <v>2.5110575776180228</v>
      </c>
      <c r="AN281" s="32">
        <v>4.4052508549765043E-2</v>
      </c>
    </row>
    <row r="282" spans="1:40" x14ac:dyDescent="0.3">
      <c r="A282" s="28">
        <v>279</v>
      </c>
      <c r="B282" s="29">
        <v>4.3</v>
      </c>
      <c r="C282" s="30">
        <v>4.833333333333333</v>
      </c>
      <c r="D282" s="30">
        <v>4.7142857142857135</v>
      </c>
      <c r="E282" s="31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1">
        <v>0</v>
      </c>
      <c r="M282" s="32">
        <v>0</v>
      </c>
      <c r="N282" s="30">
        <v>100</v>
      </c>
      <c r="O282" s="30">
        <v>0</v>
      </c>
      <c r="P282" s="30">
        <v>5</v>
      </c>
      <c r="Q282" s="30">
        <v>100</v>
      </c>
      <c r="R282" s="30">
        <v>25</v>
      </c>
      <c r="S282" s="30">
        <v>0</v>
      </c>
      <c r="T282" s="30">
        <v>2.9289712886816481</v>
      </c>
      <c r="U282" s="31">
        <v>200</v>
      </c>
      <c r="V282" s="33">
        <v>0.95</v>
      </c>
      <c r="W282" s="30">
        <v>0</v>
      </c>
      <c r="X282" s="30">
        <v>0</v>
      </c>
      <c r="Y282" s="30">
        <v>165</v>
      </c>
      <c r="Z282" s="30">
        <v>0</v>
      </c>
      <c r="AA282" s="30">
        <v>1</v>
      </c>
      <c r="AB282" s="32">
        <v>0</v>
      </c>
      <c r="AC282" s="28">
        <v>22.12418181818181</v>
      </c>
      <c r="AD282" s="28">
        <v>0.23048815255014898</v>
      </c>
      <c r="AE282" s="28">
        <v>8.5749128609988928E-2</v>
      </c>
      <c r="AF282" s="28">
        <v>9.861154339862746E-3</v>
      </c>
      <c r="AG282" s="28">
        <v>1.150915719695867</v>
      </c>
      <c r="AH282" s="28">
        <v>2.8969073998462914E-2</v>
      </c>
      <c r="AI282" s="28">
        <v>2.648060911746585</v>
      </c>
      <c r="AJ282" s="28">
        <v>3.7845304605502082E-2</v>
      </c>
      <c r="AK282" s="28">
        <v>0.81608831310722862</v>
      </c>
      <c r="AL282" s="30">
        <v>3.2215811141308802E-2</v>
      </c>
      <c r="AM282" s="28">
        <v>2.648060911746585</v>
      </c>
      <c r="AN282" s="32">
        <v>3.7845304605502082E-2</v>
      </c>
    </row>
    <row r="283" spans="1:40" x14ac:dyDescent="0.3">
      <c r="A283" s="28">
        <v>280</v>
      </c>
      <c r="B283" s="29">
        <v>4.3</v>
      </c>
      <c r="C283" s="30">
        <v>4.833333333333333</v>
      </c>
      <c r="D283" s="30">
        <v>5.8571428571428559</v>
      </c>
      <c r="E283" s="31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1">
        <v>0</v>
      </c>
      <c r="M283" s="32">
        <v>0</v>
      </c>
      <c r="N283" s="30">
        <v>100</v>
      </c>
      <c r="O283" s="30">
        <v>0</v>
      </c>
      <c r="P283" s="30">
        <v>5</v>
      </c>
      <c r="Q283" s="30">
        <v>100</v>
      </c>
      <c r="R283" s="30">
        <v>25</v>
      </c>
      <c r="S283" s="30">
        <v>0</v>
      </c>
      <c r="T283" s="30">
        <v>2.9289712886816481</v>
      </c>
      <c r="U283" s="31">
        <v>200</v>
      </c>
      <c r="V283" s="33">
        <v>0.95</v>
      </c>
      <c r="W283" s="30">
        <v>0</v>
      </c>
      <c r="X283" s="30">
        <v>0</v>
      </c>
      <c r="Y283" s="30">
        <v>165</v>
      </c>
      <c r="Z283" s="30">
        <v>0</v>
      </c>
      <c r="AA283" s="30">
        <v>1</v>
      </c>
      <c r="AB283" s="32">
        <v>0</v>
      </c>
      <c r="AC283" s="28">
        <v>27.01733333333333</v>
      </c>
      <c r="AD283" s="28">
        <v>0.22230863645002955</v>
      </c>
      <c r="AE283" s="28">
        <v>0.10723543280446124</v>
      </c>
      <c r="AF283" s="28">
        <v>1.1235475508732544E-2</v>
      </c>
      <c r="AG283" s="28">
        <v>1.3330505377609121</v>
      </c>
      <c r="AH283" s="28">
        <v>3.6201945654240369E-2</v>
      </c>
      <c r="AI283" s="28">
        <v>3.0068172564212534</v>
      </c>
      <c r="AJ283" s="28">
        <v>3.5142988506107184E-2</v>
      </c>
      <c r="AK283" s="28">
        <v>0.89663343449236577</v>
      </c>
      <c r="AL283" s="30">
        <v>3.0469738788720325E-2</v>
      </c>
      <c r="AM283" s="28">
        <v>3.0068172564212534</v>
      </c>
      <c r="AN283" s="32">
        <v>3.5142988506107184E-2</v>
      </c>
    </row>
    <row r="284" spans="1:40" x14ac:dyDescent="0.3">
      <c r="A284" s="28">
        <v>281</v>
      </c>
      <c r="B284" s="29">
        <v>4.3</v>
      </c>
      <c r="C284" s="30">
        <v>4.833333333333333</v>
      </c>
      <c r="D284" s="30">
        <v>6.9999999999999982</v>
      </c>
      <c r="E284" s="31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1">
        <v>0</v>
      </c>
      <c r="M284" s="32">
        <v>0</v>
      </c>
      <c r="N284" s="30">
        <v>100</v>
      </c>
      <c r="O284" s="30">
        <v>0</v>
      </c>
      <c r="P284" s="30">
        <v>5</v>
      </c>
      <c r="Q284" s="30">
        <v>100</v>
      </c>
      <c r="R284" s="30">
        <v>25</v>
      </c>
      <c r="S284" s="30">
        <v>0</v>
      </c>
      <c r="T284" s="30">
        <v>2.9289712886816481</v>
      </c>
      <c r="U284" s="31">
        <v>200</v>
      </c>
      <c r="V284" s="33">
        <v>0.95</v>
      </c>
      <c r="W284" s="30">
        <v>0</v>
      </c>
      <c r="X284" s="30">
        <v>0</v>
      </c>
      <c r="Y284" s="30">
        <v>165</v>
      </c>
      <c r="Z284" s="30">
        <v>0</v>
      </c>
      <c r="AA284" s="30">
        <v>1</v>
      </c>
      <c r="AB284" s="32">
        <v>0</v>
      </c>
      <c r="AC284" s="28">
        <v>29.810181818181832</v>
      </c>
      <c r="AD284" s="28">
        <v>0.22040694280876658</v>
      </c>
      <c r="AE284" s="28">
        <v>0.10385776851240286</v>
      </c>
      <c r="AF284" s="28">
        <v>9.7619577493564015E-3</v>
      </c>
      <c r="AG284" s="28">
        <v>1.3936722945406288</v>
      </c>
      <c r="AH284" s="28">
        <v>4.3762707094557839E-2</v>
      </c>
      <c r="AI284" s="28">
        <v>3.1611088865963395</v>
      </c>
      <c r="AJ284" s="28">
        <v>3.5797820261303598E-2</v>
      </c>
      <c r="AK284" s="28">
        <v>1.0418978586705379</v>
      </c>
      <c r="AL284" s="30">
        <v>3.3672338392674826E-2</v>
      </c>
      <c r="AM284" s="28">
        <v>3.1611088865963395</v>
      </c>
      <c r="AN284" s="32">
        <v>3.5797820261303598E-2</v>
      </c>
    </row>
    <row r="285" spans="1:40" x14ac:dyDescent="0.3">
      <c r="A285" s="28">
        <v>282</v>
      </c>
      <c r="B285" s="29">
        <v>4.3</v>
      </c>
      <c r="C285" s="30">
        <v>5.9166666666666661</v>
      </c>
      <c r="D285" s="30">
        <v>1.2857142857142856</v>
      </c>
      <c r="E285" s="31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1">
        <v>0</v>
      </c>
      <c r="M285" s="32">
        <v>0</v>
      </c>
      <c r="N285" s="30">
        <v>100</v>
      </c>
      <c r="O285" s="30">
        <v>0</v>
      </c>
      <c r="P285" s="30">
        <v>5</v>
      </c>
      <c r="Q285" s="30">
        <v>100</v>
      </c>
      <c r="R285" s="30">
        <v>25</v>
      </c>
      <c r="S285" s="30">
        <v>0</v>
      </c>
      <c r="T285" s="30">
        <v>2.9289712886816481</v>
      </c>
      <c r="U285" s="31">
        <v>200</v>
      </c>
      <c r="V285" s="33">
        <v>0.95</v>
      </c>
      <c r="W285" s="30">
        <v>0.35499999999999998</v>
      </c>
      <c r="X285" s="30">
        <v>9.048255528271841E-2</v>
      </c>
      <c r="Y285" s="30">
        <v>165</v>
      </c>
      <c r="Z285" s="30">
        <v>0</v>
      </c>
      <c r="AA285" s="30">
        <v>0.99784848484848521</v>
      </c>
      <c r="AB285" s="32">
        <v>5.4837912292556609E-4</v>
      </c>
      <c r="AC285" s="28">
        <v>7.6912208268613877</v>
      </c>
      <c r="AD285" s="28">
        <v>0.14345390625141161</v>
      </c>
      <c r="AE285" s="28">
        <v>6.9058656199266436E-3</v>
      </c>
      <c r="AF285" s="28">
        <v>3.3366820068056126E-3</v>
      </c>
      <c r="AG285" s="28">
        <v>0.63157390375438138</v>
      </c>
      <c r="AH285" s="28">
        <v>1.3461613989997612E-2</v>
      </c>
      <c r="AI285" s="28">
        <v>2.0406508161648831</v>
      </c>
      <c r="AJ285" s="28">
        <v>3.479642080100976E-2</v>
      </c>
      <c r="AK285" s="28">
        <v>0.34941513382638795</v>
      </c>
      <c r="AL285" s="30">
        <v>2.8489972519992662E-2</v>
      </c>
      <c r="AM285" s="28">
        <v>2.1399939240879489</v>
      </c>
      <c r="AN285" s="32">
        <v>5.8737069988846403E-2</v>
      </c>
    </row>
    <row r="286" spans="1:40" x14ac:dyDescent="0.3">
      <c r="A286" s="28">
        <v>283</v>
      </c>
      <c r="B286" s="29">
        <v>4.3</v>
      </c>
      <c r="C286" s="30">
        <v>5.9166666666666661</v>
      </c>
      <c r="D286" s="30">
        <v>2.4285714285714284</v>
      </c>
      <c r="E286" s="31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1">
        <v>0</v>
      </c>
      <c r="M286" s="32">
        <v>0</v>
      </c>
      <c r="N286" s="30">
        <v>100</v>
      </c>
      <c r="O286" s="30">
        <v>0</v>
      </c>
      <c r="P286" s="30">
        <v>5</v>
      </c>
      <c r="Q286" s="30">
        <v>100</v>
      </c>
      <c r="R286" s="30">
        <v>25</v>
      </c>
      <c r="S286" s="30">
        <v>0</v>
      </c>
      <c r="T286" s="30">
        <v>2.9289712886816481</v>
      </c>
      <c r="U286" s="31">
        <v>200</v>
      </c>
      <c r="V286" s="33">
        <v>0.95</v>
      </c>
      <c r="W286" s="30">
        <v>0</v>
      </c>
      <c r="X286" s="30">
        <v>0</v>
      </c>
      <c r="Y286" s="30">
        <v>165</v>
      </c>
      <c r="Z286" s="30">
        <v>0</v>
      </c>
      <c r="AA286" s="30">
        <v>1</v>
      </c>
      <c r="AB286" s="32">
        <v>0</v>
      </c>
      <c r="AC286" s="28">
        <v>15.292242424242414</v>
      </c>
      <c r="AD286" s="28">
        <v>0.21517432730115787</v>
      </c>
      <c r="AE286" s="28">
        <v>8.0605468989859541E-2</v>
      </c>
      <c r="AF286" s="28">
        <v>8.2016769012883822E-3</v>
      </c>
      <c r="AG286" s="28">
        <v>0.93316039264698913</v>
      </c>
      <c r="AH286" s="28">
        <v>2.1271828314583342E-2</v>
      </c>
      <c r="AI286" s="28">
        <v>2.3285354562947198</v>
      </c>
      <c r="AJ286" s="28">
        <v>4.5972380803348256E-2</v>
      </c>
      <c r="AK286" s="28">
        <v>0.65035029486031404</v>
      </c>
      <c r="AL286" s="30">
        <v>3.1848382666573451E-2</v>
      </c>
      <c r="AM286" s="28">
        <v>2.3285354562947198</v>
      </c>
      <c r="AN286" s="32">
        <v>4.5972380803348256E-2</v>
      </c>
    </row>
    <row r="287" spans="1:40" x14ac:dyDescent="0.3">
      <c r="A287" s="28">
        <v>284</v>
      </c>
      <c r="B287" s="29">
        <v>4.3</v>
      </c>
      <c r="C287" s="30">
        <v>5.9166666666666661</v>
      </c>
      <c r="D287" s="30">
        <v>3.5714285714285712</v>
      </c>
      <c r="E287" s="31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1">
        <v>0</v>
      </c>
      <c r="M287" s="32">
        <v>0</v>
      </c>
      <c r="N287" s="30">
        <v>100</v>
      </c>
      <c r="O287" s="30">
        <v>0</v>
      </c>
      <c r="P287" s="30">
        <v>5</v>
      </c>
      <c r="Q287" s="30">
        <v>100</v>
      </c>
      <c r="R287" s="30">
        <v>25</v>
      </c>
      <c r="S287" s="30">
        <v>0</v>
      </c>
      <c r="T287" s="30">
        <v>2.9289712886816481</v>
      </c>
      <c r="U287" s="31">
        <v>200</v>
      </c>
      <c r="V287" s="33">
        <v>0.95</v>
      </c>
      <c r="W287" s="30">
        <v>0</v>
      </c>
      <c r="X287" s="30">
        <v>0</v>
      </c>
      <c r="Y287" s="30">
        <v>165</v>
      </c>
      <c r="Z287" s="30">
        <v>0</v>
      </c>
      <c r="AA287" s="30">
        <v>1</v>
      </c>
      <c r="AB287" s="32">
        <v>0</v>
      </c>
      <c r="AC287" s="28">
        <v>21.894727272727277</v>
      </c>
      <c r="AD287" s="28">
        <v>0.26102724370369312</v>
      </c>
      <c r="AE287" s="28">
        <v>8.4659349036446369E-2</v>
      </c>
      <c r="AF287" s="28">
        <v>9.0501444840477129E-3</v>
      </c>
      <c r="AG287" s="28">
        <v>1.1811866588617483</v>
      </c>
      <c r="AH287" s="28">
        <v>3.1450257596496056E-2</v>
      </c>
      <c r="AI287" s="28">
        <v>2.6777078103347534</v>
      </c>
      <c r="AJ287" s="28">
        <v>4.0838598880009958E-2</v>
      </c>
      <c r="AK287" s="28">
        <v>0.83080659739782814</v>
      </c>
      <c r="AL287" s="30">
        <v>3.1146673213181531E-2</v>
      </c>
      <c r="AM287" s="28">
        <v>2.6777078103347534</v>
      </c>
      <c r="AN287" s="32">
        <v>4.0838598880009958E-2</v>
      </c>
    </row>
    <row r="288" spans="1:40" x14ac:dyDescent="0.3">
      <c r="A288" s="28">
        <v>285</v>
      </c>
      <c r="B288" s="29">
        <v>4.3</v>
      </c>
      <c r="C288" s="30">
        <v>5.9166666666666661</v>
      </c>
      <c r="D288" s="30">
        <v>4.7142857142857135</v>
      </c>
      <c r="E288" s="31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1">
        <v>0</v>
      </c>
      <c r="M288" s="32">
        <v>0</v>
      </c>
      <c r="N288" s="30">
        <v>100</v>
      </c>
      <c r="O288" s="30">
        <v>0</v>
      </c>
      <c r="P288" s="30">
        <v>5</v>
      </c>
      <c r="Q288" s="30">
        <v>100</v>
      </c>
      <c r="R288" s="30">
        <v>25</v>
      </c>
      <c r="S288" s="30">
        <v>0</v>
      </c>
      <c r="T288" s="30">
        <v>2.9289712886816481</v>
      </c>
      <c r="U288" s="31">
        <v>200</v>
      </c>
      <c r="V288" s="33">
        <v>0.95</v>
      </c>
      <c r="W288" s="30">
        <v>0</v>
      </c>
      <c r="X288" s="30">
        <v>0</v>
      </c>
      <c r="Y288" s="30">
        <v>165</v>
      </c>
      <c r="Z288" s="30">
        <v>0</v>
      </c>
      <c r="AA288" s="30">
        <v>1</v>
      </c>
      <c r="AB288" s="32">
        <v>0</v>
      </c>
      <c r="AC288" s="28">
        <v>26.945181818181833</v>
      </c>
      <c r="AD288" s="28">
        <v>0.23300416737024807</v>
      </c>
      <c r="AE288" s="28">
        <v>0.10056315602817767</v>
      </c>
      <c r="AF288" s="28">
        <v>1.0718458161399868E-2</v>
      </c>
      <c r="AG288" s="28">
        <v>1.3177823345810129</v>
      </c>
      <c r="AH288" s="28">
        <v>3.7203018091875546E-2</v>
      </c>
      <c r="AI288" s="28">
        <v>2.9755582325361045</v>
      </c>
      <c r="AJ288" s="28">
        <v>3.371244611109362E-2</v>
      </c>
      <c r="AK288" s="28">
        <v>0.88565947829957492</v>
      </c>
      <c r="AL288" s="30">
        <v>3.3504392218695375E-2</v>
      </c>
      <c r="AM288" s="28">
        <v>2.9755582325361045</v>
      </c>
      <c r="AN288" s="32">
        <v>3.371244611109362E-2</v>
      </c>
    </row>
    <row r="289" spans="1:40" x14ac:dyDescent="0.3">
      <c r="A289" s="28">
        <v>286</v>
      </c>
      <c r="B289" s="29">
        <v>4.3</v>
      </c>
      <c r="C289" s="30">
        <v>5.9166666666666661</v>
      </c>
      <c r="D289" s="30">
        <v>5.8571428571428559</v>
      </c>
      <c r="E289" s="31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1">
        <v>0</v>
      </c>
      <c r="M289" s="32">
        <v>0</v>
      </c>
      <c r="N289" s="30">
        <v>100</v>
      </c>
      <c r="O289" s="30">
        <v>0</v>
      </c>
      <c r="P289" s="30">
        <v>5</v>
      </c>
      <c r="Q289" s="30">
        <v>100</v>
      </c>
      <c r="R289" s="30">
        <v>25</v>
      </c>
      <c r="S289" s="30">
        <v>0</v>
      </c>
      <c r="T289" s="30">
        <v>2.9289712886816481</v>
      </c>
      <c r="U289" s="31">
        <v>200</v>
      </c>
      <c r="V289" s="33">
        <v>0.95</v>
      </c>
      <c r="W289" s="30">
        <v>0</v>
      </c>
      <c r="X289" s="30">
        <v>0</v>
      </c>
      <c r="Y289" s="30">
        <v>165</v>
      </c>
      <c r="Z289" s="30">
        <v>0</v>
      </c>
      <c r="AA289" s="30">
        <v>1</v>
      </c>
      <c r="AB289" s="32">
        <v>0</v>
      </c>
      <c r="AC289" s="28">
        <v>31.059545454545468</v>
      </c>
      <c r="AD289" s="28">
        <v>0.21284946832218546</v>
      </c>
      <c r="AE289" s="28">
        <v>0.12737756388595595</v>
      </c>
      <c r="AF289" s="28">
        <v>1.3522677836907868E-2</v>
      </c>
      <c r="AG289" s="28">
        <v>1.5362026139675229</v>
      </c>
      <c r="AH289" s="28">
        <v>4.4040691373956262E-2</v>
      </c>
      <c r="AI289" s="28">
        <v>3.3068268315241967</v>
      </c>
      <c r="AJ289" s="28">
        <v>3.2046737940425958E-2</v>
      </c>
      <c r="AK289" s="28">
        <v>1.1234240133218527</v>
      </c>
      <c r="AL289" s="30">
        <v>3.3431416109702419E-2</v>
      </c>
      <c r="AM289" s="28">
        <v>3.3068268315241967</v>
      </c>
      <c r="AN289" s="32">
        <v>3.2046737940425958E-2</v>
      </c>
    </row>
    <row r="290" spans="1:40" x14ac:dyDescent="0.3">
      <c r="A290" s="28">
        <v>287</v>
      </c>
      <c r="B290" s="29">
        <v>4.3</v>
      </c>
      <c r="C290" s="30">
        <v>5.9166666666666661</v>
      </c>
      <c r="D290" s="30">
        <v>6.9999999999999982</v>
      </c>
      <c r="E290" s="31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1">
        <v>0</v>
      </c>
      <c r="M290" s="32">
        <v>0</v>
      </c>
      <c r="N290" s="30">
        <v>100</v>
      </c>
      <c r="O290" s="30">
        <v>0</v>
      </c>
      <c r="P290" s="30">
        <v>5</v>
      </c>
      <c r="Q290" s="30">
        <v>100</v>
      </c>
      <c r="R290" s="30">
        <v>25</v>
      </c>
      <c r="S290" s="30">
        <v>0</v>
      </c>
      <c r="T290" s="30">
        <v>2.9289712886816481</v>
      </c>
      <c r="U290" s="31">
        <v>200</v>
      </c>
      <c r="V290" s="33">
        <v>0.95</v>
      </c>
      <c r="W290" s="30">
        <v>0</v>
      </c>
      <c r="X290" s="30">
        <v>0</v>
      </c>
      <c r="Y290" s="30">
        <v>165</v>
      </c>
      <c r="Z290" s="30">
        <v>0</v>
      </c>
      <c r="AA290" s="30">
        <v>1</v>
      </c>
      <c r="AB290" s="32">
        <v>0</v>
      </c>
      <c r="AC290" s="28">
        <v>36.670848484848463</v>
      </c>
      <c r="AD290" s="28">
        <v>0.16201790709001632</v>
      </c>
      <c r="AE290" s="28">
        <v>0.12974438053151044</v>
      </c>
      <c r="AF290" s="28">
        <v>1.2132428596662916E-2</v>
      </c>
      <c r="AG290" s="28">
        <v>1.6315231484662285</v>
      </c>
      <c r="AH290" s="28">
        <v>4.7398178261610899E-2</v>
      </c>
      <c r="AI290" s="28">
        <v>3.7270055799763462</v>
      </c>
      <c r="AJ290" s="28">
        <v>3.6899248284478804E-2</v>
      </c>
      <c r="AK290" s="28">
        <v>1.2406937002323408</v>
      </c>
      <c r="AL290" s="30">
        <v>3.1311445630622832E-2</v>
      </c>
      <c r="AM290" s="28">
        <v>3.7270055799763462</v>
      </c>
      <c r="AN290" s="32">
        <v>3.6899248284478804E-2</v>
      </c>
    </row>
    <row r="291" spans="1:40" x14ac:dyDescent="0.3">
      <c r="A291" s="28">
        <v>288</v>
      </c>
      <c r="B291" s="29">
        <v>4.3</v>
      </c>
      <c r="C291" s="30">
        <v>6.9999999999999991</v>
      </c>
      <c r="D291" s="30">
        <v>0.14285714285714285</v>
      </c>
      <c r="E291" s="31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1">
        <v>0</v>
      </c>
      <c r="M291" s="32">
        <v>0</v>
      </c>
      <c r="N291" s="30">
        <v>100</v>
      </c>
      <c r="O291" s="30">
        <v>0</v>
      </c>
      <c r="P291" s="30">
        <v>5</v>
      </c>
      <c r="Q291" s="30">
        <v>100</v>
      </c>
      <c r="R291" s="30">
        <v>25</v>
      </c>
      <c r="S291" s="30">
        <v>0</v>
      </c>
      <c r="T291" s="30">
        <v>2.9289712886816481</v>
      </c>
      <c r="U291" s="31">
        <v>200</v>
      </c>
      <c r="V291" s="33">
        <v>0.95</v>
      </c>
      <c r="W291" s="30">
        <v>21.26</v>
      </c>
      <c r="X291" s="30">
        <v>1.1855860410407981</v>
      </c>
      <c r="Y291" s="30">
        <v>165</v>
      </c>
      <c r="Z291" s="30">
        <v>0</v>
      </c>
      <c r="AA291" s="30">
        <v>0.87115151515151512</v>
      </c>
      <c r="AB291" s="32">
        <v>7.185369945701809E-3</v>
      </c>
      <c r="AC291" s="28">
        <v>2.2291659742961318</v>
      </c>
      <c r="AD291" s="28">
        <v>3.1720071526345692E-2</v>
      </c>
      <c r="AE291" s="28">
        <v>0</v>
      </c>
      <c r="AF291" s="28">
        <v>0</v>
      </c>
      <c r="AG291" s="28">
        <v>0.50327817922728746</v>
      </c>
      <c r="AH291" s="28">
        <v>7.1110655528597907E-3</v>
      </c>
      <c r="AI291" s="28">
        <v>1</v>
      </c>
      <c r="AJ291" s="28">
        <v>0</v>
      </c>
      <c r="AK291" s="28">
        <v>0.36105672712661102</v>
      </c>
      <c r="AL291" s="30">
        <v>4.2487615253466733E-2</v>
      </c>
      <c r="AM291" s="28">
        <v>4.0714356673505501</v>
      </c>
      <c r="AN291" s="32">
        <v>0.20843658729335487</v>
      </c>
    </row>
    <row r="292" spans="1:40" x14ac:dyDescent="0.3">
      <c r="A292" s="28">
        <v>289</v>
      </c>
      <c r="B292" s="29">
        <v>4.3</v>
      </c>
      <c r="C292" s="30">
        <v>6.9999999999999991</v>
      </c>
      <c r="D292" s="30">
        <v>1.2857142857142856</v>
      </c>
      <c r="E292" s="31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1">
        <v>0</v>
      </c>
      <c r="M292" s="32">
        <v>0</v>
      </c>
      <c r="N292" s="30">
        <v>100</v>
      </c>
      <c r="O292" s="30">
        <v>0</v>
      </c>
      <c r="P292" s="30">
        <v>5</v>
      </c>
      <c r="Q292" s="30">
        <v>100</v>
      </c>
      <c r="R292" s="30">
        <v>25</v>
      </c>
      <c r="S292" s="30">
        <v>0</v>
      </c>
      <c r="T292" s="30">
        <v>2.9289712886816481</v>
      </c>
      <c r="U292" s="31">
        <v>200</v>
      </c>
      <c r="V292" s="33">
        <v>0.95</v>
      </c>
      <c r="W292" s="30">
        <v>0.05</v>
      </c>
      <c r="X292" s="30">
        <v>3.3520055139464565E-2</v>
      </c>
      <c r="Y292" s="30">
        <v>165</v>
      </c>
      <c r="Z292" s="30">
        <v>0</v>
      </c>
      <c r="AA292" s="30">
        <v>0.99969696969696986</v>
      </c>
      <c r="AB292" s="32">
        <v>2.0315184933008941E-4</v>
      </c>
      <c r="AC292" s="28">
        <v>10.37392603802502</v>
      </c>
      <c r="AD292" s="28">
        <v>0.16710765301327055</v>
      </c>
      <c r="AE292" s="28">
        <v>3.8934437365265036E-2</v>
      </c>
      <c r="AF292" s="28">
        <v>6.2047346946669316E-3</v>
      </c>
      <c r="AG292" s="28">
        <v>0.72845927656299958</v>
      </c>
      <c r="AH292" s="28">
        <v>1.5080964285795329E-2</v>
      </c>
      <c r="AI292" s="28">
        <v>2.1480477401258788</v>
      </c>
      <c r="AJ292" s="28">
        <v>5.3626740988299129E-2</v>
      </c>
      <c r="AK292" s="28">
        <v>0.44875784368505756</v>
      </c>
      <c r="AL292" s="30">
        <v>2.7600153602119502E-2</v>
      </c>
      <c r="AM292" s="28">
        <v>2.1526427212444088</v>
      </c>
      <c r="AN292" s="32">
        <v>5.4529261659511677E-2</v>
      </c>
    </row>
    <row r="293" spans="1:40" x14ac:dyDescent="0.3">
      <c r="A293" s="28">
        <v>290</v>
      </c>
      <c r="B293" s="29">
        <v>4.3</v>
      </c>
      <c r="C293" s="30">
        <v>6.9999999999999991</v>
      </c>
      <c r="D293" s="30">
        <v>2.4285714285714284</v>
      </c>
      <c r="E293" s="31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1">
        <v>0</v>
      </c>
      <c r="M293" s="32">
        <v>0</v>
      </c>
      <c r="N293" s="30">
        <v>100</v>
      </c>
      <c r="O293" s="30">
        <v>0</v>
      </c>
      <c r="P293" s="30">
        <v>5</v>
      </c>
      <c r="Q293" s="30">
        <v>100</v>
      </c>
      <c r="R293" s="30">
        <v>25</v>
      </c>
      <c r="S293" s="30">
        <v>0</v>
      </c>
      <c r="T293" s="30">
        <v>2.9289712886816481</v>
      </c>
      <c r="U293" s="31">
        <v>200</v>
      </c>
      <c r="V293" s="33">
        <v>0.95</v>
      </c>
      <c r="W293" s="30">
        <v>0</v>
      </c>
      <c r="X293" s="30">
        <v>0</v>
      </c>
      <c r="Y293" s="30">
        <v>165</v>
      </c>
      <c r="Z293" s="30">
        <v>0</v>
      </c>
      <c r="AA293" s="30">
        <v>1</v>
      </c>
      <c r="AB293" s="32">
        <v>0</v>
      </c>
      <c r="AC293" s="28">
        <v>18.506969696969694</v>
      </c>
      <c r="AD293" s="28">
        <v>0.24516465990222294</v>
      </c>
      <c r="AE293" s="28">
        <v>7.709835419994826E-2</v>
      </c>
      <c r="AF293" s="28">
        <v>7.816848848531923E-3</v>
      </c>
      <c r="AG293" s="28">
        <v>1.0575461352561799</v>
      </c>
      <c r="AH293" s="28">
        <v>2.688719003363629E-2</v>
      </c>
      <c r="AI293" s="28">
        <v>2.4904176538850651</v>
      </c>
      <c r="AJ293" s="28">
        <v>4.6249905626878224E-2</v>
      </c>
      <c r="AK293" s="28">
        <v>0.66511056606361618</v>
      </c>
      <c r="AL293" s="30">
        <v>2.9919164963649575E-2</v>
      </c>
      <c r="AM293" s="28">
        <v>2.4904176538850651</v>
      </c>
      <c r="AN293" s="32">
        <v>4.6249905626878224E-2</v>
      </c>
    </row>
    <row r="294" spans="1:40" x14ac:dyDescent="0.3">
      <c r="A294" s="28">
        <v>291</v>
      </c>
      <c r="B294" s="29">
        <v>4.3</v>
      </c>
      <c r="C294" s="30">
        <v>6.9999999999999991</v>
      </c>
      <c r="D294" s="30">
        <v>3.5714285714285712</v>
      </c>
      <c r="E294" s="31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1">
        <v>0</v>
      </c>
      <c r="M294" s="32">
        <v>0</v>
      </c>
      <c r="N294" s="30">
        <v>100</v>
      </c>
      <c r="O294" s="30">
        <v>0</v>
      </c>
      <c r="P294" s="30">
        <v>5</v>
      </c>
      <c r="Q294" s="30">
        <v>100</v>
      </c>
      <c r="R294" s="30">
        <v>25</v>
      </c>
      <c r="S294" s="30">
        <v>0</v>
      </c>
      <c r="T294" s="30">
        <v>2.9289712886816481</v>
      </c>
      <c r="U294" s="31">
        <v>200</v>
      </c>
      <c r="V294" s="33">
        <v>0.95</v>
      </c>
      <c r="W294" s="30">
        <v>0</v>
      </c>
      <c r="X294" s="30">
        <v>0</v>
      </c>
      <c r="Y294" s="30">
        <v>165</v>
      </c>
      <c r="Z294" s="30">
        <v>0</v>
      </c>
      <c r="AA294" s="30">
        <v>1</v>
      </c>
      <c r="AB294" s="32">
        <v>0</v>
      </c>
      <c r="AC294" s="28">
        <v>24.612030303030316</v>
      </c>
      <c r="AD294" s="28">
        <v>0.24209877690118009</v>
      </c>
      <c r="AE294" s="28">
        <v>0.10168376475187733</v>
      </c>
      <c r="AF294" s="28">
        <v>1.0674016858182204E-2</v>
      </c>
      <c r="AG294" s="28">
        <v>1.3495357972378748</v>
      </c>
      <c r="AH294" s="28">
        <v>3.4667937851846825E-2</v>
      </c>
      <c r="AI294" s="28">
        <v>2.8777618859305187</v>
      </c>
      <c r="AJ294" s="28">
        <v>3.5453106503469445E-2</v>
      </c>
      <c r="AK294" s="28">
        <v>0.93736812409024339</v>
      </c>
      <c r="AL294" s="30">
        <v>3.3125356949231147E-2</v>
      </c>
      <c r="AM294" s="28">
        <v>2.8777618859305187</v>
      </c>
      <c r="AN294" s="32">
        <v>3.5453106503469445E-2</v>
      </c>
    </row>
    <row r="295" spans="1:40" x14ac:dyDescent="0.3">
      <c r="A295" s="28">
        <v>292</v>
      </c>
      <c r="B295" s="29">
        <v>4.3</v>
      </c>
      <c r="C295" s="30">
        <v>6.9999999999999991</v>
      </c>
      <c r="D295" s="30">
        <v>4.7142857142857135</v>
      </c>
      <c r="E295" s="31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1">
        <v>0</v>
      </c>
      <c r="M295" s="32">
        <v>0</v>
      </c>
      <c r="N295" s="30">
        <v>100</v>
      </c>
      <c r="O295" s="30">
        <v>0</v>
      </c>
      <c r="P295" s="30">
        <v>5</v>
      </c>
      <c r="Q295" s="30">
        <v>100</v>
      </c>
      <c r="R295" s="30">
        <v>25</v>
      </c>
      <c r="S295" s="30">
        <v>0</v>
      </c>
      <c r="T295" s="30">
        <v>2.9289712886816481</v>
      </c>
      <c r="U295" s="31">
        <v>200</v>
      </c>
      <c r="V295" s="33">
        <v>0.95</v>
      </c>
      <c r="W295" s="30">
        <v>0</v>
      </c>
      <c r="X295" s="30">
        <v>0</v>
      </c>
      <c r="Y295" s="30">
        <v>165</v>
      </c>
      <c r="Z295" s="30">
        <v>0</v>
      </c>
      <c r="AA295" s="30">
        <v>1</v>
      </c>
      <c r="AB295" s="32">
        <v>0</v>
      </c>
      <c r="AC295" s="28">
        <v>29.732545454545448</v>
      </c>
      <c r="AD295" s="28">
        <v>0.20272253879961294</v>
      </c>
      <c r="AE295" s="28">
        <v>9.8749220679731436E-2</v>
      </c>
      <c r="AF295" s="28">
        <v>1.1133782336281843E-2</v>
      </c>
      <c r="AG295" s="28">
        <v>1.4012629249409525</v>
      </c>
      <c r="AH295" s="28">
        <v>3.8042374274659271E-2</v>
      </c>
      <c r="AI295" s="28">
        <v>3.1804474091864527</v>
      </c>
      <c r="AJ295" s="28">
        <v>3.5174524329031273E-2</v>
      </c>
      <c r="AK295" s="28">
        <v>1.01762059966318</v>
      </c>
      <c r="AL295" s="30">
        <v>3.1897021273937926E-2</v>
      </c>
      <c r="AM295" s="28">
        <v>3.1804474091864527</v>
      </c>
      <c r="AN295" s="32">
        <v>3.5174524329031273E-2</v>
      </c>
    </row>
    <row r="296" spans="1:40" x14ac:dyDescent="0.3">
      <c r="A296" s="28">
        <v>293</v>
      </c>
      <c r="B296" s="29">
        <v>4.3</v>
      </c>
      <c r="C296" s="30">
        <v>6.9999999999999991</v>
      </c>
      <c r="D296" s="30">
        <v>5.8571428571428559</v>
      </c>
      <c r="E296" s="31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1">
        <v>0</v>
      </c>
      <c r="M296" s="32">
        <v>0</v>
      </c>
      <c r="N296" s="30">
        <v>100</v>
      </c>
      <c r="O296" s="30">
        <v>0</v>
      </c>
      <c r="P296" s="30">
        <v>5</v>
      </c>
      <c r="Q296" s="30">
        <v>100</v>
      </c>
      <c r="R296" s="30">
        <v>25</v>
      </c>
      <c r="S296" s="30">
        <v>0</v>
      </c>
      <c r="T296" s="30">
        <v>2.9289712886816481</v>
      </c>
      <c r="U296" s="31">
        <v>200</v>
      </c>
      <c r="V296" s="33">
        <v>0.95</v>
      </c>
      <c r="W296" s="30">
        <v>0</v>
      </c>
      <c r="X296" s="30">
        <v>0</v>
      </c>
      <c r="Y296" s="30">
        <v>165</v>
      </c>
      <c r="Z296" s="30">
        <v>0</v>
      </c>
      <c r="AA296" s="30">
        <v>1</v>
      </c>
      <c r="AB296" s="32">
        <v>0</v>
      </c>
      <c r="AC296" s="28">
        <v>36.860060606060621</v>
      </c>
      <c r="AD296" s="28">
        <v>0.16155647387359565</v>
      </c>
      <c r="AE296" s="28">
        <v>0.13698003177546214</v>
      </c>
      <c r="AF296" s="28">
        <v>1.3867611993041696E-2</v>
      </c>
      <c r="AG296" s="28">
        <v>1.598896721754848</v>
      </c>
      <c r="AH296" s="28">
        <v>5.1512160636265708E-2</v>
      </c>
      <c r="AI296" s="28">
        <v>3.6934627709215069</v>
      </c>
      <c r="AJ296" s="28">
        <v>3.8097878468770122E-2</v>
      </c>
      <c r="AK296" s="28">
        <v>1.1716342514776406</v>
      </c>
      <c r="AL296" s="30">
        <v>3.2596200859054431E-2</v>
      </c>
      <c r="AM296" s="28">
        <v>3.6934627709215069</v>
      </c>
      <c r="AN296" s="32">
        <v>3.8097878468770122E-2</v>
      </c>
    </row>
    <row r="297" spans="1:40" x14ac:dyDescent="0.3">
      <c r="A297" s="28">
        <v>294</v>
      </c>
      <c r="B297" s="29">
        <v>4.3</v>
      </c>
      <c r="C297" s="30">
        <v>6.9999999999999991</v>
      </c>
      <c r="D297" s="30">
        <v>6.9999999999999982</v>
      </c>
      <c r="E297" s="31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1">
        <v>0</v>
      </c>
      <c r="M297" s="32">
        <v>0</v>
      </c>
      <c r="N297" s="30">
        <v>100</v>
      </c>
      <c r="O297" s="30">
        <v>0</v>
      </c>
      <c r="P297" s="30">
        <v>5</v>
      </c>
      <c r="Q297" s="30">
        <v>100</v>
      </c>
      <c r="R297" s="30">
        <v>25</v>
      </c>
      <c r="S297" s="30">
        <v>0</v>
      </c>
      <c r="T297" s="30">
        <v>2.9289712886816481</v>
      </c>
      <c r="U297" s="31">
        <v>200</v>
      </c>
      <c r="V297" s="33">
        <v>0.95</v>
      </c>
      <c r="W297" s="30">
        <v>0</v>
      </c>
      <c r="X297" s="30">
        <v>0</v>
      </c>
      <c r="Y297" s="30">
        <v>165</v>
      </c>
      <c r="Z297" s="30">
        <v>0</v>
      </c>
      <c r="AA297" s="30">
        <v>1</v>
      </c>
      <c r="AB297" s="32">
        <v>0</v>
      </c>
      <c r="AC297" s="28">
        <v>38.91333333333332</v>
      </c>
      <c r="AD297" s="28">
        <v>0.16625451485147383</v>
      </c>
      <c r="AE297" s="28">
        <v>0.13545579761159987</v>
      </c>
      <c r="AF297" s="28">
        <v>1.2824913122396675E-2</v>
      </c>
      <c r="AG297" s="28">
        <v>1.5925594842595487</v>
      </c>
      <c r="AH297" s="28">
        <v>5.2516474962638823E-2</v>
      </c>
      <c r="AI297" s="28">
        <v>3.7794447523684722</v>
      </c>
      <c r="AJ297" s="28">
        <v>3.600717264276395E-2</v>
      </c>
      <c r="AK297" s="28">
        <v>1.2389633878095365</v>
      </c>
      <c r="AL297" s="30">
        <v>3.1939705607842685E-2</v>
      </c>
      <c r="AM297" s="28">
        <v>3.7794447523684722</v>
      </c>
      <c r="AN297" s="32">
        <v>3.600717264276395E-2</v>
      </c>
    </row>
    <row r="298" spans="1:40" x14ac:dyDescent="0.3">
      <c r="A298" s="28">
        <v>295</v>
      </c>
      <c r="B298" s="29">
        <v>4.9749999999999996</v>
      </c>
      <c r="C298" s="30">
        <v>0.5</v>
      </c>
      <c r="D298" s="30">
        <v>2.4285714285714284</v>
      </c>
      <c r="E298" s="31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1">
        <v>0</v>
      </c>
      <c r="M298" s="32">
        <v>0</v>
      </c>
      <c r="N298" s="30">
        <v>100</v>
      </c>
      <c r="O298" s="30">
        <v>0</v>
      </c>
      <c r="P298" s="30">
        <v>5</v>
      </c>
      <c r="Q298" s="30">
        <v>100</v>
      </c>
      <c r="R298" s="30">
        <v>25</v>
      </c>
      <c r="S298" s="30">
        <v>0</v>
      </c>
      <c r="T298" s="30">
        <v>2.7933433586488814</v>
      </c>
      <c r="U298" s="31">
        <v>200</v>
      </c>
      <c r="V298" s="33">
        <v>0.95</v>
      </c>
      <c r="W298" s="30">
        <v>13.75</v>
      </c>
      <c r="X298" s="30">
        <v>0.85267994247789636</v>
      </c>
      <c r="Y298" s="30">
        <v>165</v>
      </c>
      <c r="Z298" s="30">
        <v>0</v>
      </c>
      <c r="AA298" s="30">
        <v>0.9166666666666673</v>
      </c>
      <c r="AB298" s="32">
        <v>5.1677572271387672E-3</v>
      </c>
      <c r="AC298" s="28">
        <v>2.4665399730056792</v>
      </c>
      <c r="AD298" s="28">
        <v>3.2312925458518611E-2</v>
      </c>
      <c r="AE298" s="28">
        <v>0</v>
      </c>
      <c r="AF298" s="28">
        <v>0</v>
      </c>
      <c r="AG298" s="28">
        <v>0.45641622020959466</v>
      </c>
      <c r="AH298" s="28">
        <v>7.1637629482925397E-3</v>
      </c>
      <c r="AI298" s="28">
        <v>1</v>
      </c>
      <c r="AJ298" s="28">
        <v>0</v>
      </c>
      <c r="AK298" s="28">
        <v>0.31557786181329334</v>
      </c>
      <c r="AL298" s="30">
        <v>3.8440242011069943E-2</v>
      </c>
      <c r="AM298" s="28">
        <v>3.1828866153991684</v>
      </c>
      <c r="AN298" s="32">
        <v>0.1622895669882029</v>
      </c>
    </row>
    <row r="299" spans="1:40" x14ac:dyDescent="0.3">
      <c r="A299" s="28">
        <v>296</v>
      </c>
      <c r="B299" s="29">
        <v>4.9749999999999996</v>
      </c>
      <c r="C299" s="30">
        <v>0.5</v>
      </c>
      <c r="D299" s="30">
        <v>3.5714285714285712</v>
      </c>
      <c r="E299" s="31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1">
        <v>0</v>
      </c>
      <c r="M299" s="32">
        <v>0</v>
      </c>
      <c r="N299" s="30">
        <v>100</v>
      </c>
      <c r="O299" s="30">
        <v>0</v>
      </c>
      <c r="P299" s="30">
        <v>5</v>
      </c>
      <c r="Q299" s="30">
        <v>100</v>
      </c>
      <c r="R299" s="30">
        <v>25</v>
      </c>
      <c r="S299" s="30">
        <v>0</v>
      </c>
      <c r="T299" s="30">
        <v>2.7933433586488814</v>
      </c>
      <c r="U299" s="31">
        <v>200</v>
      </c>
      <c r="V299" s="33">
        <v>0.95</v>
      </c>
      <c r="W299" s="30">
        <v>13.47</v>
      </c>
      <c r="X299" s="30">
        <v>0.85475826265238608</v>
      </c>
      <c r="Y299" s="30">
        <v>165</v>
      </c>
      <c r="Z299" s="30">
        <v>0</v>
      </c>
      <c r="AA299" s="30">
        <v>0.91836363636363616</v>
      </c>
      <c r="AB299" s="32">
        <v>5.180353106984158E-3</v>
      </c>
      <c r="AC299" s="28">
        <v>2.5071862956453881</v>
      </c>
      <c r="AD299" s="28">
        <v>3.3683922700464643E-2</v>
      </c>
      <c r="AE299" s="28">
        <v>0</v>
      </c>
      <c r="AF299" s="28">
        <v>0</v>
      </c>
      <c r="AG299" s="28">
        <v>0.44849999017744524</v>
      </c>
      <c r="AH299" s="28">
        <v>7.4694956166651639E-3</v>
      </c>
      <c r="AI299" s="28">
        <v>1</v>
      </c>
      <c r="AJ299" s="28">
        <v>0</v>
      </c>
      <c r="AK299" s="28">
        <v>0.30419714993871616</v>
      </c>
      <c r="AL299" s="30">
        <v>3.6457593389428014E-2</v>
      </c>
      <c r="AM299" s="28">
        <v>3.1632534030322068</v>
      </c>
      <c r="AN299" s="32">
        <v>0.16429511605891867</v>
      </c>
    </row>
    <row r="300" spans="1:40" x14ac:dyDescent="0.3">
      <c r="A300" s="28">
        <v>297</v>
      </c>
      <c r="B300" s="29">
        <v>4.9749999999999996</v>
      </c>
      <c r="C300" s="30">
        <v>0.5</v>
      </c>
      <c r="D300" s="30">
        <v>4.7142857142857135</v>
      </c>
      <c r="E300" s="31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1">
        <v>0</v>
      </c>
      <c r="M300" s="32">
        <v>0</v>
      </c>
      <c r="N300" s="30">
        <v>100</v>
      </c>
      <c r="O300" s="30">
        <v>0</v>
      </c>
      <c r="P300" s="30">
        <v>5</v>
      </c>
      <c r="Q300" s="30">
        <v>100</v>
      </c>
      <c r="R300" s="30">
        <v>25</v>
      </c>
      <c r="S300" s="30">
        <v>0</v>
      </c>
      <c r="T300" s="30">
        <v>2.7933433586488814</v>
      </c>
      <c r="U300" s="31">
        <v>200</v>
      </c>
      <c r="V300" s="33">
        <v>0.95</v>
      </c>
      <c r="W300" s="30">
        <v>3.23</v>
      </c>
      <c r="X300" s="30">
        <v>0.34994848223344321</v>
      </c>
      <c r="Y300" s="30">
        <v>165</v>
      </c>
      <c r="Z300" s="30">
        <v>0</v>
      </c>
      <c r="AA300" s="30">
        <v>0.98042424242424209</v>
      </c>
      <c r="AB300" s="32">
        <v>2.1208998923238969E-3</v>
      </c>
      <c r="AC300" s="28">
        <v>4.1750560660510327</v>
      </c>
      <c r="AD300" s="28">
        <v>6.3165097833078152E-2</v>
      </c>
      <c r="AE300" s="28">
        <v>0</v>
      </c>
      <c r="AF300" s="28">
        <v>0</v>
      </c>
      <c r="AG300" s="28">
        <v>0.46411210276156223</v>
      </c>
      <c r="AH300" s="28">
        <v>8.2624133422725607E-3</v>
      </c>
      <c r="AI300" s="28">
        <v>1.4068090730325202</v>
      </c>
      <c r="AJ300" s="28">
        <v>6.4639534137680898E-3</v>
      </c>
      <c r="AK300" s="28">
        <v>0.28048003538419108</v>
      </c>
      <c r="AL300" s="30">
        <v>2.9031255117162997E-2</v>
      </c>
      <c r="AM300" s="28">
        <v>2.2722630705701907</v>
      </c>
      <c r="AN300" s="32">
        <v>0.11999815922542442</v>
      </c>
    </row>
    <row r="301" spans="1:40" x14ac:dyDescent="0.3">
      <c r="A301" s="28">
        <v>298</v>
      </c>
      <c r="B301" s="29">
        <v>4.9749999999999996</v>
      </c>
      <c r="C301" s="30">
        <v>0.5</v>
      </c>
      <c r="D301" s="30">
        <v>5.8571428571428559</v>
      </c>
      <c r="E301" s="31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1">
        <v>0</v>
      </c>
      <c r="M301" s="32">
        <v>0</v>
      </c>
      <c r="N301" s="30">
        <v>100</v>
      </c>
      <c r="O301" s="30">
        <v>0</v>
      </c>
      <c r="P301" s="30">
        <v>5</v>
      </c>
      <c r="Q301" s="30">
        <v>100</v>
      </c>
      <c r="R301" s="30">
        <v>25</v>
      </c>
      <c r="S301" s="30">
        <v>0</v>
      </c>
      <c r="T301" s="30">
        <v>2.7933433586488814</v>
      </c>
      <c r="U301" s="31">
        <v>200</v>
      </c>
      <c r="V301" s="33">
        <v>0.95</v>
      </c>
      <c r="W301" s="30">
        <v>2.99</v>
      </c>
      <c r="X301" s="30">
        <v>0.32513627117525845</v>
      </c>
      <c r="Y301" s="30">
        <v>165</v>
      </c>
      <c r="Z301" s="30">
        <v>0</v>
      </c>
      <c r="AA301" s="30">
        <v>0.98187878787878835</v>
      </c>
      <c r="AB301" s="32">
        <v>1.9705228556076266E-3</v>
      </c>
      <c r="AC301" s="28">
        <v>4.208362728944234</v>
      </c>
      <c r="AD301" s="28">
        <v>6.1685079719502302E-2</v>
      </c>
      <c r="AE301" s="28">
        <v>0</v>
      </c>
      <c r="AF301" s="28">
        <v>0</v>
      </c>
      <c r="AG301" s="28">
        <v>0.46080205430878685</v>
      </c>
      <c r="AH301" s="28">
        <v>7.9987490702629355E-3</v>
      </c>
      <c r="AI301" s="28">
        <v>1.4053281751644044</v>
      </c>
      <c r="AJ301" s="28">
        <v>7.0627266840290626E-3</v>
      </c>
      <c r="AK301" s="28">
        <v>0.275878525498998</v>
      </c>
      <c r="AL301" s="30">
        <v>2.6857206837121551E-2</v>
      </c>
      <c r="AM301" s="28">
        <v>2.2572498476253462</v>
      </c>
      <c r="AN301" s="32">
        <v>0.11891179552318376</v>
      </c>
    </row>
    <row r="302" spans="1:40" x14ac:dyDescent="0.3">
      <c r="A302" s="28">
        <v>299</v>
      </c>
      <c r="B302" s="29">
        <v>4.9749999999999996</v>
      </c>
      <c r="C302" s="30">
        <v>0.5</v>
      </c>
      <c r="D302" s="30">
        <v>6.9999999999999982</v>
      </c>
      <c r="E302" s="31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1">
        <v>0</v>
      </c>
      <c r="M302" s="32">
        <v>0</v>
      </c>
      <c r="N302" s="30">
        <v>100</v>
      </c>
      <c r="O302" s="30">
        <v>0</v>
      </c>
      <c r="P302" s="30">
        <v>5</v>
      </c>
      <c r="Q302" s="30">
        <v>100</v>
      </c>
      <c r="R302" s="30">
        <v>25</v>
      </c>
      <c r="S302" s="30">
        <v>0</v>
      </c>
      <c r="T302" s="30">
        <v>2.7933433586488814</v>
      </c>
      <c r="U302" s="31">
        <v>200</v>
      </c>
      <c r="V302" s="33">
        <v>0.95</v>
      </c>
      <c r="W302" s="30">
        <v>3.145</v>
      </c>
      <c r="X302" s="30">
        <v>0.3445143387590574</v>
      </c>
      <c r="Y302" s="30">
        <v>165</v>
      </c>
      <c r="Z302" s="30">
        <v>0</v>
      </c>
      <c r="AA302" s="30">
        <v>0.98093939393939455</v>
      </c>
      <c r="AB302" s="32">
        <v>2.0879656894488316E-3</v>
      </c>
      <c r="AC302" s="28">
        <v>4.1769205509605998</v>
      </c>
      <c r="AD302" s="28">
        <v>6.2079094416046886E-2</v>
      </c>
      <c r="AE302" s="28">
        <v>0</v>
      </c>
      <c r="AF302" s="28">
        <v>0</v>
      </c>
      <c r="AG302" s="28">
        <v>0.46254272185406559</v>
      </c>
      <c r="AH302" s="28">
        <v>7.7657991233181503E-3</v>
      </c>
      <c r="AI302" s="28">
        <v>1.4068090730325202</v>
      </c>
      <c r="AJ302" s="28">
        <v>6.4639534137680898E-3</v>
      </c>
      <c r="AK302" s="28">
        <v>0.27869586260210488</v>
      </c>
      <c r="AL302" s="30">
        <v>2.7690705925818262E-2</v>
      </c>
      <c r="AM302" s="28">
        <v>2.2433592003921166</v>
      </c>
      <c r="AN302" s="32">
        <v>0.11677128030163871</v>
      </c>
    </row>
    <row r="303" spans="1:40" x14ac:dyDescent="0.3">
      <c r="A303" s="28">
        <v>300</v>
      </c>
      <c r="B303" s="29">
        <v>4.9749999999999996</v>
      </c>
      <c r="C303" s="30">
        <v>1.5833333333333333</v>
      </c>
      <c r="D303" s="30">
        <v>1.2857142857142856</v>
      </c>
      <c r="E303" s="31">
        <v>0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1">
        <v>0</v>
      </c>
      <c r="M303" s="32">
        <v>0</v>
      </c>
      <c r="N303" s="30">
        <v>100</v>
      </c>
      <c r="O303" s="30">
        <v>0</v>
      </c>
      <c r="P303" s="30">
        <v>5</v>
      </c>
      <c r="Q303" s="30">
        <v>100</v>
      </c>
      <c r="R303" s="30">
        <v>25</v>
      </c>
      <c r="S303" s="30">
        <v>0</v>
      </c>
      <c r="T303" s="30">
        <v>2.7933433586488814</v>
      </c>
      <c r="U303" s="31">
        <v>200</v>
      </c>
      <c r="V303" s="33">
        <v>0.95</v>
      </c>
      <c r="W303" s="30">
        <v>3.1949999999999998</v>
      </c>
      <c r="X303" s="30">
        <v>0.34544894690558453</v>
      </c>
      <c r="Y303" s="30">
        <v>165</v>
      </c>
      <c r="Z303" s="30">
        <v>0</v>
      </c>
      <c r="AA303" s="30">
        <v>0.98063636363636408</v>
      </c>
      <c r="AB303" s="32">
        <v>2.0936299812459652E-3</v>
      </c>
      <c r="AC303" s="28">
        <v>4.205027592858797</v>
      </c>
      <c r="AD303" s="28">
        <v>6.4015911210573734E-2</v>
      </c>
      <c r="AE303" s="28">
        <v>0</v>
      </c>
      <c r="AF303" s="28">
        <v>0</v>
      </c>
      <c r="AG303" s="28">
        <v>0.46038931745038203</v>
      </c>
      <c r="AH303" s="28">
        <v>8.2634804377896744E-3</v>
      </c>
      <c r="AI303" s="28">
        <v>1.4068090730325205</v>
      </c>
      <c r="AJ303" s="28">
        <v>6.4639534137680942E-3</v>
      </c>
      <c r="AK303" s="28">
        <v>0.27541109129135688</v>
      </c>
      <c r="AL303" s="30">
        <v>2.8703026883872499E-2</v>
      </c>
      <c r="AM303" s="28">
        <v>2.2394741774194835</v>
      </c>
      <c r="AN303" s="32">
        <v>0.11630358152217522</v>
      </c>
    </row>
    <row r="304" spans="1:40" x14ac:dyDescent="0.3">
      <c r="A304" s="28">
        <v>301</v>
      </c>
      <c r="B304" s="29">
        <v>4.9749999999999996</v>
      </c>
      <c r="C304" s="30">
        <v>1.5833333333333333</v>
      </c>
      <c r="D304" s="30">
        <v>2.4285714285714284</v>
      </c>
      <c r="E304" s="31">
        <v>0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1">
        <v>0</v>
      </c>
      <c r="M304" s="32">
        <v>0</v>
      </c>
      <c r="N304" s="30">
        <v>100</v>
      </c>
      <c r="O304" s="30">
        <v>0</v>
      </c>
      <c r="P304" s="30">
        <v>5</v>
      </c>
      <c r="Q304" s="30">
        <v>100</v>
      </c>
      <c r="R304" s="30">
        <v>25</v>
      </c>
      <c r="S304" s="30">
        <v>0</v>
      </c>
      <c r="T304" s="30">
        <v>2.7933433586488814</v>
      </c>
      <c r="U304" s="31">
        <v>200</v>
      </c>
      <c r="V304" s="33">
        <v>0.95</v>
      </c>
      <c r="W304" s="30">
        <v>3.26</v>
      </c>
      <c r="X304" s="30">
        <v>0.35370581841213233</v>
      </c>
      <c r="Y304" s="30">
        <v>165</v>
      </c>
      <c r="Z304" s="30">
        <v>0</v>
      </c>
      <c r="AA304" s="30">
        <v>0.98024242424242358</v>
      </c>
      <c r="AB304" s="32">
        <v>2.1436716267401981E-3</v>
      </c>
      <c r="AC304" s="28">
        <v>4.1799094966760668</v>
      </c>
      <c r="AD304" s="28">
        <v>6.3715665643981304E-2</v>
      </c>
      <c r="AE304" s="28">
        <v>0</v>
      </c>
      <c r="AF304" s="28">
        <v>0</v>
      </c>
      <c r="AG304" s="28">
        <v>0.46389917684107063</v>
      </c>
      <c r="AH304" s="28">
        <v>8.2579011304008427E-3</v>
      </c>
      <c r="AI304" s="28">
        <v>1.4068090730325202</v>
      </c>
      <c r="AJ304" s="28">
        <v>6.4639534137680898E-3</v>
      </c>
      <c r="AK304" s="28">
        <v>0.28289271801964605</v>
      </c>
      <c r="AL304" s="30">
        <v>2.8931407340401699E-2</v>
      </c>
      <c r="AM304" s="28">
        <v>2.2780711726209053</v>
      </c>
      <c r="AN304" s="32">
        <v>0.11988176783546585</v>
      </c>
    </row>
    <row r="305" spans="1:40" x14ac:dyDescent="0.3">
      <c r="A305" s="28">
        <v>302</v>
      </c>
      <c r="B305" s="29">
        <v>4.9749999999999996</v>
      </c>
      <c r="C305" s="30">
        <v>1.5833333333333333</v>
      </c>
      <c r="D305" s="30">
        <v>3.5714285714285712</v>
      </c>
      <c r="E305" s="31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1">
        <v>0</v>
      </c>
      <c r="M305" s="32">
        <v>0</v>
      </c>
      <c r="N305" s="30">
        <v>100</v>
      </c>
      <c r="O305" s="30">
        <v>0</v>
      </c>
      <c r="P305" s="30">
        <v>5</v>
      </c>
      <c r="Q305" s="30">
        <v>100</v>
      </c>
      <c r="R305" s="30">
        <v>25</v>
      </c>
      <c r="S305" s="30">
        <v>0</v>
      </c>
      <c r="T305" s="30">
        <v>2.7933433586488814</v>
      </c>
      <c r="U305" s="31">
        <v>200</v>
      </c>
      <c r="V305" s="33">
        <v>0.95</v>
      </c>
      <c r="W305" s="30">
        <v>7.4999999999999997E-2</v>
      </c>
      <c r="X305" s="30">
        <v>3.9383351462454308E-2</v>
      </c>
      <c r="Y305" s="30">
        <v>165</v>
      </c>
      <c r="Z305" s="30">
        <v>0</v>
      </c>
      <c r="AA305" s="30">
        <v>0.99954545454545485</v>
      </c>
      <c r="AB305" s="32">
        <v>2.3868697856033031E-4</v>
      </c>
      <c r="AC305" s="28">
        <v>9.1698160336720509</v>
      </c>
      <c r="AD305" s="28">
        <v>0.12485941052075777</v>
      </c>
      <c r="AE305" s="28">
        <v>1.2054675473120606E-2</v>
      </c>
      <c r="AF305" s="28">
        <v>4.090874411924468E-3</v>
      </c>
      <c r="AG305" s="28">
        <v>0.54021564925405796</v>
      </c>
      <c r="AH305" s="28">
        <v>9.615492187137361E-3</v>
      </c>
      <c r="AI305" s="28">
        <v>1.7753065739343685</v>
      </c>
      <c r="AJ305" s="28">
        <v>4.0964368617812018E-2</v>
      </c>
      <c r="AK305" s="28">
        <v>0.33646259945482909</v>
      </c>
      <c r="AL305" s="30">
        <v>2.4023940622147338E-2</v>
      </c>
      <c r="AM305" s="28">
        <v>1.7908479950223006</v>
      </c>
      <c r="AN305" s="32">
        <v>4.4079500712593825E-2</v>
      </c>
    </row>
    <row r="306" spans="1:40" x14ac:dyDescent="0.3">
      <c r="A306" s="28">
        <v>303</v>
      </c>
      <c r="B306" s="29">
        <v>4.9749999999999996</v>
      </c>
      <c r="C306" s="30">
        <v>1.5833333333333333</v>
      </c>
      <c r="D306" s="30">
        <v>4.7142857142857135</v>
      </c>
      <c r="E306" s="31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1">
        <v>0</v>
      </c>
      <c r="M306" s="32">
        <v>0</v>
      </c>
      <c r="N306" s="30">
        <v>100</v>
      </c>
      <c r="O306" s="30">
        <v>0</v>
      </c>
      <c r="P306" s="30">
        <v>5</v>
      </c>
      <c r="Q306" s="30">
        <v>100</v>
      </c>
      <c r="R306" s="30">
        <v>25</v>
      </c>
      <c r="S306" s="30">
        <v>0</v>
      </c>
      <c r="T306" s="30">
        <v>2.7933433586488814</v>
      </c>
      <c r="U306" s="31">
        <v>200</v>
      </c>
      <c r="V306" s="33">
        <v>0.95</v>
      </c>
      <c r="W306" s="30">
        <v>5.5E-2</v>
      </c>
      <c r="X306" s="30">
        <v>3.1868971735046589E-2</v>
      </c>
      <c r="Y306" s="30">
        <v>165</v>
      </c>
      <c r="Z306" s="30">
        <v>0</v>
      </c>
      <c r="AA306" s="30">
        <v>0.99966666666666693</v>
      </c>
      <c r="AB306" s="32">
        <v>1.9314528324270783E-4</v>
      </c>
      <c r="AC306" s="28">
        <v>9.1006092017738354</v>
      </c>
      <c r="AD306" s="28">
        <v>0.12640433371701493</v>
      </c>
      <c r="AE306" s="28">
        <v>1.1321285904630878E-2</v>
      </c>
      <c r="AF306" s="28">
        <v>4.010190573667546E-3</v>
      </c>
      <c r="AG306" s="28">
        <v>0.54525820879811815</v>
      </c>
      <c r="AH306" s="28">
        <v>1.0026114484483057E-2</v>
      </c>
      <c r="AI306" s="28">
        <v>1.7735975602318421</v>
      </c>
      <c r="AJ306" s="28">
        <v>4.1075829859420966E-2</v>
      </c>
      <c r="AK306" s="28">
        <v>0.33522816499500635</v>
      </c>
      <c r="AL306" s="30">
        <v>2.3631544606914301E-2</v>
      </c>
      <c r="AM306" s="28">
        <v>1.7883217771937938</v>
      </c>
      <c r="AN306" s="32">
        <v>4.3919159682202287E-2</v>
      </c>
    </row>
    <row r="307" spans="1:40" x14ac:dyDescent="0.3">
      <c r="A307" s="28">
        <v>304</v>
      </c>
      <c r="B307" s="29">
        <v>4.9749999999999996</v>
      </c>
      <c r="C307" s="30">
        <v>1.5833333333333333</v>
      </c>
      <c r="D307" s="30">
        <v>5.8571428571428559</v>
      </c>
      <c r="E307" s="31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1">
        <v>0</v>
      </c>
      <c r="M307" s="32">
        <v>0</v>
      </c>
      <c r="N307" s="30">
        <v>100</v>
      </c>
      <c r="O307" s="30">
        <v>0</v>
      </c>
      <c r="P307" s="30">
        <v>5</v>
      </c>
      <c r="Q307" s="30">
        <v>100</v>
      </c>
      <c r="R307" s="30">
        <v>25</v>
      </c>
      <c r="S307" s="30">
        <v>0</v>
      </c>
      <c r="T307" s="30">
        <v>2.7933433586488814</v>
      </c>
      <c r="U307" s="31">
        <v>200</v>
      </c>
      <c r="V307" s="33">
        <v>0.95</v>
      </c>
      <c r="W307" s="30">
        <v>5.0000000000000001E-3</v>
      </c>
      <c r="X307" s="30">
        <v>9.8597827212587759E-3</v>
      </c>
      <c r="Y307" s="30">
        <v>165</v>
      </c>
      <c r="Z307" s="30">
        <v>0</v>
      </c>
      <c r="AA307" s="30">
        <v>0.99996969696969695</v>
      </c>
      <c r="AB307" s="32">
        <v>5.9756258916719867E-5</v>
      </c>
      <c r="AC307" s="28">
        <v>12.173820768662234</v>
      </c>
      <c r="AD307" s="28">
        <v>0.15787871848086132</v>
      </c>
      <c r="AE307" s="28">
        <v>4.2927001285212416E-2</v>
      </c>
      <c r="AF307" s="28">
        <v>5.6276503361241369E-3</v>
      </c>
      <c r="AG307" s="28">
        <v>0.6543993957937434</v>
      </c>
      <c r="AH307" s="28">
        <v>1.299003043180961E-2</v>
      </c>
      <c r="AI307" s="28">
        <v>1.9217985194860505</v>
      </c>
      <c r="AJ307" s="28">
        <v>4.1497125503314719E-2</v>
      </c>
      <c r="AK307" s="28">
        <v>0.50301032611768826</v>
      </c>
      <c r="AL307" s="30">
        <v>2.8787417030734379E-2</v>
      </c>
      <c r="AM307" s="28">
        <v>1.9264295678993937</v>
      </c>
      <c r="AN307" s="32">
        <v>4.3154236534034961E-2</v>
      </c>
    </row>
    <row r="308" spans="1:40" x14ac:dyDescent="0.3">
      <c r="A308" s="28">
        <v>305</v>
      </c>
      <c r="B308" s="29">
        <v>4.9749999999999996</v>
      </c>
      <c r="C308" s="30">
        <v>1.5833333333333333</v>
      </c>
      <c r="D308" s="30">
        <v>6.9999999999999982</v>
      </c>
      <c r="E308" s="31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1">
        <v>0</v>
      </c>
      <c r="M308" s="32">
        <v>0</v>
      </c>
      <c r="N308" s="30">
        <v>100</v>
      </c>
      <c r="O308" s="30">
        <v>0</v>
      </c>
      <c r="P308" s="30">
        <v>5</v>
      </c>
      <c r="Q308" s="30">
        <v>100</v>
      </c>
      <c r="R308" s="30">
        <v>25</v>
      </c>
      <c r="S308" s="30">
        <v>0</v>
      </c>
      <c r="T308" s="30">
        <v>2.7933433586488814</v>
      </c>
      <c r="U308" s="31">
        <v>200</v>
      </c>
      <c r="V308" s="33">
        <v>0.95</v>
      </c>
      <c r="W308" s="30">
        <v>0</v>
      </c>
      <c r="X308" s="30">
        <v>0</v>
      </c>
      <c r="Y308" s="30">
        <v>165</v>
      </c>
      <c r="Z308" s="30">
        <v>0</v>
      </c>
      <c r="AA308" s="30">
        <v>1</v>
      </c>
      <c r="AB308" s="32">
        <v>0</v>
      </c>
      <c r="AC308" s="28">
        <v>15.235030303030305</v>
      </c>
      <c r="AD308" s="28">
        <v>0.18127255833869496</v>
      </c>
      <c r="AE308" s="28">
        <v>4.9362867508603171E-2</v>
      </c>
      <c r="AF308" s="28">
        <v>4.9943754169363905E-3</v>
      </c>
      <c r="AG308" s="28">
        <v>0.72341730220253708</v>
      </c>
      <c r="AH308" s="28">
        <v>1.5482517819883733E-2</v>
      </c>
      <c r="AI308" s="28">
        <v>1.9695995272587146</v>
      </c>
      <c r="AJ308" s="28">
        <v>3.6556162409403473E-2</v>
      </c>
      <c r="AK308" s="28">
        <v>0.53632233979493382</v>
      </c>
      <c r="AL308" s="30">
        <v>3.018302748815745E-2</v>
      </c>
      <c r="AM308" s="28">
        <v>1.9695995272587146</v>
      </c>
      <c r="AN308" s="32">
        <v>3.6556162409403473E-2</v>
      </c>
    </row>
    <row r="309" spans="1:40" x14ac:dyDescent="0.3">
      <c r="A309" s="28">
        <v>306</v>
      </c>
      <c r="B309" s="29">
        <v>4.9749999999999996</v>
      </c>
      <c r="C309" s="30">
        <v>2.6666666666666665</v>
      </c>
      <c r="D309" s="30">
        <v>1.2857142857142856</v>
      </c>
      <c r="E309" s="31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1">
        <v>0</v>
      </c>
      <c r="M309" s="32">
        <v>0</v>
      </c>
      <c r="N309" s="30">
        <v>100</v>
      </c>
      <c r="O309" s="30">
        <v>0</v>
      </c>
      <c r="P309" s="30">
        <v>5</v>
      </c>
      <c r="Q309" s="30">
        <v>100</v>
      </c>
      <c r="R309" s="30">
        <v>25</v>
      </c>
      <c r="S309" s="30">
        <v>0</v>
      </c>
      <c r="T309" s="30">
        <v>2.7933433586488814</v>
      </c>
      <c r="U309" s="31">
        <v>200</v>
      </c>
      <c r="V309" s="33">
        <v>0.95</v>
      </c>
      <c r="W309" s="30">
        <v>2.92</v>
      </c>
      <c r="X309" s="30">
        <v>0.32313780649826263</v>
      </c>
      <c r="Y309" s="30">
        <v>165</v>
      </c>
      <c r="Z309" s="30">
        <v>0</v>
      </c>
      <c r="AA309" s="30">
        <v>0.98230303030303101</v>
      </c>
      <c r="AB309" s="32">
        <v>1.9584109484743193E-3</v>
      </c>
      <c r="AC309" s="28">
        <v>4.2058648510283669</v>
      </c>
      <c r="AD309" s="28">
        <v>5.9728489967947176E-2</v>
      </c>
      <c r="AE309" s="28">
        <v>0</v>
      </c>
      <c r="AF309" s="28">
        <v>0</v>
      </c>
      <c r="AG309" s="28">
        <v>0.46107943645502758</v>
      </c>
      <c r="AH309" s="28">
        <v>7.7941451521661509E-3</v>
      </c>
      <c r="AI309" s="28">
        <v>1.4068090730325205</v>
      </c>
      <c r="AJ309" s="28">
        <v>6.4639534137680942E-3</v>
      </c>
      <c r="AK309" s="28">
        <v>0.27290025576304866</v>
      </c>
      <c r="AL309" s="30">
        <v>2.7115883585112674E-2</v>
      </c>
      <c r="AM309" s="28">
        <v>2.2338046330100583</v>
      </c>
      <c r="AN309" s="32">
        <v>0.11709618132016789</v>
      </c>
    </row>
    <row r="310" spans="1:40" x14ac:dyDescent="0.3">
      <c r="A310" s="28">
        <v>307</v>
      </c>
      <c r="B310" s="29">
        <v>4.9749999999999996</v>
      </c>
      <c r="C310" s="30">
        <v>2.6666666666666665</v>
      </c>
      <c r="D310" s="30">
        <v>2.4285714285714284</v>
      </c>
      <c r="E310" s="31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1">
        <v>0</v>
      </c>
      <c r="M310" s="32">
        <v>0</v>
      </c>
      <c r="N310" s="30">
        <v>100</v>
      </c>
      <c r="O310" s="30">
        <v>0</v>
      </c>
      <c r="P310" s="30">
        <v>5</v>
      </c>
      <c r="Q310" s="30">
        <v>100</v>
      </c>
      <c r="R310" s="30">
        <v>25</v>
      </c>
      <c r="S310" s="30">
        <v>0</v>
      </c>
      <c r="T310" s="30">
        <v>2.7933433586488814</v>
      </c>
      <c r="U310" s="31">
        <v>200</v>
      </c>
      <c r="V310" s="33">
        <v>0.95</v>
      </c>
      <c r="W310" s="30">
        <v>0.06</v>
      </c>
      <c r="X310" s="30">
        <v>3.3197880248089909E-2</v>
      </c>
      <c r="Y310" s="30">
        <v>165</v>
      </c>
      <c r="Z310" s="30">
        <v>0</v>
      </c>
      <c r="AA310" s="30">
        <v>0.99963636363636388</v>
      </c>
      <c r="AB310" s="32">
        <v>2.0119927423084967E-4</v>
      </c>
      <c r="AC310" s="28">
        <v>9.0764682187730941</v>
      </c>
      <c r="AD310" s="28">
        <v>0.12772711270001816</v>
      </c>
      <c r="AE310" s="28">
        <v>1.2067830101788581E-2</v>
      </c>
      <c r="AF310" s="28">
        <v>4.1062580547702402E-3</v>
      </c>
      <c r="AG310" s="28">
        <v>0.54661111203084134</v>
      </c>
      <c r="AH310" s="28">
        <v>1.0283357229586695E-2</v>
      </c>
      <c r="AI310" s="28">
        <v>1.7768960547303534</v>
      </c>
      <c r="AJ310" s="28">
        <v>4.1590574351524287E-2</v>
      </c>
      <c r="AK310" s="28">
        <v>0.33964811706506465</v>
      </c>
      <c r="AL310" s="30">
        <v>2.387048994844344E-2</v>
      </c>
      <c r="AM310" s="28">
        <v>1.7921827981075811</v>
      </c>
      <c r="AN310" s="32">
        <v>4.4271962226872699E-2</v>
      </c>
    </row>
    <row r="311" spans="1:40" x14ac:dyDescent="0.3">
      <c r="A311" s="28">
        <v>308</v>
      </c>
      <c r="B311" s="29">
        <v>4.9749999999999996</v>
      </c>
      <c r="C311" s="30">
        <v>2.6666666666666665</v>
      </c>
      <c r="D311" s="30">
        <v>3.5714285714285712</v>
      </c>
      <c r="E311" s="31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1">
        <v>0</v>
      </c>
      <c r="M311" s="32">
        <v>0</v>
      </c>
      <c r="N311" s="30">
        <v>100</v>
      </c>
      <c r="O311" s="30">
        <v>0</v>
      </c>
      <c r="P311" s="30">
        <v>5</v>
      </c>
      <c r="Q311" s="30">
        <v>100</v>
      </c>
      <c r="R311" s="30">
        <v>25</v>
      </c>
      <c r="S311" s="30">
        <v>0</v>
      </c>
      <c r="T311" s="30">
        <v>2.7933433586488814</v>
      </c>
      <c r="U311" s="31">
        <v>200</v>
      </c>
      <c r="V311" s="33">
        <v>0.95</v>
      </c>
      <c r="W311" s="30">
        <v>5.0000000000000001E-3</v>
      </c>
      <c r="X311" s="30">
        <v>9.8597827212587759E-3</v>
      </c>
      <c r="Y311" s="30">
        <v>165</v>
      </c>
      <c r="Z311" s="30">
        <v>0</v>
      </c>
      <c r="AA311" s="30">
        <v>0.99996969696969695</v>
      </c>
      <c r="AB311" s="32">
        <v>5.9756258916719873E-5</v>
      </c>
      <c r="AC311" s="28">
        <v>12.196911677753143</v>
      </c>
      <c r="AD311" s="28">
        <v>0.15587952099308583</v>
      </c>
      <c r="AE311" s="28">
        <v>4.2444239123749047E-2</v>
      </c>
      <c r="AF311" s="28">
        <v>5.6239427759980764E-3</v>
      </c>
      <c r="AG311" s="28">
        <v>0.65290174723989969</v>
      </c>
      <c r="AH311" s="28">
        <v>1.2844519047867813E-2</v>
      </c>
      <c r="AI311" s="28">
        <v>1.9222132887524614</v>
      </c>
      <c r="AJ311" s="28">
        <v>4.173061063079056E-2</v>
      </c>
      <c r="AK311" s="28">
        <v>0.50243677121204755</v>
      </c>
      <c r="AL311" s="30">
        <v>2.8418676387897884E-2</v>
      </c>
      <c r="AM311" s="28">
        <v>1.9268443371658044</v>
      </c>
      <c r="AN311" s="32">
        <v>4.3377937951903665E-2</v>
      </c>
    </row>
    <row r="312" spans="1:40" x14ac:dyDescent="0.3">
      <c r="A312" s="28">
        <v>309</v>
      </c>
      <c r="B312" s="29">
        <v>4.9749999999999996</v>
      </c>
      <c r="C312" s="30">
        <v>2.6666666666666665</v>
      </c>
      <c r="D312" s="30">
        <v>4.7142857142857135</v>
      </c>
      <c r="E312" s="31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1">
        <v>0</v>
      </c>
      <c r="M312" s="32">
        <v>0</v>
      </c>
      <c r="N312" s="30">
        <v>100</v>
      </c>
      <c r="O312" s="30">
        <v>0</v>
      </c>
      <c r="P312" s="30">
        <v>5</v>
      </c>
      <c r="Q312" s="30">
        <v>100</v>
      </c>
      <c r="R312" s="30">
        <v>25</v>
      </c>
      <c r="S312" s="30">
        <v>0</v>
      </c>
      <c r="T312" s="30">
        <v>2.7933433586488814</v>
      </c>
      <c r="U312" s="31">
        <v>200</v>
      </c>
      <c r="V312" s="33">
        <v>0.95</v>
      </c>
      <c r="W312" s="30">
        <v>0</v>
      </c>
      <c r="X312" s="30">
        <v>0</v>
      </c>
      <c r="Y312" s="30">
        <v>165</v>
      </c>
      <c r="Z312" s="30">
        <v>0</v>
      </c>
      <c r="AA312" s="30">
        <v>1</v>
      </c>
      <c r="AB312" s="32">
        <v>0</v>
      </c>
      <c r="AC312" s="28">
        <v>15.228848484848486</v>
      </c>
      <c r="AD312" s="28">
        <v>0.18007301641951595</v>
      </c>
      <c r="AE312" s="28">
        <v>5.0070159700415437E-2</v>
      </c>
      <c r="AF312" s="28">
        <v>5.180418635605419E-3</v>
      </c>
      <c r="AG312" s="28">
        <v>0.7238143952415611</v>
      </c>
      <c r="AH312" s="28">
        <v>1.5235989332680486E-2</v>
      </c>
      <c r="AI312" s="28">
        <v>1.9696568173180256</v>
      </c>
      <c r="AJ312" s="28">
        <v>3.6626447799501881E-2</v>
      </c>
      <c r="AK312" s="28">
        <v>0.53274145445340804</v>
      </c>
      <c r="AL312" s="30">
        <v>3.02277645430593E-2</v>
      </c>
      <c r="AM312" s="28">
        <v>1.9696568173180256</v>
      </c>
      <c r="AN312" s="32">
        <v>3.6626447799501881E-2</v>
      </c>
    </row>
    <row r="313" spans="1:40" x14ac:dyDescent="0.3">
      <c r="A313" s="28">
        <v>310</v>
      </c>
      <c r="B313" s="29">
        <v>4.9749999999999996</v>
      </c>
      <c r="C313" s="30">
        <v>2.6666666666666665</v>
      </c>
      <c r="D313" s="30">
        <v>5.8571428571428559</v>
      </c>
      <c r="E313" s="31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1">
        <v>0</v>
      </c>
      <c r="M313" s="32">
        <v>0</v>
      </c>
      <c r="N313" s="30">
        <v>100</v>
      </c>
      <c r="O313" s="30">
        <v>0</v>
      </c>
      <c r="P313" s="30">
        <v>5</v>
      </c>
      <c r="Q313" s="30">
        <v>100</v>
      </c>
      <c r="R313" s="30">
        <v>25</v>
      </c>
      <c r="S313" s="30">
        <v>0</v>
      </c>
      <c r="T313" s="30">
        <v>2.7933433586488814</v>
      </c>
      <c r="U313" s="31">
        <v>200</v>
      </c>
      <c r="V313" s="33">
        <v>0.95</v>
      </c>
      <c r="W313" s="30">
        <v>0</v>
      </c>
      <c r="X313" s="30">
        <v>0</v>
      </c>
      <c r="Y313" s="30">
        <v>165</v>
      </c>
      <c r="Z313" s="30">
        <v>0</v>
      </c>
      <c r="AA313" s="30">
        <v>1</v>
      </c>
      <c r="AB313" s="32">
        <v>0</v>
      </c>
      <c r="AC313" s="28">
        <v>18.031454545454547</v>
      </c>
      <c r="AD313" s="28">
        <v>0.2030793975840402</v>
      </c>
      <c r="AE313" s="28">
        <v>6.9171948076062459E-2</v>
      </c>
      <c r="AF313" s="28">
        <v>7.0166930513845868E-3</v>
      </c>
      <c r="AG313" s="28">
        <v>0.84443298077007756</v>
      </c>
      <c r="AH313" s="28">
        <v>1.7409762273611025E-2</v>
      </c>
      <c r="AI313" s="28">
        <v>2.1122944639481722</v>
      </c>
      <c r="AJ313" s="28">
        <v>3.4844968685243213E-2</v>
      </c>
      <c r="AK313" s="28">
        <v>0.69632703947423891</v>
      </c>
      <c r="AL313" s="30">
        <v>2.9481229503441498E-2</v>
      </c>
      <c r="AM313" s="28">
        <v>2.1122944639481722</v>
      </c>
      <c r="AN313" s="32">
        <v>3.4844968685243213E-2</v>
      </c>
    </row>
    <row r="314" spans="1:40" x14ac:dyDescent="0.3">
      <c r="A314" s="28">
        <v>311</v>
      </c>
      <c r="B314" s="29">
        <v>4.9749999999999996</v>
      </c>
      <c r="C314" s="30">
        <v>2.6666666666666665</v>
      </c>
      <c r="D314" s="30">
        <v>6.9999999999999982</v>
      </c>
      <c r="E314" s="31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1">
        <v>0</v>
      </c>
      <c r="M314" s="32">
        <v>0</v>
      </c>
      <c r="N314" s="30">
        <v>100</v>
      </c>
      <c r="O314" s="30">
        <v>0</v>
      </c>
      <c r="P314" s="30">
        <v>5</v>
      </c>
      <c r="Q314" s="30">
        <v>100</v>
      </c>
      <c r="R314" s="30">
        <v>25</v>
      </c>
      <c r="S314" s="30">
        <v>0</v>
      </c>
      <c r="T314" s="30">
        <v>2.7933433586488814</v>
      </c>
      <c r="U314" s="31">
        <v>200</v>
      </c>
      <c r="V314" s="33">
        <v>0.95</v>
      </c>
      <c r="W314" s="30">
        <v>0</v>
      </c>
      <c r="X314" s="30">
        <v>0</v>
      </c>
      <c r="Y314" s="30">
        <v>165</v>
      </c>
      <c r="Z314" s="30">
        <v>0</v>
      </c>
      <c r="AA314" s="30">
        <v>1</v>
      </c>
      <c r="AB314" s="32">
        <v>0</v>
      </c>
      <c r="AC314" s="28">
        <v>23.235545454545466</v>
      </c>
      <c r="AD314" s="28">
        <v>0.21640975772925455</v>
      </c>
      <c r="AE314" s="28">
        <v>8.5458561379037262E-2</v>
      </c>
      <c r="AF314" s="28">
        <v>8.3084364432328868E-3</v>
      </c>
      <c r="AG314" s="28">
        <v>1.0159168243194956</v>
      </c>
      <c r="AH314" s="28">
        <v>2.4322484443229403E-2</v>
      </c>
      <c r="AI314" s="28">
        <v>2.3806684772710933</v>
      </c>
      <c r="AJ314" s="28">
        <v>3.6027353634088308E-2</v>
      </c>
      <c r="AK314" s="28">
        <v>0.81073626683221822</v>
      </c>
      <c r="AL314" s="30">
        <v>2.4331422934115596E-2</v>
      </c>
      <c r="AM314" s="28">
        <v>2.3806684772710933</v>
      </c>
      <c r="AN314" s="32">
        <v>3.6027353634088308E-2</v>
      </c>
    </row>
    <row r="315" spans="1:40" x14ac:dyDescent="0.3">
      <c r="A315" s="28">
        <v>312</v>
      </c>
      <c r="B315" s="29">
        <v>4.9749999999999996</v>
      </c>
      <c r="C315" s="30">
        <v>3.75</v>
      </c>
      <c r="D315" s="30">
        <v>1.2857142857142856</v>
      </c>
      <c r="E315" s="31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1">
        <v>0</v>
      </c>
      <c r="M315" s="32">
        <v>0</v>
      </c>
      <c r="N315" s="30">
        <v>100</v>
      </c>
      <c r="O315" s="30">
        <v>0</v>
      </c>
      <c r="P315" s="30">
        <v>5</v>
      </c>
      <c r="Q315" s="30">
        <v>100</v>
      </c>
      <c r="R315" s="30">
        <v>25</v>
      </c>
      <c r="S315" s="30">
        <v>0</v>
      </c>
      <c r="T315" s="30">
        <v>2.7933433586488814</v>
      </c>
      <c r="U315" s="31">
        <v>200</v>
      </c>
      <c r="V315" s="33">
        <v>0.95</v>
      </c>
      <c r="W315" s="30">
        <v>0.89500000000000002</v>
      </c>
      <c r="X315" s="30">
        <v>0.16504345044455848</v>
      </c>
      <c r="Y315" s="30">
        <v>165</v>
      </c>
      <c r="Z315" s="30">
        <v>0</v>
      </c>
      <c r="AA315" s="30">
        <v>0.99457575757575811</v>
      </c>
      <c r="AB315" s="32">
        <v>1.0002633360276273E-3</v>
      </c>
      <c r="AC315" s="28">
        <v>5.814931631209066</v>
      </c>
      <c r="AD315" s="28">
        <v>8.684057233666917E-2</v>
      </c>
      <c r="AE315" s="28">
        <v>0</v>
      </c>
      <c r="AF315" s="28">
        <v>0</v>
      </c>
      <c r="AG315" s="28">
        <v>0.50656721551736661</v>
      </c>
      <c r="AH315" s="28">
        <v>9.28580470447413E-3</v>
      </c>
      <c r="AI315" s="28">
        <v>1.8357439691415787</v>
      </c>
      <c r="AJ315" s="28">
        <v>3.4569051611722273E-2</v>
      </c>
      <c r="AK315" s="28">
        <v>0.28690665691118167</v>
      </c>
      <c r="AL315" s="30">
        <v>2.6489104737939084E-2</v>
      </c>
      <c r="AM315" s="28">
        <v>1.9722752450305856</v>
      </c>
      <c r="AN315" s="32">
        <v>5.8563170904687434E-2</v>
      </c>
    </row>
    <row r="316" spans="1:40" x14ac:dyDescent="0.3">
      <c r="A316" s="28">
        <v>313</v>
      </c>
      <c r="B316" s="29">
        <v>4.9749999999999996</v>
      </c>
      <c r="C316" s="30">
        <v>3.75</v>
      </c>
      <c r="D316" s="30">
        <v>2.4285714285714284</v>
      </c>
      <c r="E316" s="31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1">
        <v>0</v>
      </c>
      <c r="M316" s="32">
        <v>0</v>
      </c>
      <c r="N316" s="30">
        <v>100</v>
      </c>
      <c r="O316" s="30">
        <v>0</v>
      </c>
      <c r="P316" s="30">
        <v>5</v>
      </c>
      <c r="Q316" s="30">
        <v>100</v>
      </c>
      <c r="R316" s="30">
        <v>25</v>
      </c>
      <c r="S316" s="30">
        <v>0</v>
      </c>
      <c r="T316" s="30">
        <v>2.7933433586488814</v>
      </c>
      <c r="U316" s="31">
        <v>200</v>
      </c>
      <c r="V316" s="33">
        <v>0.95</v>
      </c>
      <c r="W316" s="30">
        <v>5.0000000000000001E-3</v>
      </c>
      <c r="X316" s="30">
        <v>9.8597827212587759E-3</v>
      </c>
      <c r="Y316" s="30">
        <v>165</v>
      </c>
      <c r="Z316" s="30">
        <v>0</v>
      </c>
      <c r="AA316" s="30">
        <v>0.99996969696969695</v>
      </c>
      <c r="AB316" s="32">
        <v>5.9756258916720029E-5</v>
      </c>
      <c r="AC316" s="28">
        <v>12.195820768662225</v>
      </c>
      <c r="AD316" s="28">
        <v>0.15644754559905577</v>
      </c>
      <c r="AE316" s="28">
        <v>4.0276663037247744E-2</v>
      </c>
      <c r="AF316" s="28">
        <v>5.575338597045407E-3</v>
      </c>
      <c r="AG316" s="28">
        <v>0.65071514906187256</v>
      </c>
      <c r="AH316" s="28">
        <v>1.2616490946381845E-2</v>
      </c>
      <c r="AI316" s="28">
        <v>1.9062660989706282</v>
      </c>
      <c r="AJ316" s="28">
        <v>4.1279287311357722E-2</v>
      </c>
      <c r="AK316" s="28">
        <v>0.50751908987045735</v>
      </c>
      <c r="AL316" s="30">
        <v>2.6294519407364523E-2</v>
      </c>
      <c r="AM316" s="28">
        <v>1.9108971473839711</v>
      </c>
      <c r="AN316" s="32">
        <v>4.297752268144784E-2</v>
      </c>
    </row>
    <row r="317" spans="1:40" x14ac:dyDescent="0.3">
      <c r="A317" s="28">
        <v>314</v>
      </c>
      <c r="B317" s="29">
        <v>4.9749999999999996</v>
      </c>
      <c r="C317" s="30">
        <v>3.75</v>
      </c>
      <c r="D317" s="30">
        <v>3.5714285714285712</v>
      </c>
      <c r="E317" s="31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1">
        <v>0</v>
      </c>
      <c r="M317" s="32">
        <v>0</v>
      </c>
      <c r="N317" s="30">
        <v>100</v>
      </c>
      <c r="O317" s="30">
        <v>0</v>
      </c>
      <c r="P317" s="30">
        <v>5</v>
      </c>
      <c r="Q317" s="30">
        <v>100</v>
      </c>
      <c r="R317" s="30">
        <v>25</v>
      </c>
      <c r="S317" s="30">
        <v>0</v>
      </c>
      <c r="T317" s="30">
        <v>2.7933433586488814</v>
      </c>
      <c r="U317" s="31">
        <v>200</v>
      </c>
      <c r="V317" s="33">
        <v>0.95</v>
      </c>
      <c r="W317" s="30">
        <v>0</v>
      </c>
      <c r="X317" s="30">
        <v>0</v>
      </c>
      <c r="Y317" s="30">
        <v>165</v>
      </c>
      <c r="Z317" s="30">
        <v>0</v>
      </c>
      <c r="AA317" s="30">
        <v>1</v>
      </c>
      <c r="AB317" s="32">
        <v>0</v>
      </c>
      <c r="AC317" s="28">
        <v>18.046484848484852</v>
      </c>
      <c r="AD317" s="28">
        <v>0.20071340330613999</v>
      </c>
      <c r="AE317" s="28">
        <v>6.8661373620992006E-2</v>
      </c>
      <c r="AF317" s="28">
        <v>7.0535551607234645E-3</v>
      </c>
      <c r="AG317" s="28">
        <v>0.84424845823399708</v>
      </c>
      <c r="AH317" s="28">
        <v>1.7281381253196233E-2</v>
      </c>
      <c r="AI317" s="28">
        <v>2.113374135573785</v>
      </c>
      <c r="AJ317" s="28">
        <v>3.4136959986400095E-2</v>
      </c>
      <c r="AK317" s="28">
        <v>0.69263975958915724</v>
      </c>
      <c r="AL317" s="30">
        <v>2.9856181374567244E-2</v>
      </c>
      <c r="AM317" s="28">
        <v>2.113374135573785</v>
      </c>
      <c r="AN317" s="32">
        <v>3.4136959986400095E-2</v>
      </c>
    </row>
    <row r="318" spans="1:40" x14ac:dyDescent="0.3">
      <c r="A318" s="28">
        <v>315</v>
      </c>
      <c r="B318" s="29">
        <v>4.9749999999999996</v>
      </c>
      <c r="C318" s="30">
        <v>3.75</v>
      </c>
      <c r="D318" s="30">
        <v>4.7142857142857135</v>
      </c>
      <c r="E318" s="31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1">
        <v>0</v>
      </c>
      <c r="M318" s="32">
        <v>0</v>
      </c>
      <c r="N318" s="30">
        <v>100</v>
      </c>
      <c r="O318" s="30">
        <v>0</v>
      </c>
      <c r="P318" s="30">
        <v>5</v>
      </c>
      <c r="Q318" s="30">
        <v>100</v>
      </c>
      <c r="R318" s="30">
        <v>25</v>
      </c>
      <c r="S318" s="30">
        <v>0</v>
      </c>
      <c r="T318" s="30">
        <v>2.7933433586488814</v>
      </c>
      <c r="U318" s="31">
        <v>200</v>
      </c>
      <c r="V318" s="33">
        <v>0.95</v>
      </c>
      <c r="W318" s="30">
        <v>0</v>
      </c>
      <c r="X318" s="30">
        <v>0</v>
      </c>
      <c r="Y318" s="30">
        <v>165</v>
      </c>
      <c r="Z318" s="30">
        <v>0</v>
      </c>
      <c r="AA318" s="30">
        <v>1</v>
      </c>
      <c r="AB318" s="32">
        <v>0</v>
      </c>
      <c r="AC318" s="28">
        <v>22.026242424242422</v>
      </c>
      <c r="AD318" s="28">
        <v>0.21345142603382486</v>
      </c>
      <c r="AE318" s="28">
        <v>6.6235023226312889E-2</v>
      </c>
      <c r="AF318" s="28">
        <v>6.3584260088193163E-3</v>
      </c>
      <c r="AG318" s="28">
        <v>0.95053969704238639</v>
      </c>
      <c r="AH318" s="28">
        <v>2.311269893434708E-2</v>
      </c>
      <c r="AI318" s="28">
        <v>2.316246846180277</v>
      </c>
      <c r="AJ318" s="28">
        <v>3.6874861586191764E-2</v>
      </c>
      <c r="AK318" s="28">
        <v>0.73686276964841113</v>
      </c>
      <c r="AL318" s="30">
        <v>2.3692982058703096E-2</v>
      </c>
      <c r="AM318" s="28">
        <v>2.316246846180277</v>
      </c>
      <c r="AN318" s="32">
        <v>3.6874861586191764E-2</v>
      </c>
    </row>
    <row r="319" spans="1:40" x14ac:dyDescent="0.3">
      <c r="A319" s="28">
        <v>316</v>
      </c>
      <c r="B319" s="29">
        <v>4.9749999999999996</v>
      </c>
      <c r="C319" s="30">
        <v>3.75</v>
      </c>
      <c r="D319" s="30">
        <v>5.8571428571428559</v>
      </c>
      <c r="E319" s="31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1">
        <v>0</v>
      </c>
      <c r="M319" s="32">
        <v>0</v>
      </c>
      <c r="N319" s="30">
        <v>100</v>
      </c>
      <c r="O319" s="30">
        <v>0</v>
      </c>
      <c r="P319" s="30">
        <v>5</v>
      </c>
      <c r="Q319" s="30">
        <v>100</v>
      </c>
      <c r="R319" s="30">
        <v>25</v>
      </c>
      <c r="S319" s="30">
        <v>0</v>
      </c>
      <c r="T319" s="30">
        <v>2.7933433586488814</v>
      </c>
      <c r="U319" s="31">
        <v>200</v>
      </c>
      <c r="V319" s="33">
        <v>0.95</v>
      </c>
      <c r="W319" s="30">
        <v>0</v>
      </c>
      <c r="X319" s="30">
        <v>0</v>
      </c>
      <c r="Y319" s="30">
        <v>165</v>
      </c>
      <c r="Z319" s="30">
        <v>0</v>
      </c>
      <c r="AA319" s="30">
        <v>1</v>
      </c>
      <c r="AB319" s="32">
        <v>0</v>
      </c>
      <c r="AC319" s="28">
        <v>25.652999999999984</v>
      </c>
      <c r="AD319" s="28">
        <v>0.23220559682336983</v>
      </c>
      <c r="AE319" s="28">
        <v>7.8731666995541377E-2</v>
      </c>
      <c r="AF319" s="28">
        <v>7.9246673822282801E-3</v>
      </c>
      <c r="AG319" s="28">
        <v>1.0992555934535253</v>
      </c>
      <c r="AH319" s="28">
        <v>2.7686998140857802E-2</v>
      </c>
      <c r="AI319" s="28">
        <v>2.5025317589811906</v>
      </c>
      <c r="AJ319" s="28">
        <v>3.6337685553550041E-2</v>
      </c>
      <c r="AK319" s="28">
        <v>0.90661038358023116</v>
      </c>
      <c r="AL319" s="30">
        <v>2.6769178502824995E-2</v>
      </c>
      <c r="AM319" s="28">
        <v>2.5025317589811906</v>
      </c>
      <c r="AN319" s="32">
        <v>3.6337685553550041E-2</v>
      </c>
    </row>
    <row r="320" spans="1:40" x14ac:dyDescent="0.3">
      <c r="A320" s="28">
        <v>317</v>
      </c>
      <c r="B320" s="29">
        <v>4.9749999999999996</v>
      </c>
      <c r="C320" s="30">
        <v>3.75</v>
      </c>
      <c r="D320" s="30">
        <v>6.9999999999999982</v>
      </c>
      <c r="E320" s="31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1">
        <v>0</v>
      </c>
      <c r="M320" s="32">
        <v>0</v>
      </c>
      <c r="N320" s="30">
        <v>100</v>
      </c>
      <c r="O320" s="30">
        <v>0</v>
      </c>
      <c r="P320" s="30">
        <v>5</v>
      </c>
      <c r="Q320" s="30">
        <v>100</v>
      </c>
      <c r="R320" s="30">
        <v>25</v>
      </c>
      <c r="S320" s="30">
        <v>0</v>
      </c>
      <c r="T320" s="30">
        <v>2.7933433586488814</v>
      </c>
      <c r="U320" s="31">
        <v>200</v>
      </c>
      <c r="V320" s="33">
        <v>0.95</v>
      </c>
      <c r="W320" s="30">
        <v>0</v>
      </c>
      <c r="X320" s="30">
        <v>0</v>
      </c>
      <c r="Y320" s="30">
        <v>165</v>
      </c>
      <c r="Z320" s="30">
        <v>0</v>
      </c>
      <c r="AA320" s="30">
        <v>1</v>
      </c>
      <c r="AB320" s="32">
        <v>0</v>
      </c>
      <c r="AC320" s="28">
        <v>31.514060606060617</v>
      </c>
      <c r="AD320" s="28">
        <v>0.21316375799694237</v>
      </c>
      <c r="AE320" s="28">
        <v>0.10204764174022869</v>
      </c>
      <c r="AF320" s="28">
        <v>1.0128067368120278E-2</v>
      </c>
      <c r="AG320" s="28">
        <v>1.2384346167633671</v>
      </c>
      <c r="AH320" s="28">
        <v>3.1641119331374007E-2</v>
      </c>
      <c r="AI320" s="28">
        <v>2.8174075516563644</v>
      </c>
      <c r="AJ320" s="28">
        <v>3.1844580727903533E-2</v>
      </c>
      <c r="AK320" s="28">
        <v>1.035438523331174</v>
      </c>
      <c r="AL320" s="30">
        <v>2.9086757203423824E-2</v>
      </c>
      <c r="AM320" s="28">
        <v>2.8174075516563644</v>
      </c>
      <c r="AN320" s="32">
        <v>3.1844580727903533E-2</v>
      </c>
    </row>
    <row r="321" spans="1:40" x14ac:dyDescent="0.3">
      <c r="A321" s="28">
        <v>318</v>
      </c>
      <c r="B321" s="29">
        <v>4.9749999999999996</v>
      </c>
      <c r="C321" s="30">
        <v>4.833333333333333</v>
      </c>
      <c r="D321" s="30">
        <v>1.2857142857142856</v>
      </c>
      <c r="E321" s="31">
        <v>0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1">
        <v>0</v>
      </c>
      <c r="M321" s="32">
        <v>0</v>
      </c>
      <c r="N321" s="30">
        <v>100</v>
      </c>
      <c r="O321" s="30">
        <v>0</v>
      </c>
      <c r="P321" s="30">
        <v>5</v>
      </c>
      <c r="Q321" s="30">
        <v>100</v>
      </c>
      <c r="R321" s="30">
        <v>25</v>
      </c>
      <c r="S321" s="30">
        <v>0</v>
      </c>
      <c r="T321" s="30">
        <v>2.7933433586488814</v>
      </c>
      <c r="U321" s="31">
        <v>200</v>
      </c>
      <c r="V321" s="33">
        <v>0.95</v>
      </c>
      <c r="W321" s="30">
        <v>7.4999999999999997E-2</v>
      </c>
      <c r="X321" s="30">
        <v>3.9383351462454308E-2</v>
      </c>
      <c r="Y321" s="30">
        <v>165</v>
      </c>
      <c r="Z321" s="30">
        <v>0</v>
      </c>
      <c r="AA321" s="30">
        <v>0.99954545454545485</v>
      </c>
      <c r="AB321" s="32">
        <v>2.3868697856033039E-4</v>
      </c>
      <c r="AC321" s="28">
        <v>9.1510887609447806</v>
      </c>
      <c r="AD321" s="28">
        <v>0.12318057666727579</v>
      </c>
      <c r="AE321" s="28">
        <v>1.0146250564695652E-2</v>
      </c>
      <c r="AF321" s="28">
        <v>3.8263608403020614E-3</v>
      </c>
      <c r="AG321" s="28">
        <v>0.54253058900607609</v>
      </c>
      <c r="AH321" s="28">
        <v>9.4550536923738073E-3</v>
      </c>
      <c r="AI321" s="28">
        <v>1.7825960540913868</v>
      </c>
      <c r="AJ321" s="28">
        <v>4.1087946147227286E-2</v>
      </c>
      <c r="AK321" s="28">
        <v>0.33610177521804796</v>
      </c>
      <c r="AL321" s="30">
        <v>2.4069601166770833E-2</v>
      </c>
      <c r="AM321" s="28">
        <v>1.8007120324649697</v>
      </c>
      <c r="AN321" s="32">
        <v>4.5125894576511769E-2</v>
      </c>
    </row>
    <row r="322" spans="1:40" x14ac:dyDescent="0.3">
      <c r="A322" s="28">
        <v>319</v>
      </c>
      <c r="B322" s="29">
        <v>4.9749999999999996</v>
      </c>
      <c r="C322" s="30">
        <v>4.833333333333333</v>
      </c>
      <c r="D322" s="30">
        <v>2.4285714285714284</v>
      </c>
      <c r="E322" s="31">
        <v>0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1">
        <v>0</v>
      </c>
      <c r="M322" s="32">
        <v>0</v>
      </c>
      <c r="N322" s="30">
        <v>100</v>
      </c>
      <c r="O322" s="30">
        <v>0</v>
      </c>
      <c r="P322" s="30">
        <v>5</v>
      </c>
      <c r="Q322" s="30">
        <v>100</v>
      </c>
      <c r="R322" s="30">
        <v>25</v>
      </c>
      <c r="S322" s="30">
        <v>0</v>
      </c>
      <c r="T322" s="30">
        <v>2.7933433586488814</v>
      </c>
      <c r="U322" s="31">
        <v>200</v>
      </c>
      <c r="V322" s="33">
        <v>0.95</v>
      </c>
      <c r="W322" s="30">
        <v>0</v>
      </c>
      <c r="X322" s="30">
        <v>0</v>
      </c>
      <c r="Y322" s="30">
        <v>165</v>
      </c>
      <c r="Z322" s="30">
        <v>0</v>
      </c>
      <c r="AA322" s="30">
        <v>1</v>
      </c>
      <c r="AB322" s="32">
        <v>0</v>
      </c>
      <c r="AC322" s="28">
        <v>15.197393939393944</v>
      </c>
      <c r="AD322" s="28">
        <v>0.1819513800190663</v>
      </c>
      <c r="AE322" s="28">
        <v>5.3329850886912708E-2</v>
      </c>
      <c r="AF322" s="28">
        <v>5.5254506342278416E-3</v>
      </c>
      <c r="AG322" s="28">
        <v>0.7268922365384296</v>
      </c>
      <c r="AH322" s="28">
        <v>1.5465267967149988E-2</v>
      </c>
      <c r="AI322" s="28">
        <v>1.9665119584517456</v>
      </c>
      <c r="AJ322" s="28">
        <v>3.8727200048639464E-2</v>
      </c>
      <c r="AK322" s="28">
        <v>0.53293500653715831</v>
      </c>
      <c r="AL322" s="30">
        <v>2.8925671609571886E-2</v>
      </c>
      <c r="AM322" s="28">
        <v>1.9665119584517456</v>
      </c>
      <c r="AN322" s="32">
        <v>3.8727200048639464E-2</v>
      </c>
    </row>
    <row r="323" spans="1:40" x14ac:dyDescent="0.3">
      <c r="A323" s="28">
        <v>320</v>
      </c>
      <c r="B323" s="29">
        <v>4.9749999999999996</v>
      </c>
      <c r="C323" s="30">
        <v>4.833333333333333</v>
      </c>
      <c r="D323" s="30">
        <v>3.5714285714285712</v>
      </c>
      <c r="E323" s="31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1">
        <v>0</v>
      </c>
      <c r="M323" s="32">
        <v>0</v>
      </c>
      <c r="N323" s="30">
        <v>100</v>
      </c>
      <c r="O323" s="30">
        <v>0</v>
      </c>
      <c r="P323" s="30">
        <v>5</v>
      </c>
      <c r="Q323" s="30">
        <v>100</v>
      </c>
      <c r="R323" s="30">
        <v>25</v>
      </c>
      <c r="S323" s="30">
        <v>0</v>
      </c>
      <c r="T323" s="30">
        <v>2.7933433586488814</v>
      </c>
      <c r="U323" s="31">
        <v>200</v>
      </c>
      <c r="V323" s="33">
        <v>0.95</v>
      </c>
      <c r="W323" s="30">
        <v>0</v>
      </c>
      <c r="X323" s="30">
        <v>0</v>
      </c>
      <c r="Y323" s="30">
        <v>165</v>
      </c>
      <c r="Z323" s="30">
        <v>0</v>
      </c>
      <c r="AA323" s="30">
        <v>1</v>
      </c>
      <c r="AB323" s="32">
        <v>0</v>
      </c>
      <c r="AC323" s="28">
        <v>22.031848484848496</v>
      </c>
      <c r="AD323" s="28">
        <v>0.22194574903963582</v>
      </c>
      <c r="AE323" s="28">
        <v>6.4710443739011844E-2</v>
      </c>
      <c r="AF323" s="28">
        <v>6.823531169128638E-3</v>
      </c>
      <c r="AG323" s="28">
        <v>0.94685819244046132</v>
      </c>
      <c r="AH323" s="28">
        <v>2.3663628852740138E-2</v>
      </c>
      <c r="AI323" s="28">
        <v>2.3143485916376365</v>
      </c>
      <c r="AJ323" s="28">
        <v>3.6758456586612899E-2</v>
      </c>
      <c r="AK323" s="28">
        <v>0.72049928356662518</v>
      </c>
      <c r="AL323" s="30">
        <v>2.7530050000710144E-2</v>
      </c>
      <c r="AM323" s="28">
        <v>2.3143485916376365</v>
      </c>
      <c r="AN323" s="32">
        <v>3.6758456586612899E-2</v>
      </c>
    </row>
    <row r="324" spans="1:40" x14ac:dyDescent="0.3">
      <c r="A324" s="28">
        <v>321</v>
      </c>
      <c r="B324" s="29">
        <v>4.9749999999999996</v>
      </c>
      <c r="C324" s="30">
        <v>4.833333333333333</v>
      </c>
      <c r="D324" s="30">
        <v>4.7142857142857135</v>
      </c>
      <c r="E324" s="31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1">
        <v>0</v>
      </c>
      <c r="M324" s="32">
        <v>0</v>
      </c>
      <c r="N324" s="30">
        <v>100</v>
      </c>
      <c r="O324" s="30">
        <v>0</v>
      </c>
      <c r="P324" s="30">
        <v>5</v>
      </c>
      <c r="Q324" s="30">
        <v>100</v>
      </c>
      <c r="R324" s="30">
        <v>25</v>
      </c>
      <c r="S324" s="30">
        <v>0</v>
      </c>
      <c r="T324" s="30">
        <v>2.7933433586488814</v>
      </c>
      <c r="U324" s="31">
        <v>200</v>
      </c>
      <c r="V324" s="33">
        <v>0.95</v>
      </c>
      <c r="W324" s="30">
        <v>0</v>
      </c>
      <c r="X324" s="30">
        <v>0</v>
      </c>
      <c r="Y324" s="30">
        <v>165</v>
      </c>
      <c r="Z324" s="30">
        <v>0</v>
      </c>
      <c r="AA324" s="30">
        <v>1</v>
      </c>
      <c r="AB324" s="32">
        <v>0</v>
      </c>
      <c r="AC324" s="28">
        <v>25.774848484848491</v>
      </c>
      <c r="AD324" s="28">
        <v>0.221267594541776</v>
      </c>
      <c r="AE324" s="28">
        <v>8.055917212278299E-2</v>
      </c>
      <c r="AF324" s="28">
        <v>8.1094388327435374E-3</v>
      </c>
      <c r="AG324" s="28">
        <v>1.0847745998007274</v>
      </c>
      <c r="AH324" s="28">
        <v>2.6290871334442047E-2</v>
      </c>
      <c r="AI324" s="28">
        <v>2.4967631836345188</v>
      </c>
      <c r="AJ324" s="28">
        <v>3.4312961303430978E-2</v>
      </c>
      <c r="AK324" s="28">
        <v>0.91367318578134193</v>
      </c>
      <c r="AL324" s="30">
        <v>2.7596446328666199E-2</v>
      </c>
      <c r="AM324" s="28">
        <v>2.4967631836345188</v>
      </c>
      <c r="AN324" s="32">
        <v>3.4312961303430978E-2</v>
      </c>
    </row>
    <row r="325" spans="1:40" x14ac:dyDescent="0.3">
      <c r="A325" s="28">
        <v>322</v>
      </c>
      <c r="B325" s="29">
        <v>4.9749999999999996</v>
      </c>
      <c r="C325" s="30">
        <v>4.833333333333333</v>
      </c>
      <c r="D325" s="30">
        <v>5.8571428571428559</v>
      </c>
      <c r="E325" s="31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1">
        <v>0</v>
      </c>
      <c r="M325" s="32">
        <v>0</v>
      </c>
      <c r="N325" s="30">
        <v>100</v>
      </c>
      <c r="O325" s="30">
        <v>0</v>
      </c>
      <c r="P325" s="30">
        <v>5</v>
      </c>
      <c r="Q325" s="30">
        <v>100</v>
      </c>
      <c r="R325" s="30">
        <v>25</v>
      </c>
      <c r="S325" s="30">
        <v>0</v>
      </c>
      <c r="T325" s="30">
        <v>2.7933433586488814</v>
      </c>
      <c r="U325" s="31">
        <v>200</v>
      </c>
      <c r="V325" s="33">
        <v>0.95</v>
      </c>
      <c r="W325" s="30">
        <v>0</v>
      </c>
      <c r="X325" s="30">
        <v>0</v>
      </c>
      <c r="Y325" s="30">
        <v>165</v>
      </c>
      <c r="Z325" s="30">
        <v>0</v>
      </c>
      <c r="AA325" s="30">
        <v>1</v>
      </c>
      <c r="AB325" s="32">
        <v>0</v>
      </c>
      <c r="AC325" s="28">
        <v>31.457484848484849</v>
      </c>
      <c r="AD325" s="28">
        <v>0.21396493020430885</v>
      </c>
      <c r="AE325" s="28">
        <v>9.7932051164603212E-2</v>
      </c>
      <c r="AF325" s="28">
        <v>9.5247343474684221E-3</v>
      </c>
      <c r="AG325" s="28">
        <v>1.2402768731279732</v>
      </c>
      <c r="AH325" s="28">
        <v>3.1958550163798165E-2</v>
      </c>
      <c r="AI325" s="28">
        <v>2.8388591291130583</v>
      </c>
      <c r="AJ325" s="28">
        <v>3.2267861184061032E-2</v>
      </c>
      <c r="AK325" s="28">
        <v>1.0299905235182367</v>
      </c>
      <c r="AL325" s="30">
        <v>2.9070638363155564E-2</v>
      </c>
      <c r="AM325" s="28">
        <v>2.8388591291130583</v>
      </c>
      <c r="AN325" s="32">
        <v>3.2267861184061032E-2</v>
      </c>
    </row>
    <row r="326" spans="1:40" x14ac:dyDescent="0.3">
      <c r="A326" s="28">
        <v>323</v>
      </c>
      <c r="B326" s="29">
        <v>4.9749999999999996</v>
      </c>
      <c r="C326" s="30">
        <v>4.833333333333333</v>
      </c>
      <c r="D326" s="30">
        <v>6.9999999999999982</v>
      </c>
      <c r="E326" s="31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1">
        <v>0</v>
      </c>
      <c r="M326" s="32">
        <v>0</v>
      </c>
      <c r="N326" s="30">
        <v>100</v>
      </c>
      <c r="O326" s="30">
        <v>0</v>
      </c>
      <c r="P326" s="30">
        <v>5</v>
      </c>
      <c r="Q326" s="30">
        <v>100</v>
      </c>
      <c r="R326" s="30">
        <v>25</v>
      </c>
      <c r="S326" s="30">
        <v>0</v>
      </c>
      <c r="T326" s="30">
        <v>2.7933433586488814</v>
      </c>
      <c r="U326" s="31">
        <v>200</v>
      </c>
      <c r="V326" s="33">
        <v>0.95</v>
      </c>
      <c r="W326" s="30">
        <v>0</v>
      </c>
      <c r="X326" s="30">
        <v>0</v>
      </c>
      <c r="Y326" s="30">
        <v>165</v>
      </c>
      <c r="Z326" s="30">
        <v>0</v>
      </c>
      <c r="AA326" s="30">
        <v>1</v>
      </c>
      <c r="AB326" s="32">
        <v>0</v>
      </c>
      <c r="AC326" s="28">
        <v>34.46</v>
      </c>
      <c r="AD326" s="28">
        <v>0.20651284917575996</v>
      </c>
      <c r="AE326" s="28">
        <v>0.1032848144680454</v>
      </c>
      <c r="AF326" s="28">
        <v>9.6528953576687174E-3</v>
      </c>
      <c r="AG326" s="28">
        <v>1.3537067272345524</v>
      </c>
      <c r="AH326" s="28">
        <v>3.5751203701159279E-2</v>
      </c>
      <c r="AI326" s="28">
        <v>3.0183963664290521</v>
      </c>
      <c r="AJ326" s="28">
        <v>3.1040111016892649E-2</v>
      </c>
      <c r="AK326" s="28">
        <v>1.1652590865288071</v>
      </c>
      <c r="AL326" s="30">
        <v>2.8838560210352426E-2</v>
      </c>
      <c r="AM326" s="28">
        <v>3.0183963664290521</v>
      </c>
      <c r="AN326" s="32">
        <v>3.1040111016892649E-2</v>
      </c>
    </row>
    <row r="327" spans="1:40" x14ac:dyDescent="0.3">
      <c r="A327" s="28">
        <v>324</v>
      </c>
      <c r="B327" s="29">
        <v>4.9749999999999996</v>
      </c>
      <c r="C327" s="30">
        <v>5.9166666666666661</v>
      </c>
      <c r="D327" s="30">
        <v>1.2857142857142856</v>
      </c>
      <c r="E327" s="31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1">
        <v>0</v>
      </c>
      <c r="M327" s="32">
        <v>0</v>
      </c>
      <c r="N327" s="30">
        <v>100</v>
      </c>
      <c r="O327" s="30">
        <v>0</v>
      </c>
      <c r="P327" s="30">
        <v>5</v>
      </c>
      <c r="Q327" s="30">
        <v>100</v>
      </c>
      <c r="R327" s="30">
        <v>25</v>
      </c>
      <c r="S327" s="30">
        <v>0</v>
      </c>
      <c r="T327" s="30">
        <v>2.7933433586488814</v>
      </c>
      <c r="U327" s="31">
        <v>200</v>
      </c>
      <c r="V327" s="33">
        <v>0.95</v>
      </c>
      <c r="W327" s="30">
        <v>7.4999999999999997E-2</v>
      </c>
      <c r="X327" s="30">
        <v>3.9383351462454308E-2</v>
      </c>
      <c r="Y327" s="30">
        <v>165</v>
      </c>
      <c r="Z327" s="30">
        <v>0</v>
      </c>
      <c r="AA327" s="30">
        <v>0.99954545454545463</v>
      </c>
      <c r="AB327" s="32">
        <v>2.3868697856033072E-4</v>
      </c>
      <c r="AC327" s="28">
        <v>9.1118831068427806</v>
      </c>
      <c r="AD327" s="28">
        <v>0.13226514651246699</v>
      </c>
      <c r="AE327" s="28">
        <v>1.1935678398882377E-2</v>
      </c>
      <c r="AF327" s="28">
        <v>4.0553094250576184E-3</v>
      </c>
      <c r="AG327" s="28">
        <v>0.54777907112888069</v>
      </c>
      <c r="AH327" s="28">
        <v>1.0630042053580322E-2</v>
      </c>
      <c r="AI327" s="28">
        <v>1.7886966683644903</v>
      </c>
      <c r="AJ327" s="28">
        <v>4.1439001606397297E-2</v>
      </c>
      <c r="AK327" s="28">
        <v>0.34200558843225726</v>
      </c>
      <c r="AL327" s="30">
        <v>2.4243562059651988E-2</v>
      </c>
      <c r="AM327" s="28">
        <v>1.8103784831433665</v>
      </c>
      <c r="AN327" s="32">
        <v>4.6490223908868165E-2</v>
      </c>
    </row>
    <row r="328" spans="1:40" x14ac:dyDescent="0.3">
      <c r="A328" s="28">
        <v>325</v>
      </c>
      <c r="B328" s="29">
        <v>4.9749999999999996</v>
      </c>
      <c r="C328" s="30">
        <v>5.9166666666666661</v>
      </c>
      <c r="D328" s="30">
        <v>2.4285714285714284</v>
      </c>
      <c r="E328" s="31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1">
        <v>0</v>
      </c>
      <c r="M328" s="32">
        <v>0</v>
      </c>
      <c r="N328" s="30">
        <v>100</v>
      </c>
      <c r="O328" s="30">
        <v>0</v>
      </c>
      <c r="P328" s="30">
        <v>5</v>
      </c>
      <c r="Q328" s="30">
        <v>100</v>
      </c>
      <c r="R328" s="30">
        <v>25</v>
      </c>
      <c r="S328" s="30">
        <v>0</v>
      </c>
      <c r="T328" s="30">
        <v>2.7933433586488814</v>
      </c>
      <c r="U328" s="31">
        <v>200</v>
      </c>
      <c r="V328" s="33">
        <v>0.95</v>
      </c>
      <c r="W328" s="30">
        <v>0</v>
      </c>
      <c r="X328" s="30">
        <v>0</v>
      </c>
      <c r="Y328" s="30">
        <v>165</v>
      </c>
      <c r="Z328" s="30">
        <v>0</v>
      </c>
      <c r="AA328" s="30">
        <v>1</v>
      </c>
      <c r="AB328" s="32">
        <v>0</v>
      </c>
      <c r="AC328" s="28">
        <v>18.037303030303029</v>
      </c>
      <c r="AD328" s="28">
        <v>0.19689272034554073</v>
      </c>
      <c r="AE328" s="28">
        <v>6.6507973197084763E-2</v>
      </c>
      <c r="AF328" s="28">
        <v>7.0594632298701691E-3</v>
      </c>
      <c r="AG328" s="28">
        <v>0.840742768576211</v>
      </c>
      <c r="AH328" s="28">
        <v>1.7680376333710619E-2</v>
      </c>
      <c r="AI328" s="28">
        <v>2.1042402607774084</v>
      </c>
      <c r="AJ328" s="28">
        <v>3.3987927315976892E-2</v>
      </c>
      <c r="AK328" s="28">
        <v>0.70942223399107773</v>
      </c>
      <c r="AL328" s="30">
        <v>2.9280013500674232E-2</v>
      </c>
      <c r="AM328" s="28">
        <v>2.1042402607774084</v>
      </c>
      <c r="AN328" s="32">
        <v>3.3987927315976892E-2</v>
      </c>
    </row>
    <row r="329" spans="1:40" x14ac:dyDescent="0.3">
      <c r="A329" s="28">
        <v>326</v>
      </c>
      <c r="B329" s="29">
        <v>4.9749999999999996</v>
      </c>
      <c r="C329" s="30">
        <v>5.9166666666666661</v>
      </c>
      <c r="D329" s="30">
        <v>3.5714285714285712</v>
      </c>
      <c r="E329" s="31">
        <v>0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1">
        <v>0</v>
      </c>
      <c r="M329" s="32">
        <v>0</v>
      </c>
      <c r="N329" s="30">
        <v>100</v>
      </c>
      <c r="O329" s="30">
        <v>0</v>
      </c>
      <c r="P329" s="30">
        <v>5</v>
      </c>
      <c r="Q329" s="30">
        <v>100</v>
      </c>
      <c r="R329" s="30">
        <v>25</v>
      </c>
      <c r="S329" s="30">
        <v>0</v>
      </c>
      <c r="T329" s="30">
        <v>2.7933433586488814</v>
      </c>
      <c r="U329" s="31">
        <v>200</v>
      </c>
      <c r="V329" s="33">
        <v>0.95</v>
      </c>
      <c r="W329" s="30">
        <v>0</v>
      </c>
      <c r="X329" s="30">
        <v>0</v>
      </c>
      <c r="Y329" s="30">
        <v>165</v>
      </c>
      <c r="Z329" s="30">
        <v>0</v>
      </c>
      <c r="AA329" s="30">
        <v>1</v>
      </c>
      <c r="AB329" s="32">
        <v>0</v>
      </c>
      <c r="AC329" s="28">
        <v>25.674969696969679</v>
      </c>
      <c r="AD329" s="28">
        <v>0.22496821142056961</v>
      </c>
      <c r="AE329" s="28">
        <v>7.8292400986126123E-2</v>
      </c>
      <c r="AF329" s="28">
        <v>7.5053521454167852E-3</v>
      </c>
      <c r="AG329" s="28">
        <v>1.096962725368579</v>
      </c>
      <c r="AH329" s="28">
        <v>2.6673929012766627E-2</v>
      </c>
      <c r="AI329" s="28">
        <v>2.5142096680467874</v>
      </c>
      <c r="AJ329" s="28">
        <v>3.3770540709665675E-2</v>
      </c>
      <c r="AK329" s="28">
        <v>0.91085880650966355</v>
      </c>
      <c r="AL329" s="30">
        <v>2.5199183796011188E-2</v>
      </c>
      <c r="AM329" s="28">
        <v>2.5142096680467874</v>
      </c>
      <c r="AN329" s="32">
        <v>3.3770540709665675E-2</v>
      </c>
    </row>
    <row r="330" spans="1:40" x14ac:dyDescent="0.3">
      <c r="A330" s="28">
        <v>327</v>
      </c>
      <c r="B330" s="29">
        <v>4.9749999999999996</v>
      </c>
      <c r="C330" s="30">
        <v>5.9166666666666661</v>
      </c>
      <c r="D330" s="30">
        <v>4.7142857142857135</v>
      </c>
      <c r="E330" s="31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1">
        <v>0</v>
      </c>
      <c r="M330" s="32">
        <v>0</v>
      </c>
      <c r="N330" s="30">
        <v>100</v>
      </c>
      <c r="O330" s="30">
        <v>0</v>
      </c>
      <c r="P330" s="30">
        <v>5</v>
      </c>
      <c r="Q330" s="30">
        <v>100</v>
      </c>
      <c r="R330" s="30">
        <v>25</v>
      </c>
      <c r="S330" s="30">
        <v>0</v>
      </c>
      <c r="T330" s="30">
        <v>2.7933433586488814</v>
      </c>
      <c r="U330" s="31">
        <v>200</v>
      </c>
      <c r="V330" s="33">
        <v>0.95</v>
      </c>
      <c r="W330" s="30">
        <v>0</v>
      </c>
      <c r="X330" s="30">
        <v>0</v>
      </c>
      <c r="Y330" s="30">
        <v>165</v>
      </c>
      <c r="Z330" s="30">
        <v>0</v>
      </c>
      <c r="AA330" s="30">
        <v>1</v>
      </c>
      <c r="AB330" s="32">
        <v>0</v>
      </c>
      <c r="AC330" s="28">
        <v>31.43863636363637</v>
      </c>
      <c r="AD330" s="28">
        <v>0.21986936981014091</v>
      </c>
      <c r="AE330" s="28">
        <v>9.9526629220202861E-2</v>
      </c>
      <c r="AF330" s="28">
        <v>9.8810847982868447E-3</v>
      </c>
      <c r="AG330" s="28">
        <v>1.2449904719645857</v>
      </c>
      <c r="AH330" s="28">
        <v>3.2409431354969036E-2</v>
      </c>
      <c r="AI330" s="28">
        <v>2.8364010816519727</v>
      </c>
      <c r="AJ330" s="28">
        <v>3.3330191088191581E-2</v>
      </c>
      <c r="AK330" s="28">
        <v>1.0299191062569162</v>
      </c>
      <c r="AL330" s="30">
        <v>2.8978200906953352E-2</v>
      </c>
      <c r="AM330" s="28">
        <v>2.8364010816519727</v>
      </c>
      <c r="AN330" s="32">
        <v>3.3330191088191581E-2</v>
      </c>
    </row>
    <row r="331" spans="1:40" x14ac:dyDescent="0.3">
      <c r="A331" s="28">
        <v>328</v>
      </c>
      <c r="B331" s="29">
        <v>4.9749999999999996</v>
      </c>
      <c r="C331" s="30">
        <v>5.9166666666666661</v>
      </c>
      <c r="D331" s="30">
        <v>5.8571428571428559</v>
      </c>
      <c r="E331" s="31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1">
        <v>0</v>
      </c>
      <c r="M331" s="32">
        <v>0</v>
      </c>
      <c r="N331" s="30">
        <v>100</v>
      </c>
      <c r="O331" s="30">
        <v>0</v>
      </c>
      <c r="P331" s="30">
        <v>5</v>
      </c>
      <c r="Q331" s="30">
        <v>100</v>
      </c>
      <c r="R331" s="30">
        <v>25</v>
      </c>
      <c r="S331" s="30">
        <v>0</v>
      </c>
      <c r="T331" s="30">
        <v>2.7933433586488814</v>
      </c>
      <c r="U331" s="31">
        <v>200</v>
      </c>
      <c r="V331" s="33">
        <v>0.95</v>
      </c>
      <c r="W331" s="30">
        <v>0</v>
      </c>
      <c r="X331" s="30">
        <v>0</v>
      </c>
      <c r="Y331" s="30">
        <v>165</v>
      </c>
      <c r="Z331" s="30">
        <v>0</v>
      </c>
      <c r="AA331" s="30">
        <v>1</v>
      </c>
      <c r="AB331" s="32">
        <v>0</v>
      </c>
      <c r="AC331" s="28">
        <v>36.295030303030323</v>
      </c>
      <c r="AD331" s="28">
        <v>0.18517818835104688</v>
      </c>
      <c r="AE331" s="28">
        <v>0.13894960597208944</v>
      </c>
      <c r="AF331" s="28">
        <v>1.1325691172006856E-2</v>
      </c>
      <c r="AG331" s="28">
        <v>1.4350084385403534</v>
      </c>
      <c r="AH331" s="28">
        <v>3.8357736190861781E-2</v>
      </c>
      <c r="AI331" s="28">
        <v>3.1438516728437156</v>
      </c>
      <c r="AJ331" s="28">
        <v>3.1591225367942295E-2</v>
      </c>
      <c r="AK331" s="28">
        <v>1.2583625939749672</v>
      </c>
      <c r="AL331" s="30">
        <v>3.1920414951103378E-2</v>
      </c>
      <c r="AM331" s="28">
        <v>3.1438516728437156</v>
      </c>
      <c r="AN331" s="32">
        <v>3.1591225367942295E-2</v>
      </c>
    </row>
    <row r="332" spans="1:40" x14ac:dyDescent="0.3">
      <c r="A332" s="28">
        <v>329</v>
      </c>
      <c r="B332" s="29">
        <v>4.9749999999999996</v>
      </c>
      <c r="C332" s="30">
        <v>5.9166666666666661</v>
      </c>
      <c r="D332" s="30">
        <v>6.9999999999999982</v>
      </c>
      <c r="E332" s="31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1">
        <v>0</v>
      </c>
      <c r="M332" s="32">
        <v>0</v>
      </c>
      <c r="N332" s="30">
        <v>100</v>
      </c>
      <c r="O332" s="30">
        <v>0</v>
      </c>
      <c r="P332" s="30">
        <v>5</v>
      </c>
      <c r="Q332" s="30">
        <v>100</v>
      </c>
      <c r="R332" s="30">
        <v>25</v>
      </c>
      <c r="S332" s="30">
        <v>0</v>
      </c>
      <c r="T332" s="30">
        <v>2.7933433586488814</v>
      </c>
      <c r="U332" s="31">
        <v>200</v>
      </c>
      <c r="V332" s="33">
        <v>0.95</v>
      </c>
      <c r="W332" s="30">
        <v>0</v>
      </c>
      <c r="X332" s="30">
        <v>0</v>
      </c>
      <c r="Y332" s="30">
        <v>165</v>
      </c>
      <c r="Z332" s="30">
        <v>0</v>
      </c>
      <c r="AA332" s="30">
        <v>1</v>
      </c>
      <c r="AB332" s="32">
        <v>0</v>
      </c>
      <c r="AC332" s="28">
        <v>42.800212121212105</v>
      </c>
      <c r="AD332" s="28">
        <v>0.14807500592333198</v>
      </c>
      <c r="AE332" s="28">
        <v>0.14241758278945046</v>
      </c>
      <c r="AF332" s="28">
        <v>1.1932244518017292E-2</v>
      </c>
      <c r="AG332" s="28">
        <v>1.4926775050441856</v>
      </c>
      <c r="AH332" s="28">
        <v>4.1407858878983926E-2</v>
      </c>
      <c r="AI332" s="28">
        <v>3.5203793500233136</v>
      </c>
      <c r="AJ332" s="28">
        <v>3.0422375387855718E-2</v>
      </c>
      <c r="AK332" s="28">
        <v>1.3320130718302201</v>
      </c>
      <c r="AL332" s="30">
        <v>3.0764467788171601E-2</v>
      </c>
      <c r="AM332" s="28">
        <v>3.5203793500233136</v>
      </c>
      <c r="AN332" s="32">
        <v>3.0422375387855718E-2</v>
      </c>
    </row>
    <row r="333" spans="1:40" x14ac:dyDescent="0.3">
      <c r="A333" s="28">
        <v>330</v>
      </c>
      <c r="B333" s="29">
        <v>4.9749999999999996</v>
      </c>
      <c r="C333" s="30">
        <v>6.9999999999999991</v>
      </c>
      <c r="D333" s="30">
        <v>0.14285714285714285</v>
      </c>
      <c r="E333" s="31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1">
        <v>0</v>
      </c>
      <c r="M333" s="32">
        <v>0</v>
      </c>
      <c r="N333" s="30">
        <v>100</v>
      </c>
      <c r="O333" s="30">
        <v>0</v>
      </c>
      <c r="P333" s="30">
        <v>5</v>
      </c>
      <c r="Q333" s="30">
        <v>100</v>
      </c>
      <c r="R333" s="30">
        <v>25</v>
      </c>
      <c r="S333" s="30">
        <v>0</v>
      </c>
      <c r="T333" s="30">
        <v>2.7933433586488814</v>
      </c>
      <c r="U333" s="31">
        <v>200</v>
      </c>
      <c r="V333" s="33">
        <v>0.95</v>
      </c>
      <c r="W333" s="30">
        <v>13.705</v>
      </c>
      <c r="X333" s="30">
        <v>0.83754042382077221</v>
      </c>
      <c r="Y333" s="30">
        <v>165</v>
      </c>
      <c r="Z333" s="30">
        <v>0</v>
      </c>
      <c r="AA333" s="30">
        <v>0.91693939393939472</v>
      </c>
      <c r="AB333" s="32">
        <v>5.076002568610744E-3</v>
      </c>
      <c r="AC333" s="28">
        <v>2.4833047162957587</v>
      </c>
      <c r="AD333" s="28">
        <v>3.1326613106253703E-2</v>
      </c>
      <c r="AE333" s="28">
        <v>0</v>
      </c>
      <c r="AF333" s="28">
        <v>0</v>
      </c>
      <c r="AG333" s="28">
        <v>0.45484710075133705</v>
      </c>
      <c r="AH333" s="28">
        <v>6.9517874906593275E-3</v>
      </c>
      <c r="AI333" s="28">
        <v>1</v>
      </c>
      <c r="AJ333" s="28">
        <v>0</v>
      </c>
      <c r="AK333" s="28">
        <v>0.31578006238589262</v>
      </c>
      <c r="AL333" s="30">
        <v>3.7150609338746074E-2</v>
      </c>
      <c r="AM333" s="28">
        <v>3.256989671476676</v>
      </c>
      <c r="AN333" s="32">
        <v>0.15931318936950464</v>
      </c>
    </row>
    <row r="334" spans="1:40" x14ac:dyDescent="0.3">
      <c r="A334" s="28">
        <v>331</v>
      </c>
      <c r="B334" s="29">
        <v>4.9749999999999996</v>
      </c>
      <c r="C334" s="30">
        <v>6.9999999999999991</v>
      </c>
      <c r="D334" s="30">
        <v>1.2857142857142856</v>
      </c>
      <c r="E334" s="31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1">
        <v>0</v>
      </c>
      <c r="M334" s="32">
        <v>0</v>
      </c>
      <c r="N334" s="30">
        <v>100</v>
      </c>
      <c r="O334" s="30">
        <v>0</v>
      </c>
      <c r="P334" s="30">
        <v>5</v>
      </c>
      <c r="Q334" s="30">
        <v>100</v>
      </c>
      <c r="R334" s="30">
        <v>25</v>
      </c>
      <c r="S334" s="30">
        <v>0</v>
      </c>
      <c r="T334" s="30">
        <v>2.7933433586488814</v>
      </c>
      <c r="U334" s="31">
        <v>200</v>
      </c>
      <c r="V334" s="33">
        <v>0.95</v>
      </c>
      <c r="W334" s="30">
        <v>0</v>
      </c>
      <c r="X334" s="30">
        <v>0</v>
      </c>
      <c r="Y334" s="30">
        <v>165</v>
      </c>
      <c r="Z334" s="30">
        <v>0</v>
      </c>
      <c r="AA334" s="30">
        <v>1</v>
      </c>
      <c r="AB334" s="32">
        <v>0</v>
      </c>
      <c r="AC334" s="28">
        <v>12.189909090909094</v>
      </c>
      <c r="AD334" s="28">
        <v>0.15548339190344945</v>
      </c>
      <c r="AE334" s="28">
        <v>4.3372277430941145E-2</v>
      </c>
      <c r="AF334" s="28">
        <v>5.606627860311391E-3</v>
      </c>
      <c r="AG334" s="28">
        <v>0.65207767980187736</v>
      </c>
      <c r="AH334" s="28">
        <v>1.294558021378819E-2</v>
      </c>
      <c r="AI334" s="28">
        <v>1.906766026473826</v>
      </c>
      <c r="AJ334" s="28">
        <v>4.2075823929532907E-2</v>
      </c>
      <c r="AK334" s="28">
        <v>0.50473744232577988</v>
      </c>
      <c r="AL334" s="30">
        <v>2.7010998813614514E-2</v>
      </c>
      <c r="AM334" s="28">
        <v>1.906766026473826</v>
      </c>
      <c r="AN334" s="32">
        <v>4.2075823929532907E-2</v>
      </c>
    </row>
    <row r="335" spans="1:40" x14ac:dyDescent="0.3">
      <c r="A335" s="28">
        <v>332</v>
      </c>
      <c r="B335" s="29">
        <v>4.9749999999999996</v>
      </c>
      <c r="C335" s="30">
        <v>6.9999999999999991</v>
      </c>
      <c r="D335" s="30">
        <v>2.4285714285714284</v>
      </c>
      <c r="E335" s="31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1">
        <v>0</v>
      </c>
      <c r="M335" s="32">
        <v>0</v>
      </c>
      <c r="N335" s="30">
        <v>100</v>
      </c>
      <c r="O335" s="30">
        <v>0</v>
      </c>
      <c r="P335" s="30">
        <v>5</v>
      </c>
      <c r="Q335" s="30">
        <v>100</v>
      </c>
      <c r="R335" s="30">
        <v>25</v>
      </c>
      <c r="S335" s="30">
        <v>0</v>
      </c>
      <c r="T335" s="30">
        <v>2.7933433586488814</v>
      </c>
      <c r="U335" s="31">
        <v>200</v>
      </c>
      <c r="V335" s="33">
        <v>0.95</v>
      </c>
      <c r="W335" s="30">
        <v>0</v>
      </c>
      <c r="X335" s="30">
        <v>0</v>
      </c>
      <c r="Y335" s="30">
        <v>165</v>
      </c>
      <c r="Z335" s="30">
        <v>0</v>
      </c>
      <c r="AA335" s="30">
        <v>1</v>
      </c>
      <c r="AB335" s="32">
        <v>0</v>
      </c>
      <c r="AC335" s="28">
        <v>22.020757575757578</v>
      </c>
      <c r="AD335" s="28">
        <v>0.21473024605912636</v>
      </c>
      <c r="AE335" s="28">
        <v>6.3547252435712256E-2</v>
      </c>
      <c r="AF335" s="28">
        <v>6.6385771688702942E-3</v>
      </c>
      <c r="AG335" s="28">
        <v>0.94919014450576067</v>
      </c>
      <c r="AH335" s="28">
        <v>2.3058681117058701E-2</v>
      </c>
      <c r="AI335" s="28">
        <v>2.3252232052294826</v>
      </c>
      <c r="AJ335" s="28">
        <v>3.646433659820153E-2</v>
      </c>
      <c r="AK335" s="28">
        <v>0.71939895377746088</v>
      </c>
      <c r="AL335" s="30">
        <v>2.7864070362522579E-2</v>
      </c>
      <c r="AM335" s="28">
        <v>2.3252232052294826</v>
      </c>
      <c r="AN335" s="32">
        <v>3.646433659820153E-2</v>
      </c>
    </row>
    <row r="336" spans="1:40" x14ac:dyDescent="0.3">
      <c r="A336" s="28">
        <v>333</v>
      </c>
      <c r="B336" s="29">
        <v>4.9749999999999996</v>
      </c>
      <c r="C336" s="30">
        <v>6.9999999999999991</v>
      </c>
      <c r="D336" s="30">
        <v>3.5714285714285712</v>
      </c>
      <c r="E336" s="31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1">
        <v>0</v>
      </c>
      <c r="M336" s="32">
        <v>0</v>
      </c>
      <c r="N336" s="30">
        <v>100</v>
      </c>
      <c r="O336" s="30">
        <v>0</v>
      </c>
      <c r="P336" s="30">
        <v>5</v>
      </c>
      <c r="Q336" s="30">
        <v>100</v>
      </c>
      <c r="R336" s="30">
        <v>25</v>
      </c>
      <c r="S336" s="30">
        <v>0</v>
      </c>
      <c r="T336" s="30">
        <v>2.7933433586488814</v>
      </c>
      <c r="U336" s="31">
        <v>200</v>
      </c>
      <c r="V336" s="33">
        <v>0.95</v>
      </c>
      <c r="W336" s="30">
        <v>0</v>
      </c>
      <c r="X336" s="30">
        <v>0</v>
      </c>
      <c r="Y336" s="30">
        <v>165</v>
      </c>
      <c r="Z336" s="30">
        <v>0</v>
      </c>
      <c r="AA336" s="30">
        <v>1</v>
      </c>
      <c r="AB336" s="32">
        <v>0</v>
      </c>
      <c r="AC336" s="28">
        <v>29.138151515151527</v>
      </c>
      <c r="AD336" s="28">
        <v>0.21724411590207313</v>
      </c>
      <c r="AE336" s="28">
        <v>9.7685056415768537E-2</v>
      </c>
      <c r="AF336" s="28">
        <v>9.5601610879632488E-3</v>
      </c>
      <c r="AG336" s="28">
        <v>1.2100472723735587</v>
      </c>
      <c r="AH336" s="28">
        <v>2.9985791851481904E-2</v>
      </c>
      <c r="AI336" s="28">
        <v>2.6968079496312272</v>
      </c>
      <c r="AJ336" s="28">
        <v>3.4201133855584598E-2</v>
      </c>
      <c r="AK336" s="28">
        <v>1.0485165002192192</v>
      </c>
      <c r="AL336" s="30">
        <v>2.9629701995571661E-2</v>
      </c>
      <c r="AM336" s="28">
        <v>2.6968079496312272</v>
      </c>
      <c r="AN336" s="32">
        <v>3.4201133855584598E-2</v>
      </c>
    </row>
    <row r="337" spans="1:40" x14ac:dyDescent="0.3">
      <c r="A337" s="28">
        <v>334</v>
      </c>
      <c r="B337" s="29">
        <v>4.9749999999999996</v>
      </c>
      <c r="C337" s="30">
        <v>6.9999999999999991</v>
      </c>
      <c r="D337" s="30">
        <v>4.7142857142857135</v>
      </c>
      <c r="E337" s="31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1">
        <v>0</v>
      </c>
      <c r="M337" s="32">
        <v>0</v>
      </c>
      <c r="N337" s="30">
        <v>100</v>
      </c>
      <c r="O337" s="30">
        <v>0</v>
      </c>
      <c r="P337" s="30">
        <v>5</v>
      </c>
      <c r="Q337" s="30">
        <v>100</v>
      </c>
      <c r="R337" s="30">
        <v>25</v>
      </c>
      <c r="S337" s="30">
        <v>0</v>
      </c>
      <c r="T337" s="30">
        <v>2.7933433586488814</v>
      </c>
      <c r="U337" s="31">
        <v>200</v>
      </c>
      <c r="V337" s="33">
        <v>0.95</v>
      </c>
      <c r="W337" s="30">
        <v>0</v>
      </c>
      <c r="X337" s="30">
        <v>0</v>
      </c>
      <c r="Y337" s="30">
        <v>165</v>
      </c>
      <c r="Z337" s="30">
        <v>0</v>
      </c>
      <c r="AA337" s="30">
        <v>1</v>
      </c>
      <c r="AB337" s="32">
        <v>0</v>
      </c>
      <c r="AC337" s="28">
        <v>34.414090909090923</v>
      </c>
      <c r="AD337" s="28">
        <v>0.20853126026668026</v>
      </c>
      <c r="AE337" s="28">
        <v>9.9071799222592724E-2</v>
      </c>
      <c r="AF337" s="28">
        <v>9.7179069828496126E-3</v>
      </c>
      <c r="AG337" s="28">
        <v>1.3613751365778892</v>
      </c>
      <c r="AH337" s="28">
        <v>3.606794208942745E-2</v>
      </c>
      <c r="AI337" s="28">
        <v>3.0265340489725583</v>
      </c>
      <c r="AJ337" s="28">
        <v>3.1052673610393544E-2</v>
      </c>
      <c r="AK337" s="28">
        <v>1.159821388009818</v>
      </c>
      <c r="AL337" s="30">
        <v>2.8476385897295429E-2</v>
      </c>
      <c r="AM337" s="28">
        <v>3.0265340489725583</v>
      </c>
      <c r="AN337" s="32">
        <v>3.1052673610393544E-2</v>
      </c>
    </row>
    <row r="338" spans="1:40" x14ac:dyDescent="0.3">
      <c r="A338" s="28">
        <v>335</v>
      </c>
      <c r="B338" s="29">
        <v>4.9749999999999996</v>
      </c>
      <c r="C338" s="30">
        <v>6.9999999999999991</v>
      </c>
      <c r="D338" s="30">
        <v>5.8571428571428559</v>
      </c>
      <c r="E338" s="31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1">
        <v>0</v>
      </c>
      <c r="M338" s="32">
        <v>0</v>
      </c>
      <c r="N338" s="30">
        <v>100</v>
      </c>
      <c r="O338" s="30">
        <v>0</v>
      </c>
      <c r="P338" s="30">
        <v>5</v>
      </c>
      <c r="Q338" s="30">
        <v>100</v>
      </c>
      <c r="R338" s="30">
        <v>25</v>
      </c>
      <c r="S338" s="30">
        <v>0</v>
      </c>
      <c r="T338" s="30">
        <v>2.7933433586488814</v>
      </c>
      <c r="U338" s="31">
        <v>200</v>
      </c>
      <c r="V338" s="33">
        <v>0.95</v>
      </c>
      <c r="W338" s="30">
        <v>0</v>
      </c>
      <c r="X338" s="30">
        <v>0</v>
      </c>
      <c r="Y338" s="30">
        <v>165</v>
      </c>
      <c r="Z338" s="30">
        <v>0</v>
      </c>
      <c r="AA338" s="30">
        <v>1</v>
      </c>
      <c r="AB338" s="32">
        <v>0</v>
      </c>
      <c r="AC338" s="28">
        <v>42.703606060606063</v>
      </c>
      <c r="AD338" s="28">
        <v>0.15127775451602984</v>
      </c>
      <c r="AE338" s="28">
        <v>0.14357920517047482</v>
      </c>
      <c r="AF338" s="28">
        <v>1.1705499624553554E-2</v>
      </c>
      <c r="AG338" s="28">
        <v>1.5054498210503848</v>
      </c>
      <c r="AH338" s="28">
        <v>4.2711129864960194E-2</v>
      </c>
      <c r="AI338" s="28">
        <v>3.5448001166218264</v>
      </c>
      <c r="AJ338" s="28">
        <v>3.2001497512395352E-2</v>
      </c>
      <c r="AK338" s="28">
        <v>1.3401760546747061</v>
      </c>
      <c r="AL338" s="30">
        <v>2.9509927787193423E-2</v>
      </c>
      <c r="AM338" s="28">
        <v>3.5448001166218264</v>
      </c>
      <c r="AN338" s="32">
        <v>3.2001497512395352E-2</v>
      </c>
    </row>
    <row r="339" spans="1:40" x14ac:dyDescent="0.3">
      <c r="A339" s="28">
        <v>336</v>
      </c>
      <c r="B339" s="29">
        <v>4.9749999999999996</v>
      </c>
      <c r="C339" s="30">
        <v>6.9999999999999991</v>
      </c>
      <c r="D339" s="30">
        <v>6.9999999999999982</v>
      </c>
      <c r="E339" s="31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1">
        <v>0</v>
      </c>
      <c r="M339" s="32">
        <v>0</v>
      </c>
      <c r="N339" s="30">
        <v>100</v>
      </c>
      <c r="O339" s="30">
        <v>0</v>
      </c>
      <c r="P339" s="30">
        <v>5</v>
      </c>
      <c r="Q339" s="30">
        <v>100</v>
      </c>
      <c r="R339" s="30">
        <v>25</v>
      </c>
      <c r="S339" s="30">
        <v>0</v>
      </c>
      <c r="T339" s="30">
        <v>2.7933433586488814</v>
      </c>
      <c r="U339" s="31">
        <v>200</v>
      </c>
      <c r="V339" s="33">
        <v>0.95</v>
      </c>
      <c r="W339" s="30">
        <v>0</v>
      </c>
      <c r="X339" s="30">
        <v>0</v>
      </c>
      <c r="Y339" s="30">
        <v>165</v>
      </c>
      <c r="Z339" s="30">
        <v>0</v>
      </c>
      <c r="AA339" s="30">
        <v>1</v>
      </c>
      <c r="AB339" s="32">
        <v>0</v>
      </c>
      <c r="AC339" s="28">
        <v>45.155121212121237</v>
      </c>
      <c r="AD339" s="28">
        <v>0.14017050293525987</v>
      </c>
      <c r="AE339" s="28">
        <v>0.15794523918692854</v>
      </c>
      <c r="AF339" s="28">
        <v>1.2313935501037692E-2</v>
      </c>
      <c r="AG339" s="28">
        <v>1.5318308363275499</v>
      </c>
      <c r="AH339" s="28">
        <v>4.225929732227398E-2</v>
      </c>
      <c r="AI339" s="28">
        <v>3.6244841412868731</v>
      </c>
      <c r="AJ339" s="28">
        <v>3.1552065802636697E-2</v>
      </c>
      <c r="AK339" s="28">
        <v>1.3657240706798652</v>
      </c>
      <c r="AL339" s="30">
        <v>3.1161414595220864E-2</v>
      </c>
      <c r="AM339" s="28">
        <v>3.6244841412868731</v>
      </c>
      <c r="AN339" s="32">
        <v>3.1552065802636697E-2</v>
      </c>
    </row>
    <row r="340" spans="1:40" x14ac:dyDescent="0.3">
      <c r="A340" s="28">
        <v>337</v>
      </c>
      <c r="B340" s="29">
        <v>5.6499999999999995</v>
      </c>
      <c r="C340" s="30">
        <v>0.5</v>
      </c>
      <c r="D340" s="30">
        <v>2.4285714285714284</v>
      </c>
      <c r="E340" s="31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1">
        <v>0</v>
      </c>
      <c r="M340" s="32">
        <v>0</v>
      </c>
      <c r="N340" s="30">
        <v>100</v>
      </c>
      <c r="O340" s="30">
        <v>0</v>
      </c>
      <c r="P340" s="30">
        <v>5</v>
      </c>
      <c r="Q340" s="30">
        <v>100</v>
      </c>
      <c r="R340" s="30">
        <v>25</v>
      </c>
      <c r="S340" s="30">
        <v>0</v>
      </c>
      <c r="T340" s="30">
        <v>2.6828126476466849</v>
      </c>
      <c r="U340" s="31">
        <v>200</v>
      </c>
      <c r="V340" s="33">
        <v>0.95</v>
      </c>
      <c r="W340" s="30">
        <v>7.3949999999999996</v>
      </c>
      <c r="X340" s="30">
        <v>0.60350630954944129</v>
      </c>
      <c r="Y340" s="30">
        <v>165</v>
      </c>
      <c r="Z340" s="30">
        <v>0</v>
      </c>
      <c r="AA340" s="30">
        <v>0.95518181818181769</v>
      </c>
      <c r="AB340" s="32">
        <v>3.6576139972693388E-3</v>
      </c>
      <c r="AC340" s="28">
        <v>2.7545834584029985</v>
      </c>
      <c r="AD340" s="28">
        <v>3.3880673788294048E-2</v>
      </c>
      <c r="AE340" s="28">
        <v>0</v>
      </c>
      <c r="AF340" s="28">
        <v>0</v>
      </c>
      <c r="AG340" s="28">
        <v>0.39862033736573638</v>
      </c>
      <c r="AH340" s="28">
        <v>7.4037386203692334E-3</v>
      </c>
      <c r="AI340" s="28">
        <v>1</v>
      </c>
      <c r="AJ340" s="28">
        <v>0</v>
      </c>
      <c r="AK340" s="28">
        <v>0.26081685895029616</v>
      </c>
      <c r="AL340" s="30">
        <v>3.2698995239269259E-2</v>
      </c>
      <c r="AM340" s="28">
        <v>2.3289477108375012</v>
      </c>
      <c r="AN340" s="32">
        <v>0.11379992042675127</v>
      </c>
    </row>
    <row r="341" spans="1:40" x14ac:dyDescent="0.3">
      <c r="A341" s="28">
        <v>338</v>
      </c>
      <c r="B341" s="29">
        <v>5.6499999999999995</v>
      </c>
      <c r="C341" s="30">
        <v>0.5</v>
      </c>
      <c r="D341" s="30">
        <v>3.5714285714285712</v>
      </c>
      <c r="E341" s="31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1">
        <v>0</v>
      </c>
      <c r="M341" s="32">
        <v>0</v>
      </c>
      <c r="N341" s="30">
        <v>100</v>
      </c>
      <c r="O341" s="30">
        <v>0</v>
      </c>
      <c r="P341" s="30">
        <v>5</v>
      </c>
      <c r="Q341" s="30">
        <v>100</v>
      </c>
      <c r="R341" s="30">
        <v>25</v>
      </c>
      <c r="S341" s="30">
        <v>0</v>
      </c>
      <c r="T341" s="30">
        <v>2.6828126476466849</v>
      </c>
      <c r="U341" s="31">
        <v>200</v>
      </c>
      <c r="V341" s="33">
        <v>0.95</v>
      </c>
      <c r="W341" s="30">
        <v>7.67</v>
      </c>
      <c r="X341" s="30">
        <v>0.68938591932832205</v>
      </c>
      <c r="Y341" s="30">
        <v>165</v>
      </c>
      <c r="Z341" s="30">
        <v>0</v>
      </c>
      <c r="AA341" s="30">
        <v>0.9535151515151522</v>
      </c>
      <c r="AB341" s="32">
        <v>4.1780964807777085E-3</v>
      </c>
      <c r="AC341" s="28">
        <v>2.7500958399811326</v>
      </c>
      <c r="AD341" s="28">
        <v>3.5783821560011031E-2</v>
      </c>
      <c r="AE341" s="28">
        <v>0</v>
      </c>
      <c r="AF341" s="28">
        <v>0</v>
      </c>
      <c r="AG341" s="28">
        <v>0.40121411790697686</v>
      </c>
      <c r="AH341" s="28">
        <v>7.3395686780563648E-3</v>
      </c>
      <c r="AI341" s="28">
        <v>1</v>
      </c>
      <c r="AJ341" s="28">
        <v>0</v>
      </c>
      <c r="AK341" s="28">
        <v>0.26373352561696267</v>
      </c>
      <c r="AL341" s="30">
        <v>3.4209331970194677E-2</v>
      </c>
      <c r="AM341" s="28">
        <v>2.4497466139839319</v>
      </c>
      <c r="AN341" s="32">
        <v>0.14228451475795956</v>
      </c>
    </row>
    <row r="342" spans="1:40" x14ac:dyDescent="0.3">
      <c r="A342" s="28">
        <v>339</v>
      </c>
      <c r="B342" s="29">
        <v>5.6499999999999995</v>
      </c>
      <c r="C342" s="30">
        <v>0.5</v>
      </c>
      <c r="D342" s="30">
        <v>4.7142857142857135</v>
      </c>
      <c r="E342" s="31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1">
        <v>0</v>
      </c>
      <c r="M342" s="32">
        <v>0</v>
      </c>
      <c r="N342" s="30">
        <v>100</v>
      </c>
      <c r="O342" s="30">
        <v>0</v>
      </c>
      <c r="P342" s="30">
        <v>5</v>
      </c>
      <c r="Q342" s="30">
        <v>100</v>
      </c>
      <c r="R342" s="30">
        <v>25</v>
      </c>
      <c r="S342" s="30">
        <v>0</v>
      </c>
      <c r="T342" s="30">
        <v>2.6828126476466849</v>
      </c>
      <c r="U342" s="31">
        <v>200</v>
      </c>
      <c r="V342" s="33">
        <v>0.95</v>
      </c>
      <c r="W342" s="30">
        <v>1.2849999999999999</v>
      </c>
      <c r="X342" s="30">
        <v>0.21672934029983409</v>
      </c>
      <c r="Y342" s="30">
        <v>165</v>
      </c>
      <c r="Z342" s="30">
        <v>0</v>
      </c>
      <c r="AA342" s="30">
        <v>0.99221212121212199</v>
      </c>
      <c r="AB342" s="32">
        <v>1.3135111533323291E-3</v>
      </c>
      <c r="AC342" s="28">
        <v>4.7467563260216163</v>
      </c>
      <c r="AD342" s="28">
        <v>7.0077518360769739E-2</v>
      </c>
      <c r="AE342" s="28">
        <v>0</v>
      </c>
      <c r="AF342" s="28">
        <v>0</v>
      </c>
      <c r="AG342" s="28">
        <v>0.39839916434575706</v>
      </c>
      <c r="AH342" s="28">
        <v>8.0822431187182082E-3</v>
      </c>
      <c r="AI342" s="28">
        <v>1.3683312776675152</v>
      </c>
      <c r="AJ342" s="28">
        <v>1.6159888850439799E-2</v>
      </c>
      <c r="AK342" s="28">
        <v>0.23984387372164501</v>
      </c>
      <c r="AL342" s="30">
        <v>2.3251894932230562E-2</v>
      </c>
      <c r="AM342" s="28">
        <v>1.8033795803897903</v>
      </c>
      <c r="AN342" s="32">
        <v>9.6287189237596618E-2</v>
      </c>
    </row>
    <row r="343" spans="1:40" x14ac:dyDescent="0.3">
      <c r="A343" s="28">
        <v>340</v>
      </c>
      <c r="B343" s="29">
        <v>5.6499999999999995</v>
      </c>
      <c r="C343" s="30">
        <v>0.5</v>
      </c>
      <c r="D343" s="30">
        <v>5.8571428571428559</v>
      </c>
      <c r="E343" s="31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1">
        <v>0</v>
      </c>
      <c r="M343" s="32">
        <v>0</v>
      </c>
      <c r="N343" s="30">
        <v>100</v>
      </c>
      <c r="O343" s="30">
        <v>0</v>
      </c>
      <c r="P343" s="30">
        <v>5</v>
      </c>
      <c r="Q343" s="30">
        <v>100</v>
      </c>
      <c r="R343" s="30">
        <v>25</v>
      </c>
      <c r="S343" s="30">
        <v>0</v>
      </c>
      <c r="T343" s="30">
        <v>2.6828126476466849</v>
      </c>
      <c r="U343" s="31">
        <v>200</v>
      </c>
      <c r="V343" s="33">
        <v>0.95</v>
      </c>
      <c r="W343" s="30">
        <v>1.27</v>
      </c>
      <c r="X343" s="30">
        <v>0.21687918294924569</v>
      </c>
      <c r="Y343" s="30">
        <v>165</v>
      </c>
      <c r="Z343" s="30">
        <v>0</v>
      </c>
      <c r="AA343" s="30">
        <v>0.99230303030303157</v>
      </c>
      <c r="AB343" s="32">
        <v>1.3144192906014898E-3</v>
      </c>
      <c r="AC343" s="28">
        <v>4.7234353083069696</v>
      </c>
      <c r="AD343" s="28">
        <v>6.9686215586372599E-2</v>
      </c>
      <c r="AE343" s="28">
        <v>0</v>
      </c>
      <c r="AF343" s="28">
        <v>0</v>
      </c>
      <c r="AG343" s="28">
        <v>0.40014948011949153</v>
      </c>
      <c r="AH343" s="28">
        <v>8.0436201229275826E-3</v>
      </c>
      <c r="AI343" s="28">
        <v>1.3671363345914886</v>
      </c>
      <c r="AJ343" s="28">
        <v>1.6204739026688786E-2</v>
      </c>
      <c r="AK343" s="28">
        <v>0.21921875587791181</v>
      </c>
      <c r="AL343" s="30">
        <v>2.0722162215003628E-2</v>
      </c>
      <c r="AM343" s="28">
        <v>1.7170421841867614</v>
      </c>
      <c r="AN343" s="32">
        <v>8.0808740750325223E-2</v>
      </c>
    </row>
    <row r="344" spans="1:40" x14ac:dyDescent="0.3">
      <c r="A344" s="28">
        <v>341</v>
      </c>
      <c r="B344" s="29">
        <v>5.6499999999999995</v>
      </c>
      <c r="C344" s="30">
        <v>0.5</v>
      </c>
      <c r="D344" s="30">
        <v>6.9999999999999982</v>
      </c>
      <c r="E344" s="31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1">
        <v>0</v>
      </c>
      <c r="M344" s="32">
        <v>0</v>
      </c>
      <c r="N344" s="30">
        <v>100</v>
      </c>
      <c r="O344" s="30">
        <v>0</v>
      </c>
      <c r="P344" s="30">
        <v>5</v>
      </c>
      <c r="Q344" s="30">
        <v>100</v>
      </c>
      <c r="R344" s="30">
        <v>25</v>
      </c>
      <c r="S344" s="30">
        <v>0</v>
      </c>
      <c r="T344" s="30">
        <v>2.6828126476466849</v>
      </c>
      <c r="U344" s="31">
        <v>200</v>
      </c>
      <c r="V344" s="33">
        <v>0.95</v>
      </c>
      <c r="W344" s="30">
        <v>1.345</v>
      </c>
      <c r="X344" s="30">
        <v>0.2047779217612721</v>
      </c>
      <c r="Y344" s="30">
        <v>165</v>
      </c>
      <c r="Z344" s="30">
        <v>0</v>
      </c>
      <c r="AA344" s="30">
        <v>0.99184848484848598</v>
      </c>
      <c r="AB344" s="32">
        <v>1.241078313704678E-3</v>
      </c>
      <c r="AC344" s="28">
        <v>4.7252130729017736</v>
      </c>
      <c r="AD344" s="28">
        <v>6.7433350681722751E-2</v>
      </c>
      <c r="AE344" s="28">
        <v>0</v>
      </c>
      <c r="AF344" s="28">
        <v>0</v>
      </c>
      <c r="AG344" s="28">
        <v>0.40029590831718581</v>
      </c>
      <c r="AH344" s="28">
        <v>8.2287169415511067E-3</v>
      </c>
      <c r="AI344" s="28">
        <v>1.3760107757827007</v>
      </c>
      <c r="AJ344" s="28">
        <v>1.4217469288623165E-2</v>
      </c>
      <c r="AK344" s="28">
        <v>0.2446605567990163</v>
      </c>
      <c r="AL344" s="30">
        <v>2.5628693445323241E-2</v>
      </c>
      <c r="AM344" s="28">
        <v>1.7548616098980776</v>
      </c>
      <c r="AN344" s="32">
        <v>8.7063310191625387E-2</v>
      </c>
    </row>
    <row r="345" spans="1:40" x14ac:dyDescent="0.3">
      <c r="A345" s="28">
        <v>342</v>
      </c>
      <c r="B345" s="29">
        <v>5.6499999999999995</v>
      </c>
      <c r="C345" s="30">
        <v>1.5833333333333333</v>
      </c>
      <c r="D345" s="30">
        <v>1.2857142857142856</v>
      </c>
      <c r="E345" s="31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1">
        <v>0</v>
      </c>
      <c r="M345" s="32">
        <v>0</v>
      </c>
      <c r="N345" s="30">
        <v>100</v>
      </c>
      <c r="O345" s="30">
        <v>0</v>
      </c>
      <c r="P345" s="30">
        <v>5</v>
      </c>
      <c r="Q345" s="30">
        <v>100</v>
      </c>
      <c r="R345" s="30">
        <v>25</v>
      </c>
      <c r="S345" s="30">
        <v>0</v>
      </c>
      <c r="T345" s="30">
        <v>2.6828126476466849</v>
      </c>
      <c r="U345" s="31">
        <v>200</v>
      </c>
      <c r="V345" s="33">
        <v>0.95</v>
      </c>
      <c r="W345" s="30">
        <v>1.145</v>
      </c>
      <c r="X345" s="30">
        <v>0.19590195932070209</v>
      </c>
      <c r="Y345" s="30">
        <v>165</v>
      </c>
      <c r="Z345" s="30">
        <v>0</v>
      </c>
      <c r="AA345" s="30">
        <v>0.99306060606060653</v>
      </c>
      <c r="AB345" s="32">
        <v>1.1872846019436488E-3</v>
      </c>
      <c r="AC345" s="28">
        <v>4.7538493443438776</v>
      </c>
      <c r="AD345" s="28">
        <v>7.1777430224436264E-2</v>
      </c>
      <c r="AE345" s="28">
        <v>0</v>
      </c>
      <c r="AF345" s="28">
        <v>0</v>
      </c>
      <c r="AG345" s="28">
        <v>0.39916043908087817</v>
      </c>
      <c r="AH345" s="28">
        <v>8.4244140797676698E-3</v>
      </c>
      <c r="AI345" s="28">
        <v>1.3665498218187822</v>
      </c>
      <c r="AJ345" s="28">
        <v>1.6082355424094426E-2</v>
      </c>
      <c r="AK345" s="28">
        <v>0.23854667746582997</v>
      </c>
      <c r="AL345" s="30">
        <v>2.1427053979114662E-2</v>
      </c>
      <c r="AM345" s="28">
        <v>1.7115289393978839</v>
      </c>
      <c r="AN345" s="32">
        <v>7.9359181621874608E-2</v>
      </c>
    </row>
    <row r="346" spans="1:40" x14ac:dyDescent="0.3">
      <c r="A346" s="28">
        <v>343</v>
      </c>
      <c r="B346" s="29">
        <v>5.6499999999999995</v>
      </c>
      <c r="C346" s="30">
        <v>1.5833333333333333</v>
      </c>
      <c r="D346" s="30">
        <v>2.4285714285714284</v>
      </c>
      <c r="E346" s="31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1">
        <v>0</v>
      </c>
      <c r="M346" s="32">
        <v>0</v>
      </c>
      <c r="N346" s="30">
        <v>100</v>
      </c>
      <c r="O346" s="30">
        <v>0</v>
      </c>
      <c r="P346" s="30">
        <v>5</v>
      </c>
      <c r="Q346" s="30">
        <v>100</v>
      </c>
      <c r="R346" s="30">
        <v>25</v>
      </c>
      <c r="S346" s="30">
        <v>0</v>
      </c>
      <c r="T346" s="30">
        <v>2.6828126476466849</v>
      </c>
      <c r="U346" s="31">
        <v>200</v>
      </c>
      <c r="V346" s="33">
        <v>0.95</v>
      </c>
      <c r="W346" s="30">
        <v>1.3149999999999999</v>
      </c>
      <c r="X346" s="30">
        <v>0.23746632727809591</v>
      </c>
      <c r="Y346" s="30">
        <v>165</v>
      </c>
      <c r="Z346" s="30">
        <v>0</v>
      </c>
      <c r="AA346" s="30">
        <v>0.99203030303030426</v>
      </c>
      <c r="AB346" s="32">
        <v>1.4391898622914897E-3</v>
      </c>
      <c r="AC346" s="28">
        <v>4.7688539249305331</v>
      </c>
      <c r="AD346" s="28">
        <v>6.8285564648298713E-2</v>
      </c>
      <c r="AE346" s="28">
        <v>0</v>
      </c>
      <c r="AF346" s="28">
        <v>0</v>
      </c>
      <c r="AG346" s="28">
        <v>0.39510118152933205</v>
      </c>
      <c r="AH346" s="28">
        <v>7.8887404912390685E-3</v>
      </c>
      <c r="AI346" s="28">
        <v>1.3656554367233731</v>
      </c>
      <c r="AJ346" s="28">
        <v>1.6382823062873319E-2</v>
      </c>
      <c r="AK346" s="28">
        <v>0.2367532754537284</v>
      </c>
      <c r="AL346" s="30">
        <v>2.3698474557025794E-2</v>
      </c>
      <c r="AM346" s="28">
        <v>1.775824004532045</v>
      </c>
      <c r="AN346" s="32">
        <v>9.3440767967444438E-2</v>
      </c>
    </row>
    <row r="347" spans="1:40" x14ac:dyDescent="0.3">
      <c r="A347" s="28">
        <v>344</v>
      </c>
      <c r="B347" s="29">
        <v>5.6499999999999995</v>
      </c>
      <c r="C347" s="30">
        <v>1.5833333333333333</v>
      </c>
      <c r="D347" s="30">
        <v>3.5714285714285712</v>
      </c>
      <c r="E347" s="31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1">
        <v>0</v>
      </c>
      <c r="M347" s="32">
        <v>0</v>
      </c>
      <c r="N347" s="30">
        <v>100</v>
      </c>
      <c r="O347" s="30">
        <v>0</v>
      </c>
      <c r="P347" s="30">
        <v>5</v>
      </c>
      <c r="Q347" s="30">
        <v>100</v>
      </c>
      <c r="R347" s="30">
        <v>25</v>
      </c>
      <c r="S347" s="30">
        <v>0</v>
      </c>
      <c r="T347" s="30">
        <v>2.6828126476466849</v>
      </c>
      <c r="U347" s="31">
        <v>200</v>
      </c>
      <c r="V347" s="33">
        <v>0.95</v>
      </c>
      <c r="W347" s="30">
        <v>0.02</v>
      </c>
      <c r="X347" s="30">
        <v>1.9570361038385616E-2</v>
      </c>
      <c r="Y347" s="30">
        <v>165</v>
      </c>
      <c r="Z347" s="30">
        <v>0</v>
      </c>
      <c r="AA347" s="30">
        <v>0.99987878787878803</v>
      </c>
      <c r="AB347" s="32">
        <v>1.186082487174891E-4</v>
      </c>
      <c r="AC347" s="28">
        <v>10.42685550628234</v>
      </c>
      <c r="AD347" s="28">
        <v>0.14487228761745602</v>
      </c>
      <c r="AE347" s="28">
        <v>1.1533297947002433E-2</v>
      </c>
      <c r="AF347" s="28">
        <v>3.6724310372630072E-3</v>
      </c>
      <c r="AG347" s="28">
        <v>0.48183959643269048</v>
      </c>
      <c r="AH347" s="28">
        <v>9.9024973741074582E-3</v>
      </c>
      <c r="AI347" s="28">
        <v>1.5588871134410323</v>
      </c>
      <c r="AJ347" s="28">
        <v>3.9925042696795088E-2</v>
      </c>
      <c r="AK347" s="28">
        <v>0.35129876680545274</v>
      </c>
      <c r="AL347" s="30">
        <v>2.2913208790299296E-2</v>
      </c>
      <c r="AM347" s="28">
        <v>1.5669322310029923</v>
      </c>
      <c r="AN347" s="32">
        <v>4.243561325825905E-2</v>
      </c>
    </row>
    <row r="348" spans="1:40" x14ac:dyDescent="0.3">
      <c r="A348" s="28">
        <v>345</v>
      </c>
      <c r="B348" s="29">
        <v>5.6499999999999995</v>
      </c>
      <c r="C348" s="30">
        <v>1.5833333333333333</v>
      </c>
      <c r="D348" s="30">
        <v>4.7142857142857135</v>
      </c>
      <c r="E348" s="31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1">
        <v>0</v>
      </c>
      <c r="M348" s="32">
        <v>0</v>
      </c>
      <c r="N348" s="30">
        <v>100</v>
      </c>
      <c r="O348" s="30">
        <v>0</v>
      </c>
      <c r="P348" s="30">
        <v>5</v>
      </c>
      <c r="Q348" s="30">
        <v>100</v>
      </c>
      <c r="R348" s="30">
        <v>25</v>
      </c>
      <c r="S348" s="30">
        <v>0</v>
      </c>
      <c r="T348" s="30">
        <v>2.6828126476466849</v>
      </c>
      <c r="U348" s="31">
        <v>200</v>
      </c>
      <c r="V348" s="33">
        <v>0.95</v>
      </c>
      <c r="W348" s="30">
        <v>0.02</v>
      </c>
      <c r="X348" s="30">
        <v>1.9570361038385616E-2</v>
      </c>
      <c r="Y348" s="30">
        <v>165</v>
      </c>
      <c r="Z348" s="30">
        <v>0</v>
      </c>
      <c r="AA348" s="30">
        <v>0.99987878787878781</v>
      </c>
      <c r="AB348" s="32">
        <v>1.1860824871748942E-4</v>
      </c>
      <c r="AC348" s="28">
        <v>10.483712675535847</v>
      </c>
      <c r="AD348" s="28">
        <v>0.14091956733722946</v>
      </c>
      <c r="AE348" s="28">
        <v>1.1928445532074889E-2</v>
      </c>
      <c r="AF348" s="28">
        <v>3.7338056174961443E-3</v>
      </c>
      <c r="AG348" s="28">
        <v>0.48060940755078185</v>
      </c>
      <c r="AH348" s="28">
        <v>9.9517470978399067E-3</v>
      </c>
      <c r="AI348" s="28">
        <v>1.5589019254196821</v>
      </c>
      <c r="AJ348" s="28">
        <v>4.3338907941227967E-2</v>
      </c>
      <c r="AK348" s="28">
        <v>0.36788977720035576</v>
      </c>
      <c r="AL348" s="30">
        <v>2.4194762685914455E-2</v>
      </c>
      <c r="AM348" s="28">
        <v>1.5633414474559189</v>
      </c>
      <c r="AN348" s="32">
        <v>4.4701414603801642E-2</v>
      </c>
    </row>
    <row r="349" spans="1:40" x14ac:dyDescent="0.3">
      <c r="A349" s="28">
        <v>346</v>
      </c>
      <c r="B349" s="29">
        <v>5.6499999999999995</v>
      </c>
      <c r="C349" s="30">
        <v>1.5833333333333333</v>
      </c>
      <c r="D349" s="30">
        <v>5.8571428571428559</v>
      </c>
      <c r="E349" s="31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1">
        <v>0</v>
      </c>
      <c r="M349" s="32">
        <v>0</v>
      </c>
      <c r="N349" s="30">
        <v>100</v>
      </c>
      <c r="O349" s="30">
        <v>0</v>
      </c>
      <c r="P349" s="30">
        <v>5</v>
      </c>
      <c r="Q349" s="30">
        <v>100</v>
      </c>
      <c r="R349" s="30">
        <v>25</v>
      </c>
      <c r="S349" s="30">
        <v>0</v>
      </c>
      <c r="T349" s="30">
        <v>2.6828126476466849</v>
      </c>
      <c r="U349" s="31">
        <v>200</v>
      </c>
      <c r="V349" s="33">
        <v>0.95</v>
      </c>
      <c r="W349" s="30">
        <v>0</v>
      </c>
      <c r="X349" s="30">
        <v>0</v>
      </c>
      <c r="Y349" s="30">
        <v>165</v>
      </c>
      <c r="Z349" s="30">
        <v>0</v>
      </c>
      <c r="AA349" s="30">
        <v>1</v>
      </c>
      <c r="AB349" s="32">
        <v>0</v>
      </c>
      <c r="AC349" s="28">
        <v>13.901999999999997</v>
      </c>
      <c r="AD349" s="28">
        <v>0.19252296621866824</v>
      </c>
      <c r="AE349" s="28">
        <v>3.7614849293935798E-2</v>
      </c>
      <c r="AF349" s="28">
        <v>5.4395488076356717E-3</v>
      </c>
      <c r="AG349" s="28">
        <v>0.59176929027218217</v>
      </c>
      <c r="AH349" s="28">
        <v>1.5206635586049965E-2</v>
      </c>
      <c r="AI349" s="28">
        <v>1.6784812255340265</v>
      </c>
      <c r="AJ349" s="28">
        <v>4.1824119854884267E-2</v>
      </c>
      <c r="AK349" s="28">
        <v>0.51676814441354635</v>
      </c>
      <c r="AL349" s="30">
        <v>2.5343314312735486E-2</v>
      </c>
      <c r="AM349" s="28">
        <v>1.6784812255340265</v>
      </c>
      <c r="AN349" s="32">
        <v>4.1824119854884267E-2</v>
      </c>
    </row>
    <row r="350" spans="1:40" x14ac:dyDescent="0.3">
      <c r="A350" s="28">
        <v>347</v>
      </c>
      <c r="B350" s="29">
        <v>5.6499999999999995</v>
      </c>
      <c r="C350" s="30">
        <v>1.5833333333333333</v>
      </c>
      <c r="D350" s="30">
        <v>6.9999999999999982</v>
      </c>
      <c r="E350" s="31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1">
        <v>0</v>
      </c>
      <c r="M350" s="32">
        <v>0</v>
      </c>
      <c r="N350" s="30">
        <v>100</v>
      </c>
      <c r="O350" s="30">
        <v>0</v>
      </c>
      <c r="P350" s="30">
        <v>5</v>
      </c>
      <c r="Q350" s="30">
        <v>100</v>
      </c>
      <c r="R350" s="30">
        <v>25</v>
      </c>
      <c r="S350" s="30">
        <v>0</v>
      </c>
      <c r="T350" s="30">
        <v>2.6828126476466849</v>
      </c>
      <c r="U350" s="31">
        <v>200</v>
      </c>
      <c r="V350" s="33">
        <v>0.95</v>
      </c>
      <c r="W350" s="30">
        <v>0</v>
      </c>
      <c r="X350" s="30">
        <v>0</v>
      </c>
      <c r="Y350" s="30">
        <v>165</v>
      </c>
      <c r="Z350" s="30">
        <v>0</v>
      </c>
      <c r="AA350" s="30">
        <v>1</v>
      </c>
      <c r="AB350" s="32">
        <v>0</v>
      </c>
      <c r="AC350" s="28">
        <v>17.47300000000001</v>
      </c>
      <c r="AD350" s="28">
        <v>0.20742809987744215</v>
      </c>
      <c r="AE350" s="28">
        <v>4.9932142507241581E-2</v>
      </c>
      <c r="AF350" s="28">
        <v>5.0117567093191347E-3</v>
      </c>
      <c r="AG350" s="28">
        <v>0.65692715478168995</v>
      </c>
      <c r="AH350" s="28">
        <v>1.6150390927453771E-2</v>
      </c>
      <c r="AI350" s="28">
        <v>1.7304561729688166</v>
      </c>
      <c r="AJ350" s="28">
        <v>3.6537581924757125E-2</v>
      </c>
      <c r="AK350" s="28">
        <v>0.53335101441499688</v>
      </c>
      <c r="AL350" s="30">
        <v>2.444081476315416E-2</v>
      </c>
      <c r="AM350" s="28">
        <v>1.7304561729688166</v>
      </c>
      <c r="AN350" s="32">
        <v>3.6537581924757125E-2</v>
      </c>
    </row>
    <row r="351" spans="1:40" x14ac:dyDescent="0.3">
      <c r="A351" s="28">
        <v>348</v>
      </c>
      <c r="B351" s="29">
        <v>5.6499999999999995</v>
      </c>
      <c r="C351" s="30">
        <v>2.6666666666666665</v>
      </c>
      <c r="D351" s="30">
        <v>1.2857142857142856</v>
      </c>
      <c r="E351" s="31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1">
        <v>0</v>
      </c>
      <c r="M351" s="32">
        <v>0</v>
      </c>
      <c r="N351" s="30">
        <v>100</v>
      </c>
      <c r="O351" s="30">
        <v>0</v>
      </c>
      <c r="P351" s="30">
        <v>5</v>
      </c>
      <c r="Q351" s="30">
        <v>100</v>
      </c>
      <c r="R351" s="30">
        <v>25</v>
      </c>
      <c r="S351" s="30">
        <v>0</v>
      </c>
      <c r="T351" s="30">
        <v>2.6828126476466849</v>
      </c>
      <c r="U351" s="31">
        <v>200</v>
      </c>
      <c r="V351" s="33">
        <v>0.95</v>
      </c>
      <c r="W351" s="30">
        <v>1.3149999999999999</v>
      </c>
      <c r="X351" s="30">
        <v>0.19499214268316675</v>
      </c>
      <c r="Y351" s="30">
        <v>165</v>
      </c>
      <c r="Z351" s="30">
        <v>0</v>
      </c>
      <c r="AA351" s="30">
        <v>0.99203030303030415</v>
      </c>
      <c r="AB351" s="32">
        <v>1.1817705617161605E-3</v>
      </c>
      <c r="AC351" s="28">
        <v>4.7128833073928034</v>
      </c>
      <c r="AD351" s="28">
        <v>6.8301842982517652E-2</v>
      </c>
      <c r="AE351" s="28">
        <v>0</v>
      </c>
      <c r="AF351" s="28">
        <v>0</v>
      </c>
      <c r="AG351" s="28">
        <v>0.40187279489001965</v>
      </c>
      <c r="AH351" s="28">
        <v>8.2214377709278041E-3</v>
      </c>
      <c r="AI351" s="28">
        <v>1.3674259465546212</v>
      </c>
      <c r="AJ351" s="28">
        <v>1.5719988010696111E-2</v>
      </c>
      <c r="AK351" s="28">
        <v>0.23384545912797527</v>
      </c>
      <c r="AL351" s="30">
        <v>2.2491359394404515E-2</v>
      </c>
      <c r="AM351" s="28">
        <v>1.7611272431150127</v>
      </c>
      <c r="AN351" s="32">
        <v>8.2805670799332098E-2</v>
      </c>
    </row>
    <row r="352" spans="1:40" x14ac:dyDescent="0.3">
      <c r="A352" s="28">
        <v>349</v>
      </c>
      <c r="B352" s="29">
        <v>5.6499999999999995</v>
      </c>
      <c r="C352" s="30">
        <v>2.6666666666666665</v>
      </c>
      <c r="D352" s="30">
        <v>2.4285714285714284</v>
      </c>
      <c r="E352" s="31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1">
        <v>0</v>
      </c>
      <c r="M352" s="32">
        <v>0</v>
      </c>
      <c r="N352" s="30">
        <v>100</v>
      </c>
      <c r="O352" s="30">
        <v>0</v>
      </c>
      <c r="P352" s="30">
        <v>5</v>
      </c>
      <c r="Q352" s="30">
        <v>100</v>
      </c>
      <c r="R352" s="30">
        <v>25</v>
      </c>
      <c r="S352" s="30">
        <v>0</v>
      </c>
      <c r="T352" s="30">
        <v>2.6828126476466849</v>
      </c>
      <c r="U352" s="31">
        <v>200</v>
      </c>
      <c r="V352" s="33">
        <v>0.95</v>
      </c>
      <c r="W352" s="30">
        <v>1.4999999999999999E-2</v>
      </c>
      <c r="X352" s="30">
        <v>1.6991610603377595E-2</v>
      </c>
      <c r="Y352" s="30">
        <v>165</v>
      </c>
      <c r="Z352" s="30">
        <v>0</v>
      </c>
      <c r="AA352" s="30">
        <v>0.99990909090909097</v>
      </c>
      <c r="AB352" s="32">
        <v>1.0297945820228906E-4</v>
      </c>
      <c r="AC352" s="28">
        <v>10.483393015521068</v>
      </c>
      <c r="AD352" s="28">
        <v>0.14266942359356402</v>
      </c>
      <c r="AE352" s="28">
        <v>1.1289592452998374E-2</v>
      </c>
      <c r="AF352" s="28">
        <v>3.6538821464892424E-3</v>
      </c>
      <c r="AG352" s="28">
        <v>0.47958753120414549</v>
      </c>
      <c r="AH352" s="28">
        <v>9.9816493987743317E-3</v>
      </c>
      <c r="AI352" s="28">
        <v>1.5498736129155184</v>
      </c>
      <c r="AJ352" s="28">
        <v>4.3181872312482654E-2</v>
      </c>
      <c r="AK352" s="28">
        <v>0.34428119440558269</v>
      </c>
      <c r="AL352" s="30">
        <v>2.2224903892990908E-2</v>
      </c>
      <c r="AM352" s="28">
        <v>1.5500125044506909</v>
      </c>
      <c r="AN352" s="32">
        <v>4.3225846883032076E-2</v>
      </c>
    </row>
    <row r="353" spans="1:40" x14ac:dyDescent="0.3">
      <c r="A353" s="28">
        <v>350</v>
      </c>
      <c r="B353" s="29">
        <v>5.6499999999999995</v>
      </c>
      <c r="C353" s="30">
        <v>2.6666666666666665</v>
      </c>
      <c r="D353" s="30">
        <v>3.5714285714285712</v>
      </c>
      <c r="E353" s="31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1">
        <v>0</v>
      </c>
      <c r="M353" s="32">
        <v>0</v>
      </c>
      <c r="N353" s="30">
        <v>100</v>
      </c>
      <c r="O353" s="30">
        <v>0</v>
      </c>
      <c r="P353" s="30">
        <v>5</v>
      </c>
      <c r="Q353" s="30">
        <v>100</v>
      </c>
      <c r="R353" s="30">
        <v>25</v>
      </c>
      <c r="S353" s="30">
        <v>0</v>
      </c>
      <c r="T353" s="30">
        <v>2.6828126476466849</v>
      </c>
      <c r="U353" s="31">
        <v>200</v>
      </c>
      <c r="V353" s="33">
        <v>0.95</v>
      </c>
      <c r="W353" s="30">
        <v>0</v>
      </c>
      <c r="X353" s="30">
        <v>0</v>
      </c>
      <c r="Y353" s="30">
        <v>165</v>
      </c>
      <c r="Z353" s="30">
        <v>0</v>
      </c>
      <c r="AA353" s="30">
        <v>1</v>
      </c>
      <c r="AB353" s="32">
        <v>0</v>
      </c>
      <c r="AC353" s="28">
        <v>13.994787878787882</v>
      </c>
      <c r="AD353" s="28">
        <v>0.1881063844355734</v>
      </c>
      <c r="AE353" s="28">
        <v>3.7850980167111185E-2</v>
      </c>
      <c r="AF353" s="28">
        <v>5.3837953074865599E-3</v>
      </c>
      <c r="AG353" s="28">
        <v>0.58629926554554079</v>
      </c>
      <c r="AH353" s="28">
        <v>1.4444885738141513E-2</v>
      </c>
      <c r="AI353" s="28">
        <v>1.6704570441304434</v>
      </c>
      <c r="AJ353" s="28">
        <v>4.0801463990951477E-2</v>
      </c>
      <c r="AK353" s="28">
        <v>0.50745701083962769</v>
      </c>
      <c r="AL353" s="30">
        <v>2.5108353023788669E-2</v>
      </c>
      <c r="AM353" s="28">
        <v>1.6704570441304434</v>
      </c>
      <c r="AN353" s="32">
        <v>4.0801463990951477E-2</v>
      </c>
    </row>
    <row r="354" spans="1:40" x14ac:dyDescent="0.3">
      <c r="A354" s="28">
        <v>351</v>
      </c>
      <c r="B354" s="29">
        <v>5.6499999999999995</v>
      </c>
      <c r="C354" s="30">
        <v>2.6666666666666665</v>
      </c>
      <c r="D354" s="30">
        <v>4.7142857142857135</v>
      </c>
      <c r="E354" s="31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1">
        <v>0</v>
      </c>
      <c r="M354" s="32">
        <v>0</v>
      </c>
      <c r="N354" s="30">
        <v>100</v>
      </c>
      <c r="O354" s="30">
        <v>0</v>
      </c>
      <c r="P354" s="30">
        <v>5</v>
      </c>
      <c r="Q354" s="30">
        <v>100</v>
      </c>
      <c r="R354" s="30">
        <v>25</v>
      </c>
      <c r="S354" s="30">
        <v>0</v>
      </c>
      <c r="T354" s="30">
        <v>2.6828126476466849</v>
      </c>
      <c r="U354" s="31">
        <v>200</v>
      </c>
      <c r="V354" s="33">
        <v>0.95</v>
      </c>
      <c r="W354" s="30">
        <v>0</v>
      </c>
      <c r="X354" s="30">
        <v>0</v>
      </c>
      <c r="Y354" s="30">
        <v>165</v>
      </c>
      <c r="Z354" s="30">
        <v>0</v>
      </c>
      <c r="AA354" s="30">
        <v>1</v>
      </c>
      <c r="AB354" s="32">
        <v>0</v>
      </c>
      <c r="AC354" s="28">
        <v>17.325787878787878</v>
      </c>
      <c r="AD354" s="28">
        <v>0.21373942951732122</v>
      </c>
      <c r="AE354" s="28">
        <v>5.2686030605288064E-2</v>
      </c>
      <c r="AF354" s="28">
        <v>5.1556027705277098E-3</v>
      </c>
      <c r="AG354" s="28">
        <v>0.66798688497297165</v>
      </c>
      <c r="AH354" s="28">
        <v>1.6406634566089564E-2</v>
      </c>
      <c r="AI354" s="28">
        <v>1.7381653860586719</v>
      </c>
      <c r="AJ354" s="28">
        <v>3.5132501231190778E-2</v>
      </c>
      <c r="AK354" s="28">
        <v>0.55487142097737985</v>
      </c>
      <c r="AL354" s="30">
        <v>2.4578669638978912E-2</v>
      </c>
      <c r="AM354" s="28">
        <v>1.7381653860586719</v>
      </c>
      <c r="AN354" s="32">
        <v>3.5132501231190778E-2</v>
      </c>
    </row>
    <row r="355" spans="1:40" x14ac:dyDescent="0.3">
      <c r="A355" s="28">
        <v>352</v>
      </c>
      <c r="B355" s="29">
        <v>5.6499999999999995</v>
      </c>
      <c r="C355" s="30">
        <v>2.6666666666666665</v>
      </c>
      <c r="D355" s="30">
        <v>5.8571428571428559</v>
      </c>
      <c r="E355" s="31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1">
        <v>0</v>
      </c>
      <c r="M355" s="32">
        <v>0</v>
      </c>
      <c r="N355" s="30">
        <v>100</v>
      </c>
      <c r="O355" s="30">
        <v>0</v>
      </c>
      <c r="P355" s="30">
        <v>5</v>
      </c>
      <c r="Q355" s="30">
        <v>100</v>
      </c>
      <c r="R355" s="30">
        <v>25</v>
      </c>
      <c r="S355" s="30">
        <v>0</v>
      </c>
      <c r="T355" s="30">
        <v>2.6828126476466849</v>
      </c>
      <c r="U355" s="31">
        <v>200</v>
      </c>
      <c r="V355" s="33">
        <v>0.95</v>
      </c>
      <c r="W355" s="30">
        <v>0</v>
      </c>
      <c r="X355" s="30">
        <v>0</v>
      </c>
      <c r="Y355" s="30">
        <v>165</v>
      </c>
      <c r="Z355" s="30">
        <v>0</v>
      </c>
      <c r="AA355" s="30">
        <v>1</v>
      </c>
      <c r="AB355" s="32">
        <v>0</v>
      </c>
      <c r="AC355" s="28">
        <v>20.408363636363624</v>
      </c>
      <c r="AD355" s="28">
        <v>0.22565620586720106</v>
      </c>
      <c r="AE355" s="28">
        <v>6.328318543673031E-2</v>
      </c>
      <c r="AF355" s="28">
        <v>6.6023944878295234E-3</v>
      </c>
      <c r="AG355" s="28">
        <v>0.79236315261253454</v>
      </c>
      <c r="AH355" s="28">
        <v>1.8415632277273938E-2</v>
      </c>
      <c r="AI355" s="28">
        <v>1.9138614363929058</v>
      </c>
      <c r="AJ355" s="28">
        <v>3.6292696447267646E-2</v>
      </c>
      <c r="AK355" s="28">
        <v>0.74002744257745112</v>
      </c>
      <c r="AL355" s="30">
        <v>2.3091933848225839E-2</v>
      </c>
      <c r="AM355" s="28">
        <v>1.9138614363929058</v>
      </c>
      <c r="AN355" s="32">
        <v>3.6292696447267646E-2</v>
      </c>
    </row>
    <row r="356" spans="1:40" x14ac:dyDescent="0.3">
      <c r="A356" s="28">
        <v>353</v>
      </c>
      <c r="B356" s="29">
        <v>5.6499999999999995</v>
      </c>
      <c r="C356" s="30">
        <v>2.6666666666666665</v>
      </c>
      <c r="D356" s="30">
        <v>6.9999999999999982</v>
      </c>
      <c r="E356" s="31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1">
        <v>0</v>
      </c>
      <c r="M356" s="32">
        <v>0</v>
      </c>
      <c r="N356" s="30">
        <v>100</v>
      </c>
      <c r="O356" s="30">
        <v>0</v>
      </c>
      <c r="P356" s="30">
        <v>5</v>
      </c>
      <c r="Q356" s="30">
        <v>100</v>
      </c>
      <c r="R356" s="30">
        <v>25</v>
      </c>
      <c r="S356" s="30">
        <v>0</v>
      </c>
      <c r="T356" s="30">
        <v>2.6828126476466849</v>
      </c>
      <c r="U356" s="31">
        <v>200</v>
      </c>
      <c r="V356" s="33">
        <v>0.95</v>
      </c>
      <c r="W356" s="30">
        <v>0</v>
      </c>
      <c r="X356" s="30">
        <v>0</v>
      </c>
      <c r="Y356" s="30">
        <v>165</v>
      </c>
      <c r="Z356" s="30">
        <v>0</v>
      </c>
      <c r="AA356" s="30">
        <v>1</v>
      </c>
      <c r="AB356" s="32">
        <v>0</v>
      </c>
      <c r="AC356" s="28">
        <v>26.773393939393927</v>
      </c>
      <c r="AD356" s="28">
        <v>0.27015983845591557</v>
      </c>
      <c r="AE356" s="28">
        <v>7.8421349503850768E-2</v>
      </c>
      <c r="AF356" s="28">
        <v>7.6224581574372537E-3</v>
      </c>
      <c r="AG356" s="28">
        <v>0.92805400842369068</v>
      </c>
      <c r="AH356" s="28">
        <v>2.6486146496659316E-2</v>
      </c>
      <c r="AI356" s="28">
        <v>2.1480009466781489</v>
      </c>
      <c r="AJ356" s="28">
        <v>3.5682342095840279E-2</v>
      </c>
      <c r="AK356" s="28">
        <v>0.84279745665229233</v>
      </c>
      <c r="AL356" s="30">
        <v>2.5907156957833744E-2</v>
      </c>
      <c r="AM356" s="28">
        <v>2.1480009466781489</v>
      </c>
      <c r="AN356" s="32">
        <v>3.5682342095840279E-2</v>
      </c>
    </row>
    <row r="357" spans="1:40" x14ac:dyDescent="0.3">
      <c r="A357" s="28">
        <v>354</v>
      </c>
      <c r="B357" s="29">
        <v>5.6499999999999995</v>
      </c>
      <c r="C357" s="30">
        <v>3.75</v>
      </c>
      <c r="D357" s="30">
        <v>1.2857142857142856</v>
      </c>
      <c r="E357" s="31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1">
        <v>0</v>
      </c>
      <c r="M357" s="32">
        <v>0</v>
      </c>
      <c r="N357" s="30">
        <v>100</v>
      </c>
      <c r="O357" s="30">
        <v>0</v>
      </c>
      <c r="P357" s="30">
        <v>5</v>
      </c>
      <c r="Q357" s="30">
        <v>100</v>
      </c>
      <c r="R357" s="30">
        <v>25</v>
      </c>
      <c r="S357" s="30">
        <v>0</v>
      </c>
      <c r="T357" s="30">
        <v>2.6828126476466849</v>
      </c>
      <c r="U357" s="31">
        <v>200</v>
      </c>
      <c r="V357" s="33">
        <v>0.95</v>
      </c>
      <c r="W357" s="30">
        <v>0.315</v>
      </c>
      <c r="X357" s="30">
        <v>8.569090780566159E-2</v>
      </c>
      <c r="Y357" s="30">
        <v>165</v>
      </c>
      <c r="Z357" s="30">
        <v>0</v>
      </c>
      <c r="AA357" s="30">
        <v>0.99809090909090981</v>
      </c>
      <c r="AB357" s="32">
        <v>5.1933883518582886E-4</v>
      </c>
      <c r="AC357" s="28">
        <v>6.6725714392835176</v>
      </c>
      <c r="AD357" s="28">
        <v>9.4954000276747011E-2</v>
      </c>
      <c r="AE357" s="28">
        <v>4.1666666666667851E-4</v>
      </c>
      <c r="AF357" s="28">
        <v>8.2164856010492145E-4</v>
      </c>
      <c r="AG357" s="28">
        <v>0.43774578628234523</v>
      </c>
      <c r="AH357" s="28">
        <v>9.002321540730069E-3</v>
      </c>
      <c r="AI357" s="28">
        <v>1.6084673157195208</v>
      </c>
      <c r="AJ357" s="28">
        <v>4.5520024494273115E-2</v>
      </c>
      <c r="AK357" s="28">
        <v>0.26746224725964463</v>
      </c>
      <c r="AL357" s="30">
        <v>2.2620222426441027E-2</v>
      </c>
      <c r="AM357" s="28">
        <v>1.670105915404329</v>
      </c>
      <c r="AN357" s="32">
        <v>5.6648592928897047E-2</v>
      </c>
    </row>
    <row r="358" spans="1:40" x14ac:dyDescent="0.3">
      <c r="A358" s="28">
        <v>355</v>
      </c>
      <c r="B358" s="29">
        <v>5.6499999999999995</v>
      </c>
      <c r="C358" s="30">
        <v>3.75</v>
      </c>
      <c r="D358" s="30">
        <v>2.4285714285714284</v>
      </c>
      <c r="E358" s="31">
        <v>0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1">
        <v>0</v>
      </c>
      <c r="M358" s="32">
        <v>0</v>
      </c>
      <c r="N358" s="30">
        <v>100</v>
      </c>
      <c r="O358" s="30">
        <v>0</v>
      </c>
      <c r="P358" s="30">
        <v>5</v>
      </c>
      <c r="Q358" s="30">
        <v>100</v>
      </c>
      <c r="R358" s="30">
        <v>25</v>
      </c>
      <c r="S358" s="30">
        <v>0</v>
      </c>
      <c r="T358" s="30">
        <v>2.6828126476466849</v>
      </c>
      <c r="U358" s="31">
        <v>200</v>
      </c>
      <c r="V358" s="33">
        <v>0.95</v>
      </c>
      <c r="W358" s="30">
        <v>0</v>
      </c>
      <c r="X358" s="30">
        <v>0</v>
      </c>
      <c r="Y358" s="30">
        <v>165</v>
      </c>
      <c r="Z358" s="30">
        <v>0</v>
      </c>
      <c r="AA358" s="30">
        <v>1</v>
      </c>
      <c r="AB358" s="32">
        <v>0</v>
      </c>
      <c r="AC358" s="28">
        <v>13.864212121212125</v>
      </c>
      <c r="AD358" s="28">
        <v>0.18238046782153358</v>
      </c>
      <c r="AE358" s="28">
        <v>3.7994315034375524E-2</v>
      </c>
      <c r="AF358" s="28">
        <v>4.7133120412434053E-3</v>
      </c>
      <c r="AG358" s="28">
        <v>0.59396670864128365</v>
      </c>
      <c r="AH358" s="28">
        <v>1.3459108136236953E-2</v>
      </c>
      <c r="AI358" s="28">
        <v>1.6756749849395951</v>
      </c>
      <c r="AJ358" s="28">
        <v>3.8576911630890193E-2</v>
      </c>
      <c r="AK358" s="28">
        <v>0.50999022512017189</v>
      </c>
      <c r="AL358" s="30">
        <v>2.3833336925309277E-2</v>
      </c>
      <c r="AM358" s="28">
        <v>1.6756749849395951</v>
      </c>
      <c r="AN358" s="32">
        <v>3.8576911630890193E-2</v>
      </c>
    </row>
    <row r="359" spans="1:40" x14ac:dyDescent="0.3">
      <c r="A359" s="28">
        <v>356</v>
      </c>
      <c r="B359" s="29">
        <v>5.6499999999999995</v>
      </c>
      <c r="C359" s="30">
        <v>3.75</v>
      </c>
      <c r="D359" s="30">
        <v>3.5714285714285712</v>
      </c>
      <c r="E359" s="31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1">
        <v>0</v>
      </c>
      <c r="M359" s="32">
        <v>0</v>
      </c>
      <c r="N359" s="30">
        <v>100</v>
      </c>
      <c r="O359" s="30">
        <v>0</v>
      </c>
      <c r="P359" s="30">
        <v>5</v>
      </c>
      <c r="Q359" s="30">
        <v>100</v>
      </c>
      <c r="R359" s="30">
        <v>25</v>
      </c>
      <c r="S359" s="30">
        <v>0</v>
      </c>
      <c r="T359" s="30">
        <v>2.6828126476466849</v>
      </c>
      <c r="U359" s="31">
        <v>200</v>
      </c>
      <c r="V359" s="33">
        <v>0.95</v>
      </c>
      <c r="W359" s="30">
        <v>0</v>
      </c>
      <c r="X359" s="30">
        <v>0</v>
      </c>
      <c r="Y359" s="30">
        <v>165</v>
      </c>
      <c r="Z359" s="30">
        <v>0</v>
      </c>
      <c r="AA359" s="30">
        <v>1</v>
      </c>
      <c r="AB359" s="32">
        <v>0</v>
      </c>
      <c r="AC359" s="28">
        <v>20.6018787878788</v>
      </c>
      <c r="AD359" s="28">
        <v>0.224822760711578</v>
      </c>
      <c r="AE359" s="28">
        <v>6.1592613967106927E-2</v>
      </c>
      <c r="AF359" s="28">
        <v>6.703428989700202E-3</v>
      </c>
      <c r="AG359" s="28">
        <v>0.77868338011597205</v>
      </c>
      <c r="AH359" s="28">
        <v>1.8939939900458374E-2</v>
      </c>
      <c r="AI359" s="28">
        <v>1.9117389375902269</v>
      </c>
      <c r="AJ359" s="28">
        <v>3.5588885297132965E-2</v>
      </c>
      <c r="AK359" s="28">
        <v>0.7418887604481651</v>
      </c>
      <c r="AL359" s="30">
        <v>2.3009699390727348E-2</v>
      </c>
      <c r="AM359" s="28">
        <v>1.9117389375902269</v>
      </c>
      <c r="AN359" s="32">
        <v>3.5588885297132965E-2</v>
      </c>
    </row>
    <row r="360" spans="1:40" x14ac:dyDescent="0.3">
      <c r="A360" s="28">
        <v>357</v>
      </c>
      <c r="B360" s="29">
        <v>5.6499999999999995</v>
      </c>
      <c r="C360" s="30">
        <v>3.75</v>
      </c>
      <c r="D360" s="30">
        <v>4.7142857142857135</v>
      </c>
      <c r="E360" s="31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1">
        <v>0</v>
      </c>
      <c r="M360" s="32">
        <v>0</v>
      </c>
      <c r="N360" s="30">
        <v>100</v>
      </c>
      <c r="O360" s="30">
        <v>0</v>
      </c>
      <c r="P360" s="30">
        <v>5</v>
      </c>
      <c r="Q360" s="30">
        <v>100</v>
      </c>
      <c r="R360" s="30">
        <v>25</v>
      </c>
      <c r="S360" s="30">
        <v>0</v>
      </c>
      <c r="T360" s="30">
        <v>2.6828126476466849</v>
      </c>
      <c r="U360" s="31">
        <v>200</v>
      </c>
      <c r="V360" s="33">
        <v>0.95</v>
      </c>
      <c r="W360" s="30">
        <v>0</v>
      </c>
      <c r="X360" s="30">
        <v>0</v>
      </c>
      <c r="Y360" s="30">
        <v>165</v>
      </c>
      <c r="Z360" s="30">
        <v>0</v>
      </c>
      <c r="AA360" s="30">
        <v>1</v>
      </c>
      <c r="AB360" s="32">
        <v>0</v>
      </c>
      <c r="AC360" s="28">
        <v>25.156818181818171</v>
      </c>
      <c r="AD360" s="28">
        <v>0.27517562258624401</v>
      </c>
      <c r="AE360" s="28">
        <v>6.2760519071758503E-2</v>
      </c>
      <c r="AF360" s="28">
        <v>5.9319485385925397E-3</v>
      </c>
      <c r="AG360" s="28">
        <v>0.88256650800752123</v>
      </c>
      <c r="AH360" s="28">
        <v>2.6190062876488292E-2</v>
      </c>
      <c r="AI360" s="28">
        <v>2.0982854940701197</v>
      </c>
      <c r="AJ360" s="28">
        <v>3.4503677428508739E-2</v>
      </c>
      <c r="AK360" s="28">
        <v>0.77937675288774055</v>
      </c>
      <c r="AL360" s="30">
        <v>2.5187867187474171E-2</v>
      </c>
      <c r="AM360" s="28">
        <v>2.0982854940701197</v>
      </c>
      <c r="AN360" s="32">
        <v>3.4503677428508739E-2</v>
      </c>
    </row>
    <row r="361" spans="1:40" x14ac:dyDescent="0.3">
      <c r="A361" s="28">
        <v>358</v>
      </c>
      <c r="B361" s="29">
        <v>5.6499999999999995</v>
      </c>
      <c r="C361" s="30">
        <v>3.75</v>
      </c>
      <c r="D361" s="30">
        <v>5.8571428571428559</v>
      </c>
      <c r="E361" s="31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1">
        <v>0</v>
      </c>
      <c r="M361" s="32">
        <v>0</v>
      </c>
      <c r="N361" s="30">
        <v>100</v>
      </c>
      <c r="O361" s="30">
        <v>0</v>
      </c>
      <c r="P361" s="30">
        <v>5</v>
      </c>
      <c r="Q361" s="30">
        <v>100</v>
      </c>
      <c r="R361" s="30">
        <v>25</v>
      </c>
      <c r="S361" s="30">
        <v>0</v>
      </c>
      <c r="T361" s="30">
        <v>2.6828126476466849</v>
      </c>
      <c r="U361" s="31">
        <v>200</v>
      </c>
      <c r="V361" s="33">
        <v>0.95</v>
      </c>
      <c r="W361" s="30">
        <v>0</v>
      </c>
      <c r="X361" s="30">
        <v>0</v>
      </c>
      <c r="Y361" s="30">
        <v>165</v>
      </c>
      <c r="Z361" s="30">
        <v>0</v>
      </c>
      <c r="AA361" s="30">
        <v>1</v>
      </c>
      <c r="AB361" s="32">
        <v>0</v>
      </c>
      <c r="AC361" s="28">
        <v>29.376272727272706</v>
      </c>
      <c r="AD361" s="28">
        <v>0.26602514563243457</v>
      </c>
      <c r="AE361" s="28">
        <v>7.5751391117569927E-2</v>
      </c>
      <c r="AF361" s="28">
        <v>7.0168923876764988E-3</v>
      </c>
      <c r="AG361" s="28">
        <v>1.022834994271044</v>
      </c>
      <c r="AH361" s="28">
        <v>2.7286029416655228E-2</v>
      </c>
      <c r="AI361" s="28">
        <v>2.3067680954164071</v>
      </c>
      <c r="AJ361" s="28">
        <v>3.0721137128583702E-2</v>
      </c>
      <c r="AK361" s="28">
        <v>0.96183032309694838</v>
      </c>
      <c r="AL361" s="30">
        <v>2.4883422908303011E-2</v>
      </c>
      <c r="AM361" s="28">
        <v>2.3067680954164071</v>
      </c>
      <c r="AN361" s="32">
        <v>3.0721137128583702E-2</v>
      </c>
    </row>
    <row r="362" spans="1:40" x14ac:dyDescent="0.3">
      <c r="A362" s="28">
        <v>359</v>
      </c>
      <c r="B362" s="29">
        <v>5.6499999999999995</v>
      </c>
      <c r="C362" s="30">
        <v>3.75</v>
      </c>
      <c r="D362" s="30">
        <v>6.9999999999999982</v>
      </c>
      <c r="E362" s="31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1">
        <v>0</v>
      </c>
      <c r="M362" s="32">
        <v>0</v>
      </c>
      <c r="N362" s="30">
        <v>100</v>
      </c>
      <c r="O362" s="30">
        <v>0</v>
      </c>
      <c r="P362" s="30">
        <v>5</v>
      </c>
      <c r="Q362" s="30">
        <v>100</v>
      </c>
      <c r="R362" s="30">
        <v>25</v>
      </c>
      <c r="S362" s="30">
        <v>0</v>
      </c>
      <c r="T362" s="30">
        <v>2.6828126476466849</v>
      </c>
      <c r="U362" s="31">
        <v>200</v>
      </c>
      <c r="V362" s="33">
        <v>0.95</v>
      </c>
      <c r="W362" s="30">
        <v>0</v>
      </c>
      <c r="X362" s="30">
        <v>0</v>
      </c>
      <c r="Y362" s="30">
        <v>165</v>
      </c>
      <c r="Z362" s="30">
        <v>0</v>
      </c>
      <c r="AA362" s="30">
        <v>1</v>
      </c>
      <c r="AB362" s="32">
        <v>0</v>
      </c>
      <c r="AC362" s="28">
        <v>35.645939393939408</v>
      </c>
      <c r="AD362" s="28">
        <v>0.25864433871648729</v>
      </c>
      <c r="AE362" s="28">
        <v>0.11010203685770122</v>
      </c>
      <c r="AF362" s="28">
        <v>9.2955910010486982E-3</v>
      </c>
      <c r="AG362" s="28">
        <v>1.2036235312822228</v>
      </c>
      <c r="AH362" s="28">
        <v>3.3121779526868914E-2</v>
      </c>
      <c r="AI362" s="28">
        <v>2.6576648908118399</v>
      </c>
      <c r="AJ362" s="28">
        <v>3.2048765085213073E-2</v>
      </c>
      <c r="AK362" s="28">
        <v>1.088036463815663</v>
      </c>
      <c r="AL362" s="30">
        <v>2.5736490398126515E-2</v>
      </c>
      <c r="AM362" s="28">
        <v>2.6576648908118399</v>
      </c>
      <c r="AN362" s="32">
        <v>3.2048765085213073E-2</v>
      </c>
    </row>
    <row r="363" spans="1:40" x14ac:dyDescent="0.3">
      <c r="A363" s="28">
        <v>360</v>
      </c>
      <c r="B363" s="29">
        <v>5.6499999999999995</v>
      </c>
      <c r="C363" s="30">
        <v>4.833333333333333</v>
      </c>
      <c r="D363" s="30">
        <v>1.2857142857142856</v>
      </c>
      <c r="E363" s="31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1">
        <v>0</v>
      </c>
      <c r="M363" s="32">
        <v>0</v>
      </c>
      <c r="N363" s="30">
        <v>100</v>
      </c>
      <c r="O363" s="30">
        <v>0</v>
      </c>
      <c r="P363" s="30">
        <v>5</v>
      </c>
      <c r="Q363" s="30">
        <v>100</v>
      </c>
      <c r="R363" s="30">
        <v>25</v>
      </c>
      <c r="S363" s="30">
        <v>0</v>
      </c>
      <c r="T363" s="30">
        <v>2.6828126476466849</v>
      </c>
      <c r="U363" s="31">
        <v>200</v>
      </c>
      <c r="V363" s="33">
        <v>0.95</v>
      </c>
      <c r="W363" s="30">
        <v>1.4999999999999999E-2</v>
      </c>
      <c r="X363" s="30">
        <v>1.6991610603377595E-2</v>
      </c>
      <c r="Y363" s="30">
        <v>165</v>
      </c>
      <c r="Z363" s="30">
        <v>0</v>
      </c>
      <c r="AA363" s="30">
        <v>0.99990909090909097</v>
      </c>
      <c r="AB363" s="32">
        <v>1.0297945820228906E-4</v>
      </c>
      <c r="AC363" s="28">
        <v>10.482393015521072</v>
      </c>
      <c r="AD363" s="28">
        <v>0.14206534255714032</v>
      </c>
      <c r="AE363" s="28">
        <v>1.1289592452998374E-2</v>
      </c>
      <c r="AF363" s="28">
        <v>3.6538821464892424E-3</v>
      </c>
      <c r="AG363" s="28">
        <v>0.47968638297221977</v>
      </c>
      <c r="AH363" s="28">
        <v>9.9236667393248611E-3</v>
      </c>
      <c r="AI363" s="28">
        <v>1.5483296152571235</v>
      </c>
      <c r="AJ363" s="28">
        <v>4.2942441759947346E-2</v>
      </c>
      <c r="AK363" s="28">
        <v>0.34473342555526787</v>
      </c>
      <c r="AL363" s="30">
        <v>2.2305142757485873E-2</v>
      </c>
      <c r="AM363" s="28">
        <v>1.5484685067922961</v>
      </c>
      <c r="AN363" s="32">
        <v>4.2986758747491298E-2</v>
      </c>
    </row>
    <row r="364" spans="1:40" x14ac:dyDescent="0.3">
      <c r="A364" s="28">
        <v>361</v>
      </c>
      <c r="B364" s="29">
        <v>5.6499999999999995</v>
      </c>
      <c r="C364" s="30">
        <v>4.833333333333333</v>
      </c>
      <c r="D364" s="30">
        <v>2.4285714285714284</v>
      </c>
      <c r="E364" s="31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1">
        <v>0</v>
      </c>
      <c r="M364" s="32">
        <v>0</v>
      </c>
      <c r="N364" s="30">
        <v>100</v>
      </c>
      <c r="O364" s="30">
        <v>0</v>
      </c>
      <c r="P364" s="30">
        <v>5</v>
      </c>
      <c r="Q364" s="30">
        <v>100</v>
      </c>
      <c r="R364" s="30">
        <v>25</v>
      </c>
      <c r="S364" s="30">
        <v>0</v>
      </c>
      <c r="T364" s="30">
        <v>2.6828126476466849</v>
      </c>
      <c r="U364" s="31">
        <v>200</v>
      </c>
      <c r="V364" s="33">
        <v>0.95</v>
      </c>
      <c r="W364" s="30">
        <v>0</v>
      </c>
      <c r="X364" s="30">
        <v>0</v>
      </c>
      <c r="Y364" s="30">
        <v>165</v>
      </c>
      <c r="Z364" s="30">
        <v>0</v>
      </c>
      <c r="AA364" s="30">
        <v>1</v>
      </c>
      <c r="AB364" s="32">
        <v>0</v>
      </c>
      <c r="AC364" s="28">
        <v>17.449515151515158</v>
      </c>
      <c r="AD364" s="28">
        <v>0.21915885314214331</v>
      </c>
      <c r="AE364" s="28">
        <v>4.8713569008739327E-2</v>
      </c>
      <c r="AF364" s="28">
        <v>5.1401522817093497E-3</v>
      </c>
      <c r="AG364" s="28">
        <v>0.65854065494642799</v>
      </c>
      <c r="AH364" s="28">
        <v>1.708399771762285E-2</v>
      </c>
      <c r="AI364" s="28">
        <v>1.7586366004474392</v>
      </c>
      <c r="AJ364" s="28">
        <v>3.8547110717170881E-2</v>
      </c>
      <c r="AK364" s="28">
        <v>0.55190533129566177</v>
      </c>
      <c r="AL364" s="30">
        <v>2.5363887016699688E-2</v>
      </c>
      <c r="AM364" s="28">
        <v>1.7586366004474392</v>
      </c>
      <c r="AN364" s="32">
        <v>3.8547110717170881E-2</v>
      </c>
    </row>
    <row r="365" spans="1:40" x14ac:dyDescent="0.3">
      <c r="A365" s="28">
        <v>362</v>
      </c>
      <c r="B365" s="29">
        <v>5.6499999999999995</v>
      </c>
      <c r="C365" s="30">
        <v>4.833333333333333</v>
      </c>
      <c r="D365" s="30">
        <v>3.5714285714285712</v>
      </c>
      <c r="E365" s="31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1">
        <v>0</v>
      </c>
      <c r="M365" s="32">
        <v>0</v>
      </c>
      <c r="N365" s="30">
        <v>100</v>
      </c>
      <c r="O365" s="30">
        <v>0</v>
      </c>
      <c r="P365" s="30">
        <v>5</v>
      </c>
      <c r="Q365" s="30">
        <v>100</v>
      </c>
      <c r="R365" s="30">
        <v>25</v>
      </c>
      <c r="S365" s="30">
        <v>0</v>
      </c>
      <c r="T365" s="30">
        <v>2.6828126476466849</v>
      </c>
      <c r="U365" s="31">
        <v>200</v>
      </c>
      <c r="V365" s="33">
        <v>0.95</v>
      </c>
      <c r="W365" s="30">
        <v>0</v>
      </c>
      <c r="X365" s="30">
        <v>0</v>
      </c>
      <c r="Y365" s="30">
        <v>165</v>
      </c>
      <c r="Z365" s="30">
        <v>0</v>
      </c>
      <c r="AA365" s="30">
        <v>1</v>
      </c>
      <c r="AB365" s="32">
        <v>0</v>
      </c>
      <c r="AC365" s="28">
        <v>25.115363636363647</v>
      </c>
      <c r="AD365" s="28">
        <v>0.26050021065624251</v>
      </c>
      <c r="AE365" s="28">
        <v>6.6151301022810388E-2</v>
      </c>
      <c r="AF365" s="28">
        <v>6.6317419711674928E-3</v>
      </c>
      <c r="AG365" s="28">
        <v>0.88361216937138221</v>
      </c>
      <c r="AH365" s="28">
        <v>2.4112321058939994E-2</v>
      </c>
      <c r="AI365" s="28">
        <v>2.0927076022727</v>
      </c>
      <c r="AJ365" s="28">
        <v>3.2885341108309638E-2</v>
      </c>
      <c r="AK365" s="28">
        <v>0.77630053785657327</v>
      </c>
      <c r="AL365" s="30">
        <v>2.4639847438247823E-2</v>
      </c>
      <c r="AM365" s="28">
        <v>2.0927076022727</v>
      </c>
      <c r="AN365" s="32">
        <v>3.2885341108309638E-2</v>
      </c>
    </row>
    <row r="366" spans="1:40" x14ac:dyDescent="0.3">
      <c r="A366" s="28">
        <v>363</v>
      </c>
      <c r="B366" s="29">
        <v>5.6499999999999995</v>
      </c>
      <c r="C366" s="30">
        <v>4.833333333333333</v>
      </c>
      <c r="D366" s="30">
        <v>4.7142857142857135</v>
      </c>
      <c r="E366" s="31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1">
        <v>0</v>
      </c>
      <c r="M366" s="32">
        <v>0</v>
      </c>
      <c r="N366" s="30">
        <v>100</v>
      </c>
      <c r="O366" s="30">
        <v>0</v>
      </c>
      <c r="P366" s="30">
        <v>5</v>
      </c>
      <c r="Q366" s="30">
        <v>100</v>
      </c>
      <c r="R366" s="30">
        <v>25</v>
      </c>
      <c r="S366" s="30">
        <v>0</v>
      </c>
      <c r="T366" s="30">
        <v>2.6828126476466849</v>
      </c>
      <c r="U366" s="31">
        <v>200</v>
      </c>
      <c r="V366" s="33">
        <v>0.95</v>
      </c>
      <c r="W366" s="30">
        <v>0</v>
      </c>
      <c r="X366" s="30">
        <v>0</v>
      </c>
      <c r="Y366" s="30">
        <v>165</v>
      </c>
      <c r="Z366" s="30">
        <v>0</v>
      </c>
      <c r="AA366" s="30">
        <v>1</v>
      </c>
      <c r="AB366" s="32">
        <v>0</v>
      </c>
      <c r="AC366" s="28">
        <v>29.134757575757572</v>
      </c>
      <c r="AD366" s="28">
        <v>0.25583663094078474</v>
      </c>
      <c r="AE366" s="28">
        <v>8.1586822997452041E-2</v>
      </c>
      <c r="AF366" s="28">
        <v>7.8896929484861336E-3</v>
      </c>
      <c r="AG366" s="28">
        <v>1.0466472549924177</v>
      </c>
      <c r="AH366" s="28">
        <v>2.6386212340242937E-2</v>
      </c>
      <c r="AI366" s="28">
        <v>2.3265056101208641</v>
      </c>
      <c r="AJ366" s="28">
        <v>3.4442704704909517E-2</v>
      </c>
      <c r="AK366" s="28">
        <v>0.9821520532559822</v>
      </c>
      <c r="AL366" s="30">
        <v>2.4528650296475125E-2</v>
      </c>
      <c r="AM366" s="28">
        <v>2.3265056101208641</v>
      </c>
      <c r="AN366" s="32">
        <v>3.4442704704909517E-2</v>
      </c>
    </row>
    <row r="367" spans="1:40" x14ac:dyDescent="0.3">
      <c r="A367" s="28">
        <v>364</v>
      </c>
      <c r="B367" s="29">
        <v>5.6499999999999995</v>
      </c>
      <c r="C367" s="30">
        <v>4.833333333333333</v>
      </c>
      <c r="D367" s="30">
        <v>5.8571428571428559</v>
      </c>
      <c r="E367" s="31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1">
        <v>0</v>
      </c>
      <c r="M367" s="32">
        <v>0</v>
      </c>
      <c r="N367" s="30">
        <v>100</v>
      </c>
      <c r="O367" s="30">
        <v>0</v>
      </c>
      <c r="P367" s="30">
        <v>5</v>
      </c>
      <c r="Q367" s="30">
        <v>100</v>
      </c>
      <c r="R367" s="30">
        <v>25</v>
      </c>
      <c r="S367" s="30">
        <v>0</v>
      </c>
      <c r="T367" s="30">
        <v>2.6828126476466849</v>
      </c>
      <c r="U367" s="31">
        <v>200</v>
      </c>
      <c r="V367" s="33">
        <v>0.95</v>
      </c>
      <c r="W367" s="30">
        <v>0</v>
      </c>
      <c r="X367" s="30">
        <v>0</v>
      </c>
      <c r="Y367" s="30">
        <v>165</v>
      </c>
      <c r="Z367" s="30">
        <v>0</v>
      </c>
      <c r="AA367" s="30">
        <v>1</v>
      </c>
      <c r="AB367" s="32">
        <v>0</v>
      </c>
      <c r="AC367" s="28">
        <v>36.084696969696985</v>
      </c>
      <c r="AD367" s="28">
        <v>0.26715187806285418</v>
      </c>
      <c r="AE367" s="28">
        <v>0.10180907586756872</v>
      </c>
      <c r="AF367" s="28">
        <v>8.7485733854166439E-3</v>
      </c>
      <c r="AG367" s="28">
        <v>1.1588376421454682</v>
      </c>
      <c r="AH367" s="28">
        <v>3.5683866907497065E-2</v>
      </c>
      <c r="AI367" s="28">
        <v>2.621459313175746</v>
      </c>
      <c r="AJ367" s="28">
        <v>3.3170511049781137E-2</v>
      </c>
      <c r="AK367" s="28">
        <v>1.0801646258998943</v>
      </c>
      <c r="AL367" s="30">
        <v>2.4797530500963432E-2</v>
      </c>
      <c r="AM367" s="28">
        <v>2.621459313175746</v>
      </c>
      <c r="AN367" s="32">
        <v>3.3170511049781137E-2</v>
      </c>
    </row>
    <row r="368" spans="1:40" x14ac:dyDescent="0.3">
      <c r="A368" s="28">
        <v>365</v>
      </c>
      <c r="B368" s="29">
        <v>5.6499999999999995</v>
      </c>
      <c r="C368" s="30">
        <v>4.833333333333333</v>
      </c>
      <c r="D368" s="30">
        <v>6.9999999999999982</v>
      </c>
      <c r="E368" s="31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1">
        <v>0</v>
      </c>
      <c r="M368" s="32">
        <v>0</v>
      </c>
      <c r="N368" s="30">
        <v>100</v>
      </c>
      <c r="O368" s="30">
        <v>0</v>
      </c>
      <c r="P368" s="30">
        <v>5</v>
      </c>
      <c r="Q368" s="30">
        <v>100</v>
      </c>
      <c r="R368" s="30">
        <v>25</v>
      </c>
      <c r="S368" s="30">
        <v>0</v>
      </c>
      <c r="T368" s="30">
        <v>2.6828126476466849</v>
      </c>
      <c r="U368" s="31">
        <v>200</v>
      </c>
      <c r="V368" s="33">
        <v>0.95</v>
      </c>
      <c r="W368" s="30">
        <v>0</v>
      </c>
      <c r="X368" s="30">
        <v>0</v>
      </c>
      <c r="Y368" s="30">
        <v>165</v>
      </c>
      <c r="Z368" s="30">
        <v>0</v>
      </c>
      <c r="AA368" s="30">
        <v>1</v>
      </c>
      <c r="AB368" s="32">
        <v>0</v>
      </c>
      <c r="AC368" s="28">
        <v>39.232606060606059</v>
      </c>
      <c r="AD368" s="28">
        <v>0.2536211198964673</v>
      </c>
      <c r="AE368" s="28">
        <v>0.1084652126592509</v>
      </c>
      <c r="AF368" s="28">
        <v>1.1296665091980029E-2</v>
      </c>
      <c r="AG368" s="28">
        <v>1.2833491670313038</v>
      </c>
      <c r="AH368" s="28">
        <v>3.8154221239776485E-2</v>
      </c>
      <c r="AI368" s="28">
        <v>2.843751868982618</v>
      </c>
      <c r="AJ368" s="28">
        <v>2.8622670351342191E-2</v>
      </c>
      <c r="AK368" s="28">
        <v>1.2357999749543285</v>
      </c>
      <c r="AL368" s="30">
        <v>2.626386932584451E-2</v>
      </c>
      <c r="AM368" s="28">
        <v>2.843751868982618</v>
      </c>
      <c r="AN368" s="32">
        <v>2.8622670351342191E-2</v>
      </c>
    </row>
    <row r="369" spans="1:40" x14ac:dyDescent="0.3">
      <c r="A369" s="28">
        <v>366</v>
      </c>
      <c r="B369" s="29">
        <v>5.6499999999999995</v>
      </c>
      <c r="C369" s="30">
        <v>5.9166666666666661</v>
      </c>
      <c r="D369" s="30">
        <v>1.2857142857142856</v>
      </c>
      <c r="E369" s="31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1">
        <v>0</v>
      </c>
      <c r="M369" s="32">
        <v>0</v>
      </c>
      <c r="N369" s="30">
        <v>100</v>
      </c>
      <c r="O369" s="30">
        <v>0</v>
      </c>
      <c r="P369" s="30">
        <v>5</v>
      </c>
      <c r="Q369" s="30">
        <v>100</v>
      </c>
      <c r="R369" s="30">
        <v>25</v>
      </c>
      <c r="S369" s="30">
        <v>0</v>
      </c>
      <c r="T369" s="30">
        <v>2.6828126476466849</v>
      </c>
      <c r="U369" s="31">
        <v>200</v>
      </c>
      <c r="V369" s="33">
        <v>0.95</v>
      </c>
      <c r="W369" s="30">
        <v>0.02</v>
      </c>
      <c r="X369" s="30">
        <v>1.9570361038385616E-2</v>
      </c>
      <c r="Y369" s="30">
        <v>165</v>
      </c>
      <c r="Z369" s="30">
        <v>0</v>
      </c>
      <c r="AA369" s="30">
        <v>0.99987878787878803</v>
      </c>
      <c r="AB369" s="32">
        <v>1.186082487174891E-4</v>
      </c>
      <c r="AC369" s="28">
        <v>10.415673688100524</v>
      </c>
      <c r="AD369" s="28">
        <v>0.1446080330877757</v>
      </c>
      <c r="AE369" s="28">
        <v>1.1533297947002433E-2</v>
      </c>
      <c r="AF369" s="28">
        <v>3.6724310372630072E-3</v>
      </c>
      <c r="AG369" s="28">
        <v>0.48235625865508747</v>
      </c>
      <c r="AH369" s="28">
        <v>9.8427526382805792E-3</v>
      </c>
      <c r="AI369" s="28">
        <v>1.5591499748721156</v>
      </c>
      <c r="AJ369" s="28">
        <v>4.0424307654650861E-2</v>
      </c>
      <c r="AK369" s="28">
        <v>0.35036291710170953</v>
      </c>
      <c r="AL369" s="30">
        <v>2.3039134768533233E-2</v>
      </c>
      <c r="AM369" s="28">
        <v>1.5671950924340752</v>
      </c>
      <c r="AN369" s="32">
        <v>4.2904711162112849E-2</v>
      </c>
    </row>
    <row r="370" spans="1:40" x14ac:dyDescent="0.3">
      <c r="A370" s="28">
        <v>367</v>
      </c>
      <c r="B370" s="29">
        <v>5.6499999999999995</v>
      </c>
      <c r="C370" s="30">
        <v>5.9166666666666661</v>
      </c>
      <c r="D370" s="30">
        <v>2.4285714285714284</v>
      </c>
      <c r="E370" s="31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1">
        <v>0</v>
      </c>
      <c r="M370" s="32">
        <v>0</v>
      </c>
      <c r="N370" s="30">
        <v>100</v>
      </c>
      <c r="O370" s="30">
        <v>0</v>
      </c>
      <c r="P370" s="30">
        <v>5</v>
      </c>
      <c r="Q370" s="30">
        <v>100</v>
      </c>
      <c r="R370" s="30">
        <v>25</v>
      </c>
      <c r="S370" s="30">
        <v>0</v>
      </c>
      <c r="T370" s="30">
        <v>2.6828126476466849</v>
      </c>
      <c r="U370" s="31">
        <v>200</v>
      </c>
      <c r="V370" s="33">
        <v>0.95</v>
      </c>
      <c r="W370" s="30">
        <v>0</v>
      </c>
      <c r="X370" s="30">
        <v>0</v>
      </c>
      <c r="Y370" s="30">
        <v>165</v>
      </c>
      <c r="Z370" s="30">
        <v>0</v>
      </c>
      <c r="AA370" s="30">
        <v>1</v>
      </c>
      <c r="AB370" s="32">
        <v>0</v>
      </c>
      <c r="AC370" s="28">
        <v>20.60939393939395</v>
      </c>
      <c r="AD370" s="28">
        <v>0.22498705728422391</v>
      </c>
      <c r="AE370" s="28">
        <v>6.1935831116005625E-2</v>
      </c>
      <c r="AF370" s="28">
        <v>6.6974456344955323E-3</v>
      </c>
      <c r="AG370" s="28">
        <v>0.77851159529877578</v>
      </c>
      <c r="AH370" s="28">
        <v>1.8963048439560159E-2</v>
      </c>
      <c r="AI370" s="28">
        <v>1.9138102805820925</v>
      </c>
      <c r="AJ370" s="28">
        <v>3.5579892496793789E-2</v>
      </c>
      <c r="AK370" s="28">
        <v>0.74234237646123402</v>
      </c>
      <c r="AL370" s="30">
        <v>2.2982067274351554E-2</v>
      </c>
      <c r="AM370" s="28">
        <v>1.9138102805820925</v>
      </c>
      <c r="AN370" s="32">
        <v>3.5579892496793789E-2</v>
      </c>
    </row>
    <row r="371" spans="1:40" x14ac:dyDescent="0.3">
      <c r="A371" s="28">
        <v>368</v>
      </c>
      <c r="B371" s="29">
        <v>5.6499999999999995</v>
      </c>
      <c r="C371" s="30">
        <v>5.9166666666666661</v>
      </c>
      <c r="D371" s="30">
        <v>3.5714285714285712</v>
      </c>
      <c r="E371" s="31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1">
        <v>0</v>
      </c>
      <c r="M371" s="32">
        <v>0</v>
      </c>
      <c r="N371" s="30">
        <v>100</v>
      </c>
      <c r="O371" s="30">
        <v>0</v>
      </c>
      <c r="P371" s="30">
        <v>5</v>
      </c>
      <c r="Q371" s="30">
        <v>100</v>
      </c>
      <c r="R371" s="30">
        <v>25</v>
      </c>
      <c r="S371" s="30">
        <v>0</v>
      </c>
      <c r="T371" s="30">
        <v>2.6828126476466849</v>
      </c>
      <c r="U371" s="31">
        <v>200</v>
      </c>
      <c r="V371" s="33">
        <v>0.95</v>
      </c>
      <c r="W371" s="30">
        <v>0</v>
      </c>
      <c r="X371" s="30">
        <v>0</v>
      </c>
      <c r="Y371" s="30">
        <v>165</v>
      </c>
      <c r="Z371" s="30">
        <v>0</v>
      </c>
      <c r="AA371" s="30">
        <v>1</v>
      </c>
      <c r="AB371" s="32">
        <v>0</v>
      </c>
      <c r="AC371" s="28">
        <v>29.314515151515153</v>
      </c>
      <c r="AD371" s="28">
        <v>0.29415188998571201</v>
      </c>
      <c r="AE371" s="28">
        <v>7.7817480929107896E-2</v>
      </c>
      <c r="AF371" s="28">
        <v>7.378210488905905E-3</v>
      </c>
      <c r="AG371" s="28">
        <v>1.033423807266673</v>
      </c>
      <c r="AH371" s="28">
        <v>3.1043665439884238E-2</v>
      </c>
      <c r="AI371" s="28">
        <v>2.3157019152261027</v>
      </c>
      <c r="AJ371" s="28">
        <v>3.1622004570325359E-2</v>
      </c>
      <c r="AK371" s="28">
        <v>0.98461863733976296</v>
      </c>
      <c r="AL371" s="30">
        <v>2.6300107813790413E-2</v>
      </c>
      <c r="AM371" s="28">
        <v>2.3157019152261027</v>
      </c>
      <c r="AN371" s="32">
        <v>3.1622004570325359E-2</v>
      </c>
    </row>
    <row r="372" spans="1:40" x14ac:dyDescent="0.3">
      <c r="A372" s="28">
        <v>369</v>
      </c>
      <c r="B372" s="29">
        <v>5.6499999999999995</v>
      </c>
      <c r="C372" s="30">
        <v>5.9166666666666661</v>
      </c>
      <c r="D372" s="30">
        <v>4.7142857142857135</v>
      </c>
      <c r="E372" s="31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1">
        <v>0</v>
      </c>
      <c r="M372" s="32">
        <v>0</v>
      </c>
      <c r="N372" s="30">
        <v>100</v>
      </c>
      <c r="O372" s="30">
        <v>0</v>
      </c>
      <c r="P372" s="30">
        <v>5</v>
      </c>
      <c r="Q372" s="30">
        <v>100</v>
      </c>
      <c r="R372" s="30">
        <v>25</v>
      </c>
      <c r="S372" s="30">
        <v>0</v>
      </c>
      <c r="T372" s="30">
        <v>2.6828126476466849</v>
      </c>
      <c r="U372" s="31">
        <v>200</v>
      </c>
      <c r="V372" s="33">
        <v>0.95</v>
      </c>
      <c r="W372" s="30">
        <v>0</v>
      </c>
      <c r="X372" s="30">
        <v>0</v>
      </c>
      <c r="Y372" s="30">
        <v>165</v>
      </c>
      <c r="Z372" s="30">
        <v>0</v>
      </c>
      <c r="AA372" s="30">
        <v>1</v>
      </c>
      <c r="AB372" s="32">
        <v>0</v>
      </c>
      <c r="AC372" s="28">
        <v>35.910424242424227</v>
      </c>
      <c r="AD372" s="28">
        <v>0.25317074241739052</v>
      </c>
      <c r="AE372" s="28">
        <v>0.10352287637386086</v>
      </c>
      <c r="AF372" s="28">
        <v>9.3824410574997932E-3</v>
      </c>
      <c r="AG372" s="28">
        <v>1.1749854782970093</v>
      </c>
      <c r="AH372" s="28">
        <v>3.2280739073058826E-2</v>
      </c>
      <c r="AI372" s="28">
        <v>2.629457081357625</v>
      </c>
      <c r="AJ372" s="28">
        <v>3.0504726379968195E-2</v>
      </c>
      <c r="AK372" s="28">
        <v>1.065387099083374</v>
      </c>
      <c r="AL372" s="30">
        <v>2.6442443064670286E-2</v>
      </c>
      <c r="AM372" s="28">
        <v>2.629457081357625</v>
      </c>
      <c r="AN372" s="32">
        <v>3.0504726379968195E-2</v>
      </c>
    </row>
    <row r="373" spans="1:40" x14ac:dyDescent="0.3">
      <c r="A373" s="28">
        <v>370</v>
      </c>
      <c r="B373" s="29">
        <v>5.6499999999999995</v>
      </c>
      <c r="C373" s="30">
        <v>5.9166666666666661</v>
      </c>
      <c r="D373" s="30">
        <v>5.8571428571428559</v>
      </c>
      <c r="E373" s="31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1">
        <v>0</v>
      </c>
      <c r="M373" s="32">
        <v>0</v>
      </c>
      <c r="N373" s="30">
        <v>100</v>
      </c>
      <c r="O373" s="30">
        <v>0</v>
      </c>
      <c r="P373" s="30">
        <v>5</v>
      </c>
      <c r="Q373" s="30">
        <v>100</v>
      </c>
      <c r="R373" s="30">
        <v>25</v>
      </c>
      <c r="S373" s="30">
        <v>0</v>
      </c>
      <c r="T373" s="30">
        <v>2.6828126476466849</v>
      </c>
      <c r="U373" s="31">
        <v>200</v>
      </c>
      <c r="V373" s="33">
        <v>0.95</v>
      </c>
      <c r="W373" s="30">
        <v>0</v>
      </c>
      <c r="X373" s="30">
        <v>0</v>
      </c>
      <c r="Y373" s="30">
        <v>165</v>
      </c>
      <c r="Z373" s="30">
        <v>0</v>
      </c>
      <c r="AA373" s="30">
        <v>1</v>
      </c>
      <c r="AB373" s="32">
        <v>0</v>
      </c>
      <c r="AC373" s="28">
        <v>41.13060606060607</v>
      </c>
      <c r="AD373" s="28">
        <v>0.22461784107408181</v>
      </c>
      <c r="AE373" s="28">
        <v>0.14030470742493553</v>
      </c>
      <c r="AF373" s="28">
        <v>1.3156341589538925E-2</v>
      </c>
      <c r="AG373" s="28">
        <v>1.3979667044462176</v>
      </c>
      <c r="AH373" s="28">
        <v>3.9002824562500052E-2</v>
      </c>
      <c r="AI373" s="28">
        <v>2.9861515347301695</v>
      </c>
      <c r="AJ373" s="28">
        <v>3.18064338995954E-2</v>
      </c>
      <c r="AK373" s="28">
        <v>1.3157255598181505</v>
      </c>
      <c r="AL373" s="30">
        <v>2.6636285167726776E-2</v>
      </c>
      <c r="AM373" s="28">
        <v>2.9861515347301695</v>
      </c>
      <c r="AN373" s="32">
        <v>3.18064338995954E-2</v>
      </c>
    </row>
    <row r="374" spans="1:40" x14ac:dyDescent="0.3">
      <c r="A374" s="28">
        <v>371</v>
      </c>
      <c r="B374" s="29">
        <v>5.6499999999999995</v>
      </c>
      <c r="C374" s="30">
        <v>5.9166666666666661</v>
      </c>
      <c r="D374" s="30">
        <v>6.9999999999999982</v>
      </c>
      <c r="E374" s="31">
        <v>0</v>
      </c>
      <c r="F374" s="30">
        <v>0</v>
      </c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1">
        <v>0</v>
      </c>
      <c r="M374" s="32">
        <v>0</v>
      </c>
      <c r="N374" s="30">
        <v>100</v>
      </c>
      <c r="O374" s="30">
        <v>0</v>
      </c>
      <c r="P374" s="30">
        <v>5</v>
      </c>
      <c r="Q374" s="30">
        <v>100</v>
      </c>
      <c r="R374" s="30">
        <v>25</v>
      </c>
      <c r="S374" s="30">
        <v>0</v>
      </c>
      <c r="T374" s="30">
        <v>2.6828126476466849</v>
      </c>
      <c r="U374" s="31">
        <v>200</v>
      </c>
      <c r="V374" s="33">
        <v>0.95</v>
      </c>
      <c r="W374" s="30">
        <v>0</v>
      </c>
      <c r="X374" s="30">
        <v>0</v>
      </c>
      <c r="Y374" s="30">
        <v>165</v>
      </c>
      <c r="Z374" s="30">
        <v>0</v>
      </c>
      <c r="AA374" s="30">
        <v>1</v>
      </c>
      <c r="AB374" s="32">
        <v>0</v>
      </c>
      <c r="AC374" s="28">
        <v>48.659121212121207</v>
      </c>
      <c r="AD374" s="28">
        <v>0.17375140794005328</v>
      </c>
      <c r="AE374" s="28">
        <v>0.13519018652569553</v>
      </c>
      <c r="AF374" s="28">
        <v>1.2493060357799386E-2</v>
      </c>
      <c r="AG374" s="28">
        <v>1.4437573125250236</v>
      </c>
      <c r="AH374" s="28">
        <v>4.4034316599339339E-2</v>
      </c>
      <c r="AI374" s="28">
        <v>3.3354096053121736</v>
      </c>
      <c r="AJ374" s="28">
        <v>3.6417783689607824E-2</v>
      </c>
      <c r="AK374" s="28">
        <v>1.4240320355730463</v>
      </c>
      <c r="AL374" s="30">
        <v>2.9256761330244622E-2</v>
      </c>
      <c r="AM374" s="28">
        <v>3.3354096053121736</v>
      </c>
      <c r="AN374" s="32">
        <v>3.6417783689607824E-2</v>
      </c>
    </row>
    <row r="375" spans="1:40" x14ac:dyDescent="0.3">
      <c r="A375" s="28">
        <v>372</v>
      </c>
      <c r="B375" s="29">
        <v>5.6499999999999995</v>
      </c>
      <c r="C375" s="30">
        <v>6.9999999999999991</v>
      </c>
      <c r="D375" s="30">
        <v>0.14285714285714285</v>
      </c>
      <c r="E375" s="31">
        <v>0</v>
      </c>
      <c r="F375" s="30">
        <v>0</v>
      </c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1">
        <v>0</v>
      </c>
      <c r="M375" s="32">
        <v>0</v>
      </c>
      <c r="N375" s="30">
        <v>100</v>
      </c>
      <c r="O375" s="30">
        <v>0</v>
      </c>
      <c r="P375" s="30">
        <v>5</v>
      </c>
      <c r="Q375" s="30">
        <v>100</v>
      </c>
      <c r="R375" s="30">
        <v>25</v>
      </c>
      <c r="S375" s="30">
        <v>0</v>
      </c>
      <c r="T375" s="30">
        <v>2.6828126476466849</v>
      </c>
      <c r="U375" s="31">
        <v>200</v>
      </c>
      <c r="V375" s="33">
        <v>0.95</v>
      </c>
      <c r="W375" s="30">
        <v>7.8250000000000002</v>
      </c>
      <c r="X375" s="30">
        <v>0.71256902460607097</v>
      </c>
      <c r="Y375" s="30">
        <v>165</v>
      </c>
      <c r="Z375" s="30">
        <v>0</v>
      </c>
      <c r="AA375" s="30">
        <v>0.95257575757575697</v>
      </c>
      <c r="AB375" s="32">
        <v>4.3186001491277012E-3</v>
      </c>
      <c r="AC375" s="28">
        <v>2.7590930726215337</v>
      </c>
      <c r="AD375" s="28">
        <v>3.5455483771438694E-2</v>
      </c>
      <c r="AE375" s="28">
        <v>0</v>
      </c>
      <c r="AF375" s="28">
        <v>0</v>
      </c>
      <c r="AG375" s="28">
        <v>0.39765929724772758</v>
      </c>
      <c r="AH375" s="28">
        <v>7.0710240433125553E-3</v>
      </c>
      <c r="AI375" s="28">
        <v>1</v>
      </c>
      <c r="AJ375" s="28">
        <v>0</v>
      </c>
      <c r="AK375" s="28">
        <v>0.24367430244040839</v>
      </c>
      <c r="AL375" s="30">
        <v>3.2678966812866812E-2</v>
      </c>
      <c r="AM375" s="28">
        <v>2.4063917427545305</v>
      </c>
      <c r="AN375" s="32">
        <v>0.13101975504246705</v>
      </c>
    </row>
    <row r="376" spans="1:40" x14ac:dyDescent="0.3">
      <c r="A376" s="28">
        <v>373</v>
      </c>
      <c r="B376" s="29">
        <v>5.6499999999999995</v>
      </c>
      <c r="C376" s="30">
        <v>6.9999999999999991</v>
      </c>
      <c r="D376" s="30">
        <v>1.2857142857142856</v>
      </c>
      <c r="E376" s="31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1">
        <v>0</v>
      </c>
      <c r="M376" s="32">
        <v>0</v>
      </c>
      <c r="N376" s="30">
        <v>100</v>
      </c>
      <c r="O376" s="30">
        <v>0</v>
      </c>
      <c r="P376" s="30">
        <v>5</v>
      </c>
      <c r="Q376" s="30">
        <v>100</v>
      </c>
      <c r="R376" s="30">
        <v>25</v>
      </c>
      <c r="S376" s="30">
        <v>0</v>
      </c>
      <c r="T376" s="30">
        <v>2.6828126476466849</v>
      </c>
      <c r="U376" s="31">
        <v>200</v>
      </c>
      <c r="V376" s="33">
        <v>0.95</v>
      </c>
      <c r="W376" s="30">
        <v>0</v>
      </c>
      <c r="X376" s="30">
        <v>0</v>
      </c>
      <c r="Y376" s="30">
        <v>165</v>
      </c>
      <c r="Z376" s="30">
        <v>0</v>
      </c>
      <c r="AA376" s="30">
        <v>1</v>
      </c>
      <c r="AB376" s="32">
        <v>0</v>
      </c>
      <c r="AC376" s="28">
        <v>13.884242424242425</v>
      </c>
      <c r="AD376" s="28">
        <v>0.18452126654778092</v>
      </c>
      <c r="AE376" s="28">
        <v>3.720477915395453E-2</v>
      </c>
      <c r="AF376" s="28">
        <v>5.0701880408976123E-3</v>
      </c>
      <c r="AG376" s="28">
        <v>0.59421354111228442</v>
      </c>
      <c r="AH376" s="28">
        <v>1.3760211878495797E-2</v>
      </c>
      <c r="AI376" s="28">
        <v>1.6609473565256807</v>
      </c>
      <c r="AJ376" s="28">
        <v>3.6324246205700732E-2</v>
      </c>
      <c r="AK376" s="28">
        <v>0.51039161278767775</v>
      </c>
      <c r="AL376" s="30">
        <v>2.1870730384780806E-2</v>
      </c>
      <c r="AM376" s="28">
        <v>1.6609473565256807</v>
      </c>
      <c r="AN376" s="32">
        <v>3.6324246205700732E-2</v>
      </c>
    </row>
    <row r="377" spans="1:40" x14ac:dyDescent="0.3">
      <c r="A377" s="28">
        <v>374</v>
      </c>
      <c r="B377" s="29">
        <v>5.6499999999999995</v>
      </c>
      <c r="C377" s="30">
        <v>6.9999999999999991</v>
      </c>
      <c r="D377" s="30">
        <v>2.4285714285714284</v>
      </c>
      <c r="E377" s="31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1">
        <v>0</v>
      </c>
      <c r="M377" s="32">
        <v>0</v>
      </c>
      <c r="N377" s="30">
        <v>100</v>
      </c>
      <c r="O377" s="30">
        <v>0</v>
      </c>
      <c r="P377" s="30">
        <v>5</v>
      </c>
      <c r="Q377" s="30">
        <v>100</v>
      </c>
      <c r="R377" s="30">
        <v>25</v>
      </c>
      <c r="S377" s="30">
        <v>0</v>
      </c>
      <c r="T377" s="30">
        <v>2.6828126476466849</v>
      </c>
      <c r="U377" s="31">
        <v>200</v>
      </c>
      <c r="V377" s="33">
        <v>0.95</v>
      </c>
      <c r="W377" s="30">
        <v>0</v>
      </c>
      <c r="X377" s="30">
        <v>0</v>
      </c>
      <c r="Y377" s="30">
        <v>165</v>
      </c>
      <c r="Z377" s="30">
        <v>0</v>
      </c>
      <c r="AA377" s="30">
        <v>1</v>
      </c>
      <c r="AB377" s="32">
        <v>0</v>
      </c>
      <c r="AC377" s="28">
        <v>25.041454545454549</v>
      </c>
      <c r="AD377" s="28">
        <v>0.24094495142604069</v>
      </c>
      <c r="AE377" s="28">
        <v>7.065496560100884E-2</v>
      </c>
      <c r="AF377" s="28">
        <v>6.2993610128794387E-3</v>
      </c>
      <c r="AG377" s="28">
        <v>0.89149639960065286</v>
      </c>
      <c r="AH377" s="28">
        <v>2.2367550309727528E-2</v>
      </c>
      <c r="AI377" s="28">
        <v>2.1162933162772979</v>
      </c>
      <c r="AJ377" s="28">
        <v>3.5916095804269382E-2</v>
      </c>
      <c r="AK377" s="28">
        <v>0.76623710345203833</v>
      </c>
      <c r="AL377" s="30">
        <v>2.4722661289301125E-2</v>
      </c>
      <c r="AM377" s="28">
        <v>2.1162933162772979</v>
      </c>
      <c r="AN377" s="32">
        <v>3.5916095804269382E-2</v>
      </c>
    </row>
    <row r="378" spans="1:40" x14ac:dyDescent="0.3">
      <c r="A378" s="28">
        <v>375</v>
      </c>
      <c r="B378" s="29">
        <v>5.6499999999999995</v>
      </c>
      <c r="C378" s="30">
        <v>6.9999999999999991</v>
      </c>
      <c r="D378" s="30">
        <v>3.5714285714285712</v>
      </c>
      <c r="E378" s="31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1">
        <v>0</v>
      </c>
      <c r="M378" s="32">
        <v>0</v>
      </c>
      <c r="N378" s="30">
        <v>100</v>
      </c>
      <c r="O378" s="30">
        <v>0</v>
      </c>
      <c r="P378" s="30">
        <v>5</v>
      </c>
      <c r="Q378" s="30">
        <v>100</v>
      </c>
      <c r="R378" s="30">
        <v>25</v>
      </c>
      <c r="S378" s="30">
        <v>0</v>
      </c>
      <c r="T378" s="30">
        <v>2.6828126476466849</v>
      </c>
      <c r="U378" s="31">
        <v>200</v>
      </c>
      <c r="V378" s="33">
        <v>0.95</v>
      </c>
      <c r="W378" s="30">
        <v>0</v>
      </c>
      <c r="X378" s="30">
        <v>0</v>
      </c>
      <c r="Y378" s="30">
        <v>165</v>
      </c>
      <c r="Z378" s="30">
        <v>0</v>
      </c>
      <c r="AA378" s="30">
        <v>1</v>
      </c>
      <c r="AB378" s="32">
        <v>0</v>
      </c>
      <c r="AC378" s="28">
        <v>33.338545454545454</v>
      </c>
      <c r="AD378" s="28">
        <v>0.27248373398727072</v>
      </c>
      <c r="AE378" s="28">
        <v>9.5440393262112608E-2</v>
      </c>
      <c r="AF378" s="28">
        <v>9.4827852405975199E-3</v>
      </c>
      <c r="AG378" s="28">
        <v>1.1442370474461623</v>
      </c>
      <c r="AH378" s="28">
        <v>3.4012500022808138E-2</v>
      </c>
      <c r="AI378" s="28">
        <v>2.5128223199894588</v>
      </c>
      <c r="AJ378" s="28">
        <v>3.3474655057862575E-2</v>
      </c>
      <c r="AK378" s="28">
        <v>1.1026908660559387</v>
      </c>
      <c r="AL378" s="30">
        <v>2.5688933159421442E-2</v>
      </c>
      <c r="AM378" s="28">
        <v>2.5128223199894588</v>
      </c>
      <c r="AN378" s="32">
        <v>3.3474655057862575E-2</v>
      </c>
    </row>
    <row r="379" spans="1:40" x14ac:dyDescent="0.3">
      <c r="A379" s="28">
        <v>376</v>
      </c>
      <c r="B379" s="29">
        <v>5.6499999999999995</v>
      </c>
      <c r="C379" s="30">
        <v>6.9999999999999991</v>
      </c>
      <c r="D379" s="30">
        <v>4.7142857142857135</v>
      </c>
      <c r="E379" s="31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1">
        <v>0</v>
      </c>
      <c r="M379" s="32">
        <v>0</v>
      </c>
      <c r="N379" s="30">
        <v>100</v>
      </c>
      <c r="O379" s="30">
        <v>0</v>
      </c>
      <c r="P379" s="30">
        <v>5</v>
      </c>
      <c r="Q379" s="30">
        <v>100</v>
      </c>
      <c r="R379" s="30">
        <v>25</v>
      </c>
      <c r="S379" s="30">
        <v>0</v>
      </c>
      <c r="T379" s="30">
        <v>2.6828126476466849</v>
      </c>
      <c r="U379" s="31">
        <v>200</v>
      </c>
      <c r="V379" s="33">
        <v>0.95</v>
      </c>
      <c r="W379" s="30">
        <v>0</v>
      </c>
      <c r="X379" s="30">
        <v>0</v>
      </c>
      <c r="Y379" s="30">
        <v>165</v>
      </c>
      <c r="Z379" s="30">
        <v>0</v>
      </c>
      <c r="AA379" s="30">
        <v>1</v>
      </c>
      <c r="AB379" s="32">
        <v>0</v>
      </c>
      <c r="AC379" s="28">
        <v>39.24233333333332</v>
      </c>
      <c r="AD379" s="28">
        <v>0.25161775064358977</v>
      </c>
      <c r="AE379" s="28">
        <v>0.10828423584642058</v>
      </c>
      <c r="AF379" s="28">
        <v>1.1318318698043495E-2</v>
      </c>
      <c r="AG379" s="28">
        <v>1.2830014652979285</v>
      </c>
      <c r="AH379" s="28">
        <v>3.7934613661772233E-2</v>
      </c>
      <c r="AI379" s="28">
        <v>2.8437324402433273</v>
      </c>
      <c r="AJ379" s="28">
        <v>2.8643317291032967E-2</v>
      </c>
      <c r="AK379" s="28">
        <v>1.236425365899481</v>
      </c>
      <c r="AL379" s="30">
        <v>2.6305037454120977E-2</v>
      </c>
      <c r="AM379" s="28">
        <v>2.8437324402433273</v>
      </c>
      <c r="AN379" s="32">
        <v>2.8643317291032967E-2</v>
      </c>
    </row>
    <row r="380" spans="1:40" x14ac:dyDescent="0.3">
      <c r="A380" s="28">
        <v>377</v>
      </c>
      <c r="B380" s="29">
        <v>5.6499999999999995</v>
      </c>
      <c r="C380" s="30">
        <v>6.9999999999999991</v>
      </c>
      <c r="D380" s="30">
        <v>5.8571428571428559</v>
      </c>
      <c r="E380" s="31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1">
        <v>0</v>
      </c>
      <c r="M380" s="32">
        <v>0</v>
      </c>
      <c r="N380" s="30">
        <v>100</v>
      </c>
      <c r="O380" s="30">
        <v>0</v>
      </c>
      <c r="P380" s="30">
        <v>5</v>
      </c>
      <c r="Q380" s="30">
        <v>100</v>
      </c>
      <c r="R380" s="30">
        <v>25</v>
      </c>
      <c r="S380" s="30">
        <v>0</v>
      </c>
      <c r="T380" s="30">
        <v>2.6828126476466849</v>
      </c>
      <c r="U380" s="31">
        <v>200</v>
      </c>
      <c r="V380" s="33">
        <v>0.95</v>
      </c>
      <c r="W380" s="30">
        <v>0</v>
      </c>
      <c r="X380" s="30">
        <v>0</v>
      </c>
      <c r="Y380" s="30">
        <v>165</v>
      </c>
      <c r="Z380" s="30">
        <v>0</v>
      </c>
      <c r="AA380" s="30">
        <v>1</v>
      </c>
      <c r="AB380" s="32">
        <v>0</v>
      </c>
      <c r="AC380" s="28">
        <v>48.460060606060559</v>
      </c>
      <c r="AD380" s="28">
        <v>0.18555152498362174</v>
      </c>
      <c r="AE380" s="28">
        <v>0.1371730269091026</v>
      </c>
      <c r="AF380" s="28">
        <v>1.1940940865674963E-2</v>
      </c>
      <c r="AG380" s="28">
        <v>1.4814366846933189</v>
      </c>
      <c r="AH380" s="28">
        <v>4.5199474592725858E-2</v>
      </c>
      <c r="AI380" s="28">
        <v>3.3499732653750818</v>
      </c>
      <c r="AJ380" s="28">
        <v>3.0924624844795006E-2</v>
      </c>
      <c r="AK380" s="28">
        <v>1.428006864693111</v>
      </c>
      <c r="AL380" s="30">
        <v>2.5683983955504031E-2</v>
      </c>
      <c r="AM380" s="28">
        <v>3.3499732653750818</v>
      </c>
      <c r="AN380" s="32">
        <v>3.0924624844795006E-2</v>
      </c>
    </row>
    <row r="381" spans="1:40" x14ac:dyDescent="0.3">
      <c r="A381" s="28">
        <v>378</v>
      </c>
      <c r="B381" s="29">
        <v>5.6499999999999995</v>
      </c>
      <c r="C381" s="30">
        <v>6.9999999999999991</v>
      </c>
      <c r="D381" s="30">
        <v>6.9999999999999982</v>
      </c>
      <c r="E381" s="31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1">
        <v>0</v>
      </c>
      <c r="M381" s="32">
        <v>0</v>
      </c>
      <c r="N381" s="30">
        <v>100</v>
      </c>
      <c r="O381" s="30">
        <v>0</v>
      </c>
      <c r="P381" s="30">
        <v>5</v>
      </c>
      <c r="Q381" s="30">
        <v>100</v>
      </c>
      <c r="R381" s="30">
        <v>25</v>
      </c>
      <c r="S381" s="30">
        <v>0</v>
      </c>
      <c r="T381" s="30">
        <v>2.6828126476466849</v>
      </c>
      <c r="U381" s="31">
        <v>200</v>
      </c>
      <c r="V381" s="33">
        <v>0.95</v>
      </c>
      <c r="W381" s="30">
        <v>0</v>
      </c>
      <c r="X381" s="30">
        <v>0</v>
      </c>
      <c r="Y381" s="30">
        <v>165</v>
      </c>
      <c r="Z381" s="30">
        <v>0</v>
      </c>
      <c r="AA381" s="30">
        <v>1</v>
      </c>
      <c r="AB381" s="32">
        <v>0</v>
      </c>
      <c r="AC381" s="28">
        <v>51.427454545454566</v>
      </c>
      <c r="AD381" s="28">
        <v>0.16402220036231058</v>
      </c>
      <c r="AE381" s="28">
        <v>0.14967928385760657</v>
      </c>
      <c r="AF381" s="28">
        <v>1.4009778209399984E-2</v>
      </c>
      <c r="AG381" s="28">
        <v>1.4608204295022491</v>
      </c>
      <c r="AH381" s="28">
        <v>4.4019324363446154E-2</v>
      </c>
      <c r="AI381" s="28">
        <v>3.451704280029217</v>
      </c>
      <c r="AJ381" s="28">
        <v>3.68511595705589E-2</v>
      </c>
      <c r="AK381" s="28">
        <v>1.4531760496499821</v>
      </c>
      <c r="AL381" s="30">
        <v>2.8836622914759025E-2</v>
      </c>
      <c r="AM381" s="28">
        <v>3.451704280029217</v>
      </c>
      <c r="AN381" s="32">
        <v>3.68511595705589E-2</v>
      </c>
    </row>
    <row r="382" spans="1:40" x14ac:dyDescent="0.3">
      <c r="A382" s="28">
        <v>379</v>
      </c>
      <c r="B382" s="29">
        <v>6.3249999999999993</v>
      </c>
      <c r="C382" s="30">
        <v>0.5</v>
      </c>
      <c r="D382" s="30">
        <v>2.4285714285714284</v>
      </c>
      <c r="E382" s="31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1">
        <v>0</v>
      </c>
      <c r="M382" s="32">
        <v>0</v>
      </c>
      <c r="N382" s="30">
        <v>100</v>
      </c>
      <c r="O382" s="30">
        <v>0</v>
      </c>
      <c r="P382" s="30">
        <v>5</v>
      </c>
      <c r="Q382" s="30">
        <v>100</v>
      </c>
      <c r="R382" s="30">
        <v>25</v>
      </c>
      <c r="S382" s="30">
        <v>0</v>
      </c>
      <c r="T382" s="30">
        <v>2.5904855449750883</v>
      </c>
      <c r="U382" s="31">
        <v>200</v>
      </c>
      <c r="V382" s="33">
        <v>0.95</v>
      </c>
      <c r="W382" s="30">
        <v>3.75</v>
      </c>
      <c r="X382" s="30">
        <v>0.34771898880061691</v>
      </c>
      <c r="Y382" s="30">
        <v>165</v>
      </c>
      <c r="Z382" s="30">
        <v>0</v>
      </c>
      <c r="AA382" s="30">
        <v>0.97727272727272707</v>
      </c>
      <c r="AB382" s="32">
        <v>2.1073878109128291E-3</v>
      </c>
      <c r="AC382" s="28">
        <v>3.0152614901620147</v>
      </c>
      <c r="AD382" s="28">
        <v>3.0403234712655044E-2</v>
      </c>
      <c r="AE382" s="28">
        <v>0</v>
      </c>
      <c r="AF382" s="28">
        <v>0</v>
      </c>
      <c r="AG382" s="28">
        <v>0.34985814686224131</v>
      </c>
      <c r="AH382" s="28">
        <v>6.2297743561613422E-3</v>
      </c>
      <c r="AI382" s="28">
        <v>1</v>
      </c>
      <c r="AJ382" s="28">
        <v>0</v>
      </c>
      <c r="AK382" s="28">
        <v>0.20628258770283436</v>
      </c>
      <c r="AL382" s="30">
        <v>2.9818861223321964E-2</v>
      </c>
      <c r="AM382" s="28">
        <v>1.7963641190481829</v>
      </c>
      <c r="AN382" s="32">
        <v>8.9001090666358418E-2</v>
      </c>
    </row>
    <row r="383" spans="1:40" x14ac:dyDescent="0.3">
      <c r="A383" s="28">
        <v>380</v>
      </c>
      <c r="B383" s="29">
        <v>6.3249999999999993</v>
      </c>
      <c r="C383" s="30">
        <v>0.5</v>
      </c>
      <c r="D383" s="30">
        <v>3.5714285714285712</v>
      </c>
      <c r="E383" s="31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1">
        <v>0</v>
      </c>
      <c r="M383" s="32">
        <v>0</v>
      </c>
      <c r="N383" s="30">
        <v>100</v>
      </c>
      <c r="O383" s="30">
        <v>0</v>
      </c>
      <c r="P383" s="30">
        <v>5</v>
      </c>
      <c r="Q383" s="30">
        <v>100</v>
      </c>
      <c r="R383" s="30">
        <v>25</v>
      </c>
      <c r="S383" s="30">
        <v>0</v>
      </c>
      <c r="T383" s="30">
        <v>2.5904855449750883</v>
      </c>
      <c r="U383" s="31">
        <v>200</v>
      </c>
      <c r="V383" s="33">
        <v>0.95</v>
      </c>
      <c r="W383" s="30">
        <v>3.95</v>
      </c>
      <c r="X383" s="30">
        <v>0.42509203929975709</v>
      </c>
      <c r="Y383" s="30">
        <v>165</v>
      </c>
      <c r="Z383" s="30">
        <v>0</v>
      </c>
      <c r="AA383" s="30">
        <v>0.97606060606060596</v>
      </c>
      <c r="AB383" s="32">
        <v>2.5763153896954973E-3</v>
      </c>
      <c r="AC383" s="28">
        <v>3.0323803798008351</v>
      </c>
      <c r="AD383" s="28">
        <v>3.276668519047779E-2</v>
      </c>
      <c r="AE383" s="28">
        <v>0</v>
      </c>
      <c r="AF383" s="28">
        <v>0</v>
      </c>
      <c r="AG383" s="28">
        <v>0.34510923180549041</v>
      </c>
      <c r="AH383" s="28">
        <v>6.2749028999305647E-3</v>
      </c>
      <c r="AI383" s="28">
        <v>1</v>
      </c>
      <c r="AJ383" s="28">
        <v>0</v>
      </c>
      <c r="AK383" s="28">
        <v>0.21715061316978651</v>
      </c>
      <c r="AL383" s="30">
        <v>2.8958471967649141E-2</v>
      </c>
      <c r="AM383" s="28">
        <v>1.80727404707831</v>
      </c>
      <c r="AN383" s="32">
        <v>0.10736490356260048</v>
      </c>
    </row>
    <row r="384" spans="1:40" x14ac:dyDescent="0.3">
      <c r="A384" s="28">
        <v>381</v>
      </c>
      <c r="B384" s="29">
        <v>6.3249999999999993</v>
      </c>
      <c r="C384" s="30">
        <v>0.5</v>
      </c>
      <c r="D384" s="30">
        <v>4.7142857142857135</v>
      </c>
      <c r="E384" s="31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1">
        <v>0</v>
      </c>
      <c r="M384" s="32">
        <v>0</v>
      </c>
      <c r="N384" s="30">
        <v>100</v>
      </c>
      <c r="O384" s="30">
        <v>0</v>
      </c>
      <c r="P384" s="30">
        <v>5</v>
      </c>
      <c r="Q384" s="30">
        <v>100</v>
      </c>
      <c r="R384" s="30">
        <v>25</v>
      </c>
      <c r="S384" s="30">
        <v>0</v>
      </c>
      <c r="T384" s="30">
        <v>2.5904855449750883</v>
      </c>
      <c r="U384" s="31">
        <v>200</v>
      </c>
      <c r="V384" s="33">
        <v>0.95</v>
      </c>
      <c r="W384" s="30">
        <v>0.41499999999999998</v>
      </c>
      <c r="X384" s="30">
        <v>0.11465835969888775</v>
      </c>
      <c r="Y384" s="30">
        <v>165</v>
      </c>
      <c r="Z384" s="30">
        <v>0</v>
      </c>
      <c r="AA384" s="30">
        <v>0.99748484848484897</v>
      </c>
      <c r="AB384" s="32">
        <v>6.9489914969022919E-4</v>
      </c>
      <c r="AC384" s="28">
        <v>5.327688193733854</v>
      </c>
      <c r="AD384" s="28">
        <v>5.518891007521233E-2</v>
      </c>
      <c r="AE384" s="28">
        <v>0</v>
      </c>
      <c r="AF384" s="28">
        <v>0</v>
      </c>
      <c r="AG384" s="28">
        <v>0.33418825932776214</v>
      </c>
      <c r="AH384" s="28">
        <v>5.6987914000277227E-3</v>
      </c>
      <c r="AI384" s="28">
        <v>1.2861535348408872</v>
      </c>
      <c r="AJ384" s="28">
        <v>2.3258724129667924E-2</v>
      </c>
      <c r="AK384" s="28">
        <v>0.21727046230082991</v>
      </c>
      <c r="AL384" s="30">
        <v>2.0691393800819927E-2</v>
      </c>
      <c r="AM384" s="28">
        <v>1.4096331510383038</v>
      </c>
      <c r="AN384" s="32">
        <v>5.1888200023928611E-2</v>
      </c>
    </row>
    <row r="385" spans="1:40" x14ac:dyDescent="0.3">
      <c r="A385" s="28">
        <v>382</v>
      </c>
      <c r="B385" s="29">
        <v>6.3249999999999993</v>
      </c>
      <c r="C385" s="30">
        <v>0.5</v>
      </c>
      <c r="D385" s="30">
        <v>5.8571428571428559</v>
      </c>
      <c r="E385" s="31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1">
        <v>0</v>
      </c>
      <c r="M385" s="32">
        <v>0</v>
      </c>
      <c r="N385" s="30">
        <v>100</v>
      </c>
      <c r="O385" s="30">
        <v>0</v>
      </c>
      <c r="P385" s="30">
        <v>5</v>
      </c>
      <c r="Q385" s="30">
        <v>100</v>
      </c>
      <c r="R385" s="30">
        <v>25</v>
      </c>
      <c r="S385" s="30">
        <v>0</v>
      </c>
      <c r="T385" s="30">
        <v>2.5904855449750883</v>
      </c>
      <c r="U385" s="31">
        <v>200</v>
      </c>
      <c r="V385" s="33">
        <v>0.95</v>
      </c>
      <c r="W385" s="30">
        <v>0.25</v>
      </c>
      <c r="X385" s="30">
        <v>7.2299067385633214E-2</v>
      </c>
      <c r="Y385" s="30">
        <v>165</v>
      </c>
      <c r="Z385" s="30">
        <v>0</v>
      </c>
      <c r="AA385" s="30">
        <v>0.99848484848484931</v>
      </c>
      <c r="AB385" s="32">
        <v>4.3817616597353583E-4</v>
      </c>
      <c r="AC385" s="28">
        <v>5.3520816680949848</v>
      </c>
      <c r="AD385" s="28">
        <v>5.8829489399923295E-2</v>
      </c>
      <c r="AE385" s="28">
        <v>0</v>
      </c>
      <c r="AF385" s="28">
        <v>0</v>
      </c>
      <c r="AG385" s="28">
        <v>0.33410727287201331</v>
      </c>
      <c r="AH385" s="28">
        <v>5.9073224206697356E-3</v>
      </c>
      <c r="AI385" s="28">
        <v>1.2658056390461698</v>
      </c>
      <c r="AJ385" s="28">
        <v>2.4749711829289523E-2</v>
      </c>
      <c r="AK385" s="28">
        <v>0.21263185129648388</v>
      </c>
      <c r="AL385" s="30">
        <v>2.2268789226762651E-2</v>
      </c>
      <c r="AM385" s="28">
        <v>1.3228467546546139</v>
      </c>
      <c r="AN385" s="32">
        <v>3.8402949931902831E-2</v>
      </c>
    </row>
    <row r="386" spans="1:40" x14ac:dyDescent="0.3">
      <c r="A386" s="28">
        <v>383</v>
      </c>
      <c r="B386" s="29">
        <v>6.3249999999999993</v>
      </c>
      <c r="C386" s="30">
        <v>0.5</v>
      </c>
      <c r="D386" s="30">
        <v>6.9999999999999982</v>
      </c>
      <c r="E386" s="31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1">
        <v>0</v>
      </c>
      <c r="M386" s="32">
        <v>0</v>
      </c>
      <c r="N386" s="30">
        <v>100</v>
      </c>
      <c r="O386" s="30">
        <v>0</v>
      </c>
      <c r="P386" s="30">
        <v>5</v>
      </c>
      <c r="Q386" s="30">
        <v>100</v>
      </c>
      <c r="R386" s="30">
        <v>25</v>
      </c>
      <c r="S386" s="30">
        <v>0</v>
      </c>
      <c r="T386" s="30">
        <v>2.5904855449750883</v>
      </c>
      <c r="U386" s="31">
        <v>200</v>
      </c>
      <c r="V386" s="33">
        <v>0.95</v>
      </c>
      <c r="W386" s="30">
        <v>0.40500000000000003</v>
      </c>
      <c r="X386" s="30">
        <v>9.4909456958440719E-2</v>
      </c>
      <c r="Y386" s="30">
        <v>165</v>
      </c>
      <c r="Z386" s="30">
        <v>0</v>
      </c>
      <c r="AA386" s="30">
        <v>0.99754545454545518</v>
      </c>
      <c r="AB386" s="32">
        <v>5.7520883005115499E-4</v>
      </c>
      <c r="AC386" s="28">
        <v>5.3652477410982842</v>
      </c>
      <c r="AD386" s="28">
        <v>5.6485618284650638E-2</v>
      </c>
      <c r="AE386" s="28">
        <v>0</v>
      </c>
      <c r="AF386" s="28">
        <v>0</v>
      </c>
      <c r="AG386" s="28">
        <v>0.33147453080057743</v>
      </c>
      <c r="AH386" s="28">
        <v>5.6434211355669735E-3</v>
      </c>
      <c r="AI386" s="28">
        <v>1.2809446654256951</v>
      </c>
      <c r="AJ386" s="28">
        <v>2.4161632529580087E-2</v>
      </c>
      <c r="AK386" s="28">
        <v>0.22457638482513162</v>
      </c>
      <c r="AL386" s="30">
        <v>2.3033706024141756E-2</v>
      </c>
      <c r="AM386" s="28">
        <v>1.4005873623207168</v>
      </c>
      <c r="AN386" s="32">
        <v>4.7732758308649259E-2</v>
      </c>
    </row>
    <row r="387" spans="1:40" x14ac:dyDescent="0.3">
      <c r="A387" s="28">
        <v>384</v>
      </c>
      <c r="B387" s="29">
        <v>6.3249999999999993</v>
      </c>
      <c r="C387" s="30">
        <v>1.5833333333333333</v>
      </c>
      <c r="D387" s="30">
        <v>1.2857142857142856</v>
      </c>
      <c r="E387" s="31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1">
        <v>0</v>
      </c>
      <c r="M387" s="32">
        <v>0</v>
      </c>
      <c r="N387" s="30">
        <v>100</v>
      </c>
      <c r="O387" s="30">
        <v>0</v>
      </c>
      <c r="P387" s="30">
        <v>5</v>
      </c>
      <c r="Q387" s="30">
        <v>100</v>
      </c>
      <c r="R387" s="30">
        <v>25</v>
      </c>
      <c r="S387" s="30">
        <v>0</v>
      </c>
      <c r="T387" s="30">
        <v>2.5904855449750883</v>
      </c>
      <c r="U387" s="31">
        <v>200</v>
      </c>
      <c r="V387" s="33">
        <v>0.95</v>
      </c>
      <c r="W387" s="30">
        <v>0.35</v>
      </c>
      <c r="X387" s="30">
        <v>0.10895419170305452</v>
      </c>
      <c r="Y387" s="30">
        <v>165</v>
      </c>
      <c r="Z387" s="30">
        <v>0</v>
      </c>
      <c r="AA387" s="30">
        <v>0.99787878787878836</v>
      </c>
      <c r="AB387" s="32">
        <v>6.6032843456396799E-4</v>
      </c>
      <c r="AC387" s="28">
        <v>5.3268417846779679</v>
      </c>
      <c r="AD387" s="28">
        <v>5.754731760144903E-2</v>
      </c>
      <c r="AE387" s="28">
        <v>0</v>
      </c>
      <c r="AF387" s="28">
        <v>0</v>
      </c>
      <c r="AG387" s="28">
        <v>0.33687649009046727</v>
      </c>
      <c r="AH387" s="28">
        <v>6.1436660300859328E-3</v>
      </c>
      <c r="AI387" s="28">
        <v>1.2812684614440257</v>
      </c>
      <c r="AJ387" s="28">
        <v>2.3823786305008938E-2</v>
      </c>
      <c r="AK387" s="28">
        <v>0.21538840931438494</v>
      </c>
      <c r="AL387" s="30">
        <v>2.0398152629762672E-2</v>
      </c>
      <c r="AM387" s="28">
        <v>1.3833536751167907</v>
      </c>
      <c r="AN387" s="32">
        <v>5.0948864158794203E-2</v>
      </c>
    </row>
    <row r="388" spans="1:40" x14ac:dyDescent="0.3">
      <c r="A388" s="28">
        <v>385</v>
      </c>
      <c r="B388" s="29">
        <v>6.3249999999999993</v>
      </c>
      <c r="C388" s="30">
        <v>1.5833333333333333</v>
      </c>
      <c r="D388" s="30">
        <v>2.4285714285714284</v>
      </c>
      <c r="E388" s="31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1">
        <v>0</v>
      </c>
      <c r="M388" s="32">
        <v>0</v>
      </c>
      <c r="N388" s="30">
        <v>100</v>
      </c>
      <c r="O388" s="30">
        <v>0</v>
      </c>
      <c r="P388" s="30">
        <v>5</v>
      </c>
      <c r="Q388" s="30">
        <v>100</v>
      </c>
      <c r="R388" s="30">
        <v>25</v>
      </c>
      <c r="S388" s="30">
        <v>0</v>
      </c>
      <c r="T388" s="30">
        <v>2.5904855449750883</v>
      </c>
      <c r="U388" s="31">
        <v>200</v>
      </c>
      <c r="V388" s="33">
        <v>0.95</v>
      </c>
      <c r="W388" s="30">
        <v>0.38</v>
      </c>
      <c r="X388" s="30">
        <v>9.0117383019117203E-2</v>
      </c>
      <c r="Y388" s="30">
        <v>165</v>
      </c>
      <c r="Z388" s="30">
        <v>0</v>
      </c>
      <c r="AA388" s="30">
        <v>0.99769696969697053</v>
      </c>
      <c r="AB388" s="32">
        <v>5.461659576916193E-4</v>
      </c>
      <c r="AC388" s="28">
        <v>5.2983478057462898</v>
      </c>
      <c r="AD388" s="28">
        <v>5.6498059133449206E-2</v>
      </c>
      <c r="AE388" s="28">
        <v>0</v>
      </c>
      <c r="AF388" s="28">
        <v>0</v>
      </c>
      <c r="AG388" s="28">
        <v>0.33787941970480712</v>
      </c>
      <c r="AH388" s="28">
        <v>5.9394083944621272E-3</v>
      </c>
      <c r="AI388" s="28">
        <v>1.2811302968031728</v>
      </c>
      <c r="AJ388" s="28">
        <v>2.4277929134775712E-2</v>
      </c>
      <c r="AK388" s="28">
        <v>0.22848407522188666</v>
      </c>
      <c r="AL388" s="30">
        <v>2.3290913515045031E-2</v>
      </c>
      <c r="AM388" s="28">
        <v>1.37063560438981</v>
      </c>
      <c r="AN388" s="32">
        <v>4.6253460014976766E-2</v>
      </c>
    </row>
    <row r="389" spans="1:40" x14ac:dyDescent="0.3">
      <c r="A389" s="28">
        <v>386</v>
      </c>
      <c r="B389" s="29">
        <v>6.3249999999999993</v>
      </c>
      <c r="C389" s="30">
        <v>1.5833333333333333</v>
      </c>
      <c r="D389" s="30">
        <v>3.5714285714285712</v>
      </c>
      <c r="E389" s="31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1">
        <v>0</v>
      </c>
      <c r="M389" s="32">
        <v>0</v>
      </c>
      <c r="N389" s="30">
        <v>100</v>
      </c>
      <c r="O389" s="30">
        <v>0</v>
      </c>
      <c r="P389" s="30">
        <v>5</v>
      </c>
      <c r="Q389" s="30">
        <v>100</v>
      </c>
      <c r="R389" s="30">
        <v>25</v>
      </c>
      <c r="S389" s="30">
        <v>0</v>
      </c>
      <c r="T389" s="30">
        <v>2.5904855449750883</v>
      </c>
      <c r="U389" s="31">
        <v>200</v>
      </c>
      <c r="V389" s="33">
        <v>0.95</v>
      </c>
      <c r="W389" s="30">
        <v>0</v>
      </c>
      <c r="X389" s="30">
        <v>0</v>
      </c>
      <c r="Y389" s="30">
        <v>165</v>
      </c>
      <c r="Z389" s="30">
        <v>0</v>
      </c>
      <c r="AA389" s="30">
        <v>1</v>
      </c>
      <c r="AB389" s="32">
        <v>0</v>
      </c>
      <c r="AC389" s="28">
        <v>11.802636363636365</v>
      </c>
      <c r="AD389" s="28">
        <v>0.13038750705315563</v>
      </c>
      <c r="AE389" s="28">
        <v>1.1649542751710058E-2</v>
      </c>
      <c r="AF389" s="28">
        <v>3.4404004786406936E-3</v>
      </c>
      <c r="AG389" s="28">
        <v>0.41785459454672386</v>
      </c>
      <c r="AH389" s="28">
        <v>8.9816895408200686E-3</v>
      </c>
      <c r="AI389" s="28">
        <v>1.309776234481</v>
      </c>
      <c r="AJ389" s="28">
        <v>3.5480033737670329E-2</v>
      </c>
      <c r="AK389" s="28">
        <v>0.36310916845571783</v>
      </c>
      <c r="AL389" s="30">
        <v>2.1811996758099143E-2</v>
      </c>
      <c r="AM389" s="28">
        <v>1.309776234481</v>
      </c>
      <c r="AN389" s="32">
        <v>3.5480033737670329E-2</v>
      </c>
    </row>
    <row r="390" spans="1:40" x14ac:dyDescent="0.3">
      <c r="A390" s="28">
        <v>387</v>
      </c>
      <c r="B390" s="29">
        <v>6.3249999999999993</v>
      </c>
      <c r="C390" s="30">
        <v>1.5833333333333333</v>
      </c>
      <c r="D390" s="30">
        <v>4.7142857142857135</v>
      </c>
      <c r="E390" s="31">
        <v>0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1">
        <v>0</v>
      </c>
      <c r="M390" s="32">
        <v>0</v>
      </c>
      <c r="N390" s="30">
        <v>100</v>
      </c>
      <c r="O390" s="30">
        <v>0</v>
      </c>
      <c r="P390" s="30">
        <v>5</v>
      </c>
      <c r="Q390" s="30">
        <v>100</v>
      </c>
      <c r="R390" s="30">
        <v>25</v>
      </c>
      <c r="S390" s="30">
        <v>0</v>
      </c>
      <c r="T390" s="30">
        <v>2.5904855449750883</v>
      </c>
      <c r="U390" s="31">
        <v>200</v>
      </c>
      <c r="V390" s="33">
        <v>0.95</v>
      </c>
      <c r="W390" s="30">
        <v>5.0000000000000001E-3</v>
      </c>
      <c r="X390" s="30">
        <v>9.8597827212587759E-3</v>
      </c>
      <c r="Y390" s="30">
        <v>165</v>
      </c>
      <c r="Z390" s="30">
        <v>0</v>
      </c>
      <c r="AA390" s="30">
        <v>0.99996969696969695</v>
      </c>
      <c r="AB390" s="32">
        <v>5.9756258916719887E-5</v>
      </c>
      <c r="AC390" s="28">
        <v>11.796415558019222</v>
      </c>
      <c r="AD390" s="28">
        <v>0.11716385110530776</v>
      </c>
      <c r="AE390" s="28">
        <v>1.042199893548577E-2</v>
      </c>
      <c r="AF390" s="28">
        <v>3.3057251719930247E-3</v>
      </c>
      <c r="AG390" s="28">
        <v>0.41939184659779399</v>
      </c>
      <c r="AH390" s="28">
        <v>8.1581040124316211E-3</v>
      </c>
      <c r="AI390" s="28">
        <v>1.328365388090917</v>
      </c>
      <c r="AJ390" s="28">
        <v>3.4193129153798789E-2</v>
      </c>
      <c r="AK390" s="28">
        <v>0.36166997796494782</v>
      </c>
      <c r="AL390" s="30">
        <v>1.995673599395166E-2</v>
      </c>
      <c r="AM390" s="28">
        <v>1.328365388090917</v>
      </c>
      <c r="AN390" s="32">
        <v>3.4193129153798789E-2</v>
      </c>
    </row>
    <row r="391" spans="1:40" x14ac:dyDescent="0.3">
      <c r="A391" s="28">
        <v>388</v>
      </c>
      <c r="B391" s="29">
        <v>6.3249999999999993</v>
      </c>
      <c r="C391" s="30">
        <v>1.5833333333333333</v>
      </c>
      <c r="D391" s="30">
        <v>5.8571428571428559</v>
      </c>
      <c r="E391" s="31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1">
        <v>0</v>
      </c>
      <c r="M391" s="32">
        <v>0</v>
      </c>
      <c r="N391" s="30">
        <v>100</v>
      </c>
      <c r="O391" s="30">
        <v>0</v>
      </c>
      <c r="P391" s="30">
        <v>5</v>
      </c>
      <c r="Q391" s="30">
        <v>100</v>
      </c>
      <c r="R391" s="30">
        <v>25</v>
      </c>
      <c r="S391" s="30">
        <v>0</v>
      </c>
      <c r="T391" s="30">
        <v>2.5904855449750883</v>
      </c>
      <c r="U391" s="31">
        <v>200</v>
      </c>
      <c r="V391" s="33">
        <v>0.95</v>
      </c>
      <c r="W391" s="30">
        <v>0</v>
      </c>
      <c r="X391" s="30">
        <v>0</v>
      </c>
      <c r="Y391" s="30">
        <v>165</v>
      </c>
      <c r="Z391" s="30">
        <v>0</v>
      </c>
      <c r="AA391" s="30">
        <v>1</v>
      </c>
      <c r="AB391" s="32">
        <v>0</v>
      </c>
      <c r="AC391" s="28">
        <v>15.811454545454549</v>
      </c>
      <c r="AD391" s="28">
        <v>0.15117303346848421</v>
      </c>
      <c r="AE391" s="28">
        <v>2.8420927783365246E-2</v>
      </c>
      <c r="AF391" s="28">
        <v>4.2771739338227262E-3</v>
      </c>
      <c r="AG391" s="28">
        <v>0.51702251383542674</v>
      </c>
      <c r="AH391" s="28">
        <v>1.1323370378179019E-2</v>
      </c>
      <c r="AI391" s="28">
        <v>1.4784609578754435</v>
      </c>
      <c r="AJ391" s="28">
        <v>3.2217784501241138E-2</v>
      </c>
      <c r="AK391" s="28">
        <v>0.5374448199422297</v>
      </c>
      <c r="AL391" s="30">
        <v>2.3213266711645551E-2</v>
      </c>
      <c r="AM391" s="28">
        <v>1.4784609578754435</v>
      </c>
      <c r="AN391" s="32">
        <v>3.2217784501241138E-2</v>
      </c>
    </row>
    <row r="392" spans="1:40" x14ac:dyDescent="0.3">
      <c r="A392" s="28">
        <v>389</v>
      </c>
      <c r="B392" s="29">
        <v>6.3249999999999993</v>
      </c>
      <c r="C392" s="30">
        <v>1.5833333333333333</v>
      </c>
      <c r="D392" s="30">
        <v>6.9999999999999982</v>
      </c>
      <c r="E392" s="31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1">
        <v>0</v>
      </c>
      <c r="M392" s="32">
        <v>0</v>
      </c>
      <c r="N392" s="30">
        <v>100</v>
      </c>
      <c r="O392" s="30">
        <v>0</v>
      </c>
      <c r="P392" s="30">
        <v>5</v>
      </c>
      <c r="Q392" s="30">
        <v>100</v>
      </c>
      <c r="R392" s="30">
        <v>25</v>
      </c>
      <c r="S392" s="30">
        <v>0</v>
      </c>
      <c r="T392" s="30">
        <v>2.5904855449750883</v>
      </c>
      <c r="U392" s="31">
        <v>200</v>
      </c>
      <c r="V392" s="33">
        <v>0.95</v>
      </c>
      <c r="W392" s="30">
        <v>0</v>
      </c>
      <c r="X392" s="30">
        <v>0</v>
      </c>
      <c r="Y392" s="30">
        <v>165</v>
      </c>
      <c r="Z392" s="30">
        <v>0</v>
      </c>
      <c r="AA392" s="30">
        <v>1</v>
      </c>
      <c r="AB392" s="32">
        <v>0</v>
      </c>
      <c r="AC392" s="28">
        <v>19.748303030303031</v>
      </c>
      <c r="AD392" s="28">
        <v>0.18028813921934819</v>
      </c>
      <c r="AE392" s="28">
        <v>4.2058048777797792E-2</v>
      </c>
      <c r="AF392" s="28">
        <v>4.5525458596679868E-3</v>
      </c>
      <c r="AG392" s="28">
        <v>0.59055460157226447</v>
      </c>
      <c r="AH392" s="28">
        <v>1.3605769571903958E-2</v>
      </c>
      <c r="AI392" s="28">
        <v>1.5901959509915615</v>
      </c>
      <c r="AJ392" s="28">
        <v>2.9017167554195891E-2</v>
      </c>
      <c r="AK392" s="28">
        <v>0.61759348557763605</v>
      </c>
      <c r="AL392" s="30">
        <v>2.5132056368809941E-2</v>
      </c>
      <c r="AM392" s="28">
        <v>1.5901959509915615</v>
      </c>
      <c r="AN392" s="32">
        <v>2.9017167554195891E-2</v>
      </c>
    </row>
    <row r="393" spans="1:40" x14ac:dyDescent="0.3">
      <c r="A393" s="28">
        <v>390</v>
      </c>
      <c r="B393" s="29">
        <v>6.3249999999999993</v>
      </c>
      <c r="C393" s="30">
        <v>2.6666666666666665</v>
      </c>
      <c r="D393" s="30">
        <v>1.2857142857142856</v>
      </c>
      <c r="E393" s="31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1">
        <v>0</v>
      </c>
      <c r="M393" s="32">
        <v>0</v>
      </c>
      <c r="N393" s="30">
        <v>100</v>
      </c>
      <c r="O393" s="30">
        <v>0</v>
      </c>
      <c r="P393" s="30">
        <v>5</v>
      </c>
      <c r="Q393" s="30">
        <v>100</v>
      </c>
      <c r="R393" s="30">
        <v>25</v>
      </c>
      <c r="S393" s="30">
        <v>0</v>
      </c>
      <c r="T393" s="30">
        <v>2.5904855449750883</v>
      </c>
      <c r="U393" s="31">
        <v>200</v>
      </c>
      <c r="V393" s="33">
        <v>0.95</v>
      </c>
      <c r="W393" s="30">
        <v>0.36</v>
      </c>
      <c r="X393" s="30">
        <v>0.10921393735996339</v>
      </c>
      <c r="Y393" s="30">
        <v>165</v>
      </c>
      <c r="Z393" s="30">
        <v>0</v>
      </c>
      <c r="AA393" s="30">
        <v>0.99781818181818238</v>
      </c>
      <c r="AB393" s="32">
        <v>6.6190265066644522E-4</v>
      </c>
      <c r="AC393" s="28">
        <v>5.329979072187208</v>
      </c>
      <c r="AD393" s="28">
        <v>5.9785481460878122E-2</v>
      </c>
      <c r="AE393" s="28">
        <v>0</v>
      </c>
      <c r="AF393" s="28">
        <v>0</v>
      </c>
      <c r="AG393" s="28">
        <v>0.33625469711634848</v>
      </c>
      <c r="AH393" s="28">
        <v>6.2656525489091109E-3</v>
      </c>
      <c r="AI393" s="28">
        <v>1.2780207109157045</v>
      </c>
      <c r="AJ393" s="28">
        <v>2.3928698274849433E-2</v>
      </c>
      <c r="AK393" s="28">
        <v>0.216413694405374</v>
      </c>
      <c r="AL393" s="30">
        <v>2.0304845300356374E-2</v>
      </c>
      <c r="AM393" s="28">
        <v>1.3845976887772364</v>
      </c>
      <c r="AN393" s="32">
        <v>5.1825789095928936E-2</v>
      </c>
    </row>
    <row r="394" spans="1:40" x14ac:dyDescent="0.3">
      <c r="A394" s="28">
        <v>391</v>
      </c>
      <c r="B394" s="29">
        <v>6.3249999999999993</v>
      </c>
      <c r="C394" s="30">
        <v>2.6666666666666665</v>
      </c>
      <c r="D394" s="30">
        <v>2.4285714285714284</v>
      </c>
      <c r="E394" s="31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1">
        <v>0</v>
      </c>
      <c r="M394" s="32">
        <v>0</v>
      </c>
      <c r="N394" s="30">
        <v>100</v>
      </c>
      <c r="O394" s="30">
        <v>0</v>
      </c>
      <c r="P394" s="30">
        <v>5</v>
      </c>
      <c r="Q394" s="30">
        <v>100</v>
      </c>
      <c r="R394" s="30">
        <v>25</v>
      </c>
      <c r="S394" s="30">
        <v>0</v>
      </c>
      <c r="T394" s="30">
        <v>2.5904855449750883</v>
      </c>
      <c r="U394" s="31">
        <v>200</v>
      </c>
      <c r="V394" s="33">
        <v>0.95</v>
      </c>
      <c r="W394" s="30">
        <v>0</v>
      </c>
      <c r="X394" s="30">
        <v>0</v>
      </c>
      <c r="Y394" s="30">
        <v>165</v>
      </c>
      <c r="Z394" s="30">
        <v>0</v>
      </c>
      <c r="AA394" s="30">
        <v>1</v>
      </c>
      <c r="AB394" s="32">
        <v>0</v>
      </c>
      <c r="AC394" s="28">
        <v>11.783121212121207</v>
      </c>
      <c r="AD394" s="28">
        <v>0.12012066088840474</v>
      </c>
      <c r="AE394" s="28">
        <v>1.0457368912477331E-2</v>
      </c>
      <c r="AF394" s="28">
        <v>3.3141362257591567E-3</v>
      </c>
      <c r="AG394" s="28">
        <v>0.41770782487789299</v>
      </c>
      <c r="AH394" s="28">
        <v>8.6080307067733508E-3</v>
      </c>
      <c r="AI394" s="28">
        <v>1.3134898237355972</v>
      </c>
      <c r="AJ394" s="28">
        <v>3.6272225984782275E-2</v>
      </c>
      <c r="AK394" s="28">
        <v>0.35155914843817293</v>
      </c>
      <c r="AL394" s="30">
        <v>2.2044805336841146E-2</v>
      </c>
      <c r="AM394" s="28">
        <v>1.3134898237355972</v>
      </c>
      <c r="AN394" s="32">
        <v>3.6272225984782275E-2</v>
      </c>
    </row>
    <row r="395" spans="1:40" x14ac:dyDescent="0.3">
      <c r="A395" s="28">
        <v>392</v>
      </c>
      <c r="B395" s="29">
        <v>6.3249999999999993</v>
      </c>
      <c r="C395" s="30">
        <v>2.6666666666666665</v>
      </c>
      <c r="D395" s="30">
        <v>3.5714285714285712</v>
      </c>
      <c r="E395" s="31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1">
        <v>0</v>
      </c>
      <c r="M395" s="32">
        <v>0</v>
      </c>
      <c r="N395" s="30">
        <v>100</v>
      </c>
      <c r="O395" s="30">
        <v>0</v>
      </c>
      <c r="P395" s="30">
        <v>5</v>
      </c>
      <c r="Q395" s="30">
        <v>100</v>
      </c>
      <c r="R395" s="30">
        <v>25</v>
      </c>
      <c r="S395" s="30">
        <v>0</v>
      </c>
      <c r="T395" s="30">
        <v>2.5904855449750883</v>
      </c>
      <c r="U395" s="31">
        <v>200</v>
      </c>
      <c r="V395" s="33">
        <v>0.95</v>
      </c>
      <c r="W395" s="30">
        <v>0</v>
      </c>
      <c r="X395" s="30">
        <v>0</v>
      </c>
      <c r="Y395" s="30">
        <v>165</v>
      </c>
      <c r="Z395" s="30">
        <v>0</v>
      </c>
      <c r="AA395" s="30">
        <v>1</v>
      </c>
      <c r="AB395" s="32">
        <v>0</v>
      </c>
      <c r="AC395" s="28">
        <v>15.718818181818188</v>
      </c>
      <c r="AD395" s="28">
        <v>0.16807631107410734</v>
      </c>
      <c r="AE395" s="28">
        <v>3.2208046407784047E-2</v>
      </c>
      <c r="AF395" s="28">
        <v>4.7678729801578111E-3</v>
      </c>
      <c r="AG395" s="28">
        <v>0.52367897124122509</v>
      </c>
      <c r="AH395" s="28">
        <v>1.2826026127377096E-2</v>
      </c>
      <c r="AI395" s="28">
        <v>1.4751206071894796</v>
      </c>
      <c r="AJ395" s="28">
        <v>3.6568329974626161E-2</v>
      </c>
      <c r="AK395" s="28">
        <v>0.54346184654893293</v>
      </c>
      <c r="AL395" s="30">
        <v>2.2173550140692833E-2</v>
      </c>
      <c r="AM395" s="28">
        <v>1.4751206071894796</v>
      </c>
      <c r="AN395" s="32">
        <v>3.6568329974626161E-2</v>
      </c>
    </row>
    <row r="396" spans="1:40" x14ac:dyDescent="0.3">
      <c r="A396" s="28">
        <v>393</v>
      </c>
      <c r="B396" s="29">
        <v>6.3249999999999993</v>
      </c>
      <c r="C396" s="30">
        <v>2.6666666666666665</v>
      </c>
      <c r="D396" s="30">
        <v>4.7142857142857135</v>
      </c>
      <c r="E396" s="31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1">
        <v>0</v>
      </c>
      <c r="M396" s="32">
        <v>0</v>
      </c>
      <c r="N396" s="30">
        <v>100</v>
      </c>
      <c r="O396" s="30">
        <v>0</v>
      </c>
      <c r="P396" s="30">
        <v>5</v>
      </c>
      <c r="Q396" s="30">
        <v>100</v>
      </c>
      <c r="R396" s="30">
        <v>25</v>
      </c>
      <c r="S396" s="30">
        <v>0</v>
      </c>
      <c r="T396" s="30">
        <v>2.5904855449750883</v>
      </c>
      <c r="U396" s="31">
        <v>200</v>
      </c>
      <c r="V396" s="33">
        <v>0.95</v>
      </c>
      <c r="W396" s="30">
        <v>0</v>
      </c>
      <c r="X396" s="30">
        <v>0</v>
      </c>
      <c r="Y396" s="30">
        <v>165</v>
      </c>
      <c r="Z396" s="30">
        <v>0</v>
      </c>
      <c r="AA396" s="30">
        <v>1</v>
      </c>
      <c r="AB396" s="32">
        <v>0</v>
      </c>
      <c r="AC396" s="28">
        <v>19.632454545454536</v>
      </c>
      <c r="AD396" s="28">
        <v>0.17915469102389781</v>
      </c>
      <c r="AE396" s="28">
        <v>4.3748509850158011E-2</v>
      </c>
      <c r="AF396" s="28">
        <v>4.2244316120183647E-3</v>
      </c>
      <c r="AG396" s="28">
        <v>0.59703743613087912</v>
      </c>
      <c r="AH396" s="28">
        <v>1.3804376651706399E-2</v>
      </c>
      <c r="AI396" s="28">
        <v>1.5748600725842459</v>
      </c>
      <c r="AJ396" s="28">
        <v>2.9575573174412451E-2</v>
      </c>
      <c r="AK396" s="28">
        <v>0.60836064126440692</v>
      </c>
      <c r="AL396" s="30">
        <v>2.3981346057166342E-2</v>
      </c>
      <c r="AM396" s="28">
        <v>1.5748600725842459</v>
      </c>
      <c r="AN396" s="32">
        <v>2.9575573174412451E-2</v>
      </c>
    </row>
    <row r="397" spans="1:40" x14ac:dyDescent="0.3">
      <c r="A397" s="28">
        <v>394</v>
      </c>
      <c r="B397" s="29">
        <v>6.3249999999999993</v>
      </c>
      <c r="C397" s="30">
        <v>2.6666666666666665</v>
      </c>
      <c r="D397" s="30">
        <v>5.8571428571428559</v>
      </c>
      <c r="E397" s="31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1">
        <v>0</v>
      </c>
      <c r="M397" s="32">
        <v>0</v>
      </c>
      <c r="N397" s="30">
        <v>100</v>
      </c>
      <c r="O397" s="30">
        <v>0</v>
      </c>
      <c r="P397" s="30">
        <v>5</v>
      </c>
      <c r="Q397" s="30">
        <v>100</v>
      </c>
      <c r="R397" s="30">
        <v>25</v>
      </c>
      <c r="S397" s="30">
        <v>0</v>
      </c>
      <c r="T397" s="30">
        <v>2.5904855449750883</v>
      </c>
      <c r="U397" s="31">
        <v>200</v>
      </c>
      <c r="V397" s="33">
        <v>0.95</v>
      </c>
      <c r="W397" s="30">
        <v>0</v>
      </c>
      <c r="X397" s="30">
        <v>0</v>
      </c>
      <c r="Y397" s="30">
        <v>165</v>
      </c>
      <c r="Z397" s="30">
        <v>0</v>
      </c>
      <c r="AA397" s="30">
        <v>1</v>
      </c>
      <c r="AB397" s="32">
        <v>0</v>
      </c>
      <c r="AC397" s="28">
        <v>23.265969696969702</v>
      </c>
      <c r="AD397" s="28">
        <v>0.19939996974352575</v>
      </c>
      <c r="AE397" s="28">
        <v>5.3015616600758333E-2</v>
      </c>
      <c r="AF397" s="28">
        <v>4.5943435500620947E-3</v>
      </c>
      <c r="AG397" s="28">
        <v>0.70626005226883803</v>
      </c>
      <c r="AH397" s="28">
        <v>1.6528554739442702E-2</v>
      </c>
      <c r="AI397" s="28">
        <v>1.7219937077413874</v>
      </c>
      <c r="AJ397" s="28">
        <v>2.8610918352156029E-2</v>
      </c>
      <c r="AK397" s="28">
        <v>0.80202518323796856</v>
      </c>
      <c r="AL397" s="30">
        <v>2.388713598861026E-2</v>
      </c>
      <c r="AM397" s="28">
        <v>1.7219937077413874</v>
      </c>
      <c r="AN397" s="32">
        <v>2.8610918352156029E-2</v>
      </c>
    </row>
    <row r="398" spans="1:40" x14ac:dyDescent="0.3">
      <c r="A398" s="28">
        <v>395</v>
      </c>
      <c r="B398" s="29">
        <v>6.3249999999999993</v>
      </c>
      <c r="C398" s="30">
        <v>2.6666666666666665</v>
      </c>
      <c r="D398" s="30">
        <v>6.9999999999999982</v>
      </c>
      <c r="E398" s="31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1">
        <v>0</v>
      </c>
      <c r="M398" s="32">
        <v>0</v>
      </c>
      <c r="N398" s="30">
        <v>100</v>
      </c>
      <c r="O398" s="30">
        <v>0</v>
      </c>
      <c r="P398" s="30">
        <v>5</v>
      </c>
      <c r="Q398" s="30">
        <v>100</v>
      </c>
      <c r="R398" s="30">
        <v>25</v>
      </c>
      <c r="S398" s="30">
        <v>0</v>
      </c>
      <c r="T398" s="30">
        <v>2.5904855449750883</v>
      </c>
      <c r="U398" s="31">
        <v>200</v>
      </c>
      <c r="V398" s="33">
        <v>0.95</v>
      </c>
      <c r="W398" s="30">
        <v>0</v>
      </c>
      <c r="X398" s="30">
        <v>0</v>
      </c>
      <c r="Y398" s="30">
        <v>165</v>
      </c>
      <c r="Z398" s="30">
        <v>0</v>
      </c>
      <c r="AA398" s="30">
        <v>1</v>
      </c>
      <c r="AB398" s="32">
        <v>0</v>
      </c>
      <c r="AC398" s="28">
        <v>30.008121212121203</v>
      </c>
      <c r="AD398" s="28">
        <v>0.22771944479032463</v>
      </c>
      <c r="AE398" s="28">
        <v>8.0629350146285722E-2</v>
      </c>
      <c r="AF398" s="28">
        <v>8.2052653666735385E-3</v>
      </c>
      <c r="AG398" s="28">
        <v>0.87238426600149255</v>
      </c>
      <c r="AH398" s="28">
        <v>2.1569125731533433E-2</v>
      </c>
      <c r="AI398" s="28">
        <v>2.0330774342461679</v>
      </c>
      <c r="AJ398" s="28">
        <v>2.6902904725018995E-2</v>
      </c>
      <c r="AK398" s="28">
        <v>0.9357007663259046</v>
      </c>
      <c r="AL398" s="30">
        <v>2.3180222965513777E-2</v>
      </c>
      <c r="AM398" s="28">
        <v>2.0330774342461679</v>
      </c>
      <c r="AN398" s="32">
        <v>2.6902904725018995E-2</v>
      </c>
    </row>
    <row r="399" spans="1:40" x14ac:dyDescent="0.3">
      <c r="A399" s="28">
        <v>396</v>
      </c>
      <c r="B399" s="29">
        <v>6.3249999999999993</v>
      </c>
      <c r="C399" s="30">
        <v>3.75</v>
      </c>
      <c r="D399" s="30">
        <v>1.2857142857142856</v>
      </c>
      <c r="E399" s="31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1">
        <v>0</v>
      </c>
      <c r="M399" s="32">
        <v>0</v>
      </c>
      <c r="N399" s="30">
        <v>100</v>
      </c>
      <c r="O399" s="30">
        <v>0</v>
      </c>
      <c r="P399" s="30">
        <v>5</v>
      </c>
      <c r="Q399" s="30">
        <v>100</v>
      </c>
      <c r="R399" s="30">
        <v>25</v>
      </c>
      <c r="S399" s="30">
        <v>0</v>
      </c>
      <c r="T399" s="30">
        <v>2.5904855449750883</v>
      </c>
      <c r="U399" s="31">
        <v>200</v>
      </c>
      <c r="V399" s="33">
        <v>0.95</v>
      </c>
      <c r="W399" s="30">
        <v>7.0000000000000007E-2</v>
      </c>
      <c r="X399" s="30">
        <v>4.9442390099598152E-2</v>
      </c>
      <c r="Y399" s="30">
        <v>165</v>
      </c>
      <c r="Z399" s="30">
        <v>0</v>
      </c>
      <c r="AA399" s="30">
        <v>0.99957575757575767</v>
      </c>
      <c r="AB399" s="32">
        <v>2.9965084908847492E-4</v>
      </c>
      <c r="AC399" s="28">
        <v>7.4744688278448459</v>
      </c>
      <c r="AD399" s="28">
        <v>8.0866097901137801E-2</v>
      </c>
      <c r="AE399" s="28">
        <v>0</v>
      </c>
      <c r="AF399" s="28">
        <v>0</v>
      </c>
      <c r="AG399" s="28">
        <v>0.37498385154652603</v>
      </c>
      <c r="AH399" s="28">
        <v>6.971060602743012E-3</v>
      </c>
      <c r="AI399" s="28">
        <v>1.3742075524527013</v>
      </c>
      <c r="AJ399" s="28">
        <v>4.3543234942549483E-2</v>
      </c>
      <c r="AK399" s="28">
        <v>0.25372032771030112</v>
      </c>
      <c r="AL399" s="30">
        <v>1.9976871053516049E-2</v>
      </c>
      <c r="AM399" s="28">
        <v>1.3865710938050098</v>
      </c>
      <c r="AN399" s="32">
        <v>4.9904843022088703E-2</v>
      </c>
    </row>
    <row r="400" spans="1:40" x14ac:dyDescent="0.3">
      <c r="A400" s="28">
        <v>397</v>
      </c>
      <c r="B400" s="29">
        <v>6.3249999999999993</v>
      </c>
      <c r="C400" s="30">
        <v>3.75</v>
      </c>
      <c r="D400" s="30">
        <v>2.4285714285714284</v>
      </c>
      <c r="E400" s="31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1">
        <v>0</v>
      </c>
      <c r="M400" s="32">
        <v>0</v>
      </c>
      <c r="N400" s="30">
        <v>100</v>
      </c>
      <c r="O400" s="30">
        <v>0</v>
      </c>
      <c r="P400" s="30">
        <v>5</v>
      </c>
      <c r="Q400" s="30">
        <v>100</v>
      </c>
      <c r="R400" s="30">
        <v>25</v>
      </c>
      <c r="S400" s="30">
        <v>0</v>
      </c>
      <c r="T400" s="30">
        <v>2.5904855449750883</v>
      </c>
      <c r="U400" s="31">
        <v>200</v>
      </c>
      <c r="V400" s="33">
        <v>0.95</v>
      </c>
      <c r="W400" s="30">
        <v>0</v>
      </c>
      <c r="X400" s="30">
        <v>0</v>
      </c>
      <c r="Y400" s="30">
        <v>165</v>
      </c>
      <c r="Z400" s="30">
        <v>0</v>
      </c>
      <c r="AA400" s="30">
        <v>1</v>
      </c>
      <c r="AB400" s="32">
        <v>0</v>
      </c>
      <c r="AC400" s="28">
        <v>15.753878787878779</v>
      </c>
      <c r="AD400" s="28">
        <v>0.15899695085946799</v>
      </c>
      <c r="AE400" s="28">
        <v>2.8329068227441433E-2</v>
      </c>
      <c r="AF400" s="28">
        <v>4.3315600472006782E-3</v>
      </c>
      <c r="AG400" s="28">
        <v>0.52025396946747005</v>
      </c>
      <c r="AH400" s="28">
        <v>1.231558823367254E-2</v>
      </c>
      <c r="AI400" s="28">
        <v>1.4635439253788018</v>
      </c>
      <c r="AJ400" s="28">
        <v>3.1974253171001242E-2</v>
      </c>
      <c r="AK400" s="28">
        <v>0.55426688316525419</v>
      </c>
      <c r="AL400" s="30">
        <v>2.3066849218696728E-2</v>
      </c>
      <c r="AM400" s="28">
        <v>1.4635439253788018</v>
      </c>
      <c r="AN400" s="32">
        <v>3.1974253171001242E-2</v>
      </c>
    </row>
    <row r="401" spans="1:40" x14ac:dyDescent="0.3">
      <c r="A401" s="28">
        <v>398</v>
      </c>
      <c r="B401" s="29">
        <v>6.3249999999999993</v>
      </c>
      <c r="C401" s="30">
        <v>3.75</v>
      </c>
      <c r="D401" s="30">
        <v>3.5714285714285712</v>
      </c>
      <c r="E401" s="31">
        <v>0</v>
      </c>
      <c r="F401" s="30">
        <v>0</v>
      </c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1">
        <v>0</v>
      </c>
      <c r="M401" s="32">
        <v>0</v>
      </c>
      <c r="N401" s="30">
        <v>100</v>
      </c>
      <c r="O401" s="30">
        <v>0</v>
      </c>
      <c r="P401" s="30">
        <v>5</v>
      </c>
      <c r="Q401" s="30">
        <v>100</v>
      </c>
      <c r="R401" s="30">
        <v>25</v>
      </c>
      <c r="S401" s="30">
        <v>0</v>
      </c>
      <c r="T401" s="30">
        <v>2.5904855449750883</v>
      </c>
      <c r="U401" s="31">
        <v>200</v>
      </c>
      <c r="V401" s="33">
        <v>0.95</v>
      </c>
      <c r="W401" s="30">
        <v>0</v>
      </c>
      <c r="X401" s="30">
        <v>0</v>
      </c>
      <c r="Y401" s="30">
        <v>165</v>
      </c>
      <c r="Z401" s="30">
        <v>0</v>
      </c>
      <c r="AA401" s="30">
        <v>1</v>
      </c>
      <c r="AB401" s="32">
        <v>0</v>
      </c>
      <c r="AC401" s="28">
        <v>23.133151515151511</v>
      </c>
      <c r="AD401" s="28">
        <v>0.22868380114885933</v>
      </c>
      <c r="AE401" s="28">
        <v>5.957436586591229E-2</v>
      </c>
      <c r="AF401" s="28">
        <v>6.0061091285022305E-3</v>
      </c>
      <c r="AG401" s="28">
        <v>0.72018179305498875</v>
      </c>
      <c r="AH401" s="28">
        <v>1.8415441542365477E-2</v>
      </c>
      <c r="AI401" s="28">
        <v>1.7445117731769084</v>
      </c>
      <c r="AJ401" s="28">
        <v>3.1854301855003452E-2</v>
      </c>
      <c r="AK401" s="28">
        <v>0.79939717984566161</v>
      </c>
      <c r="AL401" s="30">
        <v>2.4147893002344021E-2</v>
      </c>
      <c r="AM401" s="28">
        <v>1.7445117731769084</v>
      </c>
      <c r="AN401" s="32">
        <v>3.1854301855003452E-2</v>
      </c>
    </row>
    <row r="402" spans="1:40" x14ac:dyDescent="0.3">
      <c r="A402" s="28">
        <v>399</v>
      </c>
      <c r="B402" s="29">
        <v>6.3249999999999993</v>
      </c>
      <c r="C402" s="30">
        <v>3.75</v>
      </c>
      <c r="D402" s="30">
        <v>4.7142857142857135</v>
      </c>
      <c r="E402" s="31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1">
        <v>0</v>
      </c>
      <c r="M402" s="32">
        <v>0</v>
      </c>
      <c r="N402" s="30">
        <v>100</v>
      </c>
      <c r="O402" s="30">
        <v>0</v>
      </c>
      <c r="P402" s="30">
        <v>5</v>
      </c>
      <c r="Q402" s="30">
        <v>100</v>
      </c>
      <c r="R402" s="30">
        <v>25</v>
      </c>
      <c r="S402" s="30">
        <v>0</v>
      </c>
      <c r="T402" s="30">
        <v>2.5904855449750883</v>
      </c>
      <c r="U402" s="31">
        <v>200</v>
      </c>
      <c r="V402" s="33">
        <v>0.95</v>
      </c>
      <c r="W402" s="30">
        <v>0</v>
      </c>
      <c r="X402" s="30">
        <v>0</v>
      </c>
      <c r="Y402" s="30">
        <v>165</v>
      </c>
      <c r="Z402" s="30">
        <v>0</v>
      </c>
      <c r="AA402" s="30">
        <v>1</v>
      </c>
      <c r="AB402" s="32">
        <v>0</v>
      </c>
      <c r="AC402" s="28">
        <v>28.362060606060595</v>
      </c>
      <c r="AD402" s="28">
        <v>0.21791270221924511</v>
      </c>
      <c r="AE402" s="28">
        <v>5.6251939689973905E-2</v>
      </c>
      <c r="AF402" s="28">
        <v>5.4395667408134087E-3</v>
      </c>
      <c r="AG402" s="28">
        <v>0.80884544143502868</v>
      </c>
      <c r="AH402" s="28">
        <v>2.0110087823548495E-2</v>
      </c>
      <c r="AI402" s="28">
        <v>1.9361089757443113</v>
      </c>
      <c r="AJ402" s="28">
        <v>2.6522759724672208E-2</v>
      </c>
      <c r="AK402" s="28">
        <v>0.84580007411914915</v>
      </c>
      <c r="AL402" s="30">
        <v>2.4477742819056129E-2</v>
      </c>
      <c r="AM402" s="28">
        <v>1.9361089757443113</v>
      </c>
      <c r="AN402" s="32">
        <v>2.6522759724672208E-2</v>
      </c>
    </row>
    <row r="403" spans="1:40" x14ac:dyDescent="0.3">
      <c r="A403" s="28">
        <v>400</v>
      </c>
      <c r="B403" s="29">
        <v>6.3249999999999993</v>
      </c>
      <c r="C403" s="30">
        <v>3.75</v>
      </c>
      <c r="D403" s="30">
        <v>5.8571428571428559</v>
      </c>
      <c r="E403" s="31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1">
        <v>0</v>
      </c>
      <c r="M403" s="32">
        <v>0</v>
      </c>
      <c r="N403" s="30">
        <v>100</v>
      </c>
      <c r="O403" s="30">
        <v>0</v>
      </c>
      <c r="P403" s="30">
        <v>5</v>
      </c>
      <c r="Q403" s="30">
        <v>100</v>
      </c>
      <c r="R403" s="30">
        <v>25</v>
      </c>
      <c r="S403" s="30">
        <v>0</v>
      </c>
      <c r="T403" s="30">
        <v>2.5904855449750883</v>
      </c>
      <c r="U403" s="31">
        <v>200</v>
      </c>
      <c r="V403" s="33">
        <v>0.95</v>
      </c>
      <c r="W403" s="30">
        <v>0</v>
      </c>
      <c r="X403" s="30">
        <v>0</v>
      </c>
      <c r="Y403" s="30">
        <v>165</v>
      </c>
      <c r="Z403" s="30">
        <v>0</v>
      </c>
      <c r="AA403" s="30">
        <v>1</v>
      </c>
      <c r="AB403" s="32">
        <v>0</v>
      </c>
      <c r="AC403" s="28">
        <v>33.105303030303027</v>
      </c>
      <c r="AD403" s="28">
        <v>0.23208332180910954</v>
      </c>
      <c r="AE403" s="28">
        <v>6.9686320349004044E-2</v>
      </c>
      <c r="AF403" s="28">
        <v>6.4518474503347332E-3</v>
      </c>
      <c r="AG403" s="28">
        <v>0.95189896409008101</v>
      </c>
      <c r="AH403" s="28">
        <v>2.3421039517063626E-2</v>
      </c>
      <c r="AI403" s="28">
        <v>2.1548732148479082</v>
      </c>
      <c r="AJ403" s="28">
        <v>2.8526220242257556E-2</v>
      </c>
      <c r="AK403" s="28">
        <v>1.0580991709125991</v>
      </c>
      <c r="AL403" s="30">
        <v>2.4977264178308242E-2</v>
      </c>
      <c r="AM403" s="28">
        <v>2.1548732148479082</v>
      </c>
      <c r="AN403" s="32">
        <v>2.8526220242257556E-2</v>
      </c>
    </row>
    <row r="404" spans="1:40" x14ac:dyDescent="0.3">
      <c r="A404" s="28">
        <v>401</v>
      </c>
      <c r="B404" s="29">
        <v>6.3249999999999993</v>
      </c>
      <c r="C404" s="30">
        <v>3.75</v>
      </c>
      <c r="D404" s="30">
        <v>6.9999999999999982</v>
      </c>
      <c r="E404" s="31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1">
        <v>0</v>
      </c>
      <c r="M404" s="32">
        <v>0</v>
      </c>
      <c r="N404" s="30">
        <v>100</v>
      </c>
      <c r="O404" s="30">
        <v>0</v>
      </c>
      <c r="P404" s="30">
        <v>5</v>
      </c>
      <c r="Q404" s="30">
        <v>100</v>
      </c>
      <c r="R404" s="30">
        <v>25</v>
      </c>
      <c r="S404" s="30">
        <v>0</v>
      </c>
      <c r="T404" s="30">
        <v>2.5904855449750883</v>
      </c>
      <c r="U404" s="31">
        <v>200</v>
      </c>
      <c r="V404" s="33">
        <v>0.95</v>
      </c>
      <c r="W404" s="30">
        <v>0</v>
      </c>
      <c r="X404" s="30">
        <v>0</v>
      </c>
      <c r="Y404" s="30">
        <v>165</v>
      </c>
      <c r="Z404" s="30">
        <v>0</v>
      </c>
      <c r="AA404" s="30">
        <v>1</v>
      </c>
      <c r="AB404" s="32">
        <v>0</v>
      </c>
      <c r="AC404" s="28">
        <v>40.339484848484865</v>
      </c>
      <c r="AD404" s="28">
        <v>0.23240084335851532</v>
      </c>
      <c r="AE404" s="28">
        <v>9.2692345153327652E-2</v>
      </c>
      <c r="AF404" s="28">
        <v>1.0768120909211205E-2</v>
      </c>
      <c r="AG404" s="28">
        <v>1.1171085467529396</v>
      </c>
      <c r="AH404" s="28">
        <v>3.034968275672335E-2</v>
      </c>
      <c r="AI404" s="28">
        <v>2.5083811261137292</v>
      </c>
      <c r="AJ404" s="28">
        <v>2.6847133813098414E-2</v>
      </c>
      <c r="AK404" s="28">
        <v>1.1977252643922995</v>
      </c>
      <c r="AL404" s="30">
        <v>2.3304933033497385E-2</v>
      </c>
      <c r="AM404" s="28">
        <v>2.5083811261137292</v>
      </c>
      <c r="AN404" s="32">
        <v>2.6847133813098414E-2</v>
      </c>
    </row>
    <row r="405" spans="1:40" x14ac:dyDescent="0.3">
      <c r="A405" s="28">
        <v>402</v>
      </c>
      <c r="B405" s="29">
        <v>6.3249999999999993</v>
      </c>
      <c r="C405" s="30">
        <v>4.833333333333333</v>
      </c>
      <c r="D405" s="30">
        <v>1.2857142857142856</v>
      </c>
      <c r="E405" s="31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1">
        <v>0</v>
      </c>
      <c r="M405" s="32">
        <v>0</v>
      </c>
      <c r="N405" s="30">
        <v>100</v>
      </c>
      <c r="O405" s="30">
        <v>0</v>
      </c>
      <c r="P405" s="30">
        <v>5</v>
      </c>
      <c r="Q405" s="30">
        <v>100</v>
      </c>
      <c r="R405" s="30">
        <v>25</v>
      </c>
      <c r="S405" s="30">
        <v>0</v>
      </c>
      <c r="T405" s="30">
        <v>2.5904855449750883</v>
      </c>
      <c r="U405" s="31">
        <v>200</v>
      </c>
      <c r="V405" s="33">
        <v>0.95</v>
      </c>
      <c r="W405" s="30">
        <v>5.0000000000000001E-3</v>
      </c>
      <c r="X405" s="30">
        <v>9.8597827212587759E-3</v>
      </c>
      <c r="Y405" s="30">
        <v>165</v>
      </c>
      <c r="Z405" s="30">
        <v>0</v>
      </c>
      <c r="AA405" s="30">
        <v>0.99996969696969695</v>
      </c>
      <c r="AB405" s="32">
        <v>5.97562589167199E-5</v>
      </c>
      <c r="AC405" s="28">
        <v>11.807852180339985</v>
      </c>
      <c r="AD405" s="28">
        <v>0.12301235918237485</v>
      </c>
      <c r="AE405" s="28">
        <v>8.5144289834693694E-3</v>
      </c>
      <c r="AF405" s="28">
        <v>3.0421112721799549E-3</v>
      </c>
      <c r="AG405" s="28">
        <v>0.41682005560536511</v>
      </c>
      <c r="AH405" s="28">
        <v>8.3905414911327938E-3</v>
      </c>
      <c r="AI405" s="28">
        <v>1.3196633880341897</v>
      </c>
      <c r="AJ405" s="28">
        <v>3.7427625851710243E-2</v>
      </c>
      <c r="AK405" s="28">
        <v>0.36197807414239086</v>
      </c>
      <c r="AL405" s="30">
        <v>1.9466940497254684E-2</v>
      </c>
      <c r="AM405" s="28">
        <v>1.3234830481466908</v>
      </c>
      <c r="AN405" s="32">
        <v>3.9929443718771579E-2</v>
      </c>
    </row>
    <row r="406" spans="1:40" x14ac:dyDescent="0.3">
      <c r="A406" s="28">
        <v>403</v>
      </c>
      <c r="B406" s="29">
        <v>6.3249999999999993</v>
      </c>
      <c r="C406" s="30">
        <v>4.833333333333333</v>
      </c>
      <c r="D406" s="30">
        <v>2.4285714285714284</v>
      </c>
      <c r="E406" s="31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1">
        <v>0</v>
      </c>
      <c r="M406" s="32">
        <v>0</v>
      </c>
      <c r="N406" s="30">
        <v>100</v>
      </c>
      <c r="O406" s="30">
        <v>0</v>
      </c>
      <c r="P406" s="30">
        <v>5</v>
      </c>
      <c r="Q406" s="30">
        <v>100</v>
      </c>
      <c r="R406" s="30">
        <v>25</v>
      </c>
      <c r="S406" s="30">
        <v>0</v>
      </c>
      <c r="T406" s="30">
        <v>2.5904855449750883</v>
      </c>
      <c r="U406" s="31">
        <v>200</v>
      </c>
      <c r="V406" s="33">
        <v>0.95</v>
      </c>
      <c r="W406" s="30">
        <v>0</v>
      </c>
      <c r="X406" s="30">
        <v>0</v>
      </c>
      <c r="Y406" s="30">
        <v>165</v>
      </c>
      <c r="Z406" s="30">
        <v>0</v>
      </c>
      <c r="AA406" s="30">
        <v>1</v>
      </c>
      <c r="AB406" s="32">
        <v>0</v>
      </c>
      <c r="AC406" s="28">
        <v>19.644939393939396</v>
      </c>
      <c r="AD406" s="28">
        <v>0.18760133735614959</v>
      </c>
      <c r="AE406" s="28">
        <v>4.5689066277243805E-2</v>
      </c>
      <c r="AF406" s="28">
        <v>4.4739181336463105E-3</v>
      </c>
      <c r="AG406" s="28">
        <v>0.59363306874027122</v>
      </c>
      <c r="AH406" s="28">
        <v>1.4553243091494833E-2</v>
      </c>
      <c r="AI406" s="28">
        <v>1.5590564089044088</v>
      </c>
      <c r="AJ406" s="28">
        <v>3.0233228941009639E-2</v>
      </c>
      <c r="AK406" s="28">
        <v>0.60740784994564023</v>
      </c>
      <c r="AL406" s="30">
        <v>2.31233971478964E-2</v>
      </c>
      <c r="AM406" s="28">
        <v>1.5590564089044088</v>
      </c>
      <c r="AN406" s="32">
        <v>3.0233228941009639E-2</v>
      </c>
    </row>
    <row r="407" spans="1:40" x14ac:dyDescent="0.3">
      <c r="A407" s="28">
        <v>404</v>
      </c>
      <c r="B407" s="29">
        <v>6.3249999999999993</v>
      </c>
      <c r="C407" s="30">
        <v>4.833333333333333</v>
      </c>
      <c r="D407" s="30">
        <v>3.5714285714285712</v>
      </c>
      <c r="E407" s="31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1">
        <v>0</v>
      </c>
      <c r="M407" s="32">
        <v>0</v>
      </c>
      <c r="N407" s="30">
        <v>100</v>
      </c>
      <c r="O407" s="30">
        <v>0</v>
      </c>
      <c r="P407" s="30">
        <v>5</v>
      </c>
      <c r="Q407" s="30">
        <v>100</v>
      </c>
      <c r="R407" s="30">
        <v>25</v>
      </c>
      <c r="S407" s="30">
        <v>0</v>
      </c>
      <c r="T407" s="30">
        <v>2.5904855449750883</v>
      </c>
      <c r="U407" s="31">
        <v>200</v>
      </c>
      <c r="V407" s="33">
        <v>0.95</v>
      </c>
      <c r="W407" s="30">
        <v>0</v>
      </c>
      <c r="X407" s="30">
        <v>0</v>
      </c>
      <c r="Y407" s="30">
        <v>165</v>
      </c>
      <c r="Z407" s="30">
        <v>0</v>
      </c>
      <c r="AA407" s="30">
        <v>1</v>
      </c>
      <c r="AB407" s="32">
        <v>0</v>
      </c>
      <c r="AC407" s="28">
        <v>28.269606060606069</v>
      </c>
      <c r="AD407" s="28">
        <v>0.24560344400665771</v>
      </c>
      <c r="AE407" s="28">
        <v>6.3499720538736926E-2</v>
      </c>
      <c r="AF407" s="28">
        <v>6.695399952511504E-3</v>
      </c>
      <c r="AG407" s="28">
        <v>0.82471144696073595</v>
      </c>
      <c r="AH407" s="28">
        <v>2.2237900457988062E-2</v>
      </c>
      <c r="AI407" s="28">
        <v>1.9210640206969729</v>
      </c>
      <c r="AJ407" s="28">
        <v>3.0274009785910241E-2</v>
      </c>
      <c r="AK407" s="28">
        <v>0.8513586611252556</v>
      </c>
      <c r="AL407" s="30">
        <v>2.275064048771706E-2</v>
      </c>
      <c r="AM407" s="28">
        <v>1.9210640206969729</v>
      </c>
      <c r="AN407" s="32">
        <v>3.0274009785910241E-2</v>
      </c>
    </row>
    <row r="408" spans="1:40" x14ac:dyDescent="0.3">
      <c r="A408" s="28">
        <v>405</v>
      </c>
      <c r="B408" s="29">
        <v>6.3249999999999993</v>
      </c>
      <c r="C408" s="30">
        <v>4.833333333333333</v>
      </c>
      <c r="D408" s="30">
        <v>4.7142857142857135</v>
      </c>
      <c r="E408" s="31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1">
        <v>0</v>
      </c>
      <c r="M408" s="32">
        <v>0</v>
      </c>
      <c r="N408" s="30">
        <v>100</v>
      </c>
      <c r="O408" s="30">
        <v>0</v>
      </c>
      <c r="P408" s="30">
        <v>5</v>
      </c>
      <c r="Q408" s="30">
        <v>100</v>
      </c>
      <c r="R408" s="30">
        <v>25</v>
      </c>
      <c r="S408" s="30">
        <v>0</v>
      </c>
      <c r="T408" s="30">
        <v>2.5904855449750883</v>
      </c>
      <c r="U408" s="31">
        <v>200</v>
      </c>
      <c r="V408" s="33">
        <v>0.95</v>
      </c>
      <c r="W408" s="30">
        <v>0</v>
      </c>
      <c r="X408" s="30">
        <v>0</v>
      </c>
      <c r="Y408" s="30">
        <v>165</v>
      </c>
      <c r="Z408" s="30">
        <v>0</v>
      </c>
      <c r="AA408" s="30">
        <v>1</v>
      </c>
      <c r="AB408" s="32">
        <v>0</v>
      </c>
      <c r="AC408" s="28">
        <v>33.087303030303026</v>
      </c>
      <c r="AD408" s="28">
        <v>0.24211085212981112</v>
      </c>
      <c r="AE408" s="28">
        <v>6.9032441592254953E-2</v>
      </c>
      <c r="AF408" s="28">
        <v>6.0211833179400522E-3</v>
      </c>
      <c r="AG408" s="28">
        <v>0.95433429512292478</v>
      </c>
      <c r="AH408" s="28">
        <v>2.3986553424013918E-2</v>
      </c>
      <c r="AI408" s="28">
        <v>2.1591258611070017</v>
      </c>
      <c r="AJ408" s="28">
        <v>2.3422531759377495E-2</v>
      </c>
      <c r="AK408" s="28">
        <v>1.0666821336388026</v>
      </c>
      <c r="AL408" s="30">
        <v>2.4058813296058308E-2</v>
      </c>
      <c r="AM408" s="28">
        <v>2.1591258611070017</v>
      </c>
      <c r="AN408" s="32">
        <v>2.3422531759377495E-2</v>
      </c>
    </row>
    <row r="409" spans="1:40" x14ac:dyDescent="0.3">
      <c r="A409" s="28">
        <v>406</v>
      </c>
      <c r="B409" s="29">
        <v>6.3249999999999993</v>
      </c>
      <c r="C409" s="30">
        <v>4.833333333333333</v>
      </c>
      <c r="D409" s="30">
        <v>5.8571428571428559</v>
      </c>
      <c r="E409" s="31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1">
        <v>0</v>
      </c>
      <c r="M409" s="32">
        <v>0</v>
      </c>
      <c r="N409" s="30">
        <v>100</v>
      </c>
      <c r="O409" s="30">
        <v>0</v>
      </c>
      <c r="P409" s="30">
        <v>5</v>
      </c>
      <c r="Q409" s="30">
        <v>100</v>
      </c>
      <c r="R409" s="30">
        <v>25</v>
      </c>
      <c r="S409" s="30">
        <v>0</v>
      </c>
      <c r="T409" s="30">
        <v>2.5904855449750883</v>
      </c>
      <c r="U409" s="31">
        <v>200</v>
      </c>
      <c r="V409" s="33">
        <v>0.95</v>
      </c>
      <c r="W409" s="30">
        <v>0</v>
      </c>
      <c r="X409" s="30">
        <v>0</v>
      </c>
      <c r="Y409" s="30">
        <v>165</v>
      </c>
      <c r="Z409" s="30">
        <v>0</v>
      </c>
      <c r="AA409" s="30">
        <v>1</v>
      </c>
      <c r="AB409" s="32">
        <v>0</v>
      </c>
      <c r="AC409" s="28">
        <v>40.32090909090909</v>
      </c>
      <c r="AD409" s="28">
        <v>0.21705815036234757</v>
      </c>
      <c r="AE409" s="28">
        <v>9.0737380390530406E-2</v>
      </c>
      <c r="AF409" s="28">
        <v>9.4599795232215254E-3</v>
      </c>
      <c r="AG409" s="28">
        <v>1.1098763571823449</v>
      </c>
      <c r="AH409" s="28">
        <v>2.7759472689964274E-2</v>
      </c>
      <c r="AI409" s="28">
        <v>2.4614995904970853</v>
      </c>
      <c r="AJ409" s="28">
        <v>2.7050028071940534E-2</v>
      </c>
      <c r="AK409" s="28">
        <v>1.203649445405786</v>
      </c>
      <c r="AL409" s="30">
        <v>2.5802599646943838E-2</v>
      </c>
      <c r="AM409" s="28">
        <v>2.4614995904970853</v>
      </c>
      <c r="AN409" s="32">
        <v>2.7050028071940534E-2</v>
      </c>
    </row>
    <row r="410" spans="1:40" x14ac:dyDescent="0.3">
      <c r="A410" s="28">
        <v>407</v>
      </c>
      <c r="B410" s="29">
        <v>6.3249999999999993</v>
      </c>
      <c r="C410" s="30">
        <v>4.833333333333333</v>
      </c>
      <c r="D410" s="30">
        <v>6.9999999999999982</v>
      </c>
      <c r="E410" s="31">
        <v>0</v>
      </c>
      <c r="F410" s="30">
        <v>0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1">
        <v>0</v>
      </c>
      <c r="M410" s="32">
        <v>0</v>
      </c>
      <c r="N410" s="30">
        <v>100</v>
      </c>
      <c r="O410" s="30">
        <v>0</v>
      </c>
      <c r="P410" s="30">
        <v>5</v>
      </c>
      <c r="Q410" s="30">
        <v>100</v>
      </c>
      <c r="R410" s="30">
        <v>25</v>
      </c>
      <c r="S410" s="30">
        <v>0</v>
      </c>
      <c r="T410" s="30">
        <v>2.5904855449750883</v>
      </c>
      <c r="U410" s="31">
        <v>200</v>
      </c>
      <c r="V410" s="33">
        <v>0.95</v>
      </c>
      <c r="W410" s="30">
        <v>0</v>
      </c>
      <c r="X410" s="30">
        <v>0</v>
      </c>
      <c r="Y410" s="30">
        <v>165</v>
      </c>
      <c r="Z410" s="30">
        <v>0</v>
      </c>
      <c r="AA410" s="30">
        <v>1</v>
      </c>
      <c r="AB410" s="32">
        <v>0</v>
      </c>
      <c r="AC410" s="28">
        <v>44.197636363636349</v>
      </c>
      <c r="AD410" s="28">
        <v>0.22153412480631909</v>
      </c>
      <c r="AE410" s="28">
        <v>9.1250532273471199E-2</v>
      </c>
      <c r="AF410" s="28">
        <v>1.0826433519476703E-2</v>
      </c>
      <c r="AG410" s="28">
        <v>1.2175663687605587</v>
      </c>
      <c r="AH410" s="28">
        <v>3.482112184462631E-2</v>
      </c>
      <c r="AI410" s="28">
        <v>2.7099520322938839</v>
      </c>
      <c r="AJ410" s="28">
        <v>2.6595571506879395E-2</v>
      </c>
      <c r="AK410" s="28">
        <v>1.3476166247609913</v>
      </c>
      <c r="AL410" s="30">
        <v>2.4118737647976986E-2</v>
      </c>
      <c r="AM410" s="28">
        <v>2.7099520322938839</v>
      </c>
      <c r="AN410" s="32">
        <v>2.6595571506879395E-2</v>
      </c>
    </row>
    <row r="411" spans="1:40" x14ac:dyDescent="0.3">
      <c r="A411" s="28">
        <v>408</v>
      </c>
      <c r="B411" s="29">
        <v>6.3249999999999993</v>
      </c>
      <c r="C411" s="30">
        <v>5.9166666666666661</v>
      </c>
      <c r="D411" s="30">
        <v>1.2857142857142856</v>
      </c>
      <c r="E411" s="31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1">
        <v>0</v>
      </c>
      <c r="M411" s="32">
        <v>0</v>
      </c>
      <c r="N411" s="30">
        <v>100</v>
      </c>
      <c r="O411" s="30">
        <v>0</v>
      </c>
      <c r="P411" s="30">
        <v>5</v>
      </c>
      <c r="Q411" s="30">
        <v>100</v>
      </c>
      <c r="R411" s="30">
        <v>25</v>
      </c>
      <c r="S411" s="30">
        <v>0</v>
      </c>
      <c r="T411" s="30">
        <v>2.5904855449750883</v>
      </c>
      <c r="U411" s="31">
        <v>200</v>
      </c>
      <c r="V411" s="33">
        <v>0.95</v>
      </c>
      <c r="W411" s="30">
        <v>5.0000000000000001E-3</v>
      </c>
      <c r="X411" s="30">
        <v>9.8597827212587759E-3</v>
      </c>
      <c r="Y411" s="30">
        <v>165</v>
      </c>
      <c r="Z411" s="30">
        <v>0</v>
      </c>
      <c r="AA411" s="30">
        <v>0.99996969696969695</v>
      </c>
      <c r="AB411" s="32">
        <v>5.9756258916719867E-5</v>
      </c>
      <c r="AC411" s="28">
        <v>11.770518847006651</v>
      </c>
      <c r="AD411" s="28">
        <v>0.1222813532280891</v>
      </c>
      <c r="AE411" s="28">
        <v>8.5937940628344305E-3</v>
      </c>
      <c r="AF411" s="28">
        <v>3.0699906407189569E-3</v>
      </c>
      <c r="AG411" s="28">
        <v>0.41930881759733296</v>
      </c>
      <c r="AH411" s="28">
        <v>8.3301780969606762E-3</v>
      </c>
      <c r="AI411" s="28">
        <v>1.3181801937453579</v>
      </c>
      <c r="AJ411" s="28">
        <v>3.7032949942546287E-2</v>
      </c>
      <c r="AK411" s="28">
        <v>0.36321372266466989</v>
      </c>
      <c r="AL411" s="30">
        <v>1.946976275661131E-2</v>
      </c>
      <c r="AM411" s="28">
        <v>1.3219998538578586</v>
      </c>
      <c r="AN411" s="32">
        <v>3.9562533902416444E-2</v>
      </c>
    </row>
    <row r="412" spans="1:40" x14ac:dyDescent="0.3">
      <c r="A412" s="28">
        <v>409</v>
      </c>
      <c r="B412" s="29">
        <v>6.3249999999999993</v>
      </c>
      <c r="C412" s="30">
        <v>5.9166666666666661</v>
      </c>
      <c r="D412" s="30">
        <v>2.4285714285714284</v>
      </c>
      <c r="E412" s="31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1">
        <v>0</v>
      </c>
      <c r="M412" s="32">
        <v>0</v>
      </c>
      <c r="N412" s="30">
        <v>100</v>
      </c>
      <c r="O412" s="30">
        <v>0</v>
      </c>
      <c r="P412" s="30">
        <v>5</v>
      </c>
      <c r="Q412" s="30">
        <v>100</v>
      </c>
      <c r="R412" s="30">
        <v>25</v>
      </c>
      <c r="S412" s="30">
        <v>0</v>
      </c>
      <c r="T412" s="30">
        <v>2.5904855449750883</v>
      </c>
      <c r="U412" s="31">
        <v>200</v>
      </c>
      <c r="V412" s="33">
        <v>0.95</v>
      </c>
      <c r="W412" s="30">
        <v>0</v>
      </c>
      <c r="X412" s="30">
        <v>0</v>
      </c>
      <c r="Y412" s="30">
        <v>165</v>
      </c>
      <c r="Z412" s="30">
        <v>0</v>
      </c>
      <c r="AA412" s="30">
        <v>1</v>
      </c>
      <c r="AB412" s="32">
        <v>0</v>
      </c>
      <c r="AC412" s="28">
        <v>23.190606060606065</v>
      </c>
      <c r="AD412" s="28">
        <v>0.21601204475581604</v>
      </c>
      <c r="AE412" s="28">
        <v>5.823076586096753E-2</v>
      </c>
      <c r="AF412" s="28">
        <v>5.9706870574459652E-3</v>
      </c>
      <c r="AG412" s="28">
        <v>0.70745698740871166</v>
      </c>
      <c r="AH412" s="28">
        <v>1.8225208271541282E-2</v>
      </c>
      <c r="AI412" s="28">
        <v>1.7368617372214208</v>
      </c>
      <c r="AJ412" s="28">
        <v>2.9476294750712138E-2</v>
      </c>
      <c r="AK412" s="28">
        <v>0.80540236441699098</v>
      </c>
      <c r="AL412" s="30">
        <v>2.2247262751160707E-2</v>
      </c>
      <c r="AM412" s="28">
        <v>1.7368617372214208</v>
      </c>
      <c r="AN412" s="32">
        <v>2.9476294750712138E-2</v>
      </c>
    </row>
    <row r="413" spans="1:40" x14ac:dyDescent="0.3">
      <c r="A413" s="28">
        <v>410</v>
      </c>
      <c r="B413" s="29">
        <v>6.3249999999999993</v>
      </c>
      <c r="C413" s="30">
        <v>5.9166666666666661</v>
      </c>
      <c r="D413" s="30">
        <v>3.5714285714285712</v>
      </c>
      <c r="E413" s="31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1">
        <v>0</v>
      </c>
      <c r="M413" s="32">
        <v>0</v>
      </c>
      <c r="N413" s="30">
        <v>100</v>
      </c>
      <c r="O413" s="30">
        <v>0</v>
      </c>
      <c r="P413" s="30">
        <v>5</v>
      </c>
      <c r="Q413" s="30">
        <v>100</v>
      </c>
      <c r="R413" s="30">
        <v>25</v>
      </c>
      <c r="S413" s="30">
        <v>0</v>
      </c>
      <c r="T413" s="30">
        <v>2.5904855449750883</v>
      </c>
      <c r="U413" s="31">
        <v>200</v>
      </c>
      <c r="V413" s="33">
        <v>0.95</v>
      </c>
      <c r="W413" s="30">
        <v>0</v>
      </c>
      <c r="X413" s="30">
        <v>0</v>
      </c>
      <c r="Y413" s="30">
        <v>165</v>
      </c>
      <c r="Z413" s="30">
        <v>0</v>
      </c>
      <c r="AA413" s="30">
        <v>1</v>
      </c>
      <c r="AB413" s="32">
        <v>0</v>
      </c>
      <c r="AC413" s="28">
        <v>32.905515151515146</v>
      </c>
      <c r="AD413" s="28">
        <v>0.26770686280929018</v>
      </c>
      <c r="AE413" s="28">
        <v>7.8829479101086536E-2</v>
      </c>
      <c r="AF413" s="28">
        <v>8.1939899327981378E-3</v>
      </c>
      <c r="AG413" s="28">
        <v>0.98184511807084263</v>
      </c>
      <c r="AH413" s="28">
        <v>2.6345807331757187E-2</v>
      </c>
      <c r="AI413" s="28">
        <v>2.1470187688216447</v>
      </c>
      <c r="AJ413" s="28">
        <v>2.9620744888542012E-2</v>
      </c>
      <c r="AK413" s="28">
        <v>1.0628423840392895</v>
      </c>
      <c r="AL413" s="30">
        <v>2.4108186239049676E-2</v>
      </c>
      <c r="AM413" s="28">
        <v>2.1470187688216447</v>
      </c>
      <c r="AN413" s="32">
        <v>2.9620744888542012E-2</v>
      </c>
    </row>
    <row r="414" spans="1:40" x14ac:dyDescent="0.3">
      <c r="A414" s="28">
        <v>411</v>
      </c>
      <c r="B414" s="29">
        <v>6.3249999999999993</v>
      </c>
      <c r="C414" s="30">
        <v>5.9166666666666661</v>
      </c>
      <c r="D414" s="30">
        <v>4.7142857142857135</v>
      </c>
      <c r="E414" s="31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1">
        <v>0</v>
      </c>
      <c r="M414" s="32">
        <v>0</v>
      </c>
      <c r="N414" s="30">
        <v>100</v>
      </c>
      <c r="O414" s="30">
        <v>0</v>
      </c>
      <c r="P414" s="30">
        <v>5</v>
      </c>
      <c r="Q414" s="30">
        <v>100</v>
      </c>
      <c r="R414" s="30">
        <v>25</v>
      </c>
      <c r="S414" s="30">
        <v>0</v>
      </c>
      <c r="T414" s="30">
        <v>2.5904855449750883</v>
      </c>
      <c r="U414" s="31">
        <v>200</v>
      </c>
      <c r="V414" s="33">
        <v>0.95</v>
      </c>
      <c r="W414" s="30">
        <v>0</v>
      </c>
      <c r="X414" s="30">
        <v>0</v>
      </c>
      <c r="Y414" s="30">
        <v>165</v>
      </c>
      <c r="Z414" s="30">
        <v>0</v>
      </c>
      <c r="AA414" s="30">
        <v>1</v>
      </c>
      <c r="AB414" s="32">
        <v>0</v>
      </c>
      <c r="AC414" s="28">
        <v>40.385272727272721</v>
      </c>
      <c r="AD414" s="28">
        <v>0.22876627854446208</v>
      </c>
      <c r="AE414" s="28">
        <v>7.7987979711632058E-2</v>
      </c>
      <c r="AF414" s="28">
        <v>7.649539667408483E-3</v>
      </c>
      <c r="AG414" s="28">
        <v>1.1015731408512159</v>
      </c>
      <c r="AH414" s="28">
        <v>2.8853468253735588E-2</v>
      </c>
      <c r="AI414" s="28">
        <v>2.4734582889398276</v>
      </c>
      <c r="AJ414" s="28">
        <v>2.461263054224087E-2</v>
      </c>
      <c r="AK414" s="28">
        <v>1.1760840233684919</v>
      </c>
      <c r="AL414" s="30">
        <v>2.3907469014987432E-2</v>
      </c>
      <c r="AM414" s="28">
        <v>2.4734582889398276</v>
      </c>
      <c r="AN414" s="32">
        <v>2.461263054224087E-2</v>
      </c>
    </row>
    <row r="415" spans="1:40" x14ac:dyDescent="0.3">
      <c r="A415" s="28">
        <v>412</v>
      </c>
      <c r="B415" s="29">
        <v>6.3249999999999993</v>
      </c>
      <c r="C415" s="30">
        <v>5.9166666666666661</v>
      </c>
      <c r="D415" s="30">
        <v>5.8571428571428559</v>
      </c>
      <c r="E415" s="31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1">
        <v>0</v>
      </c>
      <c r="M415" s="32">
        <v>0</v>
      </c>
      <c r="N415" s="30">
        <v>100</v>
      </c>
      <c r="O415" s="30">
        <v>0</v>
      </c>
      <c r="P415" s="30">
        <v>5</v>
      </c>
      <c r="Q415" s="30">
        <v>100</v>
      </c>
      <c r="R415" s="30">
        <v>25</v>
      </c>
      <c r="S415" s="30">
        <v>0</v>
      </c>
      <c r="T415" s="30">
        <v>2.5904855449750883</v>
      </c>
      <c r="U415" s="31">
        <v>200</v>
      </c>
      <c r="V415" s="33">
        <v>0.95</v>
      </c>
      <c r="W415" s="30">
        <v>0</v>
      </c>
      <c r="X415" s="30">
        <v>0</v>
      </c>
      <c r="Y415" s="30">
        <v>165</v>
      </c>
      <c r="Z415" s="30">
        <v>0</v>
      </c>
      <c r="AA415" s="30">
        <v>1</v>
      </c>
      <c r="AB415" s="32">
        <v>0</v>
      </c>
      <c r="AC415" s="28">
        <v>46.34399999999998</v>
      </c>
      <c r="AD415" s="28">
        <v>0.19252188748092372</v>
      </c>
      <c r="AE415" s="28">
        <v>0.10240670636063767</v>
      </c>
      <c r="AF415" s="28">
        <v>1.229834154398779E-2</v>
      </c>
      <c r="AG415" s="28">
        <v>1.3057489207327291</v>
      </c>
      <c r="AH415" s="28">
        <v>3.350491773207015E-2</v>
      </c>
      <c r="AI415" s="28">
        <v>2.8028702995446007</v>
      </c>
      <c r="AJ415" s="28">
        <v>2.3811178644199849E-2</v>
      </c>
      <c r="AK415" s="28">
        <v>1.479913119300978</v>
      </c>
      <c r="AL415" s="30">
        <v>2.5402962266201111E-2</v>
      </c>
      <c r="AM415" s="28">
        <v>2.8028702995446007</v>
      </c>
      <c r="AN415" s="32">
        <v>2.3811178644199849E-2</v>
      </c>
    </row>
    <row r="416" spans="1:40" x14ac:dyDescent="0.3">
      <c r="A416" s="28">
        <v>413</v>
      </c>
      <c r="B416" s="29">
        <v>6.3249999999999993</v>
      </c>
      <c r="C416" s="30">
        <v>5.9166666666666661</v>
      </c>
      <c r="D416" s="30">
        <v>6.9999999999999982</v>
      </c>
      <c r="E416" s="31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1">
        <v>0</v>
      </c>
      <c r="M416" s="32">
        <v>0</v>
      </c>
      <c r="N416" s="30">
        <v>100</v>
      </c>
      <c r="O416" s="30">
        <v>0</v>
      </c>
      <c r="P416" s="30">
        <v>5</v>
      </c>
      <c r="Q416" s="30">
        <v>100</v>
      </c>
      <c r="R416" s="30">
        <v>25</v>
      </c>
      <c r="S416" s="30">
        <v>0</v>
      </c>
      <c r="T416" s="30">
        <v>2.5904855449750883</v>
      </c>
      <c r="U416" s="31">
        <v>200</v>
      </c>
      <c r="V416" s="33">
        <v>0.95</v>
      </c>
      <c r="W416" s="30">
        <v>0</v>
      </c>
      <c r="X416" s="30">
        <v>0</v>
      </c>
      <c r="Y416" s="30">
        <v>165</v>
      </c>
      <c r="Z416" s="30">
        <v>0</v>
      </c>
      <c r="AA416" s="30">
        <v>1</v>
      </c>
      <c r="AB416" s="32">
        <v>0</v>
      </c>
      <c r="AC416" s="28">
        <v>54.555060606060614</v>
      </c>
      <c r="AD416" s="28">
        <v>0.16417050750539847</v>
      </c>
      <c r="AE416" s="28">
        <v>9.116338462781147E-2</v>
      </c>
      <c r="AF416" s="28">
        <v>1.1413698669025116E-2</v>
      </c>
      <c r="AG416" s="28">
        <v>1.3740171463085684</v>
      </c>
      <c r="AH416" s="28">
        <v>4.1382222366115447E-2</v>
      </c>
      <c r="AI416" s="28">
        <v>3.2194100994703394</v>
      </c>
      <c r="AJ416" s="28">
        <v>2.9644806404338517E-2</v>
      </c>
      <c r="AK416" s="28">
        <v>1.5989832699421072</v>
      </c>
      <c r="AL416" s="30">
        <v>2.44139343117303E-2</v>
      </c>
      <c r="AM416" s="28">
        <v>3.2194100994703394</v>
      </c>
      <c r="AN416" s="32">
        <v>2.9644806404338517E-2</v>
      </c>
    </row>
    <row r="417" spans="1:40" x14ac:dyDescent="0.3">
      <c r="A417" s="28">
        <v>414</v>
      </c>
      <c r="B417" s="29">
        <v>6.3249999999999993</v>
      </c>
      <c r="C417" s="30">
        <v>6.9999999999999991</v>
      </c>
      <c r="D417" s="30">
        <v>0.14285714285714285</v>
      </c>
      <c r="E417" s="31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1">
        <v>0</v>
      </c>
      <c r="M417" s="32">
        <v>0</v>
      </c>
      <c r="N417" s="30">
        <v>100</v>
      </c>
      <c r="O417" s="30">
        <v>0</v>
      </c>
      <c r="P417" s="30">
        <v>5</v>
      </c>
      <c r="Q417" s="30">
        <v>100</v>
      </c>
      <c r="R417" s="30">
        <v>25</v>
      </c>
      <c r="S417" s="30">
        <v>0</v>
      </c>
      <c r="T417" s="30">
        <v>2.5904855449750883</v>
      </c>
      <c r="U417" s="31">
        <v>200</v>
      </c>
      <c r="V417" s="33">
        <v>0.95</v>
      </c>
      <c r="W417" s="30">
        <v>3.8849999999999998</v>
      </c>
      <c r="X417" s="30">
        <v>0.35534214359273542</v>
      </c>
      <c r="Y417" s="30">
        <v>165</v>
      </c>
      <c r="Z417" s="30">
        <v>0</v>
      </c>
      <c r="AA417" s="30">
        <v>0.97645454545454524</v>
      </c>
      <c r="AB417" s="32">
        <v>2.1535887490468806E-3</v>
      </c>
      <c r="AC417" s="28">
        <v>3.020908865709925</v>
      </c>
      <c r="AD417" s="28">
        <v>3.0984957719684528E-2</v>
      </c>
      <c r="AE417" s="28">
        <v>0</v>
      </c>
      <c r="AF417" s="28">
        <v>0</v>
      </c>
      <c r="AG417" s="28">
        <v>0.34899996110689047</v>
      </c>
      <c r="AH417" s="28">
        <v>6.1392822551070677E-3</v>
      </c>
      <c r="AI417" s="28">
        <v>1</v>
      </c>
      <c r="AJ417" s="28">
        <v>0</v>
      </c>
      <c r="AK417" s="28">
        <v>0.22382954535792099</v>
      </c>
      <c r="AL417" s="30">
        <v>3.1019337981401211E-2</v>
      </c>
      <c r="AM417" s="28">
        <v>1.7673292097536981</v>
      </c>
      <c r="AN417" s="32">
        <v>8.3826718815087256E-2</v>
      </c>
    </row>
    <row r="418" spans="1:40" x14ac:dyDescent="0.3">
      <c r="A418" s="28">
        <v>415</v>
      </c>
      <c r="B418" s="29">
        <v>6.3249999999999993</v>
      </c>
      <c r="C418" s="30">
        <v>6.9999999999999991</v>
      </c>
      <c r="D418" s="30">
        <v>1.2857142857142856</v>
      </c>
      <c r="E418" s="31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1">
        <v>0</v>
      </c>
      <c r="M418" s="32">
        <v>0</v>
      </c>
      <c r="N418" s="30">
        <v>100</v>
      </c>
      <c r="O418" s="30">
        <v>0</v>
      </c>
      <c r="P418" s="30">
        <v>5</v>
      </c>
      <c r="Q418" s="30">
        <v>100</v>
      </c>
      <c r="R418" s="30">
        <v>25</v>
      </c>
      <c r="S418" s="30">
        <v>0</v>
      </c>
      <c r="T418" s="30">
        <v>2.5904855449750883</v>
      </c>
      <c r="U418" s="31">
        <v>200</v>
      </c>
      <c r="V418" s="33">
        <v>0.95</v>
      </c>
      <c r="W418" s="30">
        <v>0</v>
      </c>
      <c r="X418" s="30">
        <v>0</v>
      </c>
      <c r="Y418" s="30">
        <v>165</v>
      </c>
      <c r="Z418" s="30">
        <v>0</v>
      </c>
      <c r="AA418" s="30">
        <v>1</v>
      </c>
      <c r="AB418" s="32">
        <v>0</v>
      </c>
      <c r="AC418" s="28">
        <v>15.812333333333331</v>
      </c>
      <c r="AD418" s="28">
        <v>0.15493473069750904</v>
      </c>
      <c r="AE418" s="28">
        <v>2.8065397250455072E-2</v>
      </c>
      <c r="AF418" s="28">
        <v>4.2293983671177872E-3</v>
      </c>
      <c r="AG418" s="28">
        <v>0.51539440085875365</v>
      </c>
      <c r="AH418" s="28">
        <v>1.2131789452972563E-2</v>
      </c>
      <c r="AI418" s="28">
        <v>1.4463963285522126</v>
      </c>
      <c r="AJ418" s="28">
        <v>3.1789330998931817E-2</v>
      </c>
      <c r="AK418" s="28">
        <v>0.54863793741697853</v>
      </c>
      <c r="AL418" s="30">
        <v>2.2192642403637271E-2</v>
      </c>
      <c r="AM418" s="28">
        <v>1.4463963285522126</v>
      </c>
      <c r="AN418" s="32">
        <v>3.1789330998931817E-2</v>
      </c>
    </row>
    <row r="419" spans="1:40" x14ac:dyDescent="0.3">
      <c r="A419" s="28">
        <v>416</v>
      </c>
      <c r="B419" s="29">
        <v>6.3249999999999993</v>
      </c>
      <c r="C419" s="30">
        <v>6.9999999999999991</v>
      </c>
      <c r="D419" s="30">
        <v>2.4285714285714284</v>
      </c>
      <c r="E419" s="31">
        <v>0</v>
      </c>
      <c r="F419" s="30">
        <v>0</v>
      </c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1">
        <v>0</v>
      </c>
      <c r="M419" s="32">
        <v>0</v>
      </c>
      <c r="N419" s="30">
        <v>100</v>
      </c>
      <c r="O419" s="30">
        <v>0</v>
      </c>
      <c r="P419" s="30">
        <v>5</v>
      </c>
      <c r="Q419" s="30">
        <v>100</v>
      </c>
      <c r="R419" s="30">
        <v>25</v>
      </c>
      <c r="S419" s="30">
        <v>0</v>
      </c>
      <c r="T419" s="30">
        <v>2.5904855449750883</v>
      </c>
      <c r="U419" s="31">
        <v>200</v>
      </c>
      <c r="V419" s="33">
        <v>0.95</v>
      </c>
      <c r="W419" s="30">
        <v>0</v>
      </c>
      <c r="X419" s="30">
        <v>0</v>
      </c>
      <c r="Y419" s="30">
        <v>165</v>
      </c>
      <c r="Z419" s="30">
        <v>0</v>
      </c>
      <c r="AA419" s="30">
        <v>1</v>
      </c>
      <c r="AB419" s="32">
        <v>0</v>
      </c>
      <c r="AC419" s="28">
        <v>28.2939393939394</v>
      </c>
      <c r="AD419" s="28">
        <v>0.24469928531630547</v>
      </c>
      <c r="AE419" s="28">
        <v>6.5101517451808713E-2</v>
      </c>
      <c r="AF419" s="28">
        <v>6.7227015848928878E-3</v>
      </c>
      <c r="AG419" s="28">
        <v>0.82319495212118643</v>
      </c>
      <c r="AH419" s="28">
        <v>2.1835007299171424E-2</v>
      </c>
      <c r="AI419" s="28">
        <v>1.9255601308523844</v>
      </c>
      <c r="AJ419" s="28">
        <v>3.0678270656838185E-2</v>
      </c>
      <c r="AK419" s="28">
        <v>0.84776925951950699</v>
      </c>
      <c r="AL419" s="30">
        <v>2.4056995121669054E-2</v>
      </c>
      <c r="AM419" s="28">
        <v>1.9255601308523844</v>
      </c>
      <c r="AN419" s="32">
        <v>3.0678270656838185E-2</v>
      </c>
    </row>
    <row r="420" spans="1:40" x14ac:dyDescent="0.3">
      <c r="A420" s="28">
        <v>417</v>
      </c>
      <c r="B420" s="29">
        <v>6.3249999999999993</v>
      </c>
      <c r="C420" s="30">
        <v>6.9999999999999991</v>
      </c>
      <c r="D420" s="30">
        <v>3.5714285714285712</v>
      </c>
      <c r="E420" s="31">
        <v>0</v>
      </c>
      <c r="F420" s="30">
        <v>0</v>
      </c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1">
        <v>0</v>
      </c>
      <c r="M420" s="32">
        <v>0</v>
      </c>
      <c r="N420" s="30">
        <v>100</v>
      </c>
      <c r="O420" s="30">
        <v>0</v>
      </c>
      <c r="P420" s="30">
        <v>5</v>
      </c>
      <c r="Q420" s="30">
        <v>100</v>
      </c>
      <c r="R420" s="30">
        <v>25</v>
      </c>
      <c r="S420" s="30">
        <v>0</v>
      </c>
      <c r="T420" s="30">
        <v>2.5904855449750883</v>
      </c>
      <c r="U420" s="31">
        <v>200</v>
      </c>
      <c r="V420" s="33">
        <v>0.95</v>
      </c>
      <c r="W420" s="30">
        <v>0</v>
      </c>
      <c r="X420" s="30">
        <v>0</v>
      </c>
      <c r="Y420" s="30">
        <v>165</v>
      </c>
      <c r="Z420" s="30">
        <v>0</v>
      </c>
      <c r="AA420" s="30">
        <v>1</v>
      </c>
      <c r="AB420" s="32">
        <v>0</v>
      </c>
      <c r="AC420" s="28">
        <v>37.312999999999995</v>
      </c>
      <c r="AD420" s="28">
        <v>0.23677792072083448</v>
      </c>
      <c r="AE420" s="28">
        <v>7.8444749965436586E-2</v>
      </c>
      <c r="AF420" s="28">
        <v>7.988605127578154E-3</v>
      </c>
      <c r="AG420" s="28">
        <v>1.0871120716580553</v>
      </c>
      <c r="AH420" s="28">
        <v>2.7625905999869135E-2</v>
      </c>
      <c r="AI420" s="28">
        <v>2.3719835110983691</v>
      </c>
      <c r="AJ420" s="28">
        <v>2.4816777466574257E-2</v>
      </c>
      <c r="AK420" s="28">
        <v>1.2018516949301215</v>
      </c>
      <c r="AL420" s="30">
        <v>2.3719892123114449E-2</v>
      </c>
      <c r="AM420" s="28">
        <v>2.3719835110983691</v>
      </c>
      <c r="AN420" s="32">
        <v>2.4816777466574257E-2</v>
      </c>
    </row>
    <row r="421" spans="1:40" x14ac:dyDescent="0.3">
      <c r="A421" s="28">
        <v>418</v>
      </c>
      <c r="B421" s="29">
        <v>6.3249999999999993</v>
      </c>
      <c r="C421" s="30">
        <v>6.9999999999999991</v>
      </c>
      <c r="D421" s="30">
        <v>4.7142857142857135</v>
      </c>
      <c r="E421" s="31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1">
        <v>0</v>
      </c>
      <c r="M421" s="32">
        <v>0</v>
      </c>
      <c r="N421" s="30">
        <v>100</v>
      </c>
      <c r="O421" s="30">
        <v>0</v>
      </c>
      <c r="P421" s="30">
        <v>5</v>
      </c>
      <c r="Q421" s="30">
        <v>100</v>
      </c>
      <c r="R421" s="30">
        <v>25</v>
      </c>
      <c r="S421" s="30">
        <v>0</v>
      </c>
      <c r="T421" s="30">
        <v>2.5904855449750883</v>
      </c>
      <c r="U421" s="31">
        <v>200</v>
      </c>
      <c r="V421" s="33">
        <v>0.95</v>
      </c>
      <c r="W421" s="30">
        <v>0</v>
      </c>
      <c r="X421" s="30">
        <v>0</v>
      </c>
      <c r="Y421" s="30">
        <v>165</v>
      </c>
      <c r="Z421" s="30">
        <v>0</v>
      </c>
      <c r="AA421" s="30">
        <v>1</v>
      </c>
      <c r="AB421" s="32">
        <v>0</v>
      </c>
      <c r="AC421" s="28">
        <v>44.100757575757576</v>
      </c>
      <c r="AD421" s="28">
        <v>0.20627307670320968</v>
      </c>
      <c r="AE421" s="28">
        <v>8.4570713935116629E-2</v>
      </c>
      <c r="AF421" s="28">
        <v>1.039665811082526E-2</v>
      </c>
      <c r="AG421" s="28">
        <v>1.2178946186707855</v>
      </c>
      <c r="AH421" s="28">
        <v>3.226290781469919E-2</v>
      </c>
      <c r="AI421" s="28">
        <v>2.6771260781447359</v>
      </c>
      <c r="AJ421" s="28">
        <v>2.4903746343985234E-2</v>
      </c>
      <c r="AK421" s="28">
        <v>1.3652982927458237</v>
      </c>
      <c r="AL421" s="30">
        <v>2.5687507167050459E-2</v>
      </c>
      <c r="AM421" s="28">
        <v>2.6771260781447359</v>
      </c>
      <c r="AN421" s="32">
        <v>2.4903746343985234E-2</v>
      </c>
    </row>
    <row r="422" spans="1:40" x14ac:dyDescent="0.3">
      <c r="A422" s="28">
        <v>419</v>
      </c>
      <c r="B422" s="29">
        <v>6.3249999999999993</v>
      </c>
      <c r="C422" s="30">
        <v>6.9999999999999991</v>
      </c>
      <c r="D422" s="30">
        <v>5.8571428571428559</v>
      </c>
      <c r="E422" s="31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1">
        <v>0</v>
      </c>
      <c r="M422" s="32">
        <v>0</v>
      </c>
      <c r="N422" s="30">
        <v>100</v>
      </c>
      <c r="O422" s="30">
        <v>0</v>
      </c>
      <c r="P422" s="30">
        <v>5</v>
      </c>
      <c r="Q422" s="30">
        <v>100</v>
      </c>
      <c r="R422" s="30">
        <v>25</v>
      </c>
      <c r="S422" s="30">
        <v>0</v>
      </c>
      <c r="T422" s="30">
        <v>2.5904855449750883</v>
      </c>
      <c r="U422" s="31">
        <v>200</v>
      </c>
      <c r="V422" s="33">
        <v>0.95</v>
      </c>
      <c r="W422" s="30">
        <v>0</v>
      </c>
      <c r="X422" s="30">
        <v>0</v>
      </c>
      <c r="Y422" s="30">
        <v>165</v>
      </c>
      <c r="Z422" s="30">
        <v>0</v>
      </c>
      <c r="AA422" s="30">
        <v>1</v>
      </c>
      <c r="AB422" s="32">
        <v>0</v>
      </c>
      <c r="AC422" s="28">
        <v>54.527303030303031</v>
      </c>
      <c r="AD422" s="28">
        <v>0.1648587937050541</v>
      </c>
      <c r="AE422" s="28">
        <v>9.2499987639318243E-2</v>
      </c>
      <c r="AF422" s="28">
        <v>1.1226159502502544E-2</v>
      </c>
      <c r="AG422" s="28">
        <v>1.3856095466375975</v>
      </c>
      <c r="AH422" s="28">
        <v>4.1501692135741182E-2</v>
      </c>
      <c r="AI422" s="28">
        <v>3.2117382073858045</v>
      </c>
      <c r="AJ422" s="28">
        <v>3.0798883650912108E-2</v>
      </c>
      <c r="AK422" s="28">
        <v>1.5941210780272104</v>
      </c>
      <c r="AL422" s="30">
        <v>2.4171122001625207E-2</v>
      </c>
      <c r="AM422" s="28">
        <v>3.2117382073858045</v>
      </c>
      <c r="AN422" s="32">
        <v>3.0798883650912108E-2</v>
      </c>
    </row>
    <row r="423" spans="1:40" x14ac:dyDescent="0.3">
      <c r="A423" s="28">
        <v>420</v>
      </c>
      <c r="B423" s="29">
        <v>6.3249999999999993</v>
      </c>
      <c r="C423" s="30">
        <v>6.9999999999999991</v>
      </c>
      <c r="D423" s="30">
        <v>6.9999999999999982</v>
      </c>
      <c r="E423" s="31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1">
        <v>0</v>
      </c>
      <c r="M423" s="32">
        <v>0</v>
      </c>
      <c r="N423" s="30">
        <v>100</v>
      </c>
      <c r="O423" s="30">
        <v>0</v>
      </c>
      <c r="P423" s="30">
        <v>5</v>
      </c>
      <c r="Q423" s="30">
        <v>100</v>
      </c>
      <c r="R423" s="30">
        <v>25</v>
      </c>
      <c r="S423" s="30">
        <v>0</v>
      </c>
      <c r="T423" s="30">
        <v>2.5904855449750883</v>
      </c>
      <c r="U423" s="31">
        <v>200</v>
      </c>
      <c r="V423" s="33">
        <v>0.95</v>
      </c>
      <c r="W423" s="30">
        <v>0</v>
      </c>
      <c r="X423" s="30">
        <v>0</v>
      </c>
      <c r="Y423" s="30">
        <v>165</v>
      </c>
      <c r="Z423" s="30">
        <v>0</v>
      </c>
      <c r="AA423" s="30">
        <v>1</v>
      </c>
      <c r="AB423" s="32">
        <v>0</v>
      </c>
      <c r="AC423" s="28">
        <v>57.554757575757577</v>
      </c>
      <c r="AD423" s="28">
        <v>0.16416728532148822</v>
      </c>
      <c r="AE423" s="28">
        <v>8.9723212981579259E-2</v>
      </c>
      <c r="AF423" s="28">
        <v>1.1131093478057377E-2</v>
      </c>
      <c r="AG423" s="28">
        <v>1.4104990838797633</v>
      </c>
      <c r="AH423" s="28">
        <v>3.9783974288476943E-2</v>
      </c>
      <c r="AI423" s="28">
        <v>3.3468263135204075</v>
      </c>
      <c r="AJ423" s="28">
        <v>2.8659739904664115E-2</v>
      </c>
      <c r="AK423" s="28">
        <v>1.6139631178808984</v>
      </c>
      <c r="AL423" s="30">
        <v>2.4422661347991547E-2</v>
      </c>
      <c r="AM423" s="28">
        <v>3.3468263135204075</v>
      </c>
      <c r="AN423" s="32">
        <v>2.8659739904664115E-2</v>
      </c>
    </row>
    <row r="424" spans="1:40" x14ac:dyDescent="0.3">
      <c r="A424" s="28">
        <v>421</v>
      </c>
      <c r="B424" s="29">
        <v>6.9999999999999991</v>
      </c>
      <c r="C424" s="30">
        <v>0.5</v>
      </c>
      <c r="D424" s="30">
        <v>2.4285714285714284</v>
      </c>
      <c r="E424" s="31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1">
        <v>0</v>
      </c>
      <c r="M424" s="32">
        <v>0</v>
      </c>
      <c r="N424" s="30">
        <v>100</v>
      </c>
      <c r="O424" s="30">
        <v>0</v>
      </c>
      <c r="P424" s="30">
        <v>5</v>
      </c>
      <c r="Q424" s="30">
        <v>100</v>
      </c>
      <c r="R424" s="30">
        <v>25</v>
      </c>
      <c r="S424" s="30">
        <v>0</v>
      </c>
      <c r="T424" s="30">
        <v>2.5118578920369092</v>
      </c>
      <c r="U424" s="31">
        <v>200</v>
      </c>
      <c r="V424" s="33">
        <v>0.95</v>
      </c>
      <c r="W424" s="30">
        <v>1.34</v>
      </c>
      <c r="X424" s="30">
        <v>0.20612967651432593</v>
      </c>
      <c r="Y424" s="30">
        <v>165</v>
      </c>
      <c r="Z424" s="30">
        <v>0</v>
      </c>
      <c r="AA424" s="30">
        <v>0.99187878787878891</v>
      </c>
      <c r="AB424" s="32">
        <v>1.2492707667534902E-3</v>
      </c>
      <c r="AC424" s="28">
        <v>3.3085841077276945</v>
      </c>
      <c r="AD424" s="28">
        <v>2.7081167609148037E-2</v>
      </c>
      <c r="AE424" s="28">
        <v>0</v>
      </c>
      <c r="AF424" s="28">
        <v>0</v>
      </c>
      <c r="AG424" s="28">
        <v>0.29452248705013623</v>
      </c>
      <c r="AH424" s="28">
        <v>5.1029795600367068E-3</v>
      </c>
      <c r="AI424" s="28">
        <v>1</v>
      </c>
      <c r="AJ424" s="28">
        <v>0</v>
      </c>
      <c r="AK424" s="28">
        <v>0.22675847754605546</v>
      </c>
      <c r="AL424" s="30">
        <v>2.8104355728403588E-2</v>
      </c>
      <c r="AM424" s="28">
        <v>1.2480439155027911</v>
      </c>
      <c r="AN424" s="32">
        <v>5.6732829287725557E-2</v>
      </c>
    </row>
    <row r="425" spans="1:40" x14ac:dyDescent="0.3">
      <c r="A425" s="28">
        <v>422</v>
      </c>
      <c r="B425" s="29">
        <v>6.9999999999999991</v>
      </c>
      <c r="C425" s="30">
        <v>0.5</v>
      </c>
      <c r="D425" s="30">
        <v>3.5714285714285712</v>
      </c>
      <c r="E425" s="31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1">
        <v>0</v>
      </c>
      <c r="M425" s="32">
        <v>0</v>
      </c>
      <c r="N425" s="30">
        <v>100</v>
      </c>
      <c r="O425" s="30">
        <v>0</v>
      </c>
      <c r="P425" s="30">
        <v>5</v>
      </c>
      <c r="Q425" s="30">
        <v>100</v>
      </c>
      <c r="R425" s="30">
        <v>25</v>
      </c>
      <c r="S425" s="30">
        <v>0</v>
      </c>
      <c r="T425" s="30">
        <v>2.5118578920369092</v>
      </c>
      <c r="U425" s="31">
        <v>200</v>
      </c>
      <c r="V425" s="33">
        <v>0.95</v>
      </c>
      <c r="W425" s="30">
        <v>1.595</v>
      </c>
      <c r="X425" s="30">
        <v>0.20068141930596678</v>
      </c>
      <c r="Y425" s="30">
        <v>165</v>
      </c>
      <c r="Z425" s="30">
        <v>0</v>
      </c>
      <c r="AA425" s="30">
        <v>0.99033333333333462</v>
      </c>
      <c r="AB425" s="32">
        <v>1.2162510260967671E-3</v>
      </c>
      <c r="AC425" s="28">
        <v>3.2996801907512601</v>
      </c>
      <c r="AD425" s="28">
        <v>2.544443319531748E-2</v>
      </c>
      <c r="AE425" s="28">
        <v>0</v>
      </c>
      <c r="AF425" s="28">
        <v>0</v>
      </c>
      <c r="AG425" s="28">
        <v>0.29892199178376488</v>
      </c>
      <c r="AH425" s="28">
        <v>4.7320147498732838E-3</v>
      </c>
      <c r="AI425" s="28">
        <v>0.99560660171779825</v>
      </c>
      <c r="AJ425" s="28">
        <v>4.9767275224480529E-3</v>
      </c>
      <c r="AK425" s="28">
        <v>0.2263765030130078</v>
      </c>
      <c r="AL425" s="30">
        <v>2.8960256689435779E-2</v>
      </c>
      <c r="AM425" s="28">
        <v>1.3789151170427567</v>
      </c>
      <c r="AN425" s="32">
        <v>6.1841297444286805E-2</v>
      </c>
    </row>
    <row r="426" spans="1:40" x14ac:dyDescent="0.3">
      <c r="A426" s="28">
        <v>423</v>
      </c>
      <c r="B426" s="29">
        <v>6.9999999999999991</v>
      </c>
      <c r="C426" s="30">
        <v>0.5</v>
      </c>
      <c r="D426" s="30">
        <v>4.7142857142857135</v>
      </c>
      <c r="E426" s="31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1">
        <v>0</v>
      </c>
      <c r="M426" s="32">
        <v>0</v>
      </c>
      <c r="N426" s="30">
        <v>100</v>
      </c>
      <c r="O426" s="30">
        <v>0</v>
      </c>
      <c r="P426" s="30">
        <v>5</v>
      </c>
      <c r="Q426" s="30">
        <v>100</v>
      </c>
      <c r="R426" s="30">
        <v>25</v>
      </c>
      <c r="S426" s="30">
        <v>0</v>
      </c>
      <c r="T426" s="30">
        <v>2.5118578920369092</v>
      </c>
      <c r="U426" s="31">
        <v>200</v>
      </c>
      <c r="V426" s="33">
        <v>0.95</v>
      </c>
      <c r="W426" s="30">
        <v>7.0000000000000007E-2</v>
      </c>
      <c r="X426" s="30">
        <v>3.8308113943815704E-2</v>
      </c>
      <c r="Y426" s="30">
        <v>165</v>
      </c>
      <c r="Z426" s="30">
        <v>0</v>
      </c>
      <c r="AA426" s="30">
        <v>0.99957575757575801</v>
      </c>
      <c r="AB426" s="32">
        <v>2.3217038753827772E-4</v>
      </c>
      <c r="AC426" s="28">
        <v>5.9278708108316458</v>
      </c>
      <c r="AD426" s="28">
        <v>4.3890806562502362E-2</v>
      </c>
      <c r="AE426" s="28">
        <v>0</v>
      </c>
      <c r="AF426" s="28">
        <v>0</v>
      </c>
      <c r="AG426" s="28">
        <v>0.27943309617108369</v>
      </c>
      <c r="AH426" s="28">
        <v>4.3498460773518334E-3</v>
      </c>
      <c r="AI426" s="28">
        <v>1.1108292048590376</v>
      </c>
      <c r="AJ426" s="28">
        <v>2.88355612241952E-2</v>
      </c>
      <c r="AK426" s="28">
        <v>0.19994803849533355</v>
      </c>
      <c r="AL426" s="30">
        <v>2.1408215140797427E-2</v>
      </c>
      <c r="AM426" s="28">
        <v>1.134968096327758</v>
      </c>
      <c r="AN426" s="32">
        <v>3.2496870956073551E-2</v>
      </c>
    </row>
    <row r="427" spans="1:40" x14ac:dyDescent="0.3">
      <c r="A427" s="28">
        <v>424</v>
      </c>
      <c r="B427" s="29">
        <v>6.9999999999999991</v>
      </c>
      <c r="C427" s="30">
        <v>0.5</v>
      </c>
      <c r="D427" s="30">
        <v>5.8571428571428559</v>
      </c>
      <c r="E427" s="31">
        <v>0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1">
        <v>0</v>
      </c>
      <c r="M427" s="32">
        <v>0</v>
      </c>
      <c r="N427" s="30">
        <v>100</v>
      </c>
      <c r="O427" s="30">
        <v>0</v>
      </c>
      <c r="P427" s="30">
        <v>5</v>
      </c>
      <c r="Q427" s="30">
        <v>100</v>
      </c>
      <c r="R427" s="30">
        <v>25</v>
      </c>
      <c r="S427" s="30">
        <v>0</v>
      </c>
      <c r="T427" s="30">
        <v>2.5118578920369092</v>
      </c>
      <c r="U427" s="31">
        <v>200</v>
      </c>
      <c r="V427" s="33">
        <v>0.95</v>
      </c>
      <c r="W427" s="30">
        <v>0.04</v>
      </c>
      <c r="X427" s="30">
        <v>2.7392799214908059E-2</v>
      </c>
      <c r="Y427" s="30">
        <v>165</v>
      </c>
      <c r="Z427" s="30">
        <v>0</v>
      </c>
      <c r="AA427" s="30">
        <v>0.99975757575757584</v>
      </c>
      <c r="AB427" s="32">
        <v>1.6601696493883804E-4</v>
      </c>
      <c r="AC427" s="28">
        <v>5.9023575388026606</v>
      </c>
      <c r="AD427" s="28">
        <v>4.493060497027504E-2</v>
      </c>
      <c r="AE427" s="28">
        <v>0</v>
      </c>
      <c r="AF427" s="28">
        <v>0</v>
      </c>
      <c r="AG427" s="28">
        <v>0.28118835392568364</v>
      </c>
      <c r="AH427" s="28">
        <v>4.4744987082679889E-3</v>
      </c>
      <c r="AI427" s="28">
        <v>1.1078497317812042</v>
      </c>
      <c r="AJ427" s="28">
        <v>3.0135492455457876E-2</v>
      </c>
      <c r="AK427" s="28">
        <v>0.19685425016923283</v>
      </c>
      <c r="AL427" s="30">
        <v>1.8044840773932987E-2</v>
      </c>
      <c r="AM427" s="28">
        <v>1.123821433995482</v>
      </c>
      <c r="AN427" s="32">
        <v>3.3142765009102224E-2</v>
      </c>
    </row>
    <row r="428" spans="1:40" x14ac:dyDescent="0.3">
      <c r="A428" s="28">
        <v>425</v>
      </c>
      <c r="B428" s="29">
        <v>6.9999999999999991</v>
      </c>
      <c r="C428" s="30">
        <v>0.5</v>
      </c>
      <c r="D428" s="30">
        <v>6.9999999999999982</v>
      </c>
      <c r="E428" s="31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1">
        <v>0</v>
      </c>
      <c r="M428" s="32">
        <v>0</v>
      </c>
      <c r="N428" s="30">
        <v>100</v>
      </c>
      <c r="O428" s="30">
        <v>0</v>
      </c>
      <c r="P428" s="30">
        <v>5</v>
      </c>
      <c r="Q428" s="30">
        <v>100</v>
      </c>
      <c r="R428" s="30">
        <v>25</v>
      </c>
      <c r="S428" s="30">
        <v>0</v>
      </c>
      <c r="T428" s="30">
        <v>2.5118578920369092</v>
      </c>
      <c r="U428" s="31">
        <v>200</v>
      </c>
      <c r="V428" s="33">
        <v>0.95</v>
      </c>
      <c r="W428" s="30">
        <v>0.09</v>
      </c>
      <c r="X428" s="30">
        <v>4.2376838931127626E-2</v>
      </c>
      <c r="Y428" s="30">
        <v>165</v>
      </c>
      <c r="Z428" s="30">
        <v>0</v>
      </c>
      <c r="AA428" s="30">
        <v>0.99945454545454571</v>
      </c>
      <c r="AB428" s="32">
        <v>2.5682932685532051E-4</v>
      </c>
      <c r="AC428" s="28">
        <v>5.8763506704029673</v>
      </c>
      <c r="AD428" s="28">
        <v>4.5808654339020941E-2</v>
      </c>
      <c r="AE428" s="28">
        <v>0</v>
      </c>
      <c r="AF428" s="28">
        <v>0</v>
      </c>
      <c r="AG428" s="28">
        <v>0.28365434823108698</v>
      </c>
      <c r="AH428" s="28">
        <v>4.2585907977833763E-3</v>
      </c>
      <c r="AI428" s="28">
        <v>1.1185240815878843</v>
      </c>
      <c r="AJ428" s="28">
        <v>2.8940637485701318E-2</v>
      </c>
      <c r="AK428" s="28">
        <v>0.19815724059718584</v>
      </c>
      <c r="AL428" s="30">
        <v>2.1278152479285467E-2</v>
      </c>
      <c r="AM428" s="28">
        <v>1.1505539178978521</v>
      </c>
      <c r="AN428" s="32">
        <v>3.5039557175991713E-2</v>
      </c>
    </row>
    <row r="429" spans="1:40" x14ac:dyDescent="0.3">
      <c r="A429" s="28">
        <v>426</v>
      </c>
      <c r="B429" s="29">
        <v>6.9999999999999991</v>
      </c>
      <c r="C429" s="30">
        <v>1.5833333333333333</v>
      </c>
      <c r="D429" s="30">
        <v>1.2857142857142856</v>
      </c>
      <c r="E429" s="31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1">
        <v>0</v>
      </c>
      <c r="M429" s="32">
        <v>0</v>
      </c>
      <c r="N429" s="30">
        <v>100</v>
      </c>
      <c r="O429" s="30">
        <v>0</v>
      </c>
      <c r="P429" s="30">
        <v>5</v>
      </c>
      <c r="Q429" s="30">
        <v>100</v>
      </c>
      <c r="R429" s="30">
        <v>25</v>
      </c>
      <c r="S429" s="30">
        <v>0</v>
      </c>
      <c r="T429" s="30">
        <v>2.5118578920369092</v>
      </c>
      <c r="U429" s="31">
        <v>200</v>
      </c>
      <c r="V429" s="33">
        <v>0.95</v>
      </c>
      <c r="W429" s="30">
        <v>0.05</v>
      </c>
      <c r="X429" s="30">
        <v>3.0466152162474502E-2</v>
      </c>
      <c r="Y429" s="30">
        <v>165</v>
      </c>
      <c r="Z429" s="30">
        <v>0</v>
      </c>
      <c r="AA429" s="30">
        <v>0.99969696969696997</v>
      </c>
      <c r="AB429" s="32">
        <v>1.8464334643924073E-4</v>
      </c>
      <c r="AC429" s="28">
        <v>5.9431925351071664</v>
      </c>
      <c r="AD429" s="28">
        <v>4.3265574880858255E-2</v>
      </c>
      <c r="AE429" s="28">
        <v>0</v>
      </c>
      <c r="AF429" s="28">
        <v>0</v>
      </c>
      <c r="AG429" s="28">
        <v>0.278192680249504</v>
      </c>
      <c r="AH429" s="28">
        <v>4.3212193526452405E-3</v>
      </c>
      <c r="AI429" s="28">
        <v>1.1094998472529627</v>
      </c>
      <c r="AJ429" s="28">
        <v>2.9309401065075923E-2</v>
      </c>
      <c r="AK429" s="28">
        <v>0.20704221088284894</v>
      </c>
      <c r="AL429" s="30">
        <v>2.0065733129269982E-2</v>
      </c>
      <c r="AM429" s="28">
        <v>1.12647019094429</v>
      </c>
      <c r="AN429" s="32">
        <v>3.1067200984929877E-2</v>
      </c>
    </row>
    <row r="430" spans="1:40" x14ac:dyDescent="0.3">
      <c r="A430" s="28">
        <v>427</v>
      </c>
      <c r="B430" s="29">
        <v>6.9999999999999991</v>
      </c>
      <c r="C430" s="30">
        <v>1.5833333333333333</v>
      </c>
      <c r="D430" s="30">
        <v>2.4285714285714284</v>
      </c>
      <c r="E430" s="31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1">
        <v>0</v>
      </c>
      <c r="M430" s="32">
        <v>0</v>
      </c>
      <c r="N430" s="30">
        <v>100</v>
      </c>
      <c r="O430" s="30">
        <v>0</v>
      </c>
      <c r="P430" s="30">
        <v>5</v>
      </c>
      <c r="Q430" s="30">
        <v>100</v>
      </c>
      <c r="R430" s="30">
        <v>25</v>
      </c>
      <c r="S430" s="30">
        <v>0</v>
      </c>
      <c r="T430" s="30">
        <v>2.5118578920369092</v>
      </c>
      <c r="U430" s="31">
        <v>200</v>
      </c>
      <c r="V430" s="33">
        <v>0.95</v>
      </c>
      <c r="W430" s="30">
        <v>6.5000000000000002E-2</v>
      </c>
      <c r="X430" s="30">
        <v>3.7188678076865066E-2</v>
      </c>
      <c r="Y430" s="30">
        <v>165</v>
      </c>
      <c r="Z430" s="30">
        <v>0</v>
      </c>
      <c r="AA430" s="30">
        <v>0.99960606060606072</v>
      </c>
      <c r="AB430" s="32">
        <v>2.2538592773857746E-4</v>
      </c>
      <c r="AC430" s="28">
        <v>5.8595884752810186</v>
      </c>
      <c r="AD430" s="28">
        <v>4.4897565583080758E-2</v>
      </c>
      <c r="AE430" s="28">
        <v>0</v>
      </c>
      <c r="AF430" s="28">
        <v>0</v>
      </c>
      <c r="AG430" s="28">
        <v>0.28550564770053954</v>
      </c>
      <c r="AH430" s="28">
        <v>4.4646453115676707E-3</v>
      </c>
      <c r="AI430" s="28">
        <v>1.1399159357303426</v>
      </c>
      <c r="AJ430" s="28">
        <v>3.0816456489222179E-2</v>
      </c>
      <c r="AK430" s="28">
        <v>0.20603578197996505</v>
      </c>
      <c r="AL430" s="30">
        <v>2.1101261114422606E-2</v>
      </c>
      <c r="AM430" s="28">
        <v>1.165407452926293</v>
      </c>
      <c r="AN430" s="32">
        <v>3.4519004902769296E-2</v>
      </c>
    </row>
    <row r="431" spans="1:40" x14ac:dyDescent="0.3">
      <c r="A431" s="28">
        <v>428</v>
      </c>
      <c r="B431" s="29">
        <v>6.9999999999999991</v>
      </c>
      <c r="C431" s="30">
        <v>1.5833333333333333</v>
      </c>
      <c r="D431" s="30">
        <v>3.5714285714285712</v>
      </c>
      <c r="E431" s="31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1">
        <v>0</v>
      </c>
      <c r="M431" s="32">
        <v>0</v>
      </c>
      <c r="N431" s="30">
        <v>100</v>
      </c>
      <c r="O431" s="30">
        <v>0</v>
      </c>
      <c r="P431" s="30">
        <v>5</v>
      </c>
      <c r="Q431" s="30">
        <v>100</v>
      </c>
      <c r="R431" s="30">
        <v>25</v>
      </c>
      <c r="S431" s="30">
        <v>0</v>
      </c>
      <c r="T431" s="30">
        <v>2.5118578920369092</v>
      </c>
      <c r="U431" s="31">
        <v>200</v>
      </c>
      <c r="V431" s="33">
        <v>0.95</v>
      </c>
      <c r="W431" s="30">
        <v>0</v>
      </c>
      <c r="X431" s="30">
        <v>0</v>
      </c>
      <c r="Y431" s="30">
        <v>165</v>
      </c>
      <c r="Z431" s="30">
        <v>0</v>
      </c>
      <c r="AA431" s="30">
        <v>1</v>
      </c>
      <c r="AB431" s="32">
        <v>0</v>
      </c>
      <c r="AC431" s="28">
        <v>13.059909090909093</v>
      </c>
      <c r="AD431" s="28">
        <v>0.10192845011596864</v>
      </c>
      <c r="AE431" s="28">
        <v>7.6275511554149845E-3</v>
      </c>
      <c r="AF431" s="28">
        <v>2.773742126324807E-3</v>
      </c>
      <c r="AG431" s="28">
        <v>0.36289332498436883</v>
      </c>
      <c r="AH431" s="28">
        <v>7.3541809702899613E-3</v>
      </c>
      <c r="AI431" s="28">
        <v>1.1222421934783571</v>
      </c>
      <c r="AJ431" s="28">
        <v>2.8063541567930943E-2</v>
      </c>
      <c r="AK431" s="28">
        <v>0.34854423745492669</v>
      </c>
      <c r="AL431" s="30">
        <v>1.9663848288354751E-2</v>
      </c>
      <c r="AM431" s="28">
        <v>1.1222421934783571</v>
      </c>
      <c r="AN431" s="32">
        <v>2.8063541567930943E-2</v>
      </c>
    </row>
    <row r="432" spans="1:40" x14ac:dyDescent="0.3">
      <c r="A432" s="28">
        <v>429</v>
      </c>
      <c r="B432" s="29">
        <v>6.9999999999999991</v>
      </c>
      <c r="C432" s="30">
        <v>1.5833333333333333</v>
      </c>
      <c r="D432" s="30">
        <v>4.7142857142857135</v>
      </c>
      <c r="E432" s="31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1">
        <v>0</v>
      </c>
      <c r="M432" s="32">
        <v>0</v>
      </c>
      <c r="N432" s="30">
        <v>100</v>
      </c>
      <c r="O432" s="30">
        <v>0</v>
      </c>
      <c r="P432" s="30">
        <v>5</v>
      </c>
      <c r="Q432" s="30">
        <v>100</v>
      </c>
      <c r="R432" s="30">
        <v>25</v>
      </c>
      <c r="S432" s="30">
        <v>0</v>
      </c>
      <c r="T432" s="30">
        <v>2.5118578920369092</v>
      </c>
      <c r="U432" s="31">
        <v>200</v>
      </c>
      <c r="V432" s="33">
        <v>0.95</v>
      </c>
      <c r="W432" s="30">
        <v>0</v>
      </c>
      <c r="X432" s="30">
        <v>0</v>
      </c>
      <c r="Y432" s="30">
        <v>165</v>
      </c>
      <c r="Z432" s="30">
        <v>0</v>
      </c>
      <c r="AA432" s="30">
        <v>1</v>
      </c>
      <c r="AB432" s="32">
        <v>0</v>
      </c>
      <c r="AC432" s="28">
        <v>13.117666666666672</v>
      </c>
      <c r="AD432" s="28">
        <v>0.106186774084853</v>
      </c>
      <c r="AE432" s="28">
        <v>6.6444573443413544E-3</v>
      </c>
      <c r="AF432" s="28">
        <v>2.5876073907616062E-3</v>
      </c>
      <c r="AG432" s="28">
        <v>0.35905186284910845</v>
      </c>
      <c r="AH432" s="28">
        <v>7.5539510212163079E-3</v>
      </c>
      <c r="AI432" s="28">
        <v>1.1287754523203135</v>
      </c>
      <c r="AJ432" s="28">
        <v>2.6513568710474084E-2</v>
      </c>
      <c r="AK432" s="28">
        <v>0.36857694497541038</v>
      </c>
      <c r="AL432" s="30">
        <v>2.2455635414148564E-2</v>
      </c>
      <c r="AM432" s="28">
        <v>1.1287754523203135</v>
      </c>
      <c r="AN432" s="32">
        <v>2.6513568710474084E-2</v>
      </c>
    </row>
    <row r="433" spans="1:40" x14ac:dyDescent="0.3">
      <c r="A433" s="28">
        <v>430</v>
      </c>
      <c r="B433" s="29">
        <v>6.9999999999999991</v>
      </c>
      <c r="C433" s="30">
        <v>1.5833333333333333</v>
      </c>
      <c r="D433" s="30">
        <v>5.8571428571428559</v>
      </c>
      <c r="E433" s="31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1">
        <v>0</v>
      </c>
      <c r="M433" s="32">
        <v>0</v>
      </c>
      <c r="N433" s="30">
        <v>100</v>
      </c>
      <c r="O433" s="30">
        <v>0</v>
      </c>
      <c r="P433" s="30">
        <v>5</v>
      </c>
      <c r="Q433" s="30">
        <v>100</v>
      </c>
      <c r="R433" s="30">
        <v>25</v>
      </c>
      <c r="S433" s="30">
        <v>0</v>
      </c>
      <c r="T433" s="30">
        <v>2.5118578920369092</v>
      </c>
      <c r="U433" s="31">
        <v>200</v>
      </c>
      <c r="V433" s="33">
        <v>0.95</v>
      </c>
      <c r="W433" s="30">
        <v>0</v>
      </c>
      <c r="X433" s="30">
        <v>0</v>
      </c>
      <c r="Y433" s="30">
        <v>165</v>
      </c>
      <c r="Z433" s="30">
        <v>0</v>
      </c>
      <c r="AA433" s="30">
        <v>1</v>
      </c>
      <c r="AB433" s="32">
        <v>0</v>
      </c>
      <c r="AC433" s="28">
        <v>17.266333333333328</v>
      </c>
      <c r="AD433" s="28">
        <v>0.14537639842562369</v>
      </c>
      <c r="AE433" s="28">
        <v>2.321932536763479E-2</v>
      </c>
      <c r="AF433" s="28">
        <v>3.9496602084180266E-3</v>
      </c>
      <c r="AG433" s="28">
        <v>0.47334084907128582</v>
      </c>
      <c r="AH433" s="28">
        <v>1.1867510833508763E-2</v>
      </c>
      <c r="AI433" s="28">
        <v>1.320719990818084</v>
      </c>
      <c r="AJ433" s="28">
        <v>2.9107797001993098E-2</v>
      </c>
      <c r="AK433" s="28">
        <v>0.55749258903315213</v>
      </c>
      <c r="AL433" s="30">
        <v>1.9945241801929341E-2</v>
      </c>
      <c r="AM433" s="28">
        <v>1.320719990818084</v>
      </c>
      <c r="AN433" s="32">
        <v>2.9107797001993098E-2</v>
      </c>
    </row>
    <row r="434" spans="1:40" x14ac:dyDescent="0.3">
      <c r="A434" s="28">
        <v>431</v>
      </c>
      <c r="B434" s="29">
        <v>6.9999999999999991</v>
      </c>
      <c r="C434" s="30">
        <v>1.5833333333333333</v>
      </c>
      <c r="D434" s="30">
        <v>6.9999999999999982</v>
      </c>
      <c r="E434" s="31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1">
        <v>0</v>
      </c>
      <c r="M434" s="32">
        <v>0</v>
      </c>
      <c r="N434" s="30">
        <v>100</v>
      </c>
      <c r="O434" s="30">
        <v>0</v>
      </c>
      <c r="P434" s="30">
        <v>5</v>
      </c>
      <c r="Q434" s="30">
        <v>100</v>
      </c>
      <c r="R434" s="30">
        <v>25</v>
      </c>
      <c r="S434" s="30">
        <v>0</v>
      </c>
      <c r="T434" s="30">
        <v>2.5118578920369092</v>
      </c>
      <c r="U434" s="31">
        <v>200</v>
      </c>
      <c r="V434" s="33">
        <v>0.95</v>
      </c>
      <c r="W434" s="30">
        <v>0</v>
      </c>
      <c r="X434" s="30">
        <v>0</v>
      </c>
      <c r="Y434" s="30">
        <v>165</v>
      </c>
      <c r="Z434" s="30">
        <v>0</v>
      </c>
      <c r="AA434" s="30">
        <v>1</v>
      </c>
      <c r="AB434" s="32">
        <v>0</v>
      </c>
      <c r="AC434" s="28">
        <v>21.708121212121227</v>
      </c>
      <c r="AD434" s="28">
        <v>0.16726589926270238</v>
      </c>
      <c r="AE434" s="28">
        <v>3.406676528744975E-2</v>
      </c>
      <c r="AF434" s="28">
        <v>3.6304347054646685E-3</v>
      </c>
      <c r="AG434" s="28">
        <v>0.53285502343462143</v>
      </c>
      <c r="AH434" s="28">
        <v>1.3112354020015107E-2</v>
      </c>
      <c r="AI434" s="28">
        <v>1.3859401439399732</v>
      </c>
      <c r="AJ434" s="28">
        <v>2.6295739540132073E-2</v>
      </c>
      <c r="AK434" s="28">
        <v>0.64121314275209185</v>
      </c>
      <c r="AL434" s="30">
        <v>2.1513332874793276E-2</v>
      </c>
      <c r="AM434" s="28">
        <v>1.3859401439399732</v>
      </c>
      <c r="AN434" s="32">
        <v>2.6295739540132073E-2</v>
      </c>
    </row>
    <row r="435" spans="1:40" x14ac:dyDescent="0.3">
      <c r="A435" s="28">
        <v>432</v>
      </c>
      <c r="B435" s="29">
        <v>6.9999999999999991</v>
      </c>
      <c r="C435" s="30">
        <v>2.6666666666666665</v>
      </c>
      <c r="D435" s="30">
        <v>1.2857142857142856</v>
      </c>
      <c r="E435" s="31">
        <v>0</v>
      </c>
      <c r="F435" s="30">
        <v>0</v>
      </c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1">
        <v>0</v>
      </c>
      <c r="M435" s="32">
        <v>0</v>
      </c>
      <c r="N435" s="30">
        <v>100</v>
      </c>
      <c r="O435" s="30">
        <v>0</v>
      </c>
      <c r="P435" s="30">
        <v>5</v>
      </c>
      <c r="Q435" s="30">
        <v>100</v>
      </c>
      <c r="R435" s="30">
        <v>25</v>
      </c>
      <c r="S435" s="30">
        <v>0</v>
      </c>
      <c r="T435" s="30">
        <v>2.5118578920369092</v>
      </c>
      <c r="U435" s="31">
        <v>200</v>
      </c>
      <c r="V435" s="33">
        <v>0.95</v>
      </c>
      <c r="W435" s="30">
        <v>5.5E-2</v>
      </c>
      <c r="X435" s="30">
        <v>3.4799986040441058E-2</v>
      </c>
      <c r="Y435" s="30">
        <v>165</v>
      </c>
      <c r="Z435" s="30">
        <v>0</v>
      </c>
      <c r="AA435" s="30">
        <v>0.9996666666666667</v>
      </c>
      <c r="AB435" s="32">
        <v>2.1090900630570464E-4</v>
      </c>
      <c r="AC435" s="28">
        <v>5.8809600569513778</v>
      </c>
      <c r="AD435" s="28">
        <v>4.4841000114146982E-2</v>
      </c>
      <c r="AE435" s="28">
        <v>0</v>
      </c>
      <c r="AF435" s="28">
        <v>0</v>
      </c>
      <c r="AG435" s="28">
        <v>0.2832662929724028</v>
      </c>
      <c r="AH435" s="28">
        <v>4.4537721343652159E-3</v>
      </c>
      <c r="AI435" s="28">
        <v>1.1194928940665596</v>
      </c>
      <c r="AJ435" s="28">
        <v>3.0771808257456703E-2</v>
      </c>
      <c r="AK435" s="28">
        <v>0.19699248996339411</v>
      </c>
      <c r="AL435" s="30">
        <v>1.8825726728244809E-2</v>
      </c>
      <c r="AM435" s="28">
        <v>1.1429352524827097</v>
      </c>
      <c r="AN435" s="32">
        <v>3.4685265600838545E-2</v>
      </c>
    </row>
    <row r="436" spans="1:40" x14ac:dyDescent="0.3">
      <c r="A436" s="28">
        <v>433</v>
      </c>
      <c r="B436" s="29">
        <v>6.9999999999999991</v>
      </c>
      <c r="C436" s="30">
        <v>2.6666666666666665</v>
      </c>
      <c r="D436" s="30">
        <v>2.4285714285714284</v>
      </c>
      <c r="E436" s="31">
        <v>0</v>
      </c>
      <c r="F436" s="30">
        <v>0</v>
      </c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1">
        <v>0</v>
      </c>
      <c r="M436" s="32">
        <v>0</v>
      </c>
      <c r="N436" s="30">
        <v>100</v>
      </c>
      <c r="O436" s="30">
        <v>0</v>
      </c>
      <c r="P436" s="30">
        <v>5</v>
      </c>
      <c r="Q436" s="30">
        <v>100</v>
      </c>
      <c r="R436" s="30">
        <v>25</v>
      </c>
      <c r="S436" s="30">
        <v>0</v>
      </c>
      <c r="T436" s="30">
        <v>2.5118578920369092</v>
      </c>
      <c r="U436" s="31">
        <v>200</v>
      </c>
      <c r="V436" s="33">
        <v>0.95</v>
      </c>
      <c r="W436" s="30">
        <v>0</v>
      </c>
      <c r="X436" s="30">
        <v>0</v>
      </c>
      <c r="Y436" s="30">
        <v>165</v>
      </c>
      <c r="Z436" s="30">
        <v>0</v>
      </c>
      <c r="AA436" s="30">
        <v>1</v>
      </c>
      <c r="AB436" s="32">
        <v>0</v>
      </c>
      <c r="AC436" s="28">
        <v>13.027363636363638</v>
      </c>
      <c r="AD436" s="28">
        <v>0.10520110713767147</v>
      </c>
      <c r="AE436" s="28">
        <v>7.1112112861339231E-3</v>
      </c>
      <c r="AF436" s="28">
        <v>2.7083959014990414E-3</v>
      </c>
      <c r="AG436" s="28">
        <v>0.36496683202920643</v>
      </c>
      <c r="AH436" s="28">
        <v>7.695017272526701E-3</v>
      </c>
      <c r="AI436" s="28">
        <v>1.1357389212173279</v>
      </c>
      <c r="AJ436" s="28">
        <v>2.8415880037603078E-2</v>
      </c>
      <c r="AK436" s="28">
        <v>0.35277198231287055</v>
      </c>
      <c r="AL436" s="30">
        <v>1.9678436879281464E-2</v>
      </c>
      <c r="AM436" s="28">
        <v>1.1357389212173279</v>
      </c>
      <c r="AN436" s="32">
        <v>2.8415880037603078E-2</v>
      </c>
    </row>
    <row r="437" spans="1:40" x14ac:dyDescent="0.3">
      <c r="A437" s="28">
        <v>434</v>
      </c>
      <c r="B437" s="29">
        <v>6.9999999999999991</v>
      </c>
      <c r="C437" s="30">
        <v>2.6666666666666665</v>
      </c>
      <c r="D437" s="30">
        <v>3.5714285714285712</v>
      </c>
      <c r="E437" s="31">
        <v>0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1">
        <v>0</v>
      </c>
      <c r="M437" s="32">
        <v>0</v>
      </c>
      <c r="N437" s="30">
        <v>100</v>
      </c>
      <c r="O437" s="30">
        <v>0</v>
      </c>
      <c r="P437" s="30">
        <v>5</v>
      </c>
      <c r="Q437" s="30">
        <v>100</v>
      </c>
      <c r="R437" s="30">
        <v>25</v>
      </c>
      <c r="S437" s="30">
        <v>0</v>
      </c>
      <c r="T437" s="30">
        <v>2.5118578920369092</v>
      </c>
      <c r="U437" s="31">
        <v>200</v>
      </c>
      <c r="V437" s="33">
        <v>0.95</v>
      </c>
      <c r="W437" s="30">
        <v>0</v>
      </c>
      <c r="X437" s="30">
        <v>0</v>
      </c>
      <c r="Y437" s="30">
        <v>165</v>
      </c>
      <c r="Z437" s="30">
        <v>0</v>
      </c>
      <c r="AA437" s="30">
        <v>1</v>
      </c>
      <c r="AB437" s="32">
        <v>0</v>
      </c>
      <c r="AC437" s="28">
        <v>17.461575757575758</v>
      </c>
      <c r="AD437" s="28">
        <v>0.14695780042193701</v>
      </c>
      <c r="AE437" s="28">
        <v>2.3177411107026522E-2</v>
      </c>
      <c r="AF437" s="28">
        <v>3.8183516879513727E-3</v>
      </c>
      <c r="AG437" s="28">
        <v>0.45969169131279386</v>
      </c>
      <c r="AH437" s="28">
        <v>1.16106112628171E-2</v>
      </c>
      <c r="AI437" s="28">
        <v>1.2959043960907497</v>
      </c>
      <c r="AJ437" s="28">
        <v>2.7058240749392514E-2</v>
      </c>
      <c r="AK437" s="28">
        <v>0.56959467430143396</v>
      </c>
      <c r="AL437" s="30">
        <v>2.2103630111375835E-2</v>
      </c>
      <c r="AM437" s="28">
        <v>1.2959043960907497</v>
      </c>
      <c r="AN437" s="32">
        <v>2.7058240749392514E-2</v>
      </c>
    </row>
    <row r="438" spans="1:40" x14ac:dyDescent="0.3">
      <c r="A438" s="28">
        <v>435</v>
      </c>
      <c r="B438" s="29">
        <v>6.9999999999999991</v>
      </c>
      <c r="C438" s="30">
        <v>2.6666666666666665</v>
      </c>
      <c r="D438" s="30">
        <v>4.7142857142857135</v>
      </c>
      <c r="E438" s="31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1">
        <v>0</v>
      </c>
      <c r="M438" s="32">
        <v>0</v>
      </c>
      <c r="N438" s="30">
        <v>100</v>
      </c>
      <c r="O438" s="30">
        <v>0</v>
      </c>
      <c r="P438" s="30">
        <v>5</v>
      </c>
      <c r="Q438" s="30">
        <v>100</v>
      </c>
      <c r="R438" s="30">
        <v>25</v>
      </c>
      <c r="S438" s="30">
        <v>0</v>
      </c>
      <c r="T438" s="30">
        <v>2.5118578920369092</v>
      </c>
      <c r="U438" s="31">
        <v>200</v>
      </c>
      <c r="V438" s="33">
        <v>0.95</v>
      </c>
      <c r="W438" s="30">
        <v>0</v>
      </c>
      <c r="X438" s="30">
        <v>0</v>
      </c>
      <c r="Y438" s="30">
        <v>165</v>
      </c>
      <c r="Z438" s="30">
        <v>0</v>
      </c>
      <c r="AA438" s="30">
        <v>1</v>
      </c>
      <c r="AB438" s="32">
        <v>0</v>
      </c>
      <c r="AC438" s="28">
        <v>21.630060606060603</v>
      </c>
      <c r="AD438" s="28">
        <v>0.17256618111100946</v>
      </c>
      <c r="AE438" s="28">
        <v>3.3102747980272525E-2</v>
      </c>
      <c r="AF438" s="28">
        <v>4.0816476945642246E-3</v>
      </c>
      <c r="AG438" s="28">
        <v>0.54347937427339343</v>
      </c>
      <c r="AH438" s="28">
        <v>1.3440664044612492E-2</v>
      </c>
      <c r="AI438" s="28">
        <v>1.4122562314275569</v>
      </c>
      <c r="AJ438" s="28">
        <v>2.6502090308567091E-2</v>
      </c>
      <c r="AK438" s="28">
        <v>0.65087448820531191</v>
      </c>
      <c r="AL438" s="30">
        <v>2.1599891202611882E-2</v>
      </c>
      <c r="AM438" s="28">
        <v>1.4122562314275569</v>
      </c>
      <c r="AN438" s="32">
        <v>2.6502090308567091E-2</v>
      </c>
    </row>
    <row r="439" spans="1:40" x14ac:dyDescent="0.3">
      <c r="A439" s="28">
        <v>436</v>
      </c>
      <c r="B439" s="29">
        <v>6.9999999999999991</v>
      </c>
      <c r="C439" s="30">
        <v>2.6666666666666665</v>
      </c>
      <c r="D439" s="30">
        <v>5.8571428571428559</v>
      </c>
      <c r="E439" s="31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1">
        <v>0</v>
      </c>
      <c r="M439" s="32">
        <v>0</v>
      </c>
      <c r="N439" s="30">
        <v>100</v>
      </c>
      <c r="O439" s="30">
        <v>0</v>
      </c>
      <c r="P439" s="30">
        <v>5</v>
      </c>
      <c r="Q439" s="30">
        <v>100</v>
      </c>
      <c r="R439" s="30">
        <v>25</v>
      </c>
      <c r="S439" s="30">
        <v>0</v>
      </c>
      <c r="T439" s="30">
        <v>2.5118578920369092</v>
      </c>
      <c r="U439" s="31">
        <v>200</v>
      </c>
      <c r="V439" s="33">
        <v>0.95</v>
      </c>
      <c r="W439" s="30">
        <v>0</v>
      </c>
      <c r="X439" s="30">
        <v>0</v>
      </c>
      <c r="Y439" s="30">
        <v>165</v>
      </c>
      <c r="Z439" s="30">
        <v>0</v>
      </c>
      <c r="AA439" s="30">
        <v>1</v>
      </c>
      <c r="AB439" s="32">
        <v>0</v>
      </c>
      <c r="AC439" s="28">
        <v>25.517424242424259</v>
      </c>
      <c r="AD439" s="28">
        <v>0.20496334978993958</v>
      </c>
      <c r="AE439" s="28">
        <v>4.9546720098632695E-2</v>
      </c>
      <c r="AF439" s="28">
        <v>4.3977505355027374E-3</v>
      </c>
      <c r="AG439" s="28">
        <v>0.65718968170035152</v>
      </c>
      <c r="AH439" s="28">
        <v>1.6704712814229101E-2</v>
      </c>
      <c r="AI439" s="28">
        <v>1.5703907698379371</v>
      </c>
      <c r="AJ439" s="28">
        <v>2.4760556940021591E-2</v>
      </c>
      <c r="AK439" s="28">
        <v>0.83836919706875523</v>
      </c>
      <c r="AL439" s="30">
        <v>2.1403211337312232E-2</v>
      </c>
      <c r="AM439" s="28">
        <v>1.5703907698379371</v>
      </c>
      <c r="AN439" s="32">
        <v>2.4760556940021591E-2</v>
      </c>
    </row>
    <row r="440" spans="1:40" x14ac:dyDescent="0.3">
      <c r="A440" s="28">
        <v>437</v>
      </c>
      <c r="B440" s="29">
        <v>6.9999999999999991</v>
      </c>
      <c r="C440" s="30">
        <v>2.6666666666666665</v>
      </c>
      <c r="D440" s="30">
        <v>6.9999999999999982</v>
      </c>
      <c r="E440" s="31">
        <v>0</v>
      </c>
      <c r="F440" s="30">
        <v>0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1">
        <v>0</v>
      </c>
      <c r="M440" s="32">
        <v>0</v>
      </c>
      <c r="N440" s="30">
        <v>100</v>
      </c>
      <c r="O440" s="30">
        <v>0</v>
      </c>
      <c r="P440" s="30">
        <v>5</v>
      </c>
      <c r="Q440" s="30">
        <v>100</v>
      </c>
      <c r="R440" s="30">
        <v>25</v>
      </c>
      <c r="S440" s="30">
        <v>0</v>
      </c>
      <c r="T440" s="30">
        <v>2.5118578920369092</v>
      </c>
      <c r="U440" s="31">
        <v>200</v>
      </c>
      <c r="V440" s="33">
        <v>0.95</v>
      </c>
      <c r="W440" s="30">
        <v>0</v>
      </c>
      <c r="X440" s="30">
        <v>0</v>
      </c>
      <c r="Y440" s="30">
        <v>165</v>
      </c>
      <c r="Z440" s="30">
        <v>0</v>
      </c>
      <c r="AA440" s="30">
        <v>1</v>
      </c>
      <c r="AB440" s="32">
        <v>0</v>
      </c>
      <c r="AC440" s="28">
        <v>33.12978787878788</v>
      </c>
      <c r="AD440" s="28">
        <v>0.2483068523929837</v>
      </c>
      <c r="AE440" s="28">
        <v>6.6157576383859273E-2</v>
      </c>
      <c r="AF440" s="28">
        <v>7.9758556337845687E-3</v>
      </c>
      <c r="AG440" s="28">
        <v>0.80971462222121804</v>
      </c>
      <c r="AH440" s="28">
        <v>2.142356087296244E-2</v>
      </c>
      <c r="AI440" s="28">
        <v>1.8397454147793559</v>
      </c>
      <c r="AJ440" s="28">
        <v>2.4579414396516182E-2</v>
      </c>
      <c r="AK440" s="28">
        <v>0.99599507327976144</v>
      </c>
      <c r="AL440" s="30">
        <v>2.3029269901518431E-2</v>
      </c>
      <c r="AM440" s="28">
        <v>1.8397454147793559</v>
      </c>
      <c r="AN440" s="32">
        <v>2.4579414396516182E-2</v>
      </c>
    </row>
    <row r="441" spans="1:40" x14ac:dyDescent="0.3">
      <c r="A441" s="28">
        <v>438</v>
      </c>
      <c r="B441" s="29">
        <v>6.9999999999999991</v>
      </c>
      <c r="C441" s="30">
        <v>3.75</v>
      </c>
      <c r="D441" s="30">
        <v>1.2857142857142856</v>
      </c>
      <c r="E441" s="31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1">
        <v>0</v>
      </c>
      <c r="M441" s="32">
        <v>0</v>
      </c>
      <c r="N441" s="30">
        <v>100</v>
      </c>
      <c r="O441" s="30">
        <v>0</v>
      </c>
      <c r="P441" s="30">
        <v>5</v>
      </c>
      <c r="Q441" s="30">
        <v>100</v>
      </c>
      <c r="R441" s="30">
        <v>25</v>
      </c>
      <c r="S441" s="30">
        <v>0</v>
      </c>
      <c r="T441" s="30">
        <v>2.5118578920369092</v>
      </c>
      <c r="U441" s="31">
        <v>200</v>
      </c>
      <c r="V441" s="33">
        <v>0.95</v>
      </c>
      <c r="W441" s="30">
        <v>5.0000000000000001E-3</v>
      </c>
      <c r="X441" s="30">
        <v>9.8597827212587759E-3</v>
      </c>
      <c r="Y441" s="30">
        <v>165</v>
      </c>
      <c r="Z441" s="30">
        <v>0</v>
      </c>
      <c r="AA441" s="30">
        <v>0.99996969696969695</v>
      </c>
      <c r="AB441" s="32">
        <v>5.9756258916720151E-5</v>
      </c>
      <c r="AC441" s="28">
        <v>8.2690036954914952</v>
      </c>
      <c r="AD441" s="28">
        <v>6.5224177616584972E-2</v>
      </c>
      <c r="AE441" s="28">
        <v>0</v>
      </c>
      <c r="AF441" s="28">
        <v>0</v>
      </c>
      <c r="AG441" s="28">
        <v>0.32056998429343536</v>
      </c>
      <c r="AH441" s="28">
        <v>5.4069549904130522E-3</v>
      </c>
      <c r="AI441" s="28">
        <v>1.1690673265146045</v>
      </c>
      <c r="AJ441" s="28">
        <v>3.6060500863943808E-2</v>
      </c>
      <c r="AK441" s="28">
        <v>0.25083843008919471</v>
      </c>
      <c r="AL441" s="30">
        <v>1.8999121067472893E-2</v>
      </c>
      <c r="AM441" s="28">
        <v>1.1709446635932554</v>
      </c>
      <c r="AN441" s="32">
        <v>3.6415886575046706E-2</v>
      </c>
    </row>
    <row r="442" spans="1:40" x14ac:dyDescent="0.3">
      <c r="A442" s="28">
        <v>439</v>
      </c>
      <c r="B442" s="29">
        <v>6.9999999999999991</v>
      </c>
      <c r="C442" s="30">
        <v>3.75</v>
      </c>
      <c r="D442" s="30">
        <v>2.4285714285714284</v>
      </c>
      <c r="E442" s="31">
        <v>0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1">
        <v>0</v>
      </c>
      <c r="M442" s="32">
        <v>0</v>
      </c>
      <c r="N442" s="30">
        <v>100</v>
      </c>
      <c r="O442" s="30">
        <v>0</v>
      </c>
      <c r="P442" s="30">
        <v>5</v>
      </c>
      <c r="Q442" s="30">
        <v>100</v>
      </c>
      <c r="R442" s="30">
        <v>25</v>
      </c>
      <c r="S442" s="30">
        <v>0</v>
      </c>
      <c r="T442" s="30">
        <v>2.5118578920369092</v>
      </c>
      <c r="U442" s="31">
        <v>200</v>
      </c>
      <c r="V442" s="33">
        <v>0.95</v>
      </c>
      <c r="W442" s="30">
        <v>0</v>
      </c>
      <c r="X442" s="30">
        <v>0</v>
      </c>
      <c r="Y442" s="30">
        <v>165</v>
      </c>
      <c r="Z442" s="30">
        <v>0</v>
      </c>
      <c r="AA442" s="30">
        <v>1</v>
      </c>
      <c r="AB442" s="32">
        <v>0</v>
      </c>
      <c r="AC442" s="28">
        <v>17.428575757575757</v>
      </c>
      <c r="AD442" s="28">
        <v>0.14372561224724462</v>
      </c>
      <c r="AE442" s="28">
        <v>2.2652561095351811E-2</v>
      </c>
      <c r="AF442" s="28">
        <v>3.8530822862623683E-3</v>
      </c>
      <c r="AG442" s="28">
        <v>0.46142659307134187</v>
      </c>
      <c r="AH442" s="28">
        <v>1.1555766887048095E-2</v>
      </c>
      <c r="AI442" s="28">
        <v>1.2836937358327369</v>
      </c>
      <c r="AJ442" s="28">
        <v>2.5793461330718383E-2</v>
      </c>
      <c r="AK442" s="28">
        <v>0.56922628528561503</v>
      </c>
      <c r="AL442" s="30">
        <v>2.096125884026076E-2</v>
      </c>
      <c r="AM442" s="28">
        <v>1.2836937358327369</v>
      </c>
      <c r="AN442" s="32">
        <v>2.5793461330718383E-2</v>
      </c>
    </row>
    <row r="443" spans="1:40" x14ac:dyDescent="0.3">
      <c r="A443" s="28">
        <v>440</v>
      </c>
      <c r="B443" s="29">
        <v>6.9999999999999991</v>
      </c>
      <c r="C443" s="30">
        <v>3.75</v>
      </c>
      <c r="D443" s="30">
        <v>3.5714285714285712</v>
      </c>
      <c r="E443" s="31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1">
        <v>0</v>
      </c>
      <c r="M443" s="32">
        <v>0</v>
      </c>
      <c r="N443" s="30">
        <v>100</v>
      </c>
      <c r="O443" s="30">
        <v>0</v>
      </c>
      <c r="P443" s="30">
        <v>5</v>
      </c>
      <c r="Q443" s="30">
        <v>100</v>
      </c>
      <c r="R443" s="30">
        <v>25</v>
      </c>
      <c r="S443" s="30">
        <v>0</v>
      </c>
      <c r="T443" s="30">
        <v>2.5118578920369092</v>
      </c>
      <c r="U443" s="31">
        <v>200</v>
      </c>
      <c r="V443" s="33">
        <v>0.95</v>
      </c>
      <c r="W443" s="30">
        <v>0</v>
      </c>
      <c r="X443" s="30">
        <v>0</v>
      </c>
      <c r="Y443" s="30">
        <v>165</v>
      </c>
      <c r="Z443" s="30">
        <v>0</v>
      </c>
      <c r="AA443" s="30">
        <v>1</v>
      </c>
      <c r="AB443" s="32">
        <v>0</v>
      </c>
      <c r="AC443" s="28">
        <v>25.509454545454538</v>
      </c>
      <c r="AD443" s="28">
        <v>0.22417491528111233</v>
      </c>
      <c r="AE443" s="28">
        <v>4.4302390583766747E-2</v>
      </c>
      <c r="AF443" s="28">
        <v>4.3334009437935531E-3</v>
      </c>
      <c r="AG443" s="28">
        <v>0.65979885075408129</v>
      </c>
      <c r="AH443" s="28">
        <v>1.7905794693392312E-2</v>
      </c>
      <c r="AI443" s="28">
        <v>1.6091080487492206</v>
      </c>
      <c r="AJ443" s="28">
        <v>2.4515887928954559E-2</v>
      </c>
      <c r="AK443" s="28">
        <v>0.85087464139838698</v>
      </c>
      <c r="AL443" s="30">
        <v>2.1009307687270124E-2</v>
      </c>
      <c r="AM443" s="28">
        <v>1.6091080487492206</v>
      </c>
      <c r="AN443" s="32">
        <v>2.4515887928954559E-2</v>
      </c>
    </row>
    <row r="444" spans="1:40" x14ac:dyDescent="0.3">
      <c r="A444" s="28">
        <v>441</v>
      </c>
      <c r="B444" s="29">
        <v>6.9999999999999991</v>
      </c>
      <c r="C444" s="30">
        <v>3.75</v>
      </c>
      <c r="D444" s="30">
        <v>4.7142857142857135</v>
      </c>
      <c r="E444" s="31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1">
        <v>0</v>
      </c>
      <c r="M444" s="32">
        <v>0</v>
      </c>
      <c r="N444" s="30">
        <v>100</v>
      </c>
      <c r="O444" s="30">
        <v>0</v>
      </c>
      <c r="P444" s="30">
        <v>5</v>
      </c>
      <c r="Q444" s="30">
        <v>100</v>
      </c>
      <c r="R444" s="30">
        <v>25</v>
      </c>
      <c r="S444" s="30">
        <v>0</v>
      </c>
      <c r="T444" s="30">
        <v>2.5118578920369092</v>
      </c>
      <c r="U444" s="31">
        <v>200</v>
      </c>
      <c r="V444" s="33">
        <v>0.95</v>
      </c>
      <c r="W444" s="30">
        <v>0</v>
      </c>
      <c r="X444" s="30">
        <v>0</v>
      </c>
      <c r="Y444" s="30">
        <v>165</v>
      </c>
      <c r="Z444" s="30">
        <v>0</v>
      </c>
      <c r="AA444" s="30">
        <v>1</v>
      </c>
      <c r="AB444" s="32">
        <v>0</v>
      </c>
      <c r="AC444" s="28">
        <v>31.282696969696971</v>
      </c>
      <c r="AD444" s="28">
        <v>0.2163823642893323</v>
      </c>
      <c r="AE444" s="28">
        <v>5.8700733577000147E-2</v>
      </c>
      <c r="AF444" s="28">
        <v>6.0386263257424314E-3</v>
      </c>
      <c r="AG444" s="28">
        <v>0.76440873209130022</v>
      </c>
      <c r="AH444" s="28">
        <v>1.8736178908498369E-2</v>
      </c>
      <c r="AI444" s="28">
        <v>1.7340116152210865</v>
      </c>
      <c r="AJ444" s="28">
        <v>2.3587584367448618E-2</v>
      </c>
      <c r="AK444" s="28">
        <v>0.91447761542537764</v>
      </c>
      <c r="AL444" s="30">
        <v>2.23299694197861E-2</v>
      </c>
      <c r="AM444" s="28">
        <v>1.7340116152210865</v>
      </c>
      <c r="AN444" s="32">
        <v>2.3587584367448618E-2</v>
      </c>
    </row>
    <row r="445" spans="1:40" x14ac:dyDescent="0.3">
      <c r="A445" s="28">
        <v>442</v>
      </c>
      <c r="B445" s="29">
        <v>6.9999999999999991</v>
      </c>
      <c r="C445" s="30">
        <v>3.75</v>
      </c>
      <c r="D445" s="30">
        <v>5.8571428571428559</v>
      </c>
      <c r="E445" s="31">
        <v>0</v>
      </c>
      <c r="F445" s="30">
        <v>0</v>
      </c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1">
        <v>0</v>
      </c>
      <c r="M445" s="32">
        <v>0</v>
      </c>
      <c r="N445" s="30">
        <v>100</v>
      </c>
      <c r="O445" s="30">
        <v>0</v>
      </c>
      <c r="P445" s="30">
        <v>5</v>
      </c>
      <c r="Q445" s="30">
        <v>100</v>
      </c>
      <c r="R445" s="30">
        <v>25</v>
      </c>
      <c r="S445" s="30">
        <v>0</v>
      </c>
      <c r="T445" s="30">
        <v>2.5118578920369092</v>
      </c>
      <c r="U445" s="31">
        <v>200</v>
      </c>
      <c r="V445" s="33">
        <v>0.95</v>
      </c>
      <c r="W445" s="30">
        <v>0</v>
      </c>
      <c r="X445" s="30">
        <v>0</v>
      </c>
      <c r="Y445" s="30">
        <v>165</v>
      </c>
      <c r="Z445" s="30">
        <v>0</v>
      </c>
      <c r="AA445" s="30">
        <v>1</v>
      </c>
      <c r="AB445" s="32">
        <v>0</v>
      </c>
      <c r="AC445" s="28">
        <v>36.562090909090919</v>
      </c>
      <c r="AD445" s="28">
        <v>0.24784024607877259</v>
      </c>
      <c r="AE445" s="28">
        <v>6.5598413343178563E-2</v>
      </c>
      <c r="AF445" s="28">
        <v>6.5579234973846441E-3</v>
      </c>
      <c r="AG445" s="28">
        <v>0.89449665517781396</v>
      </c>
      <c r="AH445" s="28">
        <v>2.279613732166132E-2</v>
      </c>
      <c r="AI445" s="28">
        <v>1.9846640403341254</v>
      </c>
      <c r="AJ445" s="28">
        <v>2.5996302645477663E-2</v>
      </c>
      <c r="AK445" s="28">
        <v>1.1461003852692273</v>
      </c>
      <c r="AL445" s="30">
        <v>2.284793895797908E-2</v>
      </c>
      <c r="AM445" s="28">
        <v>1.9846640403341254</v>
      </c>
      <c r="AN445" s="32">
        <v>2.5996302645477663E-2</v>
      </c>
    </row>
    <row r="446" spans="1:40" x14ac:dyDescent="0.3">
      <c r="A446" s="28">
        <v>443</v>
      </c>
      <c r="B446" s="29">
        <v>6.9999999999999991</v>
      </c>
      <c r="C446" s="30">
        <v>3.75</v>
      </c>
      <c r="D446" s="30">
        <v>6.9999999999999982</v>
      </c>
      <c r="E446" s="31">
        <v>0</v>
      </c>
      <c r="F446" s="30">
        <v>0</v>
      </c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1">
        <v>0</v>
      </c>
      <c r="M446" s="32">
        <v>0</v>
      </c>
      <c r="N446" s="30">
        <v>100</v>
      </c>
      <c r="O446" s="30">
        <v>0</v>
      </c>
      <c r="P446" s="30">
        <v>5</v>
      </c>
      <c r="Q446" s="30">
        <v>100</v>
      </c>
      <c r="R446" s="30">
        <v>25</v>
      </c>
      <c r="S446" s="30">
        <v>0</v>
      </c>
      <c r="T446" s="30">
        <v>2.5118578920369092</v>
      </c>
      <c r="U446" s="31">
        <v>200</v>
      </c>
      <c r="V446" s="33">
        <v>0.95</v>
      </c>
      <c r="W446" s="30">
        <v>0</v>
      </c>
      <c r="X446" s="30">
        <v>0</v>
      </c>
      <c r="Y446" s="30">
        <v>165</v>
      </c>
      <c r="Z446" s="30">
        <v>0</v>
      </c>
      <c r="AA446" s="30">
        <v>1</v>
      </c>
      <c r="AB446" s="32">
        <v>0</v>
      </c>
      <c r="AC446" s="28">
        <v>44.371000000000002</v>
      </c>
      <c r="AD446" s="28">
        <v>0.25130343782506465</v>
      </c>
      <c r="AE446" s="28">
        <v>6.6112090955510211E-2</v>
      </c>
      <c r="AF446" s="28">
        <v>8.4719592308103962E-3</v>
      </c>
      <c r="AG446" s="28">
        <v>1.0866295671348822</v>
      </c>
      <c r="AH446" s="28">
        <v>2.9167409361303968E-2</v>
      </c>
      <c r="AI446" s="28">
        <v>2.3181928233122799</v>
      </c>
      <c r="AJ446" s="28">
        <v>2.3673706693947937E-2</v>
      </c>
      <c r="AK446" s="28">
        <v>1.3136369194277757</v>
      </c>
      <c r="AL446" s="30">
        <v>2.2533217983443436E-2</v>
      </c>
      <c r="AM446" s="28">
        <v>2.3181928233122799</v>
      </c>
      <c r="AN446" s="32">
        <v>2.3673706693947937E-2</v>
      </c>
    </row>
    <row r="447" spans="1:40" x14ac:dyDescent="0.3">
      <c r="A447" s="28">
        <v>444</v>
      </c>
      <c r="B447" s="29">
        <v>6.9999999999999991</v>
      </c>
      <c r="C447" s="30">
        <v>4.833333333333333</v>
      </c>
      <c r="D447" s="30">
        <v>1.2857142857142856</v>
      </c>
      <c r="E447" s="31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1">
        <v>0</v>
      </c>
      <c r="M447" s="32">
        <v>0</v>
      </c>
      <c r="N447" s="30">
        <v>100</v>
      </c>
      <c r="O447" s="30">
        <v>0</v>
      </c>
      <c r="P447" s="30">
        <v>5</v>
      </c>
      <c r="Q447" s="30">
        <v>100</v>
      </c>
      <c r="R447" s="30">
        <v>25</v>
      </c>
      <c r="S447" s="30">
        <v>0</v>
      </c>
      <c r="T447" s="30">
        <v>2.5118578920369092</v>
      </c>
      <c r="U447" s="31">
        <v>200</v>
      </c>
      <c r="V447" s="33">
        <v>0.95</v>
      </c>
      <c r="W447" s="30">
        <v>0</v>
      </c>
      <c r="X447" s="30">
        <v>0</v>
      </c>
      <c r="Y447" s="30">
        <v>165</v>
      </c>
      <c r="Z447" s="30">
        <v>0</v>
      </c>
      <c r="AA447" s="30">
        <v>1</v>
      </c>
      <c r="AB447" s="32">
        <v>0</v>
      </c>
      <c r="AC447" s="28">
        <v>13.098181818181819</v>
      </c>
      <c r="AD447" s="28">
        <v>0.10499267399485479</v>
      </c>
      <c r="AE447" s="28">
        <v>6.9641217485646219E-3</v>
      </c>
      <c r="AF447" s="28">
        <v>2.6503476105866177E-3</v>
      </c>
      <c r="AG447" s="28">
        <v>0.3605954725061204</v>
      </c>
      <c r="AH447" s="28">
        <v>7.499611304544857E-3</v>
      </c>
      <c r="AI447" s="28">
        <v>1.1328219194307396</v>
      </c>
      <c r="AJ447" s="28">
        <v>2.8258819188310507E-2</v>
      </c>
      <c r="AK447" s="28">
        <v>0.35900300927893403</v>
      </c>
      <c r="AL447" s="30">
        <v>2.1349577587075046E-2</v>
      </c>
      <c r="AM447" s="28">
        <v>1.1328219194307396</v>
      </c>
      <c r="AN447" s="32">
        <v>2.8258819188310507E-2</v>
      </c>
    </row>
    <row r="448" spans="1:40" x14ac:dyDescent="0.3">
      <c r="A448" s="28">
        <v>445</v>
      </c>
      <c r="B448" s="29">
        <v>6.9999999999999991</v>
      </c>
      <c r="C448" s="30">
        <v>4.833333333333333</v>
      </c>
      <c r="D448" s="30">
        <v>2.4285714285714284</v>
      </c>
      <c r="E448" s="31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1">
        <v>0</v>
      </c>
      <c r="M448" s="32">
        <v>0</v>
      </c>
      <c r="N448" s="30">
        <v>100</v>
      </c>
      <c r="O448" s="30">
        <v>0</v>
      </c>
      <c r="P448" s="30">
        <v>5</v>
      </c>
      <c r="Q448" s="30">
        <v>100</v>
      </c>
      <c r="R448" s="30">
        <v>25</v>
      </c>
      <c r="S448" s="30">
        <v>0</v>
      </c>
      <c r="T448" s="30">
        <v>2.5118578920369092</v>
      </c>
      <c r="U448" s="31">
        <v>200</v>
      </c>
      <c r="V448" s="33">
        <v>0.95</v>
      </c>
      <c r="W448" s="30">
        <v>0</v>
      </c>
      <c r="X448" s="30">
        <v>0</v>
      </c>
      <c r="Y448" s="30">
        <v>165</v>
      </c>
      <c r="Z448" s="30">
        <v>0</v>
      </c>
      <c r="AA448" s="30">
        <v>1</v>
      </c>
      <c r="AB448" s="32">
        <v>0</v>
      </c>
      <c r="AC448" s="28">
        <v>21.697939393939393</v>
      </c>
      <c r="AD448" s="28">
        <v>0.17678497657618572</v>
      </c>
      <c r="AE448" s="28">
        <v>3.3812753891169556E-2</v>
      </c>
      <c r="AF448" s="28">
        <v>3.888921518442918E-3</v>
      </c>
      <c r="AG448" s="28">
        <v>0.53964364444170021</v>
      </c>
      <c r="AH448" s="28">
        <v>1.366717200751783E-2</v>
      </c>
      <c r="AI448" s="28">
        <v>1.400109910826163</v>
      </c>
      <c r="AJ448" s="28">
        <v>2.5402674626371996E-2</v>
      </c>
      <c r="AK448" s="28">
        <v>0.65579939796139641</v>
      </c>
      <c r="AL448" s="30">
        <v>2.1454439082318817E-2</v>
      </c>
      <c r="AM448" s="28">
        <v>1.400109910826163</v>
      </c>
      <c r="AN448" s="32">
        <v>2.5402674626371996E-2</v>
      </c>
    </row>
    <row r="449" spans="1:40" x14ac:dyDescent="0.3">
      <c r="A449" s="28">
        <v>446</v>
      </c>
      <c r="B449" s="29">
        <v>6.9999999999999991</v>
      </c>
      <c r="C449" s="30">
        <v>4.833333333333333</v>
      </c>
      <c r="D449" s="30">
        <v>3.5714285714285712</v>
      </c>
      <c r="E449" s="31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1">
        <v>0</v>
      </c>
      <c r="M449" s="32">
        <v>0</v>
      </c>
      <c r="N449" s="30">
        <v>100</v>
      </c>
      <c r="O449" s="30">
        <v>0</v>
      </c>
      <c r="P449" s="30">
        <v>5</v>
      </c>
      <c r="Q449" s="30">
        <v>100</v>
      </c>
      <c r="R449" s="30">
        <v>25</v>
      </c>
      <c r="S449" s="30">
        <v>0</v>
      </c>
      <c r="T449" s="30">
        <v>2.5118578920369092</v>
      </c>
      <c r="U449" s="31">
        <v>200</v>
      </c>
      <c r="V449" s="33">
        <v>0.95</v>
      </c>
      <c r="W449" s="30">
        <v>0</v>
      </c>
      <c r="X449" s="30">
        <v>0</v>
      </c>
      <c r="Y449" s="30">
        <v>165</v>
      </c>
      <c r="Z449" s="30">
        <v>0</v>
      </c>
      <c r="AA449" s="30">
        <v>1</v>
      </c>
      <c r="AB449" s="32">
        <v>0</v>
      </c>
      <c r="AC449" s="28">
        <v>31.29645454545453</v>
      </c>
      <c r="AD449" s="28">
        <v>0.22100774268235954</v>
      </c>
      <c r="AE449" s="28">
        <v>5.7729944082335255E-2</v>
      </c>
      <c r="AF449" s="28">
        <v>6.0044144351939404E-3</v>
      </c>
      <c r="AG449" s="28">
        <v>0.7619840452238863</v>
      </c>
      <c r="AH449" s="28">
        <v>1.9051944910785604E-2</v>
      </c>
      <c r="AI449" s="28">
        <v>1.7421574902550097</v>
      </c>
      <c r="AJ449" s="28">
        <v>2.452375844863636E-2</v>
      </c>
      <c r="AK449" s="28">
        <v>0.92616326939338234</v>
      </c>
      <c r="AL449" s="30">
        <v>2.1865506268172862E-2</v>
      </c>
      <c r="AM449" s="28">
        <v>1.7421574902550097</v>
      </c>
      <c r="AN449" s="32">
        <v>2.452375844863636E-2</v>
      </c>
    </row>
    <row r="450" spans="1:40" x14ac:dyDescent="0.3">
      <c r="A450" s="28">
        <v>447</v>
      </c>
      <c r="B450" s="29">
        <v>6.9999999999999991</v>
      </c>
      <c r="C450" s="30">
        <v>4.833333333333333</v>
      </c>
      <c r="D450" s="30">
        <v>4.7142857142857135</v>
      </c>
      <c r="E450" s="31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1">
        <v>0</v>
      </c>
      <c r="M450" s="32">
        <v>0</v>
      </c>
      <c r="N450" s="30">
        <v>100</v>
      </c>
      <c r="O450" s="30">
        <v>0</v>
      </c>
      <c r="P450" s="30">
        <v>5</v>
      </c>
      <c r="Q450" s="30">
        <v>100</v>
      </c>
      <c r="R450" s="30">
        <v>25</v>
      </c>
      <c r="S450" s="30">
        <v>0</v>
      </c>
      <c r="T450" s="30">
        <v>2.5118578920369092</v>
      </c>
      <c r="U450" s="31">
        <v>200</v>
      </c>
      <c r="V450" s="33">
        <v>0.95</v>
      </c>
      <c r="W450" s="30">
        <v>0</v>
      </c>
      <c r="X450" s="30">
        <v>0</v>
      </c>
      <c r="Y450" s="30">
        <v>165</v>
      </c>
      <c r="Z450" s="30">
        <v>0</v>
      </c>
      <c r="AA450" s="30">
        <v>1</v>
      </c>
      <c r="AB450" s="32">
        <v>0</v>
      </c>
      <c r="AC450" s="28">
        <v>36.48684848484848</v>
      </c>
      <c r="AD450" s="28">
        <v>0.25507812031925664</v>
      </c>
      <c r="AE450" s="28">
        <v>6.5702377440999091E-2</v>
      </c>
      <c r="AF450" s="28">
        <v>6.5085131303803728E-3</v>
      </c>
      <c r="AG450" s="28">
        <v>0.9028968485471458</v>
      </c>
      <c r="AH450" s="28">
        <v>2.3426748359213895E-2</v>
      </c>
      <c r="AI450" s="28">
        <v>1.9767896748787155</v>
      </c>
      <c r="AJ450" s="28">
        <v>2.5340357084952966E-2</v>
      </c>
      <c r="AK450" s="28">
        <v>1.1414653539186097</v>
      </c>
      <c r="AL450" s="30">
        <v>2.2408381145366179E-2</v>
      </c>
      <c r="AM450" s="28">
        <v>1.9767896748787155</v>
      </c>
      <c r="AN450" s="32">
        <v>2.5340357084952966E-2</v>
      </c>
    </row>
    <row r="451" spans="1:40" x14ac:dyDescent="0.3">
      <c r="A451" s="28">
        <v>448</v>
      </c>
      <c r="B451" s="29">
        <v>6.9999999999999991</v>
      </c>
      <c r="C451" s="30">
        <v>4.833333333333333</v>
      </c>
      <c r="D451" s="30">
        <v>5.8571428571428559</v>
      </c>
      <c r="E451" s="31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1">
        <v>0</v>
      </c>
      <c r="M451" s="32">
        <v>0</v>
      </c>
      <c r="N451" s="30">
        <v>100</v>
      </c>
      <c r="O451" s="30">
        <v>0</v>
      </c>
      <c r="P451" s="30">
        <v>5</v>
      </c>
      <c r="Q451" s="30">
        <v>100</v>
      </c>
      <c r="R451" s="30">
        <v>25</v>
      </c>
      <c r="S451" s="30">
        <v>0</v>
      </c>
      <c r="T451" s="30">
        <v>2.5118578920369092</v>
      </c>
      <c r="U451" s="31">
        <v>200</v>
      </c>
      <c r="V451" s="33">
        <v>0.95</v>
      </c>
      <c r="W451" s="30">
        <v>0</v>
      </c>
      <c r="X451" s="30">
        <v>0</v>
      </c>
      <c r="Y451" s="30">
        <v>165</v>
      </c>
      <c r="Z451" s="30">
        <v>0</v>
      </c>
      <c r="AA451" s="30">
        <v>1</v>
      </c>
      <c r="AB451" s="32">
        <v>0</v>
      </c>
      <c r="AC451" s="28">
        <v>44.50424242424242</v>
      </c>
      <c r="AD451" s="28">
        <v>0.24230840212438504</v>
      </c>
      <c r="AE451" s="28">
        <v>6.5427473669200251E-2</v>
      </c>
      <c r="AF451" s="28">
        <v>8.3249255819955077E-3</v>
      </c>
      <c r="AG451" s="28">
        <v>1.0701750586123244</v>
      </c>
      <c r="AH451" s="28">
        <v>2.8223869172558244E-2</v>
      </c>
      <c r="AI451" s="28">
        <v>2.3133710587170317</v>
      </c>
      <c r="AJ451" s="28">
        <v>2.4349995987149389E-2</v>
      </c>
      <c r="AK451" s="28">
        <v>1.3158450749637403</v>
      </c>
      <c r="AL451" s="30">
        <v>2.3319842580464115E-2</v>
      </c>
      <c r="AM451" s="28">
        <v>2.3133710587170317</v>
      </c>
      <c r="AN451" s="32">
        <v>2.4349995987149389E-2</v>
      </c>
    </row>
    <row r="452" spans="1:40" x14ac:dyDescent="0.3">
      <c r="A452" s="28">
        <v>449</v>
      </c>
      <c r="B452" s="29">
        <v>6.9999999999999991</v>
      </c>
      <c r="C452" s="30">
        <v>4.833333333333333</v>
      </c>
      <c r="D452" s="30">
        <v>6.9999999999999982</v>
      </c>
      <c r="E452" s="31">
        <v>0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1">
        <v>0</v>
      </c>
      <c r="M452" s="32">
        <v>0</v>
      </c>
      <c r="N452" s="30">
        <v>100</v>
      </c>
      <c r="O452" s="30">
        <v>0</v>
      </c>
      <c r="P452" s="30">
        <v>5</v>
      </c>
      <c r="Q452" s="30">
        <v>100</v>
      </c>
      <c r="R452" s="30">
        <v>25</v>
      </c>
      <c r="S452" s="30">
        <v>0</v>
      </c>
      <c r="T452" s="30">
        <v>2.5118578920369092</v>
      </c>
      <c r="U452" s="31">
        <v>200</v>
      </c>
      <c r="V452" s="33">
        <v>0.95</v>
      </c>
      <c r="W452" s="30">
        <v>0</v>
      </c>
      <c r="X452" s="30">
        <v>0</v>
      </c>
      <c r="Y452" s="30">
        <v>165</v>
      </c>
      <c r="Z452" s="30">
        <v>0</v>
      </c>
      <c r="AA452" s="30">
        <v>1</v>
      </c>
      <c r="AB452" s="32">
        <v>0</v>
      </c>
      <c r="AC452" s="28">
        <v>48.609090909090895</v>
      </c>
      <c r="AD452" s="28">
        <v>0.2334640777629767</v>
      </c>
      <c r="AE452" s="28">
        <v>7.5278063971872922E-2</v>
      </c>
      <c r="AF452" s="28">
        <v>9.0012333650343213E-3</v>
      </c>
      <c r="AG452" s="28">
        <v>1.2027405621709701</v>
      </c>
      <c r="AH452" s="28">
        <v>2.9437260655974122E-2</v>
      </c>
      <c r="AI452" s="28">
        <v>2.5135528058815315</v>
      </c>
      <c r="AJ452" s="28">
        <v>2.2807714241381494E-2</v>
      </c>
      <c r="AK452" s="28">
        <v>1.4798304238947266</v>
      </c>
      <c r="AL452" s="30">
        <v>2.1015191707623219E-2</v>
      </c>
      <c r="AM452" s="28">
        <v>2.5135528058815315</v>
      </c>
      <c r="AN452" s="32">
        <v>2.2807714241381494E-2</v>
      </c>
    </row>
    <row r="453" spans="1:40" x14ac:dyDescent="0.3">
      <c r="A453" s="28">
        <v>450</v>
      </c>
      <c r="B453" s="29">
        <v>6.9999999999999991</v>
      </c>
      <c r="C453" s="30">
        <v>5.9166666666666661</v>
      </c>
      <c r="D453" s="30">
        <v>1.2857142857142856</v>
      </c>
      <c r="E453" s="31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1">
        <v>0</v>
      </c>
      <c r="M453" s="32">
        <v>0</v>
      </c>
      <c r="N453" s="30">
        <v>100</v>
      </c>
      <c r="O453" s="30">
        <v>0</v>
      </c>
      <c r="P453" s="30">
        <v>5</v>
      </c>
      <c r="Q453" s="30">
        <v>100</v>
      </c>
      <c r="R453" s="30">
        <v>25</v>
      </c>
      <c r="S453" s="30">
        <v>0</v>
      </c>
      <c r="T453" s="30">
        <v>2.5118578920369092</v>
      </c>
      <c r="U453" s="31">
        <v>200</v>
      </c>
      <c r="V453" s="33">
        <v>0.95</v>
      </c>
      <c r="W453" s="30">
        <v>0</v>
      </c>
      <c r="X453" s="30">
        <v>0</v>
      </c>
      <c r="Y453" s="30">
        <v>165</v>
      </c>
      <c r="Z453" s="30">
        <v>0</v>
      </c>
      <c r="AA453" s="30">
        <v>1</v>
      </c>
      <c r="AB453" s="32">
        <v>0</v>
      </c>
      <c r="AC453" s="28">
        <v>13.117090909090905</v>
      </c>
      <c r="AD453" s="28">
        <v>0.10765370539496008</v>
      </c>
      <c r="AE453" s="28">
        <v>6.3850619195047285E-3</v>
      </c>
      <c r="AF453" s="28">
        <v>2.5502511355445386E-3</v>
      </c>
      <c r="AG453" s="28">
        <v>0.35918447708248047</v>
      </c>
      <c r="AH453" s="28">
        <v>7.7363725775881622E-3</v>
      </c>
      <c r="AI453" s="28">
        <v>1.1227768199389276</v>
      </c>
      <c r="AJ453" s="28">
        <v>2.5986289519359017E-2</v>
      </c>
      <c r="AK453" s="28">
        <v>0.36731663831524908</v>
      </c>
      <c r="AL453" s="30">
        <v>2.2573784458027216E-2</v>
      </c>
      <c r="AM453" s="28">
        <v>1.1227768199389276</v>
      </c>
      <c r="AN453" s="32">
        <v>2.5986289519359017E-2</v>
      </c>
    </row>
    <row r="454" spans="1:40" x14ac:dyDescent="0.3">
      <c r="A454" s="28">
        <v>451</v>
      </c>
      <c r="B454" s="29">
        <v>6.9999999999999991</v>
      </c>
      <c r="C454" s="30">
        <v>5.9166666666666661</v>
      </c>
      <c r="D454" s="30">
        <v>2.4285714285714284</v>
      </c>
      <c r="E454" s="31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1">
        <v>0</v>
      </c>
      <c r="M454" s="32">
        <v>0</v>
      </c>
      <c r="N454" s="30">
        <v>100</v>
      </c>
      <c r="O454" s="30">
        <v>0</v>
      </c>
      <c r="P454" s="30">
        <v>5</v>
      </c>
      <c r="Q454" s="30">
        <v>100</v>
      </c>
      <c r="R454" s="30">
        <v>25</v>
      </c>
      <c r="S454" s="30">
        <v>0</v>
      </c>
      <c r="T454" s="30">
        <v>2.5118578920369092</v>
      </c>
      <c r="U454" s="31">
        <v>200</v>
      </c>
      <c r="V454" s="33">
        <v>0.95</v>
      </c>
      <c r="W454" s="30">
        <v>0</v>
      </c>
      <c r="X454" s="30">
        <v>0</v>
      </c>
      <c r="Y454" s="30">
        <v>165</v>
      </c>
      <c r="Z454" s="30">
        <v>0</v>
      </c>
      <c r="AA454" s="30">
        <v>1</v>
      </c>
      <c r="AB454" s="32">
        <v>0</v>
      </c>
      <c r="AC454" s="28">
        <v>25.406696969696959</v>
      </c>
      <c r="AD454" s="28">
        <v>0.2168593360544267</v>
      </c>
      <c r="AE454" s="28">
        <v>4.6508419861320746E-2</v>
      </c>
      <c r="AF454" s="28">
        <v>4.6293544540885996E-3</v>
      </c>
      <c r="AG454" s="28">
        <v>0.66906592191353653</v>
      </c>
      <c r="AH454" s="28">
        <v>1.7430040708152267E-2</v>
      </c>
      <c r="AI454" s="28">
        <v>1.5955390529952351</v>
      </c>
      <c r="AJ454" s="28">
        <v>2.458023373679858E-2</v>
      </c>
      <c r="AK454" s="28">
        <v>0.84475803132903404</v>
      </c>
      <c r="AL454" s="30">
        <v>2.1811383817064645E-2</v>
      </c>
      <c r="AM454" s="28">
        <v>1.5955390529952351</v>
      </c>
      <c r="AN454" s="32">
        <v>2.458023373679858E-2</v>
      </c>
    </row>
    <row r="455" spans="1:40" x14ac:dyDescent="0.3">
      <c r="A455" s="28">
        <v>452</v>
      </c>
      <c r="B455" s="29">
        <v>6.9999999999999991</v>
      </c>
      <c r="C455" s="30">
        <v>5.9166666666666661</v>
      </c>
      <c r="D455" s="30">
        <v>3.5714285714285712</v>
      </c>
      <c r="E455" s="31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1">
        <v>0</v>
      </c>
      <c r="M455" s="32">
        <v>0</v>
      </c>
      <c r="N455" s="30">
        <v>100</v>
      </c>
      <c r="O455" s="30">
        <v>0</v>
      </c>
      <c r="P455" s="30">
        <v>5</v>
      </c>
      <c r="Q455" s="30">
        <v>100</v>
      </c>
      <c r="R455" s="30">
        <v>25</v>
      </c>
      <c r="S455" s="30">
        <v>0</v>
      </c>
      <c r="T455" s="30">
        <v>2.5118578920369092</v>
      </c>
      <c r="U455" s="31">
        <v>200</v>
      </c>
      <c r="V455" s="33">
        <v>0.95</v>
      </c>
      <c r="W455" s="30">
        <v>0</v>
      </c>
      <c r="X455" s="30">
        <v>0</v>
      </c>
      <c r="Y455" s="30">
        <v>165</v>
      </c>
      <c r="Z455" s="30">
        <v>0</v>
      </c>
      <c r="AA455" s="30">
        <v>1</v>
      </c>
      <c r="AB455" s="32">
        <v>0</v>
      </c>
      <c r="AC455" s="28">
        <v>36.437666666666679</v>
      </c>
      <c r="AD455" s="28">
        <v>0.24294247528023943</v>
      </c>
      <c r="AE455" s="28">
        <v>6.3519302564516877E-2</v>
      </c>
      <c r="AF455" s="28">
        <v>5.9883837781123904E-3</v>
      </c>
      <c r="AG455" s="28">
        <v>0.90777780220171456</v>
      </c>
      <c r="AH455" s="28">
        <v>2.197182790558673E-2</v>
      </c>
      <c r="AI455" s="28">
        <v>1.9758116651700297</v>
      </c>
      <c r="AJ455" s="28">
        <v>2.4344734457821517E-2</v>
      </c>
      <c r="AK455" s="28">
        <v>1.1465144965341896</v>
      </c>
      <c r="AL455" s="30">
        <v>2.2991007354807368E-2</v>
      </c>
      <c r="AM455" s="28">
        <v>1.9758116651700297</v>
      </c>
      <c r="AN455" s="32">
        <v>2.4344734457821517E-2</v>
      </c>
    </row>
    <row r="456" spans="1:40" x14ac:dyDescent="0.3">
      <c r="A456" s="28">
        <v>453</v>
      </c>
      <c r="B456" s="29">
        <v>6.9999999999999991</v>
      </c>
      <c r="C456" s="30">
        <v>5.9166666666666661</v>
      </c>
      <c r="D456" s="30">
        <v>4.7142857142857135</v>
      </c>
      <c r="E456" s="31">
        <v>0</v>
      </c>
      <c r="F456" s="30">
        <v>0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1">
        <v>0</v>
      </c>
      <c r="M456" s="32">
        <v>0</v>
      </c>
      <c r="N456" s="30">
        <v>100</v>
      </c>
      <c r="O456" s="30">
        <v>0</v>
      </c>
      <c r="P456" s="30">
        <v>5</v>
      </c>
      <c r="Q456" s="30">
        <v>100</v>
      </c>
      <c r="R456" s="30">
        <v>25</v>
      </c>
      <c r="S456" s="30">
        <v>0</v>
      </c>
      <c r="T456" s="30">
        <v>2.5118578920369092</v>
      </c>
      <c r="U456" s="31">
        <v>200</v>
      </c>
      <c r="V456" s="33">
        <v>0.95</v>
      </c>
      <c r="W456" s="30">
        <v>0</v>
      </c>
      <c r="X456" s="30">
        <v>0</v>
      </c>
      <c r="Y456" s="30">
        <v>165</v>
      </c>
      <c r="Z456" s="30">
        <v>0</v>
      </c>
      <c r="AA456" s="30">
        <v>1</v>
      </c>
      <c r="AB456" s="32">
        <v>0</v>
      </c>
      <c r="AC456" s="28">
        <v>44.420212121212145</v>
      </c>
      <c r="AD456" s="28">
        <v>0.25701580664079005</v>
      </c>
      <c r="AE456" s="28">
        <v>6.635606791328065E-2</v>
      </c>
      <c r="AF456" s="28">
        <v>9.1148438734368186E-3</v>
      </c>
      <c r="AG456" s="28">
        <v>1.0746303430579236</v>
      </c>
      <c r="AH456" s="28">
        <v>2.9175865681931961E-2</v>
      </c>
      <c r="AI456" s="28">
        <v>2.3157386058542655</v>
      </c>
      <c r="AJ456" s="28">
        <v>2.4655505651975648E-2</v>
      </c>
      <c r="AK456" s="28">
        <v>1.3100622029208118</v>
      </c>
      <c r="AL456" s="30">
        <v>2.2992738651841996E-2</v>
      </c>
      <c r="AM456" s="28">
        <v>2.3157386058542655</v>
      </c>
      <c r="AN456" s="32">
        <v>2.4655505651975648E-2</v>
      </c>
    </row>
    <row r="457" spans="1:40" x14ac:dyDescent="0.3">
      <c r="A457" s="28">
        <v>454</v>
      </c>
      <c r="B457" s="29">
        <v>6.9999999999999991</v>
      </c>
      <c r="C457" s="30">
        <v>5.9166666666666661</v>
      </c>
      <c r="D457" s="30">
        <v>5.8571428571428559</v>
      </c>
      <c r="E457" s="31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1">
        <v>0</v>
      </c>
      <c r="M457" s="32">
        <v>0</v>
      </c>
      <c r="N457" s="30">
        <v>100</v>
      </c>
      <c r="O457" s="30">
        <v>0</v>
      </c>
      <c r="P457" s="30">
        <v>5</v>
      </c>
      <c r="Q457" s="30">
        <v>100</v>
      </c>
      <c r="R457" s="30">
        <v>25</v>
      </c>
      <c r="S457" s="30">
        <v>0</v>
      </c>
      <c r="T457" s="30">
        <v>2.5118578920369092</v>
      </c>
      <c r="U457" s="31">
        <v>200</v>
      </c>
      <c r="V457" s="33">
        <v>0.95</v>
      </c>
      <c r="W457" s="30">
        <v>0</v>
      </c>
      <c r="X457" s="30">
        <v>0</v>
      </c>
      <c r="Y457" s="30">
        <v>165</v>
      </c>
      <c r="Z457" s="30">
        <v>0</v>
      </c>
      <c r="AA457" s="30">
        <v>1</v>
      </c>
      <c r="AB457" s="32">
        <v>0</v>
      </c>
      <c r="AC457" s="28">
        <v>51.154212121212133</v>
      </c>
      <c r="AD457" s="28">
        <v>0.21795435529304052</v>
      </c>
      <c r="AE457" s="28">
        <v>7.763291641798313E-2</v>
      </c>
      <c r="AF457" s="28">
        <v>1.0293301678791411E-2</v>
      </c>
      <c r="AG457" s="28">
        <v>1.2849740149248379</v>
      </c>
      <c r="AH457" s="28">
        <v>3.2389053114511901E-2</v>
      </c>
      <c r="AI457" s="28">
        <v>2.6371787588185431</v>
      </c>
      <c r="AJ457" s="28">
        <v>2.3559264823861548E-2</v>
      </c>
      <c r="AK457" s="28">
        <v>1.5999359156690633</v>
      </c>
      <c r="AL457" s="30">
        <v>2.1380122547476021E-2</v>
      </c>
      <c r="AM457" s="28">
        <v>2.6371787588185431</v>
      </c>
      <c r="AN457" s="32">
        <v>2.3559264823861548E-2</v>
      </c>
    </row>
    <row r="458" spans="1:40" x14ac:dyDescent="0.3">
      <c r="A458" s="28">
        <v>455</v>
      </c>
      <c r="B458" s="29">
        <v>6.9999999999999991</v>
      </c>
      <c r="C458" s="30">
        <v>5.9166666666666661</v>
      </c>
      <c r="D458" s="30">
        <v>6.9999999999999982</v>
      </c>
      <c r="E458" s="31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1">
        <v>0</v>
      </c>
      <c r="M458" s="32">
        <v>0</v>
      </c>
      <c r="N458" s="30">
        <v>100</v>
      </c>
      <c r="O458" s="30">
        <v>0</v>
      </c>
      <c r="P458" s="30">
        <v>5</v>
      </c>
      <c r="Q458" s="30">
        <v>100</v>
      </c>
      <c r="R458" s="30">
        <v>25</v>
      </c>
      <c r="S458" s="30">
        <v>0</v>
      </c>
      <c r="T458" s="30">
        <v>2.5118578920369092</v>
      </c>
      <c r="U458" s="31">
        <v>200</v>
      </c>
      <c r="V458" s="33">
        <v>0.95</v>
      </c>
      <c r="W458" s="30">
        <v>0</v>
      </c>
      <c r="X458" s="30">
        <v>0</v>
      </c>
      <c r="Y458" s="30">
        <v>165</v>
      </c>
      <c r="Z458" s="30">
        <v>0</v>
      </c>
      <c r="AA458" s="30">
        <v>1</v>
      </c>
      <c r="AB458" s="32">
        <v>0</v>
      </c>
      <c r="AC458" s="28">
        <v>60.320212121212123</v>
      </c>
      <c r="AD458" s="28">
        <v>0.16354191344062152</v>
      </c>
      <c r="AE458" s="28">
        <v>7.4570870091379707E-2</v>
      </c>
      <c r="AF458" s="28">
        <v>9.103592378985368E-3</v>
      </c>
      <c r="AG458" s="28">
        <v>1.333261464625495</v>
      </c>
      <c r="AH458" s="28">
        <v>3.7092106330447169E-2</v>
      </c>
      <c r="AI458" s="28">
        <v>3.0466188345466794</v>
      </c>
      <c r="AJ458" s="28">
        <v>2.6757032381145227E-2</v>
      </c>
      <c r="AK458" s="28">
        <v>1.7312982683125393</v>
      </c>
      <c r="AL458" s="30">
        <v>2.0464760504239787E-2</v>
      </c>
      <c r="AM458" s="28">
        <v>3.0466188345466794</v>
      </c>
      <c r="AN458" s="32">
        <v>2.6757032381145227E-2</v>
      </c>
    </row>
    <row r="459" spans="1:40" x14ac:dyDescent="0.3">
      <c r="A459" s="28">
        <v>456</v>
      </c>
      <c r="B459" s="29">
        <v>6.9999999999999991</v>
      </c>
      <c r="C459" s="30">
        <v>6.9999999999999991</v>
      </c>
      <c r="D459" s="30">
        <v>0.14285714285714285</v>
      </c>
      <c r="E459" s="31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1">
        <v>0</v>
      </c>
      <c r="M459" s="32">
        <v>0</v>
      </c>
      <c r="N459" s="30">
        <v>100</v>
      </c>
      <c r="O459" s="30">
        <v>0</v>
      </c>
      <c r="P459" s="30">
        <v>5</v>
      </c>
      <c r="Q459" s="30">
        <v>100</v>
      </c>
      <c r="R459" s="30">
        <v>25</v>
      </c>
      <c r="S459" s="30">
        <v>0</v>
      </c>
      <c r="T459" s="30">
        <v>2.5118578920369092</v>
      </c>
      <c r="U459" s="31">
        <v>200</v>
      </c>
      <c r="V459" s="33">
        <v>0.95</v>
      </c>
      <c r="W459" s="30">
        <v>1.575</v>
      </c>
      <c r="X459" s="30">
        <v>0.20422371151476379</v>
      </c>
      <c r="Y459" s="30">
        <v>165</v>
      </c>
      <c r="Z459" s="30">
        <v>0</v>
      </c>
      <c r="AA459" s="30">
        <v>0.9904545454545467</v>
      </c>
      <c r="AB459" s="32">
        <v>1.2377194637258407E-3</v>
      </c>
      <c r="AC459" s="28">
        <v>3.2933472233339085</v>
      </c>
      <c r="AD459" s="28">
        <v>2.4946021424825358E-2</v>
      </c>
      <c r="AE459" s="28">
        <v>0</v>
      </c>
      <c r="AF459" s="28">
        <v>0</v>
      </c>
      <c r="AG459" s="28">
        <v>0.29976613182003148</v>
      </c>
      <c r="AH459" s="28">
        <v>4.8075939076772725E-3</v>
      </c>
      <c r="AI459" s="28">
        <v>0.99560660171779825</v>
      </c>
      <c r="AJ459" s="28">
        <v>4.9767275224480529E-3</v>
      </c>
      <c r="AK459" s="28">
        <v>0.23899494936611693</v>
      </c>
      <c r="AL459" s="30">
        <v>3.0320876977860813E-2</v>
      </c>
      <c r="AM459" s="28">
        <v>1.3780239405392642</v>
      </c>
      <c r="AN459" s="32">
        <v>6.5795029322465268E-2</v>
      </c>
    </row>
    <row r="460" spans="1:40" x14ac:dyDescent="0.3">
      <c r="A460" s="28">
        <v>457</v>
      </c>
      <c r="B460" s="29">
        <v>6.9999999999999991</v>
      </c>
      <c r="C460" s="30">
        <v>6.9999999999999991</v>
      </c>
      <c r="D460" s="30">
        <v>1.2857142857142856</v>
      </c>
      <c r="E460" s="31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1">
        <v>0</v>
      </c>
      <c r="M460" s="32">
        <v>0</v>
      </c>
      <c r="N460" s="30">
        <v>100</v>
      </c>
      <c r="O460" s="30">
        <v>0</v>
      </c>
      <c r="P460" s="30">
        <v>5</v>
      </c>
      <c r="Q460" s="30">
        <v>100</v>
      </c>
      <c r="R460" s="30">
        <v>25</v>
      </c>
      <c r="S460" s="30">
        <v>0</v>
      </c>
      <c r="T460" s="30">
        <v>2.5118578920369092</v>
      </c>
      <c r="U460" s="31">
        <v>200</v>
      </c>
      <c r="V460" s="33">
        <v>0.95</v>
      </c>
      <c r="W460" s="30">
        <v>0</v>
      </c>
      <c r="X460" s="30">
        <v>0</v>
      </c>
      <c r="Y460" s="30">
        <v>165</v>
      </c>
      <c r="Z460" s="30">
        <v>0</v>
      </c>
      <c r="AA460" s="30">
        <v>1</v>
      </c>
      <c r="AB460" s="32">
        <v>0</v>
      </c>
      <c r="AC460" s="28">
        <v>17.408909090909088</v>
      </c>
      <c r="AD460" s="28">
        <v>0.14231963358573754</v>
      </c>
      <c r="AE460" s="28">
        <v>2.2912358426278132E-2</v>
      </c>
      <c r="AF460" s="28">
        <v>3.8348987760799171E-3</v>
      </c>
      <c r="AG460" s="28">
        <v>0.46199692773063544</v>
      </c>
      <c r="AH460" s="28">
        <v>1.1535446398851385E-2</v>
      </c>
      <c r="AI460" s="28">
        <v>1.287159999313364</v>
      </c>
      <c r="AJ460" s="28">
        <v>2.676980078879793E-2</v>
      </c>
      <c r="AK460" s="28">
        <v>0.56026610109941832</v>
      </c>
      <c r="AL460" s="30">
        <v>2.0516375649109599E-2</v>
      </c>
      <c r="AM460" s="28">
        <v>1.287159999313364</v>
      </c>
      <c r="AN460" s="32">
        <v>2.676980078879793E-2</v>
      </c>
    </row>
    <row r="461" spans="1:40" x14ac:dyDescent="0.3">
      <c r="A461" s="28">
        <v>458</v>
      </c>
      <c r="B461" s="29">
        <v>6.9999999999999991</v>
      </c>
      <c r="C461" s="30">
        <v>6.9999999999999991</v>
      </c>
      <c r="D461" s="30">
        <v>2.4285714285714284</v>
      </c>
      <c r="E461" s="31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1">
        <v>0</v>
      </c>
      <c r="M461" s="32">
        <v>0</v>
      </c>
      <c r="N461" s="30">
        <v>100</v>
      </c>
      <c r="O461" s="30">
        <v>0</v>
      </c>
      <c r="P461" s="30">
        <v>5</v>
      </c>
      <c r="Q461" s="30">
        <v>100</v>
      </c>
      <c r="R461" s="30">
        <v>25</v>
      </c>
      <c r="S461" s="30">
        <v>0</v>
      </c>
      <c r="T461" s="30">
        <v>2.5118578920369092</v>
      </c>
      <c r="U461" s="31">
        <v>200</v>
      </c>
      <c r="V461" s="33">
        <v>0.95</v>
      </c>
      <c r="W461" s="30">
        <v>0</v>
      </c>
      <c r="X461" s="30">
        <v>0</v>
      </c>
      <c r="Y461" s="30">
        <v>165</v>
      </c>
      <c r="Z461" s="30">
        <v>0</v>
      </c>
      <c r="AA461" s="30">
        <v>1</v>
      </c>
      <c r="AB461" s="32">
        <v>0</v>
      </c>
      <c r="AC461" s="28">
        <v>31.380636363636363</v>
      </c>
      <c r="AD461" s="28">
        <v>0.23185779350533256</v>
      </c>
      <c r="AE461" s="28">
        <v>5.5083537592765491E-2</v>
      </c>
      <c r="AF461" s="28">
        <v>6.5913474605222349E-3</v>
      </c>
      <c r="AG461" s="28">
        <v>0.75069400980796419</v>
      </c>
      <c r="AH461" s="28">
        <v>1.9943847839291998E-2</v>
      </c>
      <c r="AI461" s="28">
        <v>1.7602391114463924</v>
      </c>
      <c r="AJ461" s="28">
        <v>2.4710416195689238E-2</v>
      </c>
      <c r="AK461" s="28">
        <v>0.91434729277179383</v>
      </c>
      <c r="AL461" s="30">
        <v>2.3570865060982132E-2</v>
      </c>
      <c r="AM461" s="28">
        <v>1.7602391114463924</v>
      </c>
      <c r="AN461" s="32">
        <v>2.4710416195689238E-2</v>
      </c>
    </row>
    <row r="462" spans="1:40" x14ac:dyDescent="0.3">
      <c r="A462" s="28">
        <v>459</v>
      </c>
      <c r="B462" s="29">
        <v>6.9999999999999991</v>
      </c>
      <c r="C462" s="30">
        <v>6.9999999999999991</v>
      </c>
      <c r="D462" s="30">
        <v>3.5714285714285712</v>
      </c>
      <c r="E462" s="31">
        <v>0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1">
        <v>0</v>
      </c>
      <c r="M462" s="32">
        <v>0</v>
      </c>
      <c r="N462" s="30">
        <v>100</v>
      </c>
      <c r="O462" s="30">
        <v>0</v>
      </c>
      <c r="P462" s="30">
        <v>5</v>
      </c>
      <c r="Q462" s="30">
        <v>100</v>
      </c>
      <c r="R462" s="30">
        <v>25</v>
      </c>
      <c r="S462" s="30">
        <v>0</v>
      </c>
      <c r="T462" s="30">
        <v>2.5118578920369092</v>
      </c>
      <c r="U462" s="31">
        <v>200</v>
      </c>
      <c r="V462" s="33">
        <v>0.95</v>
      </c>
      <c r="W462" s="30">
        <v>0</v>
      </c>
      <c r="X462" s="30">
        <v>0</v>
      </c>
      <c r="Y462" s="30">
        <v>165</v>
      </c>
      <c r="Z462" s="30">
        <v>0</v>
      </c>
      <c r="AA462" s="30">
        <v>1</v>
      </c>
      <c r="AB462" s="32">
        <v>0</v>
      </c>
      <c r="AC462" s="28">
        <v>41.015454545454539</v>
      </c>
      <c r="AD462" s="28">
        <v>0.25654290654665957</v>
      </c>
      <c r="AE462" s="28">
        <v>7.5580179939814945E-2</v>
      </c>
      <c r="AF462" s="28">
        <v>8.8550515162744304E-3</v>
      </c>
      <c r="AG462" s="28">
        <v>1.06348497547912</v>
      </c>
      <c r="AH462" s="28">
        <v>2.6461931433538945E-2</v>
      </c>
      <c r="AI462" s="28">
        <v>2.20752849981191</v>
      </c>
      <c r="AJ462" s="28">
        <v>2.3167757198161089E-2</v>
      </c>
      <c r="AK462" s="28">
        <v>1.3189979029438987</v>
      </c>
      <c r="AL462" s="30">
        <v>2.2836955208768515E-2</v>
      </c>
      <c r="AM462" s="28">
        <v>2.20752849981191</v>
      </c>
      <c r="AN462" s="32">
        <v>2.3167757198161089E-2</v>
      </c>
    </row>
    <row r="463" spans="1:40" x14ac:dyDescent="0.3">
      <c r="A463" s="28">
        <v>460</v>
      </c>
      <c r="B463" s="29">
        <v>6.9999999999999991</v>
      </c>
      <c r="C463" s="30">
        <v>6.9999999999999991</v>
      </c>
      <c r="D463" s="30">
        <v>4.7142857142857135</v>
      </c>
      <c r="E463" s="31">
        <v>0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1">
        <v>0</v>
      </c>
      <c r="M463" s="32">
        <v>0</v>
      </c>
      <c r="N463" s="30">
        <v>100</v>
      </c>
      <c r="O463" s="30">
        <v>0</v>
      </c>
      <c r="P463" s="30">
        <v>5</v>
      </c>
      <c r="Q463" s="30">
        <v>100</v>
      </c>
      <c r="R463" s="30">
        <v>25</v>
      </c>
      <c r="S463" s="30">
        <v>0</v>
      </c>
      <c r="T463" s="30">
        <v>2.5118578920369092</v>
      </c>
      <c r="U463" s="31">
        <v>200</v>
      </c>
      <c r="V463" s="33">
        <v>0.95</v>
      </c>
      <c r="W463" s="30">
        <v>0</v>
      </c>
      <c r="X463" s="30">
        <v>0</v>
      </c>
      <c r="Y463" s="30">
        <v>165</v>
      </c>
      <c r="Z463" s="30">
        <v>0</v>
      </c>
      <c r="AA463" s="30">
        <v>1</v>
      </c>
      <c r="AB463" s="32">
        <v>0</v>
      </c>
      <c r="AC463" s="28">
        <v>48.717242424242443</v>
      </c>
      <c r="AD463" s="28">
        <v>0.23382742323750708</v>
      </c>
      <c r="AE463" s="28">
        <v>7.2731877128699815E-2</v>
      </c>
      <c r="AF463" s="28">
        <v>8.7780328279534678E-3</v>
      </c>
      <c r="AG463" s="28">
        <v>1.1813726717871222</v>
      </c>
      <c r="AH463" s="28">
        <v>2.9962879356600483E-2</v>
      </c>
      <c r="AI463" s="28">
        <v>2.5152243711112545</v>
      </c>
      <c r="AJ463" s="28">
        <v>2.431917317798455E-2</v>
      </c>
      <c r="AK463" s="28">
        <v>1.4676884270131523</v>
      </c>
      <c r="AL463" s="30">
        <v>2.2244538533460426E-2</v>
      </c>
      <c r="AM463" s="28">
        <v>2.5152243711112545</v>
      </c>
      <c r="AN463" s="32">
        <v>2.431917317798455E-2</v>
      </c>
    </row>
    <row r="464" spans="1:40" x14ac:dyDescent="0.3">
      <c r="A464" s="28">
        <v>461</v>
      </c>
      <c r="B464" s="29">
        <v>6.9999999999999991</v>
      </c>
      <c r="C464" s="30">
        <v>6.9999999999999991</v>
      </c>
      <c r="D464" s="30">
        <v>5.8571428571428559</v>
      </c>
      <c r="E464" s="31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1">
        <v>0</v>
      </c>
      <c r="M464" s="32">
        <v>0</v>
      </c>
      <c r="N464" s="30">
        <v>100</v>
      </c>
      <c r="O464" s="30">
        <v>0</v>
      </c>
      <c r="P464" s="30">
        <v>5</v>
      </c>
      <c r="Q464" s="30">
        <v>100</v>
      </c>
      <c r="R464" s="30">
        <v>25</v>
      </c>
      <c r="S464" s="30">
        <v>0</v>
      </c>
      <c r="T464" s="30">
        <v>2.5118578920369092</v>
      </c>
      <c r="U464" s="31">
        <v>200</v>
      </c>
      <c r="V464" s="33">
        <v>0.95</v>
      </c>
      <c r="W464" s="30">
        <v>0</v>
      </c>
      <c r="X464" s="30">
        <v>0</v>
      </c>
      <c r="Y464" s="30">
        <v>165</v>
      </c>
      <c r="Z464" s="30">
        <v>0</v>
      </c>
      <c r="AA464" s="30">
        <v>1</v>
      </c>
      <c r="AB464" s="32">
        <v>0</v>
      </c>
      <c r="AC464" s="28">
        <v>60.243121212121196</v>
      </c>
      <c r="AD464" s="28">
        <v>0.16765522052420409</v>
      </c>
      <c r="AE464" s="28">
        <v>6.7071444196434432E-2</v>
      </c>
      <c r="AF464" s="28">
        <v>8.55761780446203E-3</v>
      </c>
      <c r="AG464" s="28">
        <v>1.34907253383415</v>
      </c>
      <c r="AH464" s="28">
        <v>3.8940184691478967E-2</v>
      </c>
      <c r="AI464" s="28">
        <v>3.0381422039921211</v>
      </c>
      <c r="AJ464" s="28">
        <v>2.7442250944585089E-2</v>
      </c>
      <c r="AK464" s="28">
        <v>1.7497670853604705</v>
      </c>
      <c r="AL464" s="30">
        <v>2.1973878045402129E-2</v>
      </c>
      <c r="AM464" s="28">
        <v>3.0381422039921211</v>
      </c>
      <c r="AN464" s="32">
        <v>2.7442250944585089E-2</v>
      </c>
    </row>
    <row r="465" spans="1:40" x14ac:dyDescent="0.3">
      <c r="A465" s="28">
        <v>462</v>
      </c>
      <c r="B465" s="29">
        <v>6.9999999999999991</v>
      </c>
      <c r="C465" s="30">
        <v>6.9999999999999991</v>
      </c>
      <c r="D465" s="30">
        <v>6.9999999999999982</v>
      </c>
      <c r="E465" s="31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1">
        <v>0</v>
      </c>
      <c r="M465" s="32">
        <v>0</v>
      </c>
      <c r="N465" s="30">
        <v>100</v>
      </c>
      <c r="O465" s="30">
        <v>0</v>
      </c>
      <c r="P465" s="30">
        <v>5</v>
      </c>
      <c r="Q465" s="30">
        <v>100</v>
      </c>
      <c r="R465" s="30">
        <v>25</v>
      </c>
      <c r="S465" s="30">
        <v>0</v>
      </c>
      <c r="T465" s="30">
        <v>2.5118578920369092</v>
      </c>
      <c r="U465" s="31">
        <v>200</v>
      </c>
      <c r="V465" s="33">
        <v>0.95</v>
      </c>
      <c r="W465" s="30">
        <v>0</v>
      </c>
      <c r="X465" s="30">
        <v>0</v>
      </c>
      <c r="Y465" s="30">
        <v>165</v>
      </c>
      <c r="Z465" s="30">
        <v>0</v>
      </c>
      <c r="AA465" s="30">
        <v>1</v>
      </c>
      <c r="AB465" s="32">
        <v>0</v>
      </c>
      <c r="AC465" s="28">
        <v>63.594151515151509</v>
      </c>
      <c r="AD465" s="28">
        <v>0.15817444072249406</v>
      </c>
      <c r="AE465" s="28">
        <v>7.3443033178507852E-2</v>
      </c>
      <c r="AF465" s="28">
        <v>9.7239298683653077E-3</v>
      </c>
      <c r="AG465" s="28">
        <v>1.3914495134894285</v>
      </c>
      <c r="AH465" s="28">
        <v>3.7673473858285074E-2</v>
      </c>
      <c r="AI465" s="28">
        <v>3.1435112313160234</v>
      </c>
      <c r="AJ465" s="28">
        <v>2.6355204901547396E-2</v>
      </c>
      <c r="AK465" s="28">
        <v>1.7773473942458395</v>
      </c>
      <c r="AL465" s="30">
        <v>2.1540865027591935E-2</v>
      </c>
      <c r="AM465" s="28">
        <v>3.1435112313160234</v>
      </c>
      <c r="AN465" s="32">
        <v>2.6355204901547396E-2</v>
      </c>
    </row>
  </sheetData>
  <mergeCells count="11">
    <mergeCell ref="A2:A3"/>
    <mergeCell ref="E2:K2"/>
    <mergeCell ref="N2:T2"/>
    <mergeCell ref="W2:AB2"/>
    <mergeCell ref="U2:U3"/>
    <mergeCell ref="B2:D2"/>
    <mergeCell ref="W1:AN1"/>
    <mergeCell ref="AC2:AN2"/>
    <mergeCell ref="L2:M2"/>
    <mergeCell ref="B1:V1"/>
    <mergeCell ref="V2:V3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N467"/>
  <sheetViews>
    <sheetView tabSelected="1" topLeftCell="AY1" zoomScale="50" zoomScaleNormal="50" workbookViewId="0">
      <selection activeCell="A4" sqref="A4:AN465"/>
    </sheetView>
  </sheetViews>
  <sheetFormatPr defaultRowHeight="14.4" x14ac:dyDescent="0.3"/>
  <cols>
    <col min="1" max="1" width="11.33203125" bestFit="1" customWidth="1"/>
    <col min="2" max="2" width="8.33203125" bestFit="1" customWidth="1"/>
    <col min="3" max="4" width="11.33203125" bestFit="1" customWidth="1"/>
    <col min="5" max="5" width="8.5546875" hidden="1" customWidth="1"/>
    <col min="6" max="6" width="10.109375" hidden="1" customWidth="1"/>
    <col min="7" max="7" width="11.33203125" hidden="1" customWidth="1"/>
    <col min="8" max="8" width="13.44140625" hidden="1" customWidth="1"/>
    <col min="9" max="9" width="9.44140625" hidden="1" customWidth="1"/>
    <col min="10" max="10" width="13.44140625" hidden="1" customWidth="1"/>
    <col min="11" max="11" width="8.109375" hidden="1" customWidth="1"/>
    <col min="12" max="13" width="7.44140625" hidden="1" customWidth="1"/>
    <col min="14" max="14" width="15.44140625" hidden="1" customWidth="1"/>
    <col min="15" max="15" width="13.33203125" hidden="1" customWidth="1"/>
    <col min="16" max="16" width="8.5546875" hidden="1" customWidth="1"/>
    <col min="17" max="17" width="11.88671875" hidden="1" customWidth="1"/>
    <col min="18" max="18" width="7.44140625" hidden="1" customWidth="1"/>
    <col min="19" max="19" width="12.5546875" hidden="1" customWidth="1"/>
    <col min="20" max="20" width="9" hidden="1" customWidth="1"/>
    <col min="21" max="21" width="9.6640625" hidden="1" customWidth="1"/>
    <col min="22" max="22" width="7.44140625" hidden="1" customWidth="1"/>
    <col min="23" max="23" width="16.109375" hidden="1" customWidth="1"/>
    <col min="24" max="24" width="7.44140625" hidden="1" customWidth="1"/>
    <col min="25" max="25" width="9.6640625" hidden="1" customWidth="1"/>
    <col min="26" max="26" width="7.44140625" hidden="1" customWidth="1"/>
    <col min="27" max="27" width="8.109375" bestFit="1" customWidth="1"/>
    <col min="28" max="28" width="7.44140625" bestFit="1" customWidth="1"/>
    <col min="29" max="29" width="16.33203125" hidden="1" customWidth="1"/>
    <col min="30" max="30" width="7.44140625" hidden="1" customWidth="1"/>
    <col min="31" max="31" width="10.109375" hidden="1" customWidth="1"/>
    <col min="32" max="32" width="7.44140625" hidden="1" customWidth="1"/>
    <col min="33" max="33" width="10.33203125" bestFit="1" customWidth="1"/>
    <col min="34" max="34" width="7.44140625" bestFit="1" customWidth="1"/>
    <col min="35" max="35" width="10.5546875" bestFit="1" customWidth="1"/>
    <col min="36" max="36" width="7.44140625" bestFit="1" customWidth="1"/>
    <col min="37" max="37" width="13.88671875" bestFit="1" customWidth="1"/>
    <col min="38" max="38" width="7.44140625" bestFit="1" customWidth="1"/>
    <col min="39" max="39" width="13.44140625" bestFit="1" customWidth="1"/>
    <col min="40" max="40" width="7.44140625" bestFit="1" customWidth="1"/>
  </cols>
  <sheetData>
    <row r="1" spans="1:40" ht="15" thickBot="1" x14ac:dyDescent="0.35">
      <c r="A1" s="16">
        <v>462</v>
      </c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71"/>
      <c r="W1" s="66" t="s">
        <v>1</v>
      </c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</row>
    <row r="2" spans="1:40" x14ac:dyDescent="0.3">
      <c r="A2" s="74" t="s">
        <v>2</v>
      </c>
      <c r="B2" s="84" t="s">
        <v>3</v>
      </c>
      <c r="C2" s="85"/>
      <c r="D2" s="85"/>
      <c r="E2" s="76" t="s">
        <v>4</v>
      </c>
      <c r="F2" s="77"/>
      <c r="G2" s="77"/>
      <c r="H2" s="77"/>
      <c r="I2" s="77"/>
      <c r="J2" s="77"/>
      <c r="K2" s="78"/>
      <c r="L2" s="86" t="s">
        <v>5</v>
      </c>
      <c r="M2" s="78"/>
      <c r="N2" s="76" t="s">
        <v>6</v>
      </c>
      <c r="O2" s="77"/>
      <c r="P2" s="77"/>
      <c r="Q2" s="77"/>
      <c r="R2" s="77"/>
      <c r="S2" s="77"/>
      <c r="T2" s="78"/>
      <c r="U2" s="82" t="s">
        <v>7</v>
      </c>
      <c r="V2" s="72" t="s">
        <v>8</v>
      </c>
      <c r="W2" s="79" t="s">
        <v>9</v>
      </c>
      <c r="X2" s="80"/>
      <c r="Y2" s="80"/>
      <c r="Z2" s="80"/>
      <c r="AA2" s="80"/>
      <c r="AB2" s="81"/>
      <c r="AC2" s="68" t="s">
        <v>10</v>
      </c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70"/>
    </row>
    <row r="3" spans="1:40" ht="29.4" thickBot="1" x14ac:dyDescent="0.35">
      <c r="A3" s="75"/>
      <c r="B3" s="41" t="s">
        <v>11</v>
      </c>
      <c r="C3" s="17" t="s">
        <v>12</v>
      </c>
      <c r="D3" s="17" t="s">
        <v>13</v>
      </c>
      <c r="E3" s="42" t="s">
        <v>14</v>
      </c>
      <c r="F3" s="17" t="s">
        <v>15</v>
      </c>
      <c r="G3" s="17" t="s">
        <v>16</v>
      </c>
      <c r="H3" s="17" t="s">
        <v>17</v>
      </c>
      <c r="I3" s="17" t="s">
        <v>18</v>
      </c>
      <c r="J3" s="17" t="s">
        <v>19</v>
      </c>
      <c r="K3" s="17" t="s">
        <v>20</v>
      </c>
      <c r="L3" s="42" t="s">
        <v>21</v>
      </c>
      <c r="M3" s="18" t="s">
        <v>22</v>
      </c>
      <c r="N3" s="17" t="s">
        <v>23</v>
      </c>
      <c r="O3" s="17" t="s">
        <v>24</v>
      </c>
      <c r="P3" s="17" t="s">
        <v>25</v>
      </c>
      <c r="Q3" s="17" t="s">
        <v>26</v>
      </c>
      <c r="R3" s="17" t="s">
        <v>27</v>
      </c>
      <c r="S3" s="17" t="s">
        <v>28</v>
      </c>
      <c r="T3" s="17" t="s">
        <v>29</v>
      </c>
      <c r="U3" s="83"/>
      <c r="V3" s="73"/>
      <c r="W3" s="17" t="s">
        <v>38</v>
      </c>
      <c r="X3" s="17" t="s">
        <v>31</v>
      </c>
      <c r="Y3" s="17" t="s">
        <v>9</v>
      </c>
      <c r="Z3" s="17" t="s">
        <v>31</v>
      </c>
      <c r="AA3" s="17" t="s">
        <v>30</v>
      </c>
      <c r="AB3" s="23" t="s">
        <v>31</v>
      </c>
      <c r="AC3" s="22" t="s">
        <v>32</v>
      </c>
      <c r="AD3" s="21" t="s">
        <v>31</v>
      </c>
      <c r="AE3" s="21" t="s">
        <v>33</v>
      </c>
      <c r="AF3" s="21" t="s">
        <v>31</v>
      </c>
      <c r="AG3" s="21" t="s">
        <v>34</v>
      </c>
      <c r="AH3" s="21" t="s">
        <v>31</v>
      </c>
      <c r="AI3" s="21" t="s">
        <v>35</v>
      </c>
      <c r="AJ3" s="21" t="s">
        <v>31</v>
      </c>
      <c r="AK3" s="22" t="s">
        <v>36</v>
      </c>
      <c r="AL3" s="21" t="s">
        <v>31</v>
      </c>
      <c r="AM3" s="20" t="s">
        <v>37</v>
      </c>
      <c r="AN3" s="19" t="s">
        <v>31</v>
      </c>
    </row>
    <row r="4" spans="1:40" x14ac:dyDescent="0.3">
      <c r="A4" s="28">
        <v>1</v>
      </c>
      <c r="B4" s="29">
        <v>0.25</v>
      </c>
      <c r="C4" s="30">
        <v>0.5</v>
      </c>
      <c r="D4" s="30">
        <v>2.4285714285714284</v>
      </c>
      <c r="E4" s="31">
        <v>0</v>
      </c>
      <c r="F4" s="30">
        <v>0</v>
      </c>
      <c r="G4" s="30">
        <v>0</v>
      </c>
      <c r="H4" s="30">
        <v>0</v>
      </c>
      <c r="I4" s="30">
        <v>0</v>
      </c>
      <c r="J4" s="30">
        <v>0</v>
      </c>
      <c r="K4" s="30">
        <v>0</v>
      </c>
      <c r="L4" s="31">
        <v>0</v>
      </c>
      <c r="M4" s="32">
        <v>0</v>
      </c>
      <c r="N4" s="30">
        <v>100</v>
      </c>
      <c r="O4" s="30">
        <v>0</v>
      </c>
      <c r="P4" s="30">
        <v>5</v>
      </c>
      <c r="Q4" s="30">
        <v>100</v>
      </c>
      <c r="R4" s="30">
        <v>45</v>
      </c>
      <c r="S4" s="30">
        <v>0</v>
      </c>
      <c r="T4" s="30">
        <v>9</v>
      </c>
      <c r="U4" s="31">
        <v>200</v>
      </c>
      <c r="V4" s="33">
        <v>0.95</v>
      </c>
      <c r="W4" s="30">
        <v>153.38</v>
      </c>
      <c r="X4" s="30">
        <v>0.6239883852078375</v>
      </c>
      <c r="Y4" s="30">
        <v>165</v>
      </c>
      <c r="Z4" s="30">
        <v>0</v>
      </c>
      <c r="AA4" s="30">
        <v>7.0424242424242403E-2</v>
      </c>
      <c r="AB4" s="32">
        <v>3.7817477891384237E-3</v>
      </c>
      <c r="AC4" s="28">
        <v>1.0313524526092601</v>
      </c>
      <c r="AD4" s="28">
        <v>7.4151496589435822E-3</v>
      </c>
      <c r="AE4" s="28">
        <v>9.9571067811865477E-2</v>
      </c>
      <c r="AF4" s="28">
        <v>3.9866778750751682E-2</v>
      </c>
      <c r="AG4" s="28">
        <v>0.79098195340442956</v>
      </c>
      <c r="AH4" s="28">
        <v>1.5470876055939444E-2</v>
      </c>
      <c r="AI4" s="28">
        <v>1</v>
      </c>
      <c r="AJ4" s="28">
        <v>0</v>
      </c>
      <c r="AK4" s="28">
        <v>9.8894088288115576</v>
      </c>
      <c r="AL4" s="30">
        <v>1.5905769825228735</v>
      </c>
      <c r="AM4" s="28">
        <v>44.489504476945093</v>
      </c>
      <c r="AN4" s="32">
        <v>2.698498828427744</v>
      </c>
    </row>
    <row r="5" spans="1:40" x14ac:dyDescent="0.3">
      <c r="A5" s="28">
        <v>2</v>
      </c>
      <c r="B5" s="29">
        <v>0.25</v>
      </c>
      <c r="C5" s="34">
        <v>0.5</v>
      </c>
      <c r="D5" s="34">
        <v>3.5714285714285712</v>
      </c>
      <c r="E5" s="35">
        <v>0</v>
      </c>
      <c r="F5" s="34">
        <v>0</v>
      </c>
      <c r="G5" s="34">
        <v>0</v>
      </c>
      <c r="H5" s="34">
        <v>0</v>
      </c>
      <c r="I5" s="34">
        <v>0</v>
      </c>
      <c r="J5" s="34">
        <v>0</v>
      </c>
      <c r="K5" s="34">
        <v>0</v>
      </c>
      <c r="L5" s="35">
        <v>0</v>
      </c>
      <c r="M5" s="36">
        <v>0</v>
      </c>
      <c r="N5" s="34">
        <v>100</v>
      </c>
      <c r="O5" s="34">
        <v>0</v>
      </c>
      <c r="P5" s="34">
        <v>5</v>
      </c>
      <c r="Q5" s="30">
        <v>100</v>
      </c>
      <c r="R5" s="37">
        <v>45</v>
      </c>
      <c r="S5" s="37">
        <v>0</v>
      </c>
      <c r="T5" s="34">
        <v>9</v>
      </c>
      <c r="U5" s="35">
        <v>200</v>
      </c>
      <c r="V5" s="38">
        <v>0.95</v>
      </c>
      <c r="W5" s="30">
        <v>153.29499999999999</v>
      </c>
      <c r="X5" s="30">
        <v>0.62465153875703128</v>
      </c>
      <c r="Y5" s="30">
        <v>165</v>
      </c>
      <c r="Z5" s="30">
        <v>0</v>
      </c>
      <c r="AA5" s="30">
        <v>7.0939393939393941E-2</v>
      </c>
      <c r="AB5" s="32">
        <v>3.7857669015577649E-3</v>
      </c>
      <c r="AC5" s="28">
        <v>1.0342260079447709</v>
      </c>
      <c r="AD5" s="28">
        <v>7.7526948628424321E-3</v>
      </c>
      <c r="AE5" s="28">
        <v>0.13103553390593273</v>
      </c>
      <c r="AF5" s="28">
        <v>4.6694246864978063E-2</v>
      </c>
      <c r="AG5" s="34">
        <v>0.80724586901951956</v>
      </c>
      <c r="AH5" s="34">
        <v>1.5444583022040537E-2</v>
      </c>
      <c r="AI5" s="28">
        <v>1</v>
      </c>
      <c r="AJ5" s="28">
        <v>0</v>
      </c>
      <c r="AK5" s="28">
        <v>10.53650598230802</v>
      </c>
      <c r="AL5" s="30">
        <v>1.6044447086783904</v>
      </c>
      <c r="AM5" s="39">
        <v>45.882481456495043</v>
      </c>
      <c r="AN5" s="40">
        <v>2.9766673717315841</v>
      </c>
    </row>
    <row r="6" spans="1:40" x14ac:dyDescent="0.3">
      <c r="A6" s="28">
        <v>3</v>
      </c>
      <c r="B6" s="29">
        <v>0.25</v>
      </c>
      <c r="C6" s="34">
        <v>0.5</v>
      </c>
      <c r="D6" s="34">
        <v>4.7142857142857135</v>
      </c>
      <c r="E6" s="35">
        <v>0</v>
      </c>
      <c r="F6" s="34">
        <v>0</v>
      </c>
      <c r="G6" s="34">
        <v>0</v>
      </c>
      <c r="H6" s="34">
        <v>0</v>
      </c>
      <c r="I6" s="34">
        <v>0</v>
      </c>
      <c r="J6" s="34">
        <v>0</v>
      </c>
      <c r="K6" s="34">
        <v>0</v>
      </c>
      <c r="L6" s="35">
        <v>0</v>
      </c>
      <c r="M6" s="36">
        <v>0</v>
      </c>
      <c r="N6" s="34">
        <v>100</v>
      </c>
      <c r="O6" s="34">
        <v>0</v>
      </c>
      <c r="P6" s="34">
        <v>5</v>
      </c>
      <c r="Q6" s="37">
        <v>100</v>
      </c>
      <c r="R6" s="37">
        <v>45</v>
      </c>
      <c r="S6" s="37">
        <v>0</v>
      </c>
      <c r="T6" s="34">
        <v>9</v>
      </c>
      <c r="U6" s="35">
        <v>200</v>
      </c>
      <c r="V6" s="38">
        <v>0.95</v>
      </c>
      <c r="W6" s="30">
        <v>144.05000000000001</v>
      </c>
      <c r="X6" s="30">
        <v>0.92088024812886182</v>
      </c>
      <c r="Y6" s="30">
        <v>165</v>
      </c>
      <c r="Z6" s="30">
        <v>0</v>
      </c>
      <c r="AA6" s="30">
        <v>0.12696969696969693</v>
      </c>
      <c r="AB6" s="32">
        <v>5.581092412902223E-3</v>
      </c>
      <c r="AC6" s="28">
        <v>1.0733799641022896</v>
      </c>
      <c r="AD6" s="28">
        <v>8.9960848500414622E-3</v>
      </c>
      <c r="AE6" s="28">
        <v>0.10247546895706428</v>
      </c>
      <c r="AF6" s="28">
        <v>3.8083267576364002E-2</v>
      </c>
      <c r="AG6" s="34">
        <v>1.0521354396692488</v>
      </c>
      <c r="AH6" s="34">
        <v>1.5149508596538625E-2</v>
      </c>
      <c r="AI6" s="28">
        <v>1.4142135623731005</v>
      </c>
      <c r="AJ6" s="28">
        <v>7.4494167171575297E-16</v>
      </c>
      <c r="AK6" s="28">
        <v>5.7715514446671463</v>
      </c>
      <c r="AL6" s="30">
        <v>0.96648607240838624</v>
      </c>
      <c r="AM6" s="39">
        <v>39.10656442195215</v>
      </c>
      <c r="AN6" s="40">
        <v>2.4411940052049257</v>
      </c>
    </row>
    <row r="7" spans="1:40" x14ac:dyDescent="0.3">
      <c r="A7" s="28">
        <v>4</v>
      </c>
      <c r="B7" s="29">
        <v>0.25</v>
      </c>
      <c r="C7" s="34">
        <v>0.5</v>
      </c>
      <c r="D7" s="34">
        <v>5.8571428571428559</v>
      </c>
      <c r="E7" s="35">
        <v>0</v>
      </c>
      <c r="F7" s="34">
        <v>0</v>
      </c>
      <c r="G7" s="34">
        <v>0</v>
      </c>
      <c r="H7" s="34">
        <v>0</v>
      </c>
      <c r="I7" s="34">
        <v>0</v>
      </c>
      <c r="J7" s="34">
        <v>0</v>
      </c>
      <c r="K7" s="34">
        <v>0</v>
      </c>
      <c r="L7" s="35">
        <v>0</v>
      </c>
      <c r="M7" s="36">
        <v>0</v>
      </c>
      <c r="N7" s="34">
        <v>100</v>
      </c>
      <c r="O7" s="34">
        <v>0</v>
      </c>
      <c r="P7" s="34">
        <v>5</v>
      </c>
      <c r="Q7" s="37">
        <v>100</v>
      </c>
      <c r="R7" s="37">
        <v>45</v>
      </c>
      <c r="S7" s="37">
        <v>0</v>
      </c>
      <c r="T7" s="34">
        <v>9</v>
      </c>
      <c r="U7" s="35">
        <v>200</v>
      </c>
      <c r="V7" s="38">
        <v>0.95</v>
      </c>
      <c r="W7" s="30">
        <v>143.79499999999999</v>
      </c>
      <c r="X7" s="30">
        <v>1.0229693060365073</v>
      </c>
      <c r="Y7" s="30">
        <v>165</v>
      </c>
      <c r="Z7" s="30">
        <v>0</v>
      </c>
      <c r="AA7" s="30">
        <v>0.1285151515151515</v>
      </c>
      <c r="AB7" s="32">
        <v>6.1998139759788405E-3</v>
      </c>
      <c r="AC7" s="28">
        <v>1.0755168792605412</v>
      </c>
      <c r="AD7" s="28">
        <v>1.0289597645291252E-2</v>
      </c>
      <c r="AE7" s="28">
        <v>0.13046362432175337</v>
      </c>
      <c r="AF7" s="28">
        <v>4.372499911337005E-2</v>
      </c>
      <c r="AG7" s="34">
        <v>1.0622925490497368</v>
      </c>
      <c r="AH7" s="34">
        <v>1.5580810521491049E-2</v>
      </c>
      <c r="AI7" s="28">
        <v>1.4142135623731005</v>
      </c>
      <c r="AJ7" s="28">
        <v>7.4494167171575297E-16</v>
      </c>
      <c r="AK7" s="28">
        <v>6.4049670135177301</v>
      </c>
      <c r="AL7" s="30">
        <v>1.0171233626134737</v>
      </c>
      <c r="AM7" s="39">
        <v>41.441361915839813</v>
      </c>
      <c r="AN7" s="40">
        <v>2.8343727560165632</v>
      </c>
    </row>
    <row r="8" spans="1:40" x14ac:dyDescent="0.3">
      <c r="A8" s="28">
        <v>5</v>
      </c>
      <c r="B8" s="29">
        <v>0.25</v>
      </c>
      <c r="C8" s="34">
        <v>0.5</v>
      </c>
      <c r="D8" s="34">
        <v>6.9999999999999982</v>
      </c>
      <c r="E8" s="35">
        <v>0</v>
      </c>
      <c r="F8" s="34">
        <v>0</v>
      </c>
      <c r="G8" s="34">
        <v>0</v>
      </c>
      <c r="H8" s="34">
        <v>0</v>
      </c>
      <c r="I8" s="34">
        <v>0</v>
      </c>
      <c r="J8" s="34">
        <v>0</v>
      </c>
      <c r="K8" s="34">
        <v>0</v>
      </c>
      <c r="L8" s="35">
        <v>0</v>
      </c>
      <c r="M8" s="36">
        <v>0</v>
      </c>
      <c r="N8" s="34">
        <v>100</v>
      </c>
      <c r="O8" s="34">
        <v>0</v>
      </c>
      <c r="P8" s="34">
        <v>5</v>
      </c>
      <c r="Q8" s="37">
        <v>100</v>
      </c>
      <c r="R8" s="37">
        <v>45</v>
      </c>
      <c r="S8" s="37">
        <v>0</v>
      </c>
      <c r="T8" s="34">
        <v>9</v>
      </c>
      <c r="U8" s="35">
        <v>200</v>
      </c>
      <c r="V8" s="38">
        <v>0.95</v>
      </c>
      <c r="W8" s="30">
        <v>144.22499999999999</v>
      </c>
      <c r="X8" s="30">
        <v>0.93777396061140361</v>
      </c>
      <c r="Y8" s="30">
        <v>165</v>
      </c>
      <c r="Z8" s="30">
        <v>0</v>
      </c>
      <c r="AA8" s="30">
        <v>0.12590909090909086</v>
      </c>
      <c r="AB8" s="32">
        <v>5.6834785491600617E-3</v>
      </c>
      <c r="AC8" s="28">
        <v>1.0758580301001601</v>
      </c>
      <c r="AD8" s="28">
        <v>1.008852898619598E-2</v>
      </c>
      <c r="AE8" s="28">
        <v>5.621320343559643E-2</v>
      </c>
      <c r="AF8" s="28">
        <v>2.8593481203787647E-2</v>
      </c>
      <c r="AG8" s="34">
        <v>1.0402032885595522</v>
      </c>
      <c r="AH8" s="34">
        <v>1.3350199146352177E-2</v>
      </c>
      <c r="AI8" s="28">
        <v>1.4121424945612349</v>
      </c>
      <c r="AJ8" s="28">
        <v>4.0840557251972829E-3</v>
      </c>
      <c r="AK8" s="28">
        <v>5.3570028687487925</v>
      </c>
      <c r="AL8" s="30">
        <v>0.79611199858246473</v>
      </c>
      <c r="AM8" s="39">
        <v>39.88806297355363</v>
      </c>
      <c r="AN8" s="40">
        <v>2.549033611810247</v>
      </c>
    </row>
    <row r="9" spans="1:40" x14ac:dyDescent="0.3">
      <c r="A9" s="28">
        <v>6</v>
      </c>
      <c r="B9" s="29">
        <v>0.25</v>
      </c>
      <c r="C9" s="34">
        <v>1.5833333333333333</v>
      </c>
      <c r="D9" s="34">
        <v>1.2857142857142856</v>
      </c>
      <c r="E9" s="35">
        <v>0</v>
      </c>
      <c r="F9" s="34">
        <v>0</v>
      </c>
      <c r="G9" s="34">
        <v>0</v>
      </c>
      <c r="H9" s="34">
        <v>0</v>
      </c>
      <c r="I9" s="34">
        <v>0</v>
      </c>
      <c r="J9" s="34">
        <v>0</v>
      </c>
      <c r="K9" s="34">
        <v>0</v>
      </c>
      <c r="L9" s="35">
        <v>0</v>
      </c>
      <c r="M9" s="36">
        <v>0</v>
      </c>
      <c r="N9" s="34">
        <v>100</v>
      </c>
      <c r="O9" s="34">
        <v>0</v>
      </c>
      <c r="P9" s="34">
        <v>5</v>
      </c>
      <c r="Q9" s="37">
        <v>100</v>
      </c>
      <c r="R9" s="37">
        <v>45</v>
      </c>
      <c r="S9" s="37">
        <v>0</v>
      </c>
      <c r="T9" s="34">
        <v>9</v>
      </c>
      <c r="U9" s="35">
        <v>200</v>
      </c>
      <c r="V9" s="38">
        <v>0.95</v>
      </c>
      <c r="W9" s="30">
        <v>144.155</v>
      </c>
      <c r="X9" s="30">
        <v>0.96929826402134067</v>
      </c>
      <c r="Y9" s="30">
        <v>165</v>
      </c>
      <c r="Z9" s="30">
        <v>0</v>
      </c>
      <c r="AA9" s="30">
        <v>0.12633333333333327</v>
      </c>
      <c r="AB9" s="32">
        <v>5.8745349334626993E-3</v>
      </c>
      <c r="AC9" s="28">
        <v>1.0684200909222095</v>
      </c>
      <c r="AD9" s="28">
        <v>9.9530297163897656E-3</v>
      </c>
      <c r="AE9" s="28">
        <v>0.11914213562373095</v>
      </c>
      <c r="AF9" s="28">
        <v>4.2123654860906502E-2</v>
      </c>
      <c r="AG9" s="34">
        <v>1.0699994182258079</v>
      </c>
      <c r="AH9" s="34">
        <v>1.5406044999605439E-2</v>
      </c>
      <c r="AI9" s="28">
        <v>1.4142135623731005</v>
      </c>
      <c r="AJ9" s="28">
        <v>7.4494167171575297E-16</v>
      </c>
      <c r="AK9" s="28">
        <v>6.4862289284954757</v>
      </c>
      <c r="AL9" s="30">
        <v>0.95253782390017561</v>
      </c>
      <c r="AM9" s="39">
        <v>39.910847140685981</v>
      </c>
      <c r="AN9" s="40">
        <v>2.4701397539657775</v>
      </c>
    </row>
    <row r="10" spans="1:40" x14ac:dyDescent="0.3">
      <c r="A10" s="28">
        <v>7</v>
      </c>
      <c r="B10" s="29">
        <v>0.25</v>
      </c>
      <c r="C10" s="34">
        <v>1.5833333333333333</v>
      </c>
      <c r="D10" s="34">
        <v>2.4285714285714284</v>
      </c>
      <c r="E10" s="35">
        <v>0</v>
      </c>
      <c r="F10" s="34">
        <v>0</v>
      </c>
      <c r="G10" s="34">
        <v>0</v>
      </c>
      <c r="H10" s="34">
        <v>0</v>
      </c>
      <c r="I10" s="34">
        <v>0</v>
      </c>
      <c r="J10" s="34">
        <v>0</v>
      </c>
      <c r="K10" s="34">
        <v>0</v>
      </c>
      <c r="L10" s="35">
        <v>0</v>
      </c>
      <c r="M10" s="36">
        <v>0</v>
      </c>
      <c r="N10" s="34">
        <v>100</v>
      </c>
      <c r="O10" s="34">
        <v>0</v>
      </c>
      <c r="P10" s="34">
        <v>5</v>
      </c>
      <c r="Q10" s="37">
        <v>100</v>
      </c>
      <c r="R10" s="37">
        <v>45</v>
      </c>
      <c r="S10" s="37">
        <v>0</v>
      </c>
      <c r="T10" s="34">
        <v>9</v>
      </c>
      <c r="U10" s="35">
        <v>200</v>
      </c>
      <c r="V10" s="38">
        <v>0.95</v>
      </c>
      <c r="W10" s="30">
        <v>144.33500000000001</v>
      </c>
      <c r="X10" s="30">
        <v>0.94945763600430744</v>
      </c>
      <c r="Y10" s="30">
        <v>165</v>
      </c>
      <c r="Z10" s="30">
        <v>0</v>
      </c>
      <c r="AA10" s="30">
        <v>0.12524242424242413</v>
      </c>
      <c r="AB10" s="32">
        <v>5.75428870305648E-3</v>
      </c>
      <c r="AC10" s="28">
        <v>1.0722438220650146</v>
      </c>
      <c r="AD10" s="28">
        <v>9.6660454327794822E-3</v>
      </c>
      <c r="AE10" s="28">
        <v>0.10164213562373096</v>
      </c>
      <c r="AF10" s="28">
        <v>3.7876921032721167E-2</v>
      </c>
      <c r="AG10" s="34">
        <v>1.0526197294111812</v>
      </c>
      <c r="AH10" s="34">
        <v>1.4122481595144429E-2</v>
      </c>
      <c r="AI10" s="28">
        <v>1.4142135623731005</v>
      </c>
      <c r="AJ10" s="28">
        <v>7.4494167171575297E-16</v>
      </c>
      <c r="AK10" s="28">
        <v>6.1251154001705537</v>
      </c>
      <c r="AL10" s="30">
        <v>0.97133806009845436</v>
      </c>
      <c r="AM10" s="39">
        <v>40.649396177933284</v>
      </c>
      <c r="AN10" s="27">
        <v>2.7069853733137306</v>
      </c>
    </row>
    <row r="11" spans="1:40" x14ac:dyDescent="0.3">
      <c r="A11" s="28">
        <v>8</v>
      </c>
      <c r="B11" s="29">
        <v>0.25</v>
      </c>
      <c r="C11" s="34">
        <v>1.5833333333333333</v>
      </c>
      <c r="D11" s="34">
        <v>3.5714285714285712</v>
      </c>
      <c r="E11" s="35">
        <v>0</v>
      </c>
      <c r="F11" s="34">
        <v>0</v>
      </c>
      <c r="G11" s="34">
        <v>0</v>
      </c>
      <c r="H11" s="34">
        <v>0</v>
      </c>
      <c r="I11" s="34">
        <v>0</v>
      </c>
      <c r="J11" s="34">
        <v>0</v>
      </c>
      <c r="K11" s="34">
        <v>0</v>
      </c>
      <c r="L11" s="35">
        <v>0</v>
      </c>
      <c r="M11" s="36">
        <v>0</v>
      </c>
      <c r="N11" s="34">
        <v>100</v>
      </c>
      <c r="O11" s="34">
        <v>0</v>
      </c>
      <c r="P11" s="34">
        <v>5</v>
      </c>
      <c r="Q11" s="37">
        <v>100</v>
      </c>
      <c r="R11" s="37">
        <v>45</v>
      </c>
      <c r="S11" s="37">
        <v>0</v>
      </c>
      <c r="T11" s="34">
        <v>9</v>
      </c>
      <c r="U11" s="35">
        <v>200</v>
      </c>
      <c r="V11" s="38">
        <v>0.95</v>
      </c>
      <c r="W11" s="30">
        <v>121.58499999999999</v>
      </c>
      <c r="X11" s="30">
        <v>1.3290388050802169</v>
      </c>
      <c r="Y11" s="30">
        <v>165</v>
      </c>
      <c r="Z11" s="30">
        <v>0</v>
      </c>
      <c r="AA11" s="30">
        <v>0.26312121212121192</v>
      </c>
      <c r="AB11" s="32">
        <v>8.0547806368499782E-3</v>
      </c>
      <c r="AC11" s="28">
        <v>1.1896489178613607</v>
      </c>
      <c r="AD11" s="28">
        <v>1.1237462194905954E-2</v>
      </c>
      <c r="AE11" s="28">
        <v>7.9056557067993236E-2</v>
      </c>
      <c r="AF11" s="28">
        <v>2.8782777564531521E-2</v>
      </c>
      <c r="AG11" s="34">
        <v>1.590880232929619</v>
      </c>
      <c r="AH11" s="34">
        <v>1.6472515875431332E-2</v>
      </c>
      <c r="AI11" s="28">
        <v>2.2360679774997845</v>
      </c>
      <c r="AJ11" s="28">
        <v>7.4494167171575297E-16</v>
      </c>
      <c r="AK11" s="28">
        <v>3.8236058319727988</v>
      </c>
      <c r="AL11" s="30">
        <v>0.6266769725142104</v>
      </c>
      <c r="AM11" s="30">
        <v>28.39130196134494</v>
      </c>
      <c r="AN11" s="40">
        <v>1.6954638665127635</v>
      </c>
    </row>
    <row r="12" spans="1:40" x14ac:dyDescent="0.3">
      <c r="A12" s="28">
        <v>9</v>
      </c>
      <c r="B12" s="29">
        <v>0.25</v>
      </c>
      <c r="C12" s="34">
        <v>1.5833333333333333</v>
      </c>
      <c r="D12" s="34">
        <v>4.7142857142857135</v>
      </c>
      <c r="E12" s="35">
        <v>0</v>
      </c>
      <c r="F12" s="34">
        <v>0</v>
      </c>
      <c r="G12" s="34">
        <v>0</v>
      </c>
      <c r="H12" s="34">
        <v>0</v>
      </c>
      <c r="I12" s="34">
        <v>0</v>
      </c>
      <c r="J12" s="34">
        <v>0</v>
      </c>
      <c r="K12" s="34">
        <v>0</v>
      </c>
      <c r="L12" s="35">
        <v>0</v>
      </c>
      <c r="M12" s="36">
        <v>0</v>
      </c>
      <c r="N12" s="34">
        <v>100</v>
      </c>
      <c r="O12" s="34">
        <v>0</v>
      </c>
      <c r="P12" s="34">
        <v>5</v>
      </c>
      <c r="Q12" s="37">
        <v>100</v>
      </c>
      <c r="R12" s="37">
        <v>45</v>
      </c>
      <c r="S12" s="39">
        <v>0</v>
      </c>
      <c r="T12" s="34">
        <v>9</v>
      </c>
      <c r="U12" s="35">
        <v>200</v>
      </c>
      <c r="V12" s="38">
        <v>0.95</v>
      </c>
      <c r="W12" s="30">
        <v>122.17</v>
      </c>
      <c r="X12" s="30">
        <v>1.4102075527763498</v>
      </c>
      <c r="Y12" s="30">
        <v>165</v>
      </c>
      <c r="Z12" s="30">
        <v>0</v>
      </c>
      <c r="AA12" s="30">
        <v>0.25957575757575763</v>
      </c>
      <c r="AB12" s="32">
        <v>8.5467124410687368E-3</v>
      </c>
      <c r="AC12" s="28">
        <v>1.1851782427909026</v>
      </c>
      <c r="AD12" s="28">
        <v>1.3220403730568028E-2</v>
      </c>
      <c r="AE12" s="28">
        <v>9.6803373379345872E-2</v>
      </c>
      <c r="AF12" s="28">
        <v>3.3419894674715005E-2</v>
      </c>
      <c r="AG12" s="34">
        <v>1.5978082410887506</v>
      </c>
      <c r="AH12" s="34">
        <v>1.5480829756361029E-2</v>
      </c>
      <c r="AI12" s="28">
        <v>2.2360679774997845</v>
      </c>
      <c r="AJ12" s="28">
        <v>7.4494167171575297E-16</v>
      </c>
      <c r="AK12" s="28">
        <v>4.1577067838187221</v>
      </c>
      <c r="AL12" s="30">
        <v>0.65968871701450238</v>
      </c>
      <c r="AM12" s="39">
        <v>29.034319747916992</v>
      </c>
      <c r="AN12" s="40">
        <v>1.8804943265397427</v>
      </c>
    </row>
    <row r="13" spans="1:40" x14ac:dyDescent="0.3">
      <c r="A13" s="28">
        <v>10</v>
      </c>
      <c r="B13" s="29">
        <v>0.25</v>
      </c>
      <c r="C13" s="34">
        <v>1.5833333333333333</v>
      </c>
      <c r="D13" s="34">
        <v>5.8571428571428559</v>
      </c>
      <c r="E13" s="35">
        <v>0</v>
      </c>
      <c r="F13" s="34">
        <v>0</v>
      </c>
      <c r="G13" s="34">
        <v>0</v>
      </c>
      <c r="H13" s="34">
        <v>0</v>
      </c>
      <c r="I13" s="34">
        <v>0</v>
      </c>
      <c r="J13" s="34">
        <v>0</v>
      </c>
      <c r="K13" s="34">
        <v>0</v>
      </c>
      <c r="L13" s="35">
        <v>0</v>
      </c>
      <c r="M13" s="36">
        <v>0</v>
      </c>
      <c r="N13" s="34">
        <v>100</v>
      </c>
      <c r="O13" s="34">
        <v>0</v>
      </c>
      <c r="P13" s="34">
        <v>5</v>
      </c>
      <c r="Q13" s="37">
        <v>100</v>
      </c>
      <c r="R13" s="39">
        <v>45</v>
      </c>
      <c r="S13" s="37">
        <v>0</v>
      </c>
      <c r="T13" s="34">
        <v>9</v>
      </c>
      <c r="U13" s="35">
        <v>200</v>
      </c>
      <c r="V13" s="38">
        <v>0.95</v>
      </c>
      <c r="W13" s="30">
        <v>110.455</v>
      </c>
      <c r="X13" s="30">
        <v>1.4849042280753098</v>
      </c>
      <c r="Y13" s="30">
        <v>165</v>
      </c>
      <c r="Z13" s="30">
        <v>0</v>
      </c>
      <c r="AA13" s="30">
        <v>0.33057575757575752</v>
      </c>
      <c r="AB13" s="32">
        <v>8.9994195640928747E-3</v>
      </c>
      <c r="AC13" s="28">
        <v>1.2582613307483412</v>
      </c>
      <c r="AD13" s="28">
        <v>1.2665595931126527E-2</v>
      </c>
      <c r="AE13" s="28">
        <v>0.10224873734152924</v>
      </c>
      <c r="AF13" s="28">
        <v>3.3019402074506071E-2</v>
      </c>
      <c r="AG13" s="34">
        <v>1.8673734408789384</v>
      </c>
      <c r="AH13" s="34">
        <v>1.7471305337909013E-2</v>
      </c>
      <c r="AI13" s="28">
        <v>3</v>
      </c>
      <c r="AJ13" s="28">
        <v>0</v>
      </c>
      <c r="AK13" s="28">
        <v>3.8957448420475651</v>
      </c>
      <c r="AL13" s="30">
        <v>0.59275357540044671</v>
      </c>
      <c r="AM13" s="39">
        <v>24.829528370237469</v>
      </c>
      <c r="AN13" s="40">
        <v>1.3040837539187309</v>
      </c>
    </row>
    <row r="14" spans="1:40" x14ac:dyDescent="0.3">
      <c r="A14" s="28">
        <v>11</v>
      </c>
      <c r="B14" s="29">
        <v>0.25</v>
      </c>
      <c r="C14" s="34">
        <v>1.5833333333333333</v>
      </c>
      <c r="D14" s="34">
        <v>6.9999999999999982</v>
      </c>
      <c r="E14" s="35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5">
        <v>0</v>
      </c>
      <c r="M14" s="36">
        <v>0</v>
      </c>
      <c r="N14" s="34">
        <v>100</v>
      </c>
      <c r="O14" s="34">
        <v>0</v>
      </c>
      <c r="P14" s="34">
        <v>5</v>
      </c>
      <c r="Q14" s="34">
        <v>100</v>
      </c>
      <c r="R14" s="34">
        <v>45</v>
      </c>
      <c r="S14" s="34">
        <v>0</v>
      </c>
      <c r="T14" s="34">
        <v>9</v>
      </c>
      <c r="U14" s="35">
        <v>200</v>
      </c>
      <c r="V14" s="38">
        <v>0.95</v>
      </c>
      <c r="W14" s="30">
        <v>100.02500000000001</v>
      </c>
      <c r="X14" s="30">
        <v>1.5922026191245671</v>
      </c>
      <c r="Y14" s="30">
        <v>165</v>
      </c>
      <c r="Z14" s="30">
        <v>0</v>
      </c>
      <c r="AA14" s="30">
        <v>0.39378787878787902</v>
      </c>
      <c r="AB14" s="32">
        <v>9.6497128431789966E-3</v>
      </c>
      <c r="AC14" s="28">
        <v>1.2945145689146826</v>
      </c>
      <c r="AD14" s="28">
        <v>1.4258549770365182E-2</v>
      </c>
      <c r="AE14" s="28">
        <v>0.12800735547316555</v>
      </c>
      <c r="AF14" s="28">
        <v>3.8811418224177559E-2</v>
      </c>
      <c r="AG14" s="34">
        <v>2.080114565271789</v>
      </c>
      <c r="AH14" s="34">
        <v>1.8124060197701325E-2</v>
      </c>
      <c r="AI14" s="28">
        <v>3.1622776601683791</v>
      </c>
      <c r="AJ14" s="28">
        <v>6.2078472642979418E-17</v>
      </c>
      <c r="AK14" s="28">
        <v>3.669563703264207</v>
      </c>
      <c r="AL14" s="30">
        <v>0.51268076733840851</v>
      </c>
      <c r="AM14" s="39">
        <v>22.61135022870009</v>
      </c>
      <c r="AN14" s="40">
        <v>1.2602718273148199</v>
      </c>
    </row>
    <row r="15" spans="1:40" x14ac:dyDescent="0.3">
      <c r="A15" s="28">
        <v>12</v>
      </c>
      <c r="B15" s="29">
        <v>0.25</v>
      </c>
      <c r="C15" s="30">
        <v>2.6666666666666665</v>
      </c>
      <c r="D15" s="30">
        <v>1.2857142857142856</v>
      </c>
      <c r="E15" s="31">
        <v>0</v>
      </c>
      <c r="F15" s="30">
        <v>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1">
        <v>0</v>
      </c>
      <c r="M15" s="32">
        <v>0</v>
      </c>
      <c r="N15" s="30">
        <v>100</v>
      </c>
      <c r="O15" s="30">
        <v>0</v>
      </c>
      <c r="P15" s="30">
        <v>5</v>
      </c>
      <c r="Q15" s="30">
        <v>100</v>
      </c>
      <c r="R15" s="30">
        <v>45</v>
      </c>
      <c r="S15" s="30">
        <v>0</v>
      </c>
      <c r="T15" s="30">
        <v>9</v>
      </c>
      <c r="U15" s="31">
        <v>200</v>
      </c>
      <c r="V15" s="33">
        <v>0.95</v>
      </c>
      <c r="W15" s="30">
        <v>143.69499999999999</v>
      </c>
      <c r="X15" s="30">
        <v>0.93962249941219933</v>
      </c>
      <c r="Y15" s="30">
        <v>165</v>
      </c>
      <c r="Z15" s="30">
        <v>0</v>
      </c>
      <c r="AA15" s="30">
        <v>0.12912121212121208</v>
      </c>
      <c r="AB15" s="32">
        <v>5.6946818146194128E-3</v>
      </c>
      <c r="AC15" s="28">
        <v>1.0762250736253371</v>
      </c>
      <c r="AD15" s="28">
        <v>1.0700180468191142E-2</v>
      </c>
      <c r="AE15" s="28">
        <v>7.4832491561019454E-2</v>
      </c>
      <c r="AF15" s="28">
        <v>3.3263246453793416E-2</v>
      </c>
      <c r="AG15" s="28">
        <v>1.0460405662881478</v>
      </c>
      <c r="AH15" s="28">
        <v>1.5501369133887808E-2</v>
      </c>
      <c r="AI15" s="28">
        <v>1.4142135623731005</v>
      </c>
      <c r="AJ15" s="28">
        <v>7.4494167171575297E-16</v>
      </c>
      <c r="AK15" s="28">
        <v>5.8063741788518142</v>
      </c>
      <c r="AL15" s="30">
        <v>0.95355264651295324</v>
      </c>
      <c r="AM15" s="30">
        <v>38.959542137926299</v>
      </c>
      <c r="AN15" s="40">
        <v>2.4553310374003581</v>
      </c>
    </row>
    <row r="16" spans="1:40" x14ac:dyDescent="0.3">
      <c r="A16" s="28">
        <v>13</v>
      </c>
      <c r="B16" s="29">
        <v>0.25</v>
      </c>
      <c r="C16" s="30">
        <v>2.6666666666666665</v>
      </c>
      <c r="D16" s="30">
        <v>2.4285714285714284</v>
      </c>
      <c r="E16" s="31">
        <v>0</v>
      </c>
      <c r="F16" s="30">
        <v>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1">
        <v>0</v>
      </c>
      <c r="M16" s="32">
        <v>0</v>
      </c>
      <c r="N16" s="30">
        <v>100</v>
      </c>
      <c r="O16" s="30">
        <v>0</v>
      </c>
      <c r="P16" s="30">
        <v>5</v>
      </c>
      <c r="Q16" s="30">
        <v>100</v>
      </c>
      <c r="R16" s="30">
        <v>45</v>
      </c>
      <c r="S16" s="30">
        <v>0</v>
      </c>
      <c r="T16" s="30">
        <v>9</v>
      </c>
      <c r="U16" s="31">
        <v>200</v>
      </c>
      <c r="V16" s="33">
        <v>0.95</v>
      </c>
      <c r="W16" s="30">
        <v>121.72499999999999</v>
      </c>
      <c r="X16" s="30">
        <v>1.2601073386961621</v>
      </c>
      <c r="Y16" s="30">
        <v>165</v>
      </c>
      <c r="Z16" s="30">
        <v>0</v>
      </c>
      <c r="AA16" s="30">
        <v>0.26227272727272732</v>
      </c>
      <c r="AB16" s="32">
        <v>7.6370141739161585E-3</v>
      </c>
      <c r="AC16" s="28">
        <v>1.1813457487630221</v>
      </c>
      <c r="AD16" s="28">
        <v>1.2373391642573287E-2</v>
      </c>
      <c r="AE16" s="28">
        <v>8.2189514164974664E-2</v>
      </c>
      <c r="AF16" s="28">
        <v>3.0704104408566468E-2</v>
      </c>
      <c r="AG16" s="28">
        <v>1.598618106753098</v>
      </c>
      <c r="AH16" s="28">
        <v>1.507750153720128E-2</v>
      </c>
      <c r="AI16" s="28">
        <v>2.2360679774997845</v>
      </c>
      <c r="AJ16" s="28">
        <v>7.4494167171575297E-16</v>
      </c>
      <c r="AK16" s="26">
        <v>4.0040465043908604</v>
      </c>
      <c r="AL16" s="37">
        <v>0.67685103122565959</v>
      </c>
      <c r="AM16" s="39">
        <v>28.835588645431908</v>
      </c>
      <c r="AN16" s="32">
        <v>1.7722784247484606</v>
      </c>
    </row>
    <row r="17" spans="1:40" x14ac:dyDescent="0.3">
      <c r="A17" s="28">
        <v>14</v>
      </c>
      <c r="B17" s="29">
        <v>0.25</v>
      </c>
      <c r="C17" s="30">
        <v>2.6666666666666665</v>
      </c>
      <c r="D17" s="30">
        <v>3.5714285714285712</v>
      </c>
      <c r="E17" s="31">
        <v>0</v>
      </c>
      <c r="F17" s="30">
        <v>0</v>
      </c>
      <c r="G17" s="30">
        <v>0</v>
      </c>
      <c r="H17" s="30">
        <v>0</v>
      </c>
      <c r="I17" s="30">
        <v>0</v>
      </c>
      <c r="J17" s="30">
        <v>0</v>
      </c>
      <c r="K17" s="30">
        <v>0</v>
      </c>
      <c r="L17" s="31">
        <v>0</v>
      </c>
      <c r="M17" s="32">
        <v>0</v>
      </c>
      <c r="N17" s="30">
        <v>100</v>
      </c>
      <c r="O17" s="30">
        <v>0</v>
      </c>
      <c r="P17" s="30">
        <v>5</v>
      </c>
      <c r="Q17" s="30">
        <v>100</v>
      </c>
      <c r="R17" s="30">
        <v>45</v>
      </c>
      <c r="S17" s="30">
        <v>0</v>
      </c>
      <c r="T17" s="30">
        <v>9</v>
      </c>
      <c r="U17" s="31">
        <v>200</v>
      </c>
      <c r="V17" s="33">
        <v>0.95</v>
      </c>
      <c r="W17" s="30">
        <v>110.315</v>
      </c>
      <c r="X17" s="30">
        <v>1.5147903145069337</v>
      </c>
      <c r="Y17" s="30">
        <v>165</v>
      </c>
      <c r="Z17" s="30">
        <v>0</v>
      </c>
      <c r="AA17" s="30">
        <v>0.3314242424242424</v>
      </c>
      <c r="AB17" s="32">
        <v>9.1805473606479688E-3</v>
      </c>
      <c r="AC17" s="28">
        <v>1.2439336853227985</v>
      </c>
      <c r="AD17" s="28">
        <v>1.2708668162256699E-2</v>
      </c>
      <c r="AE17" s="28">
        <v>9.0471501882326319E-2</v>
      </c>
      <c r="AF17" s="28">
        <v>3.1487609656344027E-2</v>
      </c>
      <c r="AG17" s="28">
        <v>1.8928533619376637</v>
      </c>
      <c r="AH17" s="28">
        <v>1.6546073247656515E-2</v>
      </c>
      <c r="AI17" s="28">
        <v>3</v>
      </c>
      <c r="AJ17" s="28">
        <v>0</v>
      </c>
      <c r="AK17" s="28">
        <v>3.8851545075551912</v>
      </c>
      <c r="AL17" s="30">
        <v>0.53830880761734423</v>
      </c>
      <c r="AM17" s="28">
        <v>24.79894266599138</v>
      </c>
      <c r="AN17" s="32">
        <v>1.4666862749349143</v>
      </c>
    </row>
    <row r="18" spans="1:40" x14ac:dyDescent="0.3">
      <c r="A18" s="28">
        <v>15</v>
      </c>
      <c r="B18" s="29">
        <v>0.25</v>
      </c>
      <c r="C18" s="30">
        <v>2.6666666666666665</v>
      </c>
      <c r="D18" s="30">
        <v>4.7142857142857135</v>
      </c>
      <c r="E18" s="31">
        <v>0</v>
      </c>
      <c r="F18" s="30">
        <v>0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1">
        <v>0</v>
      </c>
      <c r="M18" s="32">
        <v>0</v>
      </c>
      <c r="N18" s="30">
        <v>100</v>
      </c>
      <c r="O18" s="30">
        <v>0</v>
      </c>
      <c r="P18" s="30">
        <v>5</v>
      </c>
      <c r="Q18" s="30">
        <v>100</v>
      </c>
      <c r="R18" s="30">
        <v>45</v>
      </c>
      <c r="S18" s="30">
        <v>0</v>
      </c>
      <c r="T18" s="30">
        <v>9</v>
      </c>
      <c r="U18" s="31">
        <v>200</v>
      </c>
      <c r="V18" s="33">
        <v>0.95</v>
      </c>
      <c r="W18" s="30">
        <v>98.135000000000005</v>
      </c>
      <c r="X18" s="30">
        <v>1.5999915162732343</v>
      </c>
      <c r="Y18" s="30">
        <v>165</v>
      </c>
      <c r="Z18" s="30">
        <v>0</v>
      </c>
      <c r="AA18" s="30">
        <v>0.40524242424242424</v>
      </c>
      <c r="AB18" s="32">
        <v>9.6969182804437209E-3</v>
      </c>
      <c r="AC18" s="28">
        <v>1.3129585483082555</v>
      </c>
      <c r="AD18" s="28">
        <v>1.463474094873168E-2</v>
      </c>
      <c r="AE18" s="28">
        <v>0.1473266175903285</v>
      </c>
      <c r="AF18" s="28">
        <v>3.9175135632728238E-2</v>
      </c>
      <c r="AG18" s="28">
        <v>2.0698374444572409</v>
      </c>
      <c r="AH18" s="28">
        <v>2.0150148061982173E-2</v>
      </c>
      <c r="AI18" s="28">
        <v>3.1622776601683791</v>
      </c>
      <c r="AJ18" s="28">
        <v>6.2078472642979418E-17</v>
      </c>
      <c r="AK18" s="28">
        <v>4.0756376866853516</v>
      </c>
      <c r="AL18" s="30">
        <v>0.60992756245310531</v>
      </c>
      <c r="AM18" s="28">
        <v>21.841886289067116</v>
      </c>
      <c r="AN18" s="32">
        <v>1.2316158520742053</v>
      </c>
    </row>
    <row r="19" spans="1:40" x14ac:dyDescent="0.3">
      <c r="A19" s="28">
        <v>16</v>
      </c>
      <c r="B19" s="29">
        <v>0.25</v>
      </c>
      <c r="C19" s="30">
        <v>2.6666666666666665</v>
      </c>
      <c r="D19" s="30">
        <v>5.8571428571428559</v>
      </c>
      <c r="E19" s="31">
        <v>0</v>
      </c>
      <c r="F19" s="30">
        <v>0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1">
        <v>0</v>
      </c>
      <c r="M19" s="32">
        <v>0</v>
      </c>
      <c r="N19" s="30">
        <v>100</v>
      </c>
      <c r="O19" s="30">
        <v>0</v>
      </c>
      <c r="P19" s="30">
        <v>5</v>
      </c>
      <c r="Q19" s="30">
        <v>100</v>
      </c>
      <c r="R19" s="30">
        <v>45</v>
      </c>
      <c r="S19" s="30">
        <v>0</v>
      </c>
      <c r="T19" s="30">
        <v>9</v>
      </c>
      <c r="U19" s="31">
        <v>200</v>
      </c>
      <c r="V19" s="33">
        <v>0.95</v>
      </c>
      <c r="W19" s="30">
        <v>91.284999999999997</v>
      </c>
      <c r="X19" s="30">
        <v>1.6682535142490926</v>
      </c>
      <c r="Y19" s="30">
        <v>165</v>
      </c>
      <c r="Z19" s="30">
        <v>0</v>
      </c>
      <c r="AA19" s="30">
        <v>0.44675757575757574</v>
      </c>
      <c r="AB19" s="32">
        <v>1.0110627359085515E-2</v>
      </c>
      <c r="AC19" s="28">
        <v>1.3637394960802824</v>
      </c>
      <c r="AD19" s="28">
        <v>1.5063762439423364E-2</v>
      </c>
      <c r="AE19" s="28">
        <v>0.10554110785787806</v>
      </c>
      <c r="AF19" s="28">
        <v>3.285767272107034E-2</v>
      </c>
      <c r="AG19" s="28">
        <v>2.2675524305304546</v>
      </c>
      <c r="AH19" s="28">
        <v>2.5868317845173003E-2</v>
      </c>
      <c r="AI19" s="28">
        <v>3.6055512754639945</v>
      </c>
      <c r="AJ19" s="28">
        <v>7.4494167171575297E-16</v>
      </c>
      <c r="AK19" s="28">
        <v>3.2161344310925681</v>
      </c>
      <c r="AL19" s="30">
        <v>0.41394100164691033</v>
      </c>
      <c r="AM19" s="28">
        <v>21.810466616500289</v>
      </c>
      <c r="AN19" s="32">
        <v>1.2089246548976036</v>
      </c>
    </row>
    <row r="20" spans="1:40" x14ac:dyDescent="0.3">
      <c r="A20" s="28">
        <v>17</v>
      </c>
      <c r="B20" s="29">
        <v>0.25</v>
      </c>
      <c r="C20" s="30">
        <v>2.6666666666666665</v>
      </c>
      <c r="D20" s="30">
        <v>6.9999999999999982</v>
      </c>
      <c r="E20" s="31">
        <v>0</v>
      </c>
      <c r="F20" s="30">
        <v>0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1">
        <v>0</v>
      </c>
      <c r="M20" s="32">
        <v>0</v>
      </c>
      <c r="N20" s="30">
        <v>100</v>
      </c>
      <c r="O20" s="30">
        <v>0</v>
      </c>
      <c r="P20" s="30">
        <v>5</v>
      </c>
      <c r="Q20" s="30">
        <v>100</v>
      </c>
      <c r="R20" s="30">
        <v>45</v>
      </c>
      <c r="S20" s="30">
        <v>0</v>
      </c>
      <c r="T20" s="30">
        <v>9</v>
      </c>
      <c r="U20" s="31">
        <v>200</v>
      </c>
      <c r="V20" s="33">
        <v>0.95</v>
      </c>
      <c r="W20" s="30">
        <v>75.5</v>
      </c>
      <c r="X20" s="30">
        <v>1.6485538692972341</v>
      </c>
      <c r="Y20" s="30">
        <v>165</v>
      </c>
      <c r="Z20" s="30">
        <v>0</v>
      </c>
      <c r="AA20" s="30">
        <v>0.54242424242424248</v>
      </c>
      <c r="AB20" s="32">
        <v>9.9912355714984885E-3</v>
      </c>
      <c r="AC20" s="28">
        <v>1.4854623920654677</v>
      </c>
      <c r="AD20" s="28">
        <v>1.7262277624655743E-2</v>
      </c>
      <c r="AE20" s="28">
        <v>0.14627158483983727</v>
      </c>
      <c r="AF20" s="28">
        <v>3.8684348916996646E-2</v>
      </c>
      <c r="AG20" s="28">
        <v>2.5675731797696755</v>
      </c>
      <c r="AH20" s="28">
        <v>2.9763276577396088E-2</v>
      </c>
      <c r="AI20" s="28">
        <v>4.2366639340442109</v>
      </c>
      <c r="AJ20" s="28">
        <v>3.641773372459225E-3</v>
      </c>
      <c r="AK20" s="28">
        <v>3.2938747822140058</v>
      </c>
      <c r="AL20" s="30">
        <v>0.43086181067697032</v>
      </c>
      <c r="AM20" s="28">
        <v>18.746475193348612</v>
      </c>
      <c r="AN20" s="32">
        <v>1.0144241872827022</v>
      </c>
    </row>
    <row r="21" spans="1:40" x14ac:dyDescent="0.3">
      <c r="A21" s="28">
        <v>18</v>
      </c>
      <c r="B21" s="29">
        <v>0.25</v>
      </c>
      <c r="C21" s="30">
        <v>3.75</v>
      </c>
      <c r="D21" s="30">
        <v>1.2857142857142856</v>
      </c>
      <c r="E21" s="31">
        <v>0</v>
      </c>
      <c r="F21" s="30">
        <v>0</v>
      </c>
      <c r="G21" s="30">
        <v>0</v>
      </c>
      <c r="H21" s="30">
        <v>0</v>
      </c>
      <c r="I21" s="30">
        <v>0</v>
      </c>
      <c r="J21" s="30">
        <v>0</v>
      </c>
      <c r="K21" s="30">
        <v>0</v>
      </c>
      <c r="L21" s="31">
        <v>0</v>
      </c>
      <c r="M21" s="32">
        <v>0</v>
      </c>
      <c r="N21" s="30">
        <v>100</v>
      </c>
      <c r="O21" s="30">
        <v>0</v>
      </c>
      <c r="P21" s="30">
        <v>5</v>
      </c>
      <c r="Q21" s="30">
        <v>100</v>
      </c>
      <c r="R21" s="30">
        <v>45</v>
      </c>
      <c r="S21" s="30">
        <v>0</v>
      </c>
      <c r="T21" s="30">
        <v>9</v>
      </c>
      <c r="U21" s="31">
        <v>200</v>
      </c>
      <c r="V21" s="33">
        <v>0.95</v>
      </c>
      <c r="W21" s="30">
        <v>136.21</v>
      </c>
      <c r="X21" s="30">
        <v>1.1632359994614847</v>
      </c>
      <c r="Y21" s="30">
        <v>165</v>
      </c>
      <c r="Z21" s="30">
        <v>0</v>
      </c>
      <c r="AA21" s="30">
        <v>0.17448484848484846</v>
      </c>
      <c r="AB21" s="32">
        <v>7.0499151482514245E-3</v>
      </c>
      <c r="AC21" s="28">
        <v>1.1091991169224269</v>
      </c>
      <c r="AD21" s="28">
        <v>1.0166030173629034E-2</v>
      </c>
      <c r="AE21" s="28">
        <v>9.8999158227686082E-2</v>
      </c>
      <c r="AF21" s="28">
        <v>3.8930544673276328E-2</v>
      </c>
      <c r="AG21" s="28">
        <v>1.3122304896729873</v>
      </c>
      <c r="AH21" s="28">
        <v>1.4165816678200221E-2</v>
      </c>
      <c r="AI21" s="28">
        <v>2</v>
      </c>
      <c r="AJ21" s="28">
        <v>0</v>
      </c>
      <c r="AK21" s="28">
        <v>4.5236585226916404</v>
      </c>
      <c r="AL21" s="30">
        <v>0.72269011172807718</v>
      </c>
      <c r="AM21" s="28">
        <v>32.782228400877287</v>
      </c>
      <c r="AN21" s="32">
        <v>2.0225776843485375</v>
      </c>
    </row>
    <row r="22" spans="1:40" x14ac:dyDescent="0.3">
      <c r="A22" s="28">
        <v>19</v>
      </c>
      <c r="B22" s="29">
        <v>0.25</v>
      </c>
      <c r="C22" s="30">
        <v>3.75</v>
      </c>
      <c r="D22" s="30">
        <v>2.4285714285714284</v>
      </c>
      <c r="E22" s="31">
        <v>0</v>
      </c>
      <c r="F22" s="30">
        <v>0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1">
        <v>0</v>
      </c>
      <c r="M22" s="32">
        <v>0</v>
      </c>
      <c r="N22" s="30">
        <v>100</v>
      </c>
      <c r="O22" s="30">
        <v>0</v>
      </c>
      <c r="P22" s="30">
        <v>5</v>
      </c>
      <c r="Q22" s="30">
        <v>100</v>
      </c>
      <c r="R22" s="30">
        <v>45</v>
      </c>
      <c r="S22" s="30">
        <v>0</v>
      </c>
      <c r="T22" s="30">
        <v>9</v>
      </c>
      <c r="U22" s="31">
        <v>200</v>
      </c>
      <c r="V22" s="33">
        <v>0.95</v>
      </c>
      <c r="W22" s="30">
        <v>109.32</v>
      </c>
      <c r="X22" s="30">
        <v>1.580829459670372</v>
      </c>
      <c r="Y22" s="30">
        <v>165</v>
      </c>
      <c r="Z22" s="30">
        <v>0</v>
      </c>
      <c r="AA22" s="30">
        <v>0.33745454545454556</v>
      </c>
      <c r="AB22" s="32">
        <v>9.5807846040627427E-3</v>
      </c>
      <c r="AC22" s="28">
        <v>1.2487302352725733</v>
      </c>
      <c r="AD22" s="28">
        <v>1.3194073052623373E-2</v>
      </c>
      <c r="AE22" s="28">
        <v>8.1486892706218297E-2</v>
      </c>
      <c r="AF22" s="28">
        <v>2.8364414388414055E-2</v>
      </c>
      <c r="AG22" s="28">
        <v>1.8633263705234941</v>
      </c>
      <c r="AH22" s="28">
        <v>1.8635647988015869E-2</v>
      </c>
      <c r="AI22" s="28">
        <v>2.9991421356237309</v>
      </c>
      <c r="AJ22" s="28">
        <v>1.6916712708642066E-3</v>
      </c>
      <c r="AK22" s="28">
        <v>3.5899678507414001</v>
      </c>
      <c r="AL22" s="30">
        <v>0.4842200919296159</v>
      </c>
      <c r="AM22" s="28">
        <v>23.625658688963249</v>
      </c>
      <c r="AN22" s="32">
        <v>1.3575191612741471</v>
      </c>
    </row>
    <row r="23" spans="1:40" x14ac:dyDescent="0.3">
      <c r="A23" s="28">
        <v>20</v>
      </c>
      <c r="B23" s="29">
        <v>0.25</v>
      </c>
      <c r="C23" s="30">
        <v>3.75</v>
      </c>
      <c r="D23" s="30">
        <v>3.5714285714285712</v>
      </c>
      <c r="E23" s="31">
        <v>0</v>
      </c>
      <c r="F23" s="30">
        <v>0</v>
      </c>
      <c r="G23" s="30">
        <v>0</v>
      </c>
      <c r="H23" s="30">
        <v>0</v>
      </c>
      <c r="I23" s="30">
        <v>0</v>
      </c>
      <c r="J23" s="30">
        <v>0</v>
      </c>
      <c r="K23" s="30">
        <v>0</v>
      </c>
      <c r="L23" s="31">
        <v>0</v>
      </c>
      <c r="M23" s="32">
        <v>0</v>
      </c>
      <c r="N23" s="30">
        <v>100</v>
      </c>
      <c r="O23" s="30">
        <v>0</v>
      </c>
      <c r="P23" s="30">
        <v>5</v>
      </c>
      <c r="Q23" s="30">
        <v>100</v>
      </c>
      <c r="R23" s="30">
        <v>45</v>
      </c>
      <c r="S23" s="30">
        <v>0</v>
      </c>
      <c r="T23" s="30">
        <v>9</v>
      </c>
      <c r="U23" s="31">
        <v>200</v>
      </c>
      <c r="V23" s="33">
        <v>0.95</v>
      </c>
      <c r="W23" s="30">
        <v>90.05</v>
      </c>
      <c r="X23" s="30">
        <v>1.6659310521154591</v>
      </c>
      <c r="Y23" s="30">
        <v>165</v>
      </c>
      <c r="Z23" s="30">
        <v>0</v>
      </c>
      <c r="AA23" s="30">
        <v>0.454242424242424</v>
      </c>
      <c r="AB23" s="32">
        <v>1.0096551831002939E-2</v>
      </c>
      <c r="AC23" s="28">
        <v>1.3729506822500495</v>
      </c>
      <c r="AD23" s="28">
        <v>1.5063379414481154E-2</v>
      </c>
      <c r="AE23" s="28">
        <v>9.630929569700139E-2</v>
      </c>
      <c r="AF23" s="28">
        <v>3.1512992075267941E-2</v>
      </c>
      <c r="AG23" s="28">
        <v>2.2428987986710776</v>
      </c>
      <c r="AH23" s="28">
        <v>2.3696469843039501E-2</v>
      </c>
      <c r="AI23" s="28">
        <v>3.6055512754639945</v>
      </c>
      <c r="AJ23" s="28">
        <v>7.4494167171575297E-16</v>
      </c>
      <c r="AK23" s="28">
        <v>3.6631952149368892</v>
      </c>
      <c r="AL23" s="30">
        <v>0.49882030105898051</v>
      </c>
      <c r="AM23" s="28">
        <v>21.559606371787371</v>
      </c>
      <c r="AN23" s="32">
        <v>1.2219757621653491</v>
      </c>
    </row>
    <row r="24" spans="1:40" x14ac:dyDescent="0.3">
      <c r="A24" s="28">
        <v>21</v>
      </c>
      <c r="B24" s="29">
        <v>0.25</v>
      </c>
      <c r="C24" s="30">
        <v>3.75</v>
      </c>
      <c r="D24" s="30">
        <v>4.7142857142857135</v>
      </c>
      <c r="E24" s="31">
        <v>0</v>
      </c>
      <c r="F24" s="30">
        <v>0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1">
        <v>0</v>
      </c>
      <c r="M24" s="32">
        <v>0</v>
      </c>
      <c r="N24" s="30">
        <v>100</v>
      </c>
      <c r="O24" s="30">
        <v>0</v>
      </c>
      <c r="P24" s="30">
        <v>5</v>
      </c>
      <c r="Q24" s="30">
        <v>100</v>
      </c>
      <c r="R24" s="30">
        <v>45</v>
      </c>
      <c r="S24" s="30">
        <v>0</v>
      </c>
      <c r="T24" s="30">
        <v>9</v>
      </c>
      <c r="U24" s="31">
        <v>200</v>
      </c>
      <c r="V24" s="33">
        <v>0.95</v>
      </c>
      <c r="W24" s="30">
        <v>78.099999999999994</v>
      </c>
      <c r="X24" s="30">
        <v>1.6732022212725837</v>
      </c>
      <c r="Y24" s="30">
        <v>165</v>
      </c>
      <c r="Z24" s="30">
        <v>0</v>
      </c>
      <c r="AA24" s="30">
        <v>0.52666666666666684</v>
      </c>
      <c r="AB24" s="32">
        <v>1.0140619522863716E-2</v>
      </c>
      <c r="AC24" s="28">
        <v>1.442587944628746</v>
      </c>
      <c r="AD24" s="28">
        <v>1.6011753499825084E-2</v>
      </c>
      <c r="AE24" s="28">
        <v>0.11477013304278215</v>
      </c>
      <c r="AF24" s="28">
        <v>3.0739313543503479E-2</v>
      </c>
      <c r="AG24" s="28">
        <v>2.5084246360714597</v>
      </c>
      <c r="AH24" s="28">
        <v>2.5501707047670252E-2</v>
      </c>
      <c r="AI24" s="28">
        <v>4.1231056256176553</v>
      </c>
      <c r="AJ24" s="28">
        <v>7.4494167171575297E-16</v>
      </c>
      <c r="AK24" s="28">
        <v>3.8494747002140661</v>
      </c>
      <c r="AL24" s="30">
        <v>0.56411745345941744</v>
      </c>
      <c r="AM24" s="28">
        <v>18.4474767979315</v>
      </c>
      <c r="AN24" s="32">
        <v>0.93856923348520827</v>
      </c>
    </row>
    <row r="25" spans="1:40" x14ac:dyDescent="0.3">
      <c r="A25" s="28">
        <v>22</v>
      </c>
      <c r="B25" s="29">
        <v>0.25</v>
      </c>
      <c r="C25" s="30">
        <v>3.75</v>
      </c>
      <c r="D25" s="30">
        <v>5.8571428571428559</v>
      </c>
      <c r="E25" s="31">
        <v>0</v>
      </c>
      <c r="F25" s="30">
        <v>0</v>
      </c>
      <c r="G25" s="30">
        <v>0</v>
      </c>
      <c r="H25" s="30">
        <v>0</v>
      </c>
      <c r="I25" s="30">
        <v>0</v>
      </c>
      <c r="J25" s="30">
        <v>0</v>
      </c>
      <c r="K25" s="30">
        <v>0</v>
      </c>
      <c r="L25" s="31">
        <v>0</v>
      </c>
      <c r="M25" s="32">
        <v>0</v>
      </c>
      <c r="N25" s="30">
        <v>100</v>
      </c>
      <c r="O25" s="30">
        <v>0</v>
      </c>
      <c r="P25" s="30">
        <v>5</v>
      </c>
      <c r="Q25" s="30">
        <v>100</v>
      </c>
      <c r="R25" s="30">
        <v>45</v>
      </c>
      <c r="S25" s="30">
        <v>0</v>
      </c>
      <c r="T25" s="30">
        <v>9</v>
      </c>
      <c r="U25" s="31">
        <v>200</v>
      </c>
      <c r="V25" s="33">
        <v>0.95</v>
      </c>
      <c r="W25" s="30">
        <v>67.84</v>
      </c>
      <c r="X25" s="30">
        <v>1.6169850308940219</v>
      </c>
      <c r="Y25" s="30">
        <v>165</v>
      </c>
      <c r="Z25" s="30">
        <v>0</v>
      </c>
      <c r="AA25" s="30">
        <v>0.58884848484848473</v>
      </c>
      <c r="AB25" s="32">
        <v>9.7999092781456947E-3</v>
      </c>
      <c r="AC25" s="28">
        <v>1.5282798914896305</v>
      </c>
      <c r="AD25" s="28">
        <v>1.7463709508954626E-2</v>
      </c>
      <c r="AE25" s="28">
        <v>0.12351278853173112</v>
      </c>
      <c r="AF25" s="28">
        <v>3.2094745366616745E-2</v>
      </c>
      <c r="AG25" s="28">
        <v>2.6665439290160702</v>
      </c>
      <c r="AH25" s="28">
        <v>2.815506384816667E-2</v>
      </c>
      <c r="AI25" s="28">
        <v>4.4709884786601677</v>
      </c>
      <c r="AJ25" s="28">
        <v>2.2627734768567893E-3</v>
      </c>
      <c r="AK25" s="28">
        <v>3.5387721877160185</v>
      </c>
      <c r="AL25" s="30">
        <v>0.53115925789559759</v>
      </c>
      <c r="AM25" s="28">
        <v>16.649172011279042</v>
      </c>
      <c r="AN25" s="32">
        <v>0.85686079862137554</v>
      </c>
    </row>
    <row r="26" spans="1:40" x14ac:dyDescent="0.3">
      <c r="A26" s="28">
        <v>23</v>
      </c>
      <c r="B26" s="29">
        <v>0.25</v>
      </c>
      <c r="C26" s="30">
        <v>3.75</v>
      </c>
      <c r="D26" s="30">
        <v>6.9999999999999982</v>
      </c>
      <c r="E26" s="31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1">
        <v>0</v>
      </c>
      <c r="M26" s="32">
        <v>0</v>
      </c>
      <c r="N26" s="30">
        <v>100</v>
      </c>
      <c r="O26" s="30">
        <v>0</v>
      </c>
      <c r="P26" s="30">
        <v>5</v>
      </c>
      <c r="Q26" s="30">
        <v>100</v>
      </c>
      <c r="R26" s="30">
        <v>45</v>
      </c>
      <c r="S26" s="30">
        <v>0</v>
      </c>
      <c r="T26" s="30">
        <v>9</v>
      </c>
      <c r="U26" s="31">
        <v>200</v>
      </c>
      <c r="V26" s="33">
        <v>0.95</v>
      </c>
      <c r="W26" s="30">
        <v>54.575000000000003</v>
      </c>
      <c r="X26" s="30">
        <v>1.4753088177717504</v>
      </c>
      <c r="Y26" s="30">
        <v>165</v>
      </c>
      <c r="Z26" s="30">
        <v>0</v>
      </c>
      <c r="AA26" s="30">
        <v>0.66924242424242408</v>
      </c>
      <c r="AB26" s="32">
        <v>8.9412655622530274E-3</v>
      </c>
      <c r="AC26" s="28">
        <v>1.6616966551919656</v>
      </c>
      <c r="AD26" s="28">
        <v>1.8832337832097881E-2</v>
      </c>
      <c r="AE26" s="28">
        <v>0.16425391458079971</v>
      </c>
      <c r="AF26" s="28">
        <v>3.7603032488261634E-2</v>
      </c>
      <c r="AG26" s="28">
        <v>2.9584777763247074</v>
      </c>
      <c r="AH26" s="28">
        <v>3.0659141583718956E-2</v>
      </c>
      <c r="AI26" s="28">
        <v>5.0980293184568639</v>
      </c>
      <c r="AJ26" s="28">
        <v>1.3772386055204765E-3</v>
      </c>
      <c r="AK26" s="28">
        <v>3.0723995271766231</v>
      </c>
      <c r="AL26" s="30">
        <v>0.29915139388802792</v>
      </c>
      <c r="AM26" s="28">
        <v>15.043315993960661</v>
      </c>
      <c r="AN26" s="32">
        <v>0.71157374393989647</v>
      </c>
    </row>
    <row r="27" spans="1:40" x14ac:dyDescent="0.3">
      <c r="A27" s="28">
        <v>24</v>
      </c>
      <c r="B27" s="29">
        <v>0.25</v>
      </c>
      <c r="C27" s="30">
        <v>4.833333333333333</v>
      </c>
      <c r="D27" s="30">
        <v>1.2857142857142856</v>
      </c>
      <c r="E27" s="31">
        <v>0</v>
      </c>
      <c r="F27" s="30">
        <v>0</v>
      </c>
      <c r="G27" s="30">
        <v>0</v>
      </c>
      <c r="H27" s="30">
        <v>0</v>
      </c>
      <c r="I27" s="30">
        <v>0</v>
      </c>
      <c r="J27" s="30">
        <v>0</v>
      </c>
      <c r="K27" s="30">
        <v>0</v>
      </c>
      <c r="L27" s="31">
        <v>0</v>
      </c>
      <c r="M27" s="32">
        <v>0</v>
      </c>
      <c r="N27" s="30">
        <v>100</v>
      </c>
      <c r="O27" s="30">
        <v>0</v>
      </c>
      <c r="P27" s="30">
        <v>5</v>
      </c>
      <c r="Q27" s="30">
        <v>100</v>
      </c>
      <c r="R27" s="30">
        <v>45</v>
      </c>
      <c r="S27" s="30">
        <v>0</v>
      </c>
      <c r="T27" s="30">
        <v>9</v>
      </c>
      <c r="U27" s="31">
        <v>200</v>
      </c>
      <c r="V27" s="33">
        <v>0.95</v>
      </c>
      <c r="W27" s="30">
        <v>121.16500000000001</v>
      </c>
      <c r="X27" s="30">
        <v>1.3896656123620588</v>
      </c>
      <c r="Y27" s="30">
        <v>165</v>
      </c>
      <c r="Z27" s="30">
        <v>0</v>
      </c>
      <c r="AA27" s="30">
        <v>0.2656666666666665</v>
      </c>
      <c r="AB27" s="32">
        <v>8.4222158324974133E-3</v>
      </c>
      <c r="AC27" s="28">
        <v>1.1783549271024749</v>
      </c>
      <c r="AD27" s="28">
        <v>1.2531330759268527E-2</v>
      </c>
      <c r="AE27" s="28">
        <v>0.10598647182006125</v>
      </c>
      <c r="AF27" s="28">
        <v>3.7208430022621308E-2</v>
      </c>
      <c r="AG27" s="28">
        <v>1.606747189781907</v>
      </c>
      <c r="AH27" s="28">
        <v>1.6586338334119495E-2</v>
      </c>
      <c r="AI27" s="28">
        <v>2.2360679774997845</v>
      </c>
      <c r="AJ27" s="28">
        <v>7.4494167171575297E-16</v>
      </c>
      <c r="AK27" s="28">
        <v>4.1627264574688763</v>
      </c>
      <c r="AL27" s="30">
        <v>0.74188520398004376</v>
      </c>
      <c r="AM27" s="28">
        <v>28.797069401705222</v>
      </c>
      <c r="AN27" s="32">
        <v>1.4691745875539832</v>
      </c>
    </row>
    <row r="28" spans="1:40" x14ac:dyDescent="0.3">
      <c r="A28" s="28">
        <v>25</v>
      </c>
      <c r="B28" s="29">
        <v>0.25</v>
      </c>
      <c r="C28" s="30">
        <v>4.833333333333333</v>
      </c>
      <c r="D28" s="30">
        <v>2.4285714285714284</v>
      </c>
      <c r="E28" s="31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1">
        <v>0</v>
      </c>
      <c r="M28" s="32">
        <v>0</v>
      </c>
      <c r="N28" s="30">
        <v>100</v>
      </c>
      <c r="O28" s="30">
        <v>0</v>
      </c>
      <c r="P28" s="30">
        <v>5</v>
      </c>
      <c r="Q28" s="30">
        <v>100</v>
      </c>
      <c r="R28" s="30">
        <v>45</v>
      </c>
      <c r="S28" s="30">
        <v>0</v>
      </c>
      <c r="T28" s="30">
        <v>9</v>
      </c>
      <c r="U28" s="31">
        <v>200</v>
      </c>
      <c r="V28" s="33">
        <v>0.95</v>
      </c>
      <c r="W28" s="30">
        <v>99.435000000000002</v>
      </c>
      <c r="X28" s="30">
        <v>1.6932036969380082</v>
      </c>
      <c r="Y28" s="30">
        <v>165</v>
      </c>
      <c r="Z28" s="30">
        <v>0</v>
      </c>
      <c r="AA28" s="30">
        <v>0.39736363636363647</v>
      </c>
      <c r="AB28" s="32">
        <v>1.0261840587502938E-2</v>
      </c>
      <c r="AC28" s="28">
        <v>1.290456874103131</v>
      </c>
      <c r="AD28" s="28">
        <v>1.325677422910258E-2</v>
      </c>
      <c r="AE28" s="28">
        <v>0.12184354277098099</v>
      </c>
      <c r="AF28" s="28">
        <v>3.5299038580011717E-2</v>
      </c>
      <c r="AG28" s="28">
        <v>2.0944479711474093</v>
      </c>
      <c r="AH28" s="28">
        <v>2.0597491225642105E-2</v>
      </c>
      <c r="AI28" s="28">
        <v>3.1622776601683791</v>
      </c>
      <c r="AJ28" s="28">
        <v>6.2078472642979418E-17</v>
      </c>
      <c r="AK28" s="28">
        <v>3.5827893160436752</v>
      </c>
      <c r="AL28" s="30">
        <v>0.51131208014862095</v>
      </c>
      <c r="AM28" s="28">
        <v>22.149087265879434</v>
      </c>
      <c r="AN28" s="32">
        <v>1.2773080861329318</v>
      </c>
    </row>
    <row r="29" spans="1:40" x14ac:dyDescent="0.3">
      <c r="A29" s="28">
        <v>26</v>
      </c>
      <c r="B29" s="29">
        <v>0.25</v>
      </c>
      <c r="C29" s="30">
        <v>4.833333333333333</v>
      </c>
      <c r="D29" s="30">
        <v>3.5714285714285712</v>
      </c>
      <c r="E29" s="31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1">
        <v>0</v>
      </c>
      <c r="M29" s="32">
        <v>0</v>
      </c>
      <c r="N29" s="30">
        <v>100</v>
      </c>
      <c r="O29" s="30">
        <v>0</v>
      </c>
      <c r="P29" s="30">
        <v>5</v>
      </c>
      <c r="Q29" s="30">
        <v>100</v>
      </c>
      <c r="R29" s="30">
        <v>45</v>
      </c>
      <c r="S29" s="30">
        <v>0</v>
      </c>
      <c r="T29" s="30">
        <v>9</v>
      </c>
      <c r="U29" s="31">
        <v>200</v>
      </c>
      <c r="V29" s="33">
        <v>0.95</v>
      </c>
      <c r="W29" s="30">
        <v>78.515000000000001</v>
      </c>
      <c r="X29" s="30">
        <v>1.7996339374341885</v>
      </c>
      <c r="Y29" s="30">
        <v>165</v>
      </c>
      <c r="Z29" s="30">
        <v>0</v>
      </c>
      <c r="AA29" s="30">
        <v>0.52415151515151515</v>
      </c>
      <c r="AB29" s="32">
        <v>1.090687234808594E-2</v>
      </c>
      <c r="AC29" s="28">
        <v>1.4671820146857462</v>
      </c>
      <c r="AD29" s="28">
        <v>1.7622517214128462E-2</v>
      </c>
      <c r="AE29" s="28">
        <v>0.13383553306613635</v>
      </c>
      <c r="AF29" s="28">
        <v>3.5533685851198586E-2</v>
      </c>
      <c r="AG29" s="28">
        <v>2.4842193585747121</v>
      </c>
      <c r="AH29" s="28">
        <v>2.417124835145442E-2</v>
      </c>
      <c r="AI29" s="28">
        <v>4.1231056256176553</v>
      </c>
      <c r="AJ29" s="28">
        <v>7.4494167171575297E-16</v>
      </c>
      <c r="AK29" s="28">
        <v>3.4563071678453277</v>
      </c>
      <c r="AL29" s="30">
        <v>0.48739544232445753</v>
      </c>
      <c r="AM29" s="28">
        <v>18.042520889778622</v>
      </c>
      <c r="AN29" s="32">
        <v>0.87076370728392394</v>
      </c>
    </row>
    <row r="30" spans="1:40" x14ac:dyDescent="0.3">
      <c r="A30" s="28">
        <v>27</v>
      </c>
      <c r="B30" s="29">
        <v>0.25</v>
      </c>
      <c r="C30" s="30">
        <v>4.833333333333333</v>
      </c>
      <c r="D30" s="30">
        <v>4.7142857142857135</v>
      </c>
      <c r="E30" s="31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1">
        <v>0</v>
      </c>
      <c r="M30" s="32">
        <v>0</v>
      </c>
      <c r="N30" s="30">
        <v>100</v>
      </c>
      <c r="O30" s="30">
        <v>0</v>
      </c>
      <c r="P30" s="30">
        <v>5</v>
      </c>
      <c r="Q30" s="30">
        <v>100</v>
      </c>
      <c r="R30" s="30">
        <v>45</v>
      </c>
      <c r="S30" s="30">
        <v>0</v>
      </c>
      <c r="T30" s="30">
        <v>9</v>
      </c>
      <c r="U30" s="31">
        <v>200</v>
      </c>
      <c r="V30" s="33">
        <v>0.95</v>
      </c>
      <c r="W30" s="30">
        <v>67.415000000000006</v>
      </c>
      <c r="X30" s="30">
        <v>1.6313525888881102</v>
      </c>
      <c r="Y30" s="30">
        <v>165</v>
      </c>
      <c r="Z30" s="30">
        <v>0</v>
      </c>
      <c r="AA30" s="30">
        <v>0.59142424242424252</v>
      </c>
      <c r="AB30" s="32">
        <v>9.8869853872006353E-3</v>
      </c>
      <c r="AC30" s="28">
        <v>1.5325889799275521</v>
      </c>
      <c r="AD30" s="28">
        <v>1.8781113009690729E-2</v>
      </c>
      <c r="AE30" s="28">
        <v>0.1489683565013849</v>
      </c>
      <c r="AF30" s="28">
        <v>3.7393937689268228E-2</v>
      </c>
      <c r="AG30" s="28">
        <v>2.6746882110611914</v>
      </c>
      <c r="AH30" s="28">
        <v>3.1597452667333437E-2</v>
      </c>
      <c r="AI30" s="28">
        <v>4.472135954999569</v>
      </c>
      <c r="AJ30" s="28">
        <v>1.4898833434315059E-15</v>
      </c>
      <c r="AK30" s="28">
        <v>3.3368217104640872</v>
      </c>
      <c r="AL30" s="30">
        <v>0.43975976070223066</v>
      </c>
      <c r="AM30" s="28">
        <v>16.037895727533261</v>
      </c>
      <c r="AN30" s="32">
        <v>0.75005694585521365</v>
      </c>
    </row>
    <row r="31" spans="1:40" x14ac:dyDescent="0.3">
      <c r="A31" s="28">
        <v>28</v>
      </c>
      <c r="B31" s="29">
        <v>0.25</v>
      </c>
      <c r="C31" s="30">
        <v>4.833333333333333</v>
      </c>
      <c r="D31" s="30">
        <v>5.8571428571428559</v>
      </c>
      <c r="E31" s="31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1">
        <v>0</v>
      </c>
      <c r="M31" s="32">
        <v>0</v>
      </c>
      <c r="N31" s="30">
        <v>100</v>
      </c>
      <c r="O31" s="30">
        <v>0</v>
      </c>
      <c r="P31" s="30">
        <v>5</v>
      </c>
      <c r="Q31" s="30">
        <v>100</v>
      </c>
      <c r="R31" s="30">
        <v>45</v>
      </c>
      <c r="S31" s="30">
        <v>0</v>
      </c>
      <c r="T31" s="30">
        <v>9</v>
      </c>
      <c r="U31" s="31">
        <v>200</v>
      </c>
      <c r="V31" s="33">
        <v>0.95</v>
      </c>
      <c r="W31" s="30">
        <v>54.9</v>
      </c>
      <c r="X31" s="30">
        <v>1.3867956871725438</v>
      </c>
      <c r="Y31" s="30">
        <v>165</v>
      </c>
      <c r="Z31" s="30">
        <v>0</v>
      </c>
      <c r="AA31" s="30">
        <v>0.66727272727272691</v>
      </c>
      <c r="AB31" s="32">
        <v>8.4048223465002601E-3</v>
      </c>
      <c r="AC31" s="28">
        <v>1.663806254443295</v>
      </c>
      <c r="AD31" s="28">
        <v>1.8417484762020882E-2</v>
      </c>
      <c r="AE31" s="28">
        <v>0.1816757115353157</v>
      </c>
      <c r="AF31" s="28">
        <v>4.0017741120995778E-2</v>
      </c>
      <c r="AG31" s="28">
        <v>2.9602600864813144</v>
      </c>
      <c r="AH31" s="28">
        <v>3.4330875232066939E-2</v>
      </c>
      <c r="AI31" s="28">
        <v>5.0975342208888996</v>
      </c>
      <c r="AJ31" s="28">
        <v>1.6825010171044417E-3</v>
      </c>
      <c r="AK31" s="28">
        <v>2.9355037362674055</v>
      </c>
      <c r="AL31" s="30">
        <v>0.34503182608701621</v>
      </c>
      <c r="AM31" s="28">
        <v>14.625391112782195</v>
      </c>
      <c r="AN31" s="32">
        <v>0.6397470507637868</v>
      </c>
    </row>
    <row r="32" spans="1:40" x14ac:dyDescent="0.3">
      <c r="A32" s="28">
        <v>29</v>
      </c>
      <c r="B32" s="29">
        <v>0.25</v>
      </c>
      <c r="C32" s="30">
        <v>4.833333333333333</v>
      </c>
      <c r="D32" s="30">
        <v>6.9999999999999982</v>
      </c>
      <c r="E32" s="31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1">
        <v>0</v>
      </c>
      <c r="M32" s="32">
        <v>0</v>
      </c>
      <c r="N32" s="30">
        <v>100</v>
      </c>
      <c r="O32" s="30">
        <v>0</v>
      </c>
      <c r="P32" s="30">
        <v>5</v>
      </c>
      <c r="Q32" s="30">
        <v>100</v>
      </c>
      <c r="R32" s="30">
        <v>45</v>
      </c>
      <c r="S32" s="30">
        <v>0</v>
      </c>
      <c r="T32" s="30">
        <v>9</v>
      </c>
      <c r="U32" s="31">
        <v>200</v>
      </c>
      <c r="V32" s="33">
        <v>0.95</v>
      </c>
      <c r="W32" s="30">
        <v>47.83</v>
      </c>
      <c r="X32" s="30">
        <v>1.3517686959468305</v>
      </c>
      <c r="Y32" s="30">
        <v>165</v>
      </c>
      <c r="Z32" s="30">
        <v>0</v>
      </c>
      <c r="AA32" s="30">
        <v>0.71012121212121182</v>
      </c>
      <c r="AB32" s="32">
        <v>8.1925375511929174E-3</v>
      </c>
      <c r="AC32" s="28">
        <v>1.7425658102024306</v>
      </c>
      <c r="AD32" s="28">
        <v>1.9356694550668199E-2</v>
      </c>
      <c r="AE32" s="28">
        <v>0.1690141088386207</v>
      </c>
      <c r="AF32" s="28">
        <v>3.4339002952859354E-2</v>
      </c>
      <c r="AG32" s="28">
        <v>3.0906854371595642</v>
      </c>
      <c r="AH32" s="28">
        <v>4.0719620091974787E-2</v>
      </c>
      <c r="AI32" s="28">
        <v>5.6094679388844657</v>
      </c>
      <c r="AJ32" s="28">
        <v>1.4905288595907545E-2</v>
      </c>
      <c r="AK32" s="28">
        <v>3.3121391791770396</v>
      </c>
      <c r="AL32" s="30">
        <v>0.32773712059066851</v>
      </c>
      <c r="AM32" s="28">
        <v>13.532316533563032</v>
      </c>
      <c r="AN32" s="32">
        <v>0.69225428403346456</v>
      </c>
    </row>
    <row r="33" spans="1:40" x14ac:dyDescent="0.3">
      <c r="A33" s="28">
        <v>30</v>
      </c>
      <c r="B33" s="29">
        <v>0.25</v>
      </c>
      <c r="C33" s="30">
        <v>5.9166666666666661</v>
      </c>
      <c r="D33" s="30">
        <v>1.2857142857142856</v>
      </c>
      <c r="E33" s="31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1">
        <v>0</v>
      </c>
      <c r="M33" s="32">
        <v>0</v>
      </c>
      <c r="N33" s="30">
        <v>100</v>
      </c>
      <c r="O33" s="30">
        <v>0</v>
      </c>
      <c r="P33" s="30">
        <v>5</v>
      </c>
      <c r="Q33" s="30">
        <v>100</v>
      </c>
      <c r="R33" s="30">
        <v>45</v>
      </c>
      <c r="S33" s="30">
        <v>0</v>
      </c>
      <c r="T33" s="30">
        <v>9</v>
      </c>
      <c r="U33" s="31">
        <v>200</v>
      </c>
      <c r="V33" s="33">
        <v>0.95</v>
      </c>
      <c r="W33" s="30">
        <v>121.69499999999999</v>
      </c>
      <c r="X33" s="30">
        <v>1.3721484917818076</v>
      </c>
      <c r="Y33" s="30">
        <v>165</v>
      </c>
      <c r="Z33" s="30">
        <v>0</v>
      </c>
      <c r="AA33" s="30">
        <v>0.26245454545454533</v>
      </c>
      <c r="AB33" s="32">
        <v>8.3160514653443096E-3</v>
      </c>
      <c r="AC33" s="28">
        <v>1.1699909059553324</v>
      </c>
      <c r="AD33" s="28">
        <v>1.2051948891016474E-2</v>
      </c>
      <c r="AE33" s="28">
        <v>0.11161943316631659</v>
      </c>
      <c r="AF33" s="28">
        <v>3.5802360218506316E-2</v>
      </c>
      <c r="AG33" s="28">
        <v>1.6016184843300025</v>
      </c>
      <c r="AH33" s="28">
        <v>1.6618271541994842E-2</v>
      </c>
      <c r="AI33" s="28">
        <v>2.2360679774997845</v>
      </c>
      <c r="AJ33" s="28">
        <v>7.4494167171575297E-16</v>
      </c>
      <c r="AK33" s="28">
        <v>4.4850097986854438</v>
      </c>
      <c r="AL33" s="30">
        <v>0.62679274584751665</v>
      </c>
      <c r="AM33" s="28">
        <v>28.136026116168722</v>
      </c>
      <c r="AN33" s="32">
        <v>1.5581240118917992</v>
      </c>
    </row>
    <row r="34" spans="1:40" x14ac:dyDescent="0.3">
      <c r="A34" s="28">
        <v>31</v>
      </c>
      <c r="B34" s="29">
        <v>0.25</v>
      </c>
      <c r="C34" s="30">
        <v>5.9166666666666661</v>
      </c>
      <c r="D34" s="30">
        <v>2.4285714285714284</v>
      </c>
      <c r="E34" s="31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1">
        <v>0</v>
      </c>
      <c r="M34" s="32">
        <v>0</v>
      </c>
      <c r="N34" s="30">
        <v>100</v>
      </c>
      <c r="O34" s="30">
        <v>0</v>
      </c>
      <c r="P34" s="30">
        <v>5</v>
      </c>
      <c r="Q34" s="30">
        <v>100</v>
      </c>
      <c r="R34" s="30">
        <v>45</v>
      </c>
      <c r="S34" s="30">
        <v>0</v>
      </c>
      <c r="T34" s="30">
        <v>9</v>
      </c>
      <c r="U34" s="31">
        <v>200</v>
      </c>
      <c r="V34" s="33">
        <v>0.95</v>
      </c>
      <c r="W34" s="30">
        <v>90.284999999999997</v>
      </c>
      <c r="X34" s="30">
        <v>1.7648446396324045</v>
      </c>
      <c r="Y34" s="30">
        <v>165</v>
      </c>
      <c r="Z34" s="30">
        <v>0</v>
      </c>
      <c r="AA34" s="30">
        <v>0.45281818181818212</v>
      </c>
      <c r="AB34" s="32">
        <v>1.0696028118983961E-2</v>
      </c>
      <c r="AC34" s="28">
        <v>1.3710056752496209</v>
      </c>
      <c r="AD34" s="28">
        <v>1.5107207900717685E-2</v>
      </c>
      <c r="AE34" s="28">
        <v>0.12084901060618154</v>
      </c>
      <c r="AF34" s="28">
        <v>3.4056126418826119E-2</v>
      </c>
      <c r="AG34" s="28">
        <v>2.242825127313214</v>
      </c>
      <c r="AH34" s="28">
        <v>2.2402627872197184E-2</v>
      </c>
      <c r="AI34" s="28">
        <v>3.6055512754639945</v>
      </c>
      <c r="AJ34" s="28">
        <v>7.4494167171575297E-16</v>
      </c>
      <c r="AK34" s="28">
        <v>3.2877994475484837</v>
      </c>
      <c r="AL34" s="30">
        <v>0.43222966494537579</v>
      </c>
      <c r="AM34" s="28">
        <v>21.443055910778497</v>
      </c>
      <c r="AN34" s="32">
        <v>1.0992649820972786</v>
      </c>
    </row>
    <row r="35" spans="1:40" x14ac:dyDescent="0.3">
      <c r="A35" s="28">
        <v>32</v>
      </c>
      <c r="B35" s="29">
        <v>0.25</v>
      </c>
      <c r="C35" s="30">
        <v>5.9166666666666661</v>
      </c>
      <c r="D35" s="30">
        <v>3.5714285714285712</v>
      </c>
      <c r="E35" s="31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1">
        <v>0</v>
      </c>
      <c r="M35" s="32">
        <v>0</v>
      </c>
      <c r="N35" s="30">
        <v>100</v>
      </c>
      <c r="O35" s="30">
        <v>0</v>
      </c>
      <c r="P35" s="30">
        <v>5</v>
      </c>
      <c r="Q35" s="30">
        <v>100</v>
      </c>
      <c r="R35" s="30">
        <v>45</v>
      </c>
      <c r="S35" s="30">
        <v>0</v>
      </c>
      <c r="T35" s="30">
        <v>9</v>
      </c>
      <c r="U35" s="31">
        <v>200</v>
      </c>
      <c r="V35" s="33">
        <v>0.95</v>
      </c>
      <c r="W35" s="30">
        <v>67.989999999999995</v>
      </c>
      <c r="X35" s="30">
        <v>1.6211820358960007</v>
      </c>
      <c r="Y35" s="30">
        <v>165</v>
      </c>
      <c r="Z35" s="30">
        <v>0</v>
      </c>
      <c r="AA35" s="30">
        <v>0.58793939393939398</v>
      </c>
      <c r="AB35" s="32">
        <v>9.8253456720968149E-3</v>
      </c>
      <c r="AC35" s="28">
        <v>1.5268196261446514</v>
      </c>
      <c r="AD35" s="28">
        <v>1.6682856991981139E-2</v>
      </c>
      <c r="AE35" s="28">
        <v>0.16095235065699434</v>
      </c>
      <c r="AF35" s="28">
        <v>3.914242965786275E-2</v>
      </c>
      <c r="AG35" s="28">
        <v>2.6870607457737368</v>
      </c>
      <c r="AH35" s="28">
        <v>2.9764544126976954E-2</v>
      </c>
      <c r="AI35" s="28">
        <v>4.472135954999569</v>
      </c>
      <c r="AJ35" s="28">
        <v>1.4898833434315059E-15</v>
      </c>
      <c r="AK35" s="28">
        <v>3.2125913515538556</v>
      </c>
      <c r="AL35" s="30">
        <v>0.4128248229472723</v>
      </c>
      <c r="AM35" s="28">
        <v>16.836341135373583</v>
      </c>
      <c r="AN35" s="32">
        <v>0.91502600250595822</v>
      </c>
    </row>
    <row r="36" spans="1:40" x14ac:dyDescent="0.3">
      <c r="A36" s="28">
        <v>33</v>
      </c>
      <c r="B36" s="29">
        <v>0.25</v>
      </c>
      <c r="C36" s="30">
        <v>5.9166666666666661</v>
      </c>
      <c r="D36" s="30">
        <v>4.7142857142857135</v>
      </c>
      <c r="E36" s="31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1">
        <v>0</v>
      </c>
      <c r="M36" s="32">
        <v>0</v>
      </c>
      <c r="N36" s="30">
        <v>100</v>
      </c>
      <c r="O36" s="30">
        <v>0</v>
      </c>
      <c r="P36" s="30">
        <v>5</v>
      </c>
      <c r="Q36" s="30">
        <v>100</v>
      </c>
      <c r="R36" s="30">
        <v>45</v>
      </c>
      <c r="S36" s="30">
        <v>0</v>
      </c>
      <c r="T36" s="30">
        <v>9</v>
      </c>
      <c r="U36" s="31">
        <v>200</v>
      </c>
      <c r="V36" s="33">
        <v>0.95</v>
      </c>
      <c r="W36" s="30">
        <v>53.61</v>
      </c>
      <c r="X36" s="30">
        <v>1.4090070550146194</v>
      </c>
      <c r="Y36" s="30">
        <v>165</v>
      </c>
      <c r="Z36" s="30">
        <v>0</v>
      </c>
      <c r="AA36" s="30">
        <v>0.67509090909090919</v>
      </c>
      <c r="AB36" s="32">
        <v>8.5394366970583096E-3</v>
      </c>
      <c r="AC36" s="28">
        <v>1.6687427579577467</v>
      </c>
      <c r="AD36" s="28">
        <v>2.1092893413256819E-2</v>
      </c>
      <c r="AE36" s="28">
        <v>0.13504085522947934</v>
      </c>
      <c r="AF36" s="28">
        <v>3.6293416249912128E-2</v>
      </c>
      <c r="AG36" s="28">
        <v>2.936650582665953</v>
      </c>
      <c r="AH36" s="28">
        <v>3.4685799901177351E-2</v>
      </c>
      <c r="AI36" s="28">
        <v>5.0980293184568639</v>
      </c>
      <c r="AJ36" s="28">
        <v>1.3772386055204765E-3</v>
      </c>
      <c r="AK36" s="28">
        <v>2.9916367152015821</v>
      </c>
      <c r="AL36" s="30">
        <v>0.30923317914751636</v>
      </c>
      <c r="AM36" s="28">
        <v>14.063571867595883</v>
      </c>
      <c r="AN36" s="32">
        <v>0.67249751136991665</v>
      </c>
    </row>
    <row r="37" spans="1:40" x14ac:dyDescent="0.3">
      <c r="A37" s="28">
        <v>34</v>
      </c>
      <c r="B37" s="29">
        <v>0.25</v>
      </c>
      <c r="C37" s="30">
        <v>5.9166666666666661</v>
      </c>
      <c r="D37" s="30">
        <v>5.8571428571428559</v>
      </c>
      <c r="E37" s="31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1">
        <v>0</v>
      </c>
      <c r="M37" s="32">
        <v>0</v>
      </c>
      <c r="N37" s="30">
        <v>100</v>
      </c>
      <c r="O37" s="30">
        <v>0</v>
      </c>
      <c r="P37" s="30">
        <v>5</v>
      </c>
      <c r="Q37" s="30">
        <v>100</v>
      </c>
      <c r="R37" s="30">
        <v>45</v>
      </c>
      <c r="S37" s="30">
        <v>0</v>
      </c>
      <c r="T37" s="30">
        <v>9</v>
      </c>
      <c r="U37" s="31">
        <v>200</v>
      </c>
      <c r="V37" s="33">
        <v>0.95</v>
      </c>
      <c r="W37" s="30">
        <v>43.405000000000001</v>
      </c>
      <c r="X37" s="30">
        <v>1.2022685139297997</v>
      </c>
      <c r="Y37" s="30">
        <v>165</v>
      </c>
      <c r="Z37" s="30">
        <v>0</v>
      </c>
      <c r="AA37" s="30">
        <v>0.73693939393939378</v>
      </c>
      <c r="AB37" s="32">
        <v>7.2864758419987812E-3</v>
      </c>
      <c r="AC37" s="28">
        <v>1.7893193072442881</v>
      </c>
      <c r="AD37" s="28">
        <v>2.0209310005027941E-2</v>
      </c>
      <c r="AE37" s="28">
        <v>0.16936465057015876</v>
      </c>
      <c r="AF37" s="28">
        <v>3.7051200230297926E-2</v>
      </c>
      <c r="AG37" s="28">
        <v>3.1582617400046877</v>
      </c>
      <c r="AH37" s="28">
        <v>3.7361599784750447E-2</v>
      </c>
      <c r="AI37" s="28">
        <v>5.8225818115944037</v>
      </c>
      <c r="AJ37" s="28">
        <v>7.0465603501229388E-3</v>
      </c>
      <c r="AK37" s="28">
        <v>3.1229231513120284</v>
      </c>
      <c r="AL37" s="30">
        <v>0.29635922728469777</v>
      </c>
      <c r="AM37" s="28">
        <v>13.453029701749477</v>
      </c>
      <c r="AN37" s="32">
        <v>0.64476722245729501</v>
      </c>
    </row>
    <row r="38" spans="1:40" x14ac:dyDescent="0.3">
      <c r="A38" s="28">
        <v>35</v>
      </c>
      <c r="B38" s="29">
        <v>0.25</v>
      </c>
      <c r="C38" s="30">
        <v>5.9166666666666661</v>
      </c>
      <c r="D38" s="30">
        <v>6.9999999999999982</v>
      </c>
      <c r="E38" s="31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1">
        <v>0</v>
      </c>
      <c r="M38" s="32">
        <v>0</v>
      </c>
      <c r="N38" s="30">
        <v>100</v>
      </c>
      <c r="O38" s="30">
        <v>0</v>
      </c>
      <c r="P38" s="30">
        <v>5</v>
      </c>
      <c r="Q38" s="30">
        <v>100</v>
      </c>
      <c r="R38" s="30">
        <v>45</v>
      </c>
      <c r="S38" s="30">
        <v>0</v>
      </c>
      <c r="T38" s="30">
        <v>9</v>
      </c>
      <c r="U38" s="31">
        <v>200</v>
      </c>
      <c r="V38" s="33">
        <v>0.95</v>
      </c>
      <c r="W38" s="30">
        <v>34.61</v>
      </c>
      <c r="X38" s="30">
        <v>1.1223868344788035</v>
      </c>
      <c r="Y38" s="30">
        <v>165</v>
      </c>
      <c r="Z38" s="30">
        <v>0</v>
      </c>
      <c r="AA38" s="30">
        <v>0.79024242424242475</v>
      </c>
      <c r="AB38" s="32">
        <v>6.8023444513866972E-3</v>
      </c>
      <c r="AC38" s="28">
        <v>1.961325377862895</v>
      </c>
      <c r="AD38" s="28">
        <v>1.837804222678455E-2</v>
      </c>
      <c r="AE38" s="28">
        <v>0.24544728851732941</v>
      </c>
      <c r="AF38" s="28">
        <v>3.7665117857824802E-2</v>
      </c>
      <c r="AG38" s="28">
        <v>3.4499318174426952</v>
      </c>
      <c r="AH38" s="28">
        <v>4.2520828644131842E-2</v>
      </c>
      <c r="AI38" s="28">
        <v>6.3948745011377595</v>
      </c>
      <c r="AJ38" s="28">
        <v>3.3668807654485574E-3</v>
      </c>
      <c r="AK38" s="28">
        <v>3.1587451955576467</v>
      </c>
      <c r="AL38" s="30">
        <v>0.30073457396313763</v>
      </c>
      <c r="AM38" s="28">
        <v>12.413105895999376</v>
      </c>
      <c r="AN38" s="32">
        <v>0.54631769703318711</v>
      </c>
    </row>
    <row r="39" spans="1:40" x14ac:dyDescent="0.3">
      <c r="A39" s="28">
        <v>36</v>
      </c>
      <c r="B39" s="29">
        <v>0.25</v>
      </c>
      <c r="C39" s="30">
        <v>6.9999999999999991</v>
      </c>
      <c r="D39" s="30">
        <v>0.14285714285714285</v>
      </c>
      <c r="E39" s="31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1">
        <v>0</v>
      </c>
      <c r="M39" s="32">
        <v>0</v>
      </c>
      <c r="N39" s="30">
        <v>100</v>
      </c>
      <c r="O39" s="30">
        <v>0</v>
      </c>
      <c r="P39" s="30">
        <v>5</v>
      </c>
      <c r="Q39" s="30">
        <v>100</v>
      </c>
      <c r="R39" s="30">
        <v>45</v>
      </c>
      <c r="S39" s="30">
        <v>0</v>
      </c>
      <c r="T39" s="30">
        <v>9</v>
      </c>
      <c r="U39" s="31">
        <v>200</v>
      </c>
      <c r="V39" s="33">
        <v>0.95</v>
      </c>
      <c r="W39" s="30">
        <v>153.125</v>
      </c>
      <c r="X39" s="30">
        <v>0.63844199774382704</v>
      </c>
      <c r="Y39" s="30">
        <v>165</v>
      </c>
      <c r="Z39" s="30">
        <v>0</v>
      </c>
      <c r="AA39" s="30">
        <v>7.1969696969696975E-2</v>
      </c>
      <c r="AB39" s="32">
        <v>3.8693454408716818E-3</v>
      </c>
      <c r="AC39" s="28">
        <v>1.0374199141286988</v>
      </c>
      <c r="AD39" s="28">
        <v>8.0119120320383194E-3</v>
      </c>
      <c r="AE39" s="28">
        <v>7.2499999999999995E-2</v>
      </c>
      <c r="AF39" s="28">
        <v>3.5223806837692294E-2</v>
      </c>
      <c r="AG39" s="28">
        <v>0.80185972795642713</v>
      </c>
      <c r="AH39" s="28">
        <v>1.3145264732818485E-2</v>
      </c>
      <c r="AI39" s="28">
        <v>1</v>
      </c>
      <c r="AJ39" s="28">
        <v>0</v>
      </c>
      <c r="AK39" s="28">
        <v>10.027378399059581</v>
      </c>
      <c r="AL39" s="30">
        <v>1.4463811835881499</v>
      </c>
      <c r="AM39" s="28">
        <v>45.150043185341829</v>
      </c>
      <c r="AN39" s="32">
        <v>2.9224943413018356</v>
      </c>
    </row>
    <row r="40" spans="1:40" x14ac:dyDescent="0.3">
      <c r="A40" s="28">
        <v>37</v>
      </c>
      <c r="B40" s="29">
        <v>0.25</v>
      </c>
      <c r="C40" s="30">
        <v>6.9999999999999991</v>
      </c>
      <c r="D40" s="30">
        <v>1.2857142857142856</v>
      </c>
      <c r="E40" s="31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1">
        <v>0</v>
      </c>
      <c r="M40" s="32">
        <v>0</v>
      </c>
      <c r="N40" s="30">
        <v>100</v>
      </c>
      <c r="O40" s="30">
        <v>0</v>
      </c>
      <c r="P40" s="30">
        <v>5</v>
      </c>
      <c r="Q40" s="30">
        <v>100</v>
      </c>
      <c r="R40" s="30">
        <v>45</v>
      </c>
      <c r="S40" s="30">
        <v>0</v>
      </c>
      <c r="T40" s="30">
        <v>9</v>
      </c>
      <c r="U40" s="31">
        <v>200</v>
      </c>
      <c r="V40" s="33">
        <v>0.95</v>
      </c>
      <c r="W40" s="30">
        <v>110.185</v>
      </c>
      <c r="X40" s="30">
        <v>1.6677673411336555</v>
      </c>
      <c r="Y40" s="30">
        <v>165</v>
      </c>
      <c r="Z40" s="30">
        <v>0</v>
      </c>
      <c r="AA40" s="30">
        <v>0.33221212121212096</v>
      </c>
      <c r="AB40" s="32">
        <v>1.0107680855355679E-2</v>
      </c>
      <c r="AC40" s="28">
        <v>1.23755755413816</v>
      </c>
      <c r="AD40" s="28">
        <v>1.2652421062805513E-2</v>
      </c>
      <c r="AE40" s="28">
        <v>0.11538051660487415</v>
      </c>
      <c r="AF40" s="28">
        <v>3.6276895863232357E-2</v>
      </c>
      <c r="AG40" s="28">
        <v>1.8717230876859818</v>
      </c>
      <c r="AH40" s="28">
        <v>1.9925129475450793E-2</v>
      </c>
      <c r="AI40" s="28">
        <v>2.9982842712474622</v>
      </c>
      <c r="AJ40" s="28">
        <v>2.3863658675547612E-3</v>
      </c>
      <c r="AK40" s="28">
        <v>4.0956248521431595</v>
      </c>
      <c r="AL40" s="30">
        <v>0.57678123432188255</v>
      </c>
      <c r="AM40" s="28">
        <v>24.641598680352804</v>
      </c>
      <c r="AN40" s="32">
        <v>1.530195580145985</v>
      </c>
    </row>
    <row r="41" spans="1:40" x14ac:dyDescent="0.3">
      <c r="A41" s="28">
        <v>38</v>
      </c>
      <c r="B41" s="29">
        <v>0.25</v>
      </c>
      <c r="C41" s="30">
        <v>6.9999999999999991</v>
      </c>
      <c r="D41" s="30">
        <v>2.4285714285714284</v>
      </c>
      <c r="E41" s="31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1">
        <v>0</v>
      </c>
      <c r="M41" s="32">
        <v>0</v>
      </c>
      <c r="N41" s="30">
        <v>100</v>
      </c>
      <c r="O41" s="30">
        <v>0</v>
      </c>
      <c r="P41" s="30">
        <v>5</v>
      </c>
      <c r="Q41" s="30">
        <v>100</v>
      </c>
      <c r="R41" s="30">
        <v>45</v>
      </c>
      <c r="S41" s="30">
        <v>0</v>
      </c>
      <c r="T41" s="30">
        <v>9</v>
      </c>
      <c r="U41" s="31">
        <v>200</v>
      </c>
      <c r="V41" s="33">
        <v>0.95</v>
      </c>
      <c r="W41" s="30">
        <v>78.935000000000002</v>
      </c>
      <c r="X41" s="30">
        <v>1.7015788477643479</v>
      </c>
      <c r="Y41" s="30">
        <v>165</v>
      </c>
      <c r="Z41" s="30">
        <v>0</v>
      </c>
      <c r="AA41" s="30">
        <v>0.52160606060606063</v>
      </c>
      <c r="AB41" s="32">
        <v>1.0312599077359591E-2</v>
      </c>
      <c r="AC41" s="28">
        <v>1.4602706655956916</v>
      </c>
      <c r="AD41" s="28">
        <v>1.6679658784058589E-2</v>
      </c>
      <c r="AE41" s="28">
        <v>0.14714684362988009</v>
      </c>
      <c r="AF41" s="28">
        <v>3.9092994596326876E-2</v>
      </c>
      <c r="AG41" s="28">
        <v>2.5034473312311034</v>
      </c>
      <c r="AH41" s="28">
        <v>2.5822727917122576E-2</v>
      </c>
      <c r="AI41" s="28">
        <v>4.1231056256176553</v>
      </c>
      <c r="AJ41" s="28">
        <v>7.4494167171575297E-16</v>
      </c>
      <c r="AK41" s="28">
        <v>3.2702885637081507</v>
      </c>
      <c r="AL41" s="30">
        <v>0.40150634045874656</v>
      </c>
      <c r="AM41" s="28">
        <v>18.103317384423356</v>
      </c>
      <c r="AN41" s="32">
        <v>0.93831901510769244</v>
      </c>
    </row>
    <row r="42" spans="1:40" x14ac:dyDescent="0.3">
      <c r="A42" s="28">
        <v>39</v>
      </c>
      <c r="B42" s="29">
        <v>0.25</v>
      </c>
      <c r="C42" s="30">
        <v>6.9999999999999991</v>
      </c>
      <c r="D42" s="30">
        <v>3.5714285714285712</v>
      </c>
      <c r="E42" s="31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1">
        <v>0</v>
      </c>
      <c r="M42" s="32">
        <v>0</v>
      </c>
      <c r="N42" s="30">
        <v>100</v>
      </c>
      <c r="O42" s="30">
        <v>0</v>
      </c>
      <c r="P42" s="30">
        <v>5</v>
      </c>
      <c r="Q42" s="30">
        <v>100</v>
      </c>
      <c r="R42" s="30">
        <v>45</v>
      </c>
      <c r="S42" s="30">
        <v>0</v>
      </c>
      <c r="T42" s="30">
        <v>9</v>
      </c>
      <c r="U42" s="31">
        <v>200</v>
      </c>
      <c r="V42" s="33">
        <v>0.95</v>
      </c>
      <c r="W42" s="30">
        <v>59.564999999999998</v>
      </c>
      <c r="X42" s="30">
        <v>1.4713391875195863</v>
      </c>
      <c r="Y42" s="30">
        <v>165</v>
      </c>
      <c r="Z42" s="30">
        <v>0</v>
      </c>
      <c r="AA42" s="30">
        <v>0.63900000000000035</v>
      </c>
      <c r="AB42" s="32">
        <v>8.9172071970883959E-3</v>
      </c>
      <c r="AC42" s="28">
        <v>1.6218221922655454</v>
      </c>
      <c r="AD42" s="28">
        <v>1.7607086091135673E-2</v>
      </c>
      <c r="AE42" s="28">
        <v>0.1336686266721554</v>
      </c>
      <c r="AF42" s="28">
        <v>3.25341810517909E-2</v>
      </c>
      <c r="AG42" s="28">
        <v>2.8559474385766608</v>
      </c>
      <c r="AH42" s="28">
        <v>3.1884017945701532E-2</v>
      </c>
      <c r="AI42" s="28">
        <v>5</v>
      </c>
      <c r="AJ42" s="28">
        <v>0</v>
      </c>
      <c r="AK42" s="28">
        <v>3.0011780336362452</v>
      </c>
      <c r="AL42" s="30">
        <v>0.33466614831147301</v>
      </c>
      <c r="AM42" s="28">
        <v>15.307777805971156</v>
      </c>
      <c r="AN42" s="32">
        <v>0.83789118941170726</v>
      </c>
    </row>
    <row r="43" spans="1:40" x14ac:dyDescent="0.3">
      <c r="A43" s="28">
        <v>40</v>
      </c>
      <c r="B43" s="29">
        <v>0.25</v>
      </c>
      <c r="C43" s="30">
        <v>6.9999999999999991</v>
      </c>
      <c r="D43" s="30">
        <v>4.7142857142857135</v>
      </c>
      <c r="E43" s="31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1">
        <v>0</v>
      </c>
      <c r="M43" s="32">
        <v>0</v>
      </c>
      <c r="N43" s="30">
        <v>100</v>
      </c>
      <c r="O43" s="30">
        <v>0</v>
      </c>
      <c r="P43" s="30">
        <v>5</v>
      </c>
      <c r="Q43" s="30">
        <v>100</v>
      </c>
      <c r="R43" s="30">
        <v>45</v>
      </c>
      <c r="S43" s="30">
        <v>0</v>
      </c>
      <c r="T43" s="30">
        <v>9</v>
      </c>
      <c r="U43" s="31">
        <v>200</v>
      </c>
      <c r="V43" s="33">
        <v>0.95</v>
      </c>
      <c r="W43" s="30">
        <v>47.31</v>
      </c>
      <c r="X43" s="30">
        <v>1.3249238843457141</v>
      </c>
      <c r="Y43" s="30">
        <v>165</v>
      </c>
      <c r="Z43" s="30">
        <v>0</v>
      </c>
      <c r="AA43" s="30">
        <v>0.71327272727272728</v>
      </c>
      <c r="AB43" s="32">
        <v>8.0298417233073474E-3</v>
      </c>
      <c r="AC43" s="28">
        <v>1.7436102676774001</v>
      </c>
      <c r="AD43" s="28">
        <v>1.9177563036797685E-2</v>
      </c>
      <c r="AE43" s="28">
        <v>0.20478578069293563</v>
      </c>
      <c r="AF43" s="28">
        <v>3.8290825092583268E-2</v>
      </c>
      <c r="AG43" s="28">
        <v>3.0881079340771036</v>
      </c>
      <c r="AH43" s="28">
        <v>3.7043309603251168E-2</v>
      </c>
      <c r="AI43" s="28">
        <v>5.6175750908808153</v>
      </c>
      <c r="AJ43" s="28">
        <v>1.3335025306366181E-2</v>
      </c>
      <c r="AK43" s="28">
        <v>3.1113047695543514</v>
      </c>
      <c r="AL43" s="30">
        <v>0.3727796476726416</v>
      </c>
      <c r="AM43" s="28">
        <v>13.912541267976387</v>
      </c>
      <c r="AN43" s="32">
        <v>0.62659539836311229</v>
      </c>
    </row>
    <row r="44" spans="1:40" x14ac:dyDescent="0.3">
      <c r="A44" s="28">
        <v>41</v>
      </c>
      <c r="B44" s="29">
        <v>0.25</v>
      </c>
      <c r="C44" s="30">
        <v>6.9999999999999991</v>
      </c>
      <c r="D44" s="30">
        <v>5.8571428571428559</v>
      </c>
      <c r="E44" s="31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1">
        <v>0</v>
      </c>
      <c r="M44" s="32">
        <v>0</v>
      </c>
      <c r="N44" s="30">
        <v>100</v>
      </c>
      <c r="O44" s="30">
        <v>0</v>
      </c>
      <c r="P44" s="30">
        <v>5</v>
      </c>
      <c r="Q44" s="30">
        <v>100</v>
      </c>
      <c r="R44" s="30">
        <v>45</v>
      </c>
      <c r="S44" s="30">
        <v>0</v>
      </c>
      <c r="T44" s="30">
        <v>9</v>
      </c>
      <c r="U44" s="31">
        <v>200</v>
      </c>
      <c r="V44" s="33">
        <v>0.95</v>
      </c>
      <c r="W44" s="30">
        <v>33.195</v>
      </c>
      <c r="X44" s="30">
        <v>0.93832182407719644</v>
      </c>
      <c r="Y44" s="30">
        <v>165</v>
      </c>
      <c r="Z44" s="30">
        <v>0</v>
      </c>
      <c r="AA44" s="30">
        <v>0.7988181818181822</v>
      </c>
      <c r="AB44" s="32">
        <v>5.6867989338011933E-3</v>
      </c>
      <c r="AC44" s="28">
        <v>1.9574494785617176</v>
      </c>
      <c r="AD44" s="28">
        <v>1.7157098301001476E-2</v>
      </c>
      <c r="AE44" s="28">
        <v>0.20928675717258588</v>
      </c>
      <c r="AF44" s="28">
        <v>3.6232143412439584E-2</v>
      </c>
      <c r="AG44" s="28">
        <v>3.3956398681080402</v>
      </c>
      <c r="AH44" s="28">
        <v>4.0798387277727395E-2</v>
      </c>
      <c r="AI44" s="28">
        <v>6.3886737576745176</v>
      </c>
      <c r="AJ44" s="28">
        <v>6.7730536775360657E-3</v>
      </c>
      <c r="AK44" s="28">
        <v>3.4061351330844154</v>
      </c>
      <c r="AL44" s="30">
        <v>0.36639350905634838</v>
      </c>
      <c r="AM44" s="28">
        <v>12.172396211035235</v>
      </c>
      <c r="AN44" s="32">
        <v>0.56096783359479607</v>
      </c>
    </row>
    <row r="45" spans="1:40" x14ac:dyDescent="0.3">
      <c r="A45" s="28">
        <v>42</v>
      </c>
      <c r="B45" s="29">
        <v>0.25</v>
      </c>
      <c r="C45" s="30">
        <v>6.9999999999999991</v>
      </c>
      <c r="D45" s="30">
        <v>6.9999999999999982</v>
      </c>
      <c r="E45" s="31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1">
        <v>0</v>
      </c>
      <c r="M45" s="32">
        <v>0</v>
      </c>
      <c r="N45" s="30">
        <v>100</v>
      </c>
      <c r="O45" s="30">
        <v>0</v>
      </c>
      <c r="P45" s="30">
        <v>5</v>
      </c>
      <c r="Q45" s="30">
        <v>100</v>
      </c>
      <c r="R45" s="30">
        <v>45</v>
      </c>
      <c r="S45" s="30">
        <v>0</v>
      </c>
      <c r="T45" s="30">
        <v>9</v>
      </c>
      <c r="U45" s="31">
        <v>200</v>
      </c>
      <c r="V45" s="33">
        <v>0.95</v>
      </c>
      <c r="W45" s="30">
        <v>30.29</v>
      </c>
      <c r="X45" s="30">
        <v>1.0348668109745796</v>
      </c>
      <c r="Y45" s="30">
        <v>165</v>
      </c>
      <c r="Z45" s="30">
        <v>0</v>
      </c>
      <c r="AA45" s="30">
        <v>0.81642424242424227</v>
      </c>
      <c r="AB45" s="32">
        <v>6.2719200665126065E-3</v>
      </c>
      <c r="AC45" s="28">
        <v>2.0438566112454906</v>
      </c>
      <c r="AD45" s="28">
        <v>1.8810783459258473E-2</v>
      </c>
      <c r="AE45" s="28">
        <v>0.2373948646053898</v>
      </c>
      <c r="AF45" s="28">
        <v>3.9103416446126485E-2</v>
      </c>
      <c r="AG45" s="28">
        <v>3.4844412749479359</v>
      </c>
      <c r="AH45" s="28">
        <v>4.5811891384130464E-2</v>
      </c>
      <c r="AI45" s="28">
        <v>6.8671089263690188</v>
      </c>
      <c r="AJ45" s="28">
        <v>2.3831749003097154E-2</v>
      </c>
      <c r="AK45" s="28">
        <v>3.3269744349928465</v>
      </c>
      <c r="AL45" s="30">
        <v>0.30656915321715916</v>
      </c>
      <c r="AM45" s="28">
        <v>11.967500917930108</v>
      </c>
      <c r="AN45" s="32">
        <v>0.56275576603337962</v>
      </c>
    </row>
    <row r="46" spans="1:40" x14ac:dyDescent="0.3">
      <c r="A46" s="28">
        <v>43</v>
      </c>
      <c r="B46" s="29">
        <v>0.92500000000000004</v>
      </c>
      <c r="C46" s="30">
        <v>0.5</v>
      </c>
      <c r="D46" s="30">
        <v>2.4285714285714284</v>
      </c>
      <c r="E46" s="31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1">
        <v>0</v>
      </c>
      <c r="M46" s="32">
        <v>0</v>
      </c>
      <c r="N46" s="30">
        <v>100</v>
      </c>
      <c r="O46" s="30">
        <v>0</v>
      </c>
      <c r="P46" s="30">
        <v>5</v>
      </c>
      <c r="Q46" s="30">
        <v>100</v>
      </c>
      <c r="R46" s="30">
        <v>45</v>
      </c>
      <c r="S46" s="30">
        <v>0</v>
      </c>
      <c r="T46" s="30">
        <v>5.1590019592802907</v>
      </c>
      <c r="U46" s="31">
        <v>200</v>
      </c>
      <c r="V46" s="33">
        <v>0.95</v>
      </c>
      <c r="W46" s="30">
        <v>125.5</v>
      </c>
      <c r="X46" s="30">
        <v>1.2452147819724866</v>
      </c>
      <c r="Y46" s="30">
        <v>165</v>
      </c>
      <c r="Z46" s="30">
        <v>0</v>
      </c>
      <c r="AA46" s="30">
        <v>0.23939393939393935</v>
      </c>
      <c r="AB46" s="32">
        <v>7.5467562543787437E-3</v>
      </c>
      <c r="AC46" s="28">
        <v>1.1523743278162542</v>
      </c>
      <c r="AD46" s="28">
        <v>9.7994165886442428E-3</v>
      </c>
      <c r="AE46" s="28">
        <v>0</v>
      </c>
      <c r="AF46" s="28">
        <v>0</v>
      </c>
      <c r="AG46" s="28">
        <v>0.76458977012347107</v>
      </c>
      <c r="AH46" s="28">
        <v>8.1831906076406252E-3</v>
      </c>
      <c r="AI46" s="28">
        <v>1</v>
      </c>
      <c r="AJ46" s="28">
        <v>0</v>
      </c>
      <c r="AK46" s="28">
        <v>2.0899735231301877</v>
      </c>
      <c r="AL46" s="30">
        <v>0.38598801828220008</v>
      </c>
      <c r="AM46" s="28">
        <v>24.123136442901338</v>
      </c>
      <c r="AN46" s="32">
        <v>1.4185966286604978</v>
      </c>
    </row>
    <row r="47" spans="1:40" x14ac:dyDescent="0.3">
      <c r="A47" s="28">
        <v>44</v>
      </c>
      <c r="B47" s="29">
        <v>0.92500000000000004</v>
      </c>
      <c r="C47" s="30">
        <v>0.5</v>
      </c>
      <c r="D47" s="30">
        <v>3.5714285714285712</v>
      </c>
      <c r="E47" s="31">
        <v>0</v>
      </c>
      <c r="F47" s="30">
        <v>0</v>
      </c>
      <c r="G47" s="30">
        <v>0</v>
      </c>
      <c r="H47" s="30">
        <v>0</v>
      </c>
      <c r="I47" s="30">
        <v>0</v>
      </c>
      <c r="J47" s="30">
        <v>0</v>
      </c>
      <c r="K47" s="30">
        <v>0</v>
      </c>
      <c r="L47" s="31">
        <v>0</v>
      </c>
      <c r="M47" s="32">
        <v>0</v>
      </c>
      <c r="N47" s="30">
        <v>100</v>
      </c>
      <c r="O47" s="30">
        <v>0</v>
      </c>
      <c r="P47" s="30">
        <v>5</v>
      </c>
      <c r="Q47" s="30">
        <v>100</v>
      </c>
      <c r="R47" s="30">
        <v>45</v>
      </c>
      <c r="S47" s="30">
        <v>0</v>
      </c>
      <c r="T47" s="30">
        <v>5.1590019592802907</v>
      </c>
      <c r="U47" s="31">
        <v>200</v>
      </c>
      <c r="V47" s="33">
        <v>0.95</v>
      </c>
      <c r="W47" s="30">
        <v>125.43</v>
      </c>
      <c r="X47" s="30">
        <v>1.2306539287692972</v>
      </c>
      <c r="Y47" s="30">
        <v>165</v>
      </c>
      <c r="Z47" s="30">
        <v>0</v>
      </c>
      <c r="AA47" s="30">
        <v>0.23981818181818174</v>
      </c>
      <c r="AB47" s="32">
        <v>7.4585086592078896E-3</v>
      </c>
      <c r="AC47" s="28">
        <v>1.1446773643964887</v>
      </c>
      <c r="AD47" s="28">
        <v>9.8806566202689194E-3</v>
      </c>
      <c r="AE47" s="28">
        <v>0</v>
      </c>
      <c r="AF47" s="28">
        <v>0</v>
      </c>
      <c r="AG47" s="28">
        <v>0.76367188019415611</v>
      </c>
      <c r="AH47" s="28">
        <v>8.1503393778920089E-3</v>
      </c>
      <c r="AI47" s="28">
        <v>1</v>
      </c>
      <c r="AJ47" s="28">
        <v>0</v>
      </c>
      <c r="AK47" s="28">
        <v>1.8903038464002184</v>
      </c>
      <c r="AL47" s="30">
        <v>0.25476291171441001</v>
      </c>
      <c r="AM47" s="28">
        <v>23.440850729059161</v>
      </c>
      <c r="AN47" s="32">
        <v>1.2676610789154628</v>
      </c>
    </row>
    <row r="48" spans="1:40" x14ac:dyDescent="0.3">
      <c r="A48" s="28">
        <v>45</v>
      </c>
      <c r="B48" s="29">
        <v>0.92500000000000004</v>
      </c>
      <c r="C48" s="30">
        <v>0.5</v>
      </c>
      <c r="D48" s="30">
        <v>4.7142857142857135</v>
      </c>
      <c r="E48" s="31">
        <v>0</v>
      </c>
      <c r="F48" s="30">
        <v>0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1">
        <v>0</v>
      </c>
      <c r="M48" s="32">
        <v>0</v>
      </c>
      <c r="N48" s="30">
        <v>100</v>
      </c>
      <c r="O48" s="30">
        <v>0</v>
      </c>
      <c r="P48" s="30">
        <v>5</v>
      </c>
      <c r="Q48" s="30">
        <v>100</v>
      </c>
      <c r="R48" s="30">
        <v>45</v>
      </c>
      <c r="S48" s="30">
        <v>0</v>
      </c>
      <c r="T48" s="30">
        <v>5.1590019592802907</v>
      </c>
      <c r="U48" s="31">
        <v>200</v>
      </c>
      <c r="V48" s="33">
        <v>0.95</v>
      </c>
      <c r="W48" s="30">
        <v>101.285</v>
      </c>
      <c r="X48" s="30">
        <v>1.661622316054802</v>
      </c>
      <c r="Y48" s="30">
        <v>165</v>
      </c>
      <c r="Z48" s="30">
        <v>0</v>
      </c>
      <c r="AA48" s="30">
        <v>0.38615151515151519</v>
      </c>
      <c r="AB48" s="32">
        <v>1.0070438279119968E-2</v>
      </c>
      <c r="AC48" s="28">
        <v>1.3085792422766038</v>
      </c>
      <c r="AD48" s="28">
        <v>1.4575846950586458E-2</v>
      </c>
      <c r="AE48" s="28">
        <v>0</v>
      </c>
      <c r="AF48" s="28">
        <v>0</v>
      </c>
      <c r="AG48" s="28">
        <v>0.9730521823206949</v>
      </c>
      <c r="AH48" s="28">
        <v>9.4194004741190614E-3</v>
      </c>
      <c r="AI48" s="28">
        <v>1.4142135623731005</v>
      </c>
      <c r="AJ48" s="28">
        <v>7.4494167171575297E-16</v>
      </c>
      <c r="AK48" s="28">
        <v>1.444632524233505</v>
      </c>
      <c r="AL48" s="30">
        <v>0.18205949773848329</v>
      </c>
      <c r="AM48" s="28">
        <v>18.959921919999637</v>
      </c>
      <c r="AN48" s="32">
        <v>1.0748607266404799</v>
      </c>
    </row>
    <row r="49" spans="1:40" x14ac:dyDescent="0.3">
      <c r="A49" s="28">
        <v>46</v>
      </c>
      <c r="B49" s="29">
        <v>0.92500000000000004</v>
      </c>
      <c r="C49" s="30">
        <v>0.5</v>
      </c>
      <c r="D49" s="30">
        <v>5.8571428571428559</v>
      </c>
      <c r="E49" s="31">
        <v>0</v>
      </c>
      <c r="F49" s="30">
        <v>0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1">
        <v>0</v>
      </c>
      <c r="M49" s="32">
        <v>0</v>
      </c>
      <c r="N49" s="30">
        <v>100</v>
      </c>
      <c r="O49" s="30">
        <v>0</v>
      </c>
      <c r="P49" s="30">
        <v>5</v>
      </c>
      <c r="Q49" s="30">
        <v>100</v>
      </c>
      <c r="R49" s="30">
        <v>45</v>
      </c>
      <c r="S49" s="30">
        <v>0</v>
      </c>
      <c r="T49" s="30">
        <v>5.1590019592802907</v>
      </c>
      <c r="U49" s="31">
        <v>200</v>
      </c>
      <c r="V49" s="33">
        <v>0.95</v>
      </c>
      <c r="W49" s="30">
        <v>101.625</v>
      </c>
      <c r="X49" s="30">
        <v>1.7089333233182269</v>
      </c>
      <c r="Y49" s="30">
        <v>165</v>
      </c>
      <c r="Z49" s="30">
        <v>0</v>
      </c>
      <c r="AA49" s="30">
        <v>0.3840909090909092</v>
      </c>
      <c r="AB49" s="32">
        <v>1.0357171656473922E-2</v>
      </c>
      <c r="AC49" s="28">
        <v>1.3023417559055672</v>
      </c>
      <c r="AD49" s="28">
        <v>1.565334494994506E-2</v>
      </c>
      <c r="AE49" s="28">
        <v>0</v>
      </c>
      <c r="AF49" s="28">
        <v>0</v>
      </c>
      <c r="AG49" s="28">
        <v>0.97197337640773929</v>
      </c>
      <c r="AH49" s="28">
        <v>9.8830734311918574E-3</v>
      </c>
      <c r="AI49" s="28">
        <v>1.4142135623731005</v>
      </c>
      <c r="AJ49" s="28">
        <v>7.4494167171575297E-16</v>
      </c>
      <c r="AK49" s="28">
        <v>1.6269412609439624</v>
      </c>
      <c r="AL49" s="30">
        <v>0.20549914110934223</v>
      </c>
      <c r="AM49" s="28">
        <v>17.815875033773462</v>
      </c>
      <c r="AN49" s="32">
        <v>0.91622535146016726</v>
      </c>
    </row>
    <row r="50" spans="1:40" x14ac:dyDescent="0.3">
      <c r="A50" s="28">
        <v>47</v>
      </c>
      <c r="B50" s="29">
        <v>0.92500000000000004</v>
      </c>
      <c r="C50" s="30">
        <v>0.5</v>
      </c>
      <c r="D50" s="30">
        <v>6.9999999999999982</v>
      </c>
      <c r="E50" s="31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1">
        <v>0</v>
      </c>
      <c r="M50" s="32">
        <v>0</v>
      </c>
      <c r="N50" s="30">
        <v>100</v>
      </c>
      <c r="O50" s="30">
        <v>0</v>
      </c>
      <c r="P50" s="30">
        <v>5</v>
      </c>
      <c r="Q50" s="30">
        <v>100</v>
      </c>
      <c r="R50" s="30">
        <v>45</v>
      </c>
      <c r="S50" s="30">
        <v>0</v>
      </c>
      <c r="T50" s="30">
        <v>5.1590019592802907</v>
      </c>
      <c r="U50" s="31">
        <v>200</v>
      </c>
      <c r="V50" s="33">
        <v>0.95</v>
      </c>
      <c r="W50" s="30">
        <v>100.77500000000001</v>
      </c>
      <c r="X50" s="30">
        <v>1.9568083105501062</v>
      </c>
      <c r="Y50" s="30">
        <v>165</v>
      </c>
      <c r="Z50" s="30">
        <v>0</v>
      </c>
      <c r="AA50" s="30">
        <v>0.38924242424242439</v>
      </c>
      <c r="AB50" s="32">
        <v>1.1859444306364238E-2</v>
      </c>
      <c r="AC50" s="28">
        <v>1.3110870361119533</v>
      </c>
      <c r="AD50" s="28">
        <v>1.432308785282166E-2</v>
      </c>
      <c r="AE50" s="28">
        <v>0</v>
      </c>
      <c r="AF50" s="28">
        <v>0</v>
      </c>
      <c r="AG50" s="28">
        <v>0.97418219368974202</v>
      </c>
      <c r="AH50" s="28">
        <v>8.94689263491329E-3</v>
      </c>
      <c r="AI50" s="28">
        <v>1.4142135623731005</v>
      </c>
      <c r="AJ50" s="28">
        <v>7.4494167171575297E-16</v>
      </c>
      <c r="AK50" s="28">
        <v>1.4411278724681018</v>
      </c>
      <c r="AL50" s="30">
        <v>0.2077980475483025</v>
      </c>
      <c r="AM50" s="28">
        <v>17.969319324355041</v>
      </c>
      <c r="AN50" s="32">
        <v>1.0128056746056038</v>
      </c>
    </row>
    <row r="51" spans="1:40" x14ac:dyDescent="0.3">
      <c r="A51" s="28">
        <v>48</v>
      </c>
      <c r="B51" s="29">
        <v>0.92500000000000004</v>
      </c>
      <c r="C51" s="30">
        <v>1.5833333333333333</v>
      </c>
      <c r="D51" s="30">
        <v>1.2857142857142856</v>
      </c>
      <c r="E51" s="31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1">
        <v>0</v>
      </c>
      <c r="M51" s="32">
        <v>0</v>
      </c>
      <c r="N51" s="30">
        <v>100</v>
      </c>
      <c r="O51" s="30">
        <v>0</v>
      </c>
      <c r="P51" s="30">
        <v>5</v>
      </c>
      <c r="Q51" s="30">
        <v>100</v>
      </c>
      <c r="R51" s="30">
        <v>45</v>
      </c>
      <c r="S51" s="30">
        <v>0</v>
      </c>
      <c r="T51" s="30">
        <v>5.1590019592802907</v>
      </c>
      <c r="U51" s="31">
        <v>200</v>
      </c>
      <c r="V51" s="33">
        <v>0.95</v>
      </c>
      <c r="W51" s="30">
        <v>101.29</v>
      </c>
      <c r="X51" s="30">
        <v>1.6635153413022334</v>
      </c>
      <c r="Y51" s="30">
        <v>165</v>
      </c>
      <c r="Z51" s="30">
        <v>0</v>
      </c>
      <c r="AA51" s="30">
        <v>0.38612121212121181</v>
      </c>
      <c r="AB51" s="32">
        <v>1.0081911159407667E-2</v>
      </c>
      <c r="AC51" s="28">
        <v>1.2959528267772635</v>
      </c>
      <c r="AD51" s="28">
        <v>1.4893465724291583E-2</v>
      </c>
      <c r="AE51" s="28">
        <v>0</v>
      </c>
      <c r="AF51" s="28">
        <v>0</v>
      </c>
      <c r="AG51" s="28">
        <v>0.97992387908320377</v>
      </c>
      <c r="AH51" s="28">
        <v>9.762925874942617E-3</v>
      </c>
      <c r="AI51" s="28">
        <v>1.4142135623731005</v>
      </c>
      <c r="AJ51" s="28">
        <v>7.4494167171575297E-16</v>
      </c>
      <c r="AK51" s="28">
        <v>1.6013370023081896</v>
      </c>
      <c r="AL51" s="30">
        <v>0.21021362635597432</v>
      </c>
      <c r="AM51" s="28">
        <v>18.67703643720413</v>
      </c>
      <c r="AN51" s="32">
        <v>0.9621005812570983</v>
      </c>
    </row>
    <row r="52" spans="1:40" x14ac:dyDescent="0.3">
      <c r="A52" s="28">
        <v>49</v>
      </c>
      <c r="B52" s="29">
        <v>0.92500000000000004</v>
      </c>
      <c r="C52" s="30">
        <v>1.5833333333333333</v>
      </c>
      <c r="D52" s="30">
        <v>2.4285714285714284</v>
      </c>
      <c r="E52" s="31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1">
        <v>0</v>
      </c>
      <c r="M52" s="32">
        <v>0</v>
      </c>
      <c r="N52" s="30">
        <v>100</v>
      </c>
      <c r="O52" s="30">
        <v>0</v>
      </c>
      <c r="P52" s="30">
        <v>5</v>
      </c>
      <c r="Q52" s="30">
        <v>100</v>
      </c>
      <c r="R52" s="30">
        <v>45</v>
      </c>
      <c r="S52" s="30">
        <v>0</v>
      </c>
      <c r="T52" s="30">
        <v>5.1590019592802907</v>
      </c>
      <c r="U52" s="31">
        <v>200</v>
      </c>
      <c r="V52" s="33">
        <v>0.95</v>
      </c>
      <c r="W52" s="30">
        <v>101.425</v>
      </c>
      <c r="X52" s="30">
        <v>1.6344735339812588</v>
      </c>
      <c r="Y52" s="30">
        <v>165</v>
      </c>
      <c r="Z52" s="30">
        <v>0</v>
      </c>
      <c r="AA52" s="30">
        <v>0.38530303030303031</v>
      </c>
      <c r="AB52" s="32">
        <v>9.9059002059469943E-3</v>
      </c>
      <c r="AC52" s="28">
        <v>1.3021637518700124</v>
      </c>
      <c r="AD52" s="28">
        <v>1.4235769404033498E-2</v>
      </c>
      <c r="AE52" s="28">
        <v>0</v>
      </c>
      <c r="AF52" s="28">
        <v>0</v>
      </c>
      <c r="AG52" s="28">
        <v>0.98349121370132198</v>
      </c>
      <c r="AH52" s="28">
        <v>9.1599693433207889E-3</v>
      </c>
      <c r="AI52" s="28">
        <v>1.4142135623731005</v>
      </c>
      <c r="AJ52" s="28">
        <v>7.4494167171575297E-16</v>
      </c>
      <c r="AK52" s="28">
        <v>1.4189464721347573</v>
      </c>
      <c r="AL52" s="30">
        <v>0.17020500010880465</v>
      </c>
      <c r="AM52" s="28">
        <v>18.801230753298377</v>
      </c>
      <c r="AN52" s="32">
        <v>1.1004941328063356</v>
      </c>
    </row>
    <row r="53" spans="1:40" x14ac:dyDescent="0.3">
      <c r="A53" s="28">
        <v>50</v>
      </c>
      <c r="B53" s="29">
        <v>0.92500000000000004</v>
      </c>
      <c r="C53" s="30">
        <v>1.5833333333333333</v>
      </c>
      <c r="D53" s="30">
        <v>3.5714285714285712</v>
      </c>
      <c r="E53" s="31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1">
        <v>0</v>
      </c>
      <c r="M53" s="32">
        <v>0</v>
      </c>
      <c r="N53" s="30">
        <v>100</v>
      </c>
      <c r="O53" s="30">
        <v>0</v>
      </c>
      <c r="P53" s="30">
        <v>5</v>
      </c>
      <c r="Q53" s="30">
        <v>100</v>
      </c>
      <c r="R53" s="30">
        <v>45</v>
      </c>
      <c r="S53" s="30">
        <v>0</v>
      </c>
      <c r="T53" s="30">
        <v>5.1590019592802907</v>
      </c>
      <c r="U53" s="31">
        <v>200</v>
      </c>
      <c r="V53" s="33">
        <v>0.95</v>
      </c>
      <c r="W53" s="30">
        <v>59.395000000000003</v>
      </c>
      <c r="X53" s="30">
        <v>2.0113440633841622</v>
      </c>
      <c r="Y53" s="30">
        <v>165</v>
      </c>
      <c r="Z53" s="30">
        <v>0</v>
      </c>
      <c r="AA53" s="30">
        <v>0.64003030303030284</v>
      </c>
      <c r="AB53" s="32">
        <v>1.2189964020510282E-2</v>
      </c>
      <c r="AC53" s="28">
        <v>1.7271699600971759</v>
      </c>
      <c r="AD53" s="28">
        <v>2.6078418554009348E-2</v>
      </c>
      <c r="AE53" s="28">
        <v>4.1666666666666432E-3</v>
      </c>
      <c r="AF53" s="28">
        <v>4.7675687194075351E-3</v>
      </c>
      <c r="AG53" s="28">
        <v>1.3961278344848977</v>
      </c>
      <c r="AH53" s="28">
        <v>1.3929380646066976E-2</v>
      </c>
      <c r="AI53" s="28">
        <v>2.2360679774997845</v>
      </c>
      <c r="AJ53" s="28">
        <v>7.4494167171575297E-16</v>
      </c>
      <c r="AK53" s="28">
        <v>1.2535210087580004</v>
      </c>
      <c r="AL53" s="30">
        <v>0.11989220513540703</v>
      </c>
      <c r="AM53" s="28">
        <v>11.680414719165082</v>
      </c>
      <c r="AN53" s="32">
        <v>0.66900341469510927</v>
      </c>
    </row>
    <row r="54" spans="1:40" x14ac:dyDescent="0.3">
      <c r="A54" s="28">
        <v>51</v>
      </c>
      <c r="B54" s="29">
        <v>0.92500000000000004</v>
      </c>
      <c r="C54" s="30">
        <v>1.5833333333333333</v>
      </c>
      <c r="D54" s="30">
        <v>4.7142857142857135</v>
      </c>
      <c r="E54" s="31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1">
        <v>0</v>
      </c>
      <c r="M54" s="32">
        <v>0</v>
      </c>
      <c r="N54" s="30">
        <v>100</v>
      </c>
      <c r="O54" s="30">
        <v>0</v>
      </c>
      <c r="P54" s="30">
        <v>5</v>
      </c>
      <c r="Q54" s="30">
        <v>100</v>
      </c>
      <c r="R54" s="30">
        <v>45</v>
      </c>
      <c r="S54" s="30">
        <v>0</v>
      </c>
      <c r="T54" s="30">
        <v>5.1590019592802907</v>
      </c>
      <c r="U54" s="31">
        <v>200</v>
      </c>
      <c r="V54" s="33">
        <v>0.95</v>
      </c>
      <c r="W54" s="30">
        <v>56.734999999999999</v>
      </c>
      <c r="X54" s="30">
        <v>1.8127516841776892</v>
      </c>
      <c r="Y54" s="30">
        <v>165</v>
      </c>
      <c r="Z54" s="30">
        <v>0</v>
      </c>
      <c r="AA54" s="30">
        <v>0.65615151515151526</v>
      </c>
      <c r="AB54" s="32">
        <v>1.0986373843501039E-2</v>
      </c>
      <c r="AC54" s="28">
        <v>1.7760675969452324</v>
      </c>
      <c r="AD54" s="28">
        <v>2.491069574842885E-2</v>
      </c>
      <c r="AE54" s="28">
        <v>4.2500000000000428E-3</v>
      </c>
      <c r="AF54" s="28">
        <v>4.1806691678546726E-3</v>
      </c>
      <c r="AG54" s="28">
        <v>1.3775608463791897</v>
      </c>
      <c r="AH54" s="28">
        <v>1.3130852872769827E-2</v>
      </c>
      <c r="AI54" s="28">
        <v>2.2360679774997845</v>
      </c>
      <c r="AJ54" s="28">
        <v>7.4494167171575297E-16</v>
      </c>
      <c r="AK54" s="28">
        <v>1.3896995112694364</v>
      </c>
      <c r="AL54" s="30">
        <v>0.11443699378725077</v>
      </c>
      <c r="AM54" s="28">
        <v>11.385154187261868</v>
      </c>
      <c r="AN54" s="32">
        <v>0.63144267696800038</v>
      </c>
    </row>
    <row r="55" spans="1:40" x14ac:dyDescent="0.3">
      <c r="A55" s="28">
        <v>52</v>
      </c>
      <c r="B55" s="29">
        <v>0.92500000000000004</v>
      </c>
      <c r="C55" s="30">
        <v>1.5833333333333333</v>
      </c>
      <c r="D55" s="30">
        <v>5.8571428571428559</v>
      </c>
      <c r="E55" s="31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1">
        <v>0</v>
      </c>
      <c r="M55" s="32">
        <v>0</v>
      </c>
      <c r="N55" s="30">
        <v>100</v>
      </c>
      <c r="O55" s="30">
        <v>0</v>
      </c>
      <c r="P55" s="30">
        <v>5</v>
      </c>
      <c r="Q55" s="30">
        <v>100</v>
      </c>
      <c r="R55" s="30">
        <v>45</v>
      </c>
      <c r="S55" s="30">
        <v>0</v>
      </c>
      <c r="T55" s="30">
        <v>5.1590019592802907</v>
      </c>
      <c r="U55" s="31">
        <v>200</v>
      </c>
      <c r="V55" s="33">
        <v>0.95</v>
      </c>
      <c r="W55" s="30">
        <v>41.024999999999999</v>
      </c>
      <c r="X55" s="30">
        <v>1.5677141778515353</v>
      </c>
      <c r="Y55" s="30">
        <v>165</v>
      </c>
      <c r="Z55" s="30">
        <v>0</v>
      </c>
      <c r="AA55" s="30">
        <v>0.75136363636363623</v>
      </c>
      <c r="AB55" s="32">
        <v>9.5012980475850644E-3</v>
      </c>
      <c r="AC55" s="28">
        <v>2.0320701147705598</v>
      </c>
      <c r="AD55" s="28">
        <v>2.8486882201844234E-2</v>
      </c>
      <c r="AE55" s="28">
        <v>1.701776695296639E-2</v>
      </c>
      <c r="AF55" s="28">
        <v>9.7190636623762042E-3</v>
      </c>
      <c r="AG55" s="28">
        <v>1.5797029017710651</v>
      </c>
      <c r="AH55" s="28">
        <v>1.6210673983801098E-2</v>
      </c>
      <c r="AI55" s="28">
        <v>3</v>
      </c>
      <c r="AJ55" s="28">
        <v>0</v>
      </c>
      <c r="AK55" s="28">
        <v>1.3372592760664934</v>
      </c>
      <c r="AL55" s="30">
        <v>0.13240940288204317</v>
      </c>
      <c r="AM55" s="28">
        <v>9.2804661239667912</v>
      </c>
      <c r="AN55" s="32">
        <v>0.46414449692213827</v>
      </c>
    </row>
    <row r="56" spans="1:40" x14ac:dyDescent="0.3">
      <c r="A56" s="28">
        <v>53</v>
      </c>
      <c r="B56" s="29">
        <v>0.92500000000000004</v>
      </c>
      <c r="C56" s="30">
        <v>1.5833333333333333</v>
      </c>
      <c r="D56" s="30">
        <v>6.9999999999999982</v>
      </c>
      <c r="E56" s="31">
        <v>0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1">
        <v>0</v>
      </c>
      <c r="M56" s="32">
        <v>0</v>
      </c>
      <c r="N56" s="30">
        <v>100</v>
      </c>
      <c r="O56" s="30">
        <v>0</v>
      </c>
      <c r="P56" s="30">
        <v>5</v>
      </c>
      <c r="Q56" s="30">
        <v>100</v>
      </c>
      <c r="R56" s="30">
        <v>45</v>
      </c>
      <c r="S56" s="30">
        <v>0</v>
      </c>
      <c r="T56" s="30">
        <v>5.1590019592802907</v>
      </c>
      <c r="U56" s="31">
        <v>200</v>
      </c>
      <c r="V56" s="33">
        <v>0.95</v>
      </c>
      <c r="W56" s="30">
        <v>29.954999999999998</v>
      </c>
      <c r="X56" s="30">
        <v>1.5072716056426871</v>
      </c>
      <c r="Y56" s="30">
        <v>165</v>
      </c>
      <c r="Z56" s="30">
        <v>0</v>
      </c>
      <c r="AA56" s="30">
        <v>0.81845454545454555</v>
      </c>
      <c r="AB56" s="32">
        <v>9.1349794281375025E-3</v>
      </c>
      <c r="AC56" s="28">
        <v>2.3600427025665494</v>
      </c>
      <c r="AD56" s="28">
        <v>3.2783267299720364E-2</v>
      </c>
      <c r="AE56" s="28">
        <v>1.8275702714477468E-2</v>
      </c>
      <c r="AF56" s="28">
        <v>9.5477467862888302E-3</v>
      </c>
      <c r="AG56" s="28">
        <v>1.6772945111120365</v>
      </c>
      <c r="AH56" s="28">
        <v>1.9299544937079603E-2</v>
      </c>
      <c r="AI56" s="28">
        <v>3.1622776601683791</v>
      </c>
      <c r="AJ56" s="28">
        <v>6.2078472642979418E-17</v>
      </c>
      <c r="AK56" s="28">
        <v>1.3679983698657283</v>
      </c>
      <c r="AL56" s="30">
        <v>0.12049821266744504</v>
      </c>
      <c r="AM56" s="28">
        <v>8.2654878627740658</v>
      </c>
      <c r="AN56" s="32">
        <v>0.45525131113819101</v>
      </c>
    </row>
    <row r="57" spans="1:40" x14ac:dyDescent="0.3">
      <c r="A57" s="28">
        <v>54</v>
      </c>
      <c r="B57" s="29">
        <v>0.92500000000000004</v>
      </c>
      <c r="C57" s="30">
        <v>2.6666666666666665</v>
      </c>
      <c r="D57" s="30">
        <v>1.2857142857142856</v>
      </c>
      <c r="E57" s="31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1">
        <v>0</v>
      </c>
      <c r="M57" s="32">
        <v>0</v>
      </c>
      <c r="N57" s="30">
        <v>100</v>
      </c>
      <c r="O57" s="30">
        <v>0</v>
      </c>
      <c r="P57" s="30">
        <v>5</v>
      </c>
      <c r="Q57" s="30">
        <v>100</v>
      </c>
      <c r="R57" s="30">
        <v>45</v>
      </c>
      <c r="S57" s="30">
        <v>0</v>
      </c>
      <c r="T57" s="30">
        <v>5.1590019592802907</v>
      </c>
      <c r="U57" s="31">
        <v>200</v>
      </c>
      <c r="V57" s="33">
        <v>0.95</v>
      </c>
      <c r="W57" s="30">
        <v>101.02500000000001</v>
      </c>
      <c r="X57" s="30">
        <v>1.8146888240866696</v>
      </c>
      <c r="Y57" s="30">
        <v>165</v>
      </c>
      <c r="Z57" s="30">
        <v>0</v>
      </c>
      <c r="AA57" s="30">
        <v>0.38772727272727264</v>
      </c>
      <c r="AB57" s="32">
        <v>1.0998114085373706E-2</v>
      </c>
      <c r="AC57" s="28">
        <v>1.31341065482719</v>
      </c>
      <c r="AD57" s="28">
        <v>1.5379690221137724E-2</v>
      </c>
      <c r="AE57" s="28">
        <v>0</v>
      </c>
      <c r="AF57" s="28">
        <v>0</v>
      </c>
      <c r="AG57" s="28">
        <v>0.97671496098182387</v>
      </c>
      <c r="AH57" s="28">
        <v>9.1654478257071625E-3</v>
      </c>
      <c r="AI57" s="28">
        <v>1.4142135623731005</v>
      </c>
      <c r="AJ57" s="28">
        <v>7.4494167171575297E-16</v>
      </c>
      <c r="AK57" s="28">
        <v>1.4663469687666972</v>
      </c>
      <c r="AL57" s="30">
        <v>0.17887228762959789</v>
      </c>
      <c r="AM57" s="28">
        <v>18.140223644576725</v>
      </c>
      <c r="AN57" s="32">
        <v>0.98990728285991836</v>
      </c>
    </row>
    <row r="58" spans="1:40" x14ac:dyDescent="0.3">
      <c r="A58" s="28">
        <v>55</v>
      </c>
      <c r="B58" s="29">
        <v>0.92500000000000004</v>
      </c>
      <c r="C58" s="30">
        <v>2.6666666666666665</v>
      </c>
      <c r="D58" s="30">
        <v>2.4285714285714284</v>
      </c>
      <c r="E58" s="31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1">
        <v>0</v>
      </c>
      <c r="M58" s="32">
        <v>0</v>
      </c>
      <c r="N58" s="30">
        <v>100</v>
      </c>
      <c r="O58" s="30">
        <v>0</v>
      </c>
      <c r="P58" s="30">
        <v>5</v>
      </c>
      <c r="Q58" s="30">
        <v>100</v>
      </c>
      <c r="R58" s="30">
        <v>45</v>
      </c>
      <c r="S58" s="30">
        <v>0</v>
      </c>
      <c r="T58" s="30">
        <v>5.1590019592802907</v>
      </c>
      <c r="U58" s="31">
        <v>200</v>
      </c>
      <c r="V58" s="33">
        <v>0.95</v>
      </c>
      <c r="W58" s="30">
        <v>58.33</v>
      </c>
      <c r="X58" s="30">
        <v>1.9474827192554884</v>
      </c>
      <c r="Y58" s="30">
        <v>165</v>
      </c>
      <c r="Z58" s="30">
        <v>0</v>
      </c>
      <c r="AA58" s="30">
        <v>0.64648484848484844</v>
      </c>
      <c r="AB58" s="32">
        <v>1.1802925571245435E-2</v>
      </c>
      <c r="AC58" s="28">
        <v>1.7506323312919283</v>
      </c>
      <c r="AD58" s="28">
        <v>2.390873116645896E-2</v>
      </c>
      <c r="AE58" s="28">
        <v>3.9142135623731157E-3</v>
      </c>
      <c r="AF58" s="28">
        <v>4.4418352799564433E-3</v>
      </c>
      <c r="AG58" s="28">
        <v>1.3818777211506825</v>
      </c>
      <c r="AH58" s="28">
        <v>1.3213198116088102E-2</v>
      </c>
      <c r="AI58" s="28">
        <v>2.2360679774997845</v>
      </c>
      <c r="AJ58" s="28">
        <v>7.4494167171575297E-16</v>
      </c>
      <c r="AK58" s="28">
        <v>1.3182979556497898</v>
      </c>
      <c r="AL58" s="30">
        <v>0.11616912267468513</v>
      </c>
      <c r="AM58" s="28">
        <v>11.352344694459775</v>
      </c>
      <c r="AN58" s="32">
        <v>0.6195676716187557</v>
      </c>
    </row>
    <row r="59" spans="1:40" x14ac:dyDescent="0.3">
      <c r="A59" s="28">
        <v>56</v>
      </c>
      <c r="B59" s="29">
        <v>0.92500000000000004</v>
      </c>
      <c r="C59" s="30">
        <v>2.6666666666666665</v>
      </c>
      <c r="D59" s="30">
        <v>3.5714285714285712</v>
      </c>
      <c r="E59" s="31">
        <v>0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1">
        <v>0</v>
      </c>
      <c r="M59" s="32">
        <v>0</v>
      </c>
      <c r="N59" s="30">
        <v>100</v>
      </c>
      <c r="O59" s="30">
        <v>0</v>
      </c>
      <c r="P59" s="30">
        <v>5</v>
      </c>
      <c r="Q59" s="30">
        <v>100</v>
      </c>
      <c r="R59" s="30">
        <v>45</v>
      </c>
      <c r="S59" s="30">
        <v>0</v>
      </c>
      <c r="T59" s="30">
        <v>5.1590019592802907</v>
      </c>
      <c r="U59" s="31">
        <v>200</v>
      </c>
      <c r="V59" s="33">
        <v>0.95</v>
      </c>
      <c r="W59" s="30">
        <v>41.82</v>
      </c>
      <c r="X59" s="30">
        <v>1.8413233193503034</v>
      </c>
      <c r="Y59" s="30">
        <v>165</v>
      </c>
      <c r="Z59" s="30">
        <v>0</v>
      </c>
      <c r="AA59" s="30">
        <v>0.74654545454545396</v>
      </c>
      <c r="AB59" s="32">
        <v>1.1159535268790082E-2</v>
      </c>
      <c r="AC59" s="28">
        <v>2.0558533345158434</v>
      </c>
      <c r="AD59" s="28">
        <v>2.8154987863127298E-2</v>
      </c>
      <c r="AE59" s="28">
        <v>1.4130711874577007E-2</v>
      </c>
      <c r="AF59" s="28">
        <v>9.2567351785074851E-3</v>
      </c>
      <c r="AG59" s="28">
        <v>1.5720810579829985</v>
      </c>
      <c r="AH59" s="28">
        <v>1.6305253841793915E-2</v>
      </c>
      <c r="AI59" s="28">
        <v>3</v>
      </c>
      <c r="AJ59" s="28">
        <v>0</v>
      </c>
      <c r="AK59" s="28">
        <v>1.3580147512671903</v>
      </c>
      <c r="AL59" s="30">
        <v>0.12971156775870502</v>
      </c>
      <c r="AM59" s="28">
        <v>9.2527390027511736</v>
      </c>
      <c r="AN59" s="32">
        <v>0.51407544928981619</v>
      </c>
    </row>
    <row r="60" spans="1:40" x14ac:dyDescent="0.3">
      <c r="A60" s="28">
        <v>57</v>
      </c>
      <c r="B60" s="29">
        <v>0.92500000000000004</v>
      </c>
      <c r="C60" s="30">
        <v>2.6666666666666665</v>
      </c>
      <c r="D60" s="30">
        <v>4.7142857142857135</v>
      </c>
      <c r="E60" s="31">
        <v>0</v>
      </c>
      <c r="F60" s="30">
        <v>0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1">
        <v>0</v>
      </c>
      <c r="M60" s="32">
        <v>0</v>
      </c>
      <c r="N60" s="30">
        <v>100</v>
      </c>
      <c r="O60" s="30">
        <v>0</v>
      </c>
      <c r="P60" s="30">
        <v>5</v>
      </c>
      <c r="Q60" s="30">
        <v>100</v>
      </c>
      <c r="R60" s="30">
        <v>45</v>
      </c>
      <c r="S60" s="30">
        <v>0</v>
      </c>
      <c r="T60" s="30">
        <v>5.1590019592802907</v>
      </c>
      <c r="U60" s="31">
        <v>200</v>
      </c>
      <c r="V60" s="33">
        <v>0.95</v>
      </c>
      <c r="W60" s="30">
        <v>29.95</v>
      </c>
      <c r="X60" s="30">
        <v>1.5774258793020719</v>
      </c>
      <c r="Y60" s="30">
        <v>165</v>
      </c>
      <c r="Z60" s="30">
        <v>0</v>
      </c>
      <c r="AA60" s="30">
        <v>0.81848484848484826</v>
      </c>
      <c r="AB60" s="32">
        <v>9.5601568442549838E-3</v>
      </c>
      <c r="AC60" s="28">
        <v>2.3377622903543553</v>
      </c>
      <c r="AD60" s="28">
        <v>3.6829374034003076E-2</v>
      </c>
      <c r="AE60" s="28">
        <v>2.0261534370724817E-2</v>
      </c>
      <c r="AF60" s="28">
        <v>1.0854687399294474E-2</v>
      </c>
      <c r="AG60" s="28">
        <v>1.6809910227259592</v>
      </c>
      <c r="AH60" s="28">
        <v>2.0725352848912984E-2</v>
      </c>
      <c r="AI60" s="28">
        <v>3.1622776601683791</v>
      </c>
      <c r="AJ60" s="28">
        <v>6.2078472642979418E-17</v>
      </c>
      <c r="AK60" s="28">
        <v>1.3936815565707485</v>
      </c>
      <c r="AL60" s="30">
        <v>0.11213634439631187</v>
      </c>
      <c r="AM60" s="28">
        <v>7.8188142945872041</v>
      </c>
      <c r="AN60" s="32">
        <v>0.41618894533841988</v>
      </c>
    </row>
    <row r="61" spans="1:40" x14ac:dyDescent="0.3">
      <c r="A61" s="28">
        <v>58</v>
      </c>
      <c r="B61" s="29">
        <v>0.92500000000000004</v>
      </c>
      <c r="C61" s="30">
        <v>2.6666666666666665</v>
      </c>
      <c r="D61" s="30">
        <v>5.8571428571428559</v>
      </c>
      <c r="E61" s="31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1">
        <v>0</v>
      </c>
      <c r="M61" s="32">
        <v>0</v>
      </c>
      <c r="N61" s="30">
        <v>100</v>
      </c>
      <c r="O61" s="30">
        <v>0</v>
      </c>
      <c r="P61" s="30">
        <v>5</v>
      </c>
      <c r="Q61" s="30">
        <v>100</v>
      </c>
      <c r="R61" s="30">
        <v>45</v>
      </c>
      <c r="S61" s="30">
        <v>0</v>
      </c>
      <c r="T61" s="30">
        <v>5.1590019592802907</v>
      </c>
      <c r="U61" s="31">
        <v>200</v>
      </c>
      <c r="V61" s="33">
        <v>0.95</v>
      </c>
      <c r="W61" s="30">
        <v>22.324999999999999</v>
      </c>
      <c r="X61" s="30">
        <v>1.3806482527353017</v>
      </c>
      <c r="Y61" s="30">
        <v>165</v>
      </c>
      <c r="Z61" s="30">
        <v>0</v>
      </c>
      <c r="AA61" s="30">
        <v>0.86469696969697007</v>
      </c>
      <c r="AB61" s="32">
        <v>8.3675651680927363E-3</v>
      </c>
      <c r="AC61" s="28">
        <v>2.6628499530878456</v>
      </c>
      <c r="AD61" s="28">
        <v>3.7969861054523817E-2</v>
      </c>
      <c r="AE61" s="28">
        <v>4.3313046640834789E-2</v>
      </c>
      <c r="AF61" s="28">
        <v>1.4362182084460488E-2</v>
      </c>
      <c r="AG61" s="28">
        <v>1.7970551466186908</v>
      </c>
      <c r="AH61" s="28">
        <v>2.2803815416154199E-2</v>
      </c>
      <c r="AI61" s="28">
        <v>3.6033349073875161</v>
      </c>
      <c r="AJ61" s="28">
        <v>4.3705815328815853E-3</v>
      </c>
      <c r="AK61" s="28">
        <v>1.3683862328069216</v>
      </c>
      <c r="AL61" s="30">
        <v>0.11624654074089141</v>
      </c>
      <c r="AM61" s="28">
        <v>7.6298863230662359</v>
      </c>
      <c r="AN61" s="32">
        <v>0.41743124542738969</v>
      </c>
    </row>
    <row r="62" spans="1:40" x14ac:dyDescent="0.3">
      <c r="A62" s="28">
        <v>59</v>
      </c>
      <c r="B62" s="29">
        <v>0.92500000000000004</v>
      </c>
      <c r="C62" s="30">
        <v>2.6666666666666665</v>
      </c>
      <c r="D62" s="30">
        <v>6.9999999999999982</v>
      </c>
      <c r="E62" s="31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1">
        <v>0</v>
      </c>
      <c r="M62" s="32">
        <v>0</v>
      </c>
      <c r="N62" s="30">
        <v>100</v>
      </c>
      <c r="O62" s="30">
        <v>0</v>
      </c>
      <c r="P62" s="30">
        <v>5</v>
      </c>
      <c r="Q62" s="30">
        <v>100</v>
      </c>
      <c r="R62" s="30">
        <v>45</v>
      </c>
      <c r="S62" s="30">
        <v>0</v>
      </c>
      <c r="T62" s="30">
        <v>5.1590019592802907</v>
      </c>
      <c r="U62" s="31">
        <v>200</v>
      </c>
      <c r="V62" s="33">
        <v>0.95</v>
      </c>
      <c r="W62" s="30">
        <v>11.57</v>
      </c>
      <c r="X62" s="30">
        <v>0.90285383377769701</v>
      </c>
      <c r="Y62" s="30">
        <v>165</v>
      </c>
      <c r="Z62" s="30">
        <v>0</v>
      </c>
      <c r="AA62" s="30">
        <v>0.92987878787878775</v>
      </c>
      <c r="AB62" s="32">
        <v>5.4718414168345251E-3</v>
      </c>
      <c r="AC62" s="28">
        <v>3.2106560231525005</v>
      </c>
      <c r="AD62" s="28">
        <v>4.8986599409300044E-2</v>
      </c>
      <c r="AE62" s="28">
        <v>6.676145068460175E-2</v>
      </c>
      <c r="AF62" s="28">
        <v>1.4762616763466319E-2</v>
      </c>
      <c r="AG62" s="28">
        <v>1.9616881320361133</v>
      </c>
      <c r="AH62" s="28">
        <v>2.9209878847871271E-2</v>
      </c>
      <c r="AI62" s="28">
        <v>4.2181181466908777</v>
      </c>
      <c r="AJ62" s="28">
        <v>6.9604191148288017E-3</v>
      </c>
      <c r="AK62" s="28">
        <v>1.3894992512317785</v>
      </c>
      <c r="AL62" s="30">
        <v>0.11751272746067122</v>
      </c>
      <c r="AM62" s="28">
        <v>5.7710196823656341</v>
      </c>
      <c r="AN62" s="32">
        <v>0.25349754195639668</v>
      </c>
    </row>
    <row r="63" spans="1:40" x14ac:dyDescent="0.3">
      <c r="A63" s="28">
        <v>60</v>
      </c>
      <c r="B63" s="29">
        <v>0.92500000000000004</v>
      </c>
      <c r="C63" s="30">
        <v>3.75</v>
      </c>
      <c r="D63" s="30">
        <v>1.2857142857142856</v>
      </c>
      <c r="E63" s="31">
        <v>0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1">
        <v>0</v>
      </c>
      <c r="M63" s="32">
        <v>0</v>
      </c>
      <c r="N63" s="30">
        <v>100</v>
      </c>
      <c r="O63" s="30">
        <v>0</v>
      </c>
      <c r="P63" s="30">
        <v>5</v>
      </c>
      <c r="Q63" s="30">
        <v>100</v>
      </c>
      <c r="R63" s="30">
        <v>45</v>
      </c>
      <c r="S63" s="30">
        <v>0</v>
      </c>
      <c r="T63" s="30">
        <v>5.1590019592802907</v>
      </c>
      <c r="U63" s="31">
        <v>200</v>
      </c>
      <c r="V63" s="33">
        <v>0.95</v>
      </c>
      <c r="W63" s="30">
        <v>82.924999999999997</v>
      </c>
      <c r="X63" s="30">
        <v>1.9404879716168371</v>
      </c>
      <c r="Y63" s="30">
        <v>165</v>
      </c>
      <c r="Z63" s="30">
        <v>0</v>
      </c>
      <c r="AA63" s="30">
        <v>0.49742424242424244</v>
      </c>
      <c r="AB63" s="32">
        <v>1.1760533161314188E-2</v>
      </c>
      <c r="AC63" s="28">
        <v>1.4567088392453604</v>
      </c>
      <c r="AD63" s="28">
        <v>1.8230450380687428E-2</v>
      </c>
      <c r="AE63" s="28">
        <v>0</v>
      </c>
      <c r="AF63" s="28">
        <v>0</v>
      </c>
      <c r="AG63" s="28">
        <v>1.1857639627086598</v>
      </c>
      <c r="AH63" s="28">
        <v>1.1642913805344084E-2</v>
      </c>
      <c r="AI63" s="28">
        <v>2</v>
      </c>
      <c r="AJ63" s="28">
        <v>0</v>
      </c>
      <c r="AK63" s="28">
        <v>1.4839718791540439</v>
      </c>
      <c r="AL63" s="30">
        <v>0.16188252985538812</v>
      </c>
      <c r="AM63" s="28">
        <v>14.11738331751376</v>
      </c>
      <c r="AN63" s="32">
        <v>0.80204242192527941</v>
      </c>
    </row>
    <row r="64" spans="1:40" x14ac:dyDescent="0.3">
      <c r="A64" s="28">
        <v>61</v>
      </c>
      <c r="B64" s="29">
        <v>0.92500000000000004</v>
      </c>
      <c r="C64" s="30">
        <v>3.75</v>
      </c>
      <c r="D64" s="30">
        <v>2.4285714285714284</v>
      </c>
      <c r="E64" s="31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1">
        <v>0</v>
      </c>
      <c r="M64" s="32">
        <v>0</v>
      </c>
      <c r="N64" s="30">
        <v>100</v>
      </c>
      <c r="O64" s="30">
        <v>0</v>
      </c>
      <c r="P64" s="30">
        <v>5</v>
      </c>
      <c r="Q64" s="30">
        <v>100</v>
      </c>
      <c r="R64" s="30">
        <v>45</v>
      </c>
      <c r="S64" s="30">
        <v>0</v>
      </c>
      <c r="T64" s="30">
        <v>5.1590019592802907</v>
      </c>
      <c r="U64" s="31">
        <v>200</v>
      </c>
      <c r="V64" s="33">
        <v>0.95</v>
      </c>
      <c r="W64" s="30">
        <v>40.954999999999998</v>
      </c>
      <c r="X64" s="30">
        <v>1.8172100405932137</v>
      </c>
      <c r="Y64" s="30">
        <v>165</v>
      </c>
      <c r="Z64" s="30">
        <v>0</v>
      </c>
      <c r="AA64" s="30">
        <v>0.75178787878787845</v>
      </c>
      <c r="AB64" s="32">
        <v>1.1013394185414088E-2</v>
      </c>
      <c r="AC64" s="28">
        <v>2.0384248458495033</v>
      </c>
      <c r="AD64" s="28">
        <v>2.888473614506178E-2</v>
      </c>
      <c r="AE64" s="28">
        <v>1.3107022603955172E-2</v>
      </c>
      <c r="AF64" s="28">
        <v>9.4483689471029711E-3</v>
      </c>
      <c r="AG64" s="28">
        <v>1.5724257372247323</v>
      </c>
      <c r="AH64" s="28">
        <v>1.6193927289673865E-2</v>
      </c>
      <c r="AI64" s="28">
        <v>3</v>
      </c>
      <c r="AJ64" s="28">
        <v>0</v>
      </c>
      <c r="AK64" s="28">
        <v>1.3991317545937845</v>
      </c>
      <c r="AL64" s="30">
        <v>0.11393899299240051</v>
      </c>
      <c r="AM64" s="28">
        <v>8.9972880334316425</v>
      </c>
      <c r="AN64" s="32">
        <v>0.497871912037331</v>
      </c>
    </row>
    <row r="65" spans="1:40" x14ac:dyDescent="0.3">
      <c r="A65" s="28">
        <v>62</v>
      </c>
      <c r="B65" s="29">
        <v>0.92500000000000004</v>
      </c>
      <c r="C65" s="30">
        <v>3.75</v>
      </c>
      <c r="D65" s="30">
        <v>3.5714285714285712</v>
      </c>
      <c r="E65" s="31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1">
        <v>0</v>
      </c>
      <c r="M65" s="32">
        <v>0</v>
      </c>
      <c r="N65" s="30">
        <v>100</v>
      </c>
      <c r="O65" s="30">
        <v>0</v>
      </c>
      <c r="P65" s="30">
        <v>5</v>
      </c>
      <c r="Q65" s="30">
        <v>100</v>
      </c>
      <c r="R65" s="30">
        <v>45</v>
      </c>
      <c r="S65" s="30">
        <v>0</v>
      </c>
      <c r="T65" s="30">
        <v>5.1590019592802907</v>
      </c>
      <c r="U65" s="31">
        <v>200</v>
      </c>
      <c r="V65" s="33">
        <v>0.95</v>
      </c>
      <c r="W65" s="30">
        <v>22.25</v>
      </c>
      <c r="X65" s="30">
        <v>1.2577645391841128</v>
      </c>
      <c r="Y65" s="30">
        <v>165</v>
      </c>
      <c r="Z65" s="30">
        <v>0</v>
      </c>
      <c r="AA65" s="30">
        <v>0.86515151515151545</v>
      </c>
      <c r="AB65" s="32">
        <v>7.6228153889946193E-3</v>
      </c>
      <c r="AC65" s="28">
        <v>2.6377987124807238</v>
      </c>
      <c r="AD65" s="28">
        <v>3.9401189650906568E-2</v>
      </c>
      <c r="AE65" s="28">
        <v>4.0743486826987196E-2</v>
      </c>
      <c r="AF65" s="28">
        <v>1.3680146123544294E-2</v>
      </c>
      <c r="AG65" s="28">
        <v>1.7947834605087638</v>
      </c>
      <c r="AH65" s="28">
        <v>2.3770170209696184E-2</v>
      </c>
      <c r="AI65" s="28">
        <v>3.6033349073875161</v>
      </c>
      <c r="AJ65" s="28">
        <v>4.3705815328815706E-3</v>
      </c>
      <c r="AK65" s="28">
        <v>1.4018231627505526</v>
      </c>
      <c r="AL65" s="30">
        <v>0.11508571376611025</v>
      </c>
      <c r="AM65" s="28">
        <v>7.4833616282425695</v>
      </c>
      <c r="AN65" s="32">
        <v>0.39658710063677455</v>
      </c>
    </row>
    <row r="66" spans="1:40" x14ac:dyDescent="0.3">
      <c r="A66" s="28">
        <v>63</v>
      </c>
      <c r="B66" s="29">
        <v>0.92500000000000004</v>
      </c>
      <c r="C66" s="30">
        <v>3.75</v>
      </c>
      <c r="D66" s="30">
        <v>4.7142857142857135</v>
      </c>
      <c r="E66" s="31">
        <v>0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1">
        <v>0</v>
      </c>
      <c r="M66" s="32">
        <v>0</v>
      </c>
      <c r="N66" s="30">
        <v>100</v>
      </c>
      <c r="O66" s="30">
        <v>0</v>
      </c>
      <c r="P66" s="30">
        <v>5</v>
      </c>
      <c r="Q66" s="30">
        <v>100</v>
      </c>
      <c r="R66" s="30">
        <v>45</v>
      </c>
      <c r="S66" s="30">
        <v>0</v>
      </c>
      <c r="T66" s="30">
        <v>5.1590019592802907</v>
      </c>
      <c r="U66" s="31">
        <v>200</v>
      </c>
      <c r="V66" s="33">
        <v>0.95</v>
      </c>
      <c r="W66" s="30">
        <v>13.685</v>
      </c>
      <c r="X66" s="30">
        <v>1.0451993673204463</v>
      </c>
      <c r="Y66" s="30">
        <v>165</v>
      </c>
      <c r="Z66" s="30">
        <v>0</v>
      </c>
      <c r="AA66" s="30">
        <v>0.9170606060606058</v>
      </c>
      <c r="AB66" s="32">
        <v>6.3345416201239166E-3</v>
      </c>
      <c r="AC66" s="28">
        <v>3.0975196603661881</v>
      </c>
      <c r="AD66" s="28">
        <v>4.3923030482659227E-2</v>
      </c>
      <c r="AE66" s="28">
        <v>6.475725644912772E-2</v>
      </c>
      <c r="AF66" s="28">
        <v>1.581451748931904E-2</v>
      </c>
      <c r="AG66" s="28">
        <v>1.9168208449602091</v>
      </c>
      <c r="AH66" s="28">
        <v>2.8963721781411118E-2</v>
      </c>
      <c r="AI66" s="28">
        <v>4.1214146856041367</v>
      </c>
      <c r="AJ66" s="28">
        <v>1.9318584646546742E-3</v>
      </c>
      <c r="AK66" s="28">
        <v>1.3974826648492518</v>
      </c>
      <c r="AL66" s="30">
        <v>0.12097515134736989</v>
      </c>
      <c r="AM66" s="28">
        <v>6.0397271761434919</v>
      </c>
      <c r="AN66" s="32">
        <v>0.26304213522462377</v>
      </c>
    </row>
    <row r="67" spans="1:40" x14ac:dyDescent="0.3">
      <c r="A67" s="28">
        <v>64</v>
      </c>
      <c r="B67" s="29">
        <v>0.92500000000000004</v>
      </c>
      <c r="C67" s="30">
        <v>3.75</v>
      </c>
      <c r="D67" s="30">
        <v>5.8571428571428559</v>
      </c>
      <c r="E67" s="31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1">
        <v>0</v>
      </c>
      <c r="M67" s="32">
        <v>0</v>
      </c>
      <c r="N67" s="30">
        <v>100</v>
      </c>
      <c r="O67" s="30">
        <v>0</v>
      </c>
      <c r="P67" s="30">
        <v>5</v>
      </c>
      <c r="Q67" s="30">
        <v>100</v>
      </c>
      <c r="R67" s="30">
        <v>45</v>
      </c>
      <c r="S67" s="30">
        <v>0</v>
      </c>
      <c r="T67" s="30">
        <v>5.1590019592802907</v>
      </c>
      <c r="U67" s="31">
        <v>200</v>
      </c>
      <c r="V67" s="33">
        <v>0.95</v>
      </c>
      <c r="W67" s="30">
        <v>8.6349999999999998</v>
      </c>
      <c r="X67" s="30">
        <v>0.73347937770860261</v>
      </c>
      <c r="Y67" s="30">
        <v>165</v>
      </c>
      <c r="Z67" s="30">
        <v>0</v>
      </c>
      <c r="AA67" s="30">
        <v>0.94766666666666632</v>
      </c>
      <c r="AB67" s="32">
        <v>4.445329561870319E-3</v>
      </c>
      <c r="AC67" s="28">
        <v>3.4989971889090192</v>
      </c>
      <c r="AD67" s="28">
        <v>5.057300733721426E-2</v>
      </c>
      <c r="AE67" s="28">
        <v>9.8180575075426907E-2</v>
      </c>
      <c r="AF67" s="28">
        <v>1.770606689013356E-2</v>
      </c>
      <c r="AG67" s="28">
        <v>2.0351792594953038</v>
      </c>
      <c r="AH67" s="28">
        <v>3.2668334561547739E-2</v>
      </c>
      <c r="AI67" s="28">
        <v>4.4432929678442026</v>
      </c>
      <c r="AJ67" s="28">
        <v>1.1818190331785149E-2</v>
      </c>
      <c r="AK67" s="28">
        <v>1.4370507329817397</v>
      </c>
      <c r="AL67" s="30">
        <v>0.11877439369103344</v>
      </c>
      <c r="AM67" s="28">
        <v>5.5842103364022826</v>
      </c>
      <c r="AN67" s="32">
        <v>0.21641168325560839</v>
      </c>
    </row>
    <row r="68" spans="1:40" x14ac:dyDescent="0.3">
      <c r="A68" s="28">
        <v>65</v>
      </c>
      <c r="B68" s="29">
        <v>0.92500000000000004</v>
      </c>
      <c r="C68" s="30">
        <v>3.75</v>
      </c>
      <c r="D68" s="30">
        <v>6.9999999999999982</v>
      </c>
      <c r="E68" s="31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1">
        <v>0</v>
      </c>
      <c r="M68" s="32">
        <v>0</v>
      </c>
      <c r="N68" s="30">
        <v>100</v>
      </c>
      <c r="O68" s="30">
        <v>0</v>
      </c>
      <c r="P68" s="30">
        <v>5</v>
      </c>
      <c r="Q68" s="30">
        <v>100</v>
      </c>
      <c r="R68" s="30">
        <v>45</v>
      </c>
      <c r="S68" s="30">
        <v>0</v>
      </c>
      <c r="T68" s="30">
        <v>5.1590019592802907</v>
      </c>
      <c r="U68" s="31">
        <v>200</v>
      </c>
      <c r="V68" s="33">
        <v>0.95</v>
      </c>
      <c r="W68" s="30">
        <v>3.9049999999999998</v>
      </c>
      <c r="X68" s="30">
        <v>0.43257588384279688</v>
      </c>
      <c r="Y68" s="30">
        <v>165</v>
      </c>
      <c r="Z68" s="30">
        <v>0</v>
      </c>
      <c r="AA68" s="30">
        <v>0.97633333333333394</v>
      </c>
      <c r="AB68" s="32">
        <v>2.6216720232896786E-3</v>
      </c>
      <c r="AC68" s="28">
        <v>4.2204980916071664</v>
      </c>
      <c r="AD68" s="28">
        <v>5.1041162699009116E-2</v>
      </c>
      <c r="AE68" s="28">
        <v>0.11142337738036724</v>
      </c>
      <c r="AF68" s="28">
        <v>1.824077347049903E-2</v>
      </c>
      <c r="AG68" s="28">
        <v>2.1798782907635146</v>
      </c>
      <c r="AH68" s="28">
        <v>4.0970337382813124E-2</v>
      </c>
      <c r="AI68" s="28">
        <v>5.0371898648913165</v>
      </c>
      <c r="AJ68" s="28">
        <v>1.9931171577413972E-2</v>
      </c>
      <c r="AK68" s="28">
        <v>1.3898940472032644</v>
      </c>
      <c r="AL68" s="30">
        <v>0.11948764218722419</v>
      </c>
      <c r="AM68" s="28">
        <v>5.3559417728618826</v>
      </c>
      <c r="AN68" s="32">
        <v>8.0352799159258956E-2</v>
      </c>
    </row>
    <row r="69" spans="1:40" x14ac:dyDescent="0.3">
      <c r="A69" s="28">
        <v>66</v>
      </c>
      <c r="B69" s="29">
        <v>0.92500000000000004</v>
      </c>
      <c r="C69" s="30">
        <v>4.833333333333333</v>
      </c>
      <c r="D69" s="30">
        <v>1.2857142857142856</v>
      </c>
      <c r="E69" s="31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1">
        <v>0</v>
      </c>
      <c r="M69" s="32">
        <v>0</v>
      </c>
      <c r="N69" s="30">
        <v>100</v>
      </c>
      <c r="O69" s="30">
        <v>0</v>
      </c>
      <c r="P69" s="30">
        <v>5</v>
      </c>
      <c r="Q69" s="30">
        <v>100</v>
      </c>
      <c r="R69" s="30">
        <v>45</v>
      </c>
      <c r="S69" s="30">
        <v>0</v>
      </c>
      <c r="T69" s="30">
        <v>5.1590019592802907</v>
      </c>
      <c r="U69" s="31">
        <v>200</v>
      </c>
      <c r="V69" s="33">
        <v>0.95</v>
      </c>
      <c r="W69" s="30">
        <v>57.89</v>
      </c>
      <c r="X69" s="30">
        <v>1.8742993456368628</v>
      </c>
      <c r="Y69" s="30">
        <v>165</v>
      </c>
      <c r="Z69" s="30">
        <v>0</v>
      </c>
      <c r="AA69" s="30">
        <v>0.64915151515151504</v>
      </c>
      <c r="AB69" s="32">
        <v>1.1359389973556703E-2</v>
      </c>
      <c r="AC69" s="28">
        <v>1.7362152611665456</v>
      </c>
      <c r="AD69" s="28">
        <v>2.3617432835604496E-2</v>
      </c>
      <c r="AE69" s="28">
        <v>5.0000000000000357E-3</v>
      </c>
      <c r="AF69" s="28">
        <v>5.6638702011259047E-3</v>
      </c>
      <c r="AG69" s="28">
        <v>1.3887302982599812</v>
      </c>
      <c r="AH69" s="28">
        <v>1.2863741020600779E-2</v>
      </c>
      <c r="AI69" s="28">
        <v>2.2360679774997845</v>
      </c>
      <c r="AJ69" s="28">
        <v>7.4494167171575297E-16</v>
      </c>
      <c r="AK69" s="28">
        <v>1.36474878011417</v>
      </c>
      <c r="AL69" s="30">
        <v>0.11678688784930745</v>
      </c>
      <c r="AM69" s="28">
        <v>11.304630162753023</v>
      </c>
      <c r="AN69" s="32">
        <v>0.5656760158308114</v>
      </c>
    </row>
    <row r="70" spans="1:40" x14ac:dyDescent="0.3">
      <c r="A70" s="28">
        <v>67</v>
      </c>
      <c r="B70" s="29">
        <v>0.92500000000000004</v>
      </c>
      <c r="C70" s="30">
        <v>4.833333333333333</v>
      </c>
      <c r="D70" s="30">
        <v>2.4285714285714284</v>
      </c>
      <c r="E70" s="31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1">
        <v>0</v>
      </c>
      <c r="M70" s="32">
        <v>0</v>
      </c>
      <c r="N70" s="30">
        <v>100</v>
      </c>
      <c r="O70" s="30">
        <v>0</v>
      </c>
      <c r="P70" s="30">
        <v>5</v>
      </c>
      <c r="Q70" s="30">
        <v>100</v>
      </c>
      <c r="R70" s="30">
        <v>45</v>
      </c>
      <c r="S70" s="30">
        <v>0</v>
      </c>
      <c r="T70" s="30">
        <v>5.1590019592802907</v>
      </c>
      <c r="U70" s="31">
        <v>200</v>
      </c>
      <c r="V70" s="33">
        <v>0.95</v>
      </c>
      <c r="W70" s="30">
        <v>29.734999999999999</v>
      </c>
      <c r="X70" s="30">
        <v>1.6036390587505882</v>
      </c>
      <c r="Y70" s="30">
        <v>165</v>
      </c>
      <c r="Z70" s="30">
        <v>0</v>
      </c>
      <c r="AA70" s="30">
        <v>0.81978787878787884</v>
      </c>
      <c r="AB70" s="32">
        <v>9.7190245984884165E-3</v>
      </c>
      <c r="AC70" s="28">
        <v>2.3813025644231955</v>
      </c>
      <c r="AD70" s="28">
        <v>3.2980053891314774E-2</v>
      </c>
      <c r="AE70" s="28">
        <v>2.7434489072151222E-2</v>
      </c>
      <c r="AF70" s="28">
        <v>1.1709477345465973E-2</v>
      </c>
      <c r="AG70" s="28">
        <v>1.6836170047550425</v>
      </c>
      <c r="AH70" s="28">
        <v>2.0183698442679733E-2</v>
      </c>
      <c r="AI70" s="28">
        <v>3.1622776601683791</v>
      </c>
      <c r="AJ70" s="28">
        <v>6.2078472642979418E-17</v>
      </c>
      <c r="AK70" s="28">
        <v>1.3653209834889466</v>
      </c>
      <c r="AL70" s="30">
        <v>0.10759882819439637</v>
      </c>
      <c r="AM70" s="28">
        <v>8.1730066454227135</v>
      </c>
      <c r="AN70" s="32">
        <v>0.44687373166944655</v>
      </c>
    </row>
    <row r="71" spans="1:40" x14ac:dyDescent="0.3">
      <c r="A71" s="28">
        <v>68</v>
      </c>
      <c r="B71" s="29">
        <v>0.92500000000000004</v>
      </c>
      <c r="C71" s="30">
        <v>4.833333333333333</v>
      </c>
      <c r="D71" s="30">
        <v>3.5714285714285712</v>
      </c>
      <c r="E71" s="31">
        <v>0</v>
      </c>
      <c r="F71" s="30">
        <v>0</v>
      </c>
      <c r="G71" s="30">
        <v>0</v>
      </c>
      <c r="H71" s="30">
        <v>0</v>
      </c>
      <c r="I71" s="30">
        <v>0</v>
      </c>
      <c r="J71" s="30">
        <v>0</v>
      </c>
      <c r="K71" s="30">
        <v>0</v>
      </c>
      <c r="L71" s="31">
        <v>0</v>
      </c>
      <c r="M71" s="32">
        <v>0</v>
      </c>
      <c r="N71" s="30">
        <v>100</v>
      </c>
      <c r="O71" s="30">
        <v>0</v>
      </c>
      <c r="P71" s="30">
        <v>5</v>
      </c>
      <c r="Q71" s="30">
        <v>100</v>
      </c>
      <c r="R71" s="30">
        <v>45</v>
      </c>
      <c r="S71" s="30">
        <v>0</v>
      </c>
      <c r="T71" s="30">
        <v>5.1590019592802907</v>
      </c>
      <c r="U71" s="31">
        <v>200</v>
      </c>
      <c r="V71" s="33">
        <v>0.95</v>
      </c>
      <c r="W71" s="30">
        <v>13.09</v>
      </c>
      <c r="X71" s="30">
        <v>1.0066882827932369</v>
      </c>
      <c r="Y71" s="30">
        <v>165</v>
      </c>
      <c r="Z71" s="30">
        <v>0</v>
      </c>
      <c r="AA71" s="30">
        <v>0.92066666666666674</v>
      </c>
      <c r="AB71" s="32">
        <v>6.101141107837803E-3</v>
      </c>
      <c r="AC71" s="28">
        <v>3.0796098526596882</v>
      </c>
      <c r="AD71" s="28">
        <v>4.6940896085386152E-2</v>
      </c>
      <c r="AE71" s="28">
        <v>6.0150293971766577E-2</v>
      </c>
      <c r="AF71" s="28">
        <v>1.4858654169027577E-2</v>
      </c>
      <c r="AG71" s="28">
        <v>1.9103435727608042</v>
      </c>
      <c r="AH71" s="28">
        <v>2.9244651807603869E-2</v>
      </c>
      <c r="AI71" s="28">
        <v>4.1226457418603131</v>
      </c>
      <c r="AJ71" s="28">
        <v>9.0687078488550516E-4</v>
      </c>
      <c r="AK71" s="28">
        <v>1.4508906056952557</v>
      </c>
      <c r="AL71" s="30">
        <v>0.12171576784915883</v>
      </c>
      <c r="AM71" s="28">
        <v>5.8229506749106141</v>
      </c>
      <c r="AN71" s="32">
        <v>0.26262475436110155</v>
      </c>
    </row>
    <row r="72" spans="1:40" x14ac:dyDescent="0.3">
      <c r="A72" s="28">
        <v>69</v>
      </c>
      <c r="B72" s="29">
        <v>0.92500000000000004</v>
      </c>
      <c r="C72" s="30">
        <v>4.833333333333333</v>
      </c>
      <c r="D72" s="30">
        <v>4.7142857142857135</v>
      </c>
      <c r="E72" s="31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1">
        <v>0</v>
      </c>
      <c r="M72" s="32">
        <v>0</v>
      </c>
      <c r="N72" s="30">
        <v>100</v>
      </c>
      <c r="O72" s="30">
        <v>0</v>
      </c>
      <c r="P72" s="30">
        <v>5</v>
      </c>
      <c r="Q72" s="30">
        <v>100</v>
      </c>
      <c r="R72" s="30">
        <v>45</v>
      </c>
      <c r="S72" s="30">
        <v>0</v>
      </c>
      <c r="T72" s="30">
        <v>5.1590019592802907</v>
      </c>
      <c r="U72" s="31">
        <v>200</v>
      </c>
      <c r="V72" s="33">
        <v>0.95</v>
      </c>
      <c r="W72" s="30">
        <v>8.77</v>
      </c>
      <c r="X72" s="30">
        <v>0.69145202128206618</v>
      </c>
      <c r="Y72" s="30">
        <v>165</v>
      </c>
      <c r="Z72" s="30">
        <v>0</v>
      </c>
      <c r="AA72" s="30">
        <v>0.94684848484848483</v>
      </c>
      <c r="AB72" s="32">
        <v>4.1906183108004003E-3</v>
      </c>
      <c r="AC72" s="28">
        <v>3.5025740266357697</v>
      </c>
      <c r="AD72" s="28">
        <v>4.8823721991960271E-2</v>
      </c>
      <c r="AE72" s="28">
        <v>9.7076899712297063E-2</v>
      </c>
      <c r="AF72" s="28">
        <v>1.7911078112604204E-2</v>
      </c>
      <c r="AG72" s="28">
        <v>2.0431346088252269</v>
      </c>
      <c r="AH72" s="28">
        <v>3.3359837799497492E-2</v>
      </c>
      <c r="AI72" s="28">
        <v>4.4490223372870608</v>
      </c>
      <c r="AJ72" s="28">
        <v>1.1007156303549145E-2</v>
      </c>
      <c r="AK72" s="28">
        <v>1.5004486551186127</v>
      </c>
      <c r="AL72" s="30">
        <v>0.12328108623873821</v>
      </c>
      <c r="AM72" s="28">
        <v>5.5587216064295175</v>
      </c>
      <c r="AN72" s="32">
        <v>0.18878193153534853</v>
      </c>
    </row>
    <row r="73" spans="1:40" x14ac:dyDescent="0.3">
      <c r="A73" s="28">
        <v>70</v>
      </c>
      <c r="B73" s="29">
        <v>0.92500000000000004</v>
      </c>
      <c r="C73" s="30">
        <v>4.833333333333333</v>
      </c>
      <c r="D73" s="30">
        <v>5.8571428571428559</v>
      </c>
      <c r="E73" s="31">
        <v>0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1">
        <v>0</v>
      </c>
      <c r="M73" s="32">
        <v>0</v>
      </c>
      <c r="N73" s="30">
        <v>100</v>
      </c>
      <c r="O73" s="30">
        <v>0</v>
      </c>
      <c r="P73" s="30">
        <v>5</v>
      </c>
      <c r="Q73" s="30">
        <v>100</v>
      </c>
      <c r="R73" s="30">
        <v>45</v>
      </c>
      <c r="S73" s="30">
        <v>0</v>
      </c>
      <c r="T73" s="30">
        <v>5.1590019592802907</v>
      </c>
      <c r="U73" s="31">
        <v>200</v>
      </c>
      <c r="V73" s="33">
        <v>0.95</v>
      </c>
      <c r="W73" s="30">
        <v>3.86</v>
      </c>
      <c r="X73" s="30">
        <v>0.44492222350542054</v>
      </c>
      <c r="Y73" s="30">
        <v>165</v>
      </c>
      <c r="Z73" s="30">
        <v>0</v>
      </c>
      <c r="AA73" s="30">
        <v>0.97660606060606103</v>
      </c>
      <c r="AB73" s="32">
        <v>2.6964983242752766E-3</v>
      </c>
      <c r="AC73" s="28">
        <v>4.2285477315392095</v>
      </c>
      <c r="AD73" s="28">
        <v>5.0296658673228134E-2</v>
      </c>
      <c r="AE73" s="28">
        <v>0.11544318058559185</v>
      </c>
      <c r="AF73" s="28">
        <v>1.7499924247737084E-2</v>
      </c>
      <c r="AG73" s="28">
        <v>2.1675024621921373</v>
      </c>
      <c r="AH73" s="28">
        <v>3.9661417379344463E-2</v>
      </c>
      <c r="AI73" s="28">
        <v>5.0379288057119505</v>
      </c>
      <c r="AJ73" s="28">
        <v>2.0758032660189014E-2</v>
      </c>
      <c r="AK73" s="28">
        <v>1.3829242906929493</v>
      </c>
      <c r="AL73" s="30">
        <v>0.11539562309831675</v>
      </c>
      <c r="AM73" s="28">
        <v>5.361405972201096</v>
      </c>
      <c r="AN73" s="32">
        <v>8.9876541103940791E-2</v>
      </c>
    </row>
    <row r="74" spans="1:40" x14ac:dyDescent="0.3">
      <c r="A74" s="28">
        <v>71</v>
      </c>
      <c r="B74" s="29">
        <v>0.92500000000000004</v>
      </c>
      <c r="C74" s="30">
        <v>4.833333333333333</v>
      </c>
      <c r="D74" s="30">
        <v>6.9999999999999982</v>
      </c>
      <c r="E74" s="31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1">
        <v>0</v>
      </c>
      <c r="M74" s="32">
        <v>0</v>
      </c>
      <c r="N74" s="30">
        <v>100</v>
      </c>
      <c r="O74" s="30">
        <v>0</v>
      </c>
      <c r="P74" s="30">
        <v>5</v>
      </c>
      <c r="Q74" s="30">
        <v>100</v>
      </c>
      <c r="R74" s="30">
        <v>45</v>
      </c>
      <c r="S74" s="30">
        <v>0</v>
      </c>
      <c r="T74" s="30">
        <v>5.1590019592802907</v>
      </c>
      <c r="U74" s="31">
        <v>200</v>
      </c>
      <c r="V74" s="33">
        <v>0.95</v>
      </c>
      <c r="W74" s="30">
        <v>2.2450000000000001</v>
      </c>
      <c r="X74" s="30">
        <v>0.29272132536302292</v>
      </c>
      <c r="Y74" s="30">
        <v>165</v>
      </c>
      <c r="Z74" s="30">
        <v>0</v>
      </c>
      <c r="AA74" s="30">
        <v>0.98639393939394027</v>
      </c>
      <c r="AB74" s="32">
        <v>1.7740686385637726E-3</v>
      </c>
      <c r="AC74" s="28">
        <v>4.6054956413242465</v>
      </c>
      <c r="AD74" s="28">
        <v>5.073349161457804E-2</v>
      </c>
      <c r="AE74" s="28">
        <v>0.14668629019428647</v>
      </c>
      <c r="AF74" s="28">
        <v>1.9450905569570073E-2</v>
      </c>
      <c r="AG74" s="28">
        <v>2.2673937010520442</v>
      </c>
      <c r="AH74" s="28">
        <v>4.2869118829372679E-2</v>
      </c>
      <c r="AI74" s="28">
        <v>5.3041561053388282</v>
      </c>
      <c r="AJ74" s="28">
        <v>4.5078313180655971E-2</v>
      </c>
      <c r="AK74" s="28">
        <v>1.5324193224167528</v>
      </c>
      <c r="AL74" s="30">
        <v>0.11475813955563192</v>
      </c>
      <c r="AM74" s="28">
        <v>5.4859217818151311</v>
      </c>
      <c r="AN74" s="32">
        <v>8.9952313392747396E-2</v>
      </c>
    </row>
    <row r="75" spans="1:40" x14ac:dyDescent="0.3">
      <c r="A75" s="28">
        <v>72</v>
      </c>
      <c r="B75" s="29">
        <v>0.92500000000000004</v>
      </c>
      <c r="C75" s="30">
        <v>5.9166666666666661</v>
      </c>
      <c r="D75" s="30">
        <v>1.2857142857142856</v>
      </c>
      <c r="E75" s="31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1">
        <v>0</v>
      </c>
      <c r="M75" s="32">
        <v>0</v>
      </c>
      <c r="N75" s="30">
        <v>100</v>
      </c>
      <c r="O75" s="30">
        <v>0</v>
      </c>
      <c r="P75" s="30">
        <v>5</v>
      </c>
      <c r="Q75" s="30">
        <v>100</v>
      </c>
      <c r="R75" s="30">
        <v>45</v>
      </c>
      <c r="S75" s="30">
        <v>0</v>
      </c>
      <c r="T75" s="30">
        <v>5.1590019592802907</v>
      </c>
      <c r="U75" s="31">
        <v>200</v>
      </c>
      <c r="V75" s="33">
        <v>0.95</v>
      </c>
      <c r="W75" s="30">
        <v>58.5</v>
      </c>
      <c r="X75" s="30">
        <v>2.0003895233377667</v>
      </c>
      <c r="Y75" s="30">
        <v>165</v>
      </c>
      <c r="Z75" s="30">
        <v>0</v>
      </c>
      <c r="AA75" s="30">
        <v>0.64545454545454528</v>
      </c>
      <c r="AB75" s="32">
        <v>1.2123572868713845E-2</v>
      </c>
      <c r="AC75" s="28">
        <v>1.7645025248722233</v>
      </c>
      <c r="AD75" s="28">
        <v>2.4204422881131792E-2</v>
      </c>
      <c r="AE75" s="28">
        <v>1.2937902832994957E-2</v>
      </c>
      <c r="AF75" s="28">
        <v>9.3446375347503302E-3</v>
      </c>
      <c r="AG75" s="28">
        <v>1.3820830605239527</v>
      </c>
      <c r="AH75" s="28">
        <v>1.3585389010406491E-2</v>
      </c>
      <c r="AI75" s="28">
        <v>2.2360679774997845</v>
      </c>
      <c r="AJ75" s="28">
        <v>7.4494167171575297E-16</v>
      </c>
      <c r="AK75" s="28">
        <v>1.3571905031719309</v>
      </c>
      <c r="AL75" s="30">
        <v>0.14301078312615836</v>
      </c>
      <c r="AM75" s="28">
        <v>11.872992457279949</v>
      </c>
      <c r="AN75" s="32">
        <v>0.71365228647290302</v>
      </c>
    </row>
    <row r="76" spans="1:40" x14ac:dyDescent="0.3">
      <c r="A76" s="28">
        <v>73</v>
      </c>
      <c r="B76" s="29">
        <v>0.92500000000000004</v>
      </c>
      <c r="C76" s="30">
        <v>5.9166666666666661</v>
      </c>
      <c r="D76" s="30">
        <v>2.4285714285714284</v>
      </c>
      <c r="E76" s="31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1">
        <v>0</v>
      </c>
      <c r="M76" s="32">
        <v>0</v>
      </c>
      <c r="N76" s="30">
        <v>100</v>
      </c>
      <c r="O76" s="30">
        <v>0</v>
      </c>
      <c r="P76" s="30">
        <v>5</v>
      </c>
      <c r="Q76" s="30">
        <v>100</v>
      </c>
      <c r="R76" s="30">
        <v>45</v>
      </c>
      <c r="S76" s="30">
        <v>0</v>
      </c>
      <c r="T76" s="30">
        <v>5.1590019592802907</v>
      </c>
      <c r="U76" s="31">
        <v>200</v>
      </c>
      <c r="V76" s="33">
        <v>0.95</v>
      </c>
      <c r="W76" s="30">
        <v>21.395</v>
      </c>
      <c r="X76" s="30">
        <v>1.2961848280553874</v>
      </c>
      <c r="Y76" s="30">
        <v>165</v>
      </c>
      <c r="Z76" s="30">
        <v>0</v>
      </c>
      <c r="AA76" s="30">
        <v>0.87033333333333363</v>
      </c>
      <c r="AB76" s="32">
        <v>7.8556656245781092E-3</v>
      </c>
      <c r="AC76" s="28">
        <v>2.6205029411180218</v>
      </c>
      <c r="AD76" s="28">
        <v>4.0601522583776355E-2</v>
      </c>
      <c r="AE76" s="28">
        <v>4.2430631077973562E-2</v>
      </c>
      <c r="AF76" s="28">
        <v>1.4357351136353613E-2</v>
      </c>
      <c r="AG76" s="28">
        <v>1.792510359129281</v>
      </c>
      <c r="AH76" s="28">
        <v>2.3419161293319082E-2</v>
      </c>
      <c r="AI76" s="28">
        <v>3.6055512754639945</v>
      </c>
      <c r="AJ76" s="28">
        <v>7.4494167171575297E-16</v>
      </c>
      <c r="AK76" s="28">
        <v>1.4340072375418262</v>
      </c>
      <c r="AL76" s="30">
        <v>0.11813702128754515</v>
      </c>
      <c r="AM76" s="28">
        <v>7.1426002691834034</v>
      </c>
      <c r="AN76" s="32">
        <v>0.4013709597721043</v>
      </c>
    </row>
    <row r="77" spans="1:40" x14ac:dyDescent="0.3">
      <c r="A77" s="28">
        <v>74</v>
      </c>
      <c r="B77" s="29">
        <v>0.92500000000000004</v>
      </c>
      <c r="C77" s="30">
        <v>5.9166666666666661</v>
      </c>
      <c r="D77" s="30">
        <v>3.5714285714285712</v>
      </c>
      <c r="E77" s="31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1">
        <v>0</v>
      </c>
      <c r="M77" s="32">
        <v>0</v>
      </c>
      <c r="N77" s="30">
        <v>100</v>
      </c>
      <c r="O77" s="30">
        <v>0</v>
      </c>
      <c r="P77" s="30">
        <v>5</v>
      </c>
      <c r="Q77" s="30">
        <v>100</v>
      </c>
      <c r="R77" s="30">
        <v>45</v>
      </c>
      <c r="S77" s="30">
        <v>0</v>
      </c>
      <c r="T77" s="30">
        <v>5.1590019592802907</v>
      </c>
      <c r="U77" s="31">
        <v>200</v>
      </c>
      <c r="V77" s="33">
        <v>0.95</v>
      </c>
      <c r="W77" s="30">
        <v>8.86</v>
      </c>
      <c r="X77" s="30">
        <v>0.746532308876796</v>
      </c>
      <c r="Y77" s="30">
        <v>165</v>
      </c>
      <c r="Z77" s="30">
        <v>0</v>
      </c>
      <c r="AA77" s="30">
        <v>0.94630303030302998</v>
      </c>
      <c r="AB77" s="32">
        <v>4.5244382356169456E-3</v>
      </c>
      <c r="AC77" s="28">
        <v>3.5443165335347611</v>
      </c>
      <c r="AD77" s="28">
        <v>4.6397907602417313E-2</v>
      </c>
      <c r="AE77" s="28">
        <v>9.3579977989039567E-2</v>
      </c>
      <c r="AF77" s="28">
        <v>1.7820892677500713E-2</v>
      </c>
      <c r="AG77" s="28">
        <v>2.03075459196508</v>
      </c>
      <c r="AH77" s="28">
        <v>3.3226588624561348E-2</v>
      </c>
      <c r="AI77" s="28">
        <v>4.4438523222334982</v>
      </c>
      <c r="AJ77" s="28">
        <v>1.184208848546715E-2</v>
      </c>
      <c r="AK77" s="28">
        <v>1.5040929612119651</v>
      </c>
      <c r="AL77" s="30">
        <v>0.12324417852102486</v>
      </c>
      <c r="AM77" s="28">
        <v>5.7236103153259599</v>
      </c>
      <c r="AN77" s="32">
        <v>0.23086562979554412</v>
      </c>
    </row>
    <row r="78" spans="1:40" x14ac:dyDescent="0.3">
      <c r="A78" s="28">
        <v>75</v>
      </c>
      <c r="B78" s="29">
        <v>0.92500000000000004</v>
      </c>
      <c r="C78" s="30">
        <v>5.9166666666666661</v>
      </c>
      <c r="D78" s="30">
        <v>4.7142857142857135</v>
      </c>
      <c r="E78" s="31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1">
        <v>0</v>
      </c>
      <c r="M78" s="32">
        <v>0</v>
      </c>
      <c r="N78" s="30">
        <v>100</v>
      </c>
      <c r="O78" s="30">
        <v>0</v>
      </c>
      <c r="P78" s="30">
        <v>5</v>
      </c>
      <c r="Q78" s="30">
        <v>100</v>
      </c>
      <c r="R78" s="30">
        <v>45</v>
      </c>
      <c r="S78" s="30">
        <v>0</v>
      </c>
      <c r="T78" s="30">
        <v>5.1590019592802907</v>
      </c>
      <c r="U78" s="31">
        <v>200</v>
      </c>
      <c r="V78" s="33">
        <v>0.95</v>
      </c>
      <c r="W78" s="30">
        <v>3.52</v>
      </c>
      <c r="X78" s="30">
        <v>0.40174484223061929</v>
      </c>
      <c r="Y78" s="30">
        <v>165</v>
      </c>
      <c r="Z78" s="30">
        <v>0</v>
      </c>
      <c r="AA78" s="30">
        <v>0.97866666666666657</v>
      </c>
      <c r="AB78" s="32">
        <v>2.4348172256401187E-3</v>
      </c>
      <c r="AC78" s="28">
        <v>4.2017182639116371</v>
      </c>
      <c r="AD78" s="28">
        <v>5.2029753209643502E-2</v>
      </c>
      <c r="AE78" s="28">
        <v>0.13123224112567863</v>
      </c>
      <c r="AF78" s="28">
        <v>1.8111885625356056E-2</v>
      </c>
      <c r="AG78" s="28">
        <v>2.172356648105588</v>
      </c>
      <c r="AH78" s="28">
        <v>3.8285345446411517E-2</v>
      </c>
      <c r="AI78" s="28">
        <v>5.0221283900859408</v>
      </c>
      <c r="AJ78" s="28">
        <v>2.3077438969458373E-2</v>
      </c>
      <c r="AK78" s="28">
        <v>1.3401416966589039</v>
      </c>
      <c r="AL78" s="30">
        <v>0.11895605428677938</v>
      </c>
      <c r="AM78" s="28">
        <v>5.3296334185514525</v>
      </c>
      <c r="AN78" s="32">
        <v>9.7630429830789234E-2</v>
      </c>
    </row>
    <row r="79" spans="1:40" x14ac:dyDescent="0.3">
      <c r="A79" s="28">
        <v>76</v>
      </c>
      <c r="B79" s="29">
        <v>0.92500000000000004</v>
      </c>
      <c r="C79" s="30">
        <v>5.9166666666666661</v>
      </c>
      <c r="D79" s="30">
        <v>5.8571428571428559</v>
      </c>
      <c r="E79" s="31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1">
        <v>0</v>
      </c>
      <c r="M79" s="32">
        <v>0</v>
      </c>
      <c r="N79" s="30">
        <v>100</v>
      </c>
      <c r="O79" s="30">
        <v>0</v>
      </c>
      <c r="P79" s="30">
        <v>5</v>
      </c>
      <c r="Q79" s="30">
        <v>100</v>
      </c>
      <c r="R79" s="30">
        <v>45</v>
      </c>
      <c r="S79" s="30">
        <v>0</v>
      </c>
      <c r="T79" s="30">
        <v>5.1590019592802907</v>
      </c>
      <c r="U79" s="31">
        <v>200</v>
      </c>
      <c r="V79" s="33">
        <v>0.95</v>
      </c>
      <c r="W79" s="30">
        <v>1.64</v>
      </c>
      <c r="X79" s="30">
        <v>0.22192464686490704</v>
      </c>
      <c r="Y79" s="30">
        <v>165</v>
      </c>
      <c r="Z79" s="30">
        <v>0</v>
      </c>
      <c r="AA79" s="30">
        <v>0.99006060606060731</v>
      </c>
      <c r="AB79" s="32">
        <v>1.3449978597873165E-3</v>
      </c>
      <c r="AC79" s="28">
        <v>4.8574635127816324</v>
      </c>
      <c r="AD79" s="28">
        <v>4.7289631216529654E-2</v>
      </c>
      <c r="AE79" s="28">
        <v>0.1492437277790771</v>
      </c>
      <c r="AF79" s="28">
        <v>2.0288711684415525E-2</v>
      </c>
      <c r="AG79" s="28">
        <v>2.328869243502957</v>
      </c>
      <c r="AH79" s="28">
        <v>4.6609116173953871E-2</v>
      </c>
      <c r="AI79" s="28">
        <v>5.4903221923810301</v>
      </c>
      <c r="AJ79" s="28">
        <v>5.5294178032126988E-2</v>
      </c>
      <c r="AK79" s="28">
        <v>1.6220385611279382</v>
      </c>
      <c r="AL79" s="30">
        <v>0.12127952952726231</v>
      </c>
      <c r="AM79" s="28">
        <v>5.5976246384515571</v>
      </c>
      <c r="AN79" s="32">
        <v>7.6905594672818864E-2</v>
      </c>
    </row>
    <row r="80" spans="1:40" x14ac:dyDescent="0.3">
      <c r="A80" s="28">
        <v>77</v>
      </c>
      <c r="B80" s="29">
        <v>0.92500000000000004</v>
      </c>
      <c r="C80" s="30">
        <v>5.9166666666666661</v>
      </c>
      <c r="D80" s="30">
        <v>6.9999999999999982</v>
      </c>
      <c r="E80" s="31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1">
        <v>0</v>
      </c>
      <c r="M80" s="32">
        <v>0</v>
      </c>
      <c r="N80" s="30">
        <v>100</v>
      </c>
      <c r="O80" s="30">
        <v>0</v>
      </c>
      <c r="P80" s="30">
        <v>5</v>
      </c>
      <c r="Q80" s="30">
        <v>100</v>
      </c>
      <c r="R80" s="30">
        <v>45</v>
      </c>
      <c r="S80" s="30">
        <v>0</v>
      </c>
      <c r="T80" s="30">
        <v>5.1590019592802907</v>
      </c>
      <c r="U80" s="31">
        <v>200</v>
      </c>
      <c r="V80" s="33">
        <v>0.95</v>
      </c>
      <c r="W80" s="30">
        <v>0.51500000000000001</v>
      </c>
      <c r="X80" s="30">
        <v>0.12023215389782252</v>
      </c>
      <c r="Y80" s="30">
        <v>165</v>
      </c>
      <c r="Z80" s="30">
        <v>0</v>
      </c>
      <c r="AA80" s="30">
        <v>0.9968787878787887</v>
      </c>
      <c r="AB80" s="32">
        <v>7.2867972059286531E-4</v>
      </c>
      <c r="AC80" s="28">
        <v>5.7280294016154505</v>
      </c>
      <c r="AD80" s="28">
        <v>4.3110033746143271E-2</v>
      </c>
      <c r="AE80" s="28">
        <v>0.18678900767027787</v>
      </c>
      <c r="AF80" s="28">
        <v>1.9522823949921799E-2</v>
      </c>
      <c r="AG80" s="28">
        <v>2.4236264025689787</v>
      </c>
      <c r="AH80" s="28">
        <v>5.1950620077973242E-2</v>
      </c>
      <c r="AI80" s="28">
        <v>5.8758574288637764</v>
      </c>
      <c r="AJ80" s="28">
        <v>6.170039096213914E-2</v>
      </c>
      <c r="AK80" s="28">
        <v>1.4893684048539193</v>
      </c>
      <c r="AL80" s="30">
        <v>0.11736666195128329</v>
      </c>
      <c r="AM80" s="28">
        <v>5.908585081671391</v>
      </c>
      <c r="AN80" s="32">
        <v>7.0816694939000502E-2</v>
      </c>
    </row>
    <row r="81" spans="1:40" x14ac:dyDescent="0.3">
      <c r="A81" s="28">
        <v>78</v>
      </c>
      <c r="B81" s="29">
        <v>0.92500000000000004</v>
      </c>
      <c r="C81" s="30">
        <v>6.9999999999999991</v>
      </c>
      <c r="D81" s="30">
        <v>0.14285714285714285</v>
      </c>
      <c r="E81" s="31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1">
        <v>0</v>
      </c>
      <c r="M81" s="32">
        <v>0</v>
      </c>
      <c r="N81" s="30">
        <v>100</v>
      </c>
      <c r="O81" s="30">
        <v>0</v>
      </c>
      <c r="P81" s="30">
        <v>5</v>
      </c>
      <c r="Q81" s="30">
        <v>100</v>
      </c>
      <c r="R81" s="30">
        <v>45</v>
      </c>
      <c r="S81" s="30">
        <v>0</v>
      </c>
      <c r="T81" s="30">
        <v>5.1590019592802907</v>
      </c>
      <c r="U81" s="31">
        <v>200</v>
      </c>
      <c r="V81" s="33">
        <v>0.95</v>
      </c>
      <c r="W81" s="30">
        <v>125.13</v>
      </c>
      <c r="X81" s="30">
        <v>1.3402417205526937</v>
      </c>
      <c r="Y81" s="30">
        <v>165</v>
      </c>
      <c r="Z81" s="30">
        <v>0</v>
      </c>
      <c r="AA81" s="30">
        <v>0.24163636363636368</v>
      </c>
      <c r="AB81" s="32">
        <v>8.1226770942587206E-3</v>
      </c>
      <c r="AC81" s="28">
        <v>1.1408122415054833</v>
      </c>
      <c r="AD81" s="28">
        <v>1.0808229830293099E-2</v>
      </c>
      <c r="AE81" s="28">
        <v>0</v>
      </c>
      <c r="AF81" s="28">
        <v>0</v>
      </c>
      <c r="AG81" s="28">
        <v>0.76466984846359676</v>
      </c>
      <c r="AH81" s="28">
        <v>8.1276988263289367E-3</v>
      </c>
      <c r="AI81" s="28">
        <v>1</v>
      </c>
      <c r="AJ81" s="28">
        <v>0</v>
      </c>
      <c r="AK81" s="28">
        <v>2.204525037251547</v>
      </c>
      <c r="AL81" s="30">
        <v>0.3325974954093196</v>
      </c>
      <c r="AM81" s="28">
        <v>22.096155404191713</v>
      </c>
      <c r="AN81" s="32">
        <v>1.1680996704052575</v>
      </c>
    </row>
    <row r="82" spans="1:40" x14ac:dyDescent="0.3">
      <c r="A82" s="28">
        <v>79</v>
      </c>
      <c r="B82" s="29">
        <v>0.92500000000000004</v>
      </c>
      <c r="C82" s="30">
        <v>6.9999999999999991</v>
      </c>
      <c r="D82" s="30">
        <v>1.2857142857142856</v>
      </c>
      <c r="E82" s="31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1">
        <v>0</v>
      </c>
      <c r="M82" s="32">
        <v>0</v>
      </c>
      <c r="N82" s="30">
        <v>100</v>
      </c>
      <c r="O82" s="30">
        <v>0</v>
      </c>
      <c r="P82" s="30">
        <v>5</v>
      </c>
      <c r="Q82" s="30">
        <v>100</v>
      </c>
      <c r="R82" s="30">
        <v>45</v>
      </c>
      <c r="S82" s="30">
        <v>0</v>
      </c>
      <c r="T82" s="30">
        <v>5.1590019592802907</v>
      </c>
      <c r="U82" s="31">
        <v>200</v>
      </c>
      <c r="V82" s="33">
        <v>0.95</v>
      </c>
      <c r="W82" s="30">
        <v>42.295000000000002</v>
      </c>
      <c r="X82" s="30">
        <v>1.9454592183193078</v>
      </c>
      <c r="Y82" s="30">
        <v>165</v>
      </c>
      <c r="Z82" s="30">
        <v>0</v>
      </c>
      <c r="AA82" s="30">
        <v>0.74366666666666636</v>
      </c>
      <c r="AB82" s="32">
        <v>1.1790661929208478E-2</v>
      </c>
      <c r="AC82" s="28">
        <v>2.0636713548548502</v>
      </c>
      <c r="AD82" s="28">
        <v>2.9102760628847268E-2</v>
      </c>
      <c r="AE82" s="28">
        <v>1.4130711874577007E-2</v>
      </c>
      <c r="AF82" s="28">
        <v>9.2567351785074851E-3</v>
      </c>
      <c r="AG82" s="28">
        <v>1.5677415610564245</v>
      </c>
      <c r="AH82" s="28">
        <v>1.6662341422956056E-2</v>
      </c>
      <c r="AI82" s="28">
        <v>3</v>
      </c>
      <c r="AJ82" s="28">
        <v>0</v>
      </c>
      <c r="AK82" s="28">
        <v>1.3605762835014232</v>
      </c>
      <c r="AL82" s="30">
        <v>0.12577172473254974</v>
      </c>
      <c r="AM82" s="28">
        <v>9.3832125906227812</v>
      </c>
      <c r="AN82" s="32">
        <v>0.52100856480973567</v>
      </c>
    </row>
    <row r="83" spans="1:40" x14ac:dyDescent="0.3">
      <c r="A83" s="28">
        <v>80</v>
      </c>
      <c r="B83" s="29">
        <v>0.92500000000000004</v>
      </c>
      <c r="C83" s="30">
        <v>6.9999999999999991</v>
      </c>
      <c r="D83" s="30">
        <v>2.4285714285714284</v>
      </c>
      <c r="E83" s="31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1">
        <v>0</v>
      </c>
      <c r="M83" s="32">
        <v>0</v>
      </c>
      <c r="N83" s="30">
        <v>100</v>
      </c>
      <c r="O83" s="30">
        <v>0</v>
      </c>
      <c r="P83" s="30">
        <v>5</v>
      </c>
      <c r="Q83" s="30">
        <v>100</v>
      </c>
      <c r="R83" s="30">
        <v>45</v>
      </c>
      <c r="S83" s="30">
        <v>0</v>
      </c>
      <c r="T83" s="30">
        <v>5.1590019592802907</v>
      </c>
      <c r="U83" s="31">
        <v>200</v>
      </c>
      <c r="V83" s="33">
        <v>0.95</v>
      </c>
      <c r="W83" s="30">
        <v>13.29</v>
      </c>
      <c r="X83" s="30">
        <v>0.96013189981162061</v>
      </c>
      <c r="Y83" s="30">
        <v>165</v>
      </c>
      <c r="Z83" s="30">
        <v>0</v>
      </c>
      <c r="AA83" s="30">
        <v>0.91945454545454519</v>
      </c>
      <c r="AB83" s="32">
        <v>5.818981210979516E-3</v>
      </c>
      <c r="AC83" s="28">
        <v>3.0511949550541932</v>
      </c>
      <c r="AD83" s="28">
        <v>4.7629515989282681E-2</v>
      </c>
      <c r="AE83" s="28">
        <v>5.5877239981939712E-2</v>
      </c>
      <c r="AF83" s="28">
        <v>1.381728343379182E-2</v>
      </c>
      <c r="AG83" s="28">
        <v>1.9307344912930866</v>
      </c>
      <c r="AH83" s="28">
        <v>2.9099782856106864E-2</v>
      </c>
      <c r="AI83" s="28">
        <v>4.1221858581029718</v>
      </c>
      <c r="AJ83" s="28">
        <v>1.2792825205501137E-3</v>
      </c>
      <c r="AK83" s="28">
        <v>1.4076621987789764</v>
      </c>
      <c r="AL83" s="30">
        <v>0.12283232532661804</v>
      </c>
      <c r="AM83" s="28">
        <v>5.9265263471936258</v>
      </c>
      <c r="AN83" s="32">
        <v>0.270624941143492</v>
      </c>
    </row>
    <row r="84" spans="1:40" x14ac:dyDescent="0.3">
      <c r="A84" s="28">
        <v>81</v>
      </c>
      <c r="B84" s="29">
        <v>0.92500000000000004</v>
      </c>
      <c r="C84" s="30">
        <v>6.9999999999999991</v>
      </c>
      <c r="D84" s="30">
        <v>3.5714285714285712</v>
      </c>
      <c r="E84" s="31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1">
        <v>0</v>
      </c>
      <c r="M84" s="32">
        <v>0</v>
      </c>
      <c r="N84" s="30">
        <v>100</v>
      </c>
      <c r="O84" s="30">
        <v>0</v>
      </c>
      <c r="P84" s="30">
        <v>5</v>
      </c>
      <c r="Q84" s="30">
        <v>100</v>
      </c>
      <c r="R84" s="30">
        <v>45</v>
      </c>
      <c r="S84" s="30">
        <v>0</v>
      </c>
      <c r="T84" s="30">
        <v>5.1590019592802907</v>
      </c>
      <c r="U84" s="31">
        <v>200</v>
      </c>
      <c r="V84" s="33">
        <v>0.95</v>
      </c>
      <c r="W84" s="30">
        <v>5.54</v>
      </c>
      <c r="X84" s="30">
        <v>0.53410104986124096</v>
      </c>
      <c r="Y84" s="30">
        <v>165</v>
      </c>
      <c r="Z84" s="30">
        <v>0</v>
      </c>
      <c r="AA84" s="30">
        <v>0.96642424242424285</v>
      </c>
      <c r="AB84" s="32">
        <v>3.2369760597650947E-3</v>
      </c>
      <c r="AC84" s="28">
        <v>3.9416000969304918</v>
      </c>
      <c r="AD84" s="28">
        <v>4.6847009821766629E-2</v>
      </c>
      <c r="AE84" s="28">
        <v>9.9822881798327684E-2</v>
      </c>
      <c r="AF84" s="28">
        <v>1.7619533457278368E-2</v>
      </c>
      <c r="AG84" s="28">
        <v>2.143234724896788</v>
      </c>
      <c r="AH84" s="28">
        <v>3.7382274484351455E-2</v>
      </c>
      <c r="AI84" s="28">
        <v>4.9283759881077662</v>
      </c>
      <c r="AJ84" s="28">
        <v>2.7219503571615695E-2</v>
      </c>
      <c r="AK84" s="28">
        <v>1.5688527949248801</v>
      </c>
      <c r="AL84" s="30">
        <v>0.12743614410993456</v>
      </c>
      <c r="AM84" s="28">
        <v>5.529535617161117</v>
      </c>
      <c r="AN84" s="32">
        <v>0.16208894952054592</v>
      </c>
    </row>
    <row r="85" spans="1:40" x14ac:dyDescent="0.3">
      <c r="A85" s="28">
        <v>82</v>
      </c>
      <c r="B85" s="29">
        <v>0.92500000000000004</v>
      </c>
      <c r="C85" s="30">
        <v>6.9999999999999991</v>
      </c>
      <c r="D85" s="30">
        <v>4.7142857142857135</v>
      </c>
      <c r="E85" s="31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1">
        <v>0</v>
      </c>
      <c r="M85" s="32">
        <v>0</v>
      </c>
      <c r="N85" s="30">
        <v>100</v>
      </c>
      <c r="O85" s="30">
        <v>0</v>
      </c>
      <c r="P85" s="30">
        <v>5</v>
      </c>
      <c r="Q85" s="30">
        <v>100</v>
      </c>
      <c r="R85" s="30">
        <v>45</v>
      </c>
      <c r="S85" s="30">
        <v>0</v>
      </c>
      <c r="T85" s="30">
        <v>5.1590019592802907</v>
      </c>
      <c r="U85" s="31">
        <v>200</v>
      </c>
      <c r="V85" s="33">
        <v>0.95</v>
      </c>
      <c r="W85" s="30">
        <v>2.2749999999999999</v>
      </c>
      <c r="X85" s="30">
        <v>0.2901869954786121</v>
      </c>
      <c r="Y85" s="30">
        <v>165</v>
      </c>
      <c r="Z85" s="30">
        <v>0</v>
      </c>
      <c r="AA85" s="30">
        <v>0.98621212121212154</v>
      </c>
      <c r="AB85" s="32">
        <v>1.7587090635067379E-3</v>
      </c>
      <c r="AC85" s="28">
        <v>4.6101112456462969</v>
      </c>
      <c r="AD85" s="28">
        <v>5.0709381057996668E-2</v>
      </c>
      <c r="AE85" s="28">
        <v>0.14632799970414706</v>
      </c>
      <c r="AF85" s="28">
        <v>1.917543445587562E-2</v>
      </c>
      <c r="AG85" s="28">
        <v>2.2582761966903662</v>
      </c>
      <c r="AH85" s="28">
        <v>4.1605979808805815E-2</v>
      </c>
      <c r="AI85" s="28">
        <v>5.3082556119359428</v>
      </c>
      <c r="AJ85" s="28">
        <v>3.9320970242237893E-2</v>
      </c>
      <c r="AK85" s="28">
        <v>1.4542560134351818</v>
      </c>
      <c r="AL85" s="30">
        <v>0.1185637346495058</v>
      </c>
      <c r="AM85" s="28">
        <v>5.4659646604234942</v>
      </c>
      <c r="AN85" s="32">
        <v>7.6676041187792407E-2</v>
      </c>
    </row>
    <row r="86" spans="1:40" x14ac:dyDescent="0.3">
      <c r="A86" s="28">
        <v>83</v>
      </c>
      <c r="B86" s="29">
        <v>0.92500000000000004</v>
      </c>
      <c r="C86" s="30">
        <v>6.9999999999999991</v>
      </c>
      <c r="D86" s="30">
        <v>5.8571428571428559</v>
      </c>
      <c r="E86" s="31">
        <v>0</v>
      </c>
      <c r="F86" s="30">
        <v>0</v>
      </c>
      <c r="G86" s="30">
        <v>0</v>
      </c>
      <c r="H86" s="30">
        <v>0</v>
      </c>
      <c r="I86" s="30">
        <v>0</v>
      </c>
      <c r="J86" s="30">
        <v>0</v>
      </c>
      <c r="K86" s="30">
        <v>0</v>
      </c>
      <c r="L86" s="31">
        <v>0</v>
      </c>
      <c r="M86" s="32">
        <v>0</v>
      </c>
      <c r="N86" s="30">
        <v>100</v>
      </c>
      <c r="O86" s="30">
        <v>0</v>
      </c>
      <c r="P86" s="30">
        <v>5</v>
      </c>
      <c r="Q86" s="30">
        <v>100</v>
      </c>
      <c r="R86" s="30">
        <v>45</v>
      </c>
      <c r="S86" s="30">
        <v>0</v>
      </c>
      <c r="T86" s="30">
        <v>5.1590019592802907</v>
      </c>
      <c r="U86" s="31">
        <v>200</v>
      </c>
      <c r="V86" s="33">
        <v>0.95</v>
      </c>
      <c r="W86" s="30">
        <v>0.505</v>
      </c>
      <c r="X86" s="30">
        <v>0.10553553246121508</v>
      </c>
      <c r="Y86" s="30">
        <v>165</v>
      </c>
      <c r="Z86" s="30">
        <v>0</v>
      </c>
      <c r="AA86" s="30">
        <v>0.99693939393939501</v>
      </c>
      <c r="AB86" s="32">
        <v>6.3960928764372792E-4</v>
      </c>
      <c r="AC86" s="28">
        <v>5.734805845304348</v>
      </c>
      <c r="AD86" s="28">
        <v>4.2264879391423586E-2</v>
      </c>
      <c r="AE86" s="28">
        <v>0.1932989243925696</v>
      </c>
      <c r="AF86" s="28">
        <v>2.0598207742039736E-2</v>
      </c>
      <c r="AG86" s="28">
        <v>2.4180923734007571</v>
      </c>
      <c r="AH86" s="28">
        <v>5.1448346068012948E-2</v>
      </c>
      <c r="AI86" s="28">
        <v>5.893752171911121</v>
      </c>
      <c r="AJ86" s="28">
        <v>6.6922695764460513E-2</v>
      </c>
      <c r="AK86" s="28">
        <v>1.616731684405373</v>
      </c>
      <c r="AL86" s="30">
        <v>0.12295597204914699</v>
      </c>
      <c r="AM86" s="28">
        <v>5.9175855136950588</v>
      </c>
      <c r="AN86" s="32">
        <v>7.1646295193562776E-2</v>
      </c>
    </row>
    <row r="87" spans="1:40" x14ac:dyDescent="0.3">
      <c r="A87" s="28">
        <v>84</v>
      </c>
      <c r="B87" s="29">
        <v>0.92500000000000004</v>
      </c>
      <c r="C87" s="30">
        <v>6.9999999999999991</v>
      </c>
      <c r="D87" s="30">
        <v>6.9999999999999982</v>
      </c>
      <c r="E87" s="31">
        <v>0</v>
      </c>
      <c r="F87" s="30">
        <v>0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1">
        <v>0</v>
      </c>
      <c r="M87" s="32">
        <v>0</v>
      </c>
      <c r="N87" s="30">
        <v>100</v>
      </c>
      <c r="O87" s="30">
        <v>0</v>
      </c>
      <c r="P87" s="30">
        <v>5</v>
      </c>
      <c r="Q87" s="30">
        <v>100</v>
      </c>
      <c r="R87" s="30">
        <v>45</v>
      </c>
      <c r="S87" s="30">
        <v>0</v>
      </c>
      <c r="T87" s="30">
        <v>5.1590019592802907</v>
      </c>
      <c r="U87" s="31">
        <v>200</v>
      </c>
      <c r="V87" s="33">
        <v>0.95</v>
      </c>
      <c r="W87" s="30">
        <v>0.35499999999999998</v>
      </c>
      <c r="X87" s="30">
        <v>9.572946858370554E-2</v>
      </c>
      <c r="Y87" s="30">
        <v>165</v>
      </c>
      <c r="Z87" s="30">
        <v>0</v>
      </c>
      <c r="AA87" s="30">
        <v>0.99784848484848565</v>
      </c>
      <c r="AB87" s="32">
        <v>5.8017859747700503E-4</v>
      </c>
      <c r="AC87" s="28">
        <v>6.0620166934609241</v>
      </c>
      <c r="AD87" s="28">
        <v>4.5316590200856328E-2</v>
      </c>
      <c r="AE87" s="28">
        <v>0.20113385222183644</v>
      </c>
      <c r="AF87" s="28">
        <v>1.9936846691150513E-2</v>
      </c>
      <c r="AG87" s="28">
        <v>2.4580367701846324</v>
      </c>
      <c r="AH87" s="28">
        <v>5.3368448876121695E-2</v>
      </c>
      <c r="AI87" s="28">
        <v>5.9788687454264924</v>
      </c>
      <c r="AJ87" s="28">
        <v>7.5449309842414769E-2</v>
      </c>
      <c r="AK87" s="28">
        <v>1.5803493767365848</v>
      </c>
      <c r="AL87" s="30">
        <v>0.1145170091594828</v>
      </c>
      <c r="AM87" s="28">
        <v>5.996297633096618</v>
      </c>
      <c r="AN87" s="32">
        <v>7.8503670976728987E-2</v>
      </c>
    </row>
    <row r="88" spans="1:40" x14ac:dyDescent="0.3">
      <c r="A88" s="28">
        <v>85</v>
      </c>
      <c r="B88" s="29">
        <v>1.6</v>
      </c>
      <c r="C88" s="30">
        <v>0.5</v>
      </c>
      <c r="D88" s="30">
        <v>2.4285714285714284</v>
      </c>
      <c r="E88" s="31">
        <v>0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1">
        <v>0</v>
      </c>
      <c r="M88" s="32">
        <v>0</v>
      </c>
      <c r="N88" s="30">
        <v>100</v>
      </c>
      <c r="O88" s="30">
        <v>0</v>
      </c>
      <c r="P88" s="30">
        <v>5</v>
      </c>
      <c r="Q88" s="30">
        <v>100</v>
      </c>
      <c r="R88" s="30">
        <v>45</v>
      </c>
      <c r="S88" s="30">
        <v>0</v>
      </c>
      <c r="T88" s="30">
        <v>4.16227766016838</v>
      </c>
      <c r="U88" s="31">
        <v>200</v>
      </c>
      <c r="V88" s="33">
        <v>0.95</v>
      </c>
      <c r="W88" s="30">
        <v>100.58499999999999</v>
      </c>
      <c r="X88" s="30">
        <v>1.7259907702563613</v>
      </c>
      <c r="Y88" s="30">
        <v>165</v>
      </c>
      <c r="Z88" s="30">
        <v>0</v>
      </c>
      <c r="AA88" s="30">
        <v>0.39039393939393963</v>
      </c>
      <c r="AB88" s="32">
        <v>1.0460550122765562E-2</v>
      </c>
      <c r="AC88" s="28">
        <v>1.2678849431173811</v>
      </c>
      <c r="AD88" s="28">
        <v>1.3056412757350856E-2</v>
      </c>
      <c r="AE88" s="28">
        <v>0</v>
      </c>
      <c r="AF88" s="28">
        <v>0</v>
      </c>
      <c r="AG88" s="28">
        <v>0.72622801945355553</v>
      </c>
      <c r="AH88" s="28">
        <v>7.0919871285532827E-3</v>
      </c>
      <c r="AI88" s="28">
        <v>1</v>
      </c>
      <c r="AJ88" s="28">
        <v>0</v>
      </c>
      <c r="AK88" s="28">
        <v>1.1468670734269697</v>
      </c>
      <c r="AL88" s="30">
        <v>0.16076337944379981</v>
      </c>
      <c r="AM88" s="28">
        <v>15.554587968781263</v>
      </c>
      <c r="AN88" s="32">
        <v>0.79012596073104602</v>
      </c>
    </row>
    <row r="89" spans="1:40" x14ac:dyDescent="0.3">
      <c r="A89" s="28">
        <v>86</v>
      </c>
      <c r="B89" s="29">
        <v>1.6</v>
      </c>
      <c r="C89" s="30">
        <v>0.5</v>
      </c>
      <c r="D89" s="30">
        <v>3.5714285714285712</v>
      </c>
      <c r="E89" s="31">
        <v>0</v>
      </c>
      <c r="F89" s="30">
        <v>0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1">
        <v>0</v>
      </c>
      <c r="M89" s="32">
        <v>0</v>
      </c>
      <c r="N89" s="30">
        <v>100</v>
      </c>
      <c r="O89" s="30">
        <v>0</v>
      </c>
      <c r="P89" s="30">
        <v>5</v>
      </c>
      <c r="Q89" s="30">
        <v>100</v>
      </c>
      <c r="R89" s="30">
        <v>45</v>
      </c>
      <c r="S89" s="30">
        <v>0</v>
      </c>
      <c r="T89" s="30">
        <v>4.16227766016838</v>
      </c>
      <c r="U89" s="31">
        <v>200</v>
      </c>
      <c r="V89" s="33">
        <v>0.95</v>
      </c>
      <c r="W89" s="30">
        <v>100.56</v>
      </c>
      <c r="X89" s="30">
        <v>1.5321103029886802</v>
      </c>
      <c r="Y89" s="30">
        <v>165</v>
      </c>
      <c r="Z89" s="30">
        <v>0</v>
      </c>
      <c r="AA89" s="30">
        <v>0.39054545454545447</v>
      </c>
      <c r="AB89" s="32">
        <v>9.2855169878100809E-3</v>
      </c>
      <c r="AC89" s="28">
        <v>1.2753407494902502</v>
      </c>
      <c r="AD89" s="28">
        <v>1.2930078581238425E-2</v>
      </c>
      <c r="AE89" s="28">
        <v>0</v>
      </c>
      <c r="AF89" s="28">
        <v>0</v>
      </c>
      <c r="AG89" s="28">
        <v>0.71700468151666386</v>
      </c>
      <c r="AH89" s="28">
        <v>6.9050979470791658E-3</v>
      </c>
      <c r="AI89" s="28">
        <v>1</v>
      </c>
      <c r="AJ89" s="28">
        <v>0</v>
      </c>
      <c r="AK89" s="28">
        <v>1.1577679447016573</v>
      </c>
      <c r="AL89" s="30">
        <v>0.17979867035190941</v>
      </c>
      <c r="AM89" s="28">
        <v>14.982903190551259</v>
      </c>
      <c r="AN89" s="32">
        <v>0.81598369730483011</v>
      </c>
    </row>
    <row r="90" spans="1:40" x14ac:dyDescent="0.3">
      <c r="A90" s="28">
        <v>87</v>
      </c>
      <c r="B90" s="29">
        <v>1.6</v>
      </c>
      <c r="C90" s="30">
        <v>0.5</v>
      </c>
      <c r="D90" s="30">
        <v>4.7142857142857135</v>
      </c>
      <c r="E90" s="31">
        <v>0</v>
      </c>
      <c r="F90" s="30">
        <v>0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1">
        <v>0</v>
      </c>
      <c r="M90" s="32">
        <v>0</v>
      </c>
      <c r="N90" s="30">
        <v>100</v>
      </c>
      <c r="O90" s="30">
        <v>0</v>
      </c>
      <c r="P90" s="30">
        <v>5</v>
      </c>
      <c r="Q90" s="30">
        <v>100</v>
      </c>
      <c r="R90" s="30">
        <v>45</v>
      </c>
      <c r="S90" s="30">
        <v>0</v>
      </c>
      <c r="T90" s="30">
        <v>4.16227766016838</v>
      </c>
      <c r="U90" s="31">
        <v>200</v>
      </c>
      <c r="V90" s="33">
        <v>0.95</v>
      </c>
      <c r="W90" s="30">
        <v>72.055000000000007</v>
      </c>
      <c r="X90" s="30">
        <v>1.9869713477545463</v>
      </c>
      <c r="Y90" s="30">
        <v>165</v>
      </c>
      <c r="Z90" s="30">
        <v>0</v>
      </c>
      <c r="AA90" s="30">
        <v>0.56330303030303042</v>
      </c>
      <c r="AB90" s="32">
        <v>1.2042250592451516E-2</v>
      </c>
      <c r="AC90" s="28">
        <v>1.5538457258181857</v>
      </c>
      <c r="AD90" s="28">
        <v>2.0771880110017939E-2</v>
      </c>
      <c r="AE90" s="28">
        <v>0</v>
      </c>
      <c r="AF90" s="28">
        <v>0</v>
      </c>
      <c r="AG90" s="28">
        <v>0.9101947683958892</v>
      </c>
      <c r="AH90" s="28">
        <v>8.0917141616303964E-3</v>
      </c>
      <c r="AI90" s="28">
        <v>1.4142135623731005</v>
      </c>
      <c r="AJ90" s="28">
        <v>7.4494167171575297E-16</v>
      </c>
      <c r="AK90" s="28">
        <v>0.96226098353999001</v>
      </c>
      <c r="AL90" s="30">
        <v>9.9749084860873305E-2</v>
      </c>
      <c r="AM90" s="28">
        <v>11.842255959216521</v>
      </c>
      <c r="AN90" s="32">
        <v>0.616720985884191</v>
      </c>
    </row>
    <row r="91" spans="1:40" x14ac:dyDescent="0.3">
      <c r="A91" s="28">
        <v>88</v>
      </c>
      <c r="B91" s="29">
        <v>1.6</v>
      </c>
      <c r="C91" s="30">
        <v>0.5</v>
      </c>
      <c r="D91" s="30">
        <v>5.8571428571428559</v>
      </c>
      <c r="E91" s="31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1">
        <v>0</v>
      </c>
      <c r="M91" s="32">
        <v>0</v>
      </c>
      <c r="N91" s="30">
        <v>100</v>
      </c>
      <c r="O91" s="30">
        <v>0</v>
      </c>
      <c r="P91" s="30">
        <v>5</v>
      </c>
      <c r="Q91" s="30">
        <v>100</v>
      </c>
      <c r="R91" s="30">
        <v>45</v>
      </c>
      <c r="S91" s="30">
        <v>0</v>
      </c>
      <c r="T91" s="30">
        <v>4.16227766016838</v>
      </c>
      <c r="U91" s="31">
        <v>200</v>
      </c>
      <c r="V91" s="33">
        <v>0.95</v>
      </c>
      <c r="W91" s="30">
        <v>70.515000000000001</v>
      </c>
      <c r="X91" s="30">
        <v>1.7557753241603107</v>
      </c>
      <c r="Y91" s="30">
        <v>165</v>
      </c>
      <c r="Z91" s="30">
        <v>0</v>
      </c>
      <c r="AA91" s="30">
        <v>0.57263636363636361</v>
      </c>
      <c r="AB91" s="32">
        <v>1.0641062570668354E-2</v>
      </c>
      <c r="AC91" s="28">
        <v>1.5632422566245299</v>
      </c>
      <c r="AD91" s="28">
        <v>2.0960776416553469E-2</v>
      </c>
      <c r="AE91" s="28">
        <v>0</v>
      </c>
      <c r="AF91" s="28">
        <v>0</v>
      </c>
      <c r="AG91" s="28">
        <v>0.90712218331927164</v>
      </c>
      <c r="AH91" s="28">
        <v>8.1995843789853806E-3</v>
      </c>
      <c r="AI91" s="28">
        <v>1.4142135623731005</v>
      </c>
      <c r="AJ91" s="28">
        <v>7.4494167171575297E-16</v>
      </c>
      <c r="AK91" s="28">
        <v>0.9987802043515569</v>
      </c>
      <c r="AL91" s="30">
        <v>9.7512345487619542E-2</v>
      </c>
      <c r="AM91" s="28">
        <v>11.966842690180929</v>
      </c>
      <c r="AN91" s="32">
        <v>0.68746748483100861</v>
      </c>
    </row>
    <row r="92" spans="1:40" x14ac:dyDescent="0.3">
      <c r="A92" s="28">
        <v>89</v>
      </c>
      <c r="B92" s="29">
        <v>1.6</v>
      </c>
      <c r="C92" s="30">
        <v>0.5</v>
      </c>
      <c r="D92" s="30">
        <v>6.9999999999999982</v>
      </c>
      <c r="E92" s="31">
        <v>0</v>
      </c>
      <c r="F92" s="30">
        <v>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1">
        <v>0</v>
      </c>
      <c r="M92" s="32">
        <v>0</v>
      </c>
      <c r="N92" s="30">
        <v>100</v>
      </c>
      <c r="O92" s="30">
        <v>0</v>
      </c>
      <c r="P92" s="30">
        <v>5</v>
      </c>
      <c r="Q92" s="30">
        <v>100</v>
      </c>
      <c r="R92" s="30">
        <v>45</v>
      </c>
      <c r="S92" s="30">
        <v>0</v>
      </c>
      <c r="T92" s="30">
        <v>4.16227766016838</v>
      </c>
      <c r="U92" s="31">
        <v>200</v>
      </c>
      <c r="V92" s="33">
        <v>0.95</v>
      </c>
      <c r="W92" s="30">
        <v>72.319999999999993</v>
      </c>
      <c r="X92" s="30">
        <v>1.9549261601887953</v>
      </c>
      <c r="Y92" s="30">
        <v>165</v>
      </c>
      <c r="Z92" s="30">
        <v>0</v>
      </c>
      <c r="AA92" s="30">
        <v>0.56169696969696925</v>
      </c>
      <c r="AB92" s="32">
        <v>1.184803733447793E-2</v>
      </c>
      <c r="AC92" s="28">
        <v>1.5619861979489347</v>
      </c>
      <c r="AD92" s="28">
        <v>1.9567331242209243E-2</v>
      </c>
      <c r="AE92" s="28">
        <v>0</v>
      </c>
      <c r="AF92" s="28">
        <v>0</v>
      </c>
      <c r="AG92" s="28">
        <v>0.90440231256037396</v>
      </c>
      <c r="AH92" s="28">
        <v>7.5043686868049818E-3</v>
      </c>
      <c r="AI92" s="28">
        <v>1.4142135623731005</v>
      </c>
      <c r="AJ92" s="28">
        <v>7.4494167171575297E-16</v>
      </c>
      <c r="AK92" s="28">
        <v>0.91688250221554246</v>
      </c>
      <c r="AL92" s="30">
        <v>9.0263789095054767E-2</v>
      </c>
      <c r="AM92" s="28">
        <v>12.754338830539847</v>
      </c>
      <c r="AN92" s="32">
        <v>0.68100132076500097</v>
      </c>
    </row>
    <row r="93" spans="1:40" x14ac:dyDescent="0.3">
      <c r="A93" s="28">
        <v>90</v>
      </c>
      <c r="B93" s="29">
        <v>1.6</v>
      </c>
      <c r="C93" s="30">
        <v>1.5833333333333333</v>
      </c>
      <c r="D93" s="30">
        <v>1.2857142857142856</v>
      </c>
      <c r="E93" s="31">
        <v>0</v>
      </c>
      <c r="F93" s="30">
        <v>0</v>
      </c>
      <c r="G93" s="30">
        <v>0</v>
      </c>
      <c r="H93" s="30">
        <v>0</v>
      </c>
      <c r="I93" s="30">
        <v>0</v>
      </c>
      <c r="J93" s="30">
        <v>0</v>
      </c>
      <c r="K93" s="30">
        <v>0</v>
      </c>
      <c r="L93" s="31">
        <v>0</v>
      </c>
      <c r="M93" s="32">
        <v>0</v>
      </c>
      <c r="N93" s="30">
        <v>100</v>
      </c>
      <c r="O93" s="30">
        <v>0</v>
      </c>
      <c r="P93" s="30">
        <v>5</v>
      </c>
      <c r="Q93" s="30">
        <v>100</v>
      </c>
      <c r="R93" s="30">
        <v>45</v>
      </c>
      <c r="S93" s="30">
        <v>0</v>
      </c>
      <c r="T93" s="30">
        <v>4.16227766016838</v>
      </c>
      <c r="U93" s="31">
        <v>200</v>
      </c>
      <c r="V93" s="33">
        <v>0.95</v>
      </c>
      <c r="W93" s="30">
        <v>71.09</v>
      </c>
      <c r="X93" s="30">
        <v>1.7364829015186816</v>
      </c>
      <c r="Y93" s="30">
        <v>165</v>
      </c>
      <c r="Z93" s="30">
        <v>0</v>
      </c>
      <c r="AA93" s="30">
        <v>0.56915151515151552</v>
      </c>
      <c r="AB93" s="32">
        <v>1.0524138797082489E-2</v>
      </c>
      <c r="AC93" s="28">
        <v>1.5732572297237974</v>
      </c>
      <c r="AD93" s="28">
        <v>1.9359273376941193E-2</v>
      </c>
      <c r="AE93" s="28">
        <v>0</v>
      </c>
      <c r="AF93" s="28">
        <v>0</v>
      </c>
      <c r="AG93" s="28">
        <v>0.89763118029162214</v>
      </c>
      <c r="AH93" s="28">
        <v>7.786134236975435E-3</v>
      </c>
      <c r="AI93" s="28">
        <v>1.4142135623731005</v>
      </c>
      <c r="AJ93" s="28">
        <v>7.4494167171575297E-16</v>
      </c>
      <c r="AK93" s="28">
        <v>0.96318925313105663</v>
      </c>
      <c r="AL93" s="30">
        <v>9.6788722397089827E-2</v>
      </c>
      <c r="AM93" s="28">
        <v>11.919264294487592</v>
      </c>
      <c r="AN93" s="32">
        <v>0.71206170640926769</v>
      </c>
    </row>
    <row r="94" spans="1:40" x14ac:dyDescent="0.3">
      <c r="A94" s="28">
        <v>91</v>
      </c>
      <c r="B94" s="29">
        <v>1.6</v>
      </c>
      <c r="C94" s="30">
        <v>1.5833333333333333</v>
      </c>
      <c r="D94" s="30">
        <v>2.4285714285714284</v>
      </c>
      <c r="E94" s="31">
        <v>0</v>
      </c>
      <c r="F94" s="30">
        <v>0</v>
      </c>
      <c r="G94" s="30">
        <v>0</v>
      </c>
      <c r="H94" s="30">
        <v>0</v>
      </c>
      <c r="I94" s="30">
        <v>0</v>
      </c>
      <c r="J94" s="30">
        <v>0</v>
      </c>
      <c r="K94" s="30">
        <v>0</v>
      </c>
      <c r="L94" s="31">
        <v>0</v>
      </c>
      <c r="M94" s="32">
        <v>0</v>
      </c>
      <c r="N94" s="30">
        <v>100</v>
      </c>
      <c r="O94" s="30">
        <v>0</v>
      </c>
      <c r="P94" s="30">
        <v>5</v>
      </c>
      <c r="Q94" s="30">
        <v>100</v>
      </c>
      <c r="R94" s="30">
        <v>45</v>
      </c>
      <c r="S94" s="30">
        <v>0</v>
      </c>
      <c r="T94" s="30">
        <v>4.16227766016838</v>
      </c>
      <c r="U94" s="31">
        <v>200</v>
      </c>
      <c r="V94" s="33">
        <v>0.95</v>
      </c>
      <c r="W94" s="30">
        <v>71</v>
      </c>
      <c r="X94" s="30">
        <v>1.9174959450435642</v>
      </c>
      <c r="Y94" s="30">
        <v>165</v>
      </c>
      <c r="Z94" s="30">
        <v>0</v>
      </c>
      <c r="AA94" s="30">
        <v>0.5696969696969697</v>
      </c>
      <c r="AB94" s="32">
        <v>1.1621187545718586E-2</v>
      </c>
      <c r="AC94" s="28">
        <v>1.5772024529612458</v>
      </c>
      <c r="AD94" s="28">
        <v>2.171992460728036E-2</v>
      </c>
      <c r="AE94" s="28">
        <v>0</v>
      </c>
      <c r="AF94" s="28">
        <v>0</v>
      </c>
      <c r="AG94" s="28">
        <v>0.90047103562203068</v>
      </c>
      <c r="AH94" s="28">
        <v>8.2942210739830272E-3</v>
      </c>
      <c r="AI94" s="28">
        <v>1.4142135623731005</v>
      </c>
      <c r="AJ94" s="28">
        <v>7.4494167171575297E-16</v>
      </c>
      <c r="AK94" s="28">
        <v>0.98640577250759298</v>
      </c>
      <c r="AL94" s="30">
        <v>0.1033887018682272</v>
      </c>
      <c r="AM94" s="28">
        <v>11.729357034001215</v>
      </c>
      <c r="AN94" s="32">
        <v>0.59088629295729245</v>
      </c>
    </row>
    <row r="95" spans="1:40" x14ac:dyDescent="0.3">
      <c r="A95" s="28">
        <v>92</v>
      </c>
      <c r="B95" s="29">
        <v>1.6</v>
      </c>
      <c r="C95" s="30">
        <v>1.5833333333333333</v>
      </c>
      <c r="D95" s="30">
        <v>3.5714285714285712</v>
      </c>
      <c r="E95" s="31">
        <v>0</v>
      </c>
      <c r="F95" s="30">
        <v>0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1">
        <v>0</v>
      </c>
      <c r="M95" s="32">
        <v>0</v>
      </c>
      <c r="N95" s="30">
        <v>100</v>
      </c>
      <c r="O95" s="30">
        <v>0</v>
      </c>
      <c r="P95" s="30">
        <v>5</v>
      </c>
      <c r="Q95" s="30">
        <v>100</v>
      </c>
      <c r="R95" s="30">
        <v>45</v>
      </c>
      <c r="S95" s="30">
        <v>0</v>
      </c>
      <c r="T95" s="30">
        <v>4.16227766016838</v>
      </c>
      <c r="U95" s="31">
        <v>200</v>
      </c>
      <c r="V95" s="33">
        <v>0.95</v>
      </c>
      <c r="W95" s="30">
        <v>31.245000000000001</v>
      </c>
      <c r="X95" s="30">
        <v>1.5385921217677334</v>
      </c>
      <c r="Y95" s="30">
        <v>165</v>
      </c>
      <c r="Z95" s="30">
        <v>0</v>
      </c>
      <c r="AA95" s="30">
        <v>0.81063636363636349</v>
      </c>
      <c r="AB95" s="32">
        <v>9.3248007379862618E-3</v>
      </c>
      <c r="AC95" s="28">
        <v>2.3718806232729355</v>
      </c>
      <c r="AD95" s="28">
        <v>4.4307535542188865E-2</v>
      </c>
      <c r="AE95" s="28">
        <v>2.666666666666657E-3</v>
      </c>
      <c r="AF95" s="28">
        <v>3.0326865349585104E-3</v>
      </c>
      <c r="AG95" s="28">
        <v>1.2246872156633493</v>
      </c>
      <c r="AH95" s="28">
        <v>1.5242250897062886E-2</v>
      </c>
      <c r="AI95" s="28">
        <v>2.2360679774997845</v>
      </c>
      <c r="AJ95" s="28">
        <v>7.4494167171575297E-16</v>
      </c>
      <c r="AK95" s="28">
        <v>0.87618808352963418</v>
      </c>
      <c r="AL95" s="30">
        <v>8.3424395931931059E-2</v>
      </c>
      <c r="AM95" s="28">
        <v>7.8938619102990177</v>
      </c>
      <c r="AN95" s="32">
        <v>0.54271765366294789</v>
      </c>
    </row>
    <row r="96" spans="1:40" x14ac:dyDescent="0.3">
      <c r="A96" s="28">
        <v>93</v>
      </c>
      <c r="B96" s="29">
        <v>1.6</v>
      </c>
      <c r="C96" s="30">
        <v>1.5833333333333333</v>
      </c>
      <c r="D96" s="30">
        <v>4.7142857142857135</v>
      </c>
      <c r="E96" s="31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1">
        <v>0</v>
      </c>
      <c r="M96" s="32">
        <v>0</v>
      </c>
      <c r="N96" s="30">
        <v>100</v>
      </c>
      <c r="O96" s="30">
        <v>0</v>
      </c>
      <c r="P96" s="30">
        <v>5</v>
      </c>
      <c r="Q96" s="30">
        <v>100</v>
      </c>
      <c r="R96" s="30">
        <v>45</v>
      </c>
      <c r="S96" s="30">
        <v>0</v>
      </c>
      <c r="T96" s="30">
        <v>4.16227766016838</v>
      </c>
      <c r="U96" s="31">
        <v>200</v>
      </c>
      <c r="V96" s="33">
        <v>0.95</v>
      </c>
      <c r="W96" s="30">
        <v>29.02</v>
      </c>
      <c r="X96" s="30">
        <v>1.4523162749583682</v>
      </c>
      <c r="Y96" s="30">
        <v>165</v>
      </c>
      <c r="Z96" s="30">
        <v>0</v>
      </c>
      <c r="AA96" s="30">
        <v>0.82412121212121192</v>
      </c>
      <c r="AB96" s="32">
        <v>8.8019168179295001E-3</v>
      </c>
      <c r="AC96" s="28">
        <v>2.4132426107157356</v>
      </c>
      <c r="AD96" s="28">
        <v>3.797742891718682E-2</v>
      </c>
      <c r="AE96" s="28">
        <v>3.2500000000000285E-3</v>
      </c>
      <c r="AF96" s="28">
        <v>3.7035654528387849E-3</v>
      </c>
      <c r="AG96" s="28">
        <v>1.2138885882904333</v>
      </c>
      <c r="AH96" s="28">
        <v>1.389657059819923E-2</v>
      </c>
      <c r="AI96" s="28">
        <v>2.2360679774997845</v>
      </c>
      <c r="AJ96" s="28">
        <v>7.4494167171575297E-16</v>
      </c>
      <c r="AK96" s="28">
        <v>0.92065866125539908</v>
      </c>
      <c r="AL96" s="30">
        <v>9.6141799867018207E-2</v>
      </c>
      <c r="AM96" s="28">
        <v>6.9847753909871928</v>
      </c>
      <c r="AN96" s="32">
        <v>0.41393805317968224</v>
      </c>
    </row>
    <row r="97" spans="1:40" x14ac:dyDescent="0.3">
      <c r="A97" s="28">
        <v>94</v>
      </c>
      <c r="B97" s="29">
        <v>1.6</v>
      </c>
      <c r="C97" s="30">
        <v>1.5833333333333333</v>
      </c>
      <c r="D97" s="30">
        <v>5.8571428571428559</v>
      </c>
      <c r="E97" s="31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1">
        <v>0</v>
      </c>
      <c r="M97" s="32">
        <v>0</v>
      </c>
      <c r="N97" s="30">
        <v>100</v>
      </c>
      <c r="O97" s="30">
        <v>0</v>
      </c>
      <c r="P97" s="30">
        <v>5</v>
      </c>
      <c r="Q97" s="30">
        <v>100</v>
      </c>
      <c r="R97" s="30">
        <v>45</v>
      </c>
      <c r="S97" s="30">
        <v>0</v>
      </c>
      <c r="T97" s="30">
        <v>4.16227766016838</v>
      </c>
      <c r="U97" s="31">
        <v>200</v>
      </c>
      <c r="V97" s="33">
        <v>0.95</v>
      </c>
      <c r="W97" s="30">
        <v>17.809999999999999</v>
      </c>
      <c r="X97" s="30">
        <v>1.1398867487359439</v>
      </c>
      <c r="Y97" s="30">
        <v>165</v>
      </c>
      <c r="Z97" s="30">
        <v>0</v>
      </c>
      <c r="AA97" s="30">
        <v>0.89206060606060655</v>
      </c>
      <c r="AB97" s="32">
        <v>6.9084045377936021E-3</v>
      </c>
      <c r="AC97" s="28">
        <v>2.9657455660847218</v>
      </c>
      <c r="AD97" s="28">
        <v>4.9979255594412721E-2</v>
      </c>
      <c r="AE97" s="28">
        <v>1.48094636829299E-2</v>
      </c>
      <c r="AF97" s="28">
        <v>7.386912365477805E-3</v>
      </c>
      <c r="AG97" s="28">
        <v>1.3570576131003103</v>
      </c>
      <c r="AH97" s="28">
        <v>1.8624731220780157E-2</v>
      </c>
      <c r="AI97" s="28">
        <v>2.9974264068711931</v>
      </c>
      <c r="AJ97" s="28">
        <v>2.9152994864146196E-3</v>
      </c>
      <c r="AK97" s="28">
        <v>0.91291463629612735</v>
      </c>
      <c r="AL97" s="30">
        <v>8.1745357746635605E-2</v>
      </c>
      <c r="AM97" s="28">
        <v>5.8256653698055016</v>
      </c>
      <c r="AN97" s="32">
        <v>0.29639355994556088</v>
      </c>
    </row>
    <row r="98" spans="1:40" x14ac:dyDescent="0.3">
      <c r="A98" s="28">
        <v>95</v>
      </c>
      <c r="B98" s="29">
        <v>1.6</v>
      </c>
      <c r="C98" s="30">
        <v>1.5833333333333333</v>
      </c>
      <c r="D98" s="30">
        <v>6.9999999999999982</v>
      </c>
      <c r="E98" s="31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1">
        <v>0</v>
      </c>
      <c r="M98" s="32">
        <v>0</v>
      </c>
      <c r="N98" s="30">
        <v>100</v>
      </c>
      <c r="O98" s="30">
        <v>0</v>
      </c>
      <c r="P98" s="30">
        <v>5</v>
      </c>
      <c r="Q98" s="30">
        <v>100</v>
      </c>
      <c r="R98" s="30">
        <v>45</v>
      </c>
      <c r="S98" s="30">
        <v>0</v>
      </c>
      <c r="T98" s="30">
        <v>4.16227766016838</v>
      </c>
      <c r="U98" s="31">
        <v>200</v>
      </c>
      <c r="V98" s="33">
        <v>0.95</v>
      </c>
      <c r="W98" s="30">
        <v>11.28</v>
      </c>
      <c r="X98" s="30">
        <v>0.8331382270627018</v>
      </c>
      <c r="Y98" s="30">
        <v>165</v>
      </c>
      <c r="Z98" s="30">
        <v>0</v>
      </c>
      <c r="AA98" s="30">
        <v>0.9316363636363636</v>
      </c>
      <c r="AB98" s="32">
        <v>5.0493225882588004E-3</v>
      </c>
      <c r="AC98" s="28">
        <v>3.5735618380036271</v>
      </c>
      <c r="AD98" s="28">
        <v>6.4168286810042219E-2</v>
      </c>
      <c r="AE98" s="28">
        <v>1.226980118544542E-2</v>
      </c>
      <c r="AF98" s="28">
        <v>6.2109677919027799E-3</v>
      </c>
      <c r="AG98" s="28">
        <v>1.4151245209944898</v>
      </c>
      <c r="AH98" s="28">
        <v>2.245940442265033E-2</v>
      </c>
      <c r="AI98" s="28">
        <v>3.1616731781932828</v>
      </c>
      <c r="AJ98" s="28">
        <v>1.1920121866734717E-3</v>
      </c>
      <c r="AK98" s="28">
        <v>0.95186220532849863</v>
      </c>
      <c r="AL98" s="30">
        <v>7.6436936420935006E-2</v>
      </c>
      <c r="AM98" s="28">
        <v>5.0725618925841509</v>
      </c>
      <c r="AN98" s="32">
        <v>0.24225693946575189</v>
      </c>
    </row>
    <row r="99" spans="1:40" x14ac:dyDescent="0.3">
      <c r="A99" s="28">
        <v>96</v>
      </c>
      <c r="B99" s="29">
        <v>1.6</v>
      </c>
      <c r="C99" s="30">
        <v>2.6666666666666665</v>
      </c>
      <c r="D99" s="30">
        <v>1.2857142857142856</v>
      </c>
      <c r="E99" s="31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1">
        <v>0</v>
      </c>
      <c r="M99" s="32">
        <v>0</v>
      </c>
      <c r="N99" s="30">
        <v>100</v>
      </c>
      <c r="O99" s="30">
        <v>0</v>
      </c>
      <c r="P99" s="30">
        <v>5</v>
      </c>
      <c r="Q99" s="30">
        <v>100</v>
      </c>
      <c r="R99" s="30">
        <v>45</v>
      </c>
      <c r="S99" s="30">
        <v>0</v>
      </c>
      <c r="T99" s="30">
        <v>4.16227766016838</v>
      </c>
      <c r="U99" s="31">
        <v>200</v>
      </c>
      <c r="V99" s="33">
        <v>0.95</v>
      </c>
      <c r="W99" s="30">
        <v>71.900000000000006</v>
      </c>
      <c r="X99" s="30">
        <v>1.9252761029551744</v>
      </c>
      <c r="Y99" s="30">
        <v>165</v>
      </c>
      <c r="Z99" s="30">
        <v>0</v>
      </c>
      <c r="AA99" s="30">
        <v>0.5642424242424241</v>
      </c>
      <c r="AB99" s="32">
        <v>1.1668340017910242E-2</v>
      </c>
      <c r="AC99" s="28">
        <v>1.5690209701186304</v>
      </c>
      <c r="AD99" s="28">
        <v>2.1999780902051527E-2</v>
      </c>
      <c r="AE99" s="28">
        <v>0</v>
      </c>
      <c r="AF99" s="28">
        <v>0</v>
      </c>
      <c r="AG99" s="28">
        <v>0.90003061689699748</v>
      </c>
      <c r="AH99" s="28">
        <v>7.9771242464882503E-3</v>
      </c>
      <c r="AI99" s="28">
        <v>1.4142135623731005</v>
      </c>
      <c r="AJ99" s="28">
        <v>7.4494167171575297E-16</v>
      </c>
      <c r="AK99" s="28">
        <v>0.98865458428049824</v>
      </c>
      <c r="AL99" s="30">
        <v>0.10185507833330613</v>
      </c>
      <c r="AM99" s="28">
        <v>11.815378973429061</v>
      </c>
      <c r="AN99" s="32">
        <v>0.59435076565706091</v>
      </c>
    </row>
    <row r="100" spans="1:40" x14ac:dyDescent="0.3">
      <c r="A100" s="28">
        <v>97</v>
      </c>
      <c r="B100" s="29">
        <v>1.6</v>
      </c>
      <c r="C100" s="30">
        <v>2.6666666666666665</v>
      </c>
      <c r="D100" s="30">
        <v>2.4285714285714284</v>
      </c>
      <c r="E100" s="31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1">
        <v>0</v>
      </c>
      <c r="M100" s="32">
        <v>0</v>
      </c>
      <c r="N100" s="30">
        <v>100</v>
      </c>
      <c r="O100" s="30">
        <v>0</v>
      </c>
      <c r="P100" s="30">
        <v>5</v>
      </c>
      <c r="Q100" s="30">
        <v>100</v>
      </c>
      <c r="R100" s="30">
        <v>45</v>
      </c>
      <c r="S100" s="30">
        <v>0</v>
      </c>
      <c r="T100" s="30">
        <v>4.16227766016838</v>
      </c>
      <c r="U100" s="31">
        <v>200</v>
      </c>
      <c r="V100" s="33">
        <v>0.95</v>
      </c>
      <c r="W100" s="30">
        <v>31.225000000000001</v>
      </c>
      <c r="X100" s="30">
        <v>1.6672611018950152</v>
      </c>
      <c r="Y100" s="30">
        <v>165</v>
      </c>
      <c r="Z100" s="30">
        <v>0</v>
      </c>
      <c r="AA100" s="30">
        <v>0.8107575757575759</v>
      </c>
      <c r="AB100" s="32">
        <v>1.0104612738757669E-2</v>
      </c>
      <c r="AC100" s="28">
        <v>2.3868402992443287</v>
      </c>
      <c r="AD100" s="28">
        <v>4.1828580796949934E-2</v>
      </c>
      <c r="AE100" s="28">
        <v>2.0101525445522339E-3</v>
      </c>
      <c r="AF100" s="28">
        <v>2.7959088602989958E-3</v>
      </c>
      <c r="AG100" s="28">
        <v>1.2218271639307832</v>
      </c>
      <c r="AH100" s="28">
        <v>1.4777112092058163E-2</v>
      </c>
      <c r="AI100" s="28">
        <v>2.2360679774997845</v>
      </c>
      <c r="AJ100" s="28">
        <v>7.4494167171575297E-16</v>
      </c>
      <c r="AK100" s="28">
        <v>0.87957080370854646</v>
      </c>
      <c r="AL100" s="30">
        <v>7.7647685606624897E-2</v>
      </c>
      <c r="AM100" s="28">
        <v>7.1633494621611087</v>
      </c>
      <c r="AN100" s="32">
        <v>0.40718716661673049</v>
      </c>
    </row>
    <row r="101" spans="1:40" x14ac:dyDescent="0.3">
      <c r="A101" s="28">
        <v>98</v>
      </c>
      <c r="B101" s="29">
        <v>1.6</v>
      </c>
      <c r="C101" s="30">
        <v>2.6666666666666665</v>
      </c>
      <c r="D101" s="30">
        <v>3.5714285714285712</v>
      </c>
      <c r="E101" s="31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1">
        <v>0</v>
      </c>
      <c r="M101" s="32">
        <v>0</v>
      </c>
      <c r="N101" s="30">
        <v>100</v>
      </c>
      <c r="O101" s="30">
        <v>0</v>
      </c>
      <c r="P101" s="30">
        <v>5</v>
      </c>
      <c r="Q101" s="30">
        <v>100</v>
      </c>
      <c r="R101" s="30">
        <v>45</v>
      </c>
      <c r="S101" s="30">
        <v>0</v>
      </c>
      <c r="T101" s="30">
        <v>4.16227766016838</v>
      </c>
      <c r="U101" s="31">
        <v>200</v>
      </c>
      <c r="V101" s="33">
        <v>0.95</v>
      </c>
      <c r="W101" s="30">
        <v>17.425000000000001</v>
      </c>
      <c r="X101" s="30">
        <v>1.231362495108568</v>
      </c>
      <c r="Y101" s="30">
        <v>165</v>
      </c>
      <c r="Z101" s="30">
        <v>0</v>
      </c>
      <c r="AA101" s="30">
        <v>0.89439393939393985</v>
      </c>
      <c r="AB101" s="32">
        <v>7.4628030006579837E-3</v>
      </c>
      <c r="AC101" s="28">
        <v>2.9886749409659616</v>
      </c>
      <c r="AD101" s="28">
        <v>5.4826501197581125E-2</v>
      </c>
      <c r="AE101" s="28">
        <v>6.6844336196330047E-3</v>
      </c>
      <c r="AF101" s="28">
        <v>6.0098788316529251E-3</v>
      </c>
      <c r="AG101" s="28">
        <v>1.3449650123032515</v>
      </c>
      <c r="AH101" s="28">
        <v>1.8772123790865215E-2</v>
      </c>
      <c r="AI101" s="28">
        <v>2.9965685424949244</v>
      </c>
      <c r="AJ101" s="28">
        <v>3.3577431131109471E-3</v>
      </c>
      <c r="AK101" s="28">
        <v>0.88358976238972264</v>
      </c>
      <c r="AL101" s="30">
        <v>7.7506882871647115E-2</v>
      </c>
      <c r="AM101" s="28">
        <v>5.609306828797596</v>
      </c>
      <c r="AN101" s="32">
        <v>0.29237600339288072</v>
      </c>
    </row>
    <row r="102" spans="1:40" x14ac:dyDescent="0.3">
      <c r="A102" s="28">
        <v>99</v>
      </c>
      <c r="B102" s="29">
        <v>1.6</v>
      </c>
      <c r="C102" s="30">
        <v>2.6666666666666665</v>
      </c>
      <c r="D102" s="30">
        <v>4.7142857142857135</v>
      </c>
      <c r="E102" s="31">
        <v>0</v>
      </c>
      <c r="F102" s="30">
        <v>0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1">
        <v>0</v>
      </c>
      <c r="M102" s="32">
        <v>0</v>
      </c>
      <c r="N102" s="30">
        <v>100</v>
      </c>
      <c r="O102" s="30">
        <v>0</v>
      </c>
      <c r="P102" s="30">
        <v>5</v>
      </c>
      <c r="Q102" s="30">
        <v>100</v>
      </c>
      <c r="R102" s="30">
        <v>45</v>
      </c>
      <c r="S102" s="30">
        <v>0</v>
      </c>
      <c r="T102" s="30">
        <v>4.16227766016838</v>
      </c>
      <c r="U102" s="31">
        <v>200</v>
      </c>
      <c r="V102" s="33">
        <v>0.95</v>
      </c>
      <c r="W102" s="30">
        <v>10.345000000000001</v>
      </c>
      <c r="X102" s="30">
        <v>0.89449189645729099</v>
      </c>
      <c r="Y102" s="30">
        <v>165</v>
      </c>
      <c r="Z102" s="30">
        <v>0</v>
      </c>
      <c r="AA102" s="30">
        <v>0.93730303030302986</v>
      </c>
      <c r="AB102" s="32">
        <v>5.4211630088320684E-3</v>
      </c>
      <c r="AC102" s="28">
        <v>3.5857940029445787</v>
      </c>
      <c r="AD102" s="28">
        <v>6.3126929169557172E-2</v>
      </c>
      <c r="AE102" s="28">
        <v>2.4141475116179398E-2</v>
      </c>
      <c r="AF102" s="28">
        <v>9.0404873739300777E-3</v>
      </c>
      <c r="AG102" s="28">
        <v>1.4206892790854024</v>
      </c>
      <c r="AH102" s="28">
        <v>2.052329909404715E-2</v>
      </c>
      <c r="AI102" s="28">
        <v>3.1592390132907568</v>
      </c>
      <c r="AJ102" s="28">
        <v>2.994397394113453E-3</v>
      </c>
      <c r="AK102" s="28">
        <v>0.95540023390319118</v>
      </c>
      <c r="AL102" s="30">
        <v>8.3789047301088729E-2</v>
      </c>
      <c r="AM102" s="28">
        <v>4.8337685527678875</v>
      </c>
      <c r="AN102" s="32">
        <v>0.215167965445384</v>
      </c>
    </row>
    <row r="103" spans="1:40" x14ac:dyDescent="0.3">
      <c r="A103" s="28">
        <v>100</v>
      </c>
      <c r="B103" s="29">
        <v>1.6</v>
      </c>
      <c r="C103" s="30">
        <v>2.6666666666666665</v>
      </c>
      <c r="D103" s="30">
        <v>5.8571428571428559</v>
      </c>
      <c r="E103" s="31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1">
        <v>0</v>
      </c>
      <c r="M103" s="32">
        <v>0</v>
      </c>
      <c r="N103" s="30">
        <v>100</v>
      </c>
      <c r="O103" s="30">
        <v>0</v>
      </c>
      <c r="P103" s="30">
        <v>5</v>
      </c>
      <c r="Q103" s="30">
        <v>100</v>
      </c>
      <c r="R103" s="30">
        <v>45</v>
      </c>
      <c r="S103" s="30">
        <v>0</v>
      </c>
      <c r="T103" s="30">
        <v>4.16227766016838</v>
      </c>
      <c r="U103" s="31">
        <v>200</v>
      </c>
      <c r="V103" s="33">
        <v>0.95</v>
      </c>
      <c r="W103" s="30">
        <v>6.8550000000000004</v>
      </c>
      <c r="X103" s="30">
        <v>0.72155644593685431</v>
      </c>
      <c r="Y103" s="30">
        <v>165</v>
      </c>
      <c r="Z103" s="30">
        <v>0</v>
      </c>
      <c r="AA103" s="30">
        <v>0.95845454545454589</v>
      </c>
      <c r="AB103" s="32">
        <v>4.3730693693142669E-3</v>
      </c>
      <c r="AC103" s="28">
        <v>4.15127230209165</v>
      </c>
      <c r="AD103" s="28">
        <v>7.2843074405420358E-2</v>
      </c>
      <c r="AE103" s="28">
        <v>4.1400621724581768E-2</v>
      </c>
      <c r="AF103" s="28">
        <v>1.1306559349018879E-2</v>
      </c>
      <c r="AG103" s="28">
        <v>1.5125122544052099</v>
      </c>
      <c r="AH103" s="28">
        <v>2.5976683952780806E-2</v>
      </c>
      <c r="AI103" s="28">
        <v>3.5789758879885163</v>
      </c>
      <c r="AJ103" s="28">
        <v>1.5819312639890858E-2</v>
      </c>
      <c r="AK103" s="28">
        <v>0.98130223882664647</v>
      </c>
      <c r="AL103" s="30">
        <v>8.9123784898828273E-2</v>
      </c>
      <c r="AM103" s="28">
        <v>4.7850554228122926</v>
      </c>
      <c r="AN103" s="32">
        <v>0.23639404692888294</v>
      </c>
    </row>
    <row r="104" spans="1:40" x14ac:dyDescent="0.3">
      <c r="A104" s="28">
        <v>101</v>
      </c>
      <c r="B104" s="29">
        <v>1.6</v>
      </c>
      <c r="C104" s="30">
        <v>2.6666666666666665</v>
      </c>
      <c r="D104" s="30">
        <v>6.9999999999999982</v>
      </c>
      <c r="E104" s="31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1">
        <v>0</v>
      </c>
      <c r="M104" s="32">
        <v>0</v>
      </c>
      <c r="N104" s="30">
        <v>100</v>
      </c>
      <c r="O104" s="30">
        <v>0</v>
      </c>
      <c r="P104" s="30">
        <v>5</v>
      </c>
      <c r="Q104" s="30">
        <v>100</v>
      </c>
      <c r="R104" s="30">
        <v>45</v>
      </c>
      <c r="S104" s="30">
        <v>0</v>
      </c>
      <c r="T104" s="30">
        <v>4.16227766016838</v>
      </c>
      <c r="U104" s="31">
        <v>200</v>
      </c>
      <c r="V104" s="33">
        <v>0.95</v>
      </c>
      <c r="W104" s="30">
        <v>2.25</v>
      </c>
      <c r="X104" s="30">
        <v>0.31838298992872427</v>
      </c>
      <c r="Y104" s="30">
        <v>165</v>
      </c>
      <c r="Z104" s="30">
        <v>0</v>
      </c>
      <c r="AA104" s="30">
        <v>0.98636363636363678</v>
      </c>
      <c r="AB104" s="32">
        <v>1.9295938783559033E-3</v>
      </c>
      <c r="AC104" s="28">
        <v>5.3468782817838676</v>
      </c>
      <c r="AD104" s="28">
        <v>8.3965620193064278E-2</v>
      </c>
      <c r="AE104" s="28">
        <v>8.696336495676725E-2</v>
      </c>
      <c r="AF104" s="28">
        <v>1.381050697273397E-2</v>
      </c>
      <c r="AG104" s="28">
        <v>1.6144247303111303</v>
      </c>
      <c r="AH104" s="28">
        <v>3.3096278743509025E-2</v>
      </c>
      <c r="AI104" s="28">
        <v>4.0736370154690702</v>
      </c>
      <c r="AJ104" s="28">
        <v>3.5738271237135175E-2</v>
      </c>
      <c r="AK104" s="28">
        <v>0.98655072757528328</v>
      </c>
      <c r="AL104" s="30">
        <v>8.6826659754658794E-2</v>
      </c>
      <c r="AM104" s="28">
        <v>4.3187600987782577</v>
      </c>
      <c r="AN104" s="32">
        <v>0.10296025290484143</v>
      </c>
    </row>
    <row r="105" spans="1:40" x14ac:dyDescent="0.3">
      <c r="A105" s="28">
        <v>102</v>
      </c>
      <c r="B105" s="29">
        <v>1.6</v>
      </c>
      <c r="C105" s="30">
        <v>3.75</v>
      </c>
      <c r="D105" s="30">
        <v>1.2857142857142856</v>
      </c>
      <c r="E105" s="31">
        <v>0</v>
      </c>
      <c r="F105" s="30">
        <v>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1">
        <v>0</v>
      </c>
      <c r="M105" s="32">
        <v>0</v>
      </c>
      <c r="N105" s="30">
        <v>100</v>
      </c>
      <c r="O105" s="30">
        <v>0</v>
      </c>
      <c r="P105" s="30">
        <v>5</v>
      </c>
      <c r="Q105" s="30">
        <v>100</v>
      </c>
      <c r="R105" s="30">
        <v>45</v>
      </c>
      <c r="S105" s="30">
        <v>0</v>
      </c>
      <c r="T105" s="30">
        <v>4.16227766016838</v>
      </c>
      <c r="U105" s="31">
        <v>200</v>
      </c>
      <c r="V105" s="33">
        <v>0.95</v>
      </c>
      <c r="W105" s="30">
        <v>52.914999999999999</v>
      </c>
      <c r="X105" s="30">
        <v>1.8570693232534983</v>
      </c>
      <c r="Y105" s="30">
        <v>165</v>
      </c>
      <c r="Z105" s="30">
        <v>0</v>
      </c>
      <c r="AA105" s="30">
        <v>0.67930303030303052</v>
      </c>
      <c r="AB105" s="32">
        <v>1.1254965595475687E-2</v>
      </c>
      <c r="AC105" s="28">
        <v>1.8381005085122277</v>
      </c>
      <c r="AD105" s="28">
        <v>2.793648199276778E-2</v>
      </c>
      <c r="AE105" s="28">
        <v>0</v>
      </c>
      <c r="AF105" s="28">
        <v>0</v>
      </c>
      <c r="AG105" s="28">
        <v>1.0753317630076122</v>
      </c>
      <c r="AH105" s="28">
        <v>1.1080052906947666E-2</v>
      </c>
      <c r="AI105" s="28">
        <v>2</v>
      </c>
      <c r="AJ105" s="28">
        <v>0</v>
      </c>
      <c r="AK105" s="28">
        <v>0.89266460017122728</v>
      </c>
      <c r="AL105" s="30">
        <v>8.1116265970975016E-2</v>
      </c>
      <c r="AM105" s="28">
        <v>8.9984469243001861</v>
      </c>
      <c r="AN105" s="32">
        <v>0.47508104009856839</v>
      </c>
    </row>
    <row r="106" spans="1:40" x14ac:dyDescent="0.3">
      <c r="A106" s="28">
        <v>103</v>
      </c>
      <c r="B106" s="29">
        <v>1.6</v>
      </c>
      <c r="C106" s="30">
        <v>3.75</v>
      </c>
      <c r="D106" s="30">
        <v>2.4285714285714284</v>
      </c>
      <c r="E106" s="31">
        <v>0</v>
      </c>
      <c r="F106" s="30">
        <v>0</v>
      </c>
      <c r="G106" s="30">
        <v>0</v>
      </c>
      <c r="H106" s="30">
        <v>0</v>
      </c>
      <c r="I106" s="30">
        <v>0</v>
      </c>
      <c r="J106" s="30">
        <v>0</v>
      </c>
      <c r="K106" s="30">
        <v>0</v>
      </c>
      <c r="L106" s="31">
        <v>0</v>
      </c>
      <c r="M106" s="32">
        <v>0</v>
      </c>
      <c r="N106" s="30">
        <v>100</v>
      </c>
      <c r="O106" s="30">
        <v>0</v>
      </c>
      <c r="P106" s="30">
        <v>5</v>
      </c>
      <c r="Q106" s="30">
        <v>100</v>
      </c>
      <c r="R106" s="30">
        <v>45</v>
      </c>
      <c r="S106" s="30">
        <v>0</v>
      </c>
      <c r="T106" s="30">
        <v>4.16227766016838</v>
      </c>
      <c r="U106" s="31">
        <v>200</v>
      </c>
      <c r="V106" s="33">
        <v>0.95</v>
      </c>
      <c r="W106" s="30">
        <v>16.350000000000001</v>
      </c>
      <c r="X106" s="30">
        <v>1.1786855706374146</v>
      </c>
      <c r="Y106" s="30">
        <v>165</v>
      </c>
      <c r="Z106" s="30">
        <v>0</v>
      </c>
      <c r="AA106" s="30">
        <v>0.9009090909090911</v>
      </c>
      <c r="AB106" s="32">
        <v>7.1435489129540296E-3</v>
      </c>
      <c r="AC106" s="28">
        <v>3.0077675054671964</v>
      </c>
      <c r="AD106" s="28">
        <v>5.2595640929921771E-2</v>
      </c>
      <c r="AE106" s="28">
        <v>7.5696162274822391E-3</v>
      </c>
      <c r="AF106" s="28">
        <v>5.2385724206776303E-3</v>
      </c>
      <c r="AG106" s="28">
        <v>1.3418683145269523</v>
      </c>
      <c r="AH106" s="28">
        <v>1.9275971811197959E-2</v>
      </c>
      <c r="AI106" s="28">
        <v>2.9982842712474622</v>
      </c>
      <c r="AJ106" s="28">
        <v>2.3863658675547603E-3</v>
      </c>
      <c r="AK106" s="28">
        <v>0.88663660362734209</v>
      </c>
      <c r="AL106" s="30">
        <v>8.2923693792768663E-2</v>
      </c>
      <c r="AM106" s="28">
        <v>5.4284877290632032</v>
      </c>
      <c r="AN106" s="32">
        <v>0.31654796291563425</v>
      </c>
    </row>
    <row r="107" spans="1:40" x14ac:dyDescent="0.3">
      <c r="A107" s="28">
        <v>104</v>
      </c>
      <c r="B107" s="29">
        <v>1.6</v>
      </c>
      <c r="C107" s="30">
        <v>3.75</v>
      </c>
      <c r="D107" s="30">
        <v>3.5714285714285712</v>
      </c>
      <c r="E107" s="31">
        <v>0</v>
      </c>
      <c r="F107" s="30">
        <v>0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1">
        <v>0</v>
      </c>
      <c r="M107" s="32">
        <v>0</v>
      </c>
      <c r="N107" s="30">
        <v>100</v>
      </c>
      <c r="O107" s="30">
        <v>0</v>
      </c>
      <c r="P107" s="30">
        <v>5</v>
      </c>
      <c r="Q107" s="30">
        <v>100</v>
      </c>
      <c r="R107" s="30">
        <v>45</v>
      </c>
      <c r="S107" s="30">
        <v>0</v>
      </c>
      <c r="T107" s="30">
        <v>4.16227766016838</v>
      </c>
      <c r="U107" s="31">
        <v>200</v>
      </c>
      <c r="V107" s="33">
        <v>0.95</v>
      </c>
      <c r="W107" s="30">
        <v>6.49</v>
      </c>
      <c r="X107" s="30">
        <v>0.66085867328925785</v>
      </c>
      <c r="Y107" s="30">
        <v>165</v>
      </c>
      <c r="Z107" s="30">
        <v>0</v>
      </c>
      <c r="AA107" s="30">
        <v>0.96066666666666689</v>
      </c>
      <c r="AB107" s="32">
        <v>4.0052040805409568E-3</v>
      </c>
      <c r="AC107" s="28">
        <v>4.2025683604976445</v>
      </c>
      <c r="AD107" s="28">
        <v>7.0940990676946605E-2</v>
      </c>
      <c r="AE107" s="28">
        <v>4.9533707779584983E-2</v>
      </c>
      <c r="AF107" s="28">
        <v>1.2464588638304143E-2</v>
      </c>
      <c r="AG107" s="28">
        <v>1.4876259496297954</v>
      </c>
      <c r="AH107" s="28">
        <v>2.363681707456609E-2</v>
      </c>
      <c r="AI107" s="28">
        <v>3.5659884561694377</v>
      </c>
      <c r="AJ107" s="28">
        <v>1.7730226897226243E-2</v>
      </c>
      <c r="AK107" s="28">
        <v>0.984639957925036</v>
      </c>
      <c r="AL107" s="30">
        <v>7.9312543501060748E-2</v>
      </c>
      <c r="AM107" s="28">
        <v>4.6613107500999051</v>
      </c>
      <c r="AN107" s="32">
        <v>0.18687308967401695</v>
      </c>
    </row>
    <row r="108" spans="1:40" x14ac:dyDescent="0.3">
      <c r="A108" s="28">
        <v>105</v>
      </c>
      <c r="B108" s="29">
        <v>1.6</v>
      </c>
      <c r="C108" s="30">
        <v>3.75</v>
      </c>
      <c r="D108" s="30">
        <v>4.7142857142857135</v>
      </c>
      <c r="E108" s="31">
        <v>0</v>
      </c>
      <c r="F108" s="30">
        <v>0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1">
        <v>0</v>
      </c>
      <c r="M108" s="32">
        <v>0</v>
      </c>
      <c r="N108" s="30">
        <v>100</v>
      </c>
      <c r="O108" s="30">
        <v>0</v>
      </c>
      <c r="P108" s="30">
        <v>5</v>
      </c>
      <c r="Q108" s="30">
        <v>100</v>
      </c>
      <c r="R108" s="30">
        <v>45</v>
      </c>
      <c r="S108" s="30">
        <v>0</v>
      </c>
      <c r="T108" s="30">
        <v>4.16227766016838</v>
      </c>
      <c r="U108" s="31">
        <v>200</v>
      </c>
      <c r="V108" s="33">
        <v>0.95</v>
      </c>
      <c r="W108" s="30">
        <v>3.12</v>
      </c>
      <c r="X108" s="30">
        <v>0.38169116006801018</v>
      </c>
      <c r="Y108" s="30">
        <v>165</v>
      </c>
      <c r="Z108" s="30">
        <v>0</v>
      </c>
      <c r="AA108" s="30">
        <v>0.98109090909090957</v>
      </c>
      <c r="AB108" s="32">
        <v>2.3132797579879382E-3</v>
      </c>
      <c r="AC108" s="28">
        <v>5.0571199827560829</v>
      </c>
      <c r="AD108" s="28">
        <v>7.6971082153746248E-2</v>
      </c>
      <c r="AE108" s="28">
        <v>6.6771552950004406E-2</v>
      </c>
      <c r="AF108" s="28">
        <v>1.2763793140274649E-2</v>
      </c>
      <c r="AG108" s="28">
        <v>1.6050814081888924</v>
      </c>
      <c r="AH108" s="28">
        <v>2.8812214512668282E-2</v>
      </c>
      <c r="AI108" s="28">
        <v>4.0293945555226465</v>
      </c>
      <c r="AJ108" s="28">
        <v>2.7867841845631094E-2</v>
      </c>
      <c r="AK108" s="28">
        <v>0.97577964688549867</v>
      </c>
      <c r="AL108" s="30">
        <v>8.1463400366213495E-2</v>
      </c>
      <c r="AM108" s="28">
        <v>4.4207489387812426</v>
      </c>
      <c r="AN108" s="32">
        <v>0.12805449407084815</v>
      </c>
    </row>
    <row r="109" spans="1:40" x14ac:dyDescent="0.3">
      <c r="A109" s="28">
        <v>106</v>
      </c>
      <c r="B109" s="29">
        <v>1.6</v>
      </c>
      <c r="C109" s="30">
        <v>3.75</v>
      </c>
      <c r="D109" s="30">
        <v>5.8571428571428559</v>
      </c>
      <c r="E109" s="31">
        <v>0</v>
      </c>
      <c r="F109" s="30">
        <v>0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1">
        <v>0</v>
      </c>
      <c r="M109" s="32">
        <v>0</v>
      </c>
      <c r="N109" s="30">
        <v>100</v>
      </c>
      <c r="O109" s="30">
        <v>0</v>
      </c>
      <c r="P109" s="30">
        <v>5</v>
      </c>
      <c r="Q109" s="30">
        <v>100</v>
      </c>
      <c r="R109" s="30">
        <v>45</v>
      </c>
      <c r="S109" s="30">
        <v>0</v>
      </c>
      <c r="T109" s="30">
        <v>4.16227766016838</v>
      </c>
      <c r="U109" s="31">
        <v>200</v>
      </c>
      <c r="V109" s="33">
        <v>0.95</v>
      </c>
      <c r="W109" s="30">
        <v>1.385</v>
      </c>
      <c r="X109" s="30">
        <v>0.22955838396254694</v>
      </c>
      <c r="Y109" s="30">
        <v>165</v>
      </c>
      <c r="Z109" s="30">
        <v>0</v>
      </c>
      <c r="AA109" s="30">
        <v>0.99160606060606171</v>
      </c>
      <c r="AB109" s="32">
        <v>1.3912629331063449E-3</v>
      </c>
      <c r="AC109" s="28">
        <v>5.7822439892793067</v>
      </c>
      <c r="AD109" s="28">
        <v>9.0566308076981003E-2</v>
      </c>
      <c r="AE109" s="28">
        <v>0.10134775939150976</v>
      </c>
      <c r="AF109" s="28">
        <v>1.4512538905424E-2</v>
      </c>
      <c r="AG109" s="28">
        <v>1.729606011835177</v>
      </c>
      <c r="AH109" s="28">
        <v>3.5643186334008294E-2</v>
      </c>
      <c r="AI109" s="28">
        <v>4.2508412481619127</v>
      </c>
      <c r="AJ109" s="28">
        <v>4.0855721699416862E-2</v>
      </c>
      <c r="AK109" s="28">
        <v>1.0483398640324126</v>
      </c>
      <c r="AL109" s="30">
        <v>8.2611339343437812E-2</v>
      </c>
      <c r="AM109" s="28">
        <v>4.3838766564441327</v>
      </c>
      <c r="AN109" s="32">
        <v>8.2226325687459176E-2</v>
      </c>
    </row>
    <row r="110" spans="1:40" x14ac:dyDescent="0.3">
      <c r="A110" s="28">
        <v>107</v>
      </c>
      <c r="B110" s="29">
        <v>1.6</v>
      </c>
      <c r="C110" s="30">
        <v>3.75</v>
      </c>
      <c r="D110" s="30">
        <v>6.9999999999999982</v>
      </c>
      <c r="E110" s="31">
        <v>0</v>
      </c>
      <c r="F110" s="30">
        <v>0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1">
        <v>0</v>
      </c>
      <c r="M110" s="32">
        <v>0</v>
      </c>
      <c r="N110" s="30">
        <v>100</v>
      </c>
      <c r="O110" s="30">
        <v>0</v>
      </c>
      <c r="P110" s="30">
        <v>5</v>
      </c>
      <c r="Q110" s="30">
        <v>100</v>
      </c>
      <c r="R110" s="30">
        <v>45</v>
      </c>
      <c r="S110" s="30">
        <v>0</v>
      </c>
      <c r="T110" s="30">
        <v>4.16227766016838</v>
      </c>
      <c r="U110" s="31">
        <v>200</v>
      </c>
      <c r="V110" s="33">
        <v>0.95</v>
      </c>
      <c r="W110" s="30">
        <v>0.27</v>
      </c>
      <c r="X110" s="30">
        <v>8.8088810496156314E-2</v>
      </c>
      <c r="Y110" s="30">
        <v>165</v>
      </c>
      <c r="Z110" s="30">
        <v>0</v>
      </c>
      <c r="AA110" s="30">
        <v>0.99836363636363668</v>
      </c>
      <c r="AB110" s="32">
        <v>5.3387157876458563E-4</v>
      </c>
      <c r="AC110" s="28">
        <v>7.1973788018761162</v>
      </c>
      <c r="AD110" s="28">
        <v>8.2536841033320388E-2</v>
      </c>
      <c r="AE110" s="28">
        <v>0.10980691135138666</v>
      </c>
      <c r="AF110" s="28">
        <v>1.2272483098679439E-2</v>
      </c>
      <c r="AG110" s="28">
        <v>1.84615596772323</v>
      </c>
      <c r="AH110" s="28">
        <v>4.229755921590455E-2</v>
      </c>
      <c r="AI110" s="28">
        <v>4.5973333060608947</v>
      </c>
      <c r="AJ110" s="28">
        <v>6.7719268824510903E-2</v>
      </c>
      <c r="AK110" s="28">
        <v>1.1062725029133866</v>
      </c>
      <c r="AL110" s="30">
        <v>8.1319742454419211E-2</v>
      </c>
      <c r="AM110" s="28">
        <v>4.6047199269857009</v>
      </c>
      <c r="AN110" s="32">
        <v>6.9256827914305305E-2</v>
      </c>
    </row>
    <row r="111" spans="1:40" x14ac:dyDescent="0.3">
      <c r="A111" s="28">
        <v>108</v>
      </c>
      <c r="B111" s="29">
        <v>1.6</v>
      </c>
      <c r="C111" s="30">
        <v>4.833333333333333</v>
      </c>
      <c r="D111" s="30">
        <v>1.2857142857142856</v>
      </c>
      <c r="E111" s="31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1">
        <v>0</v>
      </c>
      <c r="M111" s="32">
        <v>0</v>
      </c>
      <c r="N111" s="30">
        <v>100</v>
      </c>
      <c r="O111" s="30">
        <v>0</v>
      </c>
      <c r="P111" s="30">
        <v>5</v>
      </c>
      <c r="Q111" s="30">
        <v>100</v>
      </c>
      <c r="R111" s="30">
        <v>45</v>
      </c>
      <c r="S111" s="30">
        <v>0</v>
      </c>
      <c r="T111" s="30">
        <v>4.16227766016838</v>
      </c>
      <c r="U111" s="31">
        <v>200</v>
      </c>
      <c r="V111" s="33">
        <v>0.95</v>
      </c>
      <c r="W111" s="30">
        <v>28</v>
      </c>
      <c r="X111" s="30">
        <v>1.5002351586157656</v>
      </c>
      <c r="Y111" s="30">
        <v>165</v>
      </c>
      <c r="Z111" s="30">
        <v>0</v>
      </c>
      <c r="AA111" s="30">
        <v>0.83030303030303054</v>
      </c>
      <c r="AB111" s="32">
        <v>9.0923342946410066E-3</v>
      </c>
      <c r="AC111" s="28">
        <v>2.4738194327118008</v>
      </c>
      <c r="AD111" s="28">
        <v>4.3862531092683441E-2</v>
      </c>
      <c r="AE111" s="28">
        <v>3.2980970388562965E-3</v>
      </c>
      <c r="AF111" s="28">
        <v>3.816431758380832E-3</v>
      </c>
      <c r="AG111" s="28">
        <v>1.1892309447109874</v>
      </c>
      <c r="AH111" s="28">
        <v>1.413495190352277E-2</v>
      </c>
      <c r="AI111" s="28">
        <v>2.2360679774997845</v>
      </c>
      <c r="AJ111" s="28">
        <v>7.4494167171575297E-16</v>
      </c>
      <c r="AK111" s="28">
        <v>0.90746865818347855</v>
      </c>
      <c r="AL111" s="30">
        <v>8.2198140248654891E-2</v>
      </c>
      <c r="AM111" s="28">
        <v>6.9629189111304584</v>
      </c>
      <c r="AN111" s="32">
        <v>0.38977389839521048</v>
      </c>
    </row>
    <row r="112" spans="1:40" x14ac:dyDescent="0.3">
      <c r="A112" s="28">
        <v>109</v>
      </c>
      <c r="B112" s="29">
        <v>1.6</v>
      </c>
      <c r="C112" s="30">
        <v>4.833333333333333</v>
      </c>
      <c r="D112" s="30">
        <v>2.4285714285714284</v>
      </c>
      <c r="E112" s="31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1">
        <v>0</v>
      </c>
      <c r="M112" s="32">
        <v>0</v>
      </c>
      <c r="N112" s="30">
        <v>100</v>
      </c>
      <c r="O112" s="30">
        <v>0</v>
      </c>
      <c r="P112" s="30">
        <v>5</v>
      </c>
      <c r="Q112" s="30">
        <v>100</v>
      </c>
      <c r="R112" s="30">
        <v>45</v>
      </c>
      <c r="S112" s="30">
        <v>0</v>
      </c>
      <c r="T112" s="30">
        <v>4.16227766016838</v>
      </c>
      <c r="U112" s="31">
        <v>200</v>
      </c>
      <c r="V112" s="33">
        <v>0.95</v>
      </c>
      <c r="W112" s="30">
        <v>10.82</v>
      </c>
      <c r="X112" s="30">
        <v>0.86202579267443336</v>
      </c>
      <c r="Y112" s="30">
        <v>165</v>
      </c>
      <c r="Z112" s="30">
        <v>0</v>
      </c>
      <c r="AA112" s="30">
        <v>0.93442424242424238</v>
      </c>
      <c r="AB112" s="32">
        <v>5.2243987434814109E-3</v>
      </c>
      <c r="AC112" s="28">
        <v>3.5714089694075359</v>
      </c>
      <c r="AD112" s="28">
        <v>5.8771015147609587E-2</v>
      </c>
      <c r="AE112" s="28">
        <v>2.9951656550296704E-2</v>
      </c>
      <c r="AF112" s="28">
        <v>1.0618078223519203E-2</v>
      </c>
      <c r="AG112" s="28">
        <v>1.4248676738851858</v>
      </c>
      <c r="AH112" s="28">
        <v>2.0224361455610546E-2</v>
      </c>
      <c r="AI112" s="28">
        <v>3.1616731781932828</v>
      </c>
      <c r="AJ112" s="28">
        <v>1.1920121866734704E-3</v>
      </c>
      <c r="AK112" s="28">
        <v>0.93903413158311499</v>
      </c>
      <c r="AL112" s="30">
        <v>8.5754179969899647E-2</v>
      </c>
      <c r="AM112" s="28">
        <v>4.8856386302901669</v>
      </c>
      <c r="AN112" s="32">
        <v>0.27756402724079787</v>
      </c>
    </row>
    <row r="113" spans="1:40" x14ac:dyDescent="0.3">
      <c r="A113" s="28">
        <v>110</v>
      </c>
      <c r="B113" s="29">
        <v>1.6</v>
      </c>
      <c r="C113" s="30">
        <v>4.833333333333333</v>
      </c>
      <c r="D113" s="30">
        <v>3.5714285714285712</v>
      </c>
      <c r="E113" s="31">
        <v>0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1">
        <v>0</v>
      </c>
      <c r="M113" s="32">
        <v>0</v>
      </c>
      <c r="N113" s="30">
        <v>100</v>
      </c>
      <c r="O113" s="30">
        <v>0</v>
      </c>
      <c r="P113" s="30">
        <v>5</v>
      </c>
      <c r="Q113" s="30">
        <v>100</v>
      </c>
      <c r="R113" s="30">
        <v>45</v>
      </c>
      <c r="S113" s="30">
        <v>0</v>
      </c>
      <c r="T113" s="30">
        <v>4.16227766016838</v>
      </c>
      <c r="U113" s="31">
        <v>200</v>
      </c>
      <c r="V113" s="33">
        <v>0.95</v>
      </c>
      <c r="W113" s="30">
        <v>2.9550000000000001</v>
      </c>
      <c r="X113" s="30">
        <v>0.35647316674501445</v>
      </c>
      <c r="Y113" s="30">
        <v>165</v>
      </c>
      <c r="Z113" s="30">
        <v>0</v>
      </c>
      <c r="AA113" s="30">
        <v>0.9820909090909089</v>
      </c>
      <c r="AB113" s="32">
        <v>2.1604434348182697E-3</v>
      </c>
      <c r="AC113" s="28">
        <v>5.0404128947228681</v>
      </c>
      <c r="AD113" s="28">
        <v>7.3672030204643288E-2</v>
      </c>
      <c r="AE113" s="28">
        <v>7.158071396025377E-2</v>
      </c>
      <c r="AF113" s="28">
        <v>1.2308681312971127E-2</v>
      </c>
      <c r="AG113" s="28">
        <v>1.6074135520752748</v>
      </c>
      <c r="AH113" s="28">
        <v>2.8450814126791384E-2</v>
      </c>
      <c r="AI113" s="28">
        <v>4.041028759062808</v>
      </c>
      <c r="AJ113" s="28">
        <v>2.5779545970981987E-2</v>
      </c>
      <c r="AK113" s="28">
        <v>1.0545048114459927</v>
      </c>
      <c r="AL113" s="30">
        <v>8.5789355325993341E-2</v>
      </c>
      <c r="AM113" s="28">
        <v>4.360603766707726</v>
      </c>
      <c r="AN113" s="32">
        <v>9.5994471034903786E-2</v>
      </c>
    </row>
    <row r="114" spans="1:40" x14ac:dyDescent="0.3">
      <c r="A114" s="28">
        <v>111</v>
      </c>
      <c r="B114" s="29">
        <v>1.6</v>
      </c>
      <c r="C114" s="30">
        <v>4.833333333333333</v>
      </c>
      <c r="D114" s="30">
        <v>4.7142857142857135</v>
      </c>
      <c r="E114" s="31">
        <v>0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1">
        <v>0</v>
      </c>
      <c r="M114" s="32">
        <v>0</v>
      </c>
      <c r="N114" s="30">
        <v>100</v>
      </c>
      <c r="O114" s="30">
        <v>0</v>
      </c>
      <c r="P114" s="30">
        <v>5</v>
      </c>
      <c r="Q114" s="30">
        <v>100</v>
      </c>
      <c r="R114" s="30">
        <v>45</v>
      </c>
      <c r="S114" s="30">
        <v>0</v>
      </c>
      <c r="T114" s="30">
        <v>4.16227766016838</v>
      </c>
      <c r="U114" s="31">
        <v>200</v>
      </c>
      <c r="V114" s="33">
        <v>0.95</v>
      </c>
      <c r="W114" s="30">
        <v>1.4850000000000001</v>
      </c>
      <c r="X114" s="30">
        <v>0.26595710085092628</v>
      </c>
      <c r="Y114" s="30">
        <v>165</v>
      </c>
      <c r="Z114" s="30">
        <v>0</v>
      </c>
      <c r="AA114" s="30">
        <v>0.99100000000000021</v>
      </c>
      <c r="AB114" s="32">
        <v>1.6118612172783431E-3</v>
      </c>
      <c r="AC114" s="28">
        <v>5.9202300304083302</v>
      </c>
      <c r="AD114" s="28">
        <v>7.9933383112440692E-2</v>
      </c>
      <c r="AE114" s="28">
        <v>0.10986920648230758</v>
      </c>
      <c r="AF114" s="28">
        <v>1.4631380135457615E-2</v>
      </c>
      <c r="AG114" s="28">
        <v>1.6921757355210145</v>
      </c>
      <c r="AH114" s="28">
        <v>3.1032324304489243E-2</v>
      </c>
      <c r="AI114" s="28">
        <v>4.2550380796121114</v>
      </c>
      <c r="AJ114" s="28">
        <v>3.5732963294717382E-2</v>
      </c>
      <c r="AK114" s="28">
        <v>1.0555911208621136</v>
      </c>
      <c r="AL114" s="30">
        <v>8.448308892295095E-2</v>
      </c>
      <c r="AM114" s="28">
        <v>4.427893968511893</v>
      </c>
      <c r="AN114" s="32">
        <v>8.8040981159675027E-2</v>
      </c>
    </row>
    <row r="115" spans="1:40" x14ac:dyDescent="0.3">
      <c r="A115" s="28">
        <v>112</v>
      </c>
      <c r="B115" s="29">
        <v>1.6</v>
      </c>
      <c r="C115" s="30">
        <v>4.833333333333333</v>
      </c>
      <c r="D115" s="30">
        <v>5.8571428571428559</v>
      </c>
      <c r="E115" s="31">
        <v>0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1">
        <v>0</v>
      </c>
      <c r="M115" s="32">
        <v>0</v>
      </c>
      <c r="N115" s="30">
        <v>100</v>
      </c>
      <c r="O115" s="30">
        <v>0</v>
      </c>
      <c r="P115" s="30">
        <v>5</v>
      </c>
      <c r="Q115" s="30">
        <v>100</v>
      </c>
      <c r="R115" s="30">
        <v>45</v>
      </c>
      <c r="S115" s="30">
        <v>0</v>
      </c>
      <c r="T115" s="30">
        <v>4.16227766016838</v>
      </c>
      <c r="U115" s="31">
        <v>200</v>
      </c>
      <c r="V115" s="33">
        <v>0.95</v>
      </c>
      <c r="W115" s="30">
        <v>0.45</v>
      </c>
      <c r="X115" s="30">
        <v>0.120047139017221</v>
      </c>
      <c r="Y115" s="30">
        <v>165</v>
      </c>
      <c r="Z115" s="30">
        <v>0</v>
      </c>
      <c r="AA115" s="30">
        <v>0.99727272727272787</v>
      </c>
      <c r="AB115" s="32">
        <v>7.2755841828618965E-4</v>
      </c>
      <c r="AC115" s="28">
        <v>7.1523887552741137</v>
      </c>
      <c r="AD115" s="28">
        <v>8.089199957100203E-2</v>
      </c>
      <c r="AE115" s="28">
        <v>0.14620382066782958</v>
      </c>
      <c r="AF115" s="28">
        <v>1.3896562571826386E-2</v>
      </c>
      <c r="AG115" s="28">
        <v>1.8682533222167867</v>
      </c>
      <c r="AH115" s="28">
        <v>4.0598513983432019E-2</v>
      </c>
      <c r="AI115" s="28">
        <v>4.6370987007010127</v>
      </c>
      <c r="AJ115" s="28">
        <v>5.961860100594938E-2</v>
      </c>
      <c r="AK115" s="28">
        <v>1.1395583181003428</v>
      </c>
      <c r="AL115" s="30">
        <v>9.9771594787864293E-2</v>
      </c>
      <c r="AM115" s="28">
        <v>4.6941642979468403</v>
      </c>
      <c r="AN115" s="32">
        <v>7.7423348027470487E-2</v>
      </c>
    </row>
    <row r="116" spans="1:40" x14ac:dyDescent="0.3">
      <c r="A116" s="28">
        <v>113</v>
      </c>
      <c r="B116" s="29">
        <v>1.6</v>
      </c>
      <c r="C116" s="30">
        <v>4.833333333333333</v>
      </c>
      <c r="D116" s="30">
        <v>6.9999999999999982</v>
      </c>
      <c r="E116" s="31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1">
        <v>0</v>
      </c>
      <c r="M116" s="32">
        <v>0</v>
      </c>
      <c r="N116" s="30">
        <v>100</v>
      </c>
      <c r="O116" s="30">
        <v>0</v>
      </c>
      <c r="P116" s="30">
        <v>5</v>
      </c>
      <c r="Q116" s="30">
        <v>100</v>
      </c>
      <c r="R116" s="30">
        <v>45</v>
      </c>
      <c r="S116" s="30">
        <v>0</v>
      </c>
      <c r="T116" s="30">
        <v>4.16227766016838</v>
      </c>
      <c r="U116" s="31">
        <v>200</v>
      </c>
      <c r="V116" s="33">
        <v>0.95</v>
      </c>
      <c r="W116" s="30">
        <v>0.125</v>
      </c>
      <c r="X116" s="30">
        <v>5.2187109387370464E-2</v>
      </c>
      <c r="Y116" s="30">
        <v>165</v>
      </c>
      <c r="Z116" s="30">
        <v>0</v>
      </c>
      <c r="AA116" s="30">
        <v>0.99924242424242449</v>
      </c>
      <c r="AB116" s="32">
        <v>3.1628551143860953E-4</v>
      </c>
      <c r="AC116" s="28">
        <v>7.8826537301792419</v>
      </c>
      <c r="AD116" s="28">
        <v>7.5068512962020675E-2</v>
      </c>
      <c r="AE116" s="28">
        <v>0.15357174278715807</v>
      </c>
      <c r="AF116" s="28">
        <v>1.6554772262371287E-2</v>
      </c>
      <c r="AG116" s="28">
        <v>1.9666627448965326</v>
      </c>
      <c r="AH116" s="28">
        <v>4.2337909679020923E-2</v>
      </c>
      <c r="AI116" s="28">
        <v>4.7206148884704957</v>
      </c>
      <c r="AJ116" s="28">
        <v>7.0999995474258198E-2</v>
      </c>
      <c r="AK116" s="28">
        <v>1.1771835295933373</v>
      </c>
      <c r="AL116" s="30">
        <v>8.8146317670967242E-2</v>
      </c>
      <c r="AM116" s="28">
        <v>4.7290496035692042</v>
      </c>
      <c r="AN116" s="32">
        <v>7.2459016609224505E-2</v>
      </c>
    </row>
    <row r="117" spans="1:40" x14ac:dyDescent="0.3">
      <c r="A117" s="28">
        <v>114</v>
      </c>
      <c r="B117" s="29">
        <v>1.6</v>
      </c>
      <c r="C117" s="30">
        <v>5.9166666666666661</v>
      </c>
      <c r="D117" s="30">
        <v>1.2857142857142856</v>
      </c>
      <c r="E117" s="31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1">
        <v>0</v>
      </c>
      <c r="M117" s="32">
        <v>0</v>
      </c>
      <c r="N117" s="30">
        <v>100</v>
      </c>
      <c r="O117" s="30">
        <v>0</v>
      </c>
      <c r="P117" s="30">
        <v>5</v>
      </c>
      <c r="Q117" s="30">
        <v>100</v>
      </c>
      <c r="R117" s="30">
        <v>45</v>
      </c>
      <c r="S117" s="30">
        <v>0</v>
      </c>
      <c r="T117" s="30">
        <v>4.16227766016838</v>
      </c>
      <c r="U117" s="31">
        <v>200</v>
      </c>
      <c r="V117" s="33">
        <v>0.95</v>
      </c>
      <c r="W117" s="30">
        <v>29.625</v>
      </c>
      <c r="X117" s="30">
        <v>1.4806634084022277</v>
      </c>
      <c r="Y117" s="30">
        <v>165</v>
      </c>
      <c r="Z117" s="30">
        <v>0</v>
      </c>
      <c r="AA117" s="30">
        <v>0.82045454545454499</v>
      </c>
      <c r="AB117" s="32">
        <v>8.9737176266801687E-3</v>
      </c>
      <c r="AC117" s="28">
        <v>2.4049711328126482</v>
      </c>
      <c r="AD117" s="28">
        <v>3.9151939572179301E-2</v>
      </c>
      <c r="AE117" s="28">
        <v>4.0833333333333503E-3</v>
      </c>
      <c r="AF117" s="28">
        <v>4.0386850171882606E-3</v>
      </c>
      <c r="AG117" s="28">
        <v>1.2146774875900166</v>
      </c>
      <c r="AH117" s="28">
        <v>1.5015370992400818E-2</v>
      </c>
      <c r="AI117" s="28">
        <v>2.2360679774997845</v>
      </c>
      <c r="AJ117" s="28">
        <v>7.4494167171575297E-16</v>
      </c>
      <c r="AK117" s="28">
        <v>0.86413341719004233</v>
      </c>
      <c r="AL117" s="30">
        <v>9.5157154533820593E-2</v>
      </c>
      <c r="AM117" s="28">
        <v>7.3024786727042628</v>
      </c>
      <c r="AN117" s="32">
        <v>0.4237721605111322</v>
      </c>
    </row>
    <row r="118" spans="1:40" x14ac:dyDescent="0.3">
      <c r="A118" s="28">
        <v>115</v>
      </c>
      <c r="B118" s="29">
        <v>1.6</v>
      </c>
      <c r="C118" s="30">
        <v>5.9166666666666661</v>
      </c>
      <c r="D118" s="30">
        <v>2.4285714285714284</v>
      </c>
      <c r="E118" s="31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1">
        <v>0</v>
      </c>
      <c r="M118" s="32">
        <v>0</v>
      </c>
      <c r="N118" s="30">
        <v>100</v>
      </c>
      <c r="O118" s="30">
        <v>0</v>
      </c>
      <c r="P118" s="30">
        <v>5</v>
      </c>
      <c r="Q118" s="30">
        <v>100</v>
      </c>
      <c r="R118" s="30">
        <v>45</v>
      </c>
      <c r="S118" s="30">
        <v>0</v>
      </c>
      <c r="T118" s="30">
        <v>4.16227766016838</v>
      </c>
      <c r="U118" s="31">
        <v>200</v>
      </c>
      <c r="V118" s="33">
        <v>0.95</v>
      </c>
      <c r="W118" s="30">
        <v>6.6</v>
      </c>
      <c r="X118" s="30">
        <v>0.61044444851073865</v>
      </c>
      <c r="Y118" s="30">
        <v>165</v>
      </c>
      <c r="Z118" s="30">
        <v>0</v>
      </c>
      <c r="AA118" s="30">
        <v>0.95999999999999974</v>
      </c>
      <c r="AB118" s="32">
        <v>3.6996633243075064E-3</v>
      </c>
      <c r="AC118" s="28">
        <v>4.1816647876742881</v>
      </c>
      <c r="AD118" s="28">
        <v>7.1600963334412779E-2</v>
      </c>
      <c r="AE118" s="28">
        <v>5.7343053745351265E-2</v>
      </c>
      <c r="AF118" s="28">
        <v>1.2438272543538758E-2</v>
      </c>
      <c r="AG118" s="28">
        <v>1.5102284393917393</v>
      </c>
      <c r="AH118" s="28">
        <v>2.5457096242642085E-2</v>
      </c>
      <c r="AI118" s="28">
        <v>3.584979347104635</v>
      </c>
      <c r="AJ118" s="28">
        <v>1.3388391773698074E-2</v>
      </c>
      <c r="AK118" s="28">
        <v>1.0004042696433051</v>
      </c>
      <c r="AL118" s="30">
        <v>8.4238011543901758E-2</v>
      </c>
      <c r="AM118" s="28">
        <v>4.7405126910008981</v>
      </c>
      <c r="AN118" s="32">
        <v>0.20809268864371633</v>
      </c>
    </row>
    <row r="119" spans="1:40" x14ac:dyDescent="0.3">
      <c r="A119" s="28">
        <v>116</v>
      </c>
      <c r="B119" s="29">
        <v>1.6</v>
      </c>
      <c r="C119" s="30">
        <v>5.9166666666666661</v>
      </c>
      <c r="D119" s="30">
        <v>3.5714285714285712</v>
      </c>
      <c r="E119" s="31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1">
        <v>0</v>
      </c>
      <c r="M119" s="32">
        <v>0</v>
      </c>
      <c r="N119" s="30">
        <v>100</v>
      </c>
      <c r="O119" s="30">
        <v>0</v>
      </c>
      <c r="P119" s="30">
        <v>5</v>
      </c>
      <c r="Q119" s="30">
        <v>100</v>
      </c>
      <c r="R119" s="30">
        <v>45</v>
      </c>
      <c r="S119" s="30">
        <v>0</v>
      </c>
      <c r="T119" s="30">
        <v>4.16227766016838</v>
      </c>
      <c r="U119" s="31">
        <v>200</v>
      </c>
      <c r="V119" s="33">
        <v>0.95</v>
      </c>
      <c r="W119" s="30">
        <v>1.395</v>
      </c>
      <c r="X119" s="30">
        <v>0.22922616269898796</v>
      </c>
      <c r="Y119" s="30">
        <v>165</v>
      </c>
      <c r="Z119" s="30">
        <v>0</v>
      </c>
      <c r="AA119" s="30">
        <v>0.99154545454545484</v>
      </c>
      <c r="AB119" s="32">
        <v>1.3892494709029576E-3</v>
      </c>
      <c r="AC119" s="28">
        <v>5.8140337615300153</v>
      </c>
      <c r="AD119" s="28">
        <v>8.1551709032798694E-2</v>
      </c>
      <c r="AE119" s="28">
        <v>0.10776107883115095</v>
      </c>
      <c r="AF119" s="28">
        <v>1.3562200424808438E-2</v>
      </c>
      <c r="AG119" s="28">
        <v>1.720493100559058</v>
      </c>
      <c r="AH119" s="28">
        <v>3.3197169063146112E-2</v>
      </c>
      <c r="AI119" s="28">
        <v>4.2548577059813875</v>
      </c>
      <c r="AJ119" s="28">
        <v>3.8742718129853623E-2</v>
      </c>
      <c r="AK119" s="28">
        <v>1.0481151097351578</v>
      </c>
      <c r="AL119" s="30">
        <v>8.4344508942127708E-2</v>
      </c>
      <c r="AM119" s="28">
        <v>4.381455351377344</v>
      </c>
      <c r="AN119" s="32">
        <v>6.9099099172850648E-2</v>
      </c>
    </row>
    <row r="120" spans="1:40" x14ac:dyDescent="0.3">
      <c r="A120" s="28">
        <v>117</v>
      </c>
      <c r="B120" s="29">
        <v>1.6</v>
      </c>
      <c r="C120" s="30">
        <v>5.9166666666666661</v>
      </c>
      <c r="D120" s="30">
        <v>4.7142857142857135</v>
      </c>
      <c r="E120" s="31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1">
        <v>0</v>
      </c>
      <c r="M120" s="32">
        <v>0</v>
      </c>
      <c r="N120" s="30">
        <v>100</v>
      </c>
      <c r="O120" s="30">
        <v>0</v>
      </c>
      <c r="P120" s="30">
        <v>5</v>
      </c>
      <c r="Q120" s="30">
        <v>100</v>
      </c>
      <c r="R120" s="30">
        <v>45</v>
      </c>
      <c r="S120" s="30">
        <v>0</v>
      </c>
      <c r="T120" s="30">
        <v>4.16227766016838</v>
      </c>
      <c r="U120" s="31">
        <v>200</v>
      </c>
      <c r="V120" s="33">
        <v>0.95</v>
      </c>
      <c r="W120" s="30">
        <v>0.35499999999999998</v>
      </c>
      <c r="X120" s="30">
        <v>0.10544291272994889</v>
      </c>
      <c r="Y120" s="30">
        <v>165</v>
      </c>
      <c r="Z120" s="30">
        <v>0</v>
      </c>
      <c r="AA120" s="30">
        <v>0.99784848484848554</v>
      </c>
      <c r="AB120" s="32">
        <v>6.3904795593908539E-4</v>
      </c>
      <c r="AC120" s="28">
        <v>7.1356158443082416</v>
      </c>
      <c r="AD120" s="28">
        <v>8.4950059758969659E-2</v>
      </c>
      <c r="AE120" s="28">
        <v>0.1254196919554543</v>
      </c>
      <c r="AF120" s="28">
        <v>1.3491880819494383E-2</v>
      </c>
      <c r="AG120" s="28">
        <v>1.873709204675879</v>
      </c>
      <c r="AH120" s="28">
        <v>3.7643498028757993E-2</v>
      </c>
      <c r="AI120" s="28">
        <v>4.6300541424646937</v>
      </c>
      <c r="AJ120" s="28">
        <v>6.1165549872029018E-2</v>
      </c>
      <c r="AK120" s="28">
        <v>1.0999159145796866</v>
      </c>
      <c r="AL120" s="30">
        <v>7.6320170655754249E-2</v>
      </c>
      <c r="AM120" s="28">
        <v>4.6418520514452624</v>
      </c>
      <c r="AN120" s="32">
        <v>6.3463383585663294E-2</v>
      </c>
    </row>
    <row r="121" spans="1:40" x14ac:dyDescent="0.3">
      <c r="A121" s="28">
        <v>118</v>
      </c>
      <c r="B121" s="29">
        <v>1.6</v>
      </c>
      <c r="C121" s="30">
        <v>5.9166666666666661</v>
      </c>
      <c r="D121" s="30">
        <v>5.8571428571428559</v>
      </c>
      <c r="E121" s="31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1">
        <v>0</v>
      </c>
      <c r="M121" s="32">
        <v>0</v>
      </c>
      <c r="N121" s="30">
        <v>100</v>
      </c>
      <c r="O121" s="30">
        <v>0</v>
      </c>
      <c r="P121" s="30">
        <v>5</v>
      </c>
      <c r="Q121" s="30">
        <v>100</v>
      </c>
      <c r="R121" s="30">
        <v>45</v>
      </c>
      <c r="S121" s="30">
        <v>0</v>
      </c>
      <c r="T121" s="30">
        <v>4.16227766016838</v>
      </c>
      <c r="U121" s="31">
        <v>200</v>
      </c>
      <c r="V121" s="33">
        <v>0.95</v>
      </c>
      <c r="W121" s="30">
        <v>0.05</v>
      </c>
      <c r="X121" s="30">
        <v>3.0466152162474502E-2</v>
      </c>
      <c r="Y121" s="30">
        <v>165</v>
      </c>
      <c r="Z121" s="30">
        <v>0</v>
      </c>
      <c r="AA121" s="30">
        <v>0.99969696969696986</v>
      </c>
      <c r="AB121" s="32">
        <v>1.8464334643924111E-4</v>
      </c>
      <c r="AC121" s="28">
        <v>8.348427937915746</v>
      </c>
      <c r="AD121" s="28">
        <v>7.8402989002702789E-2</v>
      </c>
      <c r="AE121" s="28">
        <v>0.17402851608472816</v>
      </c>
      <c r="AF121" s="28">
        <v>1.8750609642223692E-2</v>
      </c>
      <c r="AG121" s="28">
        <v>2.0638913745443337</v>
      </c>
      <c r="AH121" s="28">
        <v>5.0568079069112315E-2</v>
      </c>
      <c r="AI121" s="28">
        <v>4.7844488808274104</v>
      </c>
      <c r="AJ121" s="28">
        <v>7.7684579318433242E-2</v>
      </c>
      <c r="AK121" s="28">
        <v>1.2425713415101967</v>
      </c>
      <c r="AL121" s="30">
        <v>8.9034180647429254E-2</v>
      </c>
      <c r="AM121" s="28">
        <v>4.7853284038489834</v>
      </c>
      <c r="AN121" s="32">
        <v>7.7761379023661051E-2</v>
      </c>
    </row>
    <row r="122" spans="1:40" x14ac:dyDescent="0.3">
      <c r="A122" s="28">
        <v>119</v>
      </c>
      <c r="B122" s="29">
        <v>1.6</v>
      </c>
      <c r="C122" s="30">
        <v>5.9166666666666661</v>
      </c>
      <c r="D122" s="30">
        <v>6.9999999999999982</v>
      </c>
      <c r="E122" s="31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1">
        <v>0</v>
      </c>
      <c r="M122" s="32">
        <v>0</v>
      </c>
      <c r="N122" s="30">
        <v>100</v>
      </c>
      <c r="O122" s="30">
        <v>0</v>
      </c>
      <c r="P122" s="30">
        <v>5</v>
      </c>
      <c r="Q122" s="30">
        <v>100</v>
      </c>
      <c r="R122" s="30">
        <v>45</v>
      </c>
      <c r="S122" s="30">
        <v>0</v>
      </c>
      <c r="T122" s="30">
        <v>4.16227766016838</v>
      </c>
      <c r="U122" s="31">
        <v>200</v>
      </c>
      <c r="V122" s="33">
        <v>0.95</v>
      </c>
      <c r="W122" s="30">
        <v>0.01</v>
      </c>
      <c r="X122" s="30">
        <v>1.3908759552024679E-2</v>
      </c>
      <c r="Y122" s="30">
        <v>165</v>
      </c>
      <c r="Z122" s="30">
        <v>0</v>
      </c>
      <c r="AA122" s="30">
        <v>0.99993939393939402</v>
      </c>
      <c r="AB122" s="32">
        <v>8.4295512436513651E-5</v>
      </c>
      <c r="AC122" s="28">
        <v>9.9073623429416138</v>
      </c>
      <c r="AD122" s="28">
        <v>7.3281101858371986E-2</v>
      </c>
      <c r="AE122" s="28">
        <v>0.16376299071800268</v>
      </c>
      <c r="AF122" s="28">
        <v>1.7098243317736888E-2</v>
      </c>
      <c r="AG122" s="28">
        <v>2.1056700823911045</v>
      </c>
      <c r="AH122" s="28">
        <v>5.7187297402152469E-2</v>
      </c>
      <c r="AI122" s="28">
        <v>4.9401427589493201</v>
      </c>
      <c r="AJ122" s="28">
        <v>7.8661069758991092E-2</v>
      </c>
      <c r="AK122" s="28">
        <v>1.2768887340183435</v>
      </c>
      <c r="AL122" s="30">
        <v>8.3741352227236554E-2</v>
      </c>
      <c r="AM122" s="28">
        <v>4.9401427589493201</v>
      </c>
      <c r="AN122" s="32">
        <v>7.8661069758991092E-2</v>
      </c>
    </row>
    <row r="123" spans="1:40" x14ac:dyDescent="0.3">
      <c r="A123" s="28">
        <v>120</v>
      </c>
      <c r="B123" s="29">
        <v>1.6</v>
      </c>
      <c r="C123" s="30">
        <v>6.9999999999999991</v>
      </c>
      <c r="D123" s="30">
        <v>0.14285714285714285</v>
      </c>
      <c r="E123" s="31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1">
        <v>0</v>
      </c>
      <c r="M123" s="32">
        <v>0</v>
      </c>
      <c r="N123" s="30">
        <v>100</v>
      </c>
      <c r="O123" s="30">
        <v>0</v>
      </c>
      <c r="P123" s="30">
        <v>5</v>
      </c>
      <c r="Q123" s="30">
        <v>100</v>
      </c>
      <c r="R123" s="30">
        <v>45</v>
      </c>
      <c r="S123" s="30">
        <v>0</v>
      </c>
      <c r="T123" s="30">
        <v>4.16227766016838</v>
      </c>
      <c r="U123" s="31">
        <v>200</v>
      </c>
      <c r="V123" s="33">
        <v>0.95</v>
      </c>
      <c r="W123" s="30">
        <v>102.36</v>
      </c>
      <c r="X123" s="30">
        <v>1.6501556542774145</v>
      </c>
      <c r="Y123" s="30">
        <v>165</v>
      </c>
      <c r="Z123" s="30">
        <v>0</v>
      </c>
      <c r="AA123" s="30">
        <v>0.37963636363636338</v>
      </c>
      <c r="AB123" s="32">
        <v>1.0000943359257213E-2</v>
      </c>
      <c r="AC123" s="28">
        <v>1.2563060462499673</v>
      </c>
      <c r="AD123" s="28">
        <v>1.1731548372745789E-2</v>
      </c>
      <c r="AE123" s="28">
        <v>0</v>
      </c>
      <c r="AF123" s="28">
        <v>0</v>
      </c>
      <c r="AG123" s="28">
        <v>0.73433543345605823</v>
      </c>
      <c r="AH123" s="28">
        <v>7.0341282914185583E-3</v>
      </c>
      <c r="AI123" s="28">
        <v>1</v>
      </c>
      <c r="AJ123" s="28">
        <v>0</v>
      </c>
      <c r="AK123" s="28">
        <v>1.0279312693378513</v>
      </c>
      <c r="AL123" s="30">
        <v>0.11035472715288773</v>
      </c>
      <c r="AM123" s="28">
        <v>15.448588912480416</v>
      </c>
      <c r="AN123" s="32">
        <v>0.76236421497204299</v>
      </c>
    </row>
    <row r="124" spans="1:40" x14ac:dyDescent="0.3">
      <c r="A124" s="28">
        <v>121</v>
      </c>
      <c r="B124" s="29">
        <v>1.6</v>
      </c>
      <c r="C124" s="30">
        <v>6.9999999999999991</v>
      </c>
      <c r="D124" s="30">
        <v>1.2857142857142856</v>
      </c>
      <c r="E124" s="31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1">
        <v>0</v>
      </c>
      <c r="M124" s="32">
        <v>0</v>
      </c>
      <c r="N124" s="30">
        <v>100</v>
      </c>
      <c r="O124" s="30">
        <v>0</v>
      </c>
      <c r="P124" s="30">
        <v>5</v>
      </c>
      <c r="Q124" s="30">
        <v>100</v>
      </c>
      <c r="R124" s="30">
        <v>45</v>
      </c>
      <c r="S124" s="30">
        <v>0</v>
      </c>
      <c r="T124" s="30">
        <v>4.16227766016838</v>
      </c>
      <c r="U124" s="31">
        <v>200</v>
      </c>
      <c r="V124" s="33">
        <v>0.95</v>
      </c>
      <c r="W124" s="30">
        <v>16.809999999999999</v>
      </c>
      <c r="X124" s="30">
        <v>1.1887258150144782</v>
      </c>
      <c r="Y124" s="30">
        <v>165</v>
      </c>
      <c r="Z124" s="30">
        <v>0</v>
      </c>
      <c r="AA124" s="30">
        <v>0.89812121212121243</v>
      </c>
      <c r="AB124" s="32">
        <v>7.2043988788756223E-3</v>
      </c>
      <c r="AC124" s="28">
        <v>3.0210220217626143</v>
      </c>
      <c r="AD124" s="28">
        <v>5.312965104311021E-2</v>
      </c>
      <c r="AE124" s="28">
        <v>4.0476190476190508E-3</v>
      </c>
      <c r="AF124" s="28">
        <v>4.0744066851850494E-3</v>
      </c>
      <c r="AG124" s="28">
        <v>1.3361559741996039</v>
      </c>
      <c r="AH124" s="28">
        <v>2.0557501688494132E-2</v>
      </c>
      <c r="AI124" s="28">
        <v>2.9965685424949244</v>
      </c>
      <c r="AJ124" s="28">
        <v>3.3577431131109553E-3</v>
      </c>
      <c r="AK124" s="28">
        <v>0.88884052611833009</v>
      </c>
      <c r="AL124" s="30">
        <v>9.633017282599475E-2</v>
      </c>
      <c r="AM124" s="28">
        <v>5.5353055065830574</v>
      </c>
      <c r="AN124" s="32">
        <v>0.3067979271107269</v>
      </c>
    </row>
    <row r="125" spans="1:40" x14ac:dyDescent="0.3">
      <c r="A125" s="28">
        <v>122</v>
      </c>
      <c r="B125" s="29">
        <v>1.6</v>
      </c>
      <c r="C125" s="30">
        <v>6.9999999999999991</v>
      </c>
      <c r="D125" s="30">
        <v>2.4285714285714284</v>
      </c>
      <c r="E125" s="31">
        <v>0</v>
      </c>
      <c r="F125" s="30">
        <v>0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1">
        <v>0</v>
      </c>
      <c r="M125" s="32">
        <v>0</v>
      </c>
      <c r="N125" s="30">
        <v>100</v>
      </c>
      <c r="O125" s="30">
        <v>0</v>
      </c>
      <c r="P125" s="30">
        <v>5</v>
      </c>
      <c r="Q125" s="30">
        <v>100</v>
      </c>
      <c r="R125" s="30">
        <v>45</v>
      </c>
      <c r="S125" s="30">
        <v>0</v>
      </c>
      <c r="T125" s="30">
        <v>4.16227766016838</v>
      </c>
      <c r="U125" s="31">
        <v>200</v>
      </c>
      <c r="V125" s="33">
        <v>0.95</v>
      </c>
      <c r="W125" s="30">
        <v>2.83</v>
      </c>
      <c r="X125" s="30">
        <v>0.36321023030117172</v>
      </c>
      <c r="Y125" s="30">
        <v>165</v>
      </c>
      <c r="Z125" s="30">
        <v>0</v>
      </c>
      <c r="AA125" s="30">
        <v>0.98284848484848464</v>
      </c>
      <c r="AB125" s="32">
        <v>2.2012741230374049E-3</v>
      </c>
      <c r="AC125" s="28">
        <v>5.0276882552509763</v>
      </c>
      <c r="AD125" s="28">
        <v>8.1518785737608068E-2</v>
      </c>
      <c r="AE125" s="28">
        <v>6.7419220684221084E-2</v>
      </c>
      <c r="AF125" s="28">
        <v>1.1962495037263153E-2</v>
      </c>
      <c r="AG125" s="28">
        <v>1.6035327043568008</v>
      </c>
      <c r="AH125" s="28">
        <v>3.0504610276248522E-2</v>
      </c>
      <c r="AI125" s="28">
        <v>4.0326789092475641</v>
      </c>
      <c r="AJ125" s="28">
        <v>2.8877171110075019E-2</v>
      </c>
      <c r="AK125" s="28">
        <v>1.0090002972380305</v>
      </c>
      <c r="AL125" s="30">
        <v>9.1852785362052561E-2</v>
      </c>
      <c r="AM125" s="28">
        <v>4.3384083259713604</v>
      </c>
      <c r="AN125" s="32">
        <v>0.10006823911156665</v>
      </c>
    </row>
    <row r="126" spans="1:40" x14ac:dyDescent="0.3">
      <c r="A126" s="28">
        <v>123</v>
      </c>
      <c r="B126" s="29">
        <v>1.6</v>
      </c>
      <c r="C126" s="30">
        <v>6.9999999999999991</v>
      </c>
      <c r="D126" s="30">
        <v>3.5714285714285712</v>
      </c>
      <c r="E126" s="31">
        <v>0</v>
      </c>
      <c r="F126" s="30">
        <v>0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1">
        <v>0</v>
      </c>
      <c r="M126" s="32">
        <v>0</v>
      </c>
      <c r="N126" s="30">
        <v>100</v>
      </c>
      <c r="O126" s="30">
        <v>0</v>
      </c>
      <c r="P126" s="30">
        <v>5</v>
      </c>
      <c r="Q126" s="30">
        <v>100</v>
      </c>
      <c r="R126" s="30">
        <v>45</v>
      </c>
      <c r="S126" s="30">
        <v>0</v>
      </c>
      <c r="T126" s="30">
        <v>4.16227766016838</v>
      </c>
      <c r="U126" s="31">
        <v>200</v>
      </c>
      <c r="V126" s="33">
        <v>0.95</v>
      </c>
      <c r="W126" s="30">
        <v>0.58499999999999996</v>
      </c>
      <c r="X126" s="30">
        <v>0.14137117054986439</v>
      </c>
      <c r="Y126" s="30">
        <v>165</v>
      </c>
      <c r="Z126" s="30">
        <v>0</v>
      </c>
      <c r="AA126" s="30">
        <v>0.99645454545454637</v>
      </c>
      <c r="AB126" s="32">
        <v>8.5679497302948242E-4</v>
      </c>
      <c r="AC126" s="28">
        <v>6.6682031274553095</v>
      </c>
      <c r="AD126" s="28">
        <v>8.1847145298366883E-2</v>
      </c>
      <c r="AE126" s="28">
        <v>0.12092375643038895</v>
      </c>
      <c r="AF126" s="28">
        <v>1.4246106052488857E-2</v>
      </c>
      <c r="AG126" s="28">
        <v>1.8117450316209289</v>
      </c>
      <c r="AH126" s="28">
        <v>3.8158352829808957E-2</v>
      </c>
      <c r="AI126" s="28">
        <v>4.5064993697165274</v>
      </c>
      <c r="AJ126" s="28">
        <v>6.6190587136262163E-2</v>
      </c>
      <c r="AK126" s="28">
        <v>1.0672608392425409</v>
      </c>
      <c r="AL126" s="30">
        <v>8.2272262799326007E-2</v>
      </c>
      <c r="AM126" s="28">
        <v>4.5479729642748907</v>
      </c>
      <c r="AN126" s="32">
        <v>7.7034176723728587E-2</v>
      </c>
    </row>
    <row r="127" spans="1:40" x14ac:dyDescent="0.3">
      <c r="A127" s="28">
        <v>124</v>
      </c>
      <c r="B127" s="29">
        <v>1.6</v>
      </c>
      <c r="C127" s="30">
        <v>6.9999999999999991</v>
      </c>
      <c r="D127" s="30">
        <v>4.7142857142857135</v>
      </c>
      <c r="E127" s="31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1">
        <v>0</v>
      </c>
      <c r="M127" s="32">
        <v>0</v>
      </c>
      <c r="N127" s="30">
        <v>100</v>
      </c>
      <c r="O127" s="30">
        <v>0</v>
      </c>
      <c r="P127" s="30">
        <v>5</v>
      </c>
      <c r="Q127" s="30">
        <v>100</v>
      </c>
      <c r="R127" s="30">
        <v>45</v>
      </c>
      <c r="S127" s="30">
        <v>0</v>
      </c>
      <c r="T127" s="30">
        <v>4.16227766016838</v>
      </c>
      <c r="U127" s="31">
        <v>200</v>
      </c>
      <c r="V127" s="33">
        <v>0.95</v>
      </c>
      <c r="W127" s="30">
        <v>0.13500000000000001</v>
      </c>
      <c r="X127" s="30">
        <v>5.5348927091766448E-2</v>
      </c>
      <c r="Y127" s="30">
        <v>165</v>
      </c>
      <c r="Z127" s="30">
        <v>0</v>
      </c>
      <c r="AA127" s="30">
        <v>0.9991818181818185</v>
      </c>
      <c r="AB127" s="32">
        <v>3.3544804298040441E-4</v>
      </c>
      <c r="AC127" s="28">
        <v>7.9575243258394064</v>
      </c>
      <c r="AD127" s="28">
        <v>7.7916731718124854E-2</v>
      </c>
      <c r="AE127" s="28">
        <v>0.14925063500429719</v>
      </c>
      <c r="AF127" s="28">
        <v>1.5023851429742816E-2</v>
      </c>
      <c r="AG127" s="28">
        <v>1.9351537355607391</v>
      </c>
      <c r="AH127" s="28">
        <v>4.277695833805685E-2</v>
      </c>
      <c r="AI127" s="28">
        <v>4.5825840416249273</v>
      </c>
      <c r="AJ127" s="28">
        <v>7.4767452159160738E-2</v>
      </c>
      <c r="AK127" s="28">
        <v>1.2043850815847521</v>
      </c>
      <c r="AL127" s="30">
        <v>8.1172271002796351E-2</v>
      </c>
      <c r="AM127" s="28">
        <v>4.5854486807688719</v>
      </c>
      <c r="AN127" s="32">
        <v>7.4892681754865784E-2</v>
      </c>
    </row>
    <row r="128" spans="1:40" x14ac:dyDescent="0.3">
      <c r="A128" s="28">
        <v>125</v>
      </c>
      <c r="B128" s="29">
        <v>1.6</v>
      </c>
      <c r="C128" s="30">
        <v>6.9999999999999991</v>
      </c>
      <c r="D128" s="30">
        <v>5.8571428571428559</v>
      </c>
      <c r="E128" s="31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1">
        <v>0</v>
      </c>
      <c r="M128" s="32">
        <v>0</v>
      </c>
      <c r="N128" s="30">
        <v>100</v>
      </c>
      <c r="O128" s="30">
        <v>0</v>
      </c>
      <c r="P128" s="30">
        <v>5</v>
      </c>
      <c r="Q128" s="30">
        <v>100</v>
      </c>
      <c r="R128" s="30">
        <v>45</v>
      </c>
      <c r="S128" s="30">
        <v>0</v>
      </c>
      <c r="T128" s="30">
        <v>4.16227766016838</v>
      </c>
      <c r="U128" s="31">
        <v>200</v>
      </c>
      <c r="V128" s="33">
        <v>0.95</v>
      </c>
      <c r="W128" s="30">
        <v>1.4999999999999999E-2</v>
      </c>
      <c r="X128" s="30">
        <v>2.2002783911644196E-2</v>
      </c>
      <c r="Y128" s="30">
        <v>165</v>
      </c>
      <c r="Z128" s="30">
        <v>0</v>
      </c>
      <c r="AA128" s="30">
        <v>0.99990909090909097</v>
      </c>
      <c r="AB128" s="32">
        <v>1.333502055251162E-4</v>
      </c>
      <c r="AC128" s="28">
        <v>9.9545959603516803</v>
      </c>
      <c r="AD128" s="28">
        <v>6.6628599531858984E-2</v>
      </c>
      <c r="AE128" s="28">
        <v>0.17474906306416535</v>
      </c>
      <c r="AF128" s="28">
        <v>1.6352888907781426E-2</v>
      </c>
      <c r="AG128" s="28">
        <v>2.0763568195755537</v>
      </c>
      <c r="AH128" s="28">
        <v>5.4830766349848174E-2</v>
      </c>
      <c r="AI128" s="28">
        <v>4.9318192740931224</v>
      </c>
      <c r="AJ128" s="28">
        <v>7.580202364054793E-2</v>
      </c>
      <c r="AK128" s="28">
        <v>1.2805399331365204</v>
      </c>
      <c r="AL128" s="30">
        <v>9.308900725032826E-2</v>
      </c>
      <c r="AM128" s="28">
        <v>4.9358591656605979</v>
      </c>
      <c r="AN128" s="32">
        <v>7.7728430953646926E-2</v>
      </c>
    </row>
    <row r="129" spans="1:40" x14ac:dyDescent="0.3">
      <c r="A129" s="28">
        <v>126</v>
      </c>
      <c r="B129" s="29">
        <v>1.6</v>
      </c>
      <c r="C129" s="30">
        <v>6.9999999999999991</v>
      </c>
      <c r="D129" s="30">
        <v>6.9999999999999982</v>
      </c>
      <c r="E129" s="31">
        <v>0</v>
      </c>
      <c r="F129" s="30">
        <v>0</v>
      </c>
      <c r="G129" s="30">
        <v>0</v>
      </c>
      <c r="H129" s="30">
        <v>0</v>
      </c>
      <c r="I129" s="30">
        <v>0</v>
      </c>
      <c r="J129" s="30">
        <v>0</v>
      </c>
      <c r="K129" s="30">
        <v>0</v>
      </c>
      <c r="L129" s="31">
        <v>0</v>
      </c>
      <c r="M129" s="32">
        <v>0</v>
      </c>
      <c r="N129" s="30">
        <v>100</v>
      </c>
      <c r="O129" s="30">
        <v>0</v>
      </c>
      <c r="P129" s="30">
        <v>5</v>
      </c>
      <c r="Q129" s="30">
        <v>100</v>
      </c>
      <c r="R129" s="30">
        <v>45</v>
      </c>
      <c r="S129" s="30">
        <v>0</v>
      </c>
      <c r="T129" s="30">
        <v>4.16227766016838</v>
      </c>
      <c r="U129" s="31">
        <v>200</v>
      </c>
      <c r="V129" s="33">
        <v>0.95</v>
      </c>
      <c r="W129" s="30">
        <v>5.0000000000000001E-3</v>
      </c>
      <c r="X129" s="30">
        <v>9.8597827212587759E-3</v>
      </c>
      <c r="Y129" s="30">
        <v>165</v>
      </c>
      <c r="Z129" s="30">
        <v>0</v>
      </c>
      <c r="AA129" s="30">
        <v>0.99996969696969695</v>
      </c>
      <c r="AB129" s="32">
        <v>5.9756258916720165E-5</v>
      </c>
      <c r="AC129" s="28">
        <v>10.476600332594233</v>
      </c>
      <c r="AD129" s="28">
        <v>6.1670097547511502E-2</v>
      </c>
      <c r="AE129" s="28">
        <v>0.17817599418369948</v>
      </c>
      <c r="AF129" s="28">
        <v>1.6374554271152805E-2</v>
      </c>
      <c r="AG129" s="28">
        <v>2.139987090324821</v>
      </c>
      <c r="AH129" s="28">
        <v>5.1778923741852327E-2</v>
      </c>
      <c r="AI129" s="28">
        <v>5.0180272778706305</v>
      </c>
      <c r="AJ129" s="28">
        <v>7.5172701143117512E-2</v>
      </c>
      <c r="AK129" s="28">
        <v>1.4016393543546841</v>
      </c>
      <c r="AL129" s="30">
        <v>9.3396645216134763E-2</v>
      </c>
      <c r="AM129" s="28">
        <v>5.0180272778706305</v>
      </c>
      <c r="AN129" s="32">
        <v>7.5172701143117512E-2</v>
      </c>
    </row>
    <row r="130" spans="1:40" x14ac:dyDescent="0.3">
      <c r="A130" s="28">
        <v>127</v>
      </c>
      <c r="B130" s="29">
        <v>2.2750000000000004</v>
      </c>
      <c r="C130" s="30">
        <v>0.5</v>
      </c>
      <c r="D130" s="30">
        <v>2.4285714285714284</v>
      </c>
      <c r="E130" s="31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1">
        <v>0</v>
      </c>
      <c r="M130" s="32">
        <v>0</v>
      </c>
      <c r="N130" s="30">
        <v>100</v>
      </c>
      <c r="O130" s="30">
        <v>0</v>
      </c>
      <c r="P130" s="30">
        <v>5</v>
      </c>
      <c r="Q130" s="30">
        <v>100</v>
      </c>
      <c r="R130" s="30">
        <v>45</v>
      </c>
      <c r="S130" s="30">
        <v>0</v>
      </c>
      <c r="T130" s="30">
        <v>3.6519741765271831</v>
      </c>
      <c r="U130" s="31">
        <v>200</v>
      </c>
      <c r="V130" s="33">
        <v>0.95</v>
      </c>
      <c r="W130" s="30">
        <v>81.564999999999998</v>
      </c>
      <c r="X130" s="30">
        <v>1.9244425141236814</v>
      </c>
      <c r="Y130" s="30">
        <v>165</v>
      </c>
      <c r="Z130" s="30">
        <v>0</v>
      </c>
      <c r="AA130" s="30">
        <v>0.50566666666666693</v>
      </c>
      <c r="AB130" s="32">
        <v>1.1663287964385679E-2</v>
      </c>
      <c r="AC130" s="28">
        <v>1.3883310865904812</v>
      </c>
      <c r="AD130" s="28">
        <v>1.4847956121541285E-2</v>
      </c>
      <c r="AE130" s="28">
        <v>0</v>
      </c>
      <c r="AF130" s="28">
        <v>0</v>
      </c>
      <c r="AG130" s="28">
        <v>0.69459786674457435</v>
      </c>
      <c r="AH130" s="28">
        <v>6.8482182647125007E-3</v>
      </c>
      <c r="AI130" s="28">
        <v>1</v>
      </c>
      <c r="AJ130" s="28">
        <v>0</v>
      </c>
      <c r="AK130" s="28">
        <v>0.818521757051065</v>
      </c>
      <c r="AL130" s="30">
        <v>0.10070053536210863</v>
      </c>
      <c r="AM130" s="28">
        <v>10.882128838432514</v>
      </c>
      <c r="AN130" s="32">
        <v>0.53173619795101379</v>
      </c>
    </row>
    <row r="131" spans="1:40" x14ac:dyDescent="0.3">
      <c r="A131" s="28">
        <v>128</v>
      </c>
      <c r="B131" s="29">
        <v>2.2750000000000004</v>
      </c>
      <c r="C131" s="30">
        <v>0.5</v>
      </c>
      <c r="D131" s="30">
        <v>3.5714285714285712</v>
      </c>
      <c r="E131" s="31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1">
        <v>0</v>
      </c>
      <c r="M131" s="32">
        <v>0</v>
      </c>
      <c r="N131" s="30">
        <v>100</v>
      </c>
      <c r="O131" s="30">
        <v>0</v>
      </c>
      <c r="P131" s="30">
        <v>5</v>
      </c>
      <c r="Q131" s="30">
        <v>100</v>
      </c>
      <c r="R131" s="30">
        <v>45</v>
      </c>
      <c r="S131" s="30">
        <v>0</v>
      </c>
      <c r="T131" s="30">
        <v>3.6519741765271831</v>
      </c>
      <c r="U131" s="31">
        <v>200</v>
      </c>
      <c r="V131" s="33">
        <v>0.95</v>
      </c>
      <c r="W131" s="30">
        <v>80.400000000000006</v>
      </c>
      <c r="X131" s="30">
        <v>2.1566846650334472</v>
      </c>
      <c r="Y131" s="30">
        <v>165</v>
      </c>
      <c r="Z131" s="30">
        <v>0</v>
      </c>
      <c r="AA131" s="30">
        <v>0.51272727272727214</v>
      </c>
      <c r="AB131" s="32">
        <v>1.3070816151718274E-2</v>
      </c>
      <c r="AC131" s="28">
        <v>1.3960893646466135</v>
      </c>
      <c r="AD131" s="28">
        <v>1.3760058852074829E-2</v>
      </c>
      <c r="AE131" s="28">
        <v>0</v>
      </c>
      <c r="AF131" s="28">
        <v>0</v>
      </c>
      <c r="AG131" s="28">
        <v>0.69541540209980146</v>
      </c>
      <c r="AH131" s="28">
        <v>6.1969121105147204E-3</v>
      </c>
      <c r="AI131" s="28">
        <v>1</v>
      </c>
      <c r="AJ131" s="28">
        <v>0</v>
      </c>
      <c r="AK131" s="28">
        <v>0.89682172981609709</v>
      </c>
      <c r="AL131" s="30">
        <v>9.9452486396516049E-2</v>
      </c>
      <c r="AM131" s="28">
        <v>11.219874862306851</v>
      </c>
      <c r="AN131" s="32">
        <v>0.67613277604497324</v>
      </c>
    </row>
    <row r="132" spans="1:40" x14ac:dyDescent="0.3">
      <c r="A132" s="28">
        <v>129</v>
      </c>
      <c r="B132" s="29">
        <v>2.2750000000000004</v>
      </c>
      <c r="C132" s="30">
        <v>0.5</v>
      </c>
      <c r="D132" s="30">
        <v>4.7142857142857135</v>
      </c>
      <c r="E132" s="31">
        <v>0</v>
      </c>
      <c r="F132" s="30">
        <v>0</v>
      </c>
      <c r="G132" s="30">
        <v>0</v>
      </c>
      <c r="H132" s="30">
        <v>0</v>
      </c>
      <c r="I132" s="30">
        <v>0</v>
      </c>
      <c r="J132" s="30">
        <v>0</v>
      </c>
      <c r="K132" s="30">
        <v>0</v>
      </c>
      <c r="L132" s="31">
        <v>0</v>
      </c>
      <c r="M132" s="32">
        <v>0</v>
      </c>
      <c r="N132" s="30">
        <v>100</v>
      </c>
      <c r="O132" s="30">
        <v>0</v>
      </c>
      <c r="P132" s="30">
        <v>5</v>
      </c>
      <c r="Q132" s="30">
        <v>100</v>
      </c>
      <c r="R132" s="30">
        <v>45</v>
      </c>
      <c r="S132" s="30">
        <v>0</v>
      </c>
      <c r="T132" s="30">
        <v>3.6519741765271831</v>
      </c>
      <c r="U132" s="31">
        <v>200</v>
      </c>
      <c r="V132" s="33">
        <v>0.95</v>
      </c>
      <c r="W132" s="30">
        <v>50.395000000000003</v>
      </c>
      <c r="X132" s="30">
        <v>1.8745134499530942</v>
      </c>
      <c r="Y132" s="30">
        <v>165</v>
      </c>
      <c r="Z132" s="30">
        <v>0</v>
      </c>
      <c r="AA132" s="30">
        <v>0.69457575757575796</v>
      </c>
      <c r="AB132" s="32">
        <v>1.1360687575473101E-2</v>
      </c>
      <c r="AC132" s="28">
        <v>1.8376939834504413</v>
      </c>
      <c r="AD132" s="28">
        <v>2.8952136064386867E-2</v>
      </c>
      <c r="AE132" s="28">
        <v>0</v>
      </c>
      <c r="AF132" s="28">
        <v>0</v>
      </c>
      <c r="AG132" s="28">
        <v>0.83258208176845727</v>
      </c>
      <c r="AH132" s="28">
        <v>8.5658098442367159E-3</v>
      </c>
      <c r="AI132" s="28">
        <v>1.4142135623731005</v>
      </c>
      <c r="AJ132" s="28">
        <v>7.4494167171575297E-16</v>
      </c>
      <c r="AK132" s="28">
        <v>0.74217939857964099</v>
      </c>
      <c r="AL132" s="30">
        <v>8.2870542942893616E-2</v>
      </c>
      <c r="AM132" s="28">
        <v>8.1641273093719047</v>
      </c>
      <c r="AN132" s="32">
        <v>0.45015177244991095</v>
      </c>
    </row>
    <row r="133" spans="1:40" x14ac:dyDescent="0.3">
      <c r="A133" s="28">
        <v>130</v>
      </c>
      <c r="B133" s="29">
        <v>2.2750000000000004</v>
      </c>
      <c r="C133" s="30">
        <v>0.5</v>
      </c>
      <c r="D133" s="30">
        <v>5.8571428571428559</v>
      </c>
      <c r="E133" s="31">
        <v>0</v>
      </c>
      <c r="F133" s="30">
        <v>0</v>
      </c>
      <c r="G133" s="30">
        <v>0</v>
      </c>
      <c r="H133" s="30">
        <v>0</v>
      </c>
      <c r="I133" s="30">
        <v>0</v>
      </c>
      <c r="J133" s="30">
        <v>0</v>
      </c>
      <c r="K133" s="30">
        <v>0</v>
      </c>
      <c r="L133" s="31">
        <v>0</v>
      </c>
      <c r="M133" s="32">
        <v>0</v>
      </c>
      <c r="N133" s="30">
        <v>100</v>
      </c>
      <c r="O133" s="30">
        <v>0</v>
      </c>
      <c r="P133" s="30">
        <v>5</v>
      </c>
      <c r="Q133" s="30">
        <v>100</v>
      </c>
      <c r="R133" s="30">
        <v>45</v>
      </c>
      <c r="S133" s="30">
        <v>0</v>
      </c>
      <c r="T133" s="30">
        <v>3.6519741765271831</v>
      </c>
      <c r="U133" s="31">
        <v>200</v>
      </c>
      <c r="V133" s="33">
        <v>0.95</v>
      </c>
      <c r="W133" s="30">
        <v>51.134999999999998</v>
      </c>
      <c r="X133" s="30">
        <v>1.8710587318991734</v>
      </c>
      <c r="Y133" s="30">
        <v>165</v>
      </c>
      <c r="Z133" s="30">
        <v>0</v>
      </c>
      <c r="AA133" s="30">
        <v>0.6900909090909092</v>
      </c>
      <c r="AB133" s="32">
        <v>1.1339749890297733E-2</v>
      </c>
      <c r="AC133" s="28">
        <v>1.8207179560146229</v>
      </c>
      <c r="AD133" s="28">
        <v>2.8949356387579932E-2</v>
      </c>
      <c r="AE133" s="28">
        <v>0</v>
      </c>
      <c r="AF133" s="28">
        <v>0</v>
      </c>
      <c r="AG133" s="28">
        <v>0.84558764969680011</v>
      </c>
      <c r="AH133" s="28">
        <v>8.3383522874259305E-3</v>
      </c>
      <c r="AI133" s="28">
        <v>1.4142135623731005</v>
      </c>
      <c r="AJ133" s="28">
        <v>7.4494167171575297E-16</v>
      </c>
      <c r="AK133" s="28">
        <v>0.76097188874219057</v>
      </c>
      <c r="AL133" s="30">
        <v>7.8679081339653401E-2</v>
      </c>
      <c r="AM133" s="28">
        <v>8.5947495572717738</v>
      </c>
      <c r="AN133" s="32">
        <v>0.46881213724335663</v>
      </c>
    </row>
    <row r="134" spans="1:40" x14ac:dyDescent="0.3">
      <c r="A134" s="28">
        <v>131</v>
      </c>
      <c r="B134" s="29">
        <v>2.2750000000000004</v>
      </c>
      <c r="C134" s="30">
        <v>0.5</v>
      </c>
      <c r="D134" s="30">
        <v>6.9999999999999982</v>
      </c>
      <c r="E134" s="31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1">
        <v>0</v>
      </c>
      <c r="M134" s="32">
        <v>0</v>
      </c>
      <c r="N134" s="30">
        <v>100</v>
      </c>
      <c r="O134" s="30">
        <v>0</v>
      </c>
      <c r="P134" s="30">
        <v>5</v>
      </c>
      <c r="Q134" s="30">
        <v>100</v>
      </c>
      <c r="R134" s="30">
        <v>45</v>
      </c>
      <c r="S134" s="30">
        <v>0</v>
      </c>
      <c r="T134" s="30">
        <v>3.6519741765271831</v>
      </c>
      <c r="U134" s="31">
        <v>200</v>
      </c>
      <c r="V134" s="33">
        <v>0.95</v>
      </c>
      <c r="W134" s="30">
        <v>50.195</v>
      </c>
      <c r="X134" s="30">
        <v>1.807473846731285</v>
      </c>
      <c r="Y134" s="30">
        <v>165</v>
      </c>
      <c r="Z134" s="30">
        <v>0</v>
      </c>
      <c r="AA134" s="30">
        <v>0.69578787878787896</v>
      </c>
      <c r="AB134" s="32">
        <v>1.0954386949886355E-2</v>
      </c>
      <c r="AC134" s="28">
        <v>1.822812279557205</v>
      </c>
      <c r="AD134" s="28">
        <v>2.8937615535183151E-2</v>
      </c>
      <c r="AE134" s="28">
        <v>0</v>
      </c>
      <c r="AF134" s="28">
        <v>0</v>
      </c>
      <c r="AG134" s="28">
        <v>0.84095779905759382</v>
      </c>
      <c r="AH134" s="28">
        <v>8.4564502538404356E-3</v>
      </c>
      <c r="AI134" s="28">
        <v>1.4142135623731005</v>
      </c>
      <c r="AJ134" s="28">
        <v>7.4494167171575297E-16</v>
      </c>
      <c r="AK134" s="28">
        <v>0.77947806256744212</v>
      </c>
      <c r="AL134" s="30">
        <v>6.7744269123819922E-2</v>
      </c>
      <c r="AM134" s="28">
        <v>8.5944756565634108</v>
      </c>
      <c r="AN134" s="32">
        <v>0.43675970800808073</v>
      </c>
    </row>
    <row r="135" spans="1:40" x14ac:dyDescent="0.3">
      <c r="A135" s="28">
        <v>132</v>
      </c>
      <c r="B135" s="29">
        <v>2.2750000000000004</v>
      </c>
      <c r="C135" s="30">
        <v>1.5833333333333333</v>
      </c>
      <c r="D135" s="30">
        <v>1.2857142857142856</v>
      </c>
      <c r="E135" s="31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1">
        <v>0</v>
      </c>
      <c r="M135" s="32">
        <v>0</v>
      </c>
      <c r="N135" s="30">
        <v>100</v>
      </c>
      <c r="O135" s="30">
        <v>0</v>
      </c>
      <c r="P135" s="30">
        <v>5</v>
      </c>
      <c r="Q135" s="30">
        <v>100</v>
      </c>
      <c r="R135" s="30">
        <v>45</v>
      </c>
      <c r="S135" s="30">
        <v>0</v>
      </c>
      <c r="T135" s="30">
        <v>3.6519741765271831</v>
      </c>
      <c r="U135" s="31">
        <v>200</v>
      </c>
      <c r="V135" s="33">
        <v>0.95</v>
      </c>
      <c r="W135" s="30">
        <v>50.515000000000001</v>
      </c>
      <c r="X135" s="30">
        <v>1.7266529497084973</v>
      </c>
      <c r="Y135" s="30">
        <v>165</v>
      </c>
      <c r="Z135" s="30">
        <v>0</v>
      </c>
      <c r="AA135" s="30">
        <v>0.6938484848484846</v>
      </c>
      <c r="AB135" s="32">
        <v>1.0464563331567008E-2</v>
      </c>
      <c r="AC135" s="28">
        <v>1.8320156695298084</v>
      </c>
      <c r="AD135" s="28">
        <v>2.6374309297865956E-2</v>
      </c>
      <c r="AE135" s="28">
        <v>0</v>
      </c>
      <c r="AF135" s="28">
        <v>0</v>
      </c>
      <c r="AG135" s="28">
        <v>0.83683526704430078</v>
      </c>
      <c r="AH135" s="28">
        <v>8.3369503745893119E-3</v>
      </c>
      <c r="AI135" s="28">
        <v>1.4142135623731005</v>
      </c>
      <c r="AJ135" s="28">
        <v>7.4494167171575297E-16</v>
      </c>
      <c r="AK135" s="28">
        <v>0.7355255765648665</v>
      </c>
      <c r="AL135" s="30">
        <v>6.2040331136592144E-2</v>
      </c>
      <c r="AM135" s="28">
        <v>8.3600791761189939</v>
      </c>
      <c r="AN135" s="32">
        <v>0.44125160142838088</v>
      </c>
    </row>
    <row r="136" spans="1:40" x14ac:dyDescent="0.3">
      <c r="A136" s="28">
        <v>133</v>
      </c>
      <c r="B136" s="29">
        <v>2.2750000000000004</v>
      </c>
      <c r="C136" s="30">
        <v>1.5833333333333333</v>
      </c>
      <c r="D136" s="30">
        <v>2.4285714285714284</v>
      </c>
      <c r="E136" s="31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1">
        <v>0</v>
      </c>
      <c r="M136" s="32">
        <v>0</v>
      </c>
      <c r="N136" s="30">
        <v>100</v>
      </c>
      <c r="O136" s="30">
        <v>0</v>
      </c>
      <c r="P136" s="30">
        <v>5</v>
      </c>
      <c r="Q136" s="30">
        <v>100</v>
      </c>
      <c r="R136" s="30">
        <v>45</v>
      </c>
      <c r="S136" s="30">
        <v>0</v>
      </c>
      <c r="T136" s="30">
        <v>3.6519741765271831</v>
      </c>
      <c r="U136" s="31">
        <v>200</v>
      </c>
      <c r="V136" s="33">
        <v>0.95</v>
      </c>
      <c r="W136" s="30">
        <v>50.91</v>
      </c>
      <c r="X136" s="30">
        <v>1.8337427014220884</v>
      </c>
      <c r="Y136" s="30">
        <v>165</v>
      </c>
      <c r="Z136" s="30">
        <v>0</v>
      </c>
      <c r="AA136" s="30">
        <v>0.69145454545454532</v>
      </c>
      <c r="AB136" s="32">
        <v>1.1113592129831247E-2</v>
      </c>
      <c r="AC136" s="28">
        <v>1.8418323844806168</v>
      </c>
      <c r="AD136" s="28">
        <v>2.8606211522780325E-2</v>
      </c>
      <c r="AE136" s="28">
        <v>0</v>
      </c>
      <c r="AF136" s="28">
        <v>0</v>
      </c>
      <c r="AG136" s="28">
        <v>0.83777353700120771</v>
      </c>
      <c r="AH136" s="28">
        <v>8.709678653858903E-3</v>
      </c>
      <c r="AI136" s="28">
        <v>1.4142135623731005</v>
      </c>
      <c r="AJ136" s="28">
        <v>7.4494167171575297E-16</v>
      </c>
      <c r="AK136" s="28">
        <v>0.78672908352064741</v>
      </c>
      <c r="AL136" s="30">
        <v>6.9778965153492939E-2</v>
      </c>
      <c r="AM136" s="28">
        <v>8.7990909451798096</v>
      </c>
      <c r="AN136" s="32">
        <v>0.5066754911562702</v>
      </c>
    </row>
    <row r="137" spans="1:40" x14ac:dyDescent="0.3">
      <c r="A137" s="28">
        <v>134</v>
      </c>
      <c r="B137" s="29">
        <v>2.2750000000000004</v>
      </c>
      <c r="C137" s="30">
        <v>1.5833333333333333</v>
      </c>
      <c r="D137" s="30">
        <v>3.5714285714285712</v>
      </c>
      <c r="E137" s="31">
        <v>0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1">
        <v>0</v>
      </c>
      <c r="M137" s="32">
        <v>0</v>
      </c>
      <c r="N137" s="30">
        <v>100</v>
      </c>
      <c r="O137" s="30">
        <v>0</v>
      </c>
      <c r="P137" s="30">
        <v>5</v>
      </c>
      <c r="Q137" s="30">
        <v>100</v>
      </c>
      <c r="R137" s="30">
        <v>45</v>
      </c>
      <c r="S137" s="30">
        <v>0</v>
      </c>
      <c r="T137" s="30">
        <v>3.6519741765271831</v>
      </c>
      <c r="U137" s="31">
        <v>200</v>
      </c>
      <c r="V137" s="33">
        <v>0.95</v>
      </c>
      <c r="W137" s="30">
        <v>15.91</v>
      </c>
      <c r="X137" s="30">
        <v>1.1553644075190148</v>
      </c>
      <c r="Y137" s="30">
        <v>165</v>
      </c>
      <c r="Z137" s="30">
        <v>0</v>
      </c>
      <c r="AA137" s="30">
        <v>0.90357575757575748</v>
      </c>
      <c r="AB137" s="32">
        <v>7.0022085304182738E-3</v>
      </c>
      <c r="AC137" s="28">
        <v>3.2046264945589384</v>
      </c>
      <c r="AD137" s="28">
        <v>6.0078730536964053E-2</v>
      </c>
      <c r="AE137" s="28">
        <v>3.1338834764831985E-3</v>
      </c>
      <c r="AF137" s="28">
        <v>3.5883106862602526E-3</v>
      </c>
      <c r="AG137" s="28">
        <v>1.0567471028344577</v>
      </c>
      <c r="AH137" s="28">
        <v>1.6029000556008068E-2</v>
      </c>
      <c r="AI137" s="28">
        <v>2.2360679774997845</v>
      </c>
      <c r="AJ137" s="28">
        <v>7.4494167171575297E-16</v>
      </c>
      <c r="AK137" s="28">
        <v>0.71145113806800553</v>
      </c>
      <c r="AL137" s="30">
        <v>5.5620510662330737E-2</v>
      </c>
      <c r="AM137" s="28">
        <v>5.2032971047021102</v>
      </c>
      <c r="AN137" s="32">
        <v>0.28246919220504585</v>
      </c>
    </row>
    <row r="138" spans="1:40" x14ac:dyDescent="0.3">
      <c r="A138" s="28">
        <v>135</v>
      </c>
      <c r="B138" s="29">
        <v>2.2750000000000004</v>
      </c>
      <c r="C138" s="30">
        <v>1.5833333333333333</v>
      </c>
      <c r="D138" s="30">
        <v>4.7142857142857135</v>
      </c>
      <c r="E138" s="31">
        <v>0</v>
      </c>
      <c r="F138" s="30">
        <v>0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1">
        <v>0</v>
      </c>
      <c r="M138" s="32">
        <v>0</v>
      </c>
      <c r="N138" s="30">
        <v>100</v>
      </c>
      <c r="O138" s="30">
        <v>0</v>
      </c>
      <c r="P138" s="30">
        <v>5</v>
      </c>
      <c r="Q138" s="30">
        <v>100</v>
      </c>
      <c r="R138" s="30">
        <v>45</v>
      </c>
      <c r="S138" s="30">
        <v>0</v>
      </c>
      <c r="T138" s="30">
        <v>3.6519741765271831</v>
      </c>
      <c r="U138" s="31">
        <v>200</v>
      </c>
      <c r="V138" s="33">
        <v>0.95</v>
      </c>
      <c r="W138" s="30">
        <v>14.33</v>
      </c>
      <c r="X138" s="30">
        <v>1.0078445108880969</v>
      </c>
      <c r="Y138" s="30">
        <v>165</v>
      </c>
      <c r="Z138" s="30">
        <v>0</v>
      </c>
      <c r="AA138" s="30">
        <v>0.9131515151515156</v>
      </c>
      <c r="AB138" s="32">
        <v>6.1081485508369523E-3</v>
      </c>
      <c r="AC138" s="28">
        <v>3.2183126124758279</v>
      </c>
      <c r="AD138" s="28">
        <v>6.369936790275943E-2</v>
      </c>
      <c r="AE138" s="28">
        <v>8.3333333333332146E-4</v>
      </c>
      <c r="AF138" s="28">
        <v>1.6432971202097726E-3</v>
      </c>
      <c r="AG138" s="28">
        <v>1.0584984700433422</v>
      </c>
      <c r="AH138" s="28">
        <v>1.5203459312904944E-2</v>
      </c>
      <c r="AI138" s="28">
        <v>2.2360679774997845</v>
      </c>
      <c r="AJ138" s="28">
        <v>7.4494167171575297E-16</v>
      </c>
      <c r="AK138" s="28">
        <v>0.72324167181278798</v>
      </c>
      <c r="AL138" s="30">
        <v>5.6843151983933034E-2</v>
      </c>
      <c r="AM138" s="28">
        <v>4.6419275679398586</v>
      </c>
      <c r="AN138" s="32">
        <v>0.24673426204453891</v>
      </c>
    </row>
    <row r="139" spans="1:40" x14ac:dyDescent="0.3">
      <c r="A139" s="28">
        <v>136</v>
      </c>
      <c r="B139" s="29">
        <v>2.2750000000000004</v>
      </c>
      <c r="C139" s="30">
        <v>1.5833333333333333</v>
      </c>
      <c r="D139" s="30">
        <v>5.8571428571428559</v>
      </c>
      <c r="E139" s="31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1">
        <v>0</v>
      </c>
      <c r="M139" s="32">
        <v>0</v>
      </c>
      <c r="N139" s="30">
        <v>100</v>
      </c>
      <c r="O139" s="30">
        <v>0</v>
      </c>
      <c r="P139" s="30">
        <v>5</v>
      </c>
      <c r="Q139" s="30">
        <v>100</v>
      </c>
      <c r="R139" s="30">
        <v>45</v>
      </c>
      <c r="S139" s="30">
        <v>0</v>
      </c>
      <c r="T139" s="30">
        <v>3.6519741765271831</v>
      </c>
      <c r="U139" s="31">
        <v>200</v>
      </c>
      <c r="V139" s="33">
        <v>0.95</v>
      </c>
      <c r="W139" s="30">
        <v>7.43</v>
      </c>
      <c r="X139" s="30">
        <v>0.65826929140597001</v>
      </c>
      <c r="Y139" s="30">
        <v>165</v>
      </c>
      <c r="Z139" s="30">
        <v>0</v>
      </c>
      <c r="AA139" s="30">
        <v>0.95496969696969702</v>
      </c>
      <c r="AB139" s="32">
        <v>3.9895108570058777E-3</v>
      </c>
      <c r="AC139" s="28">
        <v>4.0597505130318972</v>
      </c>
      <c r="AD139" s="28">
        <v>7.5328786296814623E-2</v>
      </c>
      <c r="AE139" s="28">
        <v>9.6850453288780149E-3</v>
      </c>
      <c r="AF139" s="28">
        <v>5.2245988570680229E-3</v>
      </c>
      <c r="AG139" s="28">
        <v>1.1708034733150419</v>
      </c>
      <c r="AH139" s="28">
        <v>2.0161478771753543E-2</v>
      </c>
      <c r="AI139" s="28">
        <v>2.9711358128605911</v>
      </c>
      <c r="AJ139" s="28">
        <v>1.1757353726179609E-2</v>
      </c>
      <c r="AK139" s="28">
        <v>0.75564129706145322</v>
      </c>
      <c r="AL139" s="30">
        <v>6.5290241424539486E-2</v>
      </c>
      <c r="AM139" s="28">
        <v>3.9657144275957132</v>
      </c>
      <c r="AN139" s="32">
        <v>0.15913083606868064</v>
      </c>
    </row>
    <row r="140" spans="1:40" x14ac:dyDescent="0.3">
      <c r="A140" s="28">
        <v>137</v>
      </c>
      <c r="B140" s="29">
        <v>2.2750000000000004</v>
      </c>
      <c r="C140" s="30">
        <v>1.5833333333333333</v>
      </c>
      <c r="D140" s="30">
        <v>6.9999999999999982</v>
      </c>
      <c r="E140" s="31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1">
        <v>0</v>
      </c>
      <c r="M140" s="32">
        <v>0</v>
      </c>
      <c r="N140" s="30">
        <v>100</v>
      </c>
      <c r="O140" s="30">
        <v>0</v>
      </c>
      <c r="P140" s="30">
        <v>5</v>
      </c>
      <c r="Q140" s="30">
        <v>100</v>
      </c>
      <c r="R140" s="30">
        <v>45</v>
      </c>
      <c r="S140" s="30">
        <v>0</v>
      </c>
      <c r="T140" s="30">
        <v>3.6519741765271831</v>
      </c>
      <c r="U140" s="31">
        <v>200</v>
      </c>
      <c r="V140" s="33">
        <v>0.95</v>
      </c>
      <c r="W140" s="30">
        <v>3.94</v>
      </c>
      <c r="X140" s="30">
        <v>0.42483683851977139</v>
      </c>
      <c r="Y140" s="30">
        <v>165</v>
      </c>
      <c r="Z140" s="30">
        <v>0</v>
      </c>
      <c r="AA140" s="30">
        <v>0.97612121212121239</v>
      </c>
      <c r="AB140" s="32">
        <v>2.5747687183016424E-3</v>
      </c>
      <c r="AC140" s="28">
        <v>4.9714620936219953</v>
      </c>
      <c r="AD140" s="28">
        <v>9.128479464144397E-2</v>
      </c>
      <c r="AE140" s="28">
        <v>3.9493812726188245E-2</v>
      </c>
      <c r="AF140" s="28">
        <v>9.8000606877657031E-3</v>
      </c>
      <c r="AG140" s="28">
        <v>1.2327528723618844</v>
      </c>
      <c r="AH140" s="28">
        <v>2.2567870463660617E-2</v>
      </c>
      <c r="AI140" s="28">
        <v>3.1174386591798311</v>
      </c>
      <c r="AJ140" s="28">
        <v>1.7921991713510704E-2</v>
      </c>
      <c r="AK140" s="28">
        <v>0.7386912187691036</v>
      </c>
      <c r="AL140" s="30">
        <v>6.5233878917821439E-2</v>
      </c>
      <c r="AM140" s="28">
        <v>3.7655557021780988</v>
      </c>
      <c r="AN140" s="32">
        <v>0.14149848802360426</v>
      </c>
    </row>
    <row r="141" spans="1:40" x14ac:dyDescent="0.3">
      <c r="A141" s="28">
        <v>138</v>
      </c>
      <c r="B141" s="29">
        <v>2.2750000000000004</v>
      </c>
      <c r="C141" s="30">
        <v>2.6666666666666665</v>
      </c>
      <c r="D141" s="30">
        <v>1.2857142857142856</v>
      </c>
      <c r="E141" s="31">
        <v>0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1">
        <v>0</v>
      </c>
      <c r="M141" s="32">
        <v>0</v>
      </c>
      <c r="N141" s="30">
        <v>100</v>
      </c>
      <c r="O141" s="30">
        <v>0</v>
      </c>
      <c r="P141" s="30">
        <v>5</v>
      </c>
      <c r="Q141" s="30">
        <v>100</v>
      </c>
      <c r="R141" s="30">
        <v>45</v>
      </c>
      <c r="S141" s="30">
        <v>0</v>
      </c>
      <c r="T141" s="30">
        <v>3.6519741765271831</v>
      </c>
      <c r="U141" s="31">
        <v>200</v>
      </c>
      <c r="V141" s="33">
        <v>0.95</v>
      </c>
      <c r="W141" s="30">
        <v>48.61</v>
      </c>
      <c r="X141" s="30">
        <v>1.8002751350431221</v>
      </c>
      <c r="Y141" s="30">
        <v>165</v>
      </c>
      <c r="Z141" s="30">
        <v>0</v>
      </c>
      <c r="AA141" s="30">
        <v>0.70539393939393913</v>
      </c>
      <c r="AB141" s="32">
        <v>1.0910758394200928E-2</v>
      </c>
      <c r="AC141" s="28">
        <v>1.8575722782632598</v>
      </c>
      <c r="AD141" s="28">
        <v>2.9656618828959112E-2</v>
      </c>
      <c r="AE141" s="28">
        <v>0</v>
      </c>
      <c r="AF141" s="28">
        <v>0</v>
      </c>
      <c r="AG141" s="28">
        <v>0.83092887213763111</v>
      </c>
      <c r="AH141" s="28">
        <v>8.766222005711078E-3</v>
      </c>
      <c r="AI141" s="28">
        <v>1.4142135623731005</v>
      </c>
      <c r="AJ141" s="28">
        <v>7.4494167171575297E-16</v>
      </c>
      <c r="AK141" s="28">
        <v>0.79313125917244487</v>
      </c>
      <c r="AL141" s="30">
        <v>6.949847808159737E-2</v>
      </c>
      <c r="AM141" s="28">
        <v>8.4997568730425144</v>
      </c>
      <c r="AN141" s="32">
        <v>0.47810910974330456</v>
      </c>
    </row>
    <row r="142" spans="1:40" x14ac:dyDescent="0.3">
      <c r="A142" s="28">
        <v>139</v>
      </c>
      <c r="B142" s="29">
        <v>2.2750000000000004</v>
      </c>
      <c r="C142" s="30">
        <v>2.6666666666666665</v>
      </c>
      <c r="D142" s="30">
        <v>2.4285714285714284</v>
      </c>
      <c r="E142" s="31">
        <v>0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1">
        <v>0</v>
      </c>
      <c r="M142" s="32">
        <v>0</v>
      </c>
      <c r="N142" s="30">
        <v>100</v>
      </c>
      <c r="O142" s="30">
        <v>0</v>
      </c>
      <c r="P142" s="30">
        <v>5</v>
      </c>
      <c r="Q142" s="30">
        <v>100</v>
      </c>
      <c r="R142" s="30">
        <v>45</v>
      </c>
      <c r="S142" s="30">
        <v>0</v>
      </c>
      <c r="T142" s="30">
        <v>3.6519741765271831</v>
      </c>
      <c r="U142" s="31">
        <v>200</v>
      </c>
      <c r="V142" s="33">
        <v>0.95</v>
      </c>
      <c r="W142" s="30">
        <v>15.04</v>
      </c>
      <c r="X142" s="30">
        <v>1.1039594041956449</v>
      </c>
      <c r="Y142" s="30">
        <v>165</v>
      </c>
      <c r="Z142" s="30">
        <v>0</v>
      </c>
      <c r="AA142" s="30">
        <v>0.90884848484848524</v>
      </c>
      <c r="AB142" s="32">
        <v>6.6906630557311787E-3</v>
      </c>
      <c r="AC142" s="28">
        <v>3.1915898628782959</v>
      </c>
      <c r="AD142" s="28">
        <v>6.3667430450531762E-2</v>
      </c>
      <c r="AE142" s="28">
        <v>1.6666666666666429E-3</v>
      </c>
      <c r="AF142" s="28">
        <v>2.3181265920040801E-3</v>
      </c>
      <c r="AG142" s="28">
        <v>1.0624403129467488</v>
      </c>
      <c r="AH142" s="28">
        <v>1.6614872039135514E-2</v>
      </c>
      <c r="AI142" s="28">
        <v>2.2360679774997845</v>
      </c>
      <c r="AJ142" s="28">
        <v>7.4494167171575297E-16</v>
      </c>
      <c r="AK142" s="28">
        <v>0.73086138565862757</v>
      </c>
      <c r="AL142" s="30">
        <v>6.233575419053005E-2</v>
      </c>
      <c r="AM142" s="28">
        <v>4.9685696892598354</v>
      </c>
      <c r="AN142" s="32">
        <v>0.27480771925990849</v>
      </c>
    </row>
    <row r="143" spans="1:40" x14ac:dyDescent="0.3">
      <c r="A143" s="28">
        <v>140</v>
      </c>
      <c r="B143" s="29">
        <v>2.2750000000000004</v>
      </c>
      <c r="C143" s="30">
        <v>2.6666666666666665</v>
      </c>
      <c r="D143" s="30">
        <v>3.5714285714285712</v>
      </c>
      <c r="E143" s="31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1">
        <v>0</v>
      </c>
      <c r="M143" s="32">
        <v>0</v>
      </c>
      <c r="N143" s="30">
        <v>100</v>
      </c>
      <c r="O143" s="30">
        <v>0</v>
      </c>
      <c r="P143" s="30">
        <v>5</v>
      </c>
      <c r="Q143" s="30">
        <v>100</v>
      </c>
      <c r="R143" s="30">
        <v>45</v>
      </c>
      <c r="S143" s="30">
        <v>0</v>
      </c>
      <c r="T143" s="30">
        <v>3.6519741765271831</v>
      </c>
      <c r="U143" s="31">
        <v>200</v>
      </c>
      <c r="V143" s="33">
        <v>0.95</v>
      </c>
      <c r="W143" s="30">
        <v>7.7149999999999999</v>
      </c>
      <c r="X143" s="30">
        <v>0.71256079766424796</v>
      </c>
      <c r="Y143" s="30">
        <v>165</v>
      </c>
      <c r="Z143" s="30">
        <v>0</v>
      </c>
      <c r="AA143" s="30">
        <v>0.95324242424242367</v>
      </c>
      <c r="AB143" s="32">
        <v>4.3185502888742275E-3</v>
      </c>
      <c r="AC143" s="28">
        <v>4.0621889439046983</v>
      </c>
      <c r="AD143" s="28">
        <v>7.6905977551811763E-2</v>
      </c>
      <c r="AE143" s="28">
        <v>1.5484968275629925E-2</v>
      </c>
      <c r="AF143" s="28">
        <v>6.7021316572001988E-3</v>
      </c>
      <c r="AG143" s="28">
        <v>1.1698961516151052</v>
      </c>
      <c r="AH143" s="28">
        <v>1.9888431424107719E-2</v>
      </c>
      <c r="AI143" s="28">
        <v>2.9770233112989128</v>
      </c>
      <c r="AJ143" s="28">
        <v>1.2194461024245816E-2</v>
      </c>
      <c r="AK143" s="28">
        <v>0.75509931215758397</v>
      </c>
      <c r="AL143" s="30">
        <v>6.5488019620549065E-2</v>
      </c>
      <c r="AM143" s="28">
        <v>4.0627167101644677</v>
      </c>
      <c r="AN143" s="32">
        <v>0.18227799288521829</v>
      </c>
    </row>
    <row r="144" spans="1:40" x14ac:dyDescent="0.3">
      <c r="A144" s="28">
        <v>141</v>
      </c>
      <c r="B144" s="29">
        <v>2.2750000000000004</v>
      </c>
      <c r="C144" s="30">
        <v>2.6666666666666665</v>
      </c>
      <c r="D144" s="30">
        <v>4.7142857142857135</v>
      </c>
      <c r="E144" s="31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1">
        <v>0</v>
      </c>
      <c r="M144" s="32">
        <v>0</v>
      </c>
      <c r="N144" s="30">
        <v>100</v>
      </c>
      <c r="O144" s="30">
        <v>0</v>
      </c>
      <c r="P144" s="30">
        <v>5</v>
      </c>
      <c r="Q144" s="30">
        <v>100</v>
      </c>
      <c r="R144" s="30">
        <v>45</v>
      </c>
      <c r="S144" s="30">
        <v>0</v>
      </c>
      <c r="T144" s="30">
        <v>3.6519741765271831</v>
      </c>
      <c r="U144" s="31">
        <v>200</v>
      </c>
      <c r="V144" s="33">
        <v>0.95</v>
      </c>
      <c r="W144" s="30">
        <v>3.6</v>
      </c>
      <c r="X144" s="30">
        <v>0.39364740757408262</v>
      </c>
      <c r="Y144" s="30">
        <v>165</v>
      </c>
      <c r="Z144" s="30">
        <v>0</v>
      </c>
      <c r="AA144" s="30">
        <v>0.97818181818181837</v>
      </c>
      <c r="AB144" s="32">
        <v>2.3857418640853491E-3</v>
      </c>
      <c r="AC144" s="28">
        <v>5.0180829163861969</v>
      </c>
      <c r="AD144" s="28">
        <v>9.2201247466151964E-2</v>
      </c>
      <c r="AE144" s="28">
        <v>3.9117167770403742E-2</v>
      </c>
      <c r="AF144" s="28">
        <v>9.8045793537868166E-3</v>
      </c>
      <c r="AG144" s="28">
        <v>1.2167448701740258</v>
      </c>
      <c r="AH144" s="28">
        <v>2.1128101142027154E-2</v>
      </c>
      <c r="AI144" s="28">
        <v>3.1221744191984184</v>
      </c>
      <c r="AJ144" s="28">
        <v>1.4697510177651149E-2</v>
      </c>
      <c r="AK144" s="28">
        <v>0.76100614986073634</v>
      </c>
      <c r="AL144" s="30">
        <v>7.212312623023677E-2</v>
      </c>
      <c r="AM144" s="28">
        <v>3.7033006498607652</v>
      </c>
      <c r="AN144" s="32">
        <v>0.1302901897765448</v>
      </c>
    </row>
    <row r="145" spans="1:40" x14ac:dyDescent="0.3">
      <c r="A145" s="28">
        <v>142</v>
      </c>
      <c r="B145" s="29">
        <v>2.2750000000000004</v>
      </c>
      <c r="C145" s="30">
        <v>2.6666666666666665</v>
      </c>
      <c r="D145" s="30">
        <v>5.8571428571428559</v>
      </c>
      <c r="E145" s="31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1">
        <v>0</v>
      </c>
      <c r="M145" s="32">
        <v>0</v>
      </c>
      <c r="N145" s="30">
        <v>100</v>
      </c>
      <c r="O145" s="30">
        <v>0</v>
      </c>
      <c r="P145" s="30">
        <v>5</v>
      </c>
      <c r="Q145" s="30">
        <v>100</v>
      </c>
      <c r="R145" s="30">
        <v>45</v>
      </c>
      <c r="S145" s="30">
        <v>0</v>
      </c>
      <c r="T145" s="30">
        <v>3.6519741765271831</v>
      </c>
      <c r="U145" s="31">
        <v>200</v>
      </c>
      <c r="V145" s="33">
        <v>0.95</v>
      </c>
      <c r="W145" s="30">
        <v>2.15</v>
      </c>
      <c r="X145" s="30">
        <v>0.2987514900382609</v>
      </c>
      <c r="Y145" s="30">
        <v>165</v>
      </c>
      <c r="Z145" s="30">
        <v>0</v>
      </c>
      <c r="AA145" s="30">
        <v>0.98696969696969672</v>
      </c>
      <c r="AB145" s="32">
        <v>1.8106150911409763E-3</v>
      </c>
      <c r="AC145" s="28">
        <v>5.7801141708564652</v>
      </c>
      <c r="AD145" s="28">
        <v>0.10453856525930316</v>
      </c>
      <c r="AE145" s="28">
        <v>6.4058882433180073E-2</v>
      </c>
      <c r="AF145" s="28">
        <v>1.1050402215705522E-2</v>
      </c>
      <c r="AG145" s="28">
        <v>1.3239493550821164</v>
      </c>
      <c r="AH145" s="28">
        <v>2.6900161080102757E-2</v>
      </c>
      <c r="AI145" s="28">
        <v>3.4681800260245614</v>
      </c>
      <c r="AJ145" s="28">
        <v>3.1124336477839677E-2</v>
      </c>
      <c r="AK145" s="28">
        <v>0.81178184363571348</v>
      </c>
      <c r="AL145" s="30">
        <v>6.1492201353648808E-2</v>
      </c>
      <c r="AM145" s="28">
        <v>3.7759076656990591</v>
      </c>
      <c r="AN145" s="32">
        <v>0.10327835277359858</v>
      </c>
    </row>
    <row r="146" spans="1:40" x14ac:dyDescent="0.3">
      <c r="A146" s="28">
        <v>143</v>
      </c>
      <c r="B146" s="29">
        <v>2.2750000000000004</v>
      </c>
      <c r="C146" s="30">
        <v>2.6666666666666665</v>
      </c>
      <c r="D146" s="30">
        <v>6.9999999999999982</v>
      </c>
      <c r="E146" s="31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1">
        <v>0</v>
      </c>
      <c r="M146" s="32">
        <v>0</v>
      </c>
      <c r="N146" s="30">
        <v>100</v>
      </c>
      <c r="O146" s="30">
        <v>0</v>
      </c>
      <c r="P146" s="30">
        <v>5</v>
      </c>
      <c r="Q146" s="30">
        <v>100</v>
      </c>
      <c r="R146" s="30">
        <v>45</v>
      </c>
      <c r="S146" s="30">
        <v>0</v>
      </c>
      <c r="T146" s="30">
        <v>3.6519741765271831</v>
      </c>
      <c r="U146" s="31">
        <v>200</v>
      </c>
      <c r="V146" s="33">
        <v>0.95</v>
      </c>
      <c r="W146" s="30">
        <v>0.45500000000000002</v>
      </c>
      <c r="X146" s="30">
        <v>9.8644885297308665E-2</v>
      </c>
      <c r="Y146" s="30">
        <v>165</v>
      </c>
      <c r="Z146" s="30">
        <v>0</v>
      </c>
      <c r="AA146" s="30">
        <v>0.99724242424242504</v>
      </c>
      <c r="AB146" s="32">
        <v>5.9784778968065841E-4</v>
      </c>
      <c r="AC146" s="28">
        <v>7.5930276730679864</v>
      </c>
      <c r="AD146" s="28">
        <v>0.11638543908312818</v>
      </c>
      <c r="AE146" s="28">
        <v>9.2358860425130113E-2</v>
      </c>
      <c r="AF146" s="28">
        <v>1.0886281471176075E-2</v>
      </c>
      <c r="AG146" s="28">
        <v>1.4396771336465541</v>
      </c>
      <c r="AH146" s="28">
        <v>3.2169745407154178E-2</v>
      </c>
      <c r="AI146" s="28">
        <v>3.81750018339141</v>
      </c>
      <c r="AJ146" s="28">
        <v>5.8167302829193031E-2</v>
      </c>
      <c r="AK146" s="28">
        <v>0.8476610647181485</v>
      </c>
      <c r="AL146" s="30">
        <v>6.0817589552450708E-2</v>
      </c>
      <c r="AM146" s="28">
        <v>3.8515540723089376</v>
      </c>
      <c r="AN146" s="32">
        <v>6.493475910241131E-2</v>
      </c>
    </row>
    <row r="147" spans="1:40" x14ac:dyDescent="0.3">
      <c r="A147" s="28">
        <v>144</v>
      </c>
      <c r="B147" s="29">
        <v>2.2750000000000004</v>
      </c>
      <c r="C147" s="30">
        <v>3.75</v>
      </c>
      <c r="D147" s="30">
        <v>1.2857142857142856</v>
      </c>
      <c r="E147" s="31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1">
        <v>0</v>
      </c>
      <c r="M147" s="32">
        <v>0</v>
      </c>
      <c r="N147" s="30">
        <v>100</v>
      </c>
      <c r="O147" s="30">
        <v>0</v>
      </c>
      <c r="P147" s="30">
        <v>5</v>
      </c>
      <c r="Q147" s="30">
        <v>100</v>
      </c>
      <c r="R147" s="30">
        <v>45</v>
      </c>
      <c r="S147" s="30">
        <v>0</v>
      </c>
      <c r="T147" s="30">
        <v>3.6519741765271831</v>
      </c>
      <c r="U147" s="31">
        <v>200</v>
      </c>
      <c r="V147" s="33">
        <v>0.95</v>
      </c>
      <c r="W147" s="30">
        <v>32.024999999999999</v>
      </c>
      <c r="X147" s="30">
        <v>1.4572510523260491</v>
      </c>
      <c r="Y147" s="30">
        <v>165</v>
      </c>
      <c r="Z147" s="30">
        <v>0</v>
      </c>
      <c r="AA147" s="30">
        <v>0.80590909090909069</v>
      </c>
      <c r="AB147" s="32">
        <v>8.8318245595518131E-3</v>
      </c>
      <c r="AC147" s="28">
        <v>2.2394254676961611</v>
      </c>
      <c r="AD147" s="28">
        <v>3.770043702246257E-2</v>
      </c>
      <c r="AE147" s="28">
        <v>0</v>
      </c>
      <c r="AF147" s="28">
        <v>0</v>
      </c>
      <c r="AG147" s="28">
        <v>0.98153326615883518</v>
      </c>
      <c r="AH147" s="28">
        <v>1.1065071485428549E-2</v>
      </c>
      <c r="AI147" s="28">
        <v>2</v>
      </c>
      <c r="AJ147" s="28">
        <v>0</v>
      </c>
      <c r="AK147" s="28">
        <v>0.76212301649432734</v>
      </c>
      <c r="AL147" s="30">
        <v>7.3360063241976053E-2</v>
      </c>
      <c r="AM147" s="28">
        <v>6.2796475121265738</v>
      </c>
      <c r="AN147" s="32">
        <v>0.31266899622163391</v>
      </c>
    </row>
    <row r="148" spans="1:40" ht="15" customHeight="1" x14ac:dyDescent="0.3">
      <c r="A148" s="28">
        <v>145</v>
      </c>
      <c r="B148" s="29">
        <v>2.2750000000000004</v>
      </c>
      <c r="C148" s="30">
        <v>3.75</v>
      </c>
      <c r="D148" s="30">
        <v>2.4285714285714284</v>
      </c>
      <c r="E148" s="31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1">
        <v>0</v>
      </c>
      <c r="M148" s="32">
        <v>0</v>
      </c>
      <c r="N148" s="30">
        <v>100</v>
      </c>
      <c r="O148" s="30">
        <v>0</v>
      </c>
      <c r="P148" s="30">
        <v>5</v>
      </c>
      <c r="Q148" s="30">
        <v>100</v>
      </c>
      <c r="R148" s="30">
        <v>45</v>
      </c>
      <c r="S148" s="30">
        <v>0</v>
      </c>
      <c r="T148" s="30">
        <v>3.6519741765271831</v>
      </c>
      <c r="U148" s="31">
        <v>200</v>
      </c>
      <c r="V148" s="33">
        <v>0.95</v>
      </c>
      <c r="W148" s="30">
        <v>7.6950000000000003</v>
      </c>
      <c r="X148" s="30">
        <v>0.72058085559947516</v>
      </c>
      <c r="Y148" s="30">
        <v>165</v>
      </c>
      <c r="Z148" s="30">
        <v>0</v>
      </c>
      <c r="AA148" s="30">
        <v>0.95336363636363575</v>
      </c>
      <c r="AB148" s="32">
        <v>4.3671567006028783E-3</v>
      </c>
      <c r="AC148" s="28">
        <v>4.0767270459254608</v>
      </c>
      <c r="AD148" s="28">
        <v>7.8295625188522858E-2</v>
      </c>
      <c r="AE148" s="28">
        <v>9.4821428571428609E-3</v>
      </c>
      <c r="AF148" s="28">
        <v>5.4367728713636786E-3</v>
      </c>
      <c r="AG148" s="28">
        <v>1.1673622893621591</v>
      </c>
      <c r="AH148" s="28">
        <v>2.0891282145380295E-2</v>
      </c>
      <c r="AI148" s="28">
        <v>2.9665323577542582</v>
      </c>
      <c r="AJ148" s="28">
        <v>1.4618253663196554E-2</v>
      </c>
      <c r="AK148" s="28">
        <v>0.71579620379128472</v>
      </c>
      <c r="AL148" s="30">
        <v>5.7846770610050745E-2</v>
      </c>
      <c r="AM148" s="28">
        <v>4.0846500860370174</v>
      </c>
      <c r="AN148" s="32">
        <v>0.1866140442563321</v>
      </c>
    </row>
    <row r="149" spans="1:40" ht="15" customHeight="1" x14ac:dyDescent="0.3">
      <c r="A149" s="28">
        <v>146</v>
      </c>
      <c r="B149" s="29">
        <v>2.2750000000000004</v>
      </c>
      <c r="C149" s="30">
        <v>3.75</v>
      </c>
      <c r="D149" s="30">
        <v>3.5714285714285712</v>
      </c>
      <c r="E149" s="31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1">
        <v>0</v>
      </c>
      <c r="M149" s="32">
        <v>0</v>
      </c>
      <c r="N149" s="30">
        <v>100</v>
      </c>
      <c r="O149" s="30">
        <v>0</v>
      </c>
      <c r="P149" s="30">
        <v>5</v>
      </c>
      <c r="Q149" s="30">
        <v>100</v>
      </c>
      <c r="R149" s="30">
        <v>45</v>
      </c>
      <c r="S149" s="30">
        <v>0</v>
      </c>
      <c r="T149" s="30">
        <v>3.6519741765271831</v>
      </c>
      <c r="U149" s="31">
        <v>200</v>
      </c>
      <c r="V149" s="33">
        <v>0.95</v>
      </c>
      <c r="W149" s="30">
        <v>1.94</v>
      </c>
      <c r="X149" s="30">
        <v>0.23954020104167606</v>
      </c>
      <c r="Y149" s="30">
        <v>165</v>
      </c>
      <c r="Z149" s="30">
        <v>0</v>
      </c>
      <c r="AA149" s="30">
        <v>0.98824242424242414</v>
      </c>
      <c r="AB149" s="32">
        <v>1.4517587941919761E-3</v>
      </c>
      <c r="AC149" s="28">
        <v>5.8148128885587651</v>
      </c>
      <c r="AD149" s="28">
        <v>0.10493875379974971</v>
      </c>
      <c r="AE149" s="28">
        <v>6.1662706325608524E-2</v>
      </c>
      <c r="AF149" s="28">
        <v>1.0736481492972573E-2</v>
      </c>
      <c r="AG149" s="28">
        <v>1.3128029892450395</v>
      </c>
      <c r="AH149" s="28">
        <v>2.5465342762916482E-2</v>
      </c>
      <c r="AI149" s="28">
        <v>3.4554211341951064</v>
      </c>
      <c r="AJ149" s="28">
        <v>3.5513917287369079E-2</v>
      </c>
      <c r="AK149" s="28">
        <v>0.80497358130839336</v>
      </c>
      <c r="AL149" s="30">
        <v>6.4605079904627966E-2</v>
      </c>
      <c r="AM149" s="28">
        <v>3.6321782055339367</v>
      </c>
      <c r="AN149" s="32">
        <v>7.1595110337322077E-2</v>
      </c>
    </row>
    <row r="150" spans="1:40" ht="15" customHeight="1" x14ac:dyDescent="0.3">
      <c r="A150" s="28">
        <v>147</v>
      </c>
      <c r="B150" s="29">
        <v>2.2750000000000004</v>
      </c>
      <c r="C150" s="30">
        <v>3.75</v>
      </c>
      <c r="D150" s="30">
        <v>4.7142857142857135</v>
      </c>
      <c r="E150" s="31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1">
        <v>0</v>
      </c>
      <c r="M150" s="32">
        <v>0</v>
      </c>
      <c r="N150" s="30">
        <v>100</v>
      </c>
      <c r="O150" s="30">
        <v>0</v>
      </c>
      <c r="P150" s="30">
        <v>5</v>
      </c>
      <c r="Q150" s="30">
        <v>100</v>
      </c>
      <c r="R150" s="30">
        <v>45</v>
      </c>
      <c r="S150" s="30">
        <v>0</v>
      </c>
      <c r="T150" s="30">
        <v>3.6519741765271831</v>
      </c>
      <c r="U150" s="31">
        <v>200</v>
      </c>
      <c r="V150" s="33">
        <v>0.95</v>
      </c>
      <c r="W150" s="30">
        <v>0.61</v>
      </c>
      <c r="X150" s="30">
        <v>0.12564627163484984</v>
      </c>
      <c r="Y150" s="30">
        <v>165</v>
      </c>
      <c r="Z150" s="30">
        <v>0</v>
      </c>
      <c r="AA150" s="30">
        <v>0.9963030303030308</v>
      </c>
      <c r="AB150" s="32">
        <v>7.6149255536272565E-4</v>
      </c>
      <c r="AC150" s="28">
        <v>7.1733078617740089</v>
      </c>
      <c r="AD150" s="28">
        <v>0.1095550845204616</v>
      </c>
      <c r="AE150" s="28">
        <v>8.1650306453322052E-2</v>
      </c>
      <c r="AF150" s="28">
        <v>1.1424272743915715E-2</v>
      </c>
      <c r="AG150" s="28">
        <v>1.4016599746932203</v>
      </c>
      <c r="AH150" s="28">
        <v>3.01272531921736E-2</v>
      </c>
      <c r="AI150" s="28">
        <v>3.7754996890288357</v>
      </c>
      <c r="AJ150" s="28">
        <v>5.6308348635749683E-2</v>
      </c>
      <c r="AK150" s="28">
        <v>0.87477384479651799</v>
      </c>
      <c r="AL150" s="30">
        <v>7.1283088547868065E-2</v>
      </c>
      <c r="AM150" s="28">
        <v>3.8216787018776421</v>
      </c>
      <c r="AN150" s="32">
        <v>6.4676206348525375E-2</v>
      </c>
    </row>
    <row r="151" spans="1:40" ht="15" customHeight="1" x14ac:dyDescent="0.3">
      <c r="A151" s="28">
        <v>148</v>
      </c>
      <c r="B151" s="29">
        <v>2.2750000000000004</v>
      </c>
      <c r="C151" s="30">
        <v>3.75</v>
      </c>
      <c r="D151" s="30">
        <v>5.8571428571428559</v>
      </c>
      <c r="E151" s="31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1">
        <v>0</v>
      </c>
      <c r="M151" s="32">
        <v>0</v>
      </c>
      <c r="N151" s="30">
        <v>100</v>
      </c>
      <c r="O151" s="30">
        <v>0</v>
      </c>
      <c r="P151" s="30">
        <v>5</v>
      </c>
      <c r="Q151" s="30">
        <v>100</v>
      </c>
      <c r="R151" s="30">
        <v>45</v>
      </c>
      <c r="S151" s="30">
        <v>0</v>
      </c>
      <c r="T151" s="30">
        <v>3.6519741765271831</v>
      </c>
      <c r="U151" s="31">
        <v>200</v>
      </c>
      <c r="V151" s="33">
        <v>0.95</v>
      </c>
      <c r="W151" s="30">
        <v>0.26</v>
      </c>
      <c r="X151" s="30">
        <v>7.5589154252160493E-2</v>
      </c>
      <c r="Y151" s="30">
        <v>165</v>
      </c>
      <c r="Z151" s="30">
        <v>0</v>
      </c>
      <c r="AA151" s="30">
        <v>0.9984242424242431</v>
      </c>
      <c r="AB151" s="32">
        <v>4.5811608637673172E-4</v>
      </c>
      <c r="AC151" s="28">
        <v>8.3217132656305193</v>
      </c>
      <c r="AD151" s="28">
        <v>0.12285021087240432</v>
      </c>
      <c r="AE151" s="28">
        <v>0.10007246891779487</v>
      </c>
      <c r="AF151" s="28">
        <v>1.1600194225384736E-2</v>
      </c>
      <c r="AG151" s="28">
        <v>1.51545479593086</v>
      </c>
      <c r="AH151" s="28">
        <v>3.6441920160488632E-2</v>
      </c>
      <c r="AI151" s="28">
        <v>3.8602534333324168</v>
      </c>
      <c r="AJ151" s="28">
        <v>6.6064577859441614E-2</v>
      </c>
      <c r="AK151" s="28">
        <v>0.91794025570426119</v>
      </c>
      <c r="AL151" s="30">
        <v>6.4716459765628856E-2</v>
      </c>
      <c r="AM151" s="28">
        <v>3.8838776425252606</v>
      </c>
      <c r="AN151" s="32">
        <v>7.1435092174010104E-2</v>
      </c>
    </row>
    <row r="152" spans="1:40" ht="15" customHeight="1" x14ac:dyDescent="0.3">
      <c r="A152" s="28">
        <v>149</v>
      </c>
      <c r="B152" s="29">
        <v>2.2750000000000004</v>
      </c>
      <c r="C152" s="30">
        <v>3.75</v>
      </c>
      <c r="D152" s="30">
        <v>6.9999999999999982</v>
      </c>
      <c r="E152" s="31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1">
        <v>0</v>
      </c>
      <c r="M152" s="32">
        <v>0</v>
      </c>
      <c r="N152" s="30">
        <v>100</v>
      </c>
      <c r="O152" s="30">
        <v>0</v>
      </c>
      <c r="P152" s="30">
        <v>5</v>
      </c>
      <c r="Q152" s="30">
        <v>100</v>
      </c>
      <c r="R152" s="30">
        <v>45</v>
      </c>
      <c r="S152" s="30">
        <v>0</v>
      </c>
      <c r="T152" s="30">
        <v>3.6519741765271831</v>
      </c>
      <c r="U152" s="31">
        <v>200</v>
      </c>
      <c r="V152" s="33">
        <v>0.95</v>
      </c>
      <c r="W152" s="30">
        <v>5.5E-2</v>
      </c>
      <c r="X152" s="30">
        <v>3.1868971735046589E-2</v>
      </c>
      <c r="Y152" s="30">
        <v>165</v>
      </c>
      <c r="Z152" s="30">
        <v>0</v>
      </c>
      <c r="AA152" s="30">
        <v>0.99966666666666681</v>
      </c>
      <c r="AB152" s="32">
        <v>1.9314528324270781E-4</v>
      </c>
      <c r="AC152" s="28">
        <v>10.31412213599409</v>
      </c>
      <c r="AD152" s="28">
        <v>0.11271796663468726</v>
      </c>
      <c r="AE152" s="28">
        <v>0.12248959744481057</v>
      </c>
      <c r="AF152" s="28">
        <v>1.27036641292125E-2</v>
      </c>
      <c r="AG152" s="28">
        <v>1.6642916515788846</v>
      </c>
      <c r="AH152" s="28">
        <v>4.017390756738054E-2</v>
      </c>
      <c r="AI152" s="28">
        <v>4.0938634863627783</v>
      </c>
      <c r="AJ152" s="28">
        <v>6.9732171952377645E-2</v>
      </c>
      <c r="AK152" s="28">
        <v>0.89967383143139923</v>
      </c>
      <c r="AL152" s="30">
        <v>5.9412572803425538E-2</v>
      </c>
      <c r="AM152" s="28">
        <v>4.0944547466447521</v>
      </c>
      <c r="AN152" s="32">
        <v>6.9726367201069769E-2</v>
      </c>
    </row>
    <row r="153" spans="1:40" ht="15" customHeight="1" x14ac:dyDescent="0.3">
      <c r="A153" s="28">
        <v>150</v>
      </c>
      <c r="B153" s="29">
        <v>2.2750000000000004</v>
      </c>
      <c r="C153" s="30">
        <v>4.833333333333333</v>
      </c>
      <c r="D153" s="30">
        <v>1.2857142857142856</v>
      </c>
      <c r="E153" s="31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1">
        <v>0</v>
      </c>
      <c r="M153" s="32">
        <v>0</v>
      </c>
      <c r="N153" s="30">
        <v>100</v>
      </c>
      <c r="O153" s="30">
        <v>0</v>
      </c>
      <c r="P153" s="30">
        <v>5</v>
      </c>
      <c r="Q153" s="30">
        <v>100</v>
      </c>
      <c r="R153" s="30">
        <v>45</v>
      </c>
      <c r="S153" s="30">
        <v>0</v>
      </c>
      <c r="T153" s="30">
        <v>3.6519741765271831</v>
      </c>
      <c r="U153" s="31">
        <v>200</v>
      </c>
      <c r="V153" s="33">
        <v>0.95</v>
      </c>
      <c r="W153" s="30">
        <v>15.095000000000001</v>
      </c>
      <c r="X153" s="30">
        <v>1.0302309480086953</v>
      </c>
      <c r="Y153" s="30">
        <v>165</v>
      </c>
      <c r="Z153" s="30">
        <v>0</v>
      </c>
      <c r="AA153" s="30">
        <v>0.90851515151515128</v>
      </c>
      <c r="AB153" s="32">
        <v>6.2438239273254273E-3</v>
      </c>
      <c r="AC153" s="28">
        <v>3.1512795600174006</v>
      </c>
      <c r="AD153" s="28">
        <v>6.0861845383209691E-2</v>
      </c>
      <c r="AE153" s="28">
        <v>2.4999999999999645E-3</v>
      </c>
      <c r="AF153" s="28">
        <v>2.8319351005628925E-3</v>
      </c>
      <c r="AG153" s="28">
        <v>1.0721767749313582</v>
      </c>
      <c r="AH153" s="28">
        <v>1.5255774316792222E-2</v>
      </c>
      <c r="AI153" s="28">
        <v>2.2360679774997845</v>
      </c>
      <c r="AJ153" s="28">
        <v>7.4494167171575297E-16</v>
      </c>
      <c r="AK153" s="28">
        <v>0.72265678492324326</v>
      </c>
      <c r="AL153" s="30">
        <v>6.6037518705373513E-2</v>
      </c>
      <c r="AM153" s="28">
        <v>4.8921737960534202</v>
      </c>
      <c r="AN153" s="32">
        <v>0.27009049290831427</v>
      </c>
    </row>
    <row r="154" spans="1:40" ht="15" customHeight="1" x14ac:dyDescent="0.3">
      <c r="A154" s="28">
        <v>151</v>
      </c>
      <c r="B154" s="29">
        <v>2.2750000000000004</v>
      </c>
      <c r="C154" s="30">
        <v>4.833333333333333</v>
      </c>
      <c r="D154" s="30">
        <v>2.4285714285714284</v>
      </c>
      <c r="E154" s="31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1">
        <v>0</v>
      </c>
      <c r="M154" s="32">
        <v>0</v>
      </c>
      <c r="N154" s="30">
        <v>100</v>
      </c>
      <c r="O154" s="30">
        <v>0</v>
      </c>
      <c r="P154" s="30">
        <v>5</v>
      </c>
      <c r="Q154" s="30">
        <v>100</v>
      </c>
      <c r="R154" s="30">
        <v>45</v>
      </c>
      <c r="S154" s="30">
        <v>0</v>
      </c>
      <c r="T154" s="30">
        <v>3.6519741765271831</v>
      </c>
      <c r="U154" s="31">
        <v>200</v>
      </c>
      <c r="V154" s="33">
        <v>0.95</v>
      </c>
      <c r="W154" s="30">
        <v>3.9649999999999999</v>
      </c>
      <c r="X154" s="30">
        <v>0.42729910976854779</v>
      </c>
      <c r="Y154" s="30">
        <v>165</v>
      </c>
      <c r="Z154" s="30">
        <v>0</v>
      </c>
      <c r="AA154" s="30">
        <v>0.97596969696969693</v>
      </c>
      <c r="AB154" s="32">
        <v>2.5896915743548348E-3</v>
      </c>
      <c r="AC154" s="28">
        <v>4.9897796620410126</v>
      </c>
      <c r="AD154" s="28">
        <v>9.4300311972411288E-2</v>
      </c>
      <c r="AE154" s="28">
        <v>3.7824366278444391E-2</v>
      </c>
      <c r="AF154" s="28">
        <v>9.1391170738246933E-3</v>
      </c>
      <c r="AG154" s="28">
        <v>1.2277566710529846</v>
      </c>
      <c r="AH154" s="28">
        <v>2.3852225020868659E-2</v>
      </c>
      <c r="AI154" s="28">
        <v>3.1181553061834775</v>
      </c>
      <c r="AJ154" s="28">
        <v>1.7699150880825257E-2</v>
      </c>
      <c r="AK154" s="28">
        <v>0.71646231995378684</v>
      </c>
      <c r="AL154" s="30">
        <v>6.1538009541499801E-2</v>
      </c>
      <c r="AM154" s="28">
        <v>3.8621025493331245</v>
      </c>
      <c r="AN154" s="32">
        <v>0.1522147320599041</v>
      </c>
    </row>
    <row r="155" spans="1:40" x14ac:dyDescent="0.3">
      <c r="A155" s="28">
        <v>152</v>
      </c>
      <c r="B155" s="29">
        <v>2.2750000000000004</v>
      </c>
      <c r="C155" s="30">
        <v>4.833333333333333</v>
      </c>
      <c r="D155" s="30">
        <v>3.5714285714285712</v>
      </c>
      <c r="E155" s="31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1">
        <v>0</v>
      </c>
      <c r="M155" s="32">
        <v>0</v>
      </c>
      <c r="N155" s="30">
        <v>100</v>
      </c>
      <c r="O155" s="30">
        <v>0</v>
      </c>
      <c r="P155" s="30">
        <v>5</v>
      </c>
      <c r="Q155" s="30">
        <v>100</v>
      </c>
      <c r="R155" s="30">
        <v>45</v>
      </c>
      <c r="S155" s="30">
        <v>0</v>
      </c>
      <c r="T155" s="30">
        <v>3.6519741765271831</v>
      </c>
      <c r="U155" s="31">
        <v>200</v>
      </c>
      <c r="V155" s="33">
        <v>0.95</v>
      </c>
      <c r="W155" s="30">
        <v>0.66</v>
      </c>
      <c r="X155" s="30">
        <v>0.12615070574739637</v>
      </c>
      <c r="Y155" s="30">
        <v>165</v>
      </c>
      <c r="Z155" s="30">
        <v>0</v>
      </c>
      <c r="AA155" s="30">
        <v>0.99600000000000133</v>
      </c>
      <c r="AB155" s="32">
        <v>7.645497318024021E-4</v>
      </c>
      <c r="AC155" s="28">
        <v>7.2031134526386777</v>
      </c>
      <c r="AD155" s="28">
        <v>0.11581975602182168</v>
      </c>
      <c r="AE155" s="28">
        <v>8.9792790707014958E-2</v>
      </c>
      <c r="AF155" s="28">
        <v>1.1438712188412971E-2</v>
      </c>
      <c r="AG155" s="28">
        <v>1.396802824992873</v>
      </c>
      <c r="AH155" s="28">
        <v>2.9937949599880009E-2</v>
      </c>
      <c r="AI155" s="28">
        <v>3.8078803453332677</v>
      </c>
      <c r="AJ155" s="28">
        <v>5.3659902256101684E-2</v>
      </c>
      <c r="AK155" s="28">
        <v>0.77745514536087146</v>
      </c>
      <c r="AL155" s="30">
        <v>6.2736439492131882E-2</v>
      </c>
      <c r="AM155" s="28">
        <v>3.8462101770703008</v>
      </c>
      <c r="AN155" s="32">
        <v>5.9986335548207585E-2</v>
      </c>
    </row>
    <row r="156" spans="1:40" x14ac:dyDescent="0.3">
      <c r="A156" s="28">
        <v>153</v>
      </c>
      <c r="B156" s="29">
        <v>2.2750000000000004</v>
      </c>
      <c r="C156" s="30">
        <v>4.833333333333333</v>
      </c>
      <c r="D156" s="30">
        <v>4.7142857142857135</v>
      </c>
      <c r="E156" s="31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1">
        <v>0</v>
      </c>
      <c r="M156" s="32">
        <v>0</v>
      </c>
      <c r="N156" s="30">
        <v>100</v>
      </c>
      <c r="O156" s="30">
        <v>0</v>
      </c>
      <c r="P156" s="30">
        <v>5</v>
      </c>
      <c r="Q156" s="30">
        <v>100</v>
      </c>
      <c r="R156" s="30">
        <v>45</v>
      </c>
      <c r="S156" s="30">
        <v>0</v>
      </c>
      <c r="T156" s="30">
        <v>3.6519741765271831</v>
      </c>
      <c r="U156" s="31">
        <v>200</v>
      </c>
      <c r="V156" s="33">
        <v>0.95</v>
      </c>
      <c r="W156" s="30">
        <v>0.17499999999999999</v>
      </c>
      <c r="X156" s="30">
        <v>6.6215251811178488E-2</v>
      </c>
      <c r="Y156" s="30">
        <v>165</v>
      </c>
      <c r="Z156" s="30">
        <v>0</v>
      </c>
      <c r="AA156" s="30">
        <v>0.99893939393939446</v>
      </c>
      <c r="AB156" s="32">
        <v>4.013045564313847E-4</v>
      </c>
      <c r="AC156" s="28">
        <v>8.3594878329658009</v>
      </c>
      <c r="AD156" s="28">
        <v>0.11237784181347908</v>
      </c>
      <c r="AE156" s="28">
        <v>9.9110089808172278E-2</v>
      </c>
      <c r="AF156" s="28">
        <v>1.2622485181794338E-2</v>
      </c>
      <c r="AG156" s="28">
        <v>1.5217751724259394</v>
      </c>
      <c r="AH156" s="28">
        <v>3.4569569699412092E-2</v>
      </c>
      <c r="AI156" s="28">
        <v>3.8673009676966728</v>
      </c>
      <c r="AJ156" s="28">
        <v>6.0168030748330333E-2</v>
      </c>
      <c r="AK156" s="28">
        <v>0.95603529055380332</v>
      </c>
      <c r="AL156" s="30">
        <v>7.0010923816570592E-2</v>
      </c>
      <c r="AM156" s="28">
        <v>3.8766440045567392</v>
      </c>
      <c r="AN156" s="32">
        <v>6.1573958694955543E-2</v>
      </c>
    </row>
    <row r="157" spans="1:40" x14ac:dyDescent="0.3">
      <c r="A157" s="28">
        <v>154</v>
      </c>
      <c r="B157" s="29">
        <v>2.2750000000000004</v>
      </c>
      <c r="C157" s="30">
        <v>4.833333333333333</v>
      </c>
      <c r="D157" s="30">
        <v>5.8571428571428559</v>
      </c>
      <c r="E157" s="31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1">
        <v>0</v>
      </c>
      <c r="M157" s="32">
        <v>0</v>
      </c>
      <c r="N157" s="30">
        <v>100</v>
      </c>
      <c r="O157" s="30">
        <v>0</v>
      </c>
      <c r="P157" s="30">
        <v>5</v>
      </c>
      <c r="Q157" s="30">
        <v>100</v>
      </c>
      <c r="R157" s="30">
        <v>45</v>
      </c>
      <c r="S157" s="30">
        <v>0</v>
      </c>
      <c r="T157" s="30">
        <v>3.6519741765271831</v>
      </c>
      <c r="U157" s="31">
        <v>200</v>
      </c>
      <c r="V157" s="33">
        <v>0.95</v>
      </c>
      <c r="W157" s="30">
        <v>2.5000000000000001E-2</v>
      </c>
      <c r="X157" s="30">
        <v>2.1824440270116454E-2</v>
      </c>
      <c r="Y157" s="30">
        <v>165</v>
      </c>
      <c r="Z157" s="30">
        <v>0</v>
      </c>
      <c r="AA157" s="30">
        <v>0.99984848484848499</v>
      </c>
      <c r="AB157" s="32">
        <v>1.3226933497040378E-4</v>
      </c>
      <c r="AC157" s="28">
        <v>10.213445861049523</v>
      </c>
      <c r="AD157" s="28">
        <v>0.11286980964826888</v>
      </c>
      <c r="AE157" s="28">
        <v>0.12979222687689057</v>
      </c>
      <c r="AF157" s="28">
        <v>1.2606602691498187E-2</v>
      </c>
      <c r="AG157" s="28">
        <v>1.6816246836509927</v>
      </c>
      <c r="AH157" s="28">
        <v>4.0863305238474326E-2</v>
      </c>
      <c r="AI157" s="28">
        <v>4.1100982358509581</v>
      </c>
      <c r="AJ157" s="28">
        <v>7.3051376871168167E-2</v>
      </c>
      <c r="AK157" s="28">
        <v>0.95365928818827006</v>
      </c>
      <c r="AL157" s="30">
        <v>6.5818409199907418E-2</v>
      </c>
      <c r="AM157" s="28">
        <v>4.1100982358509581</v>
      </c>
      <c r="AN157" s="32">
        <v>7.3051376871168167E-2</v>
      </c>
    </row>
    <row r="158" spans="1:40" x14ac:dyDescent="0.3">
      <c r="A158" s="28">
        <v>155</v>
      </c>
      <c r="B158" s="29">
        <v>2.2750000000000004</v>
      </c>
      <c r="C158" s="30">
        <v>4.833333333333333</v>
      </c>
      <c r="D158" s="30">
        <v>6.9999999999999982</v>
      </c>
      <c r="E158" s="31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1">
        <v>0</v>
      </c>
      <c r="M158" s="32">
        <v>0</v>
      </c>
      <c r="N158" s="30">
        <v>100</v>
      </c>
      <c r="O158" s="30">
        <v>0</v>
      </c>
      <c r="P158" s="30">
        <v>5</v>
      </c>
      <c r="Q158" s="30">
        <v>100</v>
      </c>
      <c r="R158" s="30">
        <v>45</v>
      </c>
      <c r="S158" s="30">
        <v>0</v>
      </c>
      <c r="T158" s="30">
        <v>3.6519741765271831</v>
      </c>
      <c r="U158" s="31">
        <v>200</v>
      </c>
      <c r="V158" s="33">
        <v>0.95</v>
      </c>
      <c r="W158" s="30">
        <v>0</v>
      </c>
      <c r="X158" s="30">
        <v>0</v>
      </c>
      <c r="Y158" s="30">
        <v>165</v>
      </c>
      <c r="Z158" s="30">
        <v>0</v>
      </c>
      <c r="AA158" s="30">
        <v>1</v>
      </c>
      <c r="AB158" s="32">
        <v>0</v>
      </c>
      <c r="AC158" s="28">
        <v>11.383515151515153</v>
      </c>
      <c r="AD158" s="28">
        <v>0.1050174577613414</v>
      </c>
      <c r="AE158" s="28">
        <v>0.12079352939514837</v>
      </c>
      <c r="AF158" s="28">
        <v>1.2267123828551578E-2</v>
      </c>
      <c r="AG158" s="28">
        <v>1.7475040651687397</v>
      </c>
      <c r="AH158" s="28">
        <v>4.5177232246498653E-2</v>
      </c>
      <c r="AI158" s="28">
        <v>4.1885590596722189</v>
      </c>
      <c r="AJ158" s="28">
        <v>6.8053944230341543E-2</v>
      </c>
      <c r="AK158" s="28">
        <v>1.008233649068015</v>
      </c>
      <c r="AL158" s="30">
        <v>6.3744759102800225E-2</v>
      </c>
      <c r="AM158" s="28">
        <v>4.1885590596722189</v>
      </c>
      <c r="AN158" s="32">
        <v>6.8053944230341543E-2</v>
      </c>
    </row>
    <row r="159" spans="1:40" x14ac:dyDescent="0.3">
      <c r="A159" s="28">
        <v>156</v>
      </c>
      <c r="B159" s="29">
        <v>2.2750000000000004</v>
      </c>
      <c r="C159" s="30">
        <v>5.9166666666666661</v>
      </c>
      <c r="D159" s="30">
        <v>1.2857142857142856</v>
      </c>
      <c r="E159" s="31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1">
        <v>0</v>
      </c>
      <c r="M159" s="32">
        <v>0</v>
      </c>
      <c r="N159" s="30">
        <v>100</v>
      </c>
      <c r="O159" s="30">
        <v>0</v>
      </c>
      <c r="P159" s="30">
        <v>5</v>
      </c>
      <c r="Q159" s="30">
        <v>100</v>
      </c>
      <c r="R159" s="30">
        <v>45</v>
      </c>
      <c r="S159" s="30">
        <v>0</v>
      </c>
      <c r="T159" s="30">
        <v>3.6519741765271831</v>
      </c>
      <c r="U159" s="31">
        <v>200</v>
      </c>
      <c r="V159" s="33">
        <v>0.95</v>
      </c>
      <c r="W159" s="30">
        <v>14.994999999999999</v>
      </c>
      <c r="X159" s="30">
        <v>1.1082573774916646</v>
      </c>
      <c r="Y159" s="30">
        <v>165</v>
      </c>
      <c r="Z159" s="30">
        <v>0</v>
      </c>
      <c r="AA159" s="30">
        <v>0.90912121212121244</v>
      </c>
      <c r="AB159" s="32">
        <v>6.7167113787373611E-3</v>
      </c>
      <c r="AC159" s="28">
        <v>3.1949358216788486</v>
      </c>
      <c r="AD159" s="28">
        <v>6.3793072076473334E-2</v>
      </c>
      <c r="AE159" s="28">
        <v>1.6666666666666429E-3</v>
      </c>
      <c r="AF159" s="28">
        <v>2.3181265920040801E-3</v>
      </c>
      <c r="AG159" s="28">
        <v>1.0624615710581222</v>
      </c>
      <c r="AH159" s="28">
        <v>1.6558974731683534E-2</v>
      </c>
      <c r="AI159" s="28">
        <v>2.2360679774997845</v>
      </c>
      <c r="AJ159" s="28">
        <v>7.4494167171575297E-16</v>
      </c>
      <c r="AK159" s="28">
        <v>0.72582569621667081</v>
      </c>
      <c r="AL159" s="30">
        <v>6.1230573703807412E-2</v>
      </c>
      <c r="AM159" s="28">
        <v>4.9071163388342782</v>
      </c>
      <c r="AN159" s="32">
        <v>0.2731913875413558</v>
      </c>
    </row>
    <row r="160" spans="1:40" x14ac:dyDescent="0.3">
      <c r="A160" s="28">
        <v>157</v>
      </c>
      <c r="B160" s="29">
        <v>2.2750000000000004</v>
      </c>
      <c r="C160" s="30">
        <v>5.9166666666666661</v>
      </c>
      <c r="D160" s="30">
        <v>2.4285714285714284</v>
      </c>
      <c r="E160" s="31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1">
        <v>0</v>
      </c>
      <c r="M160" s="32">
        <v>0</v>
      </c>
      <c r="N160" s="30">
        <v>100</v>
      </c>
      <c r="O160" s="30">
        <v>0</v>
      </c>
      <c r="P160" s="30">
        <v>5</v>
      </c>
      <c r="Q160" s="30">
        <v>100</v>
      </c>
      <c r="R160" s="30">
        <v>45</v>
      </c>
      <c r="S160" s="30">
        <v>0</v>
      </c>
      <c r="T160" s="30">
        <v>3.6519741765271831</v>
      </c>
      <c r="U160" s="31">
        <v>200</v>
      </c>
      <c r="V160" s="33">
        <v>0.95</v>
      </c>
      <c r="W160" s="30">
        <v>2.06</v>
      </c>
      <c r="X160" s="30">
        <v>0.25913296078147086</v>
      </c>
      <c r="Y160" s="30">
        <v>165</v>
      </c>
      <c r="Z160" s="30">
        <v>0</v>
      </c>
      <c r="AA160" s="30">
        <v>0.98751515151515235</v>
      </c>
      <c r="AB160" s="32">
        <v>1.5705027926149733E-3</v>
      </c>
      <c r="AC160" s="28">
        <v>5.8276560428160709</v>
      </c>
      <c r="AD160" s="28">
        <v>9.839923334957737E-2</v>
      </c>
      <c r="AE160" s="28">
        <v>5.9702420639397041E-2</v>
      </c>
      <c r="AF160" s="28">
        <v>1.0792654445978418E-2</v>
      </c>
      <c r="AG160" s="28">
        <v>1.3122072682830623</v>
      </c>
      <c r="AH160" s="28">
        <v>2.4663307852056181E-2</v>
      </c>
      <c r="AI160" s="28">
        <v>3.4672213209598555</v>
      </c>
      <c r="AJ160" s="28">
        <v>3.3542695499564283E-2</v>
      </c>
      <c r="AK160" s="28">
        <v>0.82092542023842385</v>
      </c>
      <c r="AL160" s="30">
        <v>6.6628948904276869E-2</v>
      </c>
      <c r="AM160" s="28">
        <v>3.7313404600942506</v>
      </c>
      <c r="AN160" s="32">
        <v>9.3965948020604345E-2</v>
      </c>
    </row>
    <row r="161" spans="1:40" x14ac:dyDescent="0.3">
      <c r="A161" s="28">
        <v>158</v>
      </c>
      <c r="B161" s="29">
        <v>2.2750000000000004</v>
      </c>
      <c r="C161" s="30">
        <v>5.9166666666666661</v>
      </c>
      <c r="D161" s="30">
        <v>3.5714285714285712</v>
      </c>
      <c r="E161" s="31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1">
        <v>0</v>
      </c>
      <c r="M161" s="32">
        <v>0</v>
      </c>
      <c r="N161" s="30">
        <v>100</v>
      </c>
      <c r="O161" s="30">
        <v>0</v>
      </c>
      <c r="P161" s="30">
        <v>5</v>
      </c>
      <c r="Q161" s="30">
        <v>100</v>
      </c>
      <c r="R161" s="30">
        <v>45</v>
      </c>
      <c r="S161" s="30">
        <v>0</v>
      </c>
      <c r="T161" s="30">
        <v>3.6519741765271831</v>
      </c>
      <c r="U161" s="31">
        <v>200</v>
      </c>
      <c r="V161" s="33">
        <v>0.95</v>
      </c>
      <c r="W161" s="30">
        <v>0.23</v>
      </c>
      <c r="X161" s="30">
        <v>6.9487578027603733E-2</v>
      </c>
      <c r="Y161" s="30">
        <v>165</v>
      </c>
      <c r="Z161" s="30">
        <v>0</v>
      </c>
      <c r="AA161" s="30">
        <v>0.99860606060606127</v>
      </c>
      <c r="AB161" s="32">
        <v>4.21136836530932E-4</v>
      </c>
      <c r="AC161" s="28">
        <v>8.4178123846575925</v>
      </c>
      <c r="AD161" s="28">
        <v>0.11828655069983271</v>
      </c>
      <c r="AE161" s="28">
        <v>0.10134176204573199</v>
      </c>
      <c r="AF161" s="28">
        <v>1.2274167274218395E-2</v>
      </c>
      <c r="AG161" s="28">
        <v>1.5072865501883681</v>
      </c>
      <c r="AH161" s="28">
        <v>3.3614953943291337E-2</v>
      </c>
      <c r="AI161" s="28">
        <v>3.8811304203033599</v>
      </c>
      <c r="AJ161" s="28">
        <v>6.0003083328006641E-2</v>
      </c>
      <c r="AK161" s="28">
        <v>0.91046769541922667</v>
      </c>
      <c r="AL161" s="30">
        <v>6.5775587833374102E-2</v>
      </c>
      <c r="AM161" s="28">
        <v>3.8899774586964018</v>
      </c>
      <c r="AN161" s="32">
        <v>6.2592988968403623E-2</v>
      </c>
    </row>
    <row r="162" spans="1:40" x14ac:dyDescent="0.3">
      <c r="A162" s="28">
        <v>159</v>
      </c>
      <c r="B162" s="29">
        <v>2.2750000000000004</v>
      </c>
      <c r="C162" s="30">
        <v>5.9166666666666661</v>
      </c>
      <c r="D162" s="30">
        <v>4.7142857142857135</v>
      </c>
      <c r="E162" s="31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1">
        <v>0</v>
      </c>
      <c r="M162" s="32">
        <v>0</v>
      </c>
      <c r="N162" s="30">
        <v>100</v>
      </c>
      <c r="O162" s="30">
        <v>0</v>
      </c>
      <c r="P162" s="30">
        <v>5</v>
      </c>
      <c r="Q162" s="30">
        <v>100</v>
      </c>
      <c r="R162" s="30">
        <v>45</v>
      </c>
      <c r="S162" s="30">
        <v>0</v>
      </c>
      <c r="T162" s="30">
        <v>3.6519741765271831</v>
      </c>
      <c r="U162" s="31">
        <v>200</v>
      </c>
      <c r="V162" s="33">
        <v>0.95</v>
      </c>
      <c r="W162" s="30">
        <v>2.5000000000000001E-2</v>
      </c>
      <c r="X162" s="30">
        <v>2.1824440270116454E-2</v>
      </c>
      <c r="Y162" s="30">
        <v>165</v>
      </c>
      <c r="Z162" s="30">
        <v>0</v>
      </c>
      <c r="AA162" s="30">
        <v>0.99984848484848499</v>
      </c>
      <c r="AB162" s="32">
        <v>1.3226933497040397E-4</v>
      </c>
      <c r="AC162" s="28">
        <v>10.184162786400588</v>
      </c>
      <c r="AD162" s="28">
        <v>0.11640009192623603</v>
      </c>
      <c r="AE162" s="28">
        <v>0.133112665759472</v>
      </c>
      <c r="AF162" s="28">
        <v>1.2527360737385274E-2</v>
      </c>
      <c r="AG162" s="28">
        <v>1.6860911927886013</v>
      </c>
      <c r="AH162" s="28">
        <v>4.3131481812786449E-2</v>
      </c>
      <c r="AI162" s="28">
        <v>4.0855159144474698</v>
      </c>
      <c r="AJ162" s="28">
        <v>6.6939122718222194E-2</v>
      </c>
      <c r="AK162" s="28">
        <v>0.97993387705340274</v>
      </c>
      <c r="AL162" s="30">
        <v>7.0357690320603003E-2</v>
      </c>
      <c r="AM162" s="28">
        <v>4.0873492822062873</v>
      </c>
      <c r="AN162" s="32">
        <v>6.7169143503779061E-2</v>
      </c>
    </row>
    <row r="163" spans="1:40" x14ac:dyDescent="0.3">
      <c r="A163" s="28">
        <v>160</v>
      </c>
      <c r="B163" s="29">
        <v>2.2750000000000004</v>
      </c>
      <c r="C163" s="30">
        <v>5.9166666666666661</v>
      </c>
      <c r="D163" s="30">
        <v>5.8571428571428559</v>
      </c>
      <c r="E163" s="31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1">
        <v>0</v>
      </c>
      <c r="M163" s="32">
        <v>0</v>
      </c>
      <c r="N163" s="30">
        <v>100</v>
      </c>
      <c r="O163" s="30">
        <v>0</v>
      </c>
      <c r="P163" s="30">
        <v>5</v>
      </c>
      <c r="Q163" s="30">
        <v>100</v>
      </c>
      <c r="R163" s="30">
        <v>45</v>
      </c>
      <c r="S163" s="30">
        <v>0</v>
      </c>
      <c r="T163" s="30">
        <v>3.6519741765271831</v>
      </c>
      <c r="U163" s="31">
        <v>200</v>
      </c>
      <c r="V163" s="33">
        <v>0.95</v>
      </c>
      <c r="W163" s="30">
        <v>0</v>
      </c>
      <c r="X163" s="30">
        <v>0</v>
      </c>
      <c r="Y163" s="30">
        <v>165</v>
      </c>
      <c r="Z163" s="30">
        <v>0</v>
      </c>
      <c r="AA163" s="30">
        <v>1</v>
      </c>
      <c r="AB163" s="32">
        <v>0</v>
      </c>
      <c r="AC163" s="28">
        <v>11.975333333333337</v>
      </c>
      <c r="AD163" s="28">
        <v>9.9293295513676244E-2</v>
      </c>
      <c r="AE163" s="28">
        <v>0.15311362329280107</v>
      </c>
      <c r="AF163" s="28">
        <v>1.2213206337868055E-2</v>
      </c>
      <c r="AG163" s="28">
        <v>1.8161731477163938</v>
      </c>
      <c r="AH163" s="28">
        <v>4.7531502074884519E-2</v>
      </c>
      <c r="AI163" s="28">
        <v>4.2264354554899333</v>
      </c>
      <c r="AJ163" s="28">
        <v>6.7374614636583036E-2</v>
      </c>
      <c r="AK163" s="28">
        <v>1.0583307410753739</v>
      </c>
      <c r="AL163" s="30">
        <v>6.0232358499110704E-2</v>
      </c>
      <c r="AM163" s="28">
        <v>4.2264354554899333</v>
      </c>
      <c r="AN163" s="32">
        <v>6.7374614636583036E-2</v>
      </c>
    </row>
    <row r="164" spans="1:40" x14ac:dyDescent="0.3">
      <c r="A164" s="28">
        <v>161</v>
      </c>
      <c r="B164" s="29">
        <v>2.2750000000000004</v>
      </c>
      <c r="C164" s="30">
        <v>5.9166666666666661</v>
      </c>
      <c r="D164" s="30">
        <v>6.9999999999999982</v>
      </c>
      <c r="E164" s="31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1">
        <v>0</v>
      </c>
      <c r="M164" s="32">
        <v>0</v>
      </c>
      <c r="N164" s="30">
        <v>100</v>
      </c>
      <c r="O164" s="30">
        <v>0</v>
      </c>
      <c r="P164" s="30">
        <v>5</v>
      </c>
      <c r="Q164" s="30">
        <v>100</v>
      </c>
      <c r="R164" s="30">
        <v>45</v>
      </c>
      <c r="S164" s="30">
        <v>0</v>
      </c>
      <c r="T164" s="30">
        <v>3.6519741765271831</v>
      </c>
      <c r="U164" s="31">
        <v>200</v>
      </c>
      <c r="V164" s="33">
        <v>0.95</v>
      </c>
      <c r="W164" s="30">
        <v>0</v>
      </c>
      <c r="X164" s="30">
        <v>0</v>
      </c>
      <c r="Y164" s="30">
        <v>165</v>
      </c>
      <c r="Z164" s="30">
        <v>0</v>
      </c>
      <c r="AA164" s="30">
        <v>1</v>
      </c>
      <c r="AB164" s="32">
        <v>0</v>
      </c>
      <c r="AC164" s="28">
        <v>14.187818181818177</v>
      </c>
      <c r="AD164" s="28">
        <v>7.6451874644478376E-2</v>
      </c>
      <c r="AE164" s="28">
        <v>0.15769861988976525</v>
      </c>
      <c r="AF164" s="28">
        <v>1.4613545773068334E-2</v>
      </c>
      <c r="AG164" s="28">
        <v>1.931615975871374</v>
      </c>
      <c r="AH164" s="28">
        <v>5.1208921422664505E-2</v>
      </c>
      <c r="AI164" s="28">
        <v>4.5065299975671236</v>
      </c>
      <c r="AJ164" s="28">
        <v>5.9122993559144833E-2</v>
      </c>
      <c r="AK164" s="28">
        <v>1.2234328571666362</v>
      </c>
      <c r="AL164" s="30">
        <v>7.1923142869860374E-2</v>
      </c>
      <c r="AM164" s="28">
        <v>4.5065299975671236</v>
      </c>
      <c r="AN164" s="32">
        <v>5.9122993559144833E-2</v>
      </c>
    </row>
    <row r="165" spans="1:40" x14ac:dyDescent="0.3">
      <c r="A165" s="28">
        <v>162</v>
      </c>
      <c r="B165" s="29">
        <v>2.2750000000000004</v>
      </c>
      <c r="C165" s="30">
        <v>6.9999999999999991</v>
      </c>
      <c r="D165" s="30">
        <v>0.14285714285714285</v>
      </c>
      <c r="E165" s="31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1">
        <v>0</v>
      </c>
      <c r="M165" s="32">
        <v>0</v>
      </c>
      <c r="N165" s="30">
        <v>100</v>
      </c>
      <c r="O165" s="30">
        <v>0</v>
      </c>
      <c r="P165" s="30">
        <v>5</v>
      </c>
      <c r="Q165" s="30">
        <v>100</v>
      </c>
      <c r="R165" s="30">
        <v>45</v>
      </c>
      <c r="S165" s="30">
        <v>0</v>
      </c>
      <c r="T165" s="30">
        <v>3.6519741765271831</v>
      </c>
      <c r="U165" s="31">
        <v>200</v>
      </c>
      <c r="V165" s="33">
        <v>0.95</v>
      </c>
      <c r="W165" s="30">
        <v>80.819999999999993</v>
      </c>
      <c r="X165" s="30">
        <v>1.9775355322142503</v>
      </c>
      <c r="Y165" s="30">
        <v>165</v>
      </c>
      <c r="Z165" s="30">
        <v>0</v>
      </c>
      <c r="AA165" s="30">
        <v>0.51018181818181829</v>
      </c>
      <c r="AB165" s="32">
        <v>1.1985063831601346E-2</v>
      </c>
      <c r="AC165" s="28">
        <v>1.405793112925025</v>
      </c>
      <c r="AD165" s="28">
        <v>1.5186775708742306E-2</v>
      </c>
      <c r="AE165" s="28">
        <v>0</v>
      </c>
      <c r="AF165" s="28">
        <v>0</v>
      </c>
      <c r="AG165" s="28">
        <v>0.68460111719254113</v>
      </c>
      <c r="AH165" s="28">
        <v>6.7652541030368612E-3</v>
      </c>
      <c r="AI165" s="28">
        <v>1</v>
      </c>
      <c r="AJ165" s="28">
        <v>0</v>
      </c>
      <c r="AK165" s="28">
        <v>0.77855752844129267</v>
      </c>
      <c r="AL165" s="30">
        <v>9.2735407733351205E-2</v>
      </c>
      <c r="AM165" s="28">
        <v>11.204124192537895</v>
      </c>
      <c r="AN165" s="32">
        <v>0.63342362242381434</v>
      </c>
    </row>
    <row r="166" spans="1:40" x14ac:dyDescent="0.3">
      <c r="A166" s="28">
        <v>163</v>
      </c>
      <c r="B166" s="29">
        <v>2.2750000000000004</v>
      </c>
      <c r="C166" s="30">
        <v>6.9999999999999991</v>
      </c>
      <c r="D166" s="30">
        <v>1.2857142857142856</v>
      </c>
      <c r="E166" s="31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1">
        <v>0</v>
      </c>
      <c r="M166" s="32">
        <v>0</v>
      </c>
      <c r="N166" s="30">
        <v>100</v>
      </c>
      <c r="O166" s="30">
        <v>0</v>
      </c>
      <c r="P166" s="30">
        <v>5</v>
      </c>
      <c r="Q166" s="30">
        <v>100</v>
      </c>
      <c r="R166" s="30">
        <v>45</v>
      </c>
      <c r="S166" s="30">
        <v>0</v>
      </c>
      <c r="T166" s="30">
        <v>3.6519741765271831</v>
      </c>
      <c r="U166" s="31">
        <v>200</v>
      </c>
      <c r="V166" s="33">
        <v>0.95</v>
      </c>
      <c r="W166" s="30">
        <v>7.2149999999999999</v>
      </c>
      <c r="X166" s="30">
        <v>0.68065236771660009</v>
      </c>
      <c r="Y166" s="30">
        <v>165</v>
      </c>
      <c r="Z166" s="30">
        <v>0</v>
      </c>
      <c r="AA166" s="30">
        <v>0.95627272727272683</v>
      </c>
      <c r="AB166" s="32">
        <v>4.1251658649490925E-3</v>
      </c>
      <c r="AC166" s="28">
        <v>4.0673260973914109</v>
      </c>
      <c r="AD166" s="28">
        <v>8.0708506764791105E-2</v>
      </c>
      <c r="AE166" s="28">
        <v>1.2909291866632963E-2</v>
      </c>
      <c r="AF166" s="28">
        <v>6.0136642458229013E-3</v>
      </c>
      <c r="AG166" s="28">
        <v>1.1688070604810772</v>
      </c>
      <c r="AH166" s="28">
        <v>1.9996960534762586E-2</v>
      </c>
      <c r="AI166" s="28">
        <v>2.9717466618989623</v>
      </c>
      <c r="AJ166" s="28">
        <v>1.2845319384810448E-2</v>
      </c>
      <c r="AK166" s="28">
        <v>0.7301114383557038</v>
      </c>
      <c r="AL166" s="30">
        <v>6.214988050796029E-2</v>
      </c>
      <c r="AM166" s="28">
        <v>3.9360441012801068</v>
      </c>
      <c r="AN166" s="32">
        <v>0.16787864311330775</v>
      </c>
    </row>
    <row r="167" spans="1:40" x14ac:dyDescent="0.3">
      <c r="A167" s="28">
        <v>164</v>
      </c>
      <c r="B167" s="29">
        <v>2.2750000000000004</v>
      </c>
      <c r="C167" s="30">
        <v>6.9999999999999991</v>
      </c>
      <c r="D167" s="30">
        <v>2.4285714285714284</v>
      </c>
      <c r="E167" s="31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1">
        <v>0</v>
      </c>
      <c r="M167" s="32">
        <v>0</v>
      </c>
      <c r="N167" s="30">
        <v>100</v>
      </c>
      <c r="O167" s="30">
        <v>0</v>
      </c>
      <c r="P167" s="30">
        <v>5</v>
      </c>
      <c r="Q167" s="30">
        <v>100</v>
      </c>
      <c r="R167" s="30">
        <v>45</v>
      </c>
      <c r="S167" s="30">
        <v>0</v>
      </c>
      <c r="T167" s="30">
        <v>3.6519741765271831</v>
      </c>
      <c r="U167" s="31">
        <v>200</v>
      </c>
      <c r="V167" s="33">
        <v>0.95</v>
      </c>
      <c r="W167" s="30">
        <v>0.63</v>
      </c>
      <c r="X167" s="30">
        <v>0.12604998041888241</v>
      </c>
      <c r="Y167" s="30">
        <v>165</v>
      </c>
      <c r="Z167" s="30">
        <v>0</v>
      </c>
      <c r="AA167" s="30">
        <v>0.99618181818181872</v>
      </c>
      <c r="AB167" s="32">
        <v>7.6393927526595244E-4</v>
      </c>
      <c r="AC167" s="28">
        <v>7.1602557678133003</v>
      </c>
      <c r="AD167" s="28">
        <v>0.11040813892019513</v>
      </c>
      <c r="AE167" s="28">
        <v>8.1456976090874086E-2</v>
      </c>
      <c r="AF167" s="28">
        <v>1.1336605112602004E-2</v>
      </c>
      <c r="AG167" s="28">
        <v>1.4021097658039403</v>
      </c>
      <c r="AH167" s="28">
        <v>2.9470207706895131E-2</v>
      </c>
      <c r="AI167" s="28">
        <v>3.7943313035842867</v>
      </c>
      <c r="AJ167" s="28">
        <v>5.529585725816992E-2</v>
      </c>
      <c r="AK167" s="28">
        <v>0.87943478716488799</v>
      </c>
      <c r="AL167" s="30">
        <v>7.1013429560972605E-2</v>
      </c>
      <c r="AM167" s="28">
        <v>3.8438025983436588</v>
      </c>
      <c r="AN167" s="32">
        <v>6.3824836799575096E-2</v>
      </c>
    </row>
    <row r="168" spans="1:40" x14ac:dyDescent="0.3">
      <c r="A168" s="28">
        <v>165</v>
      </c>
      <c r="B168" s="29">
        <v>2.2750000000000004</v>
      </c>
      <c r="C168" s="30">
        <v>6.9999999999999991</v>
      </c>
      <c r="D168" s="30">
        <v>3.5714285714285712</v>
      </c>
      <c r="E168" s="31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1">
        <v>0</v>
      </c>
      <c r="M168" s="32">
        <v>0</v>
      </c>
      <c r="N168" s="30">
        <v>100</v>
      </c>
      <c r="O168" s="30">
        <v>0</v>
      </c>
      <c r="P168" s="30">
        <v>5</v>
      </c>
      <c r="Q168" s="30">
        <v>100</v>
      </c>
      <c r="R168" s="30">
        <v>45</v>
      </c>
      <c r="S168" s="30">
        <v>0</v>
      </c>
      <c r="T168" s="30">
        <v>3.6519741765271831</v>
      </c>
      <c r="U168" s="31">
        <v>200</v>
      </c>
      <c r="V168" s="33">
        <v>0.95</v>
      </c>
      <c r="W168" s="30">
        <v>7.0000000000000007E-2</v>
      </c>
      <c r="X168" s="30">
        <v>3.5666565926181795E-2</v>
      </c>
      <c r="Y168" s="30">
        <v>165</v>
      </c>
      <c r="Z168" s="30">
        <v>0</v>
      </c>
      <c r="AA168" s="30">
        <v>0.99957575757575778</v>
      </c>
      <c r="AB168" s="32">
        <v>2.1616100561322463E-4</v>
      </c>
      <c r="AC168" s="28">
        <v>9.4333895048041381</v>
      </c>
      <c r="AD168" s="28">
        <v>0.11779513127859984</v>
      </c>
      <c r="AE168" s="28">
        <v>0.12156205896024794</v>
      </c>
      <c r="AF168" s="28">
        <v>1.2554505871254909E-2</v>
      </c>
      <c r="AG168" s="28">
        <v>1.6345954516427077</v>
      </c>
      <c r="AH168" s="28">
        <v>4.1507039104994266E-2</v>
      </c>
      <c r="AI168" s="28">
        <v>4.038322151819556</v>
      </c>
      <c r="AJ168" s="28">
        <v>7.368514740745806E-2</v>
      </c>
      <c r="AK168" s="28">
        <v>0.96986773138357174</v>
      </c>
      <c r="AL168" s="30">
        <v>6.9026578931234289E-2</v>
      </c>
      <c r="AM168" s="28">
        <v>4.0410667915650196</v>
      </c>
      <c r="AN168" s="32">
        <v>7.3838576878007114E-2</v>
      </c>
    </row>
    <row r="169" spans="1:40" x14ac:dyDescent="0.3">
      <c r="A169" s="28">
        <v>166</v>
      </c>
      <c r="B169" s="29">
        <v>2.2750000000000004</v>
      </c>
      <c r="C169" s="30">
        <v>6.9999999999999991</v>
      </c>
      <c r="D169" s="30">
        <v>4.7142857142857135</v>
      </c>
      <c r="E169" s="31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1">
        <v>0</v>
      </c>
      <c r="M169" s="32">
        <v>0</v>
      </c>
      <c r="N169" s="30">
        <v>100</v>
      </c>
      <c r="O169" s="30">
        <v>0</v>
      </c>
      <c r="P169" s="30">
        <v>5</v>
      </c>
      <c r="Q169" s="30">
        <v>100</v>
      </c>
      <c r="R169" s="30">
        <v>45</v>
      </c>
      <c r="S169" s="30">
        <v>0</v>
      </c>
      <c r="T169" s="30">
        <v>3.6519741765271831</v>
      </c>
      <c r="U169" s="31">
        <v>200</v>
      </c>
      <c r="V169" s="33">
        <v>0.95</v>
      </c>
      <c r="W169" s="30">
        <v>0</v>
      </c>
      <c r="X169" s="30">
        <v>0</v>
      </c>
      <c r="Y169" s="30">
        <v>165</v>
      </c>
      <c r="Z169" s="30">
        <v>0</v>
      </c>
      <c r="AA169" s="30">
        <v>1</v>
      </c>
      <c r="AB169" s="32">
        <v>0</v>
      </c>
      <c r="AC169" s="28">
        <v>11.338545454545455</v>
      </c>
      <c r="AD169" s="28">
        <v>0.10679579214340168</v>
      </c>
      <c r="AE169" s="28">
        <v>0.13044855326162444</v>
      </c>
      <c r="AF169" s="28">
        <v>1.29591157631033E-2</v>
      </c>
      <c r="AG169" s="28">
        <v>1.7626904039176188</v>
      </c>
      <c r="AH169" s="28">
        <v>4.4858642715196781E-2</v>
      </c>
      <c r="AI169" s="28">
        <v>4.2147312690985572</v>
      </c>
      <c r="AJ169" s="28">
        <v>7.3608990722474052E-2</v>
      </c>
      <c r="AK169" s="28">
        <v>0.98587439741101135</v>
      </c>
      <c r="AL169" s="30">
        <v>6.2132887908611739E-2</v>
      </c>
      <c r="AM169" s="28">
        <v>4.2147312690985572</v>
      </c>
      <c r="AN169" s="32">
        <v>7.3608990722474052E-2</v>
      </c>
    </row>
    <row r="170" spans="1:40" x14ac:dyDescent="0.3">
      <c r="A170" s="28">
        <v>167</v>
      </c>
      <c r="B170" s="29">
        <v>2.2750000000000004</v>
      </c>
      <c r="C170" s="30">
        <v>6.9999999999999991</v>
      </c>
      <c r="D170" s="30">
        <v>5.8571428571428559</v>
      </c>
      <c r="E170" s="31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1">
        <v>0</v>
      </c>
      <c r="M170" s="32">
        <v>0</v>
      </c>
      <c r="N170" s="30">
        <v>100</v>
      </c>
      <c r="O170" s="30">
        <v>0</v>
      </c>
      <c r="P170" s="30">
        <v>5</v>
      </c>
      <c r="Q170" s="30">
        <v>100</v>
      </c>
      <c r="R170" s="30">
        <v>45</v>
      </c>
      <c r="S170" s="30">
        <v>0</v>
      </c>
      <c r="T170" s="30">
        <v>3.6519741765271831</v>
      </c>
      <c r="U170" s="31">
        <v>200</v>
      </c>
      <c r="V170" s="33">
        <v>0.95</v>
      </c>
      <c r="W170" s="30">
        <v>0</v>
      </c>
      <c r="X170" s="30">
        <v>0</v>
      </c>
      <c r="Y170" s="30">
        <v>165</v>
      </c>
      <c r="Z170" s="30">
        <v>0</v>
      </c>
      <c r="AA170" s="30">
        <v>1</v>
      </c>
      <c r="AB170" s="32">
        <v>0</v>
      </c>
      <c r="AC170" s="28">
        <v>14.16909090909091</v>
      </c>
      <c r="AD170" s="28">
        <v>7.7308264625504108E-2</v>
      </c>
      <c r="AE170" s="28">
        <v>0.16874548939255982</v>
      </c>
      <c r="AF170" s="28">
        <v>1.8035697482289909E-2</v>
      </c>
      <c r="AG170" s="28">
        <v>1.9407777500392809</v>
      </c>
      <c r="AH170" s="28">
        <v>5.168891846904982E-2</v>
      </c>
      <c r="AI170" s="28">
        <v>4.4990814932834882</v>
      </c>
      <c r="AJ170" s="28">
        <v>5.7649627988132605E-2</v>
      </c>
      <c r="AK170" s="28">
        <v>1.2129147966346259</v>
      </c>
      <c r="AL170" s="30">
        <v>7.3178869143699865E-2</v>
      </c>
      <c r="AM170" s="28">
        <v>4.4990814932834882</v>
      </c>
      <c r="AN170" s="32">
        <v>5.7649627988132605E-2</v>
      </c>
    </row>
    <row r="171" spans="1:40" x14ac:dyDescent="0.3">
      <c r="A171" s="28">
        <v>168</v>
      </c>
      <c r="B171" s="29">
        <v>2.2750000000000004</v>
      </c>
      <c r="C171" s="30">
        <v>6.9999999999999991</v>
      </c>
      <c r="D171" s="30">
        <v>6.9999999999999982</v>
      </c>
      <c r="E171" s="31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1">
        <v>0</v>
      </c>
      <c r="M171" s="32">
        <v>0</v>
      </c>
      <c r="N171" s="30">
        <v>100</v>
      </c>
      <c r="O171" s="30">
        <v>0</v>
      </c>
      <c r="P171" s="30">
        <v>5</v>
      </c>
      <c r="Q171" s="30">
        <v>100</v>
      </c>
      <c r="R171" s="30">
        <v>45</v>
      </c>
      <c r="S171" s="30">
        <v>0</v>
      </c>
      <c r="T171" s="30">
        <v>3.6519741765271831</v>
      </c>
      <c r="U171" s="31">
        <v>200</v>
      </c>
      <c r="V171" s="33">
        <v>0.95</v>
      </c>
      <c r="W171" s="30">
        <v>0</v>
      </c>
      <c r="X171" s="30">
        <v>0</v>
      </c>
      <c r="Y171" s="30">
        <v>165</v>
      </c>
      <c r="Z171" s="30">
        <v>0</v>
      </c>
      <c r="AA171" s="30">
        <v>1</v>
      </c>
      <c r="AB171" s="32">
        <v>0</v>
      </c>
      <c r="AC171" s="28">
        <v>14.921000000000008</v>
      </c>
      <c r="AD171" s="28">
        <v>8.4227681645645439E-2</v>
      </c>
      <c r="AE171" s="28">
        <v>0.16874828792488741</v>
      </c>
      <c r="AF171" s="28">
        <v>1.6508629865323452E-2</v>
      </c>
      <c r="AG171" s="28">
        <v>1.9560302373895433</v>
      </c>
      <c r="AH171" s="28">
        <v>5.6417302294036811E-2</v>
      </c>
      <c r="AI171" s="28">
        <v>4.6052307315204022</v>
      </c>
      <c r="AJ171" s="28">
        <v>6.458285450407697E-2</v>
      </c>
      <c r="AK171" s="28">
        <v>1.2014389170352073</v>
      </c>
      <c r="AL171" s="30">
        <v>6.8809631427622017E-2</v>
      </c>
      <c r="AM171" s="28">
        <v>4.6052307315204022</v>
      </c>
      <c r="AN171" s="32">
        <v>6.458285450407697E-2</v>
      </c>
    </row>
    <row r="172" spans="1:40" x14ac:dyDescent="0.3">
      <c r="A172" s="28">
        <v>169</v>
      </c>
      <c r="B172" s="29">
        <v>2.95</v>
      </c>
      <c r="C172" s="30">
        <v>0.5</v>
      </c>
      <c r="D172" s="30">
        <v>2.4285714285714284</v>
      </c>
      <c r="E172" s="31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1">
        <v>0</v>
      </c>
      <c r="M172" s="32">
        <v>0</v>
      </c>
      <c r="N172" s="30">
        <v>100</v>
      </c>
      <c r="O172" s="30">
        <v>0</v>
      </c>
      <c r="P172" s="30">
        <v>5</v>
      </c>
      <c r="Q172" s="30">
        <v>100</v>
      </c>
      <c r="R172" s="30">
        <v>45</v>
      </c>
      <c r="S172" s="30">
        <v>0</v>
      </c>
      <c r="T172" s="30">
        <v>3.328890038958328</v>
      </c>
      <c r="U172" s="31">
        <v>200</v>
      </c>
      <c r="V172" s="33">
        <v>0.95</v>
      </c>
      <c r="W172" s="30">
        <v>63.64</v>
      </c>
      <c r="X172" s="30">
        <v>1.6640115641276803</v>
      </c>
      <c r="Y172" s="30">
        <v>165</v>
      </c>
      <c r="Z172" s="30">
        <v>0</v>
      </c>
      <c r="AA172" s="30">
        <v>0.61430303030302991</v>
      </c>
      <c r="AB172" s="32">
        <v>1.0084918570471316E-2</v>
      </c>
      <c r="AC172" s="28">
        <v>1.5292935739093838</v>
      </c>
      <c r="AD172" s="28">
        <v>1.7219019578722738E-2</v>
      </c>
      <c r="AE172" s="28">
        <v>0</v>
      </c>
      <c r="AF172" s="28">
        <v>0</v>
      </c>
      <c r="AG172" s="28">
        <v>0.6516805127563905</v>
      </c>
      <c r="AH172" s="28">
        <v>6.3980342713086669E-3</v>
      </c>
      <c r="AI172" s="28">
        <v>1</v>
      </c>
      <c r="AJ172" s="28">
        <v>0</v>
      </c>
      <c r="AK172" s="28">
        <v>0.67748232888973603</v>
      </c>
      <c r="AL172" s="30">
        <v>8.2672419688963314E-2</v>
      </c>
      <c r="AM172" s="28">
        <v>8.5890668671772001</v>
      </c>
      <c r="AN172" s="32">
        <v>0.43850523561129762</v>
      </c>
    </row>
    <row r="173" spans="1:40" x14ac:dyDescent="0.3">
      <c r="A173" s="28">
        <v>170</v>
      </c>
      <c r="B173" s="29">
        <v>2.95</v>
      </c>
      <c r="C173" s="30">
        <v>0.5</v>
      </c>
      <c r="D173" s="30">
        <v>3.5714285714285712</v>
      </c>
      <c r="E173" s="31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1">
        <v>0</v>
      </c>
      <c r="M173" s="32">
        <v>0</v>
      </c>
      <c r="N173" s="30">
        <v>100</v>
      </c>
      <c r="O173" s="30">
        <v>0</v>
      </c>
      <c r="P173" s="30">
        <v>5</v>
      </c>
      <c r="Q173" s="30">
        <v>100</v>
      </c>
      <c r="R173" s="30">
        <v>45</v>
      </c>
      <c r="S173" s="30">
        <v>0</v>
      </c>
      <c r="T173" s="30">
        <v>3.328890038958328</v>
      </c>
      <c r="U173" s="31">
        <v>200</v>
      </c>
      <c r="V173" s="33">
        <v>0.95</v>
      </c>
      <c r="W173" s="30">
        <v>64.424999999999997</v>
      </c>
      <c r="X173" s="30">
        <v>1.9701937537180785</v>
      </c>
      <c r="Y173" s="30">
        <v>165</v>
      </c>
      <c r="Z173" s="30">
        <v>0</v>
      </c>
      <c r="AA173" s="30">
        <v>0.60954545454545472</v>
      </c>
      <c r="AB173" s="32">
        <v>1.1940568204351737E-2</v>
      </c>
      <c r="AC173" s="28">
        <v>1.5421313450022078</v>
      </c>
      <c r="AD173" s="28">
        <v>1.7994838333581852E-2</v>
      </c>
      <c r="AE173" s="28">
        <v>0</v>
      </c>
      <c r="AF173" s="28">
        <v>0</v>
      </c>
      <c r="AG173" s="28">
        <v>0.65513964137581948</v>
      </c>
      <c r="AH173" s="28">
        <v>6.1199259289234677E-3</v>
      </c>
      <c r="AI173" s="28">
        <v>1</v>
      </c>
      <c r="AJ173" s="28">
        <v>0</v>
      </c>
      <c r="AK173" s="28">
        <v>0.63848014902604189</v>
      </c>
      <c r="AL173" s="30">
        <v>6.8776027957441033E-2</v>
      </c>
      <c r="AM173" s="28">
        <v>8.6282146893573408</v>
      </c>
      <c r="AN173" s="32">
        <v>0.47341543886028942</v>
      </c>
    </row>
    <row r="174" spans="1:40" x14ac:dyDescent="0.3">
      <c r="A174" s="28">
        <v>171</v>
      </c>
      <c r="B174" s="29">
        <v>2.95</v>
      </c>
      <c r="C174" s="30">
        <v>0.5</v>
      </c>
      <c r="D174" s="30">
        <v>4.7142857142857135</v>
      </c>
      <c r="E174" s="31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1">
        <v>0</v>
      </c>
      <c r="M174" s="32">
        <v>0</v>
      </c>
      <c r="N174" s="30">
        <v>100</v>
      </c>
      <c r="O174" s="30">
        <v>0</v>
      </c>
      <c r="P174" s="30">
        <v>5</v>
      </c>
      <c r="Q174" s="30">
        <v>100</v>
      </c>
      <c r="R174" s="30">
        <v>45</v>
      </c>
      <c r="S174" s="30">
        <v>0</v>
      </c>
      <c r="T174" s="30">
        <v>3.328890038958328</v>
      </c>
      <c r="U174" s="31">
        <v>200</v>
      </c>
      <c r="V174" s="33">
        <v>0.95</v>
      </c>
      <c r="W174" s="30">
        <v>33.255000000000003</v>
      </c>
      <c r="X174" s="30">
        <v>1.5575576142441494</v>
      </c>
      <c r="Y174" s="30">
        <v>165</v>
      </c>
      <c r="Z174" s="30">
        <v>0</v>
      </c>
      <c r="AA174" s="30">
        <v>0.79845454545454553</v>
      </c>
      <c r="AB174" s="32">
        <v>9.4397431166312121E-3</v>
      </c>
      <c r="AC174" s="28">
        <v>2.1476033843944817</v>
      </c>
      <c r="AD174" s="28">
        <v>3.486624929615071E-2</v>
      </c>
      <c r="AE174" s="28">
        <v>0</v>
      </c>
      <c r="AF174" s="28">
        <v>0</v>
      </c>
      <c r="AG174" s="28">
        <v>0.76576513553009617</v>
      </c>
      <c r="AH174" s="28">
        <v>8.6279568043497994E-3</v>
      </c>
      <c r="AI174" s="28">
        <v>1.4142135623731005</v>
      </c>
      <c r="AJ174" s="28">
        <v>7.4494167171575297E-16</v>
      </c>
      <c r="AK174" s="28">
        <v>0.65584256100794125</v>
      </c>
      <c r="AL174" s="30">
        <v>5.813721155160901E-2</v>
      </c>
      <c r="AM174" s="28">
        <v>6.1069225924913102</v>
      </c>
      <c r="AN174" s="32">
        <v>0.33238557407880337</v>
      </c>
    </row>
    <row r="175" spans="1:40" x14ac:dyDescent="0.3">
      <c r="A175" s="28">
        <v>172</v>
      </c>
      <c r="B175" s="29">
        <v>2.95</v>
      </c>
      <c r="C175" s="30">
        <v>0.5</v>
      </c>
      <c r="D175" s="30">
        <v>5.8571428571428559</v>
      </c>
      <c r="E175" s="31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1">
        <v>0</v>
      </c>
      <c r="M175" s="32">
        <v>0</v>
      </c>
      <c r="N175" s="30">
        <v>100</v>
      </c>
      <c r="O175" s="30">
        <v>0</v>
      </c>
      <c r="P175" s="30">
        <v>5</v>
      </c>
      <c r="Q175" s="30">
        <v>100</v>
      </c>
      <c r="R175" s="30">
        <v>45</v>
      </c>
      <c r="S175" s="30">
        <v>0</v>
      </c>
      <c r="T175" s="30">
        <v>3.328890038958328</v>
      </c>
      <c r="U175" s="31">
        <v>200</v>
      </c>
      <c r="V175" s="33">
        <v>0.95</v>
      </c>
      <c r="W175" s="30">
        <v>35.85</v>
      </c>
      <c r="X175" s="30">
        <v>1.6199014583063605</v>
      </c>
      <c r="Y175" s="30">
        <v>165</v>
      </c>
      <c r="Z175" s="30">
        <v>0</v>
      </c>
      <c r="AA175" s="30">
        <v>0.78272727272727327</v>
      </c>
      <c r="AB175" s="32">
        <v>9.817584595796125E-3</v>
      </c>
      <c r="AC175" s="28">
        <v>2.1247437131695928</v>
      </c>
      <c r="AD175" s="28">
        <v>3.4572003940126383E-2</v>
      </c>
      <c r="AE175" s="28">
        <v>0</v>
      </c>
      <c r="AF175" s="28">
        <v>0</v>
      </c>
      <c r="AG175" s="28">
        <v>0.7736110042928237</v>
      </c>
      <c r="AH175" s="28">
        <v>8.4040365249135416E-3</v>
      </c>
      <c r="AI175" s="28">
        <v>1.4142135623731005</v>
      </c>
      <c r="AJ175" s="28">
        <v>7.4494167171575297E-16</v>
      </c>
      <c r="AK175" s="28">
        <v>0.57381724539005119</v>
      </c>
      <c r="AL175" s="30">
        <v>5.6793661995374674E-2</v>
      </c>
      <c r="AM175" s="28">
        <v>6.4974658242564693</v>
      </c>
      <c r="AN175" s="32">
        <v>0.34825187685080089</v>
      </c>
    </row>
    <row r="176" spans="1:40" x14ac:dyDescent="0.3">
      <c r="A176" s="28">
        <v>173</v>
      </c>
      <c r="B176" s="29">
        <v>2.95</v>
      </c>
      <c r="C176" s="30">
        <v>0.5</v>
      </c>
      <c r="D176" s="30">
        <v>6.9999999999999982</v>
      </c>
      <c r="E176" s="31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1">
        <v>0</v>
      </c>
      <c r="M176" s="32">
        <v>0</v>
      </c>
      <c r="N176" s="30">
        <v>100</v>
      </c>
      <c r="O176" s="30">
        <v>0</v>
      </c>
      <c r="P176" s="30">
        <v>5</v>
      </c>
      <c r="Q176" s="30">
        <v>100</v>
      </c>
      <c r="R176" s="30">
        <v>45</v>
      </c>
      <c r="S176" s="30">
        <v>0</v>
      </c>
      <c r="T176" s="30">
        <v>3.328890038958328</v>
      </c>
      <c r="U176" s="31">
        <v>200</v>
      </c>
      <c r="V176" s="33">
        <v>0.95</v>
      </c>
      <c r="W176" s="30">
        <v>34.255000000000003</v>
      </c>
      <c r="X176" s="30">
        <v>1.5521535562433499</v>
      </c>
      <c r="Y176" s="30">
        <v>165</v>
      </c>
      <c r="Z176" s="30">
        <v>0</v>
      </c>
      <c r="AA176" s="30">
        <v>0.7923939393939391</v>
      </c>
      <c r="AB176" s="32">
        <v>9.4069912499597005E-3</v>
      </c>
      <c r="AC176" s="28">
        <v>2.148569758227437</v>
      </c>
      <c r="AD176" s="28">
        <v>3.2320410292335996E-2</v>
      </c>
      <c r="AE176" s="28">
        <v>0</v>
      </c>
      <c r="AF176" s="28">
        <v>0</v>
      </c>
      <c r="AG176" s="28">
        <v>0.76446614084099296</v>
      </c>
      <c r="AH176" s="28">
        <v>7.8706661751510882E-3</v>
      </c>
      <c r="AI176" s="28">
        <v>1.4142135623731005</v>
      </c>
      <c r="AJ176" s="28">
        <v>7.4494167171575297E-16</v>
      </c>
      <c r="AK176" s="28">
        <v>0.57037114062649996</v>
      </c>
      <c r="AL176" s="30">
        <v>5.3187018880924551E-2</v>
      </c>
      <c r="AM176" s="28">
        <v>6.2375345505867328</v>
      </c>
      <c r="AN176" s="32">
        <v>0.33516723881089094</v>
      </c>
    </row>
    <row r="177" spans="1:40" x14ac:dyDescent="0.3">
      <c r="A177" s="28">
        <v>174</v>
      </c>
      <c r="B177" s="29">
        <v>2.95</v>
      </c>
      <c r="C177" s="30">
        <v>1.5833333333333333</v>
      </c>
      <c r="D177" s="30">
        <v>1.2857142857142856</v>
      </c>
      <c r="E177" s="31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1">
        <v>0</v>
      </c>
      <c r="M177" s="32">
        <v>0</v>
      </c>
      <c r="N177" s="30">
        <v>100</v>
      </c>
      <c r="O177" s="30">
        <v>0</v>
      </c>
      <c r="P177" s="30">
        <v>5</v>
      </c>
      <c r="Q177" s="30">
        <v>100</v>
      </c>
      <c r="R177" s="30">
        <v>45</v>
      </c>
      <c r="S177" s="30">
        <v>0</v>
      </c>
      <c r="T177" s="30">
        <v>3.328890038958328</v>
      </c>
      <c r="U177" s="31">
        <v>200</v>
      </c>
      <c r="V177" s="33">
        <v>0.95</v>
      </c>
      <c r="W177" s="30">
        <v>35.4</v>
      </c>
      <c r="X177" s="30">
        <v>1.7196232885309093</v>
      </c>
      <c r="Y177" s="30">
        <v>165</v>
      </c>
      <c r="Z177" s="30">
        <v>0</v>
      </c>
      <c r="AA177" s="30">
        <v>0.78545454545454518</v>
      </c>
      <c r="AB177" s="32">
        <v>1.0421959324429748E-2</v>
      </c>
      <c r="AC177" s="28">
        <v>2.1162655772856205</v>
      </c>
      <c r="AD177" s="28">
        <v>3.716537929909549E-2</v>
      </c>
      <c r="AE177" s="28">
        <v>0</v>
      </c>
      <c r="AF177" s="28">
        <v>0</v>
      </c>
      <c r="AG177" s="28">
        <v>0.77440313918562576</v>
      </c>
      <c r="AH177" s="28">
        <v>9.1329376907984296E-3</v>
      </c>
      <c r="AI177" s="28">
        <v>1.4142135623731005</v>
      </c>
      <c r="AJ177" s="28">
        <v>7.4494167171575297E-16</v>
      </c>
      <c r="AK177" s="28">
        <v>0.6101896578086049</v>
      </c>
      <c r="AL177" s="30">
        <v>5.1909110458510176E-2</v>
      </c>
      <c r="AM177" s="28">
        <v>6.5817343661632206</v>
      </c>
      <c r="AN177" s="32">
        <v>0.40756127199558656</v>
      </c>
    </row>
    <row r="178" spans="1:40" x14ac:dyDescent="0.3">
      <c r="A178" s="28">
        <v>175</v>
      </c>
      <c r="B178" s="29">
        <v>2.95</v>
      </c>
      <c r="C178" s="30">
        <v>1.5833333333333333</v>
      </c>
      <c r="D178" s="30">
        <v>2.4285714285714284</v>
      </c>
      <c r="E178" s="31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1">
        <v>0</v>
      </c>
      <c r="M178" s="32">
        <v>0</v>
      </c>
      <c r="N178" s="30">
        <v>100</v>
      </c>
      <c r="O178" s="30">
        <v>0</v>
      </c>
      <c r="P178" s="30">
        <v>5</v>
      </c>
      <c r="Q178" s="30">
        <v>100</v>
      </c>
      <c r="R178" s="30">
        <v>45</v>
      </c>
      <c r="S178" s="30">
        <v>0</v>
      </c>
      <c r="T178" s="30">
        <v>3.328890038958328</v>
      </c>
      <c r="U178" s="31">
        <v>200</v>
      </c>
      <c r="V178" s="33">
        <v>0.95</v>
      </c>
      <c r="W178" s="30">
        <v>34.685000000000002</v>
      </c>
      <c r="X178" s="30">
        <v>1.5155641157508328</v>
      </c>
      <c r="Y178" s="30">
        <v>165</v>
      </c>
      <c r="Z178" s="30">
        <v>0</v>
      </c>
      <c r="AA178" s="30">
        <v>0.78978787878787882</v>
      </c>
      <c r="AB178" s="32">
        <v>9.1852370651565613E-3</v>
      </c>
      <c r="AC178" s="28">
        <v>2.1265069076349761</v>
      </c>
      <c r="AD178" s="28">
        <v>3.2819498705769161E-2</v>
      </c>
      <c r="AE178" s="28">
        <v>0</v>
      </c>
      <c r="AF178" s="28">
        <v>0</v>
      </c>
      <c r="AG178" s="28">
        <v>0.77308087260179004</v>
      </c>
      <c r="AH178" s="28">
        <v>8.848225677690464E-3</v>
      </c>
      <c r="AI178" s="28">
        <v>1.4142135623731005</v>
      </c>
      <c r="AJ178" s="28">
        <v>7.4494167171575297E-16</v>
      </c>
      <c r="AK178" s="28">
        <v>0.58467776619748535</v>
      </c>
      <c r="AL178" s="30">
        <v>5.1772486830328424E-2</v>
      </c>
      <c r="AM178" s="28">
        <v>6.1072175270087845</v>
      </c>
      <c r="AN178" s="32">
        <v>0.33451624359224141</v>
      </c>
    </row>
    <row r="179" spans="1:40" x14ac:dyDescent="0.3">
      <c r="A179" s="28">
        <v>176</v>
      </c>
      <c r="B179" s="29">
        <v>2.95</v>
      </c>
      <c r="C179" s="30">
        <v>1.5833333333333333</v>
      </c>
      <c r="D179" s="30">
        <v>3.5714285714285712</v>
      </c>
      <c r="E179" s="31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1">
        <v>0</v>
      </c>
      <c r="M179" s="32">
        <v>0</v>
      </c>
      <c r="N179" s="30">
        <v>100</v>
      </c>
      <c r="O179" s="30">
        <v>0</v>
      </c>
      <c r="P179" s="30">
        <v>5</v>
      </c>
      <c r="Q179" s="30">
        <v>100</v>
      </c>
      <c r="R179" s="30">
        <v>45</v>
      </c>
      <c r="S179" s="30">
        <v>0</v>
      </c>
      <c r="T179" s="30">
        <v>3.328890038958328</v>
      </c>
      <c r="U179" s="31">
        <v>200</v>
      </c>
      <c r="V179" s="33">
        <v>0.95</v>
      </c>
      <c r="W179" s="30">
        <v>8.14</v>
      </c>
      <c r="X179" s="30">
        <v>0.77251720843486082</v>
      </c>
      <c r="Y179" s="30">
        <v>165</v>
      </c>
      <c r="Z179" s="30">
        <v>0</v>
      </c>
      <c r="AA179" s="30">
        <v>0.95066666666666644</v>
      </c>
      <c r="AB179" s="32">
        <v>4.6819224753627941E-3</v>
      </c>
      <c r="AC179" s="28">
        <v>3.940922907885712</v>
      </c>
      <c r="AD179" s="28">
        <v>7.2731086845290449E-2</v>
      </c>
      <c r="AE179" s="28">
        <v>1.1237734478531756E-3</v>
      </c>
      <c r="AF179" s="28">
        <v>1.6148988064929944E-3</v>
      </c>
      <c r="AG179" s="28">
        <v>0.94328405434967966</v>
      </c>
      <c r="AH179" s="28">
        <v>1.5227840756523345E-2</v>
      </c>
      <c r="AI179" s="28">
        <v>2.2340150617888308</v>
      </c>
      <c r="AJ179" s="28">
        <v>2.8875798772998811E-3</v>
      </c>
      <c r="AK179" s="28">
        <v>0.5620841698765825</v>
      </c>
      <c r="AL179" s="30">
        <v>5.0265317938255047E-2</v>
      </c>
      <c r="AM179" s="28">
        <v>3.6873715670252749</v>
      </c>
      <c r="AN179" s="32">
        <v>0.19790279808835026</v>
      </c>
    </row>
    <row r="180" spans="1:40" x14ac:dyDescent="0.3">
      <c r="A180" s="28">
        <v>177</v>
      </c>
      <c r="B180" s="29">
        <v>2.95</v>
      </c>
      <c r="C180" s="30">
        <v>1.5833333333333333</v>
      </c>
      <c r="D180" s="30">
        <v>4.7142857142857135</v>
      </c>
      <c r="E180" s="31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1">
        <v>0</v>
      </c>
      <c r="M180" s="32">
        <v>0</v>
      </c>
      <c r="N180" s="30">
        <v>100</v>
      </c>
      <c r="O180" s="30">
        <v>0</v>
      </c>
      <c r="P180" s="30">
        <v>5</v>
      </c>
      <c r="Q180" s="30">
        <v>100</v>
      </c>
      <c r="R180" s="30">
        <v>45</v>
      </c>
      <c r="S180" s="30">
        <v>0</v>
      </c>
      <c r="T180" s="30">
        <v>3.328890038958328</v>
      </c>
      <c r="U180" s="31">
        <v>200</v>
      </c>
      <c r="V180" s="33">
        <v>0.95</v>
      </c>
      <c r="W180" s="30">
        <v>7.6550000000000002</v>
      </c>
      <c r="X180" s="30">
        <v>0.63131053618901245</v>
      </c>
      <c r="Y180" s="30">
        <v>165</v>
      </c>
      <c r="Z180" s="30">
        <v>0</v>
      </c>
      <c r="AA180" s="30">
        <v>0.95360606060606046</v>
      </c>
      <c r="AB180" s="32">
        <v>3.8261244617515894E-3</v>
      </c>
      <c r="AC180" s="28">
        <v>4.017520926414277</v>
      </c>
      <c r="AD180" s="28">
        <v>7.7108782965421924E-2</v>
      </c>
      <c r="AE180" s="28">
        <v>3.3611111111111567E-3</v>
      </c>
      <c r="AF180" s="28">
        <v>3.0254066163131763E-3</v>
      </c>
      <c r="AG180" s="28">
        <v>0.92924756083044058</v>
      </c>
      <c r="AH180" s="28">
        <v>1.5271389068761207E-2</v>
      </c>
      <c r="AI180" s="28">
        <v>2.2346216635066289</v>
      </c>
      <c r="AJ180" s="28">
        <v>2.0545597457040403E-3</v>
      </c>
      <c r="AK180" s="28">
        <v>0.58571437907486723</v>
      </c>
      <c r="AL180" s="30">
        <v>4.6121229310932405E-2</v>
      </c>
      <c r="AM180" s="28">
        <v>3.6151596815718103</v>
      </c>
      <c r="AN180" s="32">
        <v>0.18439870256747093</v>
      </c>
    </row>
    <row r="181" spans="1:40" x14ac:dyDescent="0.3">
      <c r="A181" s="28">
        <v>178</v>
      </c>
      <c r="B181" s="29">
        <v>2.95</v>
      </c>
      <c r="C181" s="30">
        <v>1.5833333333333333</v>
      </c>
      <c r="D181" s="30">
        <v>5.8571428571428559</v>
      </c>
      <c r="E181" s="31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1">
        <v>0</v>
      </c>
      <c r="M181" s="32">
        <v>0</v>
      </c>
      <c r="N181" s="30">
        <v>100</v>
      </c>
      <c r="O181" s="30">
        <v>0</v>
      </c>
      <c r="P181" s="30">
        <v>5</v>
      </c>
      <c r="Q181" s="30">
        <v>100</v>
      </c>
      <c r="R181" s="30">
        <v>45</v>
      </c>
      <c r="S181" s="30">
        <v>0</v>
      </c>
      <c r="T181" s="30">
        <v>3.328890038958328</v>
      </c>
      <c r="U181" s="31">
        <v>200</v>
      </c>
      <c r="V181" s="33">
        <v>0.95</v>
      </c>
      <c r="W181" s="30">
        <v>2.915</v>
      </c>
      <c r="X181" s="30">
        <v>0.36204290860288407</v>
      </c>
      <c r="Y181" s="30">
        <v>165</v>
      </c>
      <c r="Z181" s="30">
        <v>0</v>
      </c>
      <c r="AA181" s="30">
        <v>0.9823333333333335</v>
      </c>
      <c r="AB181" s="32">
        <v>2.1941994460780829E-3</v>
      </c>
      <c r="AC181" s="28">
        <v>5.2084915963511467</v>
      </c>
      <c r="AD181" s="28">
        <v>9.612316030827453E-2</v>
      </c>
      <c r="AE181" s="28">
        <v>1.5570659957212945E-2</v>
      </c>
      <c r="AF181" s="28">
        <v>6.0009736879814415E-3</v>
      </c>
      <c r="AG181" s="28">
        <v>1.0329710187972037</v>
      </c>
      <c r="AH181" s="28">
        <v>1.7981992804551174E-2</v>
      </c>
      <c r="AI181" s="28">
        <v>2.8884309919211653</v>
      </c>
      <c r="AJ181" s="28">
        <v>3.1534583244717584E-2</v>
      </c>
      <c r="AK181" s="28">
        <v>0.62761186891425913</v>
      </c>
      <c r="AL181" s="30">
        <v>5.0456257625083704E-2</v>
      </c>
      <c r="AM181" s="28">
        <v>3.2814327739349021</v>
      </c>
      <c r="AN181" s="32">
        <v>0.11191096500507612</v>
      </c>
    </row>
    <row r="182" spans="1:40" x14ac:dyDescent="0.3">
      <c r="A182" s="28">
        <v>179</v>
      </c>
      <c r="B182" s="29">
        <v>2.95</v>
      </c>
      <c r="C182" s="30">
        <v>1.5833333333333333</v>
      </c>
      <c r="D182" s="30">
        <v>6.9999999999999982</v>
      </c>
      <c r="E182" s="31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1">
        <v>0</v>
      </c>
      <c r="M182" s="32">
        <v>0</v>
      </c>
      <c r="N182" s="30">
        <v>100</v>
      </c>
      <c r="O182" s="30">
        <v>0</v>
      </c>
      <c r="P182" s="30">
        <v>5</v>
      </c>
      <c r="Q182" s="30">
        <v>100</v>
      </c>
      <c r="R182" s="30">
        <v>45</v>
      </c>
      <c r="S182" s="30">
        <v>0</v>
      </c>
      <c r="T182" s="30">
        <v>3.328890038958328</v>
      </c>
      <c r="U182" s="31">
        <v>200</v>
      </c>
      <c r="V182" s="33">
        <v>0.95</v>
      </c>
      <c r="W182" s="30">
        <v>1.2450000000000001</v>
      </c>
      <c r="X182" s="30">
        <v>0.21130585377478028</v>
      </c>
      <c r="Y182" s="30">
        <v>165</v>
      </c>
      <c r="Z182" s="30">
        <v>0</v>
      </c>
      <c r="AA182" s="30">
        <v>0.99245454545454648</v>
      </c>
      <c r="AB182" s="32">
        <v>1.2806415380289717E-3</v>
      </c>
      <c r="AC182" s="28">
        <v>6.3483526755958453</v>
      </c>
      <c r="AD182" s="28">
        <v>0.10926410178268232</v>
      </c>
      <c r="AE182" s="28">
        <v>4.036627023812607E-2</v>
      </c>
      <c r="AF182" s="28">
        <v>8.8132124089967435E-3</v>
      </c>
      <c r="AG182" s="28">
        <v>1.1020838131782027</v>
      </c>
      <c r="AH182" s="28">
        <v>1.9168823043432127E-2</v>
      </c>
      <c r="AI182" s="28">
        <v>3.0560622960053623</v>
      </c>
      <c r="AJ182" s="28">
        <v>2.9199000175365124E-2</v>
      </c>
      <c r="AK182" s="28">
        <v>0.63081751853772061</v>
      </c>
      <c r="AL182" s="30">
        <v>5.0747745154326472E-2</v>
      </c>
      <c r="AM182" s="28">
        <v>3.2118138312072939</v>
      </c>
      <c r="AN182" s="32">
        <v>6.9461346970188728E-2</v>
      </c>
    </row>
    <row r="183" spans="1:40" x14ac:dyDescent="0.3">
      <c r="A183" s="28">
        <v>180</v>
      </c>
      <c r="B183" s="29">
        <v>2.95</v>
      </c>
      <c r="C183" s="30">
        <v>2.6666666666666665</v>
      </c>
      <c r="D183" s="30">
        <v>1.2857142857142856</v>
      </c>
      <c r="E183" s="31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1">
        <v>0</v>
      </c>
      <c r="M183" s="32">
        <v>0</v>
      </c>
      <c r="N183" s="30">
        <v>100</v>
      </c>
      <c r="O183" s="30">
        <v>0</v>
      </c>
      <c r="P183" s="30">
        <v>5</v>
      </c>
      <c r="Q183" s="30">
        <v>100</v>
      </c>
      <c r="R183" s="30">
        <v>45</v>
      </c>
      <c r="S183" s="30">
        <v>0</v>
      </c>
      <c r="T183" s="30">
        <v>3.328890038958328</v>
      </c>
      <c r="U183" s="31">
        <v>200</v>
      </c>
      <c r="V183" s="33">
        <v>0.95</v>
      </c>
      <c r="W183" s="30">
        <v>36.255000000000003</v>
      </c>
      <c r="X183" s="30">
        <v>1.6092660899562816</v>
      </c>
      <c r="Y183" s="30">
        <v>165</v>
      </c>
      <c r="Z183" s="30">
        <v>0</v>
      </c>
      <c r="AA183" s="30">
        <v>0.78027272727272745</v>
      </c>
      <c r="AB183" s="32">
        <v>9.7531278179168578E-3</v>
      </c>
      <c r="AC183" s="28">
        <v>2.1353197070401695</v>
      </c>
      <c r="AD183" s="28">
        <v>3.6843457435016359E-2</v>
      </c>
      <c r="AE183" s="28">
        <v>0</v>
      </c>
      <c r="AF183" s="28">
        <v>0</v>
      </c>
      <c r="AG183" s="28">
        <v>0.77103019738416312</v>
      </c>
      <c r="AH183" s="28">
        <v>9.436968945728973E-3</v>
      </c>
      <c r="AI183" s="28">
        <v>1.4142135623731005</v>
      </c>
      <c r="AJ183" s="28">
        <v>7.4494167171575297E-16</v>
      </c>
      <c r="AK183" s="28">
        <v>0.56441952717107469</v>
      </c>
      <c r="AL183" s="30">
        <v>5.4943245067835059E-2</v>
      </c>
      <c r="AM183" s="28">
        <v>6.2766781872992601</v>
      </c>
      <c r="AN183" s="32">
        <v>0.32250377762616617</v>
      </c>
    </row>
    <row r="184" spans="1:40" x14ac:dyDescent="0.3">
      <c r="A184" s="28">
        <v>181</v>
      </c>
      <c r="B184" s="29">
        <v>2.95</v>
      </c>
      <c r="C184" s="30">
        <v>2.6666666666666665</v>
      </c>
      <c r="D184" s="30">
        <v>2.4285714285714284</v>
      </c>
      <c r="E184" s="31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1">
        <v>0</v>
      </c>
      <c r="M184" s="32">
        <v>0</v>
      </c>
      <c r="N184" s="30">
        <v>100</v>
      </c>
      <c r="O184" s="30">
        <v>0</v>
      </c>
      <c r="P184" s="30">
        <v>5</v>
      </c>
      <c r="Q184" s="30">
        <v>100</v>
      </c>
      <c r="R184" s="30">
        <v>45</v>
      </c>
      <c r="S184" s="30">
        <v>0</v>
      </c>
      <c r="T184" s="30">
        <v>3.328890038958328</v>
      </c>
      <c r="U184" s="31">
        <v>200</v>
      </c>
      <c r="V184" s="33">
        <v>0.95</v>
      </c>
      <c r="W184" s="30">
        <v>7.7450000000000001</v>
      </c>
      <c r="X184" s="30">
        <v>0.6866718406160609</v>
      </c>
      <c r="Y184" s="30">
        <v>165</v>
      </c>
      <c r="Z184" s="30">
        <v>0</v>
      </c>
      <c r="AA184" s="30">
        <v>0.95306060606060539</v>
      </c>
      <c r="AB184" s="32">
        <v>4.1616475188852153E-3</v>
      </c>
      <c r="AC184" s="28">
        <v>3.9801373780816518</v>
      </c>
      <c r="AD184" s="28">
        <v>7.2173122006725043E-2</v>
      </c>
      <c r="AE184" s="28">
        <v>4.1309523809523793E-3</v>
      </c>
      <c r="AF184" s="28">
        <v>3.3344821393269906E-3</v>
      </c>
      <c r="AG184" s="28">
        <v>0.9449841421145373</v>
      </c>
      <c r="AH184" s="28">
        <v>1.4414811381757877E-2</v>
      </c>
      <c r="AI184" s="28">
        <v>2.2340150617888308</v>
      </c>
      <c r="AJ184" s="28">
        <v>2.8875798772998824E-3</v>
      </c>
      <c r="AK184" s="28">
        <v>0.59904315892099247</v>
      </c>
      <c r="AL184" s="30">
        <v>4.5040308388437325E-2</v>
      </c>
      <c r="AM184" s="28">
        <v>3.6307209866503674</v>
      </c>
      <c r="AN184" s="32">
        <v>0.18471936194232891</v>
      </c>
    </row>
    <row r="185" spans="1:40" x14ac:dyDescent="0.3">
      <c r="A185" s="28">
        <v>182</v>
      </c>
      <c r="B185" s="29">
        <v>2.95</v>
      </c>
      <c r="C185" s="30">
        <v>2.6666666666666665</v>
      </c>
      <c r="D185" s="30">
        <v>3.5714285714285712</v>
      </c>
      <c r="E185" s="31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1">
        <v>0</v>
      </c>
      <c r="M185" s="32">
        <v>0</v>
      </c>
      <c r="N185" s="30">
        <v>100</v>
      </c>
      <c r="O185" s="30">
        <v>0</v>
      </c>
      <c r="P185" s="30">
        <v>5</v>
      </c>
      <c r="Q185" s="30">
        <v>100</v>
      </c>
      <c r="R185" s="30">
        <v>45</v>
      </c>
      <c r="S185" s="30">
        <v>0</v>
      </c>
      <c r="T185" s="30">
        <v>3.328890038958328</v>
      </c>
      <c r="U185" s="31">
        <v>200</v>
      </c>
      <c r="V185" s="33">
        <v>0.95</v>
      </c>
      <c r="W185" s="30">
        <v>3.125</v>
      </c>
      <c r="X185" s="30">
        <v>0.39782910763656087</v>
      </c>
      <c r="Y185" s="30">
        <v>165</v>
      </c>
      <c r="Z185" s="30">
        <v>0</v>
      </c>
      <c r="AA185" s="30">
        <v>0.98106060606060608</v>
      </c>
      <c r="AB185" s="32">
        <v>2.4110855008276427E-3</v>
      </c>
      <c r="AC185" s="28">
        <v>5.1983543394155722</v>
      </c>
      <c r="AD185" s="28">
        <v>0.10054613357895602</v>
      </c>
      <c r="AE185" s="28">
        <v>1.5020546929836539E-2</v>
      </c>
      <c r="AF185" s="28">
        <v>5.6690391796216152E-3</v>
      </c>
      <c r="AG185" s="28">
        <v>1.0333709279825309</v>
      </c>
      <c r="AH185" s="28">
        <v>1.850937369718585E-2</v>
      </c>
      <c r="AI185" s="28">
        <v>2.9102643554165217</v>
      </c>
      <c r="AJ185" s="28">
        <v>2.4496319496083583E-2</v>
      </c>
      <c r="AK185" s="28">
        <v>0.63673614131507139</v>
      </c>
      <c r="AL185" s="30">
        <v>5.4263230857223559E-2</v>
      </c>
      <c r="AM185" s="28">
        <v>3.3118874587260292</v>
      </c>
      <c r="AN185" s="32">
        <v>0.10507640248686628</v>
      </c>
    </row>
    <row r="186" spans="1:40" x14ac:dyDescent="0.3">
      <c r="A186" s="28">
        <v>183</v>
      </c>
      <c r="B186" s="29">
        <v>2.95</v>
      </c>
      <c r="C186" s="30">
        <v>2.6666666666666665</v>
      </c>
      <c r="D186" s="30">
        <v>4.7142857142857135</v>
      </c>
      <c r="E186" s="31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1">
        <v>0</v>
      </c>
      <c r="M186" s="32">
        <v>0</v>
      </c>
      <c r="N186" s="30">
        <v>100</v>
      </c>
      <c r="O186" s="30">
        <v>0</v>
      </c>
      <c r="P186" s="30">
        <v>5</v>
      </c>
      <c r="Q186" s="30">
        <v>100</v>
      </c>
      <c r="R186" s="30">
        <v>45</v>
      </c>
      <c r="S186" s="30">
        <v>0</v>
      </c>
      <c r="T186" s="30">
        <v>3.328890038958328</v>
      </c>
      <c r="U186" s="31">
        <v>200</v>
      </c>
      <c r="V186" s="33">
        <v>0.95</v>
      </c>
      <c r="W186" s="30">
        <v>1.405</v>
      </c>
      <c r="X186" s="30">
        <v>0.22194996018715396</v>
      </c>
      <c r="Y186" s="30">
        <v>165</v>
      </c>
      <c r="Z186" s="30">
        <v>0</v>
      </c>
      <c r="AA186" s="30">
        <v>0.99148484848484908</v>
      </c>
      <c r="AB186" s="32">
        <v>1.3451512738615391E-3</v>
      </c>
      <c r="AC186" s="28">
        <v>6.3717603420751168</v>
      </c>
      <c r="AD186" s="28">
        <v>0.11557572982126428</v>
      </c>
      <c r="AE186" s="28">
        <v>4.1135610984745385E-2</v>
      </c>
      <c r="AF186" s="28">
        <v>8.5103471574062318E-3</v>
      </c>
      <c r="AG186" s="28">
        <v>1.0970329459517392</v>
      </c>
      <c r="AH186" s="28">
        <v>2.1073402649986871E-2</v>
      </c>
      <c r="AI186" s="28">
        <v>3.0549643985374892</v>
      </c>
      <c r="AJ186" s="28">
        <v>2.8895976051878419E-2</v>
      </c>
      <c r="AK186" s="28">
        <v>0.63997032687924593</v>
      </c>
      <c r="AL186" s="30">
        <v>5.2988904770300431E-2</v>
      </c>
      <c r="AM186" s="28">
        <v>3.2538592755239701</v>
      </c>
      <c r="AN186" s="32">
        <v>7.4237262546069299E-2</v>
      </c>
    </row>
    <row r="187" spans="1:40" x14ac:dyDescent="0.3">
      <c r="A187" s="28">
        <v>184</v>
      </c>
      <c r="B187" s="29">
        <v>2.95</v>
      </c>
      <c r="C187" s="30">
        <v>2.6666666666666665</v>
      </c>
      <c r="D187" s="30">
        <v>5.8571428571428559</v>
      </c>
      <c r="E187" s="31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1">
        <v>0</v>
      </c>
      <c r="M187" s="32">
        <v>0</v>
      </c>
      <c r="N187" s="30">
        <v>100</v>
      </c>
      <c r="O187" s="30">
        <v>0</v>
      </c>
      <c r="P187" s="30">
        <v>5</v>
      </c>
      <c r="Q187" s="30">
        <v>100</v>
      </c>
      <c r="R187" s="30">
        <v>45</v>
      </c>
      <c r="S187" s="30">
        <v>0</v>
      </c>
      <c r="T187" s="30">
        <v>3.328890038958328</v>
      </c>
      <c r="U187" s="31">
        <v>200</v>
      </c>
      <c r="V187" s="33">
        <v>0.95</v>
      </c>
      <c r="W187" s="30">
        <v>0.505</v>
      </c>
      <c r="X187" s="30">
        <v>0.10917590983241203</v>
      </c>
      <c r="Y187" s="30">
        <v>165</v>
      </c>
      <c r="Z187" s="30">
        <v>0</v>
      </c>
      <c r="AA187" s="30">
        <v>0.99693939393939512</v>
      </c>
      <c r="AB187" s="32">
        <v>6.6167218080249762E-4</v>
      </c>
      <c r="AC187" s="28">
        <v>7.710220162201936</v>
      </c>
      <c r="AD187" s="28">
        <v>0.12573524775602912</v>
      </c>
      <c r="AE187" s="28">
        <v>7.3876698352794395E-2</v>
      </c>
      <c r="AF187" s="28">
        <v>1.0377550727625494E-2</v>
      </c>
      <c r="AG187" s="28">
        <v>1.16385312148544</v>
      </c>
      <c r="AH187" s="28">
        <v>2.3035232695773403E-2</v>
      </c>
      <c r="AI187" s="28">
        <v>3.2491249672311797</v>
      </c>
      <c r="AJ187" s="28">
        <v>5.1558382739178635E-2</v>
      </c>
      <c r="AK187" s="28">
        <v>0.74672388924665201</v>
      </c>
      <c r="AL187" s="30">
        <v>4.9212503569017595E-2</v>
      </c>
      <c r="AM187" s="28">
        <v>3.2949322721168737</v>
      </c>
      <c r="AN187" s="32">
        <v>6.359457802924158E-2</v>
      </c>
    </row>
    <row r="188" spans="1:40" x14ac:dyDescent="0.3">
      <c r="A188" s="28">
        <v>185</v>
      </c>
      <c r="B188" s="29">
        <v>2.95</v>
      </c>
      <c r="C188" s="30">
        <v>2.6666666666666665</v>
      </c>
      <c r="D188" s="30">
        <v>6.9999999999999982</v>
      </c>
      <c r="E188" s="31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1">
        <v>0</v>
      </c>
      <c r="M188" s="32">
        <v>0</v>
      </c>
      <c r="N188" s="30">
        <v>100</v>
      </c>
      <c r="O188" s="30">
        <v>0</v>
      </c>
      <c r="P188" s="30">
        <v>5</v>
      </c>
      <c r="Q188" s="30">
        <v>100</v>
      </c>
      <c r="R188" s="30">
        <v>45</v>
      </c>
      <c r="S188" s="30">
        <v>0</v>
      </c>
      <c r="T188" s="30">
        <v>3.328890038958328</v>
      </c>
      <c r="U188" s="31">
        <v>200</v>
      </c>
      <c r="V188" s="33">
        <v>0.95</v>
      </c>
      <c r="W188" s="30">
        <v>0.125</v>
      </c>
      <c r="X188" s="30">
        <v>5.0280082709196837E-2</v>
      </c>
      <c r="Y188" s="30">
        <v>165</v>
      </c>
      <c r="Z188" s="30">
        <v>0</v>
      </c>
      <c r="AA188" s="30">
        <v>0.9992424242424246</v>
      </c>
      <c r="AB188" s="32">
        <v>3.0472777399513374E-4</v>
      </c>
      <c r="AC188" s="28">
        <v>9.748116042967462</v>
      </c>
      <c r="AD188" s="28">
        <v>0.13820888898625203</v>
      </c>
      <c r="AE188" s="28">
        <v>9.0137823914748894E-2</v>
      </c>
      <c r="AF188" s="28">
        <v>1.0379588729804068E-2</v>
      </c>
      <c r="AG188" s="28">
        <v>1.3499357151661473</v>
      </c>
      <c r="AH188" s="28">
        <v>3.022859655239055E-2</v>
      </c>
      <c r="AI188" s="28">
        <v>3.4564876619877882</v>
      </c>
      <c r="AJ188" s="28">
        <v>6.2130703147597083E-2</v>
      </c>
      <c r="AK188" s="28">
        <v>0.78371387677455839</v>
      </c>
      <c r="AL188" s="30">
        <v>4.9981497207550941E-2</v>
      </c>
      <c r="AM188" s="28">
        <v>3.4729944582497909</v>
      </c>
      <c r="AN188" s="32">
        <v>6.7680299851343231E-2</v>
      </c>
    </row>
    <row r="189" spans="1:40" x14ac:dyDescent="0.3">
      <c r="A189" s="28">
        <v>186</v>
      </c>
      <c r="B189" s="29">
        <v>2.95</v>
      </c>
      <c r="C189" s="30">
        <v>3.75</v>
      </c>
      <c r="D189" s="30">
        <v>1.2857142857142856</v>
      </c>
      <c r="E189" s="31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1">
        <v>0</v>
      </c>
      <c r="M189" s="32">
        <v>0</v>
      </c>
      <c r="N189" s="30">
        <v>100</v>
      </c>
      <c r="O189" s="30">
        <v>0</v>
      </c>
      <c r="P189" s="30">
        <v>5</v>
      </c>
      <c r="Q189" s="30">
        <v>100</v>
      </c>
      <c r="R189" s="30">
        <v>45</v>
      </c>
      <c r="S189" s="30">
        <v>0</v>
      </c>
      <c r="T189" s="30">
        <v>3.328890038958328</v>
      </c>
      <c r="U189" s="31">
        <v>200</v>
      </c>
      <c r="V189" s="33">
        <v>0.95</v>
      </c>
      <c r="W189" s="30">
        <v>20.66</v>
      </c>
      <c r="X189" s="30">
        <v>1.2799937015402576</v>
      </c>
      <c r="Y189" s="30">
        <v>165</v>
      </c>
      <c r="Z189" s="30">
        <v>0</v>
      </c>
      <c r="AA189" s="30">
        <v>0.87478787878787911</v>
      </c>
      <c r="AB189" s="32">
        <v>7.7575375850924694E-3</v>
      </c>
      <c r="AC189" s="28">
        <v>2.6750189923815357</v>
      </c>
      <c r="AD189" s="28">
        <v>5.0145610672158884E-2</v>
      </c>
      <c r="AE189" s="28">
        <v>9.9999999999999655E-4</v>
      </c>
      <c r="AF189" s="28">
        <v>1.9719565442517487E-3</v>
      </c>
      <c r="AG189" s="28">
        <v>0.89424705895452827</v>
      </c>
      <c r="AH189" s="28">
        <v>1.2884078688128787E-2</v>
      </c>
      <c r="AI189" s="28">
        <v>2</v>
      </c>
      <c r="AJ189" s="28">
        <v>0</v>
      </c>
      <c r="AK189" s="28">
        <v>0.60847308355226548</v>
      </c>
      <c r="AL189" s="30">
        <v>5.4024032929192264E-2</v>
      </c>
      <c r="AM189" s="28">
        <v>4.8662361406029557</v>
      </c>
      <c r="AN189" s="32">
        <v>0.24049054704441603</v>
      </c>
    </row>
    <row r="190" spans="1:40" x14ac:dyDescent="0.3">
      <c r="A190" s="28">
        <v>187</v>
      </c>
      <c r="B190" s="29">
        <v>2.95</v>
      </c>
      <c r="C190" s="30">
        <v>3.75</v>
      </c>
      <c r="D190" s="30">
        <v>2.4285714285714284</v>
      </c>
      <c r="E190" s="31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1">
        <v>0</v>
      </c>
      <c r="M190" s="32">
        <v>0</v>
      </c>
      <c r="N190" s="30">
        <v>100</v>
      </c>
      <c r="O190" s="30">
        <v>0</v>
      </c>
      <c r="P190" s="30">
        <v>5</v>
      </c>
      <c r="Q190" s="30">
        <v>100</v>
      </c>
      <c r="R190" s="30">
        <v>45</v>
      </c>
      <c r="S190" s="30">
        <v>0</v>
      </c>
      <c r="T190" s="30">
        <v>3.328890038958328</v>
      </c>
      <c r="U190" s="31">
        <v>200</v>
      </c>
      <c r="V190" s="33">
        <v>0.95</v>
      </c>
      <c r="W190" s="30">
        <v>3.165</v>
      </c>
      <c r="X190" s="30">
        <v>0.39359217889009313</v>
      </c>
      <c r="Y190" s="30">
        <v>165</v>
      </c>
      <c r="Z190" s="30">
        <v>0</v>
      </c>
      <c r="AA190" s="30">
        <v>0.98081818181818203</v>
      </c>
      <c r="AB190" s="32">
        <v>2.3854071447884421E-3</v>
      </c>
      <c r="AC190" s="28">
        <v>5.1622015242898165</v>
      </c>
      <c r="AD190" s="28">
        <v>9.4346948807650904E-2</v>
      </c>
      <c r="AE190" s="28">
        <v>1.8141951256675226E-2</v>
      </c>
      <c r="AF190" s="28">
        <v>6.5092689059999169E-3</v>
      </c>
      <c r="AG190" s="28">
        <v>1.0364324943260437</v>
      </c>
      <c r="AH190" s="28">
        <v>1.8135993218095219E-2</v>
      </c>
      <c r="AI190" s="28">
        <v>2.8884659569620612</v>
      </c>
      <c r="AJ190" s="28">
        <v>2.9073770960609029E-2</v>
      </c>
      <c r="AK190" s="28">
        <v>0.57089271205532943</v>
      </c>
      <c r="AL190" s="30">
        <v>4.700650367646541E-2</v>
      </c>
      <c r="AM190" s="28">
        <v>3.3180085966460733</v>
      </c>
      <c r="AN190" s="32">
        <v>0.11395349898291958</v>
      </c>
    </row>
    <row r="191" spans="1:40" x14ac:dyDescent="0.3">
      <c r="A191" s="28">
        <v>188</v>
      </c>
      <c r="B191" s="29">
        <v>2.95</v>
      </c>
      <c r="C191" s="30">
        <v>3.75</v>
      </c>
      <c r="D191" s="30">
        <v>3.5714285714285712</v>
      </c>
      <c r="E191" s="31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1">
        <v>0</v>
      </c>
      <c r="M191" s="32">
        <v>0</v>
      </c>
      <c r="N191" s="30">
        <v>100</v>
      </c>
      <c r="O191" s="30">
        <v>0</v>
      </c>
      <c r="P191" s="30">
        <v>5</v>
      </c>
      <c r="Q191" s="30">
        <v>100</v>
      </c>
      <c r="R191" s="30">
        <v>45</v>
      </c>
      <c r="S191" s="30">
        <v>0</v>
      </c>
      <c r="T191" s="30">
        <v>3.328890038958328</v>
      </c>
      <c r="U191" s="31">
        <v>200</v>
      </c>
      <c r="V191" s="33">
        <v>0.95</v>
      </c>
      <c r="W191" s="30">
        <v>0.52500000000000002</v>
      </c>
      <c r="X191" s="30">
        <v>0.13403466926707269</v>
      </c>
      <c r="Y191" s="30">
        <v>165</v>
      </c>
      <c r="Z191" s="30">
        <v>0</v>
      </c>
      <c r="AA191" s="30">
        <v>0.99681818181818227</v>
      </c>
      <c r="AB191" s="32">
        <v>8.1233132889135047E-4</v>
      </c>
      <c r="AC191" s="28">
        <v>7.6017903508172946</v>
      </c>
      <c r="AD191" s="28">
        <v>0.12788777995829134</v>
      </c>
      <c r="AE191" s="28">
        <v>6.8739262997988798E-2</v>
      </c>
      <c r="AF191" s="28">
        <v>9.9852473450476528E-3</v>
      </c>
      <c r="AG191" s="28">
        <v>1.1832328572791255</v>
      </c>
      <c r="AH191" s="28">
        <v>2.4388816686725181E-2</v>
      </c>
      <c r="AI191" s="28">
        <v>3.2038026239197963</v>
      </c>
      <c r="AJ191" s="28">
        <v>5.2647866537050184E-2</v>
      </c>
      <c r="AK191" s="28">
        <v>0.74878640408127328</v>
      </c>
      <c r="AL191" s="30">
        <v>5.1821487036606668E-2</v>
      </c>
      <c r="AM191" s="28">
        <v>3.2571692478949483</v>
      </c>
      <c r="AN191" s="32">
        <v>6.4286069215931427E-2</v>
      </c>
    </row>
    <row r="192" spans="1:40" x14ac:dyDescent="0.3">
      <c r="A192" s="28">
        <v>189</v>
      </c>
      <c r="B192" s="29">
        <v>2.95</v>
      </c>
      <c r="C192" s="30">
        <v>3.75</v>
      </c>
      <c r="D192" s="30">
        <v>4.7142857142857135</v>
      </c>
      <c r="E192" s="31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1">
        <v>0</v>
      </c>
      <c r="M192" s="32">
        <v>0</v>
      </c>
      <c r="N192" s="30">
        <v>100</v>
      </c>
      <c r="O192" s="30">
        <v>0</v>
      </c>
      <c r="P192" s="30">
        <v>5</v>
      </c>
      <c r="Q192" s="30">
        <v>100</v>
      </c>
      <c r="R192" s="30">
        <v>45</v>
      </c>
      <c r="S192" s="30">
        <v>0</v>
      </c>
      <c r="T192" s="30">
        <v>3.328890038958328</v>
      </c>
      <c r="U192" s="31">
        <v>200</v>
      </c>
      <c r="V192" s="33">
        <v>0.95</v>
      </c>
      <c r="W192" s="30">
        <v>0.125</v>
      </c>
      <c r="X192" s="30">
        <v>5.2187109387370464E-2</v>
      </c>
      <c r="Y192" s="30">
        <v>165</v>
      </c>
      <c r="Z192" s="30">
        <v>0</v>
      </c>
      <c r="AA192" s="30">
        <v>0.9992424242424246</v>
      </c>
      <c r="AB192" s="32">
        <v>3.1628551143861002E-4</v>
      </c>
      <c r="AC192" s="28">
        <v>9.1300234890427525</v>
      </c>
      <c r="AD192" s="28">
        <v>0.1409912834525984</v>
      </c>
      <c r="AE192" s="28">
        <v>9.0638805931356037E-2</v>
      </c>
      <c r="AF192" s="28">
        <v>1.0301718029702657E-2</v>
      </c>
      <c r="AG192" s="28">
        <v>1.3164565602863141</v>
      </c>
      <c r="AH192" s="28">
        <v>2.9044760417547621E-2</v>
      </c>
      <c r="AI192" s="28">
        <v>3.4429163898581292</v>
      </c>
      <c r="AJ192" s="28">
        <v>6.0245247616053363E-2</v>
      </c>
      <c r="AK192" s="28">
        <v>0.80862499994628989</v>
      </c>
      <c r="AL192" s="30">
        <v>5.5052512365265899E-2</v>
      </c>
      <c r="AM192" s="28">
        <v>3.44624392457398</v>
      </c>
      <c r="AN192" s="32">
        <v>6.0679482803431446E-2</v>
      </c>
    </row>
    <row r="193" spans="1:40" x14ac:dyDescent="0.3">
      <c r="A193" s="28">
        <v>190</v>
      </c>
      <c r="B193" s="29">
        <v>2.95</v>
      </c>
      <c r="C193" s="30">
        <v>3.75</v>
      </c>
      <c r="D193" s="30">
        <v>5.8571428571428559</v>
      </c>
      <c r="E193" s="31">
        <v>0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1">
        <v>0</v>
      </c>
      <c r="M193" s="32">
        <v>0</v>
      </c>
      <c r="N193" s="30">
        <v>100</v>
      </c>
      <c r="O193" s="30">
        <v>0</v>
      </c>
      <c r="P193" s="30">
        <v>5</v>
      </c>
      <c r="Q193" s="30">
        <v>100</v>
      </c>
      <c r="R193" s="30">
        <v>45</v>
      </c>
      <c r="S193" s="30">
        <v>0</v>
      </c>
      <c r="T193" s="30">
        <v>3.328890038958328</v>
      </c>
      <c r="U193" s="31">
        <v>200</v>
      </c>
      <c r="V193" s="33">
        <v>0.95</v>
      </c>
      <c r="W193" s="30">
        <v>0.05</v>
      </c>
      <c r="X193" s="30">
        <v>3.6318063901018174E-2</v>
      </c>
      <c r="Y193" s="30">
        <v>165</v>
      </c>
      <c r="Z193" s="30">
        <v>0</v>
      </c>
      <c r="AA193" s="30">
        <v>0.99969696969696964</v>
      </c>
      <c r="AB193" s="32">
        <v>2.2010947818798925E-4</v>
      </c>
      <c r="AC193" s="28">
        <v>10.889330095810722</v>
      </c>
      <c r="AD193" s="28">
        <v>0.14035606175848375</v>
      </c>
      <c r="AE193" s="28">
        <v>0.10585419914417037</v>
      </c>
      <c r="AF193" s="28">
        <v>1.1662764390083751E-2</v>
      </c>
      <c r="AG193" s="28">
        <v>1.4223233699855038</v>
      </c>
      <c r="AH193" s="28">
        <v>3.3127970368930768E-2</v>
      </c>
      <c r="AI193" s="28">
        <v>3.4890654860166461</v>
      </c>
      <c r="AJ193" s="28">
        <v>6.1839960543791025E-2</v>
      </c>
      <c r="AK193" s="28">
        <v>0.85952063539108903</v>
      </c>
      <c r="AL193" s="30">
        <v>5.0189376376927962E-2</v>
      </c>
      <c r="AM193" s="28">
        <v>3.4949890774891101</v>
      </c>
      <c r="AN193" s="32">
        <v>6.4716395150595601E-2</v>
      </c>
    </row>
    <row r="194" spans="1:40" x14ac:dyDescent="0.3">
      <c r="A194" s="28">
        <v>191</v>
      </c>
      <c r="B194" s="29">
        <v>2.95</v>
      </c>
      <c r="C194" s="30">
        <v>3.75</v>
      </c>
      <c r="D194" s="30">
        <v>6.9999999999999982</v>
      </c>
      <c r="E194" s="31">
        <v>0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1">
        <v>0</v>
      </c>
      <c r="M194" s="32">
        <v>0</v>
      </c>
      <c r="N194" s="30">
        <v>100</v>
      </c>
      <c r="O194" s="30">
        <v>0</v>
      </c>
      <c r="P194" s="30">
        <v>5</v>
      </c>
      <c r="Q194" s="30">
        <v>100</v>
      </c>
      <c r="R194" s="30">
        <v>45</v>
      </c>
      <c r="S194" s="30">
        <v>0</v>
      </c>
      <c r="T194" s="30">
        <v>3.328890038958328</v>
      </c>
      <c r="U194" s="31">
        <v>200</v>
      </c>
      <c r="V194" s="33">
        <v>0.95</v>
      </c>
      <c r="W194" s="30">
        <v>0</v>
      </c>
      <c r="X194" s="30">
        <v>0</v>
      </c>
      <c r="Y194" s="30">
        <v>165</v>
      </c>
      <c r="Z194" s="30">
        <v>0</v>
      </c>
      <c r="AA194" s="30">
        <v>1</v>
      </c>
      <c r="AB194" s="32">
        <v>0</v>
      </c>
      <c r="AC194" s="28">
        <v>13.451090909090908</v>
      </c>
      <c r="AD194" s="28">
        <v>0.1351935095537721</v>
      </c>
      <c r="AE194" s="28">
        <v>0.12137201232488154</v>
      </c>
      <c r="AF194" s="28">
        <v>1.0357146459517826E-2</v>
      </c>
      <c r="AG194" s="28">
        <v>1.5436273726716643</v>
      </c>
      <c r="AH194" s="28">
        <v>3.9072151647891656E-2</v>
      </c>
      <c r="AI194" s="28">
        <v>3.6810367730598585</v>
      </c>
      <c r="AJ194" s="28">
        <v>5.3413582376837687E-2</v>
      </c>
      <c r="AK194" s="28">
        <v>0.91595551986860513</v>
      </c>
      <c r="AL194" s="30">
        <v>5.8845831938659457E-2</v>
      </c>
      <c r="AM194" s="28">
        <v>3.6810367730598585</v>
      </c>
      <c r="AN194" s="32">
        <v>5.3413582376837687E-2</v>
      </c>
    </row>
    <row r="195" spans="1:40" x14ac:dyDescent="0.3">
      <c r="A195" s="28">
        <v>192</v>
      </c>
      <c r="B195" s="29">
        <v>2.95</v>
      </c>
      <c r="C195" s="30">
        <v>4.833333333333333</v>
      </c>
      <c r="D195" s="30">
        <v>1.2857142857142856</v>
      </c>
      <c r="E195" s="31">
        <v>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1">
        <v>0</v>
      </c>
      <c r="M195" s="32">
        <v>0</v>
      </c>
      <c r="N195" s="30">
        <v>100</v>
      </c>
      <c r="O195" s="30">
        <v>0</v>
      </c>
      <c r="P195" s="30">
        <v>5</v>
      </c>
      <c r="Q195" s="30">
        <v>100</v>
      </c>
      <c r="R195" s="30">
        <v>45</v>
      </c>
      <c r="S195" s="30">
        <v>0</v>
      </c>
      <c r="T195" s="30">
        <v>3.328890038958328</v>
      </c>
      <c r="U195" s="31">
        <v>200</v>
      </c>
      <c r="V195" s="33">
        <v>0.95</v>
      </c>
      <c r="W195" s="30">
        <v>7.46</v>
      </c>
      <c r="X195" s="30">
        <v>0.66127989378037977</v>
      </c>
      <c r="Y195" s="30">
        <v>165</v>
      </c>
      <c r="Z195" s="30">
        <v>0</v>
      </c>
      <c r="AA195" s="30">
        <v>0.95478787878787807</v>
      </c>
      <c r="AB195" s="32">
        <v>4.0077569320022995E-3</v>
      </c>
      <c r="AC195" s="28">
        <v>3.9626868656317318</v>
      </c>
      <c r="AD195" s="28">
        <v>7.7179388072578833E-2</v>
      </c>
      <c r="AE195" s="28">
        <v>1.3392857142857295E-3</v>
      </c>
      <c r="AF195" s="28">
        <v>1.8669569398271153E-3</v>
      </c>
      <c r="AG195" s="28">
        <v>0.95145668532201111</v>
      </c>
      <c r="AH195" s="28">
        <v>1.4320604979717428E-2</v>
      </c>
      <c r="AI195" s="28">
        <v>2.23519540167633</v>
      </c>
      <c r="AJ195" s="28">
        <v>1.7206816054175528E-3</v>
      </c>
      <c r="AK195" s="28">
        <v>0.61229136284061714</v>
      </c>
      <c r="AL195" s="30">
        <v>5.3679461372284999E-2</v>
      </c>
      <c r="AM195" s="28">
        <v>3.5660046220700887</v>
      </c>
      <c r="AN195" s="32">
        <v>0.17269457286519521</v>
      </c>
    </row>
    <row r="196" spans="1:40" x14ac:dyDescent="0.3">
      <c r="A196" s="28">
        <v>193</v>
      </c>
      <c r="B196" s="29">
        <v>2.95</v>
      </c>
      <c r="C196" s="30">
        <v>4.833333333333333</v>
      </c>
      <c r="D196" s="30">
        <v>2.4285714285714284</v>
      </c>
      <c r="E196" s="31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1">
        <v>0</v>
      </c>
      <c r="M196" s="32">
        <v>0</v>
      </c>
      <c r="N196" s="30">
        <v>100</v>
      </c>
      <c r="O196" s="30">
        <v>0</v>
      </c>
      <c r="P196" s="30">
        <v>5</v>
      </c>
      <c r="Q196" s="30">
        <v>100</v>
      </c>
      <c r="R196" s="30">
        <v>45</v>
      </c>
      <c r="S196" s="30">
        <v>0</v>
      </c>
      <c r="T196" s="30">
        <v>3.328890038958328</v>
      </c>
      <c r="U196" s="31">
        <v>200</v>
      </c>
      <c r="V196" s="33">
        <v>0.95</v>
      </c>
      <c r="W196" s="30">
        <v>1.24</v>
      </c>
      <c r="X196" s="30">
        <v>0.22113076466646484</v>
      </c>
      <c r="Y196" s="30">
        <v>165</v>
      </c>
      <c r="Z196" s="30">
        <v>0</v>
      </c>
      <c r="AA196" s="30">
        <v>0.99248484848484908</v>
      </c>
      <c r="AB196" s="32">
        <v>1.3401864525240286E-3</v>
      </c>
      <c r="AC196" s="28">
        <v>6.5075250056399705</v>
      </c>
      <c r="AD196" s="28">
        <v>0.11332670643295686</v>
      </c>
      <c r="AE196" s="28">
        <v>3.6255534018692893E-2</v>
      </c>
      <c r="AF196" s="28">
        <v>8.265006493092461E-3</v>
      </c>
      <c r="AG196" s="28">
        <v>1.0779376271513725</v>
      </c>
      <c r="AH196" s="28">
        <v>2.1517820601972982E-2</v>
      </c>
      <c r="AI196" s="28">
        <v>2.9942642214872417</v>
      </c>
      <c r="AJ196" s="28">
        <v>3.528130694904974E-2</v>
      </c>
      <c r="AK196" s="28">
        <v>0.63964334333458961</v>
      </c>
      <c r="AL196" s="30">
        <v>4.9047373099997002E-2</v>
      </c>
      <c r="AM196" s="28">
        <v>3.1426167816947945</v>
      </c>
      <c r="AN196" s="32">
        <v>7.9990896389934743E-2</v>
      </c>
    </row>
    <row r="197" spans="1:40" x14ac:dyDescent="0.3">
      <c r="A197" s="28">
        <v>194</v>
      </c>
      <c r="B197" s="29">
        <v>2.95</v>
      </c>
      <c r="C197" s="30">
        <v>4.833333333333333</v>
      </c>
      <c r="D197" s="30">
        <v>3.5714285714285712</v>
      </c>
      <c r="E197" s="31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1">
        <v>0</v>
      </c>
      <c r="M197" s="32">
        <v>0</v>
      </c>
      <c r="N197" s="30">
        <v>100</v>
      </c>
      <c r="O197" s="30">
        <v>0</v>
      </c>
      <c r="P197" s="30">
        <v>5</v>
      </c>
      <c r="Q197" s="30">
        <v>100</v>
      </c>
      <c r="R197" s="30">
        <v>45</v>
      </c>
      <c r="S197" s="30">
        <v>0</v>
      </c>
      <c r="T197" s="30">
        <v>3.328890038958328</v>
      </c>
      <c r="U197" s="31">
        <v>200</v>
      </c>
      <c r="V197" s="33">
        <v>0.95</v>
      </c>
      <c r="W197" s="30">
        <v>0.125</v>
      </c>
      <c r="X197" s="30">
        <v>5.2187109387370464E-2</v>
      </c>
      <c r="Y197" s="30">
        <v>165</v>
      </c>
      <c r="Z197" s="30">
        <v>0</v>
      </c>
      <c r="AA197" s="30">
        <v>0.99924242424242449</v>
      </c>
      <c r="AB197" s="32">
        <v>3.1628551143860975E-4</v>
      </c>
      <c r="AC197" s="28">
        <v>9.110434809716196</v>
      </c>
      <c r="AD197" s="28">
        <v>0.13959062774942058</v>
      </c>
      <c r="AE197" s="28">
        <v>9.556549062026938E-2</v>
      </c>
      <c r="AF197" s="28">
        <v>1.0551429039898185E-2</v>
      </c>
      <c r="AG197" s="28">
        <v>1.3186752549492846</v>
      </c>
      <c r="AH197" s="28">
        <v>2.9539987534693418E-2</v>
      </c>
      <c r="AI197" s="28">
        <v>3.4401014726578918</v>
      </c>
      <c r="AJ197" s="28">
        <v>5.9139335499481117E-2</v>
      </c>
      <c r="AK197" s="28">
        <v>0.8167753242171969</v>
      </c>
      <c r="AL197" s="30">
        <v>5.2316849533609218E-2</v>
      </c>
      <c r="AM197" s="28">
        <v>3.4451687178803576</v>
      </c>
      <c r="AN197" s="32">
        <v>5.9771478290816263E-2</v>
      </c>
    </row>
    <row r="198" spans="1:40" x14ac:dyDescent="0.3">
      <c r="A198" s="28">
        <v>195</v>
      </c>
      <c r="B198" s="29">
        <v>2.95</v>
      </c>
      <c r="C198" s="30">
        <v>4.833333333333333</v>
      </c>
      <c r="D198" s="30">
        <v>4.7142857142857135</v>
      </c>
      <c r="E198" s="31">
        <v>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1">
        <v>0</v>
      </c>
      <c r="M198" s="32">
        <v>0</v>
      </c>
      <c r="N198" s="30">
        <v>100</v>
      </c>
      <c r="O198" s="30">
        <v>0</v>
      </c>
      <c r="P198" s="30">
        <v>5</v>
      </c>
      <c r="Q198" s="30">
        <v>100</v>
      </c>
      <c r="R198" s="30">
        <v>45</v>
      </c>
      <c r="S198" s="30">
        <v>0</v>
      </c>
      <c r="T198" s="30">
        <v>3.328890038958328</v>
      </c>
      <c r="U198" s="31">
        <v>200</v>
      </c>
      <c r="V198" s="33">
        <v>0.95</v>
      </c>
      <c r="W198" s="30">
        <v>0.05</v>
      </c>
      <c r="X198" s="30">
        <v>3.6318063901018174E-2</v>
      </c>
      <c r="Y198" s="30">
        <v>165</v>
      </c>
      <c r="Z198" s="30">
        <v>0</v>
      </c>
      <c r="AA198" s="30">
        <v>0.99969696969696964</v>
      </c>
      <c r="AB198" s="32">
        <v>2.2010947818798898E-4</v>
      </c>
      <c r="AC198" s="28">
        <v>10.881451307931934</v>
      </c>
      <c r="AD198" s="28">
        <v>0.14340850914426193</v>
      </c>
      <c r="AE198" s="28">
        <v>0.10831552544126601</v>
      </c>
      <c r="AF198" s="28">
        <v>1.2154755672905825E-2</v>
      </c>
      <c r="AG198" s="28">
        <v>1.4246695225122614</v>
      </c>
      <c r="AH198" s="28">
        <v>3.3322748916953512E-2</v>
      </c>
      <c r="AI198" s="28">
        <v>3.4922102072160293</v>
      </c>
      <c r="AJ198" s="28">
        <v>6.3304176803589116E-2</v>
      </c>
      <c r="AK198" s="28">
        <v>0.85136620107700423</v>
      </c>
      <c r="AL198" s="30">
        <v>4.9972458214495113E-2</v>
      </c>
      <c r="AM198" s="28">
        <v>3.4981337986884933</v>
      </c>
      <c r="AN198" s="32">
        <v>6.6111435239994146E-2</v>
      </c>
    </row>
    <row r="199" spans="1:40" x14ac:dyDescent="0.3">
      <c r="A199" s="28">
        <v>196</v>
      </c>
      <c r="B199" s="29">
        <v>2.95</v>
      </c>
      <c r="C199" s="30">
        <v>4.833333333333333</v>
      </c>
      <c r="D199" s="30">
        <v>5.8571428571428559</v>
      </c>
      <c r="E199" s="31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1">
        <v>0</v>
      </c>
      <c r="M199" s="32">
        <v>0</v>
      </c>
      <c r="N199" s="30">
        <v>100</v>
      </c>
      <c r="O199" s="30">
        <v>0</v>
      </c>
      <c r="P199" s="30">
        <v>5</v>
      </c>
      <c r="Q199" s="30">
        <v>100</v>
      </c>
      <c r="R199" s="30">
        <v>45</v>
      </c>
      <c r="S199" s="30">
        <v>0</v>
      </c>
      <c r="T199" s="30">
        <v>3.328890038958328</v>
      </c>
      <c r="U199" s="31">
        <v>200</v>
      </c>
      <c r="V199" s="33">
        <v>0.95</v>
      </c>
      <c r="W199" s="30">
        <v>0</v>
      </c>
      <c r="X199" s="30">
        <v>0</v>
      </c>
      <c r="Y199" s="30">
        <v>165</v>
      </c>
      <c r="Z199" s="30">
        <v>0</v>
      </c>
      <c r="AA199" s="30">
        <v>1</v>
      </c>
      <c r="AB199" s="32">
        <v>0</v>
      </c>
      <c r="AC199" s="28">
        <v>13.442121212121215</v>
      </c>
      <c r="AD199" s="28">
        <v>0.13524418143416789</v>
      </c>
      <c r="AE199" s="28">
        <v>0.11998201458124905</v>
      </c>
      <c r="AF199" s="28">
        <v>1.0702106275981034E-2</v>
      </c>
      <c r="AG199" s="28">
        <v>1.5487241904036706</v>
      </c>
      <c r="AH199" s="28">
        <v>3.9664215023838816E-2</v>
      </c>
      <c r="AI199" s="28">
        <v>3.6679709875773581</v>
      </c>
      <c r="AJ199" s="28">
        <v>5.1525094295473348E-2</v>
      </c>
      <c r="AK199" s="28">
        <v>0.92401905767193282</v>
      </c>
      <c r="AL199" s="30">
        <v>5.6939571027088409E-2</v>
      </c>
      <c r="AM199" s="28">
        <v>3.6679709875773581</v>
      </c>
      <c r="AN199" s="32">
        <v>5.1525094295473348E-2</v>
      </c>
    </row>
    <row r="200" spans="1:40" x14ac:dyDescent="0.3">
      <c r="A200" s="28">
        <v>197</v>
      </c>
      <c r="B200" s="29">
        <v>2.95</v>
      </c>
      <c r="C200" s="30">
        <v>4.833333333333333</v>
      </c>
      <c r="D200" s="30">
        <v>6.9999999999999982</v>
      </c>
      <c r="E200" s="31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1">
        <v>0</v>
      </c>
      <c r="M200" s="32">
        <v>0</v>
      </c>
      <c r="N200" s="30">
        <v>100</v>
      </c>
      <c r="O200" s="30">
        <v>0</v>
      </c>
      <c r="P200" s="30">
        <v>5</v>
      </c>
      <c r="Q200" s="30">
        <v>100</v>
      </c>
      <c r="R200" s="30">
        <v>45</v>
      </c>
      <c r="S200" s="30">
        <v>0</v>
      </c>
      <c r="T200" s="30">
        <v>3.328890038958328</v>
      </c>
      <c r="U200" s="31">
        <v>200</v>
      </c>
      <c r="V200" s="33">
        <v>0.95</v>
      </c>
      <c r="W200" s="30">
        <v>0</v>
      </c>
      <c r="X200" s="30">
        <v>0</v>
      </c>
      <c r="Y200" s="30">
        <v>165</v>
      </c>
      <c r="Z200" s="30">
        <v>0</v>
      </c>
      <c r="AA200" s="30">
        <v>1</v>
      </c>
      <c r="AB200" s="32">
        <v>0</v>
      </c>
      <c r="AC200" s="28">
        <v>14.773727272727267</v>
      </c>
      <c r="AD200" s="28">
        <v>0.12828641605212615</v>
      </c>
      <c r="AE200" s="28">
        <v>0.13161541169430485</v>
      </c>
      <c r="AF200" s="28">
        <v>1.1567679873634685E-2</v>
      </c>
      <c r="AG200" s="28">
        <v>1.6703142558972031</v>
      </c>
      <c r="AH200" s="28">
        <v>4.3507282084178853E-2</v>
      </c>
      <c r="AI200" s="28">
        <v>3.8523372904837636</v>
      </c>
      <c r="AJ200" s="28">
        <v>5.3168665004119355E-2</v>
      </c>
      <c r="AK200" s="28">
        <v>1.0412559162037163</v>
      </c>
      <c r="AL200" s="30">
        <v>6.0049662195144904E-2</v>
      </c>
      <c r="AM200" s="28">
        <v>3.8523372904837636</v>
      </c>
      <c r="AN200" s="32">
        <v>5.3168665004119355E-2</v>
      </c>
    </row>
    <row r="201" spans="1:40" x14ac:dyDescent="0.3">
      <c r="A201" s="28">
        <v>198</v>
      </c>
      <c r="B201" s="29">
        <v>2.95</v>
      </c>
      <c r="C201" s="30">
        <v>5.9166666666666661</v>
      </c>
      <c r="D201" s="30">
        <v>1.2857142857142856</v>
      </c>
      <c r="E201" s="31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1">
        <v>0</v>
      </c>
      <c r="M201" s="32">
        <v>0</v>
      </c>
      <c r="N201" s="30">
        <v>100</v>
      </c>
      <c r="O201" s="30">
        <v>0</v>
      </c>
      <c r="P201" s="30">
        <v>5</v>
      </c>
      <c r="Q201" s="30">
        <v>100</v>
      </c>
      <c r="R201" s="30">
        <v>45</v>
      </c>
      <c r="S201" s="30">
        <v>0</v>
      </c>
      <c r="T201" s="30">
        <v>3.328890038958328</v>
      </c>
      <c r="U201" s="31">
        <v>200</v>
      </c>
      <c r="V201" s="33">
        <v>0.95</v>
      </c>
      <c r="W201" s="30">
        <v>6.8049999999999997</v>
      </c>
      <c r="X201" s="30">
        <v>0.66904398867379744</v>
      </c>
      <c r="Y201" s="30">
        <v>165</v>
      </c>
      <c r="Z201" s="30">
        <v>0</v>
      </c>
      <c r="AA201" s="30">
        <v>0.95875757575757592</v>
      </c>
      <c r="AB201" s="32">
        <v>4.0548120525684683E-3</v>
      </c>
      <c r="AC201" s="28">
        <v>4.0371362582983936</v>
      </c>
      <c r="AD201" s="28">
        <v>7.4775557200492615E-2</v>
      </c>
      <c r="AE201" s="28">
        <v>3.5317460317460104E-3</v>
      </c>
      <c r="AF201" s="28">
        <v>3.1077880426279994E-3</v>
      </c>
      <c r="AG201" s="28">
        <v>0.93253600697543704</v>
      </c>
      <c r="AH201" s="28">
        <v>1.4781082762093556E-2</v>
      </c>
      <c r="AI201" s="28">
        <v>2.23519540167633</v>
      </c>
      <c r="AJ201" s="28">
        <v>1.7206816054175539E-3</v>
      </c>
      <c r="AK201" s="28">
        <v>0.55032126181906638</v>
      </c>
      <c r="AL201" s="30">
        <v>4.4893555668908972E-2</v>
      </c>
      <c r="AM201" s="28">
        <v>3.4273160818597033</v>
      </c>
      <c r="AN201" s="32">
        <v>0.17059941365988224</v>
      </c>
    </row>
    <row r="202" spans="1:40" x14ac:dyDescent="0.3">
      <c r="A202" s="28">
        <v>199</v>
      </c>
      <c r="B202" s="29">
        <v>2.95</v>
      </c>
      <c r="C202" s="30">
        <v>5.9166666666666661</v>
      </c>
      <c r="D202" s="30">
        <v>2.4285714285714284</v>
      </c>
      <c r="E202" s="31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1">
        <v>0</v>
      </c>
      <c r="M202" s="32">
        <v>0</v>
      </c>
      <c r="N202" s="30">
        <v>100</v>
      </c>
      <c r="O202" s="30">
        <v>0</v>
      </c>
      <c r="P202" s="30">
        <v>5</v>
      </c>
      <c r="Q202" s="30">
        <v>100</v>
      </c>
      <c r="R202" s="30">
        <v>45</v>
      </c>
      <c r="S202" s="30">
        <v>0</v>
      </c>
      <c r="T202" s="30">
        <v>3.328890038958328</v>
      </c>
      <c r="U202" s="31">
        <v>200</v>
      </c>
      <c r="V202" s="33">
        <v>0.95</v>
      </c>
      <c r="W202" s="30">
        <v>0.55000000000000004</v>
      </c>
      <c r="X202" s="30">
        <v>0.13820672791654051</v>
      </c>
      <c r="Y202" s="30">
        <v>165</v>
      </c>
      <c r="Z202" s="30">
        <v>0</v>
      </c>
      <c r="AA202" s="30">
        <v>0.99666666666666759</v>
      </c>
      <c r="AB202" s="32">
        <v>8.376165328275191E-4</v>
      </c>
      <c r="AC202" s="28">
        <v>7.4102366799604988</v>
      </c>
      <c r="AD202" s="28">
        <v>0.1285621790400025</v>
      </c>
      <c r="AE202" s="28">
        <v>7.4290694500857068E-2</v>
      </c>
      <c r="AF202" s="28">
        <v>1.0351751273381686E-2</v>
      </c>
      <c r="AG202" s="28">
        <v>1.2195030335396713</v>
      </c>
      <c r="AH202" s="28">
        <v>2.4414441083372668E-2</v>
      </c>
      <c r="AI202" s="28">
        <v>3.2725487349571365</v>
      </c>
      <c r="AJ202" s="28">
        <v>4.7693738350214156E-2</v>
      </c>
      <c r="AK202" s="28">
        <v>0.76724197511779424</v>
      </c>
      <c r="AL202" s="30">
        <v>5.0951797302335657E-2</v>
      </c>
      <c r="AM202" s="28">
        <v>3.3333487608041383</v>
      </c>
      <c r="AN202" s="32">
        <v>6.1471878682717356E-2</v>
      </c>
    </row>
    <row r="203" spans="1:40" x14ac:dyDescent="0.3">
      <c r="A203" s="28">
        <v>200</v>
      </c>
      <c r="B203" s="29">
        <v>2.95</v>
      </c>
      <c r="C203" s="30">
        <v>5.9166666666666661</v>
      </c>
      <c r="D203" s="30">
        <v>3.5714285714285712</v>
      </c>
      <c r="E203" s="31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1">
        <v>0</v>
      </c>
      <c r="M203" s="32">
        <v>0</v>
      </c>
      <c r="N203" s="30">
        <v>100</v>
      </c>
      <c r="O203" s="30">
        <v>0</v>
      </c>
      <c r="P203" s="30">
        <v>5</v>
      </c>
      <c r="Q203" s="30">
        <v>100</v>
      </c>
      <c r="R203" s="30">
        <v>45</v>
      </c>
      <c r="S203" s="30">
        <v>0</v>
      </c>
      <c r="T203" s="30">
        <v>3.328890038958328</v>
      </c>
      <c r="U203" s="31">
        <v>200</v>
      </c>
      <c r="V203" s="33">
        <v>0.95</v>
      </c>
      <c r="W203" s="30">
        <v>4.4999999999999998E-2</v>
      </c>
      <c r="X203" s="30">
        <v>3.5079620797714768E-2</v>
      </c>
      <c r="Y203" s="30">
        <v>165</v>
      </c>
      <c r="Z203" s="30">
        <v>0</v>
      </c>
      <c r="AA203" s="30">
        <v>0.99972727272727302</v>
      </c>
      <c r="AB203" s="32">
        <v>2.1260376241039253E-4</v>
      </c>
      <c r="AC203" s="28">
        <v>10.827619822344349</v>
      </c>
      <c r="AD203" s="28">
        <v>0.13954124765477383</v>
      </c>
      <c r="AE203" s="28">
        <v>0.10970553929477507</v>
      </c>
      <c r="AF203" s="28">
        <v>1.259401026728512E-2</v>
      </c>
      <c r="AG203" s="28">
        <v>1.4391866765383412</v>
      </c>
      <c r="AH203" s="28">
        <v>3.3103301386344236E-2</v>
      </c>
      <c r="AI203" s="28">
        <v>3.4913774958458386</v>
      </c>
      <c r="AJ203" s="28">
        <v>6.3245871813712246E-2</v>
      </c>
      <c r="AK203" s="28">
        <v>0.88160173515836859</v>
      </c>
      <c r="AL203" s="30">
        <v>5.1892359326861079E-2</v>
      </c>
      <c r="AM203" s="28">
        <v>3.4973010873183021</v>
      </c>
      <c r="AN203" s="32">
        <v>6.6057067338796238E-2</v>
      </c>
    </row>
    <row r="204" spans="1:40" x14ac:dyDescent="0.3">
      <c r="A204" s="28">
        <v>201</v>
      </c>
      <c r="B204" s="29">
        <v>2.95</v>
      </c>
      <c r="C204" s="30">
        <v>5.9166666666666661</v>
      </c>
      <c r="D204" s="30">
        <v>4.7142857142857135</v>
      </c>
      <c r="E204" s="31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1">
        <v>0</v>
      </c>
      <c r="M204" s="32">
        <v>0</v>
      </c>
      <c r="N204" s="30">
        <v>100</v>
      </c>
      <c r="O204" s="30">
        <v>0</v>
      </c>
      <c r="P204" s="30">
        <v>5</v>
      </c>
      <c r="Q204" s="30">
        <v>100</v>
      </c>
      <c r="R204" s="30">
        <v>45</v>
      </c>
      <c r="S204" s="30">
        <v>0</v>
      </c>
      <c r="T204" s="30">
        <v>3.328890038958328</v>
      </c>
      <c r="U204" s="31">
        <v>200</v>
      </c>
      <c r="V204" s="33">
        <v>0.95</v>
      </c>
      <c r="W204" s="30">
        <v>0</v>
      </c>
      <c r="X204" s="30">
        <v>0</v>
      </c>
      <c r="Y204" s="30">
        <v>165</v>
      </c>
      <c r="Z204" s="30">
        <v>0</v>
      </c>
      <c r="AA204" s="30">
        <v>1</v>
      </c>
      <c r="AB204" s="32">
        <v>0</v>
      </c>
      <c r="AC204" s="28">
        <v>13.480363636363641</v>
      </c>
      <c r="AD204" s="28">
        <v>0.14149411670640985</v>
      </c>
      <c r="AE204" s="28">
        <v>0.11090724036431428</v>
      </c>
      <c r="AF204" s="28">
        <v>9.8419717409366676E-3</v>
      </c>
      <c r="AG204" s="28">
        <v>1.5379851378837648</v>
      </c>
      <c r="AH204" s="28">
        <v>4.0895117410465157E-2</v>
      </c>
      <c r="AI204" s="28">
        <v>3.6955106430016595</v>
      </c>
      <c r="AJ204" s="28">
        <v>5.4639249043919411E-2</v>
      </c>
      <c r="AK204" s="28">
        <v>0.91954952354298614</v>
      </c>
      <c r="AL204" s="30">
        <v>5.7878472360359132E-2</v>
      </c>
      <c r="AM204" s="28">
        <v>3.6955106430016595</v>
      </c>
      <c r="AN204" s="32">
        <v>5.4639249043919411E-2</v>
      </c>
    </row>
    <row r="205" spans="1:40" x14ac:dyDescent="0.3">
      <c r="A205" s="28">
        <v>202</v>
      </c>
      <c r="B205" s="29">
        <v>2.95</v>
      </c>
      <c r="C205" s="30">
        <v>5.9166666666666661</v>
      </c>
      <c r="D205" s="30">
        <v>5.8571428571428559</v>
      </c>
      <c r="E205" s="31">
        <v>0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1">
        <v>0</v>
      </c>
      <c r="M205" s="32">
        <v>0</v>
      </c>
      <c r="N205" s="30">
        <v>100</v>
      </c>
      <c r="O205" s="30">
        <v>0</v>
      </c>
      <c r="P205" s="30">
        <v>5</v>
      </c>
      <c r="Q205" s="30">
        <v>100</v>
      </c>
      <c r="R205" s="30">
        <v>45</v>
      </c>
      <c r="S205" s="30">
        <v>0</v>
      </c>
      <c r="T205" s="30">
        <v>3.328890038958328</v>
      </c>
      <c r="U205" s="31">
        <v>200</v>
      </c>
      <c r="V205" s="33">
        <v>0.95</v>
      </c>
      <c r="W205" s="30">
        <v>0</v>
      </c>
      <c r="X205" s="30">
        <v>0</v>
      </c>
      <c r="Y205" s="30">
        <v>165</v>
      </c>
      <c r="Z205" s="30">
        <v>0</v>
      </c>
      <c r="AA205" s="30">
        <v>1</v>
      </c>
      <c r="AB205" s="32">
        <v>0</v>
      </c>
      <c r="AC205" s="28">
        <v>15.562787878787891</v>
      </c>
      <c r="AD205" s="28">
        <v>0.12105656787626892</v>
      </c>
      <c r="AE205" s="28">
        <v>0.12937342100711532</v>
      </c>
      <c r="AF205" s="28">
        <v>1.0976712779812669E-2</v>
      </c>
      <c r="AG205" s="28">
        <v>1.7481746679186878</v>
      </c>
      <c r="AH205" s="28">
        <v>4.6944163688569442E-2</v>
      </c>
      <c r="AI205" s="28">
        <v>3.9263826641287496</v>
      </c>
      <c r="AJ205" s="28">
        <v>4.8585412925505569E-2</v>
      </c>
      <c r="AK205" s="28">
        <v>1.0871053400847954</v>
      </c>
      <c r="AL205" s="30">
        <v>6.1117972876557555E-2</v>
      </c>
      <c r="AM205" s="28">
        <v>3.9263826641287496</v>
      </c>
      <c r="AN205" s="32">
        <v>4.8585412925505569E-2</v>
      </c>
    </row>
    <row r="206" spans="1:40" x14ac:dyDescent="0.3">
      <c r="A206" s="28">
        <v>203</v>
      </c>
      <c r="B206" s="29">
        <v>2.95</v>
      </c>
      <c r="C206" s="30">
        <v>5.9166666666666661</v>
      </c>
      <c r="D206" s="30">
        <v>6.9999999999999982</v>
      </c>
      <c r="E206" s="31">
        <v>0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1">
        <v>0</v>
      </c>
      <c r="M206" s="32">
        <v>0</v>
      </c>
      <c r="N206" s="30">
        <v>100</v>
      </c>
      <c r="O206" s="30">
        <v>0</v>
      </c>
      <c r="P206" s="30">
        <v>5</v>
      </c>
      <c r="Q206" s="30">
        <v>100</v>
      </c>
      <c r="R206" s="30">
        <v>45</v>
      </c>
      <c r="S206" s="30">
        <v>0</v>
      </c>
      <c r="T206" s="30">
        <v>3.328890038958328</v>
      </c>
      <c r="U206" s="31">
        <v>200</v>
      </c>
      <c r="V206" s="33">
        <v>0.95</v>
      </c>
      <c r="W206" s="30">
        <v>0</v>
      </c>
      <c r="X206" s="30">
        <v>0</v>
      </c>
      <c r="Y206" s="30">
        <v>165</v>
      </c>
      <c r="Z206" s="30">
        <v>0</v>
      </c>
      <c r="AA206" s="30">
        <v>1</v>
      </c>
      <c r="AB206" s="32">
        <v>0</v>
      </c>
      <c r="AC206" s="28">
        <v>18.54160606060606</v>
      </c>
      <c r="AD206" s="28">
        <v>9.3610129373629836E-2</v>
      </c>
      <c r="AE206" s="28">
        <v>0.13687201793573511</v>
      </c>
      <c r="AF206" s="28">
        <v>1.2945098791608146E-2</v>
      </c>
      <c r="AG206" s="28">
        <v>1.7635587777764041</v>
      </c>
      <c r="AH206" s="28">
        <v>5.0101596539516201E-2</v>
      </c>
      <c r="AI206" s="28">
        <v>4.1943496874673363</v>
      </c>
      <c r="AJ206" s="28">
        <v>5.3347720427658368E-2</v>
      </c>
      <c r="AK206" s="28">
        <v>1.1273305150546975</v>
      </c>
      <c r="AL206" s="30">
        <v>5.8699452027740663E-2</v>
      </c>
      <c r="AM206" s="28">
        <v>4.1943496874673363</v>
      </c>
      <c r="AN206" s="32">
        <v>5.3347720427658368E-2</v>
      </c>
    </row>
    <row r="207" spans="1:40" x14ac:dyDescent="0.3">
      <c r="A207" s="28">
        <v>204</v>
      </c>
      <c r="B207" s="29">
        <v>2.95</v>
      </c>
      <c r="C207" s="30">
        <v>6.9999999999999991</v>
      </c>
      <c r="D207" s="30">
        <v>0.14285714285714285</v>
      </c>
      <c r="E207" s="31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1">
        <v>0</v>
      </c>
      <c r="M207" s="32">
        <v>0</v>
      </c>
      <c r="N207" s="30">
        <v>100</v>
      </c>
      <c r="O207" s="30">
        <v>0</v>
      </c>
      <c r="P207" s="30">
        <v>5</v>
      </c>
      <c r="Q207" s="30">
        <v>100</v>
      </c>
      <c r="R207" s="30">
        <v>45</v>
      </c>
      <c r="S207" s="30">
        <v>0</v>
      </c>
      <c r="T207" s="30">
        <v>3.328890038958328</v>
      </c>
      <c r="U207" s="31">
        <v>200</v>
      </c>
      <c r="V207" s="33">
        <v>0.95</v>
      </c>
      <c r="W207" s="30">
        <v>66.465000000000003</v>
      </c>
      <c r="X207" s="30">
        <v>1.8944732034139378</v>
      </c>
      <c r="Y207" s="30">
        <v>165</v>
      </c>
      <c r="Z207" s="30">
        <v>0</v>
      </c>
      <c r="AA207" s="30">
        <v>0.59718181818181792</v>
      </c>
      <c r="AB207" s="32">
        <v>1.1481655778266637E-2</v>
      </c>
      <c r="AC207" s="28">
        <v>1.5040400579817044</v>
      </c>
      <c r="AD207" s="28">
        <v>1.6327663652228912E-2</v>
      </c>
      <c r="AE207" s="28">
        <v>0</v>
      </c>
      <c r="AF207" s="28">
        <v>0</v>
      </c>
      <c r="AG207" s="28">
        <v>0.67054699381729921</v>
      </c>
      <c r="AH207" s="28">
        <v>6.9313633557299033E-3</v>
      </c>
      <c r="AI207" s="28">
        <v>1</v>
      </c>
      <c r="AJ207" s="28">
        <v>0</v>
      </c>
      <c r="AK207" s="28">
        <v>0.71448755762369875</v>
      </c>
      <c r="AL207" s="30">
        <v>7.1306003454576203E-2</v>
      </c>
      <c r="AM207" s="28">
        <v>8.5144244615857829</v>
      </c>
      <c r="AN207" s="32">
        <v>0.43383177797210504</v>
      </c>
    </row>
    <row r="208" spans="1:40" x14ac:dyDescent="0.3">
      <c r="A208" s="28">
        <v>205</v>
      </c>
      <c r="B208" s="29">
        <v>2.95</v>
      </c>
      <c r="C208" s="30">
        <v>6.9999999999999991</v>
      </c>
      <c r="D208" s="30">
        <v>1.2857142857142856</v>
      </c>
      <c r="E208" s="31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1">
        <v>0</v>
      </c>
      <c r="M208" s="32">
        <v>0</v>
      </c>
      <c r="N208" s="30">
        <v>100</v>
      </c>
      <c r="O208" s="30">
        <v>0</v>
      </c>
      <c r="P208" s="30">
        <v>5</v>
      </c>
      <c r="Q208" s="30">
        <v>100</v>
      </c>
      <c r="R208" s="30">
        <v>45</v>
      </c>
      <c r="S208" s="30">
        <v>0</v>
      </c>
      <c r="T208" s="30">
        <v>3.328890038958328</v>
      </c>
      <c r="U208" s="31">
        <v>200</v>
      </c>
      <c r="V208" s="33">
        <v>0.95</v>
      </c>
      <c r="W208" s="30">
        <v>3.48</v>
      </c>
      <c r="X208" s="30">
        <v>0.44292378953359335</v>
      </c>
      <c r="Y208" s="30">
        <v>165</v>
      </c>
      <c r="Z208" s="30">
        <v>0</v>
      </c>
      <c r="AA208" s="30">
        <v>0.97890909090909151</v>
      </c>
      <c r="AB208" s="32">
        <v>2.6843866032338973E-3</v>
      </c>
      <c r="AC208" s="28">
        <v>5.0897596377431276</v>
      </c>
      <c r="AD208" s="28">
        <v>9.5943348493482891E-2</v>
      </c>
      <c r="AE208" s="28">
        <v>1.9808888612285497E-2</v>
      </c>
      <c r="AF208" s="28">
        <v>6.9078098971154002E-3</v>
      </c>
      <c r="AG208" s="28">
        <v>1.0573118243703978</v>
      </c>
      <c r="AH208" s="28">
        <v>1.8717990068877106E-2</v>
      </c>
      <c r="AI208" s="28">
        <v>2.9149346298860594</v>
      </c>
      <c r="AJ208" s="28">
        <v>2.301818606052344E-2</v>
      </c>
      <c r="AK208" s="28">
        <v>0.64801158900170497</v>
      </c>
      <c r="AL208" s="30">
        <v>4.8418909878138655E-2</v>
      </c>
      <c r="AM208" s="28">
        <v>3.3281865777663824</v>
      </c>
      <c r="AN208" s="32">
        <v>0.10055670466610239</v>
      </c>
    </row>
    <row r="209" spans="1:40" x14ac:dyDescent="0.3">
      <c r="A209" s="28">
        <v>206</v>
      </c>
      <c r="B209" s="29">
        <v>2.95</v>
      </c>
      <c r="C209" s="30">
        <v>6.9999999999999991</v>
      </c>
      <c r="D209" s="30">
        <v>2.4285714285714284</v>
      </c>
      <c r="E209" s="31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1">
        <v>0</v>
      </c>
      <c r="M209" s="32">
        <v>0</v>
      </c>
      <c r="N209" s="30">
        <v>100</v>
      </c>
      <c r="O209" s="30">
        <v>0</v>
      </c>
      <c r="P209" s="30">
        <v>5</v>
      </c>
      <c r="Q209" s="30">
        <v>100</v>
      </c>
      <c r="R209" s="30">
        <v>45</v>
      </c>
      <c r="S209" s="30">
        <v>0</v>
      </c>
      <c r="T209" s="30">
        <v>3.328890038958328</v>
      </c>
      <c r="U209" s="31">
        <v>200</v>
      </c>
      <c r="V209" s="33">
        <v>0.95</v>
      </c>
      <c r="W209" s="30">
        <v>0.13500000000000001</v>
      </c>
      <c r="X209" s="30">
        <v>6.2009147761217118E-2</v>
      </c>
      <c r="Y209" s="30">
        <v>165</v>
      </c>
      <c r="Z209" s="30">
        <v>0</v>
      </c>
      <c r="AA209" s="30">
        <v>0.99918181818181839</v>
      </c>
      <c r="AB209" s="32">
        <v>3.7581301673464868E-4</v>
      </c>
      <c r="AC209" s="28">
        <v>9.3984614052053992</v>
      </c>
      <c r="AD209" s="28">
        <v>0.13724756132506652</v>
      </c>
      <c r="AE209" s="28">
        <v>8.5724906758999561E-2</v>
      </c>
      <c r="AF209" s="28">
        <v>9.1425471795058069E-3</v>
      </c>
      <c r="AG209" s="28">
        <v>1.2619146154197021</v>
      </c>
      <c r="AH209" s="28">
        <v>2.896412447681743E-2</v>
      </c>
      <c r="AI209" s="28">
        <v>3.4140838239032303</v>
      </c>
      <c r="AJ209" s="28">
        <v>6.1453988165569781E-2</v>
      </c>
      <c r="AK209" s="28">
        <v>0.76921343309356471</v>
      </c>
      <c r="AL209" s="30">
        <v>5.1120884522632963E-2</v>
      </c>
      <c r="AM209" s="28">
        <v>3.4160782281509547</v>
      </c>
      <c r="AN209" s="32">
        <v>6.196352347138652E-2</v>
      </c>
    </row>
    <row r="210" spans="1:40" x14ac:dyDescent="0.3">
      <c r="A210" s="28">
        <v>207</v>
      </c>
      <c r="B210" s="29">
        <v>2.95</v>
      </c>
      <c r="C210" s="30">
        <v>6.9999999999999991</v>
      </c>
      <c r="D210" s="30">
        <v>3.5714285714285712</v>
      </c>
      <c r="E210" s="31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1">
        <v>0</v>
      </c>
      <c r="M210" s="32">
        <v>0</v>
      </c>
      <c r="N210" s="30">
        <v>100</v>
      </c>
      <c r="O210" s="30">
        <v>0</v>
      </c>
      <c r="P210" s="30">
        <v>5</v>
      </c>
      <c r="Q210" s="30">
        <v>100</v>
      </c>
      <c r="R210" s="30">
        <v>45</v>
      </c>
      <c r="S210" s="30">
        <v>0</v>
      </c>
      <c r="T210" s="30">
        <v>3.328890038958328</v>
      </c>
      <c r="U210" s="31">
        <v>200</v>
      </c>
      <c r="V210" s="33">
        <v>0.95</v>
      </c>
      <c r="W210" s="30">
        <v>0.01</v>
      </c>
      <c r="X210" s="30">
        <v>1.3908759552024679E-2</v>
      </c>
      <c r="Y210" s="30">
        <v>165</v>
      </c>
      <c r="Z210" s="30">
        <v>0</v>
      </c>
      <c r="AA210" s="30">
        <v>0.99993939393939402</v>
      </c>
      <c r="AB210" s="32">
        <v>8.4295512436513787E-5</v>
      </c>
      <c r="AC210" s="28">
        <v>12.32768181818183</v>
      </c>
      <c r="AD210" s="28">
        <v>0.14164943054017759</v>
      </c>
      <c r="AE210" s="28">
        <v>0.12831945007210194</v>
      </c>
      <c r="AF210" s="28">
        <v>1.1877376658063743E-2</v>
      </c>
      <c r="AG210" s="28">
        <v>1.5472957465312103</v>
      </c>
      <c r="AH210" s="28">
        <v>3.7840499779006977E-2</v>
      </c>
      <c r="AI210" s="28">
        <v>3.649833784279739</v>
      </c>
      <c r="AJ210" s="28">
        <v>5.9834855992085691E-2</v>
      </c>
      <c r="AK210" s="28">
        <v>0.93721638707478894</v>
      </c>
      <c r="AL210" s="30">
        <v>5.5465662742984624E-2</v>
      </c>
      <c r="AM210" s="28">
        <v>3.649833784279739</v>
      </c>
      <c r="AN210" s="32">
        <v>5.9834855992085691E-2</v>
      </c>
    </row>
    <row r="211" spans="1:40" x14ac:dyDescent="0.3">
      <c r="A211" s="28">
        <v>208</v>
      </c>
      <c r="B211" s="29">
        <v>2.95</v>
      </c>
      <c r="C211" s="30">
        <v>6.9999999999999991</v>
      </c>
      <c r="D211" s="30">
        <v>4.7142857142857135</v>
      </c>
      <c r="E211" s="31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1">
        <v>0</v>
      </c>
      <c r="M211" s="32">
        <v>0</v>
      </c>
      <c r="N211" s="30">
        <v>100</v>
      </c>
      <c r="O211" s="30">
        <v>0</v>
      </c>
      <c r="P211" s="30">
        <v>5</v>
      </c>
      <c r="Q211" s="30">
        <v>100</v>
      </c>
      <c r="R211" s="30">
        <v>45</v>
      </c>
      <c r="S211" s="30">
        <v>0</v>
      </c>
      <c r="T211" s="30">
        <v>3.328890038958328</v>
      </c>
      <c r="U211" s="31">
        <v>200</v>
      </c>
      <c r="V211" s="33">
        <v>0.95</v>
      </c>
      <c r="W211" s="30">
        <v>0</v>
      </c>
      <c r="X211" s="30">
        <v>0</v>
      </c>
      <c r="Y211" s="30">
        <v>165</v>
      </c>
      <c r="Z211" s="30">
        <v>0</v>
      </c>
      <c r="AA211" s="30">
        <v>1</v>
      </c>
      <c r="AB211" s="32">
        <v>0</v>
      </c>
      <c r="AC211" s="28">
        <v>14.894212121212131</v>
      </c>
      <c r="AD211" s="28">
        <v>0.1201124123715776</v>
      </c>
      <c r="AE211" s="28">
        <v>0.13057085924629988</v>
      </c>
      <c r="AF211" s="28">
        <v>1.1982565477599943E-2</v>
      </c>
      <c r="AG211" s="28">
        <v>1.6304155452593954</v>
      </c>
      <c r="AH211" s="28">
        <v>4.415931246822738E-2</v>
      </c>
      <c r="AI211" s="28">
        <v>3.8057190435859769</v>
      </c>
      <c r="AJ211" s="28">
        <v>5.2842553194040839E-2</v>
      </c>
      <c r="AK211" s="28">
        <v>1.0189623447648726</v>
      </c>
      <c r="AL211" s="30">
        <v>5.7129738213861053E-2</v>
      </c>
      <c r="AM211" s="28">
        <v>3.8057190435859769</v>
      </c>
      <c r="AN211" s="32">
        <v>5.2842553194040839E-2</v>
      </c>
    </row>
    <row r="212" spans="1:40" x14ac:dyDescent="0.3">
      <c r="A212" s="28">
        <v>209</v>
      </c>
      <c r="B212" s="29">
        <v>2.95</v>
      </c>
      <c r="C212" s="30">
        <v>6.9999999999999991</v>
      </c>
      <c r="D212" s="30">
        <v>5.8571428571428559</v>
      </c>
      <c r="E212" s="31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1">
        <v>0</v>
      </c>
      <c r="M212" s="32">
        <v>0</v>
      </c>
      <c r="N212" s="30">
        <v>100</v>
      </c>
      <c r="O212" s="30">
        <v>0</v>
      </c>
      <c r="P212" s="30">
        <v>5</v>
      </c>
      <c r="Q212" s="30">
        <v>100</v>
      </c>
      <c r="R212" s="30">
        <v>45</v>
      </c>
      <c r="S212" s="30">
        <v>0</v>
      </c>
      <c r="T212" s="30">
        <v>3.328890038958328</v>
      </c>
      <c r="U212" s="31">
        <v>200</v>
      </c>
      <c r="V212" s="33">
        <v>0.95</v>
      </c>
      <c r="W212" s="30">
        <v>0</v>
      </c>
      <c r="X212" s="30">
        <v>0</v>
      </c>
      <c r="Y212" s="30">
        <v>165</v>
      </c>
      <c r="Z212" s="30">
        <v>0</v>
      </c>
      <c r="AA212" s="30">
        <v>1</v>
      </c>
      <c r="AB212" s="32">
        <v>0</v>
      </c>
      <c r="AC212" s="28">
        <v>18.356878787878781</v>
      </c>
      <c r="AD212" s="28">
        <v>9.8787911387820726E-2</v>
      </c>
      <c r="AE212" s="28">
        <v>0.14003311624688192</v>
      </c>
      <c r="AF212" s="28">
        <v>1.3531353394408729E-2</v>
      </c>
      <c r="AG212" s="28">
        <v>1.8360017595029874</v>
      </c>
      <c r="AH212" s="28">
        <v>5.288471745942612E-2</v>
      </c>
      <c r="AI212" s="28">
        <v>4.2376866150965533</v>
      </c>
      <c r="AJ212" s="28">
        <v>5.3853230474852062E-2</v>
      </c>
      <c r="AK212" s="28">
        <v>1.2101896138706729</v>
      </c>
      <c r="AL212" s="30">
        <v>5.821488574762982E-2</v>
      </c>
      <c r="AM212" s="28">
        <v>4.2376866150965533</v>
      </c>
      <c r="AN212" s="32">
        <v>5.3853230474852062E-2</v>
      </c>
    </row>
    <row r="213" spans="1:40" x14ac:dyDescent="0.3">
      <c r="A213" s="28">
        <v>210</v>
      </c>
      <c r="B213" s="29">
        <v>2.95</v>
      </c>
      <c r="C213" s="30">
        <v>6.9999999999999991</v>
      </c>
      <c r="D213" s="30">
        <v>6.9999999999999982</v>
      </c>
      <c r="E213" s="31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1">
        <v>0</v>
      </c>
      <c r="M213" s="32">
        <v>0</v>
      </c>
      <c r="N213" s="30">
        <v>100</v>
      </c>
      <c r="O213" s="30">
        <v>0</v>
      </c>
      <c r="P213" s="30">
        <v>5</v>
      </c>
      <c r="Q213" s="30">
        <v>100</v>
      </c>
      <c r="R213" s="30">
        <v>45</v>
      </c>
      <c r="S213" s="30">
        <v>0</v>
      </c>
      <c r="T213" s="30">
        <v>3.328890038958328</v>
      </c>
      <c r="U213" s="31">
        <v>200</v>
      </c>
      <c r="V213" s="33">
        <v>0.95</v>
      </c>
      <c r="W213" s="30">
        <v>0</v>
      </c>
      <c r="X213" s="30">
        <v>0</v>
      </c>
      <c r="Y213" s="30">
        <v>165</v>
      </c>
      <c r="Z213" s="30">
        <v>0</v>
      </c>
      <c r="AA213" s="30">
        <v>1</v>
      </c>
      <c r="AB213" s="32">
        <v>0</v>
      </c>
      <c r="AC213" s="28">
        <v>19.371666666666666</v>
      </c>
      <c r="AD213" s="28">
        <v>9.8022671116784824E-2</v>
      </c>
      <c r="AE213" s="28">
        <v>0.15580095975983135</v>
      </c>
      <c r="AF213" s="28">
        <v>1.3917393480051518E-2</v>
      </c>
      <c r="AG213" s="28">
        <v>1.9100215261200304</v>
      </c>
      <c r="AH213" s="28">
        <v>5.4898563575787991E-2</v>
      </c>
      <c r="AI213" s="28">
        <v>4.3568747910054988</v>
      </c>
      <c r="AJ213" s="28">
        <v>5.01408666508011E-2</v>
      </c>
      <c r="AK213" s="28">
        <v>1.2706267607885757</v>
      </c>
      <c r="AL213" s="30">
        <v>5.3917580703974982E-2</v>
      </c>
      <c r="AM213" s="28">
        <v>4.3568747910054988</v>
      </c>
      <c r="AN213" s="32">
        <v>5.01408666508011E-2</v>
      </c>
    </row>
    <row r="214" spans="1:40" x14ac:dyDescent="0.3">
      <c r="A214" s="28">
        <v>211</v>
      </c>
      <c r="B214" s="29">
        <v>3.625</v>
      </c>
      <c r="C214" s="30">
        <v>0.5</v>
      </c>
      <c r="D214" s="30">
        <v>2.4285714285714284</v>
      </c>
      <c r="E214" s="31">
        <v>0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1">
        <v>0</v>
      </c>
      <c r="M214" s="32">
        <v>0</v>
      </c>
      <c r="N214" s="30">
        <v>100</v>
      </c>
      <c r="O214" s="30">
        <v>0</v>
      </c>
      <c r="P214" s="30">
        <v>5</v>
      </c>
      <c r="Q214" s="30">
        <v>100</v>
      </c>
      <c r="R214" s="30">
        <v>45</v>
      </c>
      <c r="S214" s="30">
        <v>0</v>
      </c>
      <c r="T214" s="30">
        <v>3.1009029257555607</v>
      </c>
      <c r="U214" s="31">
        <v>200</v>
      </c>
      <c r="V214" s="33">
        <v>0.95</v>
      </c>
      <c r="W214" s="30">
        <v>48.95</v>
      </c>
      <c r="X214" s="30">
        <v>1.6393865398486482</v>
      </c>
      <c r="Y214" s="30">
        <v>165</v>
      </c>
      <c r="Z214" s="30">
        <v>0</v>
      </c>
      <c r="AA214" s="30">
        <v>0.70333333333333314</v>
      </c>
      <c r="AB214" s="32">
        <v>9.9356759990832377E-3</v>
      </c>
      <c r="AC214" s="28">
        <v>1.6951885923845884</v>
      </c>
      <c r="AD214" s="28">
        <v>2.1257129734628736E-2</v>
      </c>
      <c r="AE214" s="28">
        <v>0</v>
      </c>
      <c r="AF214" s="28">
        <v>0</v>
      </c>
      <c r="AG214" s="28">
        <v>0.61200714506866571</v>
      </c>
      <c r="AH214" s="28">
        <v>6.4766320910373187E-3</v>
      </c>
      <c r="AI214" s="28">
        <v>1</v>
      </c>
      <c r="AJ214" s="28">
        <v>0</v>
      </c>
      <c r="AK214" s="28">
        <v>0.58437972015849171</v>
      </c>
      <c r="AL214" s="30">
        <v>6.722107810089771E-2</v>
      </c>
      <c r="AM214" s="28">
        <v>6.4525811671768949</v>
      </c>
      <c r="AN214" s="32">
        <v>0.30879458083185779</v>
      </c>
    </row>
    <row r="215" spans="1:40" x14ac:dyDescent="0.3">
      <c r="A215" s="28">
        <v>212</v>
      </c>
      <c r="B215" s="29">
        <v>3.625</v>
      </c>
      <c r="C215" s="30">
        <v>0.5</v>
      </c>
      <c r="D215" s="30">
        <v>3.5714285714285712</v>
      </c>
      <c r="E215" s="31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1">
        <v>0</v>
      </c>
      <c r="M215" s="32">
        <v>0</v>
      </c>
      <c r="N215" s="30">
        <v>100</v>
      </c>
      <c r="O215" s="30">
        <v>0</v>
      </c>
      <c r="P215" s="30">
        <v>5</v>
      </c>
      <c r="Q215" s="30">
        <v>100</v>
      </c>
      <c r="R215" s="30">
        <v>45</v>
      </c>
      <c r="S215" s="30">
        <v>0</v>
      </c>
      <c r="T215" s="30">
        <v>3.1009029257555607</v>
      </c>
      <c r="U215" s="31">
        <v>200</v>
      </c>
      <c r="V215" s="33">
        <v>0.95</v>
      </c>
      <c r="W215" s="30">
        <v>50.924999999999997</v>
      </c>
      <c r="X215" s="30">
        <v>1.7278951244643117</v>
      </c>
      <c r="Y215" s="30">
        <v>165</v>
      </c>
      <c r="Z215" s="30">
        <v>0</v>
      </c>
      <c r="AA215" s="30">
        <v>0.69136363636363607</v>
      </c>
      <c r="AB215" s="32">
        <v>1.0472091663420694E-2</v>
      </c>
      <c r="AC215" s="28">
        <v>1.6828634317448377</v>
      </c>
      <c r="AD215" s="28">
        <v>1.8434948423787699E-2</v>
      </c>
      <c r="AE215" s="28">
        <v>0</v>
      </c>
      <c r="AF215" s="28">
        <v>0</v>
      </c>
      <c r="AG215" s="28">
        <v>0.6238695815752926</v>
      </c>
      <c r="AH215" s="28">
        <v>6.1158893037142267E-3</v>
      </c>
      <c r="AI215" s="28">
        <v>1</v>
      </c>
      <c r="AJ215" s="28">
        <v>0</v>
      </c>
      <c r="AK215" s="28">
        <v>0.64612146978921492</v>
      </c>
      <c r="AL215" s="30">
        <v>6.4416992915462296E-2</v>
      </c>
      <c r="AM215" s="28">
        <v>6.9090065841440413</v>
      </c>
      <c r="AN215" s="32">
        <v>0.39974496533725468</v>
      </c>
    </row>
    <row r="216" spans="1:40" x14ac:dyDescent="0.3">
      <c r="A216" s="28">
        <v>213</v>
      </c>
      <c r="B216" s="29">
        <v>3.625</v>
      </c>
      <c r="C216" s="30">
        <v>0.5</v>
      </c>
      <c r="D216" s="30">
        <v>4.7142857142857135</v>
      </c>
      <c r="E216" s="31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1">
        <v>0</v>
      </c>
      <c r="M216" s="32">
        <v>0</v>
      </c>
      <c r="N216" s="30">
        <v>100</v>
      </c>
      <c r="O216" s="30">
        <v>0</v>
      </c>
      <c r="P216" s="30">
        <v>5</v>
      </c>
      <c r="Q216" s="30">
        <v>100</v>
      </c>
      <c r="R216" s="30">
        <v>45</v>
      </c>
      <c r="S216" s="30">
        <v>0</v>
      </c>
      <c r="T216" s="30">
        <v>3.1009029257555607</v>
      </c>
      <c r="U216" s="31">
        <v>200</v>
      </c>
      <c r="V216" s="33">
        <v>0.95</v>
      </c>
      <c r="W216" s="30">
        <v>23.69</v>
      </c>
      <c r="X216" s="30">
        <v>1.263471984957188</v>
      </c>
      <c r="Y216" s="30">
        <v>165</v>
      </c>
      <c r="Z216" s="30">
        <v>0</v>
      </c>
      <c r="AA216" s="30">
        <v>0.85642424242424309</v>
      </c>
      <c r="AB216" s="32">
        <v>7.6574059694375042E-3</v>
      </c>
      <c r="AC216" s="28">
        <v>2.4474731079067631</v>
      </c>
      <c r="AD216" s="28">
        <v>4.0477532543492484E-2</v>
      </c>
      <c r="AE216" s="28">
        <v>0</v>
      </c>
      <c r="AF216" s="28">
        <v>0</v>
      </c>
      <c r="AG216" s="28">
        <v>0.71107929314281959</v>
      </c>
      <c r="AH216" s="28">
        <v>9.242484895143354E-3</v>
      </c>
      <c r="AI216" s="28">
        <v>1.4142135623731005</v>
      </c>
      <c r="AJ216" s="28">
        <v>7.4494167171575297E-16</v>
      </c>
      <c r="AK216" s="28">
        <v>0.49987865304693813</v>
      </c>
      <c r="AL216" s="30">
        <v>4.443579631327927E-2</v>
      </c>
      <c r="AM216" s="28">
        <v>4.8342999388007373</v>
      </c>
      <c r="AN216" s="32">
        <v>0.2536598408905652</v>
      </c>
    </row>
    <row r="217" spans="1:40" x14ac:dyDescent="0.3">
      <c r="A217" s="28">
        <v>214</v>
      </c>
      <c r="B217" s="29">
        <v>3.625</v>
      </c>
      <c r="C217" s="30">
        <v>0.5</v>
      </c>
      <c r="D217" s="30">
        <v>5.8571428571428559</v>
      </c>
      <c r="E217" s="31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1">
        <v>0</v>
      </c>
      <c r="M217" s="32">
        <v>0</v>
      </c>
      <c r="N217" s="30">
        <v>100</v>
      </c>
      <c r="O217" s="30">
        <v>0</v>
      </c>
      <c r="P217" s="30">
        <v>5</v>
      </c>
      <c r="Q217" s="30">
        <v>100</v>
      </c>
      <c r="R217" s="30">
        <v>45</v>
      </c>
      <c r="S217" s="30">
        <v>0</v>
      </c>
      <c r="T217" s="30">
        <v>3.1009029257555607</v>
      </c>
      <c r="U217" s="31">
        <v>200</v>
      </c>
      <c r="V217" s="33">
        <v>0.95</v>
      </c>
      <c r="W217" s="30">
        <v>23.02</v>
      </c>
      <c r="X217" s="30">
        <v>1.3061015020907665</v>
      </c>
      <c r="Y217" s="30">
        <v>165</v>
      </c>
      <c r="Z217" s="30">
        <v>0</v>
      </c>
      <c r="AA217" s="30">
        <v>0.86048484848484907</v>
      </c>
      <c r="AB217" s="32">
        <v>7.9157666793379829E-3</v>
      </c>
      <c r="AC217" s="28">
        <v>2.4741002046152869</v>
      </c>
      <c r="AD217" s="28">
        <v>4.2049430240724682E-2</v>
      </c>
      <c r="AE217" s="28">
        <v>0</v>
      </c>
      <c r="AF217" s="28">
        <v>0</v>
      </c>
      <c r="AG217" s="28">
        <v>0.70529393095621462</v>
      </c>
      <c r="AH217" s="28">
        <v>8.9681805684908647E-3</v>
      </c>
      <c r="AI217" s="28">
        <v>1.4142135623731005</v>
      </c>
      <c r="AJ217" s="28">
        <v>7.4494167171575297E-16</v>
      </c>
      <c r="AK217" s="28">
        <v>0.52607048627636177</v>
      </c>
      <c r="AL217" s="30">
        <v>5.0411151542270709E-2</v>
      </c>
      <c r="AM217" s="28">
        <v>4.699042743756789</v>
      </c>
      <c r="AN217" s="32">
        <v>0.23179527555475879</v>
      </c>
    </row>
    <row r="218" spans="1:40" x14ac:dyDescent="0.3">
      <c r="A218" s="28">
        <v>215</v>
      </c>
      <c r="B218" s="29">
        <v>3.625</v>
      </c>
      <c r="C218" s="30">
        <v>0.5</v>
      </c>
      <c r="D218" s="30">
        <v>6.9999999999999982</v>
      </c>
      <c r="E218" s="31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1">
        <v>0</v>
      </c>
      <c r="M218" s="32">
        <v>0</v>
      </c>
      <c r="N218" s="30">
        <v>100</v>
      </c>
      <c r="O218" s="30">
        <v>0</v>
      </c>
      <c r="P218" s="30">
        <v>5</v>
      </c>
      <c r="Q218" s="30">
        <v>100</v>
      </c>
      <c r="R218" s="30">
        <v>45</v>
      </c>
      <c r="S218" s="30">
        <v>0</v>
      </c>
      <c r="T218" s="30">
        <v>3.1009029257555607</v>
      </c>
      <c r="U218" s="31">
        <v>200</v>
      </c>
      <c r="V218" s="33">
        <v>0.95</v>
      </c>
      <c r="W218" s="30">
        <v>23.605</v>
      </c>
      <c r="X218" s="30">
        <v>1.2990460345583101</v>
      </c>
      <c r="Y218" s="30">
        <v>165</v>
      </c>
      <c r="Z218" s="30">
        <v>0</v>
      </c>
      <c r="AA218" s="30">
        <v>0.85693939393939333</v>
      </c>
      <c r="AB218" s="32">
        <v>7.8730062700503641E-3</v>
      </c>
      <c r="AC218" s="28">
        <v>2.4379962853373085</v>
      </c>
      <c r="AD218" s="28">
        <v>3.8888233941810284E-2</v>
      </c>
      <c r="AE218" s="28">
        <v>0</v>
      </c>
      <c r="AF218" s="28">
        <v>0</v>
      </c>
      <c r="AG218" s="28">
        <v>0.71215663774567906</v>
      </c>
      <c r="AH218" s="28">
        <v>8.6950550447255966E-3</v>
      </c>
      <c r="AI218" s="28">
        <v>1.4142135623731005</v>
      </c>
      <c r="AJ218" s="28">
        <v>7.4494167171575297E-16</v>
      </c>
      <c r="AK218" s="28">
        <v>0.52605241337338815</v>
      </c>
      <c r="AL218" s="30">
        <v>4.7945418416299374E-2</v>
      </c>
      <c r="AM218" s="28">
        <v>5.0817505604594961</v>
      </c>
      <c r="AN218" s="32">
        <v>0.27939859530467592</v>
      </c>
    </row>
    <row r="219" spans="1:40" x14ac:dyDescent="0.3">
      <c r="A219" s="28">
        <v>216</v>
      </c>
      <c r="B219" s="29">
        <v>3.625</v>
      </c>
      <c r="C219" s="30">
        <v>1.5833333333333333</v>
      </c>
      <c r="D219" s="30">
        <v>1.2857142857142856</v>
      </c>
      <c r="E219" s="31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1">
        <v>0</v>
      </c>
      <c r="M219" s="32">
        <v>0</v>
      </c>
      <c r="N219" s="30">
        <v>100</v>
      </c>
      <c r="O219" s="30">
        <v>0</v>
      </c>
      <c r="P219" s="30">
        <v>5</v>
      </c>
      <c r="Q219" s="30">
        <v>100</v>
      </c>
      <c r="R219" s="30">
        <v>45</v>
      </c>
      <c r="S219" s="30">
        <v>0</v>
      </c>
      <c r="T219" s="30">
        <v>3.1009029257555607</v>
      </c>
      <c r="U219" s="31">
        <v>200</v>
      </c>
      <c r="V219" s="33">
        <v>0.95</v>
      </c>
      <c r="W219" s="30">
        <v>23.004999999999999</v>
      </c>
      <c r="X219" s="30">
        <v>1.3051689031268217</v>
      </c>
      <c r="Y219" s="30">
        <v>165</v>
      </c>
      <c r="Z219" s="30">
        <v>0</v>
      </c>
      <c r="AA219" s="30">
        <v>0.86057575757575822</v>
      </c>
      <c r="AB219" s="32">
        <v>7.910114564404977E-3</v>
      </c>
      <c r="AC219" s="28">
        <v>2.4274907674475186</v>
      </c>
      <c r="AD219" s="28">
        <v>4.0151471177161037E-2</v>
      </c>
      <c r="AE219" s="28">
        <v>0</v>
      </c>
      <c r="AF219" s="28">
        <v>0</v>
      </c>
      <c r="AG219" s="28">
        <v>0.71183245330717382</v>
      </c>
      <c r="AH219" s="28">
        <v>8.9368084819303143E-3</v>
      </c>
      <c r="AI219" s="28">
        <v>1.4142135623731005</v>
      </c>
      <c r="AJ219" s="28">
        <v>7.4494167171575297E-16</v>
      </c>
      <c r="AK219" s="28">
        <v>0.53622275341602865</v>
      </c>
      <c r="AL219" s="30">
        <v>4.9182206301109144E-2</v>
      </c>
      <c r="AM219" s="28">
        <v>4.7737591946195259</v>
      </c>
      <c r="AN219" s="32">
        <v>0.22490647316916293</v>
      </c>
    </row>
    <row r="220" spans="1:40" x14ac:dyDescent="0.3">
      <c r="A220" s="28">
        <v>217</v>
      </c>
      <c r="B220" s="29">
        <v>3.625</v>
      </c>
      <c r="C220" s="30">
        <v>1.5833333333333333</v>
      </c>
      <c r="D220" s="30">
        <v>2.4285714285714284</v>
      </c>
      <c r="E220" s="31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1">
        <v>0</v>
      </c>
      <c r="M220" s="32">
        <v>0</v>
      </c>
      <c r="N220" s="30">
        <v>100</v>
      </c>
      <c r="O220" s="30">
        <v>0</v>
      </c>
      <c r="P220" s="30">
        <v>5</v>
      </c>
      <c r="Q220" s="30">
        <v>100</v>
      </c>
      <c r="R220" s="30">
        <v>45</v>
      </c>
      <c r="S220" s="30">
        <v>0</v>
      </c>
      <c r="T220" s="30">
        <v>3.1009029257555607</v>
      </c>
      <c r="U220" s="31">
        <v>200</v>
      </c>
      <c r="V220" s="33">
        <v>0.95</v>
      </c>
      <c r="W220" s="30">
        <v>23.605</v>
      </c>
      <c r="X220" s="30">
        <v>1.2565325049344103</v>
      </c>
      <c r="Y220" s="30">
        <v>165</v>
      </c>
      <c r="Z220" s="30">
        <v>0</v>
      </c>
      <c r="AA220" s="30">
        <v>0.85693939393939389</v>
      </c>
      <c r="AB220" s="32">
        <v>7.6153485147540025E-3</v>
      </c>
      <c r="AC220" s="28">
        <v>2.4481825790591385</v>
      </c>
      <c r="AD220" s="28">
        <v>3.8441284658045069E-2</v>
      </c>
      <c r="AE220" s="28">
        <v>0</v>
      </c>
      <c r="AF220" s="28">
        <v>0</v>
      </c>
      <c r="AG220" s="28">
        <v>0.70916179062168483</v>
      </c>
      <c r="AH220" s="28">
        <v>8.4102542357698488E-3</v>
      </c>
      <c r="AI220" s="28">
        <v>1.4142135623731005</v>
      </c>
      <c r="AJ220" s="28">
        <v>7.4494167171575297E-16</v>
      </c>
      <c r="AK220" s="28">
        <v>0.52881229684794695</v>
      </c>
      <c r="AL220" s="30">
        <v>5.0354965018945562E-2</v>
      </c>
      <c r="AM220" s="28">
        <v>4.6664661541000489</v>
      </c>
      <c r="AN220" s="32">
        <v>0.23044157805377427</v>
      </c>
    </row>
    <row r="221" spans="1:40" x14ac:dyDescent="0.3">
      <c r="A221" s="28">
        <v>218</v>
      </c>
      <c r="B221" s="29">
        <v>3.625</v>
      </c>
      <c r="C221" s="30">
        <v>1.5833333333333333</v>
      </c>
      <c r="D221" s="30">
        <v>3.5714285714285712</v>
      </c>
      <c r="E221" s="31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1">
        <v>0</v>
      </c>
      <c r="M221" s="32">
        <v>0</v>
      </c>
      <c r="N221" s="30">
        <v>100</v>
      </c>
      <c r="O221" s="30">
        <v>0</v>
      </c>
      <c r="P221" s="30">
        <v>5</v>
      </c>
      <c r="Q221" s="30">
        <v>100</v>
      </c>
      <c r="R221" s="30">
        <v>45</v>
      </c>
      <c r="S221" s="30">
        <v>0</v>
      </c>
      <c r="T221" s="30">
        <v>3.1009029257555607</v>
      </c>
      <c r="U221" s="31">
        <v>200</v>
      </c>
      <c r="V221" s="33">
        <v>0.95</v>
      </c>
      <c r="W221" s="30">
        <v>3.51</v>
      </c>
      <c r="X221" s="30">
        <v>0.4209902631596073</v>
      </c>
      <c r="Y221" s="30">
        <v>165</v>
      </c>
      <c r="Z221" s="30">
        <v>0</v>
      </c>
      <c r="AA221" s="30">
        <v>0.978727272727273</v>
      </c>
      <c r="AB221" s="32">
        <v>2.5514561403612588E-3</v>
      </c>
      <c r="AC221" s="28">
        <v>4.8350780703778211</v>
      </c>
      <c r="AD221" s="28">
        <v>8.5162389143547082E-2</v>
      </c>
      <c r="AE221" s="28">
        <v>4.278724746324453E-3</v>
      </c>
      <c r="AF221" s="28">
        <v>3.5082036207101878E-3</v>
      </c>
      <c r="AG221" s="28">
        <v>0.83674372875825032</v>
      </c>
      <c r="AH221" s="28">
        <v>1.3705981502603284E-2</v>
      </c>
      <c r="AI221" s="28">
        <v>2.2307818061903784</v>
      </c>
      <c r="AJ221" s="28">
        <v>4.66259062529746E-3</v>
      </c>
      <c r="AK221" s="28">
        <v>0.48979576960062926</v>
      </c>
      <c r="AL221" s="30">
        <v>4.0276806828670519E-2</v>
      </c>
      <c r="AM221" s="28">
        <v>2.851566664033383</v>
      </c>
      <c r="AN221" s="32">
        <v>0.11753324672475043</v>
      </c>
    </row>
    <row r="222" spans="1:40" x14ac:dyDescent="0.3">
      <c r="A222" s="28">
        <v>219</v>
      </c>
      <c r="B222" s="29">
        <v>3.625</v>
      </c>
      <c r="C222" s="30">
        <v>1.5833333333333333</v>
      </c>
      <c r="D222" s="30">
        <v>4.7142857142857135</v>
      </c>
      <c r="E222" s="31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1">
        <v>0</v>
      </c>
      <c r="M222" s="32">
        <v>0</v>
      </c>
      <c r="N222" s="30">
        <v>100</v>
      </c>
      <c r="O222" s="30">
        <v>0</v>
      </c>
      <c r="P222" s="30">
        <v>5</v>
      </c>
      <c r="Q222" s="30">
        <v>100</v>
      </c>
      <c r="R222" s="30">
        <v>45</v>
      </c>
      <c r="S222" s="30">
        <v>0</v>
      </c>
      <c r="T222" s="30">
        <v>3.1009029257555607</v>
      </c>
      <c r="U222" s="31">
        <v>200</v>
      </c>
      <c r="V222" s="33">
        <v>0.95</v>
      </c>
      <c r="W222" s="30">
        <v>3.7650000000000001</v>
      </c>
      <c r="X222" s="30">
        <v>0.44797240914504627</v>
      </c>
      <c r="Y222" s="30">
        <v>165</v>
      </c>
      <c r="Z222" s="30">
        <v>0</v>
      </c>
      <c r="AA222" s="30">
        <v>0.97718181818181959</v>
      </c>
      <c r="AB222" s="32">
        <v>2.7149842978487662E-3</v>
      </c>
      <c r="AC222" s="28">
        <v>4.8185035007312944</v>
      </c>
      <c r="AD222" s="28">
        <v>8.78594757334131E-2</v>
      </c>
      <c r="AE222" s="28">
        <v>2.3115079365079792E-3</v>
      </c>
      <c r="AF222" s="28">
        <v>2.3023660838936131E-3</v>
      </c>
      <c r="AG222" s="28">
        <v>0.82894099315432057</v>
      </c>
      <c r="AH222" s="28">
        <v>1.4284068839465361E-2</v>
      </c>
      <c r="AI222" s="28">
        <v>2.2239944005567218</v>
      </c>
      <c r="AJ222" s="28">
        <v>9.4223435342040036E-3</v>
      </c>
      <c r="AK222" s="28">
        <v>0.53003282311014044</v>
      </c>
      <c r="AL222" s="30">
        <v>4.7187720241736064E-2</v>
      </c>
      <c r="AM222" s="28">
        <v>2.9080931505373804</v>
      </c>
      <c r="AN222" s="32">
        <v>0.13570036945763461</v>
      </c>
    </row>
    <row r="223" spans="1:40" x14ac:dyDescent="0.3">
      <c r="A223" s="28">
        <v>220</v>
      </c>
      <c r="B223" s="29">
        <v>3.625</v>
      </c>
      <c r="C223" s="30">
        <v>1.5833333333333333</v>
      </c>
      <c r="D223" s="30">
        <v>5.8571428571428559</v>
      </c>
      <c r="E223" s="31">
        <v>0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1">
        <v>0</v>
      </c>
      <c r="M223" s="32">
        <v>0</v>
      </c>
      <c r="N223" s="30">
        <v>100</v>
      </c>
      <c r="O223" s="30">
        <v>0</v>
      </c>
      <c r="P223" s="30">
        <v>5</v>
      </c>
      <c r="Q223" s="30">
        <v>100</v>
      </c>
      <c r="R223" s="30">
        <v>45</v>
      </c>
      <c r="S223" s="30">
        <v>0</v>
      </c>
      <c r="T223" s="30">
        <v>3.1009029257555607</v>
      </c>
      <c r="U223" s="31">
        <v>200</v>
      </c>
      <c r="V223" s="33">
        <v>0.95</v>
      </c>
      <c r="W223" s="30">
        <v>1.335</v>
      </c>
      <c r="X223" s="30">
        <v>0.24101930070214153</v>
      </c>
      <c r="Y223" s="30">
        <v>165</v>
      </c>
      <c r="Z223" s="30">
        <v>0</v>
      </c>
      <c r="AA223" s="30">
        <v>0.99190909090909185</v>
      </c>
      <c r="AB223" s="32">
        <v>1.4607230345584337E-3</v>
      </c>
      <c r="AC223" s="28">
        <v>6.4145417443631656</v>
      </c>
      <c r="AD223" s="28">
        <v>0.1109610457645394</v>
      </c>
      <c r="AE223" s="28">
        <v>3.0352141902503633E-2</v>
      </c>
      <c r="AF223" s="28">
        <v>7.661943881004352E-3</v>
      </c>
      <c r="AG223" s="28">
        <v>0.92182791734163316</v>
      </c>
      <c r="AH223" s="28">
        <v>1.6850491097216938E-2</v>
      </c>
      <c r="AI223" s="28">
        <v>2.7849846673472016</v>
      </c>
      <c r="AJ223" s="28">
        <v>4.0664770435511768E-2</v>
      </c>
      <c r="AK223" s="28">
        <v>0.57363708676645131</v>
      </c>
      <c r="AL223" s="30">
        <v>4.2416487349395578E-2</v>
      </c>
      <c r="AM223" s="28">
        <v>2.9361267474329287</v>
      </c>
      <c r="AN223" s="32">
        <v>7.5896769081347265E-2</v>
      </c>
    </row>
    <row r="224" spans="1:40" x14ac:dyDescent="0.3">
      <c r="A224" s="28">
        <v>221</v>
      </c>
      <c r="B224" s="29">
        <v>3.625</v>
      </c>
      <c r="C224" s="30">
        <v>1.5833333333333333</v>
      </c>
      <c r="D224" s="30">
        <v>6.9999999999999982</v>
      </c>
      <c r="E224" s="31">
        <v>0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1">
        <v>0</v>
      </c>
      <c r="M224" s="32">
        <v>0</v>
      </c>
      <c r="N224" s="30">
        <v>100</v>
      </c>
      <c r="O224" s="30">
        <v>0</v>
      </c>
      <c r="P224" s="30">
        <v>5</v>
      </c>
      <c r="Q224" s="30">
        <v>100</v>
      </c>
      <c r="R224" s="30">
        <v>45</v>
      </c>
      <c r="S224" s="30">
        <v>0</v>
      </c>
      <c r="T224" s="30">
        <v>3.1009029257555607</v>
      </c>
      <c r="U224" s="31">
        <v>200</v>
      </c>
      <c r="V224" s="33">
        <v>0.95</v>
      </c>
      <c r="W224" s="30">
        <v>0.36499999999999999</v>
      </c>
      <c r="X224" s="30">
        <v>9.0784398206963893E-2</v>
      </c>
      <c r="Y224" s="30">
        <v>165</v>
      </c>
      <c r="Z224" s="30">
        <v>0</v>
      </c>
      <c r="AA224" s="30">
        <v>0.99778787878787956</v>
      </c>
      <c r="AB224" s="32">
        <v>5.5020847398160033E-4</v>
      </c>
      <c r="AC224" s="28">
        <v>7.9202180414717942</v>
      </c>
      <c r="AD224" s="28">
        <v>0.12287769146169607</v>
      </c>
      <c r="AE224" s="28">
        <v>4.4112353396229202E-2</v>
      </c>
      <c r="AF224" s="28">
        <v>7.4782543316717553E-3</v>
      </c>
      <c r="AG224" s="28">
        <v>0.98305495529703701</v>
      </c>
      <c r="AH224" s="28">
        <v>1.864939060605731E-2</v>
      </c>
      <c r="AI224" s="28">
        <v>2.8518081554889796</v>
      </c>
      <c r="AJ224" s="28">
        <v>4.8850261544193439E-2</v>
      </c>
      <c r="AK224" s="28">
        <v>0.61948579146025717</v>
      </c>
      <c r="AL224" s="30">
        <v>4.733681931885797E-2</v>
      </c>
      <c r="AM224" s="28">
        <v>2.8845982564954751</v>
      </c>
      <c r="AN224" s="32">
        <v>5.651815701231136E-2</v>
      </c>
    </row>
    <row r="225" spans="1:40" x14ac:dyDescent="0.3">
      <c r="A225" s="28">
        <v>222</v>
      </c>
      <c r="B225" s="29">
        <v>3.625</v>
      </c>
      <c r="C225" s="30">
        <v>2.6666666666666665</v>
      </c>
      <c r="D225" s="30">
        <v>1.2857142857142856</v>
      </c>
      <c r="E225" s="31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1">
        <v>0</v>
      </c>
      <c r="M225" s="32">
        <v>0</v>
      </c>
      <c r="N225" s="30">
        <v>100</v>
      </c>
      <c r="O225" s="30">
        <v>0</v>
      </c>
      <c r="P225" s="30">
        <v>5</v>
      </c>
      <c r="Q225" s="30">
        <v>100</v>
      </c>
      <c r="R225" s="30">
        <v>45</v>
      </c>
      <c r="S225" s="30">
        <v>0</v>
      </c>
      <c r="T225" s="30">
        <v>3.1009029257555607</v>
      </c>
      <c r="U225" s="31">
        <v>200</v>
      </c>
      <c r="V225" s="33">
        <v>0.95</v>
      </c>
      <c r="W225" s="30">
        <v>23.07</v>
      </c>
      <c r="X225" s="30">
        <v>1.210966063037997</v>
      </c>
      <c r="Y225" s="30">
        <v>165</v>
      </c>
      <c r="Z225" s="30">
        <v>0</v>
      </c>
      <c r="AA225" s="30">
        <v>0.86018181818181849</v>
      </c>
      <c r="AB225" s="32">
        <v>7.3391882608363447E-3</v>
      </c>
      <c r="AC225" s="28">
        <v>2.456496034728608</v>
      </c>
      <c r="AD225" s="28">
        <v>3.9372166755554307E-2</v>
      </c>
      <c r="AE225" s="28">
        <v>0</v>
      </c>
      <c r="AF225" s="28">
        <v>0</v>
      </c>
      <c r="AG225" s="28">
        <v>0.70663048923260485</v>
      </c>
      <c r="AH225" s="28">
        <v>8.9405717005063643E-3</v>
      </c>
      <c r="AI225" s="28">
        <v>1.4142135623731005</v>
      </c>
      <c r="AJ225" s="28">
        <v>7.4494167171575297E-16</v>
      </c>
      <c r="AK225" s="28">
        <v>0.51766478068858313</v>
      </c>
      <c r="AL225" s="30">
        <v>4.7677688910339654E-2</v>
      </c>
      <c r="AM225" s="28">
        <v>4.7339126730985495</v>
      </c>
      <c r="AN225" s="32">
        <v>0.23970120195976752</v>
      </c>
    </row>
    <row r="226" spans="1:40" x14ac:dyDescent="0.3">
      <c r="A226" s="28">
        <v>223</v>
      </c>
      <c r="B226" s="29">
        <v>3.625</v>
      </c>
      <c r="C226" s="30">
        <v>2.6666666666666665</v>
      </c>
      <c r="D226" s="30">
        <v>2.4285714285714284</v>
      </c>
      <c r="E226" s="31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1">
        <v>0</v>
      </c>
      <c r="M226" s="32">
        <v>0</v>
      </c>
      <c r="N226" s="30">
        <v>100</v>
      </c>
      <c r="O226" s="30">
        <v>0</v>
      </c>
      <c r="P226" s="30">
        <v>5</v>
      </c>
      <c r="Q226" s="30">
        <v>100</v>
      </c>
      <c r="R226" s="30">
        <v>45</v>
      </c>
      <c r="S226" s="30">
        <v>0</v>
      </c>
      <c r="T226" s="30">
        <v>3.1009029257555607</v>
      </c>
      <c r="U226" s="31">
        <v>200</v>
      </c>
      <c r="V226" s="33">
        <v>0.95</v>
      </c>
      <c r="W226" s="30">
        <v>3.48</v>
      </c>
      <c r="X226" s="30">
        <v>0.42283590291843953</v>
      </c>
      <c r="Y226" s="30">
        <v>165</v>
      </c>
      <c r="Z226" s="30">
        <v>0</v>
      </c>
      <c r="AA226" s="30">
        <v>0.97890909090909095</v>
      </c>
      <c r="AB226" s="32">
        <v>2.5626418358693287E-3</v>
      </c>
      <c r="AC226" s="28">
        <v>4.8975070504932958</v>
      </c>
      <c r="AD226" s="28">
        <v>8.9449994903552085E-2</v>
      </c>
      <c r="AE226" s="28">
        <v>2.6428571428571777E-3</v>
      </c>
      <c r="AF226" s="28">
        <v>2.6119761651364126E-3</v>
      </c>
      <c r="AG226" s="28">
        <v>0.82516482081398734</v>
      </c>
      <c r="AH226" s="28">
        <v>1.4033587154146113E-2</v>
      </c>
      <c r="AI226" s="28">
        <v>2.224125802979823</v>
      </c>
      <c r="AJ226" s="28">
        <v>6.692619537855958E-3</v>
      </c>
      <c r="AK226" s="28">
        <v>0.55192733380465075</v>
      </c>
      <c r="AL226" s="30">
        <v>4.6486680926733401E-2</v>
      </c>
      <c r="AM226" s="28">
        <v>2.8468207668588716</v>
      </c>
      <c r="AN226" s="32">
        <v>0.11957033242729008</v>
      </c>
    </row>
    <row r="227" spans="1:40" x14ac:dyDescent="0.3">
      <c r="A227" s="28">
        <v>224</v>
      </c>
      <c r="B227" s="29">
        <v>3.625</v>
      </c>
      <c r="C227" s="30">
        <v>2.6666666666666665</v>
      </c>
      <c r="D227" s="30">
        <v>3.5714285714285712</v>
      </c>
      <c r="E227" s="31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1">
        <v>0</v>
      </c>
      <c r="M227" s="32">
        <v>0</v>
      </c>
      <c r="N227" s="30">
        <v>100</v>
      </c>
      <c r="O227" s="30">
        <v>0</v>
      </c>
      <c r="P227" s="30">
        <v>5</v>
      </c>
      <c r="Q227" s="30">
        <v>100</v>
      </c>
      <c r="R227" s="30">
        <v>45</v>
      </c>
      <c r="S227" s="30">
        <v>0</v>
      </c>
      <c r="T227" s="30">
        <v>3.1009029257555607</v>
      </c>
      <c r="U227" s="31">
        <v>200</v>
      </c>
      <c r="V227" s="33">
        <v>0.95</v>
      </c>
      <c r="W227" s="30">
        <v>1.2150000000000001</v>
      </c>
      <c r="X227" s="30">
        <v>0.20057428142083622</v>
      </c>
      <c r="Y227" s="30">
        <v>165</v>
      </c>
      <c r="Z227" s="30">
        <v>0</v>
      </c>
      <c r="AA227" s="30">
        <v>0.99263636363636476</v>
      </c>
      <c r="AB227" s="32">
        <v>1.2156017055808266E-3</v>
      </c>
      <c r="AC227" s="28">
        <v>6.366698167929064</v>
      </c>
      <c r="AD227" s="28">
        <v>0.10722003363775534</v>
      </c>
      <c r="AE227" s="28">
        <v>2.3997524127680903E-2</v>
      </c>
      <c r="AF227" s="28">
        <v>6.8936237567045556E-3</v>
      </c>
      <c r="AG227" s="28">
        <v>0.92108816533762938</v>
      </c>
      <c r="AH227" s="28">
        <v>1.6367252606626626E-2</v>
      </c>
      <c r="AI227" s="28">
        <v>2.7718215173003773</v>
      </c>
      <c r="AJ227" s="28">
        <v>3.9267042896552355E-2</v>
      </c>
      <c r="AK227" s="28">
        <v>0.59703262033244442</v>
      </c>
      <c r="AL227" s="30">
        <v>4.5584212123971492E-2</v>
      </c>
      <c r="AM227" s="28">
        <v>2.8803835657298738</v>
      </c>
      <c r="AN227" s="32">
        <v>6.6212212577518692E-2</v>
      </c>
    </row>
    <row r="228" spans="1:40" x14ac:dyDescent="0.3">
      <c r="A228" s="28">
        <v>225</v>
      </c>
      <c r="B228" s="29">
        <v>3.625</v>
      </c>
      <c r="C228" s="30">
        <v>2.6666666666666665</v>
      </c>
      <c r="D228" s="30">
        <v>4.7142857142857135</v>
      </c>
      <c r="E228" s="31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1">
        <v>0</v>
      </c>
      <c r="M228" s="32">
        <v>0</v>
      </c>
      <c r="N228" s="30">
        <v>100</v>
      </c>
      <c r="O228" s="30">
        <v>0</v>
      </c>
      <c r="P228" s="30">
        <v>5</v>
      </c>
      <c r="Q228" s="30">
        <v>100</v>
      </c>
      <c r="R228" s="30">
        <v>45</v>
      </c>
      <c r="S228" s="30">
        <v>0</v>
      </c>
      <c r="T228" s="30">
        <v>3.1009029257555607</v>
      </c>
      <c r="U228" s="31">
        <v>200</v>
      </c>
      <c r="V228" s="33">
        <v>0.95</v>
      </c>
      <c r="W228" s="30">
        <v>0.40500000000000003</v>
      </c>
      <c r="X228" s="30">
        <v>0.10836748767811238</v>
      </c>
      <c r="Y228" s="30">
        <v>165</v>
      </c>
      <c r="Z228" s="30">
        <v>0</v>
      </c>
      <c r="AA228" s="30">
        <v>0.99754545454545518</v>
      </c>
      <c r="AB228" s="32">
        <v>6.5677265259461942E-4</v>
      </c>
      <c r="AC228" s="28">
        <v>7.8177983847519137</v>
      </c>
      <c r="AD228" s="28">
        <v>0.13681923468809498</v>
      </c>
      <c r="AE228" s="28">
        <v>4.8990018767018452E-2</v>
      </c>
      <c r="AF228" s="28">
        <v>8.0838362063943882E-3</v>
      </c>
      <c r="AG228" s="28">
        <v>1.0027419253290051</v>
      </c>
      <c r="AH228" s="28">
        <v>2.0794269197157513E-2</v>
      </c>
      <c r="AI228" s="28">
        <v>2.8603868463614686</v>
      </c>
      <c r="AJ228" s="28">
        <v>4.4856066962231475E-2</v>
      </c>
      <c r="AK228" s="28">
        <v>0.55511023772973223</v>
      </c>
      <c r="AL228" s="30">
        <v>3.8172163385148082E-2</v>
      </c>
      <c r="AM228" s="28">
        <v>2.9219758717014748</v>
      </c>
      <c r="AN228" s="32">
        <v>6.5880984011497098E-2</v>
      </c>
    </row>
    <row r="229" spans="1:40" x14ac:dyDescent="0.3">
      <c r="A229" s="28">
        <v>226</v>
      </c>
      <c r="B229" s="29">
        <v>3.625</v>
      </c>
      <c r="C229" s="30">
        <v>2.6666666666666665</v>
      </c>
      <c r="D229" s="30">
        <v>5.8571428571428559</v>
      </c>
      <c r="E229" s="31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1">
        <v>0</v>
      </c>
      <c r="M229" s="32">
        <v>0</v>
      </c>
      <c r="N229" s="30">
        <v>100</v>
      </c>
      <c r="O229" s="30">
        <v>0</v>
      </c>
      <c r="P229" s="30">
        <v>5</v>
      </c>
      <c r="Q229" s="30">
        <v>100</v>
      </c>
      <c r="R229" s="30">
        <v>45</v>
      </c>
      <c r="S229" s="30">
        <v>0</v>
      </c>
      <c r="T229" s="30">
        <v>3.1009029257555607</v>
      </c>
      <c r="U229" s="31">
        <v>200</v>
      </c>
      <c r="V229" s="33">
        <v>0.95</v>
      </c>
      <c r="W229" s="30">
        <v>0.18</v>
      </c>
      <c r="X229" s="30">
        <v>6.3691939896095326E-2</v>
      </c>
      <c r="Y229" s="30">
        <v>165</v>
      </c>
      <c r="Z229" s="30">
        <v>0</v>
      </c>
      <c r="AA229" s="30">
        <v>0.99890909090909163</v>
      </c>
      <c r="AB229" s="32">
        <v>3.8601175694603272E-4</v>
      </c>
      <c r="AC229" s="28">
        <v>9.3591393563043344</v>
      </c>
      <c r="AD229" s="28">
        <v>0.14163917333737619</v>
      </c>
      <c r="AE229" s="28">
        <v>7.8574606115090553E-2</v>
      </c>
      <c r="AF229" s="28">
        <v>9.1460251138638926E-3</v>
      </c>
      <c r="AG229" s="28">
        <v>1.0880243370917595</v>
      </c>
      <c r="AH229" s="28">
        <v>2.0809217951817758E-2</v>
      </c>
      <c r="AI229" s="28">
        <v>3.0038628468154638</v>
      </c>
      <c r="AJ229" s="28">
        <v>5.9137029939884997E-2</v>
      </c>
      <c r="AK229" s="28">
        <v>0.74697279419827634</v>
      </c>
      <c r="AL229" s="30">
        <v>4.5238631112254131E-2</v>
      </c>
      <c r="AM229" s="28">
        <v>3.0250336978869505</v>
      </c>
      <c r="AN229" s="32">
        <v>6.4661847986761611E-2</v>
      </c>
    </row>
    <row r="230" spans="1:40" x14ac:dyDescent="0.3">
      <c r="A230" s="28">
        <v>227</v>
      </c>
      <c r="B230" s="29">
        <v>3.625</v>
      </c>
      <c r="C230" s="30">
        <v>2.6666666666666665</v>
      </c>
      <c r="D230" s="30">
        <v>6.9999999999999982</v>
      </c>
      <c r="E230" s="31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1">
        <v>0</v>
      </c>
      <c r="M230" s="32">
        <v>0</v>
      </c>
      <c r="N230" s="30">
        <v>100</v>
      </c>
      <c r="O230" s="30">
        <v>0</v>
      </c>
      <c r="P230" s="30">
        <v>5</v>
      </c>
      <c r="Q230" s="30">
        <v>100</v>
      </c>
      <c r="R230" s="30">
        <v>45</v>
      </c>
      <c r="S230" s="30">
        <v>0</v>
      </c>
      <c r="T230" s="30">
        <v>3.1009029257555607</v>
      </c>
      <c r="U230" s="31">
        <v>200</v>
      </c>
      <c r="V230" s="33">
        <v>0.95</v>
      </c>
      <c r="W230" s="30">
        <v>0.01</v>
      </c>
      <c r="X230" s="30">
        <v>1.3908759552024679E-2</v>
      </c>
      <c r="Y230" s="30">
        <v>165</v>
      </c>
      <c r="Z230" s="30">
        <v>0</v>
      </c>
      <c r="AA230" s="30">
        <v>0.99993939393939402</v>
      </c>
      <c r="AB230" s="32">
        <v>8.4295512436513841E-5</v>
      </c>
      <c r="AC230" s="28">
        <v>12.077943458980046</v>
      </c>
      <c r="AD230" s="28">
        <v>0.15449004847812953</v>
      </c>
      <c r="AE230" s="28">
        <v>0.10384764226076239</v>
      </c>
      <c r="AF230" s="28">
        <v>9.501401020848288E-3</v>
      </c>
      <c r="AG230" s="28">
        <v>1.2458810358820924</v>
      </c>
      <c r="AH230" s="28">
        <v>2.811254027921932E-2</v>
      </c>
      <c r="AI230" s="28">
        <v>3.1101346654744804</v>
      </c>
      <c r="AJ230" s="28">
        <v>4.8555473375686498E-2</v>
      </c>
      <c r="AK230" s="28">
        <v>0.76472401572844018</v>
      </c>
      <c r="AL230" s="30">
        <v>4.4966176292240131E-2</v>
      </c>
      <c r="AM230" s="28">
        <v>3.111128693016818</v>
      </c>
      <c r="AN230" s="32">
        <v>4.863155438266227E-2</v>
      </c>
    </row>
    <row r="231" spans="1:40" x14ac:dyDescent="0.3">
      <c r="A231" s="28">
        <v>228</v>
      </c>
      <c r="B231" s="29">
        <v>3.625</v>
      </c>
      <c r="C231" s="30">
        <v>3.75</v>
      </c>
      <c r="D231" s="30">
        <v>1.2857142857142856</v>
      </c>
      <c r="E231" s="31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1">
        <v>0</v>
      </c>
      <c r="M231" s="32">
        <v>0</v>
      </c>
      <c r="N231" s="30">
        <v>100</v>
      </c>
      <c r="O231" s="30">
        <v>0</v>
      </c>
      <c r="P231" s="30">
        <v>5</v>
      </c>
      <c r="Q231" s="30">
        <v>100</v>
      </c>
      <c r="R231" s="30">
        <v>45</v>
      </c>
      <c r="S231" s="30">
        <v>0</v>
      </c>
      <c r="T231" s="30">
        <v>3.1009029257555607</v>
      </c>
      <c r="U231" s="31">
        <v>200</v>
      </c>
      <c r="V231" s="33">
        <v>0.95</v>
      </c>
      <c r="W231" s="30">
        <v>12.414999999999999</v>
      </c>
      <c r="X231" s="30">
        <v>0.84015875043483723</v>
      </c>
      <c r="Y231" s="30">
        <v>165</v>
      </c>
      <c r="Z231" s="30">
        <v>0</v>
      </c>
      <c r="AA231" s="30">
        <v>0.92475757575757545</v>
      </c>
      <c r="AB231" s="32">
        <v>5.0918712147565897E-3</v>
      </c>
      <c r="AC231" s="28">
        <v>3.213194181076497</v>
      </c>
      <c r="AD231" s="28">
        <v>5.7549619135022885E-2</v>
      </c>
      <c r="AE231" s="28">
        <v>0</v>
      </c>
      <c r="AF231" s="28">
        <v>0</v>
      </c>
      <c r="AG231" s="28">
        <v>0.79848273776153345</v>
      </c>
      <c r="AH231" s="28">
        <v>1.1550783267257735E-2</v>
      </c>
      <c r="AI231" s="28">
        <v>1.9950000000000001</v>
      </c>
      <c r="AJ231" s="28">
        <v>6.9543797760123387E-3</v>
      </c>
      <c r="AK231" s="28">
        <v>0.52498691991358459</v>
      </c>
      <c r="AL231" s="30">
        <v>4.372655374250875E-2</v>
      </c>
      <c r="AM231" s="28">
        <v>3.6581101022731497</v>
      </c>
      <c r="AN231" s="32">
        <v>0.16409220743754724</v>
      </c>
    </row>
    <row r="232" spans="1:40" x14ac:dyDescent="0.3">
      <c r="A232" s="28">
        <v>229</v>
      </c>
      <c r="B232" s="29">
        <v>3.625</v>
      </c>
      <c r="C232" s="30">
        <v>3.75</v>
      </c>
      <c r="D232" s="30">
        <v>2.4285714285714284</v>
      </c>
      <c r="E232" s="31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1">
        <v>0</v>
      </c>
      <c r="M232" s="32">
        <v>0</v>
      </c>
      <c r="N232" s="30">
        <v>100</v>
      </c>
      <c r="O232" s="30">
        <v>0</v>
      </c>
      <c r="P232" s="30">
        <v>5</v>
      </c>
      <c r="Q232" s="30">
        <v>100</v>
      </c>
      <c r="R232" s="30">
        <v>45</v>
      </c>
      <c r="S232" s="30">
        <v>0</v>
      </c>
      <c r="T232" s="30">
        <v>3.1009029257555607</v>
      </c>
      <c r="U232" s="31">
        <v>200</v>
      </c>
      <c r="V232" s="33">
        <v>0.95</v>
      </c>
      <c r="W232" s="30">
        <v>1.1399999999999999</v>
      </c>
      <c r="X232" s="30">
        <v>0.20162492765435311</v>
      </c>
      <c r="Y232" s="30">
        <v>165</v>
      </c>
      <c r="Z232" s="30">
        <v>0</v>
      </c>
      <c r="AA232" s="30">
        <v>0.99309090909091025</v>
      </c>
      <c r="AB232" s="32">
        <v>1.2219692585112314E-3</v>
      </c>
      <c r="AC232" s="28">
        <v>6.3367671294726646</v>
      </c>
      <c r="AD232" s="28">
        <v>0.10731804303440394</v>
      </c>
      <c r="AE232" s="28">
        <v>2.1187583056555902E-2</v>
      </c>
      <c r="AF232" s="28">
        <v>6.3382514476682354E-3</v>
      </c>
      <c r="AG232" s="28">
        <v>0.93169780220512877</v>
      </c>
      <c r="AH232" s="28">
        <v>1.6362767389857539E-2</v>
      </c>
      <c r="AI232" s="28">
        <v>2.7984393949600777</v>
      </c>
      <c r="AJ232" s="28">
        <v>3.6880011413355646E-2</v>
      </c>
      <c r="AK232" s="28">
        <v>0.55965890825847786</v>
      </c>
      <c r="AL232" s="30">
        <v>4.5770442159212388E-2</v>
      </c>
      <c r="AM232" s="28">
        <v>2.9092369514679444</v>
      </c>
      <c r="AN232" s="32">
        <v>6.6835369704258699E-2</v>
      </c>
    </row>
    <row r="233" spans="1:40" x14ac:dyDescent="0.3">
      <c r="A233" s="28">
        <v>230</v>
      </c>
      <c r="B233" s="29">
        <v>3.625</v>
      </c>
      <c r="C233" s="30">
        <v>3.75</v>
      </c>
      <c r="D233" s="30">
        <v>3.5714285714285712</v>
      </c>
      <c r="E233" s="31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1">
        <v>0</v>
      </c>
      <c r="M233" s="32">
        <v>0</v>
      </c>
      <c r="N233" s="30">
        <v>100</v>
      </c>
      <c r="O233" s="30">
        <v>0</v>
      </c>
      <c r="P233" s="30">
        <v>5</v>
      </c>
      <c r="Q233" s="30">
        <v>100</v>
      </c>
      <c r="R233" s="30">
        <v>45</v>
      </c>
      <c r="S233" s="30">
        <v>0</v>
      </c>
      <c r="T233" s="30">
        <v>3.1009029257555607</v>
      </c>
      <c r="U233" s="31">
        <v>200</v>
      </c>
      <c r="V233" s="33">
        <v>0.95</v>
      </c>
      <c r="W233" s="30">
        <v>0.155</v>
      </c>
      <c r="X233" s="30">
        <v>5.9467556609521632E-2</v>
      </c>
      <c r="Y233" s="30">
        <v>165</v>
      </c>
      <c r="Z233" s="30">
        <v>0</v>
      </c>
      <c r="AA233" s="30">
        <v>0.99906060606060665</v>
      </c>
      <c r="AB233" s="32">
        <v>3.6040943399710075E-4</v>
      </c>
      <c r="AC233" s="28">
        <v>9.375816781839033</v>
      </c>
      <c r="AD233" s="28">
        <v>0.1474388107035659</v>
      </c>
      <c r="AE233" s="28">
        <v>7.6228400369502694E-2</v>
      </c>
      <c r="AF233" s="28">
        <v>1.0108939481553425E-2</v>
      </c>
      <c r="AG233" s="28">
        <v>1.0743230059643769</v>
      </c>
      <c r="AH233" s="28">
        <v>2.1985349043283385E-2</v>
      </c>
      <c r="AI233" s="28">
        <v>2.9755889647196141</v>
      </c>
      <c r="AJ233" s="28">
        <v>6.0473260352620468E-2</v>
      </c>
      <c r="AK233" s="28">
        <v>0.7055679962571989</v>
      </c>
      <c r="AL233" s="30">
        <v>4.5307064235390895E-2</v>
      </c>
      <c r="AM233" s="28">
        <v>2.9988979684956218</v>
      </c>
      <c r="AN233" s="32">
        <v>6.5396554086457254E-2</v>
      </c>
    </row>
    <row r="234" spans="1:40" x14ac:dyDescent="0.3">
      <c r="A234" s="28">
        <v>231</v>
      </c>
      <c r="B234" s="29">
        <v>3.625</v>
      </c>
      <c r="C234" s="30">
        <v>3.75</v>
      </c>
      <c r="D234" s="30">
        <v>4.7142857142857135</v>
      </c>
      <c r="E234" s="31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1">
        <v>0</v>
      </c>
      <c r="M234" s="32">
        <v>0</v>
      </c>
      <c r="N234" s="30">
        <v>100</v>
      </c>
      <c r="O234" s="30">
        <v>0</v>
      </c>
      <c r="P234" s="30">
        <v>5</v>
      </c>
      <c r="Q234" s="30">
        <v>100</v>
      </c>
      <c r="R234" s="30">
        <v>45</v>
      </c>
      <c r="S234" s="30">
        <v>0</v>
      </c>
      <c r="T234" s="30">
        <v>3.1009029257555607</v>
      </c>
      <c r="U234" s="31">
        <v>200</v>
      </c>
      <c r="V234" s="33">
        <v>0.95</v>
      </c>
      <c r="W234" s="30">
        <v>1.4999999999999999E-2</v>
      </c>
      <c r="X234" s="30">
        <v>1.6991610603377595E-2</v>
      </c>
      <c r="Y234" s="30">
        <v>165</v>
      </c>
      <c r="Z234" s="30">
        <v>0</v>
      </c>
      <c r="AA234" s="30">
        <v>0.99990909090909097</v>
      </c>
      <c r="AB234" s="32">
        <v>1.0297945820228906E-4</v>
      </c>
      <c r="AC234" s="28">
        <v>11.655857354028091</v>
      </c>
      <c r="AD234" s="28">
        <v>0.15525290588713944</v>
      </c>
      <c r="AE234" s="28">
        <v>8.3002115493597137E-2</v>
      </c>
      <c r="AF234" s="28">
        <v>8.5827160725263554E-3</v>
      </c>
      <c r="AG234" s="28">
        <v>1.1594538938328709</v>
      </c>
      <c r="AH234" s="28">
        <v>2.6610903621093328E-2</v>
      </c>
      <c r="AI234" s="28">
        <v>3.0542081604632507</v>
      </c>
      <c r="AJ234" s="28">
        <v>5.9911200044647284E-2</v>
      </c>
      <c r="AK234" s="28">
        <v>0.72796600309882531</v>
      </c>
      <c r="AL234" s="30">
        <v>4.2481128948901159E-2</v>
      </c>
      <c r="AM234" s="28">
        <v>3.0542081604632507</v>
      </c>
      <c r="AN234" s="32">
        <v>5.9911200044647284E-2</v>
      </c>
    </row>
    <row r="235" spans="1:40" x14ac:dyDescent="0.3">
      <c r="A235" s="28">
        <v>232</v>
      </c>
      <c r="B235" s="29">
        <v>3.625</v>
      </c>
      <c r="C235" s="30">
        <v>3.75</v>
      </c>
      <c r="D235" s="30">
        <v>5.8571428571428559</v>
      </c>
      <c r="E235" s="31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1">
        <v>0</v>
      </c>
      <c r="M235" s="32">
        <v>0</v>
      </c>
      <c r="N235" s="30">
        <v>100</v>
      </c>
      <c r="O235" s="30">
        <v>0</v>
      </c>
      <c r="P235" s="30">
        <v>5</v>
      </c>
      <c r="Q235" s="30">
        <v>100</v>
      </c>
      <c r="R235" s="30">
        <v>45</v>
      </c>
      <c r="S235" s="30">
        <v>0</v>
      </c>
      <c r="T235" s="30">
        <v>3.1009029257555607</v>
      </c>
      <c r="U235" s="31">
        <v>200</v>
      </c>
      <c r="V235" s="33">
        <v>0.95</v>
      </c>
      <c r="W235" s="30">
        <v>0.01</v>
      </c>
      <c r="X235" s="30">
        <v>1.3908759552024679E-2</v>
      </c>
      <c r="Y235" s="30">
        <v>165</v>
      </c>
      <c r="Z235" s="30">
        <v>0</v>
      </c>
      <c r="AA235" s="30">
        <v>0.99993939393939402</v>
      </c>
      <c r="AB235" s="32">
        <v>8.4295512436513787E-5</v>
      </c>
      <c r="AC235" s="28">
        <v>13.45584386548412</v>
      </c>
      <c r="AD235" s="28">
        <v>0.16087276057930305</v>
      </c>
      <c r="AE235" s="28">
        <v>0.10258557470740104</v>
      </c>
      <c r="AF235" s="28">
        <v>9.5701219136446192E-3</v>
      </c>
      <c r="AG235" s="28">
        <v>1.3098849807265571</v>
      </c>
      <c r="AH235" s="28">
        <v>2.9572192199106749E-2</v>
      </c>
      <c r="AI235" s="28">
        <v>3.1814224659951846</v>
      </c>
      <c r="AJ235" s="28">
        <v>5.0792847353004572E-2</v>
      </c>
      <c r="AK235" s="28">
        <v>0.86289491168715737</v>
      </c>
      <c r="AL235" s="30">
        <v>4.676890288485757E-2</v>
      </c>
      <c r="AM235" s="28">
        <v>3.1814224659951846</v>
      </c>
      <c r="AN235" s="32">
        <v>5.0792847353004572E-2</v>
      </c>
    </row>
    <row r="236" spans="1:40" x14ac:dyDescent="0.3">
      <c r="A236" s="28">
        <v>233</v>
      </c>
      <c r="B236" s="29">
        <v>3.625</v>
      </c>
      <c r="C236" s="30">
        <v>3.75</v>
      </c>
      <c r="D236" s="30">
        <v>6.9999999999999982</v>
      </c>
      <c r="E236" s="31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1">
        <v>0</v>
      </c>
      <c r="M236" s="32">
        <v>0</v>
      </c>
      <c r="N236" s="30">
        <v>100</v>
      </c>
      <c r="O236" s="30">
        <v>0</v>
      </c>
      <c r="P236" s="30">
        <v>5</v>
      </c>
      <c r="Q236" s="30">
        <v>100</v>
      </c>
      <c r="R236" s="30">
        <v>45</v>
      </c>
      <c r="S236" s="30">
        <v>0</v>
      </c>
      <c r="T236" s="30">
        <v>3.1009029257555607</v>
      </c>
      <c r="U236" s="31">
        <v>200</v>
      </c>
      <c r="V236" s="33">
        <v>0.95</v>
      </c>
      <c r="W236" s="30">
        <v>0</v>
      </c>
      <c r="X236" s="30">
        <v>0</v>
      </c>
      <c r="Y236" s="30">
        <v>165</v>
      </c>
      <c r="Z236" s="30">
        <v>0</v>
      </c>
      <c r="AA236" s="30">
        <v>1</v>
      </c>
      <c r="AB236" s="32">
        <v>0</v>
      </c>
      <c r="AC236" s="28">
        <v>16.593212121212115</v>
      </c>
      <c r="AD236" s="28">
        <v>0.15314253186879087</v>
      </c>
      <c r="AE236" s="28">
        <v>0.11912587782087262</v>
      </c>
      <c r="AF236" s="28">
        <v>1.0454189711816707E-2</v>
      </c>
      <c r="AG236" s="28">
        <v>1.4727218374439475</v>
      </c>
      <c r="AH236" s="28">
        <v>3.6931612779231481E-2</v>
      </c>
      <c r="AI236" s="28">
        <v>3.4941666489960372</v>
      </c>
      <c r="AJ236" s="28">
        <v>5.1551474886852827E-2</v>
      </c>
      <c r="AK236" s="28">
        <v>0.92230200091216341</v>
      </c>
      <c r="AL236" s="30">
        <v>4.870520125431102E-2</v>
      </c>
      <c r="AM236" s="28">
        <v>3.4941666489960372</v>
      </c>
      <c r="AN236" s="32">
        <v>5.1551474886852827E-2</v>
      </c>
    </row>
    <row r="237" spans="1:40" x14ac:dyDescent="0.3">
      <c r="A237" s="28">
        <v>234</v>
      </c>
      <c r="B237" s="29">
        <v>3.625</v>
      </c>
      <c r="C237" s="30">
        <v>4.833333333333333</v>
      </c>
      <c r="D237" s="30">
        <v>1.2857142857142856</v>
      </c>
      <c r="E237" s="31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1">
        <v>0</v>
      </c>
      <c r="M237" s="32">
        <v>0</v>
      </c>
      <c r="N237" s="30">
        <v>100</v>
      </c>
      <c r="O237" s="30">
        <v>0</v>
      </c>
      <c r="P237" s="30">
        <v>5</v>
      </c>
      <c r="Q237" s="30">
        <v>100</v>
      </c>
      <c r="R237" s="30">
        <v>45</v>
      </c>
      <c r="S237" s="30">
        <v>0</v>
      </c>
      <c r="T237" s="30">
        <v>3.1009029257555607</v>
      </c>
      <c r="U237" s="31">
        <v>200</v>
      </c>
      <c r="V237" s="33">
        <v>0.95</v>
      </c>
      <c r="W237" s="30">
        <v>3.895</v>
      </c>
      <c r="X237" s="30">
        <v>0.44915296828698659</v>
      </c>
      <c r="Y237" s="30">
        <v>165</v>
      </c>
      <c r="Z237" s="30">
        <v>0</v>
      </c>
      <c r="AA237" s="30">
        <v>0.9763939393939397</v>
      </c>
      <c r="AB237" s="32">
        <v>2.722139201739312E-3</v>
      </c>
      <c r="AC237" s="28">
        <v>4.8038967951697398</v>
      </c>
      <c r="AD237" s="28">
        <v>9.0440136393294152E-2</v>
      </c>
      <c r="AE237" s="28">
        <v>2.9702080319412251E-3</v>
      </c>
      <c r="AF237" s="28">
        <v>2.6071483933688233E-3</v>
      </c>
      <c r="AG237" s="28">
        <v>0.84399229590722213</v>
      </c>
      <c r="AH237" s="28">
        <v>1.4362207265018977E-2</v>
      </c>
      <c r="AI237" s="28">
        <v>2.2240903691592933</v>
      </c>
      <c r="AJ237" s="28">
        <v>8.6999753990241024E-3</v>
      </c>
      <c r="AK237" s="28">
        <v>0.5561824456380754</v>
      </c>
      <c r="AL237" s="30">
        <v>4.3811394239699493E-2</v>
      </c>
      <c r="AM237" s="28">
        <v>2.8713169580496043</v>
      </c>
      <c r="AN237" s="32">
        <v>0.12669491252921866</v>
      </c>
    </row>
    <row r="238" spans="1:40" x14ac:dyDescent="0.3">
      <c r="A238" s="28">
        <v>235</v>
      </c>
      <c r="B238" s="29">
        <v>3.625</v>
      </c>
      <c r="C238" s="30">
        <v>4.833333333333333</v>
      </c>
      <c r="D238" s="30">
        <v>2.4285714285714284</v>
      </c>
      <c r="E238" s="31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1">
        <v>0</v>
      </c>
      <c r="M238" s="32">
        <v>0</v>
      </c>
      <c r="N238" s="30">
        <v>100</v>
      </c>
      <c r="O238" s="30">
        <v>0</v>
      </c>
      <c r="P238" s="30">
        <v>5</v>
      </c>
      <c r="Q238" s="30">
        <v>100</v>
      </c>
      <c r="R238" s="30">
        <v>45</v>
      </c>
      <c r="S238" s="30">
        <v>0</v>
      </c>
      <c r="T238" s="30">
        <v>3.1009029257555607</v>
      </c>
      <c r="U238" s="31">
        <v>200</v>
      </c>
      <c r="V238" s="33">
        <v>0.95</v>
      </c>
      <c r="W238" s="30">
        <v>0.4</v>
      </c>
      <c r="X238" s="30">
        <v>0.11006941208107307</v>
      </c>
      <c r="Y238" s="30">
        <v>165</v>
      </c>
      <c r="Z238" s="30">
        <v>0</v>
      </c>
      <c r="AA238" s="30">
        <v>0.99757575757575845</v>
      </c>
      <c r="AB238" s="32">
        <v>6.6708734594589738E-4</v>
      </c>
      <c r="AC238" s="28">
        <v>7.8601362098149306</v>
      </c>
      <c r="AD238" s="28">
        <v>0.13303192699819724</v>
      </c>
      <c r="AE238" s="28">
        <v>4.8537782569771169E-2</v>
      </c>
      <c r="AF238" s="28">
        <v>7.9502769451400088E-3</v>
      </c>
      <c r="AG238" s="28">
        <v>0.98976312868200322</v>
      </c>
      <c r="AH238" s="28">
        <v>1.9762742021289616E-2</v>
      </c>
      <c r="AI238" s="28">
        <v>2.8441564064827953</v>
      </c>
      <c r="AJ238" s="28">
        <v>4.6472010372513646E-2</v>
      </c>
      <c r="AK238" s="28">
        <v>0.62755162322568614</v>
      </c>
      <c r="AL238" s="30">
        <v>4.2265710857232318E-2</v>
      </c>
      <c r="AM238" s="28">
        <v>2.8767883213640402</v>
      </c>
      <c r="AN238" s="32">
        <v>5.3651568750996213E-2</v>
      </c>
    </row>
    <row r="239" spans="1:40" x14ac:dyDescent="0.3">
      <c r="A239" s="28">
        <v>236</v>
      </c>
      <c r="B239" s="29">
        <v>3.625</v>
      </c>
      <c r="C239" s="30">
        <v>4.833333333333333</v>
      </c>
      <c r="D239" s="30">
        <v>3.5714285714285712</v>
      </c>
      <c r="E239" s="31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1">
        <v>0</v>
      </c>
      <c r="M239" s="32">
        <v>0</v>
      </c>
      <c r="N239" s="30">
        <v>100</v>
      </c>
      <c r="O239" s="30">
        <v>0</v>
      </c>
      <c r="P239" s="30">
        <v>5</v>
      </c>
      <c r="Q239" s="30">
        <v>100</v>
      </c>
      <c r="R239" s="30">
        <v>45</v>
      </c>
      <c r="S239" s="30">
        <v>0</v>
      </c>
      <c r="T239" s="30">
        <v>3.1009029257555607</v>
      </c>
      <c r="U239" s="31">
        <v>200</v>
      </c>
      <c r="V239" s="33">
        <v>0.95</v>
      </c>
      <c r="W239" s="30">
        <v>0.02</v>
      </c>
      <c r="X239" s="30">
        <v>1.9570361038385616E-2</v>
      </c>
      <c r="Y239" s="30">
        <v>165</v>
      </c>
      <c r="Z239" s="30">
        <v>0</v>
      </c>
      <c r="AA239" s="30">
        <v>0.99987878787878803</v>
      </c>
      <c r="AB239" s="32">
        <v>1.1860824871748905E-4</v>
      </c>
      <c r="AC239" s="28">
        <v>11.65578122690318</v>
      </c>
      <c r="AD239" s="28">
        <v>0.16824539700698857</v>
      </c>
      <c r="AE239" s="28">
        <v>8.3842265430115984E-2</v>
      </c>
      <c r="AF239" s="28">
        <v>9.1226488240193412E-3</v>
      </c>
      <c r="AG239" s="28">
        <v>1.1498853216257414</v>
      </c>
      <c r="AH239" s="28">
        <v>2.8184757701076382E-2</v>
      </c>
      <c r="AI239" s="28">
        <v>3.0948550854306309</v>
      </c>
      <c r="AJ239" s="28">
        <v>6.3479819452896213E-2</v>
      </c>
      <c r="AK239" s="28">
        <v>0.72928097855091278</v>
      </c>
      <c r="AL239" s="30">
        <v>4.5175552908993458E-2</v>
      </c>
      <c r="AM239" s="28">
        <v>3.0980600730775332</v>
      </c>
      <c r="AN239" s="32">
        <v>6.3518560428152862E-2</v>
      </c>
    </row>
    <row r="240" spans="1:40" x14ac:dyDescent="0.3">
      <c r="A240" s="28">
        <v>237</v>
      </c>
      <c r="B240" s="29">
        <v>3.625</v>
      </c>
      <c r="C240" s="30">
        <v>4.833333333333333</v>
      </c>
      <c r="D240" s="30">
        <v>4.7142857142857135</v>
      </c>
      <c r="E240" s="31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1">
        <v>0</v>
      </c>
      <c r="M240" s="32">
        <v>0</v>
      </c>
      <c r="N240" s="30">
        <v>100</v>
      </c>
      <c r="O240" s="30">
        <v>0</v>
      </c>
      <c r="P240" s="30">
        <v>5</v>
      </c>
      <c r="Q240" s="30">
        <v>100</v>
      </c>
      <c r="R240" s="30">
        <v>45</v>
      </c>
      <c r="S240" s="30">
        <v>0</v>
      </c>
      <c r="T240" s="30">
        <v>3.1009029257555607</v>
      </c>
      <c r="U240" s="31">
        <v>200</v>
      </c>
      <c r="V240" s="33">
        <v>0.95</v>
      </c>
      <c r="W240" s="30">
        <v>0</v>
      </c>
      <c r="X240" s="30">
        <v>0</v>
      </c>
      <c r="Y240" s="30">
        <v>165</v>
      </c>
      <c r="Z240" s="30">
        <v>0</v>
      </c>
      <c r="AA240" s="30">
        <v>1</v>
      </c>
      <c r="AB240" s="32">
        <v>0</v>
      </c>
      <c r="AC240" s="28">
        <v>13.43881818181819</v>
      </c>
      <c r="AD240" s="28">
        <v>0.15548775004789608</v>
      </c>
      <c r="AE240" s="28">
        <v>0.10647856899923543</v>
      </c>
      <c r="AF240" s="28">
        <v>1.0253655252258319E-2</v>
      </c>
      <c r="AG240" s="28">
        <v>1.3207091917578899</v>
      </c>
      <c r="AH240" s="28">
        <v>2.8753323973486258E-2</v>
      </c>
      <c r="AI240" s="28">
        <v>3.1850151997813341</v>
      </c>
      <c r="AJ240" s="28">
        <v>5.5746625605011868E-2</v>
      </c>
      <c r="AK240" s="28">
        <v>0.84488440587660629</v>
      </c>
      <c r="AL240" s="30">
        <v>4.6454552968049609E-2</v>
      </c>
      <c r="AM240" s="28">
        <v>3.1850151997813341</v>
      </c>
      <c r="AN240" s="32">
        <v>5.5746625605011868E-2</v>
      </c>
    </row>
    <row r="241" spans="1:40" x14ac:dyDescent="0.3">
      <c r="A241" s="28">
        <v>238</v>
      </c>
      <c r="B241" s="29">
        <v>3.625</v>
      </c>
      <c r="C241" s="30">
        <v>4.833333333333333</v>
      </c>
      <c r="D241" s="30">
        <v>5.8571428571428559</v>
      </c>
      <c r="E241" s="31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1">
        <v>0</v>
      </c>
      <c r="M241" s="32">
        <v>0</v>
      </c>
      <c r="N241" s="30">
        <v>100</v>
      </c>
      <c r="O241" s="30">
        <v>0</v>
      </c>
      <c r="P241" s="30">
        <v>5</v>
      </c>
      <c r="Q241" s="30">
        <v>100</v>
      </c>
      <c r="R241" s="30">
        <v>45</v>
      </c>
      <c r="S241" s="30">
        <v>0</v>
      </c>
      <c r="T241" s="30">
        <v>3.1009029257555607</v>
      </c>
      <c r="U241" s="31">
        <v>200</v>
      </c>
      <c r="V241" s="33">
        <v>0.95</v>
      </c>
      <c r="W241" s="30">
        <v>0</v>
      </c>
      <c r="X241" s="30">
        <v>0</v>
      </c>
      <c r="Y241" s="30">
        <v>165</v>
      </c>
      <c r="Z241" s="30">
        <v>0</v>
      </c>
      <c r="AA241" s="30">
        <v>1</v>
      </c>
      <c r="AB241" s="32">
        <v>0</v>
      </c>
      <c r="AC241" s="28">
        <v>16.550393939393935</v>
      </c>
      <c r="AD241" s="28">
        <v>0.15524539881170171</v>
      </c>
      <c r="AE241" s="28">
        <v>0.12103755078974041</v>
      </c>
      <c r="AF241" s="28">
        <v>1.1498339531965586E-2</v>
      </c>
      <c r="AG241" s="28">
        <v>1.4787827706087568</v>
      </c>
      <c r="AH241" s="28">
        <v>3.7005224627492374E-2</v>
      </c>
      <c r="AI241" s="28">
        <v>3.4141615036357296</v>
      </c>
      <c r="AJ241" s="28">
        <v>4.7066679370786624E-2</v>
      </c>
      <c r="AK241" s="28">
        <v>0.93338479424073417</v>
      </c>
      <c r="AL241" s="30">
        <v>4.9039282504055211E-2</v>
      </c>
      <c r="AM241" s="28">
        <v>3.4141615036357296</v>
      </c>
      <c r="AN241" s="32">
        <v>4.7066679370786624E-2</v>
      </c>
    </row>
    <row r="242" spans="1:40" x14ac:dyDescent="0.3">
      <c r="A242" s="28">
        <v>239</v>
      </c>
      <c r="B242" s="29">
        <v>3.625</v>
      </c>
      <c r="C242" s="30">
        <v>4.833333333333333</v>
      </c>
      <c r="D242" s="30">
        <v>6.9999999999999982</v>
      </c>
      <c r="E242" s="31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1">
        <v>0</v>
      </c>
      <c r="M242" s="32">
        <v>0</v>
      </c>
      <c r="N242" s="30">
        <v>100</v>
      </c>
      <c r="O242" s="30">
        <v>0</v>
      </c>
      <c r="P242" s="30">
        <v>5</v>
      </c>
      <c r="Q242" s="30">
        <v>100</v>
      </c>
      <c r="R242" s="30">
        <v>45</v>
      </c>
      <c r="S242" s="30">
        <v>0</v>
      </c>
      <c r="T242" s="30">
        <v>3.1009029257555607</v>
      </c>
      <c r="U242" s="31">
        <v>200</v>
      </c>
      <c r="V242" s="33">
        <v>0.95</v>
      </c>
      <c r="W242" s="30">
        <v>0</v>
      </c>
      <c r="X242" s="30">
        <v>0</v>
      </c>
      <c r="Y242" s="30">
        <v>165</v>
      </c>
      <c r="Z242" s="30">
        <v>0</v>
      </c>
      <c r="AA242" s="30">
        <v>1</v>
      </c>
      <c r="AB242" s="32">
        <v>0</v>
      </c>
      <c r="AC242" s="28">
        <v>18.288212121212126</v>
      </c>
      <c r="AD242" s="28">
        <v>0.14957941060325583</v>
      </c>
      <c r="AE242" s="28">
        <v>0.1262145474196856</v>
      </c>
      <c r="AF242" s="28">
        <v>1.1447118992733844E-2</v>
      </c>
      <c r="AG242" s="28">
        <v>1.5565398408314493</v>
      </c>
      <c r="AH242" s="28">
        <v>4.1105073211566395E-2</v>
      </c>
      <c r="AI242" s="28">
        <v>3.5696383121194266</v>
      </c>
      <c r="AJ242" s="28">
        <v>4.4334354808178135E-2</v>
      </c>
      <c r="AK242" s="28">
        <v>1.0797340327732523</v>
      </c>
      <c r="AL242" s="30">
        <v>4.7871206183688307E-2</v>
      </c>
      <c r="AM242" s="28">
        <v>3.5696383121194266</v>
      </c>
      <c r="AN242" s="32">
        <v>4.4334354808178135E-2</v>
      </c>
    </row>
    <row r="243" spans="1:40" x14ac:dyDescent="0.3">
      <c r="A243" s="28">
        <v>240</v>
      </c>
      <c r="B243" s="29">
        <v>3.625</v>
      </c>
      <c r="C243" s="30">
        <v>5.9166666666666661</v>
      </c>
      <c r="D243" s="30">
        <v>1.2857142857142856</v>
      </c>
      <c r="E243" s="31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1">
        <v>0</v>
      </c>
      <c r="M243" s="32">
        <v>0</v>
      </c>
      <c r="N243" s="30">
        <v>100</v>
      </c>
      <c r="O243" s="30">
        <v>0</v>
      </c>
      <c r="P243" s="30">
        <v>5</v>
      </c>
      <c r="Q243" s="30">
        <v>100</v>
      </c>
      <c r="R243" s="30">
        <v>45</v>
      </c>
      <c r="S243" s="30">
        <v>0</v>
      </c>
      <c r="T243" s="30">
        <v>3.1009029257555607</v>
      </c>
      <c r="U243" s="31">
        <v>200</v>
      </c>
      <c r="V243" s="33">
        <v>0.95</v>
      </c>
      <c r="W243" s="30">
        <v>3.91</v>
      </c>
      <c r="X243" s="30">
        <v>0.45279109112494392</v>
      </c>
      <c r="Y243" s="30">
        <v>165</v>
      </c>
      <c r="Z243" s="30">
        <v>0</v>
      </c>
      <c r="AA243" s="30">
        <v>0.97630303030303078</v>
      </c>
      <c r="AB243" s="32">
        <v>2.7441884310602654E-3</v>
      </c>
      <c r="AC243" s="28">
        <v>4.7904973730176428</v>
      </c>
      <c r="AD243" s="28">
        <v>9.2232284499243394E-2</v>
      </c>
      <c r="AE243" s="28">
        <v>4.9467893217893886E-3</v>
      </c>
      <c r="AF243" s="28">
        <v>3.2712001116709929E-3</v>
      </c>
      <c r="AG243" s="28">
        <v>0.84237647159267337</v>
      </c>
      <c r="AH243" s="28">
        <v>1.4631392300343528E-2</v>
      </c>
      <c r="AI243" s="28">
        <v>2.2322609837316314</v>
      </c>
      <c r="AJ243" s="28">
        <v>3.855979705209284E-3</v>
      </c>
      <c r="AK243" s="28">
        <v>0.54845642260859784</v>
      </c>
      <c r="AL243" s="30">
        <v>4.6193956512417297E-2</v>
      </c>
      <c r="AM243" s="28">
        <v>2.9499302796102023</v>
      </c>
      <c r="AN243" s="32">
        <v>0.13924567380001171</v>
      </c>
    </row>
    <row r="244" spans="1:40" x14ac:dyDescent="0.3">
      <c r="A244" s="28">
        <v>241</v>
      </c>
      <c r="B244" s="29">
        <v>3.625</v>
      </c>
      <c r="C244" s="30">
        <v>5.9166666666666661</v>
      </c>
      <c r="D244" s="30">
        <v>2.4285714285714284</v>
      </c>
      <c r="E244" s="31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1">
        <v>0</v>
      </c>
      <c r="M244" s="32">
        <v>0</v>
      </c>
      <c r="N244" s="30">
        <v>100</v>
      </c>
      <c r="O244" s="30">
        <v>0</v>
      </c>
      <c r="P244" s="30">
        <v>5</v>
      </c>
      <c r="Q244" s="30">
        <v>100</v>
      </c>
      <c r="R244" s="30">
        <v>45</v>
      </c>
      <c r="S244" s="30">
        <v>0</v>
      </c>
      <c r="T244" s="30">
        <v>3.1009029257555607</v>
      </c>
      <c r="U244" s="31">
        <v>200</v>
      </c>
      <c r="V244" s="33">
        <v>0.95</v>
      </c>
      <c r="W244" s="30">
        <v>0.13</v>
      </c>
      <c r="X244" s="30">
        <v>5.0998785024090491E-2</v>
      </c>
      <c r="Y244" s="30">
        <v>165</v>
      </c>
      <c r="Z244" s="30">
        <v>0</v>
      </c>
      <c r="AA244" s="30">
        <v>0.99921212121212166</v>
      </c>
      <c r="AB244" s="32">
        <v>3.0908354560054931E-4</v>
      </c>
      <c r="AC244" s="28">
        <v>9.4483079398655168</v>
      </c>
      <c r="AD244" s="28">
        <v>0.14820838039372108</v>
      </c>
      <c r="AE244" s="28">
        <v>7.3334182285861221E-2</v>
      </c>
      <c r="AF244" s="28">
        <v>8.7381402645859991E-3</v>
      </c>
      <c r="AG244" s="28">
        <v>1.071020858213358</v>
      </c>
      <c r="AH244" s="28">
        <v>2.3141213597694468E-2</v>
      </c>
      <c r="AI244" s="28">
        <v>2.9014031400020399</v>
      </c>
      <c r="AJ244" s="28">
        <v>5.5570904759439939E-2</v>
      </c>
      <c r="AK244" s="28">
        <v>0.69252229611344773</v>
      </c>
      <c r="AL244" s="30">
        <v>4.6529035451538858E-2</v>
      </c>
      <c r="AM244" s="28">
        <v>2.9106582980250963</v>
      </c>
      <c r="AN244" s="32">
        <v>5.7807877175653902E-2</v>
      </c>
    </row>
    <row r="245" spans="1:40" x14ac:dyDescent="0.3">
      <c r="A245" s="28">
        <v>242</v>
      </c>
      <c r="B245" s="29">
        <v>3.625</v>
      </c>
      <c r="C245" s="30">
        <v>5.9166666666666661</v>
      </c>
      <c r="D245" s="30">
        <v>3.5714285714285712</v>
      </c>
      <c r="E245" s="31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1">
        <v>0</v>
      </c>
      <c r="M245" s="32">
        <v>0</v>
      </c>
      <c r="N245" s="30">
        <v>100</v>
      </c>
      <c r="O245" s="30">
        <v>0</v>
      </c>
      <c r="P245" s="30">
        <v>5</v>
      </c>
      <c r="Q245" s="30">
        <v>100</v>
      </c>
      <c r="R245" s="30">
        <v>45</v>
      </c>
      <c r="S245" s="30">
        <v>0</v>
      </c>
      <c r="T245" s="30">
        <v>3.1009029257555607</v>
      </c>
      <c r="U245" s="31">
        <v>200</v>
      </c>
      <c r="V245" s="33">
        <v>0.95</v>
      </c>
      <c r="W245" s="30">
        <v>5.0000000000000001E-3</v>
      </c>
      <c r="X245" s="30">
        <v>9.8597827212587759E-3</v>
      </c>
      <c r="Y245" s="30">
        <v>165</v>
      </c>
      <c r="Z245" s="30">
        <v>0</v>
      </c>
      <c r="AA245" s="30">
        <v>0.99996969696969695</v>
      </c>
      <c r="AB245" s="32">
        <v>5.975625891672009E-5</v>
      </c>
      <c r="AC245" s="28">
        <v>13.476042682926835</v>
      </c>
      <c r="AD245" s="28">
        <v>0.16856775164790622</v>
      </c>
      <c r="AE245" s="28">
        <v>0.11073570900337515</v>
      </c>
      <c r="AF245" s="28">
        <v>9.6297748966773043E-3</v>
      </c>
      <c r="AG245" s="28">
        <v>1.3242729543774494</v>
      </c>
      <c r="AH245" s="28">
        <v>3.1888797044169109E-2</v>
      </c>
      <c r="AI245" s="28">
        <v>3.1761448442307487</v>
      </c>
      <c r="AJ245" s="28">
        <v>5.3298749407153921E-2</v>
      </c>
      <c r="AK245" s="28">
        <v>0.876441343302785</v>
      </c>
      <c r="AL245" s="30">
        <v>5.0163440766402868E-2</v>
      </c>
      <c r="AM245" s="28">
        <v>3.1761448442307487</v>
      </c>
      <c r="AN245" s="32">
        <v>5.3298749407153921E-2</v>
      </c>
    </row>
    <row r="246" spans="1:40" x14ac:dyDescent="0.3">
      <c r="A246" s="28">
        <v>243</v>
      </c>
      <c r="B246" s="29">
        <v>3.625</v>
      </c>
      <c r="C246" s="30">
        <v>5.9166666666666661</v>
      </c>
      <c r="D246" s="30">
        <v>4.7142857142857135</v>
      </c>
      <c r="E246" s="31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1">
        <v>0</v>
      </c>
      <c r="M246" s="32">
        <v>0</v>
      </c>
      <c r="N246" s="30">
        <v>100</v>
      </c>
      <c r="O246" s="30">
        <v>0</v>
      </c>
      <c r="P246" s="30">
        <v>5</v>
      </c>
      <c r="Q246" s="30">
        <v>100</v>
      </c>
      <c r="R246" s="30">
        <v>45</v>
      </c>
      <c r="S246" s="30">
        <v>0</v>
      </c>
      <c r="T246" s="30">
        <v>3.1009029257555607</v>
      </c>
      <c r="U246" s="31">
        <v>200</v>
      </c>
      <c r="V246" s="33">
        <v>0.95</v>
      </c>
      <c r="W246" s="30">
        <v>0</v>
      </c>
      <c r="X246" s="30">
        <v>0</v>
      </c>
      <c r="Y246" s="30">
        <v>165</v>
      </c>
      <c r="Z246" s="30">
        <v>0</v>
      </c>
      <c r="AA246" s="30">
        <v>1</v>
      </c>
      <c r="AB246" s="32">
        <v>0</v>
      </c>
      <c r="AC246" s="28">
        <v>16.600848484848488</v>
      </c>
      <c r="AD246" s="28">
        <v>0.14953041851861812</v>
      </c>
      <c r="AE246" s="28">
        <v>0.11222390925494098</v>
      </c>
      <c r="AF246" s="28">
        <v>1.0313401681980668E-2</v>
      </c>
      <c r="AG246" s="28">
        <v>1.4658299991522754</v>
      </c>
      <c r="AH246" s="28">
        <v>3.648491277014676E-2</v>
      </c>
      <c r="AI246" s="28">
        <v>3.3985420822907968</v>
      </c>
      <c r="AJ246" s="28">
        <v>4.8580201841520773E-2</v>
      </c>
      <c r="AK246" s="28">
        <v>0.93810448356701104</v>
      </c>
      <c r="AL246" s="30">
        <v>4.5055596089651623E-2</v>
      </c>
      <c r="AM246" s="28">
        <v>3.3985420822907968</v>
      </c>
      <c r="AN246" s="32">
        <v>4.8580201841520773E-2</v>
      </c>
    </row>
    <row r="247" spans="1:40" x14ac:dyDescent="0.3">
      <c r="A247" s="28">
        <v>244</v>
      </c>
      <c r="B247" s="29">
        <v>3.625</v>
      </c>
      <c r="C247" s="30">
        <v>5.9166666666666661</v>
      </c>
      <c r="D247" s="30">
        <v>5.8571428571428559</v>
      </c>
      <c r="E247" s="31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1">
        <v>0</v>
      </c>
      <c r="M247" s="32">
        <v>0</v>
      </c>
      <c r="N247" s="30">
        <v>100</v>
      </c>
      <c r="O247" s="30">
        <v>0</v>
      </c>
      <c r="P247" s="30">
        <v>5</v>
      </c>
      <c r="Q247" s="30">
        <v>100</v>
      </c>
      <c r="R247" s="30">
        <v>45</v>
      </c>
      <c r="S247" s="30">
        <v>0</v>
      </c>
      <c r="T247" s="30">
        <v>3.1009029257555607</v>
      </c>
      <c r="U247" s="31">
        <v>200</v>
      </c>
      <c r="V247" s="33">
        <v>0.95</v>
      </c>
      <c r="W247" s="30">
        <v>0</v>
      </c>
      <c r="X247" s="30">
        <v>0</v>
      </c>
      <c r="Y247" s="30">
        <v>165</v>
      </c>
      <c r="Z247" s="30">
        <v>0</v>
      </c>
      <c r="AA247" s="30">
        <v>1</v>
      </c>
      <c r="AB247" s="32">
        <v>0</v>
      </c>
      <c r="AC247" s="28">
        <v>19.186212121212126</v>
      </c>
      <c r="AD247" s="28">
        <v>0.12306322296098632</v>
      </c>
      <c r="AE247" s="28">
        <v>0.1266675204165191</v>
      </c>
      <c r="AF247" s="28">
        <v>1.1565813649795805E-2</v>
      </c>
      <c r="AG247" s="28">
        <v>1.6591002804603718</v>
      </c>
      <c r="AH247" s="28">
        <v>4.0746295234667558E-2</v>
      </c>
      <c r="AI247" s="28">
        <v>3.7108970375786332</v>
      </c>
      <c r="AJ247" s="28">
        <v>4.5336023347544961E-2</v>
      </c>
      <c r="AK247" s="28">
        <v>1.1159534950522039</v>
      </c>
      <c r="AL247" s="30">
        <v>4.8840337872761055E-2</v>
      </c>
      <c r="AM247" s="28">
        <v>3.7108970375786332</v>
      </c>
      <c r="AN247" s="32">
        <v>4.5336023347544961E-2</v>
      </c>
    </row>
    <row r="248" spans="1:40" x14ac:dyDescent="0.3">
      <c r="A248" s="28">
        <v>245</v>
      </c>
      <c r="B248" s="29">
        <v>3.625</v>
      </c>
      <c r="C248" s="30">
        <v>5.9166666666666661</v>
      </c>
      <c r="D248" s="30">
        <v>6.9999999999999982</v>
      </c>
      <c r="E248" s="31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1">
        <v>0</v>
      </c>
      <c r="M248" s="32">
        <v>0</v>
      </c>
      <c r="N248" s="30">
        <v>100</v>
      </c>
      <c r="O248" s="30">
        <v>0</v>
      </c>
      <c r="P248" s="30">
        <v>5</v>
      </c>
      <c r="Q248" s="30">
        <v>100</v>
      </c>
      <c r="R248" s="30">
        <v>45</v>
      </c>
      <c r="S248" s="30">
        <v>0</v>
      </c>
      <c r="T248" s="30">
        <v>3.1009029257555607</v>
      </c>
      <c r="U248" s="31">
        <v>200</v>
      </c>
      <c r="V248" s="33">
        <v>0.95</v>
      </c>
      <c r="W248" s="30">
        <v>0</v>
      </c>
      <c r="X248" s="30">
        <v>0</v>
      </c>
      <c r="Y248" s="30">
        <v>165</v>
      </c>
      <c r="Z248" s="30">
        <v>0</v>
      </c>
      <c r="AA248" s="30">
        <v>1</v>
      </c>
      <c r="AB248" s="32">
        <v>0</v>
      </c>
      <c r="AC248" s="28">
        <v>22.683787878787886</v>
      </c>
      <c r="AD248" s="28">
        <v>0.1132321999150785</v>
      </c>
      <c r="AE248" s="28">
        <v>0.12682702236887899</v>
      </c>
      <c r="AF248" s="28">
        <v>1.1514815482972897E-2</v>
      </c>
      <c r="AG248" s="28">
        <v>1.7012799093547444</v>
      </c>
      <c r="AH248" s="28">
        <v>4.909283918995979E-2</v>
      </c>
      <c r="AI248" s="28">
        <v>4.0521300624168832</v>
      </c>
      <c r="AJ248" s="28">
        <v>4.7064042219413078E-2</v>
      </c>
      <c r="AK248" s="28">
        <v>1.1882129028827861</v>
      </c>
      <c r="AL248" s="30">
        <v>4.7619020259555271E-2</v>
      </c>
      <c r="AM248" s="28">
        <v>4.0521300624168832</v>
      </c>
      <c r="AN248" s="32">
        <v>4.7064042219413078E-2</v>
      </c>
    </row>
    <row r="249" spans="1:40" x14ac:dyDescent="0.3">
      <c r="A249" s="28">
        <v>246</v>
      </c>
      <c r="B249" s="29">
        <v>3.625</v>
      </c>
      <c r="C249" s="30">
        <v>6.9999999999999991</v>
      </c>
      <c r="D249" s="30">
        <v>0.14285714285714285</v>
      </c>
      <c r="E249" s="31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1">
        <v>0</v>
      </c>
      <c r="M249" s="32">
        <v>0</v>
      </c>
      <c r="N249" s="30">
        <v>100</v>
      </c>
      <c r="O249" s="30">
        <v>0</v>
      </c>
      <c r="P249" s="30">
        <v>5</v>
      </c>
      <c r="Q249" s="30">
        <v>100</v>
      </c>
      <c r="R249" s="30">
        <v>45</v>
      </c>
      <c r="S249" s="30">
        <v>0</v>
      </c>
      <c r="T249" s="30">
        <v>3.1009029257555607</v>
      </c>
      <c r="U249" s="31">
        <v>200</v>
      </c>
      <c r="V249" s="33">
        <v>0.95</v>
      </c>
      <c r="W249" s="30">
        <v>50.43</v>
      </c>
      <c r="X249" s="30">
        <v>1.7682810209441415</v>
      </c>
      <c r="Y249" s="30">
        <v>165</v>
      </c>
      <c r="Z249" s="30">
        <v>0</v>
      </c>
      <c r="AA249" s="30">
        <v>0.69436363636363641</v>
      </c>
      <c r="AB249" s="32">
        <v>1.0716854672388651E-2</v>
      </c>
      <c r="AC249" s="28">
        <v>1.6885037699678633</v>
      </c>
      <c r="AD249" s="28">
        <v>2.1591282787142275E-2</v>
      </c>
      <c r="AE249" s="28">
        <v>0</v>
      </c>
      <c r="AF249" s="28">
        <v>0</v>
      </c>
      <c r="AG249" s="28">
        <v>0.61994015977962591</v>
      </c>
      <c r="AH249" s="28">
        <v>7.2076975578847955E-3</v>
      </c>
      <c r="AI249" s="28">
        <v>1</v>
      </c>
      <c r="AJ249" s="28">
        <v>0</v>
      </c>
      <c r="AK249" s="28">
        <v>0.66081049668374992</v>
      </c>
      <c r="AL249" s="30">
        <v>5.9892806512328235E-2</v>
      </c>
      <c r="AM249" s="28">
        <v>6.8717738768667607</v>
      </c>
      <c r="AN249" s="32">
        <v>0.38288559308106673</v>
      </c>
    </row>
    <row r="250" spans="1:40" x14ac:dyDescent="0.3">
      <c r="A250" s="28">
        <v>247</v>
      </c>
      <c r="B250" s="29">
        <v>3.625</v>
      </c>
      <c r="C250" s="30">
        <v>6.9999999999999991</v>
      </c>
      <c r="D250" s="30">
        <v>1.2857142857142856</v>
      </c>
      <c r="E250" s="31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1">
        <v>0</v>
      </c>
      <c r="M250" s="32">
        <v>0</v>
      </c>
      <c r="N250" s="30">
        <v>100</v>
      </c>
      <c r="O250" s="30">
        <v>0</v>
      </c>
      <c r="P250" s="30">
        <v>5</v>
      </c>
      <c r="Q250" s="30">
        <v>100</v>
      </c>
      <c r="R250" s="30">
        <v>45</v>
      </c>
      <c r="S250" s="30">
        <v>0</v>
      </c>
      <c r="T250" s="30">
        <v>3.1009029257555607</v>
      </c>
      <c r="U250" s="31">
        <v>200</v>
      </c>
      <c r="V250" s="33">
        <v>0.95</v>
      </c>
      <c r="W250" s="30">
        <v>1.32</v>
      </c>
      <c r="X250" s="30">
        <v>0.22874080843228303</v>
      </c>
      <c r="Y250" s="30">
        <v>165</v>
      </c>
      <c r="Z250" s="30">
        <v>0</v>
      </c>
      <c r="AA250" s="30">
        <v>0.99200000000000077</v>
      </c>
      <c r="AB250" s="32">
        <v>1.386307929892626E-3</v>
      </c>
      <c r="AC250" s="28">
        <v>6.395152930605323</v>
      </c>
      <c r="AD250" s="28">
        <v>0.10298839832799601</v>
      </c>
      <c r="AE250" s="28">
        <v>2.2258604856698241E-2</v>
      </c>
      <c r="AF250" s="28">
        <v>6.3408792484578591E-3</v>
      </c>
      <c r="AG250" s="28">
        <v>0.92042295175870181</v>
      </c>
      <c r="AH250" s="28">
        <v>1.5938219683286917E-2</v>
      </c>
      <c r="AI250" s="28">
        <v>2.7952869788368271</v>
      </c>
      <c r="AJ250" s="28">
        <v>3.9682640071738343E-2</v>
      </c>
      <c r="AK250" s="28">
        <v>0.56765913403080481</v>
      </c>
      <c r="AL250" s="30">
        <v>4.7019312169364787E-2</v>
      </c>
      <c r="AM250" s="28">
        <v>2.9509410866696975</v>
      </c>
      <c r="AN250" s="32">
        <v>7.1022875531493432E-2</v>
      </c>
    </row>
    <row r="251" spans="1:40" x14ac:dyDescent="0.3">
      <c r="A251" s="28">
        <v>248</v>
      </c>
      <c r="B251" s="29">
        <v>3.625</v>
      </c>
      <c r="C251" s="30">
        <v>6.9999999999999991</v>
      </c>
      <c r="D251" s="30">
        <v>2.4285714285714284</v>
      </c>
      <c r="E251" s="31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1">
        <v>0</v>
      </c>
      <c r="M251" s="32">
        <v>0</v>
      </c>
      <c r="N251" s="30">
        <v>100</v>
      </c>
      <c r="O251" s="30">
        <v>0</v>
      </c>
      <c r="P251" s="30">
        <v>5</v>
      </c>
      <c r="Q251" s="30">
        <v>100</v>
      </c>
      <c r="R251" s="30">
        <v>45</v>
      </c>
      <c r="S251" s="30">
        <v>0</v>
      </c>
      <c r="T251" s="30">
        <v>3.1009029257555607</v>
      </c>
      <c r="U251" s="31">
        <v>200</v>
      </c>
      <c r="V251" s="33">
        <v>0.95</v>
      </c>
      <c r="W251" s="30">
        <v>0.01</v>
      </c>
      <c r="X251" s="30">
        <v>1.3908759552024679E-2</v>
      </c>
      <c r="Y251" s="30">
        <v>165</v>
      </c>
      <c r="Z251" s="30">
        <v>0</v>
      </c>
      <c r="AA251" s="30">
        <v>0.99993939393939402</v>
      </c>
      <c r="AB251" s="32">
        <v>8.4295512436513787E-5</v>
      </c>
      <c r="AC251" s="28">
        <v>11.628959534368073</v>
      </c>
      <c r="AD251" s="28">
        <v>0.1548932580047313</v>
      </c>
      <c r="AE251" s="28">
        <v>8.4696526747420758E-2</v>
      </c>
      <c r="AF251" s="28">
        <v>8.6548739420208558E-3</v>
      </c>
      <c r="AG251" s="28">
        <v>1.1594364762026417</v>
      </c>
      <c r="AH251" s="28">
        <v>2.6373966528819657E-2</v>
      </c>
      <c r="AI251" s="28">
        <v>3.0155367404771751</v>
      </c>
      <c r="AJ251" s="28">
        <v>5.7899548355672063E-2</v>
      </c>
      <c r="AK251" s="28">
        <v>0.71240095967147921</v>
      </c>
      <c r="AL251" s="30">
        <v>4.4787662065758495E-2</v>
      </c>
      <c r="AM251" s="28">
        <v>3.0155367404771751</v>
      </c>
      <c r="AN251" s="32">
        <v>5.7899548355672063E-2</v>
      </c>
    </row>
    <row r="252" spans="1:40" x14ac:dyDescent="0.3">
      <c r="A252" s="28">
        <v>249</v>
      </c>
      <c r="B252" s="29">
        <v>3.625</v>
      </c>
      <c r="C252" s="30">
        <v>6.9999999999999991</v>
      </c>
      <c r="D252" s="30">
        <v>3.5714285714285712</v>
      </c>
      <c r="E252" s="31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1">
        <v>0</v>
      </c>
      <c r="M252" s="32">
        <v>0</v>
      </c>
      <c r="N252" s="30">
        <v>100</v>
      </c>
      <c r="O252" s="30">
        <v>0</v>
      </c>
      <c r="P252" s="30">
        <v>5</v>
      </c>
      <c r="Q252" s="30">
        <v>100</v>
      </c>
      <c r="R252" s="30">
        <v>45</v>
      </c>
      <c r="S252" s="30">
        <v>0</v>
      </c>
      <c r="T252" s="30">
        <v>3.1009029257555607</v>
      </c>
      <c r="U252" s="31">
        <v>200</v>
      </c>
      <c r="V252" s="33">
        <v>0.95</v>
      </c>
      <c r="W252" s="30">
        <v>5.0000000000000001E-3</v>
      </c>
      <c r="X252" s="30">
        <v>9.8597827212587759E-3</v>
      </c>
      <c r="Y252" s="30">
        <v>165</v>
      </c>
      <c r="Z252" s="30">
        <v>0</v>
      </c>
      <c r="AA252" s="30">
        <v>0.99996969696969695</v>
      </c>
      <c r="AB252" s="32">
        <v>5.9756258916719914E-5</v>
      </c>
      <c r="AC252" s="28">
        <v>15.338521064301551</v>
      </c>
      <c r="AD252" s="28">
        <v>0.14511213125919831</v>
      </c>
      <c r="AE252" s="28">
        <v>0.11463606603662307</v>
      </c>
      <c r="AF252" s="28">
        <v>1.0842729726963672E-2</v>
      </c>
      <c r="AG252" s="28">
        <v>1.4360705291450262</v>
      </c>
      <c r="AH252" s="28">
        <v>3.3976634067987843E-2</v>
      </c>
      <c r="AI252" s="28">
        <v>3.3239363737882694</v>
      </c>
      <c r="AJ252" s="28">
        <v>4.7492527136708963E-2</v>
      </c>
      <c r="AK252" s="28">
        <v>1.0187683649315453</v>
      </c>
      <c r="AL252" s="30">
        <v>5.2478661994834475E-2</v>
      </c>
      <c r="AM252" s="28">
        <v>3.325190124643858</v>
      </c>
      <c r="AN252" s="32">
        <v>4.7616823472018045E-2</v>
      </c>
    </row>
    <row r="253" spans="1:40" x14ac:dyDescent="0.3">
      <c r="A253" s="28">
        <v>250</v>
      </c>
      <c r="B253" s="29">
        <v>3.625</v>
      </c>
      <c r="C253" s="30">
        <v>6.9999999999999991</v>
      </c>
      <c r="D253" s="30">
        <v>4.7142857142857135</v>
      </c>
      <c r="E253" s="31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1">
        <v>0</v>
      </c>
      <c r="M253" s="32">
        <v>0</v>
      </c>
      <c r="N253" s="30">
        <v>100</v>
      </c>
      <c r="O253" s="30">
        <v>0</v>
      </c>
      <c r="P253" s="30">
        <v>5</v>
      </c>
      <c r="Q253" s="30">
        <v>100</v>
      </c>
      <c r="R253" s="30">
        <v>45</v>
      </c>
      <c r="S253" s="30">
        <v>0</v>
      </c>
      <c r="T253" s="30">
        <v>3.1009029257555607</v>
      </c>
      <c r="U253" s="31">
        <v>200</v>
      </c>
      <c r="V253" s="33">
        <v>0.95</v>
      </c>
      <c r="W253" s="30">
        <v>0</v>
      </c>
      <c r="X253" s="30">
        <v>0</v>
      </c>
      <c r="Y253" s="30">
        <v>165</v>
      </c>
      <c r="Z253" s="30">
        <v>0</v>
      </c>
      <c r="AA253" s="30">
        <v>1</v>
      </c>
      <c r="AB253" s="32">
        <v>0</v>
      </c>
      <c r="AC253" s="28">
        <v>18.133696969696981</v>
      </c>
      <c r="AD253" s="28">
        <v>0.16160132694385301</v>
      </c>
      <c r="AE253" s="28">
        <v>0.11648083763851406</v>
      </c>
      <c r="AF253" s="28">
        <v>1.1023545607201406E-2</v>
      </c>
      <c r="AG253" s="28">
        <v>1.6023600560055891</v>
      </c>
      <c r="AH253" s="28">
        <v>4.3537421246832866E-2</v>
      </c>
      <c r="AI253" s="28">
        <v>3.6127902232265456</v>
      </c>
      <c r="AJ253" s="28">
        <v>4.3453632202510299E-2</v>
      </c>
      <c r="AK253" s="28">
        <v>1.0466815064442581</v>
      </c>
      <c r="AL253" s="30">
        <v>4.4342887624973883E-2</v>
      </c>
      <c r="AM253" s="28">
        <v>3.6127902232265456</v>
      </c>
      <c r="AN253" s="32">
        <v>4.3453632202510299E-2</v>
      </c>
    </row>
    <row r="254" spans="1:40" x14ac:dyDescent="0.3">
      <c r="A254" s="28">
        <v>251</v>
      </c>
      <c r="B254" s="29">
        <v>3.625</v>
      </c>
      <c r="C254" s="30">
        <v>6.9999999999999991</v>
      </c>
      <c r="D254" s="30">
        <v>5.8571428571428559</v>
      </c>
      <c r="E254" s="31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1">
        <v>0</v>
      </c>
      <c r="M254" s="32">
        <v>0</v>
      </c>
      <c r="N254" s="30">
        <v>100</v>
      </c>
      <c r="O254" s="30">
        <v>0</v>
      </c>
      <c r="P254" s="30">
        <v>5</v>
      </c>
      <c r="Q254" s="30">
        <v>100</v>
      </c>
      <c r="R254" s="30">
        <v>45</v>
      </c>
      <c r="S254" s="30">
        <v>0</v>
      </c>
      <c r="T254" s="30">
        <v>3.1009029257555607</v>
      </c>
      <c r="U254" s="31">
        <v>200</v>
      </c>
      <c r="V254" s="33">
        <v>0.95</v>
      </c>
      <c r="W254" s="30">
        <v>0</v>
      </c>
      <c r="X254" s="30">
        <v>0</v>
      </c>
      <c r="Y254" s="30">
        <v>165</v>
      </c>
      <c r="Z254" s="30">
        <v>0</v>
      </c>
      <c r="AA254" s="30">
        <v>1</v>
      </c>
      <c r="AB254" s="32">
        <v>0</v>
      </c>
      <c r="AC254" s="28">
        <v>22.615727272727277</v>
      </c>
      <c r="AD254" s="28">
        <v>0.11448674608075247</v>
      </c>
      <c r="AE254" s="28">
        <v>0.13579987833645579</v>
      </c>
      <c r="AF254" s="28">
        <v>1.2322079002148351E-2</v>
      </c>
      <c r="AG254" s="28">
        <v>1.7516528771419035</v>
      </c>
      <c r="AH254" s="28">
        <v>4.9084485033180976E-2</v>
      </c>
      <c r="AI254" s="28">
        <v>4.0406273968887128</v>
      </c>
      <c r="AJ254" s="28">
        <v>4.7327867423253588E-2</v>
      </c>
      <c r="AK254" s="28">
        <v>1.1949338093563893</v>
      </c>
      <c r="AL254" s="30">
        <v>5.2143671767147071E-2</v>
      </c>
      <c r="AM254" s="28">
        <v>4.0406273968887128</v>
      </c>
      <c r="AN254" s="32">
        <v>4.7327867423253588E-2</v>
      </c>
    </row>
    <row r="255" spans="1:40" x14ac:dyDescent="0.3">
      <c r="A255" s="28">
        <v>252</v>
      </c>
      <c r="B255" s="29">
        <v>3.625</v>
      </c>
      <c r="C255" s="30">
        <v>6.9999999999999991</v>
      </c>
      <c r="D255" s="30">
        <v>6.9999999999999982</v>
      </c>
      <c r="E255" s="31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1">
        <v>0</v>
      </c>
      <c r="M255" s="32">
        <v>0</v>
      </c>
      <c r="N255" s="30">
        <v>100</v>
      </c>
      <c r="O255" s="30">
        <v>0</v>
      </c>
      <c r="P255" s="30">
        <v>5</v>
      </c>
      <c r="Q255" s="30">
        <v>100</v>
      </c>
      <c r="R255" s="30">
        <v>45</v>
      </c>
      <c r="S255" s="30">
        <v>0</v>
      </c>
      <c r="T255" s="30">
        <v>3.1009029257555607</v>
      </c>
      <c r="U255" s="31">
        <v>200</v>
      </c>
      <c r="V255" s="33">
        <v>0.95</v>
      </c>
      <c r="W255" s="30">
        <v>0</v>
      </c>
      <c r="X255" s="30">
        <v>0</v>
      </c>
      <c r="Y255" s="30">
        <v>165</v>
      </c>
      <c r="Z255" s="30">
        <v>0</v>
      </c>
      <c r="AA255" s="30">
        <v>1</v>
      </c>
      <c r="AB255" s="32">
        <v>0</v>
      </c>
      <c r="AC255" s="28">
        <v>23.884969696969691</v>
      </c>
      <c r="AD255" s="28">
        <v>0.10468099202137522</v>
      </c>
      <c r="AE255" s="28">
        <v>0.14369964638114818</v>
      </c>
      <c r="AF255" s="28">
        <v>1.4141981859765311E-2</v>
      </c>
      <c r="AG255" s="28">
        <v>1.7746035902048274</v>
      </c>
      <c r="AH255" s="28">
        <v>4.9238745819319092E-2</v>
      </c>
      <c r="AI255" s="28">
        <v>4.1157941856224447</v>
      </c>
      <c r="AJ255" s="28">
        <v>4.8270685147214797E-2</v>
      </c>
      <c r="AK255" s="28">
        <v>1.2389922049372377</v>
      </c>
      <c r="AL255" s="30">
        <v>5.0302699740860712E-2</v>
      </c>
      <c r="AM255" s="28">
        <v>4.1157941856224447</v>
      </c>
      <c r="AN255" s="32">
        <v>4.8270685147214797E-2</v>
      </c>
    </row>
    <row r="256" spans="1:40" x14ac:dyDescent="0.3">
      <c r="A256" s="28">
        <v>253</v>
      </c>
      <c r="B256" s="29">
        <v>4.3</v>
      </c>
      <c r="C256" s="30">
        <v>0.5</v>
      </c>
      <c r="D256" s="30">
        <v>2.4285714285714284</v>
      </c>
      <c r="E256" s="31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1">
        <v>0</v>
      </c>
      <c r="M256" s="32">
        <v>0</v>
      </c>
      <c r="N256" s="30">
        <v>100</v>
      </c>
      <c r="O256" s="30">
        <v>0</v>
      </c>
      <c r="P256" s="30">
        <v>5</v>
      </c>
      <c r="Q256" s="30">
        <v>100</v>
      </c>
      <c r="R256" s="30">
        <v>45</v>
      </c>
      <c r="S256" s="30">
        <v>0</v>
      </c>
      <c r="T256" s="30">
        <v>2.9289712886816481</v>
      </c>
      <c r="U256" s="31">
        <v>200</v>
      </c>
      <c r="V256" s="33">
        <v>0.95</v>
      </c>
      <c r="W256" s="30">
        <v>39.005000000000003</v>
      </c>
      <c r="X256" s="30">
        <v>1.5239807613525151</v>
      </c>
      <c r="Y256" s="30">
        <v>165</v>
      </c>
      <c r="Z256" s="30">
        <v>0</v>
      </c>
      <c r="AA256" s="30">
        <v>0.76360606060605984</v>
      </c>
      <c r="AB256" s="32">
        <v>9.236247038500095E-3</v>
      </c>
      <c r="AC256" s="28">
        <v>1.8181015788732926</v>
      </c>
      <c r="AD256" s="28">
        <v>2.0581091419828366E-2</v>
      </c>
      <c r="AE256" s="28">
        <v>0</v>
      </c>
      <c r="AF256" s="28">
        <v>0</v>
      </c>
      <c r="AG256" s="28">
        <v>0.5881629887118125</v>
      </c>
      <c r="AH256" s="28">
        <v>6.3545943026040641E-3</v>
      </c>
      <c r="AI256" s="28">
        <v>1</v>
      </c>
      <c r="AJ256" s="28">
        <v>0</v>
      </c>
      <c r="AK256" s="28">
        <v>0.50514259106152448</v>
      </c>
      <c r="AL256" s="30">
        <v>5.8123447529429155E-2</v>
      </c>
      <c r="AM256" s="28">
        <v>5.3819984267836016</v>
      </c>
      <c r="AN256" s="32">
        <v>0.25070838184308464</v>
      </c>
    </row>
    <row r="257" spans="1:40" x14ac:dyDescent="0.3">
      <c r="A257" s="28">
        <v>254</v>
      </c>
      <c r="B257" s="29">
        <v>4.3</v>
      </c>
      <c r="C257" s="30">
        <v>0.5</v>
      </c>
      <c r="D257" s="30">
        <v>3.5714285714285712</v>
      </c>
      <c r="E257" s="31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1">
        <v>0</v>
      </c>
      <c r="M257" s="32">
        <v>0</v>
      </c>
      <c r="N257" s="30">
        <v>100</v>
      </c>
      <c r="O257" s="30">
        <v>0</v>
      </c>
      <c r="P257" s="30">
        <v>5</v>
      </c>
      <c r="Q257" s="30">
        <v>100</v>
      </c>
      <c r="R257" s="30">
        <v>45</v>
      </c>
      <c r="S257" s="30">
        <v>0</v>
      </c>
      <c r="T257" s="30">
        <v>2.9289712886816481</v>
      </c>
      <c r="U257" s="31">
        <v>200</v>
      </c>
      <c r="V257" s="33">
        <v>0.95</v>
      </c>
      <c r="W257" s="30">
        <v>39.234999999999999</v>
      </c>
      <c r="X257" s="30">
        <v>1.6386251501136742</v>
      </c>
      <c r="Y257" s="30">
        <v>165</v>
      </c>
      <c r="Z257" s="30">
        <v>0</v>
      </c>
      <c r="AA257" s="30">
        <v>0.76221212121212045</v>
      </c>
      <c r="AB257" s="32">
        <v>9.9310615158404482E-3</v>
      </c>
      <c r="AC257" s="28">
        <v>1.8165000345094173</v>
      </c>
      <c r="AD257" s="28">
        <v>2.1388639674787876E-2</v>
      </c>
      <c r="AE257" s="28">
        <v>0</v>
      </c>
      <c r="AF257" s="28">
        <v>0</v>
      </c>
      <c r="AG257" s="28">
        <v>0.59191854234832353</v>
      </c>
      <c r="AH257" s="28">
        <v>6.6406946800393477E-3</v>
      </c>
      <c r="AI257" s="28">
        <v>1</v>
      </c>
      <c r="AJ257" s="28">
        <v>0</v>
      </c>
      <c r="AK257" s="28">
        <v>0.46816183976739295</v>
      </c>
      <c r="AL257" s="30">
        <v>4.8625052428063836E-2</v>
      </c>
      <c r="AM257" s="28">
        <v>5.3558741961126115</v>
      </c>
      <c r="AN257" s="32">
        <v>0.26181142095652304</v>
      </c>
    </row>
    <row r="258" spans="1:40" x14ac:dyDescent="0.3">
      <c r="A258" s="28">
        <v>255</v>
      </c>
      <c r="B258" s="29">
        <v>4.3</v>
      </c>
      <c r="C258" s="30">
        <v>0.5</v>
      </c>
      <c r="D258" s="30">
        <v>4.7142857142857135</v>
      </c>
      <c r="E258" s="31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1">
        <v>0</v>
      </c>
      <c r="M258" s="32">
        <v>0</v>
      </c>
      <c r="N258" s="30">
        <v>100</v>
      </c>
      <c r="O258" s="30">
        <v>0</v>
      </c>
      <c r="P258" s="30">
        <v>5</v>
      </c>
      <c r="Q258" s="30">
        <v>100</v>
      </c>
      <c r="R258" s="30">
        <v>45</v>
      </c>
      <c r="S258" s="30">
        <v>0</v>
      </c>
      <c r="T258" s="30">
        <v>2.9289712886816481</v>
      </c>
      <c r="U258" s="31">
        <v>200</v>
      </c>
      <c r="V258" s="33">
        <v>0.95</v>
      </c>
      <c r="W258" s="30">
        <v>14.414999999999999</v>
      </c>
      <c r="X258" s="30">
        <v>0.90466653704913147</v>
      </c>
      <c r="Y258" s="30">
        <v>165</v>
      </c>
      <c r="Z258" s="30">
        <v>0</v>
      </c>
      <c r="AA258" s="30">
        <v>0.91263636363636369</v>
      </c>
      <c r="AB258" s="32">
        <v>5.4828274972674642E-3</v>
      </c>
      <c r="AC258" s="28">
        <v>2.7927378364071642</v>
      </c>
      <c r="AD258" s="28">
        <v>4.2399601746746264E-2</v>
      </c>
      <c r="AE258" s="28">
        <v>0</v>
      </c>
      <c r="AF258" s="28">
        <v>0</v>
      </c>
      <c r="AG258" s="28">
        <v>0.64498580470652744</v>
      </c>
      <c r="AH258" s="28">
        <v>8.2614280187917073E-3</v>
      </c>
      <c r="AI258" s="28">
        <v>1.4142135623731005</v>
      </c>
      <c r="AJ258" s="28">
        <v>7.4494167171575297E-16</v>
      </c>
      <c r="AK258" s="28">
        <v>0.47857884275371199</v>
      </c>
      <c r="AL258" s="30">
        <v>3.879123268174936E-2</v>
      </c>
      <c r="AM258" s="28">
        <v>3.7041853136706244</v>
      </c>
      <c r="AN258" s="32">
        <v>0.19683563340677424</v>
      </c>
    </row>
    <row r="259" spans="1:40" x14ac:dyDescent="0.3">
      <c r="A259" s="28">
        <v>256</v>
      </c>
      <c r="B259" s="29">
        <v>4.3</v>
      </c>
      <c r="C259" s="30">
        <v>0.5</v>
      </c>
      <c r="D259" s="30">
        <v>5.8571428571428559</v>
      </c>
      <c r="E259" s="31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1">
        <v>0</v>
      </c>
      <c r="M259" s="32">
        <v>0</v>
      </c>
      <c r="N259" s="30">
        <v>100</v>
      </c>
      <c r="O259" s="30">
        <v>0</v>
      </c>
      <c r="P259" s="30">
        <v>5</v>
      </c>
      <c r="Q259" s="30">
        <v>100</v>
      </c>
      <c r="R259" s="30">
        <v>45</v>
      </c>
      <c r="S259" s="30">
        <v>0</v>
      </c>
      <c r="T259" s="30">
        <v>2.9289712886816481</v>
      </c>
      <c r="U259" s="31">
        <v>200</v>
      </c>
      <c r="V259" s="33">
        <v>0.95</v>
      </c>
      <c r="W259" s="30">
        <v>14.55</v>
      </c>
      <c r="X259" s="30">
        <v>0.97749406613288747</v>
      </c>
      <c r="Y259" s="30">
        <v>165</v>
      </c>
      <c r="Z259" s="30">
        <v>0</v>
      </c>
      <c r="AA259" s="30">
        <v>0.91181818181818197</v>
      </c>
      <c r="AB259" s="32">
        <v>5.9242064614114399E-3</v>
      </c>
      <c r="AC259" s="28">
        <v>2.8005839286000818</v>
      </c>
      <c r="AD259" s="28">
        <v>4.8285887493786206E-2</v>
      </c>
      <c r="AE259" s="28">
        <v>0</v>
      </c>
      <c r="AF259" s="28">
        <v>0</v>
      </c>
      <c r="AG259" s="28">
        <v>0.64660328985189974</v>
      </c>
      <c r="AH259" s="28">
        <v>9.8206373514342898E-3</v>
      </c>
      <c r="AI259" s="28">
        <v>1.4142135623731005</v>
      </c>
      <c r="AJ259" s="28">
        <v>7.4494167171575297E-16</v>
      </c>
      <c r="AK259" s="28">
        <v>0.4418221090670324</v>
      </c>
      <c r="AL259" s="30">
        <v>4.1348512793468975E-2</v>
      </c>
      <c r="AM259" s="28">
        <v>3.6581012888150752</v>
      </c>
      <c r="AN259" s="32">
        <v>0.1872848238615914</v>
      </c>
    </row>
    <row r="260" spans="1:40" x14ac:dyDescent="0.3">
      <c r="A260" s="28">
        <v>257</v>
      </c>
      <c r="B260" s="29">
        <v>4.3</v>
      </c>
      <c r="C260" s="30">
        <v>0.5</v>
      </c>
      <c r="D260" s="30">
        <v>6.9999999999999982</v>
      </c>
      <c r="E260" s="31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1">
        <v>0</v>
      </c>
      <c r="M260" s="32">
        <v>0</v>
      </c>
      <c r="N260" s="30">
        <v>100</v>
      </c>
      <c r="O260" s="30">
        <v>0</v>
      </c>
      <c r="P260" s="30">
        <v>5</v>
      </c>
      <c r="Q260" s="30">
        <v>100</v>
      </c>
      <c r="R260" s="30">
        <v>45</v>
      </c>
      <c r="S260" s="30">
        <v>0</v>
      </c>
      <c r="T260" s="30">
        <v>2.9289712886816481</v>
      </c>
      <c r="U260" s="31">
        <v>200</v>
      </c>
      <c r="V260" s="33">
        <v>0.95</v>
      </c>
      <c r="W260" s="30">
        <v>14.52</v>
      </c>
      <c r="X260" s="30">
        <v>1.0464495977241306</v>
      </c>
      <c r="Y260" s="30">
        <v>165</v>
      </c>
      <c r="Z260" s="30">
        <v>0</v>
      </c>
      <c r="AA260" s="30">
        <v>0.9119999999999997</v>
      </c>
      <c r="AB260" s="32">
        <v>6.3421187740856401E-3</v>
      </c>
      <c r="AC260" s="28">
        <v>2.80383068699085</v>
      </c>
      <c r="AD260" s="28">
        <v>4.3421654675816719E-2</v>
      </c>
      <c r="AE260" s="28">
        <v>0</v>
      </c>
      <c r="AF260" s="28">
        <v>0</v>
      </c>
      <c r="AG260" s="28">
        <v>0.64571685801065248</v>
      </c>
      <c r="AH260" s="28">
        <v>8.4250117288661407E-3</v>
      </c>
      <c r="AI260" s="28">
        <v>1.4142135623731005</v>
      </c>
      <c r="AJ260" s="28">
        <v>7.4494167171575297E-16</v>
      </c>
      <c r="AK260" s="28">
        <v>0.47821406804265526</v>
      </c>
      <c r="AL260" s="30">
        <v>4.3672646612595414E-2</v>
      </c>
      <c r="AM260" s="28">
        <v>3.5651792182223421</v>
      </c>
      <c r="AN260" s="32">
        <v>0.17181690598074284</v>
      </c>
    </row>
    <row r="261" spans="1:40" x14ac:dyDescent="0.3">
      <c r="A261" s="28">
        <v>258</v>
      </c>
      <c r="B261" s="29">
        <v>4.3</v>
      </c>
      <c r="C261" s="30">
        <v>1.5833333333333333</v>
      </c>
      <c r="D261" s="30">
        <v>1.2857142857142856</v>
      </c>
      <c r="E261" s="31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1">
        <v>0</v>
      </c>
      <c r="M261" s="32">
        <v>0</v>
      </c>
      <c r="N261" s="30">
        <v>100</v>
      </c>
      <c r="O261" s="30">
        <v>0</v>
      </c>
      <c r="P261" s="30">
        <v>5</v>
      </c>
      <c r="Q261" s="30">
        <v>100</v>
      </c>
      <c r="R261" s="30">
        <v>45</v>
      </c>
      <c r="S261" s="30">
        <v>0</v>
      </c>
      <c r="T261" s="30">
        <v>2.9289712886816481</v>
      </c>
      <c r="U261" s="31">
        <v>200</v>
      </c>
      <c r="V261" s="33">
        <v>0.95</v>
      </c>
      <c r="W261" s="30">
        <v>15.645</v>
      </c>
      <c r="X261" s="30">
        <v>0.95414060830943692</v>
      </c>
      <c r="Y261" s="30">
        <v>165</v>
      </c>
      <c r="Z261" s="30">
        <v>0</v>
      </c>
      <c r="AA261" s="30">
        <v>0.90518181818181798</v>
      </c>
      <c r="AB261" s="32">
        <v>5.7826703533905253E-3</v>
      </c>
      <c r="AC261" s="28">
        <v>2.7879637280172811</v>
      </c>
      <c r="AD261" s="28">
        <v>4.3128485126340051E-2</v>
      </c>
      <c r="AE261" s="28">
        <v>0</v>
      </c>
      <c r="AF261" s="28">
        <v>0</v>
      </c>
      <c r="AG261" s="28">
        <v>0.64715532514603713</v>
      </c>
      <c r="AH261" s="28">
        <v>8.1679034918037373E-3</v>
      </c>
      <c r="AI261" s="28">
        <v>1.4142135623731005</v>
      </c>
      <c r="AJ261" s="28">
        <v>7.4494167171575297E-16</v>
      </c>
      <c r="AK261" s="28">
        <v>0.46883290497506153</v>
      </c>
      <c r="AL261" s="30">
        <v>4.4120262728547938E-2</v>
      </c>
      <c r="AM261" s="28">
        <v>3.8528752263558563</v>
      </c>
      <c r="AN261" s="32">
        <v>0.21432171290870605</v>
      </c>
    </row>
    <row r="262" spans="1:40" x14ac:dyDescent="0.3">
      <c r="A262" s="28">
        <v>259</v>
      </c>
      <c r="B262" s="29">
        <v>4.3</v>
      </c>
      <c r="C262" s="30">
        <v>1.5833333333333333</v>
      </c>
      <c r="D262" s="30">
        <v>2.4285714285714284</v>
      </c>
      <c r="E262" s="31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1">
        <v>0</v>
      </c>
      <c r="M262" s="32">
        <v>0</v>
      </c>
      <c r="N262" s="30">
        <v>100</v>
      </c>
      <c r="O262" s="30">
        <v>0</v>
      </c>
      <c r="P262" s="30">
        <v>5</v>
      </c>
      <c r="Q262" s="30">
        <v>100</v>
      </c>
      <c r="R262" s="30">
        <v>45</v>
      </c>
      <c r="S262" s="30">
        <v>0</v>
      </c>
      <c r="T262" s="30">
        <v>2.9289712886816481</v>
      </c>
      <c r="U262" s="31">
        <v>200</v>
      </c>
      <c r="V262" s="33">
        <v>0.95</v>
      </c>
      <c r="W262" s="30">
        <v>15.015000000000001</v>
      </c>
      <c r="X262" s="30">
        <v>0.93558765300707014</v>
      </c>
      <c r="Y262" s="30">
        <v>165</v>
      </c>
      <c r="Z262" s="30">
        <v>0</v>
      </c>
      <c r="AA262" s="30">
        <v>0.90900000000000003</v>
      </c>
      <c r="AB262" s="32">
        <v>5.6702282000428497E-3</v>
      </c>
      <c r="AC262" s="28">
        <v>2.7909865373586551</v>
      </c>
      <c r="AD262" s="28">
        <v>4.4731326321364506E-2</v>
      </c>
      <c r="AE262" s="28">
        <v>0</v>
      </c>
      <c r="AF262" s="28">
        <v>0</v>
      </c>
      <c r="AG262" s="28">
        <v>0.64840235845389205</v>
      </c>
      <c r="AH262" s="28">
        <v>9.0922686405862565E-3</v>
      </c>
      <c r="AI262" s="28">
        <v>1.4142135623731005</v>
      </c>
      <c r="AJ262" s="28">
        <v>7.4494167171575297E-16</v>
      </c>
      <c r="AK262" s="28">
        <v>0.46365235249714393</v>
      </c>
      <c r="AL262" s="30">
        <v>4.0308819593194642E-2</v>
      </c>
      <c r="AM262" s="28">
        <v>3.6995358135269578</v>
      </c>
      <c r="AN262" s="32">
        <v>0.20551850766027768</v>
      </c>
    </row>
    <row r="263" spans="1:40" x14ac:dyDescent="0.3">
      <c r="A263" s="28">
        <v>260</v>
      </c>
      <c r="B263" s="29">
        <v>4.3</v>
      </c>
      <c r="C263" s="30">
        <v>1.5833333333333333</v>
      </c>
      <c r="D263" s="30">
        <v>3.5714285714285712</v>
      </c>
      <c r="E263" s="31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1">
        <v>0</v>
      </c>
      <c r="M263" s="32">
        <v>0</v>
      </c>
      <c r="N263" s="30">
        <v>100</v>
      </c>
      <c r="O263" s="30">
        <v>0</v>
      </c>
      <c r="P263" s="30">
        <v>5</v>
      </c>
      <c r="Q263" s="30">
        <v>100</v>
      </c>
      <c r="R263" s="30">
        <v>45</v>
      </c>
      <c r="S263" s="30">
        <v>0</v>
      </c>
      <c r="T263" s="30">
        <v>2.9289712886816481</v>
      </c>
      <c r="U263" s="31">
        <v>200</v>
      </c>
      <c r="V263" s="33">
        <v>0.95</v>
      </c>
      <c r="W263" s="30">
        <v>1.58</v>
      </c>
      <c r="X263" s="30">
        <v>0.23447793444200216</v>
      </c>
      <c r="Y263" s="30">
        <v>165</v>
      </c>
      <c r="Z263" s="30">
        <v>0</v>
      </c>
      <c r="AA263" s="30">
        <v>0.99042424242424343</v>
      </c>
      <c r="AB263" s="32">
        <v>1.4210783905575894E-3</v>
      </c>
      <c r="AC263" s="28">
        <v>5.7387185511158672</v>
      </c>
      <c r="AD263" s="28">
        <v>0.10293413969281924</v>
      </c>
      <c r="AE263" s="28">
        <v>1.8712121212121247E-3</v>
      </c>
      <c r="AF263" s="28">
        <v>1.8361983894507453E-3</v>
      </c>
      <c r="AG263" s="28">
        <v>0.74107971327263544</v>
      </c>
      <c r="AH263" s="28">
        <v>1.3812577697304136E-2</v>
      </c>
      <c r="AI263" s="28">
        <v>2.1778829422923631</v>
      </c>
      <c r="AJ263" s="28">
        <v>2.0238241796987601E-2</v>
      </c>
      <c r="AK263" s="28">
        <v>0.42850362156728589</v>
      </c>
      <c r="AL263" s="30">
        <v>3.5925747771662582E-2</v>
      </c>
      <c r="AM263" s="28">
        <v>2.4614720256863301</v>
      </c>
      <c r="AN263" s="32">
        <v>8.0459928274036863E-2</v>
      </c>
    </row>
    <row r="264" spans="1:40" x14ac:dyDescent="0.3">
      <c r="A264" s="28">
        <v>261</v>
      </c>
      <c r="B264" s="29">
        <v>4.3</v>
      </c>
      <c r="C264" s="30">
        <v>1.5833333333333333</v>
      </c>
      <c r="D264" s="30">
        <v>4.7142857142857135</v>
      </c>
      <c r="E264" s="31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1">
        <v>0</v>
      </c>
      <c r="M264" s="32">
        <v>0</v>
      </c>
      <c r="N264" s="30">
        <v>100</v>
      </c>
      <c r="O264" s="30">
        <v>0</v>
      </c>
      <c r="P264" s="30">
        <v>5</v>
      </c>
      <c r="Q264" s="30">
        <v>100</v>
      </c>
      <c r="R264" s="30">
        <v>45</v>
      </c>
      <c r="S264" s="30">
        <v>0</v>
      </c>
      <c r="T264" s="30">
        <v>2.9289712886816481</v>
      </c>
      <c r="U264" s="31">
        <v>200</v>
      </c>
      <c r="V264" s="33">
        <v>0.95</v>
      </c>
      <c r="W264" s="30">
        <v>1.41</v>
      </c>
      <c r="X264" s="30">
        <v>0.21709531473027213</v>
      </c>
      <c r="Y264" s="30">
        <v>165</v>
      </c>
      <c r="Z264" s="30">
        <v>0</v>
      </c>
      <c r="AA264" s="30">
        <v>0.99145454545454614</v>
      </c>
      <c r="AB264" s="32">
        <v>1.3157291801834674E-3</v>
      </c>
      <c r="AC264" s="28">
        <v>5.7263277082037352</v>
      </c>
      <c r="AD264" s="28">
        <v>0.10018838499619509</v>
      </c>
      <c r="AE264" s="28">
        <v>5.1174242424242957E-3</v>
      </c>
      <c r="AF264" s="28">
        <v>3.1397614624920404E-3</v>
      </c>
      <c r="AG264" s="28">
        <v>0.74043298754671893</v>
      </c>
      <c r="AH264" s="28">
        <v>1.3539689193208731E-2</v>
      </c>
      <c r="AI264" s="28">
        <v>2.1762898957481212</v>
      </c>
      <c r="AJ264" s="28">
        <v>1.8608454080469936E-2</v>
      </c>
      <c r="AK264" s="28">
        <v>0.47929404400012116</v>
      </c>
      <c r="AL264" s="30">
        <v>3.9051336526697969E-2</v>
      </c>
      <c r="AM264" s="28">
        <v>2.3485823173817515</v>
      </c>
      <c r="AN264" s="32">
        <v>5.6355517147302282E-2</v>
      </c>
    </row>
    <row r="265" spans="1:40" x14ac:dyDescent="0.3">
      <c r="A265" s="28">
        <v>262</v>
      </c>
      <c r="B265" s="29">
        <v>4.3</v>
      </c>
      <c r="C265" s="30">
        <v>1.5833333333333333</v>
      </c>
      <c r="D265" s="30">
        <v>5.8571428571428559</v>
      </c>
      <c r="E265" s="31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1">
        <v>0</v>
      </c>
      <c r="M265" s="32">
        <v>0</v>
      </c>
      <c r="N265" s="30">
        <v>100</v>
      </c>
      <c r="O265" s="30">
        <v>0</v>
      </c>
      <c r="P265" s="30">
        <v>5</v>
      </c>
      <c r="Q265" s="30">
        <v>100</v>
      </c>
      <c r="R265" s="30">
        <v>45</v>
      </c>
      <c r="S265" s="30">
        <v>0</v>
      </c>
      <c r="T265" s="30">
        <v>2.9289712886816481</v>
      </c>
      <c r="U265" s="31">
        <v>200</v>
      </c>
      <c r="V265" s="33">
        <v>0.95</v>
      </c>
      <c r="W265" s="30">
        <v>0.39500000000000002</v>
      </c>
      <c r="X265" s="30">
        <v>9.674470954157835E-2</v>
      </c>
      <c r="Y265" s="30">
        <v>165</v>
      </c>
      <c r="Z265" s="30">
        <v>0</v>
      </c>
      <c r="AA265" s="30">
        <v>0.99760606060606127</v>
      </c>
      <c r="AB265" s="32">
        <v>5.8633157297926272E-4</v>
      </c>
      <c r="AC265" s="28">
        <v>7.5869894047042665</v>
      </c>
      <c r="AD265" s="28">
        <v>0.12142569607967565</v>
      </c>
      <c r="AE265" s="28">
        <v>3.4844691687981585E-2</v>
      </c>
      <c r="AF265" s="28">
        <v>7.2126927732119785E-3</v>
      </c>
      <c r="AG265" s="28">
        <v>0.83656208245286023</v>
      </c>
      <c r="AH265" s="28">
        <v>1.5542166182733517E-2</v>
      </c>
      <c r="AI265" s="28">
        <v>2.5759244467181679</v>
      </c>
      <c r="AJ265" s="28">
        <v>4.8804139772881762E-2</v>
      </c>
      <c r="AK265" s="28">
        <v>0.57933959634089793</v>
      </c>
      <c r="AL265" s="30">
        <v>4.0743725907742764E-2</v>
      </c>
      <c r="AM265" s="28">
        <v>2.6071966759358101</v>
      </c>
      <c r="AN265" s="32">
        <v>5.5984041867552771E-2</v>
      </c>
    </row>
    <row r="266" spans="1:40" x14ac:dyDescent="0.3">
      <c r="A266" s="28">
        <v>263</v>
      </c>
      <c r="B266" s="29">
        <v>4.3</v>
      </c>
      <c r="C266" s="30">
        <v>1.5833333333333333</v>
      </c>
      <c r="D266" s="30">
        <v>6.9999999999999982</v>
      </c>
      <c r="E266" s="31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1">
        <v>0</v>
      </c>
      <c r="M266" s="32">
        <v>0</v>
      </c>
      <c r="N266" s="30">
        <v>100</v>
      </c>
      <c r="O266" s="30">
        <v>0</v>
      </c>
      <c r="P266" s="30">
        <v>5</v>
      </c>
      <c r="Q266" s="30">
        <v>100</v>
      </c>
      <c r="R266" s="30">
        <v>45</v>
      </c>
      <c r="S266" s="30">
        <v>0</v>
      </c>
      <c r="T266" s="30">
        <v>2.9289712886816481</v>
      </c>
      <c r="U266" s="31">
        <v>200</v>
      </c>
      <c r="V266" s="33">
        <v>0.95</v>
      </c>
      <c r="W266" s="30">
        <v>8.5000000000000006E-2</v>
      </c>
      <c r="X266" s="30">
        <v>3.8984396178223545E-2</v>
      </c>
      <c r="Y266" s="30">
        <v>165</v>
      </c>
      <c r="Z266" s="30">
        <v>0</v>
      </c>
      <c r="AA266" s="30">
        <v>0.99948484848484864</v>
      </c>
      <c r="AB266" s="32">
        <v>2.3626906774681147E-4</v>
      </c>
      <c r="AC266" s="28">
        <v>9.4834746858832233</v>
      </c>
      <c r="AD266" s="28">
        <v>0.15015728461896785</v>
      </c>
      <c r="AE266" s="28">
        <v>5.4376524950414493E-2</v>
      </c>
      <c r="AF266" s="28">
        <v>7.3069937856589471E-3</v>
      </c>
      <c r="AG266" s="28">
        <v>0.89046778802393067</v>
      </c>
      <c r="AH266" s="28">
        <v>1.7604437310901576E-2</v>
      </c>
      <c r="AI266" s="28">
        <v>2.5744107237327989</v>
      </c>
      <c r="AJ266" s="28">
        <v>5.3489290684451976E-2</v>
      </c>
      <c r="AK266" s="28">
        <v>0.59102562005281911</v>
      </c>
      <c r="AL266" s="30">
        <v>3.9904587969145575E-2</v>
      </c>
      <c r="AM266" s="28">
        <v>2.5776668123802362</v>
      </c>
      <c r="AN266" s="32">
        <v>5.3494758235342971E-2</v>
      </c>
    </row>
    <row r="267" spans="1:40" x14ac:dyDescent="0.3">
      <c r="A267" s="28">
        <v>264</v>
      </c>
      <c r="B267" s="29">
        <v>4.3</v>
      </c>
      <c r="C267" s="30">
        <v>2.6666666666666665</v>
      </c>
      <c r="D267" s="30">
        <v>1.2857142857142856</v>
      </c>
      <c r="E267" s="31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1">
        <v>0</v>
      </c>
      <c r="M267" s="32">
        <v>0</v>
      </c>
      <c r="N267" s="30">
        <v>100</v>
      </c>
      <c r="O267" s="30">
        <v>0</v>
      </c>
      <c r="P267" s="30">
        <v>5</v>
      </c>
      <c r="Q267" s="30">
        <v>100</v>
      </c>
      <c r="R267" s="30">
        <v>45</v>
      </c>
      <c r="S267" s="30">
        <v>0</v>
      </c>
      <c r="T267" s="30">
        <v>2.9289712886816481</v>
      </c>
      <c r="U267" s="31">
        <v>200</v>
      </c>
      <c r="V267" s="33">
        <v>0.95</v>
      </c>
      <c r="W267" s="30">
        <v>14.91</v>
      </c>
      <c r="X267" s="30">
        <v>0.99271244680980075</v>
      </c>
      <c r="Y267" s="30">
        <v>165</v>
      </c>
      <c r="Z267" s="30">
        <v>0</v>
      </c>
      <c r="AA267" s="30">
        <v>0.90963636363636402</v>
      </c>
      <c r="AB267" s="32">
        <v>6.0164390715745511E-3</v>
      </c>
      <c r="AC267" s="28">
        <v>2.794146148458803</v>
      </c>
      <c r="AD267" s="28">
        <v>4.5841048141176927E-2</v>
      </c>
      <c r="AE267" s="28">
        <v>0</v>
      </c>
      <c r="AF267" s="28">
        <v>0</v>
      </c>
      <c r="AG267" s="28">
        <v>0.64588476931052596</v>
      </c>
      <c r="AH267" s="28">
        <v>8.7483457337913829E-3</v>
      </c>
      <c r="AI267" s="28">
        <v>1.4142135623731005</v>
      </c>
      <c r="AJ267" s="28">
        <v>7.4494167171575297E-16</v>
      </c>
      <c r="AK267" s="28">
        <v>0.45132185655347895</v>
      </c>
      <c r="AL267" s="30">
        <v>4.1558647558212189E-2</v>
      </c>
      <c r="AM267" s="28">
        <v>3.6026216166430318</v>
      </c>
      <c r="AN267" s="32">
        <v>0.18833483216621369</v>
      </c>
    </row>
    <row r="268" spans="1:40" x14ac:dyDescent="0.3">
      <c r="A268" s="28">
        <v>265</v>
      </c>
      <c r="B268" s="29">
        <v>4.3</v>
      </c>
      <c r="C268" s="30">
        <v>2.6666666666666665</v>
      </c>
      <c r="D268" s="30">
        <v>2.4285714285714284</v>
      </c>
      <c r="E268" s="31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1">
        <v>0</v>
      </c>
      <c r="M268" s="32">
        <v>0</v>
      </c>
      <c r="N268" s="30">
        <v>100</v>
      </c>
      <c r="O268" s="30">
        <v>0</v>
      </c>
      <c r="P268" s="30">
        <v>5</v>
      </c>
      <c r="Q268" s="30">
        <v>100</v>
      </c>
      <c r="R268" s="30">
        <v>45</v>
      </c>
      <c r="S268" s="30">
        <v>0</v>
      </c>
      <c r="T268" s="30">
        <v>2.9289712886816481</v>
      </c>
      <c r="U268" s="31">
        <v>200</v>
      </c>
      <c r="V268" s="33">
        <v>0.95</v>
      </c>
      <c r="W268" s="30">
        <v>1.5149999999999999</v>
      </c>
      <c r="X268" s="30">
        <v>0.26076324918881882</v>
      </c>
      <c r="Y268" s="30">
        <v>165</v>
      </c>
      <c r="Z268" s="30">
        <v>0</v>
      </c>
      <c r="AA268" s="30">
        <v>0.99081818181818249</v>
      </c>
      <c r="AB268" s="32">
        <v>1.5803833284170836E-3</v>
      </c>
      <c r="AC268" s="28">
        <v>5.6491490635910289</v>
      </c>
      <c r="AD268" s="28">
        <v>9.3694909711286301E-2</v>
      </c>
      <c r="AE268" s="28">
        <v>7.1639289921541973E-3</v>
      </c>
      <c r="AF268" s="28">
        <v>3.8395421252751293E-3</v>
      </c>
      <c r="AG268" s="28">
        <v>0.74994837343034471</v>
      </c>
      <c r="AH268" s="28">
        <v>1.2506797109688089E-2</v>
      </c>
      <c r="AI268" s="28">
        <v>2.1878756051955164</v>
      </c>
      <c r="AJ268" s="28">
        <v>1.6884449842228488E-2</v>
      </c>
      <c r="AK268" s="28">
        <v>0.49168228883654858</v>
      </c>
      <c r="AL268" s="30">
        <v>3.5826211233170667E-2</v>
      </c>
      <c r="AM268" s="28">
        <v>2.4639688339079688</v>
      </c>
      <c r="AN268" s="32">
        <v>9.6078320495795649E-2</v>
      </c>
    </row>
    <row r="269" spans="1:40" x14ac:dyDescent="0.3">
      <c r="A269" s="28">
        <v>266</v>
      </c>
      <c r="B269" s="29">
        <v>4.3</v>
      </c>
      <c r="C269" s="30">
        <v>2.6666666666666665</v>
      </c>
      <c r="D269" s="30">
        <v>3.5714285714285712</v>
      </c>
      <c r="E269" s="31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1">
        <v>0</v>
      </c>
      <c r="M269" s="32">
        <v>0</v>
      </c>
      <c r="N269" s="30">
        <v>100</v>
      </c>
      <c r="O269" s="30">
        <v>0</v>
      </c>
      <c r="P269" s="30">
        <v>5</v>
      </c>
      <c r="Q269" s="30">
        <v>100</v>
      </c>
      <c r="R269" s="30">
        <v>45</v>
      </c>
      <c r="S269" s="30">
        <v>0</v>
      </c>
      <c r="T269" s="30">
        <v>2.9289712886816481</v>
      </c>
      <c r="U269" s="31">
        <v>200</v>
      </c>
      <c r="V269" s="33">
        <v>0.95</v>
      </c>
      <c r="W269" s="30">
        <v>0.44500000000000001</v>
      </c>
      <c r="X269" s="30">
        <v>9.9532307807004602E-2</v>
      </c>
      <c r="Y269" s="30">
        <v>165</v>
      </c>
      <c r="Z269" s="30">
        <v>0</v>
      </c>
      <c r="AA269" s="30">
        <v>0.99730303030303136</v>
      </c>
      <c r="AB269" s="32">
        <v>6.0322610792124063E-4</v>
      </c>
      <c r="AC269" s="28">
        <v>7.4045830691837224</v>
      </c>
      <c r="AD269" s="28">
        <v>0.12625627125448644</v>
      </c>
      <c r="AE269" s="28">
        <v>3.588933408651248E-2</v>
      </c>
      <c r="AF269" s="28">
        <v>7.4708296099955029E-3</v>
      </c>
      <c r="AG269" s="28">
        <v>0.8526553457889946</v>
      </c>
      <c r="AH269" s="28">
        <v>1.608033377785777E-2</v>
      </c>
      <c r="AI269" s="28">
        <v>2.5939979587600543</v>
      </c>
      <c r="AJ269" s="28">
        <v>4.8802824732418433E-2</v>
      </c>
      <c r="AK269" s="28">
        <v>0.53499656855183941</v>
      </c>
      <c r="AL269" s="30">
        <v>3.5849926568143425E-2</v>
      </c>
      <c r="AM269" s="28">
        <v>2.6419834241111624</v>
      </c>
      <c r="AN269" s="32">
        <v>5.6064150114128894E-2</v>
      </c>
    </row>
    <row r="270" spans="1:40" x14ac:dyDescent="0.3">
      <c r="A270" s="28">
        <v>267</v>
      </c>
      <c r="B270" s="29">
        <v>4.3</v>
      </c>
      <c r="C270" s="30">
        <v>2.6666666666666665</v>
      </c>
      <c r="D270" s="30">
        <v>4.7142857142857135</v>
      </c>
      <c r="E270" s="31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1">
        <v>0</v>
      </c>
      <c r="M270" s="32">
        <v>0</v>
      </c>
      <c r="N270" s="30">
        <v>100</v>
      </c>
      <c r="O270" s="30">
        <v>0</v>
      </c>
      <c r="P270" s="30">
        <v>5</v>
      </c>
      <c r="Q270" s="30">
        <v>100</v>
      </c>
      <c r="R270" s="30">
        <v>45</v>
      </c>
      <c r="S270" s="30">
        <v>0</v>
      </c>
      <c r="T270" s="30">
        <v>2.9289712886816481</v>
      </c>
      <c r="U270" s="31">
        <v>200</v>
      </c>
      <c r="V270" s="33">
        <v>0.95</v>
      </c>
      <c r="W270" s="30">
        <v>0.11</v>
      </c>
      <c r="X270" s="30">
        <v>4.5917847816942005E-2</v>
      </c>
      <c r="Y270" s="30">
        <v>165</v>
      </c>
      <c r="Z270" s="30">
        <v>0</v>
      </c>
      <c r="AA270" s="30">
        <v>0.99933333333333363</v>
      </c>
      <c r="AB270" s="32">
        <v>2.782899867693472E-4</v>
      </c>
      <c r="AC270" s="28">
        <v>9.5538284487097567</v>
      </c>
      <c r="AD270" s="28">
        <v>0.14391348649189689</v>
      </c>
      <c r="AE270" s="28">
        <v>5.3428471064034984E-2</v>
      </c>
      <c r="AF270" s="28">
        <v>7.2667674760192192E-3</v>
      </c>
      <c r="AG270" s="28">
        <v>0.8846280395481857</v>
      </c>
      <c r="AH270" s="28">
        <v>1.8253743416879565E-2</v>
      </c>
      <c r="AI270" s="28">
        <v>2.5991308397441282</v>
      </c>
      <c r="AJ270" s="28">
        <v>5.5861055786162933E-2</v>
      </c>
      <c r="AK270" s="28">
        <v>0.53569111256766266</v>
      </c>
      <c r="AL270" s="30">
        <v>3.6265531931295121E-2</v>
      </c>
      <c r="AM270" s="28">
        <v>2.6063008910193468</v>
      </c>
      <c r="AN270" s="32">
        <v>5.6716230139261116E-2</v>
      </c>
    </row>
    <row r="271" spans="1:40" x14ac:dyDescent="0.3">
      <c r="A271" s="28">
        <v>268</v>
      </c>
      <c r="B271" s="29">
        <v>4.3</v>
      </c>
      <c r="C271" s="30">
        <v>2.6666666666666665</v>
      </c>
      <c r="D271" s="30">
        <v>5.8571428571428559</v>
      </c>
      <c r="E271" s="31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1">
        <v>0</v>
      </c>
      <c r="M271" s="32">
        <v>0</v>
      </c>
      <c r="N271" s="30">
        <v>100</v>
      </c>
      <c r="O271" s="30">
        <v>0</v>
      </c>
      <c r="P271" s="30">
        <v>5</v>
      </c>
      <c r="Q271" s="30">
        <v>100</v>
      </c>
      <c r="R271" s="30">
        <v>45</v>
      </c>
      <c r="S271" s="30">
        <v>0</v>
      </c>
      <c r="T271" s="30">
        <v>2.9289712886816481</v>
      </c>
      <c r="U271" s="31">
        <v>200</v>
      </c>
      <c r="V271" s="33">
        <v>0.95</v>
      </c>
      <c r="W271" s="30">
        <v>0.01</v>
      </c>
      <c r="X271" s="30">
        <v>1.3908759552024679E-2</v>
      </c>
      <c r="Y271" s="30">
        <v>165</v>
      </c>
      <c r="Z271" s="30">
        <v>0</v>
      </c>
      <c r="AA271" s="30">
        <v>0.99993939393939402</v>
      </c>
      <c r="AB271" s="32">
        <v>8.4295512436513895E-5</v>
      </c>
      <c r="AC271" s="28">
        <v>11.266471914264594</v>
      </c>
      <c r="AD271" s="28">
        <v>0.15327805911577738</v>
      </c>
      <c r="AE271" s="28">
        <v>8.4638018507495444E-2</v>
      </c>
      <c r="AF271" s="28">
        <v>7.9606571425334376E-3</v>
      </c>
      <c r="AG271" s="28">
        <v>0.99513122359263562</v>
      </c>
      <c r="AH271" s="28">
        <v>1.9810031195696954E-2</v>
      </c>
      <c r="AI271" s="28">
        <v>2.6092707249886109</v>
      </c>
      <c r="AJ271" s="28">
        <v>5.1962439022135841E-2</v>
      </c>
      <c r="AK271" s="28">
        <v>0.7066184114501517</v>
      </c>
      <c r="AL271" s="30">
        <v>3.8945531811623531E-2</v>
      </c>
      <c r="AM271" s="28">
        <v>2.6092707249886109</v>
      </c>
      <c r="AN271" s="32">
        <v>5.1962439022135841E-2</v>
      </c>
    </row>
    <row r="272" spans="1:40" x14ac:dyDescent="0.3">
      <c r="A272" s="28">
        <v>269</v>
      </c>
      <c r="B272" s="29">
        <v>4.3</v>
      </c>
      <c r="C272" s="30">
        <v>2.6666666666666665</v>
      </c>
      <c r="D272" s="30">
        <v>6.9999999999999982</v>
      </c>
      <c r="E272" s="31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1">
        <v>0</v>
      </c>
      <c r="M272" s="32">
        <v>0</v>
      </c>
      <c r="N272" s="30">
        <v>100</v>
      </c>
      <c r="O272" s="30">
        <v>0</v>
      </c>
      <c r="P272" s="30">
        <v>5</v>
      </c>
      <c r="Q272" s="30">
        <v>100</v>
      </c>
      <c r="R272" s="30">
        <v>45</v>
      </c>
      <c r="S272" s="30">
        <v>0</v>
      </c>
      <c r="T272" s="30">
        <v>2.9289712886816481</v>
      </c>
      <c r="U272" s="31">
        <v>200</v>
      </c>
      <c r="V272" s="33">
        <v>0.95</v>
      </c>
      <c r="W272" s="30">
        <v>5.0000000000000001E-3</v>
      </c>
      <c r="X272" s="30">
        <v>9.8597827212587759E-3</v>
      </c>
      <c r="Y272" s="30">
        <v>165</v>
      </c>
      <c r="Z272" s="30">
        <v>0</v>
      </c>
      <c r="AA272" s="30">
        <v>0.99996969696969695</v>
      </c>
      <c r="AB272" s="32">
        <v>5.975625891672005E-5</v>
      </c>
      <c r="AC272" s="28">
        <v>14.702363266814487</v>
      </c>
      <c r="AD272" s="28">
        <v>0.17415349423224671</v>
      </c>
      <c r="AE272" s="28">
        <v>9.4958627142363208E-2</v>
      </c>
      <c r="AF272" s="28">
        <v>8.6086107205998342E-3</v>
      </c>
      <c r="AG272" s="28">
        <v>1.1354161463215335</v>
      </c>
      <c r="AH272" s="28">
        <v>2.6914643779772901E-2</v>
      </c>
      <c r="AI272" s="28">
        <v>2.8056859061667363</v>
      </c>
      <c r="AJ272" s="28">
        <v>5.199324892300565E-2</v>
      </c>
      <c r="AK272" s="28">
        <v>0.7972605617081957</v>
      </c>
      <c r="AL272" s="30">
        <v>4.327117574721414E-2</v>
      </c>
      <c r="AM272" s="28">
        <v>2.8056859061667363</v>
      </c>
      <c r="AN272" s="32">
        <v>5.199324892300565E-2</v>
      </c>
    </row>
    <row r="273" spans="1:40" x14ac:dyDescent="0.3">
      <c r="A273" s="28">
        <v>270</v>
      </c>
      <c r="B273" s="29">
        <v>4.3</v>
      </c>
      <c r="C273" s="30">
        <v>3.75</v>
      </c>
      <c r="D273" s="30">
        <v>1.2857142857142856</v>
      </c>
      <c r="E273" s="31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1">
        <v>0</v>
      </c>
      <c r="M273" s="32">
        <v>0</v>
      </c>
      <c r="N273" s="30">
        <v>100</v>
      </c>
      <c r="O273" s="30">
        <v>0</v>
      </c>
      <c r="P273" s="30">
        <v>5</v>
      </c>
      <c r="Q273" s="30">
        <v>100</v>
      </c>
      <c r="R273" s="30">
        <v>45</v>
      </c>
      <c r="S273" s="30">
        <v>0</v>
      </c>
      <c r="T273" s="30">
        <v>2.9289712886816481</v>
      </c>
      <c r="U273" s="31">
        <v>200</v>
      </c>
      <c r="V273" s="33">
        <v>0.95</v>
      </c>
      <c r="W273" s="30">
        <v>7.1</v>
      </c>
      <c r="X273" s="30">
        <v>0.59848329735600669</v>
      </c>
      <c r="Y273" s="30">
        <v>165</v>
      </c>
      <c r="Z273" s="30">
        <v>0</v>
      </c>
      <c r="AA273" s="30">
        <v>0.95696969696969669</v>
      </c>
      <c r="AB273" s="32">
        <v>3.6271714991273148E-3</v>
      </c>
      <c r="AC273" s="28">
        <v>3.7023416200158534</v>
      </c>
      <c r="AD273" s="28">
        <v>6.4746478404078378E-2</v>
      </c>
      <c r="AE273" s="28">
        <v>0</v>
      </c>
      <c r="AF273" s="28">
        <v>0</v>
      </c>
      <c r="AG273" s="28">
        <v>0.72319312159245586</v>
      </c>
      <c r="AH273" s="28">
        <v>1.1408393556154691E-2</v>
      </c>
      <c r="AI273" s="28">
        <v>1.9958113883008417</v>
      </c>
      <c r="AJ273" s="28">
        <v>5.8258392980387562E-3</v>
      </c>
      <c r="AK273" s="28">
        <v>0.46167734062155108</v>
      </c>
      <c r="AL273" s="30">
        <v>4.2259916472172969E-2</v>
      </c>
      <c r="AM273" s="28">
        <v>2.9565740069849862</v>
      </c>
      <c r="AN273" s="32">
        <v>0.11884774111100396</v>
      </c>
    </row>
    <row r="274" spans="1:40" x14ac:dyDescent="0.3">
      <c r="A274" s="28">
        <v>271</v>
      </c>
      <c r="B274" s="29">
        <v>4.3</v>
      </c>
      <c r="C274" s="30">
        <v>3.75</v>
      </c>
      <c r="D274" s="30">
        <v>2.4285714285714284</v>
      </c>
      <c r="E274" s="31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1">
        <v>0</v>
      </c>
      <c r="M274" s="32">
        <v>0</v>
      </c>
      <c r="N274" s="30">
        <v>100</v>
      </c>
      <c r="O274" s="30">
        <v>0</v>
      </c>
      <c r="P274" s="30">
        <v>5</v>
      </c>
      <c r="Q274" s="30">
        <v>100</v>
      </c>
      <c r="R274" s="30">
        <v>45</v>
      </c>
      <c r="S274" s="30">
        <v>0</v>
      </c>
      <c r="T274" s="30">
        <v>2.9289712886816481</v>
      </c>
      <c r="U274" s="31">
        <v>200</v>
      </c>
      <c r="V274" s="33">
        <v>0.95</v>
      </c>
      <c r="W274" s="30">
        <v>0.4</v>
      </c>
      <c r="X274" s="30">
        <v>9.5834025488798338E-2</v>
      </c>
      <c r="Y274" s="30">
        <v>165</v>
      </c>
      <c r="Z274" s="30">
        <v>0</v>
      </c>
      <c r="AA274" s="30">
        <v>0.99757575757575834</v>
      </c>
      <c r="AB274" s="32">
        <v>5.8081227568968679E-4</v>
      </c>
      <c r="AC274" s="28">
        <v>7.6054137390154946</v>
      </c>
      <c r="AD274" s="28">
        <v>0.11626475724090793</v>
      </c>
      <c r="AE274" s="28">
        <v>2.9826998412780505E-2</v>
      </c>
      <c r="AF274" s="28">
        <v>6.4902739872733563E-3</v>
      </c>
      <c r="AG274" s="28">
        <v>0.83393090050402396</v>
      </c>
      <c r="AH274" s="28">
        <v>1.5242328219637506E-2</v>
      </c>
      <c r="AI274" s="28">
        <v>2.531903262145784</v>
      </c>
      <c r="AJ274" s="28">
        <v>5.1209733372605162E-2</v>
      </c>
      <c r="AK274" s="28">
        <v>0.58311498977528009</v>
      </c>
      <c r="AL274" s="30">
        <v>4.1746613181201132E-2</v>
      </c>
      <c r="AM274" s="28">
        <v>2.5750404906287536</v>
      </c>
      <c r="AN274" s="32">
        <v>6.0717205002832599E-2</v>
      </c>
    </row>
    <row r="275" spans="1:40" x14ac:dyDescent="0.3">
      <c r="A275" s="28">
        <v>272</v>
      </c>
      <c r="B275" s="29">
        <v>4.3</v>
      </c>
      <c r="C275" s="30">
        <v>3.75</v>
      </c>
      <c r="D275" s="30">
        <v>3.5714285714285712</v>
      </c>
      <c r="E275" s="31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1">
        <v>0</v>
      </c>
      <c r="M275" s="32">
        <v>0</v>
      </c>
      <c r="N275" s="30">
        <v>100</v>
      </c>
      <c r="O275" s="30">
        <v>0</v>
      </c>
      <c r="P275" s="30">
        <v>5</v>
      </c>
      <c r="Q275" s="30">
        <v>100</v>
      </c>
      <c r="R275" s="30">
        <v>45</v>
      </c>
      <c r="S275" s="30">
        <v>0</v>
      </c>
      <c r="T275" s="30">
        <v>2.9289712886816481</v>
      </c>
      <c r="U275" s="31">
        <v>200</v>
      </c>
      <c r="V275" s="33">
        <v>0.95</v>
      </c>
      <c r="W275" s="30">
        <v>4.4999999999999998E-2</v>
      </c>
      <c r="X275" s="30">
        <v>2.8978689711235614E-2</v>
      </c>
      <c r="Y275" s="30">
        <v>165</v>
      </c>
      <c r="Z275" s="30">
        <v>0</v>
      </c>
      <c r="AA275" s="30">
        <v>0.99972727272727302</v>
      </c>
      <c r="AB275" s="32">
        <v>1.756284224923379E-4</v>
      </c>
      <c r="AC275" s="28">
        <v>11.162452882483379</v>
      </c>
      <c r="AD275" s="28">
        <v>0.17707409421536183</v>
      </c>
      <c r="AE275" s="28">
        <v>6.9811169066730655E-2</v>
      </c>
      <c r="AF275" s="28">
        <v>8.1587954256785913E-3</v>
      </c>
      <c r="AG275" s="28">
        <v>1.0037078719416672</v>
      </c>
      <c r="AH275" s="28">
        <v>2.1747244215940636E-2</v>
      </c>
      <c r="AI275" s="28">
        <v>2.6635471814849785</v>
      </c>
      <c r="AJ275" s="28">
        <v>5.5034819252475824E-2</v>
      </c>
      <c r="AK275" s="28">
        <v>0.73026974695371494</v>
      </c>
      <c r="AL275" s="30">
        <v>3.9121638236884873E-2</v>
      </c>
      <c r="AM275" s="28">
        <v>2.6652845587216558</v>
      </c>
      <c r="AN275" s="32">
        <v>5.5166356120522626E-2</v>
      </c>
    </row>
    <row r="276" spans="1:40" x14ac:dyDescent="0.3">
      <c r="A276" s="28">
        <v>273</v>
      </c>
      <c r="B276" s="29">
        <v>4.3</v>
      </c>
      <c r="C276" s="30">
        <v>3.75</v>
      </c>
      <c r="D276" s="30">
        <v>4.7142857142857135</v>
      </c>
      <c r="E276" s="31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1">
        <v>0</v>
      </c>
      <c r="M276" s="32">
        <v>0</v>
      </c>
      <c r="N276" s="30">
        <v>100</v>
      </c>
      <c r="O276" s="30">
        <v>0</v>
      </c>
      <c r="P276" s="30">
        <v>5</v>
      </c>
      <c r="Q276" s="30">
        <v>100</v>
      </c>
      <c r="R276" s="30">
        <v>45</v>
      </c>
      <c r="S276" s="30">
        <v>0</v>
      </c>
      <c r="T276" s="30">
        <v>2.9289712886816481</v>
      </c>
      <c r="U276" s="31">
        <v>200</v>
      </c>
      <c r="V276" s="33">
        <v>0.95</v>
      </c>
      <c r="W276" s="30">
        <v>1.4999999999999999E-2</v>
      </c>
      <c r="X276" s="30">
        <v>2.2002783911644196E-2</v>
      </c>
      <c r="Y276" s="30">
        <v>165</v>
      </c>
      <c r="Z276" s="30">
        <v>0</v>
      </c>
      <c r="AA276" s="30">
        <v>0.99990909090909097</v>
      </c>
      <c r="AB276" s="32">
        <v>1.3335020552511612E-4</v>
      </c>
      <c r="AC276" s="28">
        <v>13.783896723482014</v>
      </c>
      <c r="AD276" s="28">
        <v>0.17247412521192773</v>
      </c>
      <c r="AE276" s="28">
        <v>8.203869766766983E-2</v>
      </c>
      <c r="AF276" s="28">
        <v>8.1913971332652335E-3</v>
      </c>
      <c r="AG276" s="28">
        <v>1.0865925636191982</v>
      </c>
      <c r="AH276" s="28">
        <v>2.5153622180259547E-2</v>
      </c>
      <c r="AI276" s="28">
        <v>2.7684680089458182</v>
      </c>
      <c r="AJ276" s="28">
        <v>4.8390962408828946E-2</v>
      </c>
      <c r="AK276" s="28">
        <v>0.69034803637096176</v>
      </c>
      <c r="AL276" s="30">
        <v>4.1530309228543456E-2</v>
      </c>
      <c r="AM276" s="28">
        <v>2.7684680089458182</v>
      </c>
      <c r="AN276" s="32">
        <v>4.8390962408828946E-2</v>
      </c>
    </row>
    <row r="277" spans="1:40" x14ac:dyDescent="0.3">
      <c r="A277" s="28">
        <v>274</v>
      </c>
      <c r="B277" s="29">
        <v>4.3</v>
      </c>
      <c r="C277" s="30">
        <v>3.75</v>
      </c>
      <c r="D277" s="30">
        <v>5.8571428571428559</v>
      </c>
      <c r="E277" s="31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1">
        <v>0</v>
      </c>
      <c r="M277" s="32">
        <v>0</v>
      </c>
      <c r="N277" s="30">
        <v>100</v>
      </c>
      <c r="O277" s="30">
        <v>0</v>
      </c>
      <c r="P277" s="30">
        <v>5</v>
      </c>
      <c r="Q277" s="30">
        <v>100</v>
      </c>
      <c r="R277" s="30">
        <v>45</v>
      </c>
      <c r="S277" s="30">
        <v>0</v>
      </c>
      <c r="T277" s="30">
        <v>2.9289712886816481</v>
      </c>
      <c r="U277" s="31">
        <v>200</v>
      </c>
      <c r="V277" s="33">
        <v>0.95</v>
      </c>
      <c r="W277" s="30">
        <v>0</v>
      </c>
      <c r="X277" s="30">
        <v>0</v>
      </c>
      <c r="Y277" s="30">
        <v>165</v>
      </c>
      <c r="Z277" s="30">
        <v>0</v>
      </c>
      <c r="AA277" s="30">
        <v>1</v>
      </c>
      <c r="AB277" s="32">
        <v>0</v>
      </c>
      <c r="AC277" s="28">
        <v>16.068151515151509</v>
      </c>
      <c r="AD277" s="28">
        <v>0.18062793878640621</v>
      </c>
      <c r="AE277" s="28">
        <v>9.7291877327118498E-2</v>
      </c>
      <c r="AF277" s="28">
        <v>9.3604028213550555E-3</v>
      </c>
      <c r="AG277" s="28">
        <v>1.2325997347085342</v>
      </c>
      <c r="AH277" s="28">
        <v>2.9183980626070936E-2</v>
      </c>
      <c r="AI277" s="28">
        <v>2.9135007393574583</v>
      </c>
      <c r="AJ277" s="28">
        <v>4.6530765884387489E-2</v>
      </c>
      <c r="AK277" s="28">
        <v>0.88678025447834652</v>
      </c>
      <c r="AL277" s="30">
        <v>4.0842224939563479E-2</v>
      </c>
      <c r="AM277" s="28">
        <v>2.9135007393574583</v>
      </c>
      <c r="AN277" s="32">
        <v>4.6530765884387489E-2</v>
      </c>
    </row>
    <row r="278" spans="1:40" x14ac:dyDescent="0.3">
      <c r="A278" s="28">
        <v>275</v>
      </c>
      <c r="B278" s="29">
        <v>4.3</v>
      </c>
      <c r="C278" s="30">
        <v>3.75</v>
      </c>
      <c r="D278" s="30">
        <v>6.9999999999999982</v>
      </c>
      <c r="E278" s="31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1">
        <v>0</v>
      </c>
      <c r="M278" s="32">
        <v>0</v>
      </c>
      <c r="N278" s="30">
        <v>100</v>
      </c>
      <c r="O278" s="30">
        <v>0</v>
      </c>
      <c r="P278" s="30">
        <v>5</v>
      </c>
      <c r="Q278" s="30">
        <v>100</v>
      </c>
      <c r="R278" s="30">
        <v>45</v>
      </c>
      <c r="S278" s="30">
        <v>0</v>
      </c>
      <c r="T278" s="30">
        <v>2.9289712886816481</v>
      </c>
      <c r="U278" s="31">
        <v>200</v>
      </c>
      <c r="V278" s="33">
        <v>0.95</v>
      </c>
      <c r="W278" s="30">
        <v>0</v>
      </c>
      <c r="X278" s="30">
        <v>0</v>
      </c>
      <c r="Y278" s="30">
        <v>165</v>
      </c>
      <c r="Z278" s="30">
        <v>0</v>
      </c>
      <c r="AA278" s="30">
        <v>1</v>
      </c>
      <c r="AB278" s="32">
        <v>0</v>
      </c>
      <c r="AC278" s="28">
        <v>19.615272727272725</v>
      </c>
      <c r="AD278" s="28">
        <v>0.17178477845347351</v>
      </c>
      <c r="AE278" s="28">
        <v>0.11894159852561578</v>
      </c>
      <c r="AF278" s="28">
        <v>1.1856328661269315E-2</v>
      </c>
      <c r="AG278" s="28">
        <v>1.4258568583591427</v>
      </c>
      <c r="AH278" s="28">
        <v>3.4813863851798632E-2</v>
      </c>
      <c r="AI278" s="28">
        <v>3.25663138217292</v>
      </c>
      <c r="AJ278" s="28">
        <v>4.1556865525857759E-2</v>
      </c>
      <c r="AK278" s="28">
        <v>0.96917867313558415</v>
      </c>
      <c r="AL278" s="30">
        <v>4.3869111590034891E-2</v>
      </c>
      <c r="AM278" s="28">
        <v>3.25663138217292</v>
      </c>
      <c r="AN278" s="32">
        <v>4.1556865525857759E-2</v>
      </c>
    </row>
    <row r="279" spans="1:40" x14ac:dyDescent="0.3">
      <c r="A279" s="28">
        <v>276</v>
      </c>
      <c r="B279" s="29">
        <v>4.3</v>
      </c>
      <c r="C279" s="30">
        <v>4.833333333333333</v>
      </c>
      <c r="D279" s="30">
        <v>1.2857142857142856</v>
      </c>
      <c r="E279" s="31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1">
        <v>0</v>
      </c>
      <c r="M279" s="32">
        <v>0</v>
      </c>
      <c r="N279" s="30">
        <v>100</v>
      </c>
      <c r="O279" s="30">
        <v>0</v>
      </c>
      <c r="P279" s="30">
        <v>5</v>
      </c>
      <c r="Q279" s="30">
        <v>100</v>
      </c>
      <c r="R279" s="30">
        <v>45</v>
      </c>
      <c r="S279" s="30">
        <v>0</v>
      </c>
      <c r="T279" s="30">
        <v>2.9289712886816481</v>
      </c>
      <c r="U279" s="31">
        <v>200</v>
      </c>
      <c r="V279" s="33">
        <v>0.95</v>
      </c>
      <c r="W279" s="30">
        <v>1.51</v>
      </c>
      <c r="X279" s="30">
        <v>0.22539751519125267</v>
      </c>
      <c r="Y279" s="30">
        <v>165</v>
      </c>
      <c r="Z279" s="30">
        <v>0</v>
      </c>
      <c r="AA279" s="30">
        <v>0.9908484848484862</v>
      </c>
      <c r="AB279" s="32">
        <v>1.3660455466136525E-3</v>
      </c>
      <c r="AC279" s="28">
        <v>5.7675861927443295</v>
      </c>
      <c r="AD279" s="28">
        <v>9.7104753745460959E-2</v>
      </c>
      <c r="AE279" s="28">
        <v>4.8614385605183878E-3</v>
      </c>
      <c r="AF279" s="28">
        <v>3.2493632621866924E-3</v>
      </c>
      <c r="AG279" s="28">
        <v>0.7386604067747613</v>
      </c>
      <c r="AH279" s="28">
        <v>1.3318031750901672E-2</v>
      </c>
      <c r="AI279" s="28">
        <v>2.1808181448016715</v>
      </c>
      <c r="AJ279" s="28">
        <v>1.8947630004266015E-2</v>
      </c>
      <c r="AK279" s="28">
        <v>0.48395387526766293</v>
      </c>
      <c r="AL279" s="30">
        <v>3.6022018197640386E-2</v>
      </c>
      <c r="AM279" s="28">
        <v>2.4076060138445818</v>
      </c>
      <c r="AN279" s="32">
        <v>7.0271133571864985E-2</v>
      </c>
    </row>
    <row r="280" spans="1:40" x14ac:dyDescent="0.3">
      <c r="A280" s="28">
        <v>277</v>
      </c>
      <c r="B280" s="29">
        <v>4.3</v>
      </c>
      <c r="C280" s="30">
        <v>4.833333333333333</v>
      </c>
      <c r="D280" s="30">
        <v>2.4285714285714284</v>
      </c>
      <c r="E280" s="31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1">
        <v>0</v>
      </c>
      <c r="M280" s="32">
        <v>0</v>
      </c>
      <c r="N280" s="30">
        <v>100</v>
      </c>
      <c r="O280" s="30">
        <v>0</v>
      </c>
      <c r="P280" s="30">
        <v>5</v>
      </c>
      <c r="Q280" s="30">
        <v>100</v>
      </c>
      <c r="R280" s="30">
        <v>45</v>
      </c>
      <c r="S280" s="30">
        <v>0</v>
      </c>
      <c r="T280" s="30">
        <v>2.9289712886816481</v>
      </c>
      <c r="U280" s="31">
        <v>200</v>
      </c>
      <c r="V280" s="33">
        <v>0.95</v>
      </c>
      <c r="W280" s="30">
        <v>0.105</v>
      </c>
      <c r="X280" s="30">
        <v>4.507495133742033E-2</v>
      </c>
      <c r="Y280" s="30">
        <v>165</v>
      </c>
      <c r="Z280" s="30">
        <v>0</v>
      </c>
      <c r="AA280" s="30">
        <v>0.99936363636363668</v>
      </c>
      <c r="AB280" s="32">
        <v>2.7318152325709445E-4</v>
      </c>
      <c r="AC280" s="28">
        <v>9.5157852715392721</v>
      </c>
      <c r="AD280" s="28">
        <v>0.13978691137337801</v>
      </c>
      <c r="AE280" s="28">
        <v>4.5945125617169111E-2</v>
      </c>
      <c r="AF280" s="28">
        <v>7.0576529092964968E-3</v>
      </c>
      <c r="AG280" s="28">
        <v>0.8851012444692179</v>
      </c>
      <c r="AH280" s="28">
        <v>1.7776251925919355E-2</v>
      </c>
      <c r="AI280" s="28">
        <v>2.5711029761776354</v>
      </c>
      <c r="AJ280" s="28">
        <v>5.6686868199831757E-2</v>
      </c>
      <c r="AK280" s="28">
        <v>0.55769697889944181</v>
      </c>
      <c r="AL280" s="30">
        <v>3.915853249513146E-2</v>
      </c>
      <c r="AM280" s="28">
        <v>2.5800720106954258</v>
      </c>
      <c r="AN280" s="32">
        <v>5.7902399890249999E-2</v>
      </c>
    </row>
    <row r="281" spans="1:40" x14ac:dyDescent="0.3">
      <c r="A281" s="28">
        <v>278</v>
      </c>
      <c r="B281" s="29">
        <v>4.3</v>
      </c>
      <c r="C281" s="30">
        <v>4.833333333333333</v>
      </c>
      <c r="D281" s="30">
        <v>3.5714285714285712</v>
      </c>
      <c r="E281" s="31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1">
        <v>0</v>
      </c>
      <c r="M281" s="32">
        <v>0</v>
      </c>
      <c r="N281" s="30">
        <v>100</v>
      </c>
      <c r="O281" s="30">
        <v>0</v>
      </c>
      <c r="P281" s="30">
        <v>5</v>
      </c>
      <c r="Q281" s="30">
        <v>100</v>
      </c>
      <c r="R281" s="30">
        <v>45</v>
      </c>
      <c r="S281" s="30">
        <v>0</v>
      </c>
      <c r="T281" s="30">
        <v>2.9289712886816481</v>
      </c>
      <c r="U281" s="31">
        <v>200</v>
      </c>
      <c r="V281" s="33">
        <v>0.95</v>
      </c>
      <c r="W281" s="30">
        <v>5.0000000000000001E-3</v>
      </c>
      <c r="X281" s="30">
        <v>9.8597827212587759E-3</v>
      </c>
      <c r="Y281" s="30">
        <v>165</v>
      </c>
      <c r="Z281" s="30">
        <v>0</v>
      </c>
      <c r="AA281" s="30">
        <v>0.99996969696969695</v>
      </c>
      <c r="AB281" s="32">
        <v>5.9756258916720172E-5</v>
      </c>
      <c r="AC281" s="28">
        <v>13.597510716925351</v>
      </c>
      <c r="AD281" s="28">
        <v>0.1826263899994601</v>
      </c>
      <c r="AE281" s="28">
        <v>8.7124911708706398E-2</v>
      </c>
      <c r="AF281" s="28">
        <v>8.0601076974398771E-3</v>
      </c>
      <c r="AG281" s="28">
        <v>1.1246083832844271</v>
      </c>
      <c r="AH281" s="28">
        <v>2.6850981976667739E-2</v>
      </c>
      <c r="AI281" s="28">
        <v>2.8056109190926883</v>
      </c>
      <c r="AJ281" s="28">
        <v>5.067162789991092E-2</v>
      </c>
      <c r="AK281" s="28">
        <v>0.73957748597253181</v>
      </c>
      <c r="AL281" s="30">
        <v>4.0692261737774259E-2</v>
      </c>
      <c r="AM281" s="28">
        <v>2.8056109190926883</v>
      </c>
      <c r="AN281" s="32">
        <v>5.067162789991092E-2</v>
      </c>
    </row>
    <row r="282" spans="1:40" x14ac:dyDescent="0.3">
      <c r="A282" s="28">
        <v>279</v>
      </c>
      <c r="B282" s="29">
        <v>4.3</v>
      </c>
      <c r="C282" s="30">
        <v>4.833333333333333</v>
      </c>
      <c r="D282" s="30">
        <v>4.7142857142857135</v>
      </c>
      <c r="E282" s="31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1">
        <v>0</v>
      </c>
      <c r="M282" s="32">
        <v>0</v>
      </c>
      <c r="N282" s="30">
        <v>100</v>
      </c>
      <c r="O282" s="30">
        <v>0</v>
      </c>
      <c r="P282" s="30">
        <v>5</v>
      </c>
      <c r="Q282" s="30">
        <v>100</v>
      </c>
      <c r="R282" s="30">
        <v>45</v>
      </c>
      <c r="S282" s="30">
        <v>0</v>
      </c>
      <c r="T282" s="30">
        <v>2.9289712886816481</v>
      </c>
      <c r="U282" s="31">
        <v>200</v>
      </c>
      <c r="V282" s="33">
        <v>0.95</v>
      </c>
      <c r="W282" s="30">
        <v>0</v>
      </c>
      <c r="X282" s="30">
        <v>0</v>
      </c>
      <c r="Y282" s="30">
        <v>165</v>
      </c>
      <c r="Z282" s="30">
        <v>0</v>
      </c>
      <c r="AA282" s="30">
        <v>1</v>
      </c>
      <c r="AB282" s="32">
        <v>0</v>
      </c>
      <c r="AC282" s="28">
        <v>15.906000000000015</v>
      </c>
      <c r="AD282" s="28">
        <v>0.18210572114186876</v>
      </c>
      <c r="AE282" s="28">
        <v>9.8942039778652083E-2</v>
      </c>
      <c r="AF282" s="28">
        <v>9.5144751702195586E-3</v>
      </c>
      <c r="AG282" s="28">
        <v>1.2709066757363312</v>
      </c>
      <c r="AH282" s="28">
        <v>2.8350165815685207E-2</v>
      </c>
      <c r="AI282" s="28">
        <v>2.9104701684809724</v>
      </c>
      <c r="AJ282" s="28">
        <v>4.4269840627099454E-2</v>
      </c>
      <c r="AK282" s="28">
        <v>0.86799951175783763</v>
      </c>
      <c r="AL282" s="30">
        <v>4.4108658476977113E-2</v>
      </c>
      <c r="AM282" s="28">
        <v>2.9104701684809724</v>
      </c>
      <c r="AN282" s="32">
        <v>4.4269840627099454E-2</v>
      </c>
    </row>
    <row r="283" spans="1:40" x14ac:dyDescent="0.3">
      <c r="A283" s="28">
        <v>280</v>
      </c>
      <c r="B283" s="29">
        <v>4.3</v>
      </c>
      <c r="C283" s="30">
        <v>4.833333333333333</v>
      </c>
      <c r="D283" s="30">
        <v>5.8571428571428559</v>
      </c>
      <c r="E283" s="31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1">
        <v>0</v>
      </c>
      <c r="M283" s="32">
        <v>0</v>
      </c>
      <c r="N283" s="30">
        <v>100</v>
      </c>
      <c r="O283" s="30">
        <v>0</v>
      </c>
      <c r="P283" s="30">
        <v>5</v>
      </c>
      <c r="Q283" s="30">
        <v>100</v>
      </c>
      <c r="R283" s="30">
        <v>45</v>
      </c>
      <c r="S283" s="30">
        <v>0</v>
      </c>
      <c r="T283" s="30">
        <v>2.9289712886816481</v>
      </c>
      <c r="U283" s="31">
        <v>200</v>
      </c>
      <c r="V283" s="33">
        <v>0.95</v>
      </c>
      <c r="W283" s="30">
        <v>0</v>
      </c>
      <c r="X283" s="30">
        <v>0</v>
      </c>
      <c r="Y283" s="30">
        <v>165</v>
      </c>
      <c r="Z283" s="30">
        <v>0</v>
      </c>
      <c r="AA283" s="30">
        <v>1</v>
      </c>
      <c r="AB283" s="32">
        <v>0</v>
      </c>
      <c r="AC283" s="28">
        <v>19.85018181818182</v>
      </c>
      <c r="AD283" s="28">
        <v>0.16258001110416481</v>
      </c>
      <c r="AE283" s="28">
        <v>0.11245107155200142</v>
      </c>
      <c r="AF283" s="28">
        <v>1.0282500270929865E-2</v>
      </c>
      <c r="AG283" s="28">
        <v>1.3660975123913142</v>
      </c>
      <c r="AH283" s="28">
        <v>3.3632259503182341E-2</v>
      </c>
      <c r="AI283" s="28">
        <v>3.2195895714021336</v>
      </c>
      <c r="AJ283" s="28">
        <v>4.179232617862317E-2</v>
      </c>
      <c r="AK283" s="28">
        <v>0.95071822378273152</v>
      </c>
      <c r="AL283" s="30">
        <v>4.515312980206785E-2</v>
      </c>
      <c r="AM283" s="28">
        <v>3.2195895714021336</v>
      </c>
      <c r="AN283" s="32">
        <v>4.179232617862317E-2</v>
      </c>
    </row>
    <row r="284" spans="1:40" x14ac:dyDescent="0.3">
      <c r="A284" s="28">
        <v>281</v>
      </c>
      <c r="B284" s="29">
        <v>4.3</v>
      </c>
      <c r="C284" s="30">
        <v>4.833333333333333</v>
      </c>
      <c r="D284" s="30">
        <v>6.9999999999999982</v>
      </c>
      <c r="E284" s="31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1">
        <v>0</v>
      </c>
      <c r="M284" s="32">
        <v>0</v>
      </c>
      <c r="N284" s="30">
        <v>100</v>
      </c>
      <c r="O284" s="30">
        <v>0</v>
      </c>
      <c r="P284" s="30">
        <v>5</v>
      </c>
      <c r="Q284" s="30">
        <v>100</v>
      </c>
      <c r="R284" s="30">
        <v>45</v>
      </c>
      <c r="S284" s="30">
        <v>0</v>
      </c>
      <c r="T284" s="30">
        <v>2.9289712886816481</v>
      </c>
      <c r="U284" s="31">
        <v>200</v>
      </c>
      <c r="V284" s="33">
        <v>0.95</v>
      </c>
      <c r="W284" s="30">
        <v>0</v>
      </c>
      <c r="X284" s="30">
        <v>0</v>
      </c>
      <c r="Y284" s="30">
        <v>165</v>
      </c>
      <c r="Z284" s="30">
        <v>0</v>
      </c>
      <c r="AA284" s="30">
        <v>1</v>
      </c>
      <c r="AB284" s="32">
        <v>0</v>
      </c>
      <c r="AC284" s="28">
        <v>21.795030303030298</v>
      </c>
      <c r="AD284" s="28">
        <v>0.15664102775596936</v>
      </c>
      <c r="AE284" s="28">
        <v>0.11388423495210263</v>
      </c>
      <c r="AF284" s="28">
        <v>1.102054279735013E-2</v>
      </c>
      <c r="AG284" s="28">
        <v>1.4884456796037751</v>
      </c>
      <c r="AH284" s="28">
        <v>4.0726917868834374E-2</v>
      </c>
      <c r="AI284" s="28">
        <v>3.3689726962239064</v>
      </c>
      <c r="AJ284" s="28">
        <v>3.7036989317514375E-2</v>
      </c>
      <c r="AK284" s="28">
        <v>1.066308821388918</v>
      </c>
      <c r="AL284" s="30">
        <v>4.4279008696977561E-2</v>
      </c>
      <c r="AM284" s="28">
        <v>3.3689726962239064</v>
      </c>
      <c r="AN284" s="32">
        <v>3.7036989317514375E-2</v>
      </c>
    </row>
    <row r="285" spans="1:40" x14ac:dyDescent="0.3">
      <c r="A285" s="28">
        <v>282</v>
      </c>
      <c r="B285" s="29">
        <v>4.3</v>
      </c>
      <c r="C285" s="30">
        <v>5.9166666666666661</v>
      </c>
      <c r="D285" s="30">
        <v>1.2857142857142856</v>
      </c>
      <c r="E285" s="31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1">
        <v>0</v>
      </c>
      <c r="M285" s="32">
        <v>0</v>
      </c>
      <c r="N285" s="30">
        <v>100</v>
      </c>
      <c r="O285" s="30">
        <v>0</v>
      </c>
      <c r="P285" s="30">
        <v>5</v>
      </c>
      <c r="Q285" s="30">
        <v>100</v>
      </c>
      <c r="R285" s="30">
        <v>45</v>
      </c>
      <c r="S285" s="30">
        <v>0</v>
      </c>
      <c r="T285" s="30">
        <v>2.9289712886816481</v>
      </c>
      <c r="U285" s="31">
        <v>200</v>
      </c>
      <c r="V285" s="33">
        <v>0.95</v>
      </c>
      <c r="W285" s="30">
        <v>1.51</v>
      </c>
      <c r="X285" s="30">
        <v>0.23968291678637546</v>
      </c>
      <c r="Y285" s="30">
        <v>165</v>
      </c>
      <c r="Z285" s="30">
        <v>0</v>
      </c>
      <c r="AA285" s="30">
        <v>0.99084848484848598</v>
      </c>
      <c r="AB285" s="32">
        <v>1.4526237380992452E-3</v>
      </c>
      <c r="AC285" s="28">
        <v>5.7911716905375918</v>
      </c>
      <c r="AD285" s="28">
        <v>0.10330701995408288</v>
      </c>
      <c r="AE285" s="28">
        <v>3.1945920233009679E-3</v>
      </c>
      <c r="AF285" s="28">
        <v>2.57125790409509E-3</v>
      </c>
      <c r="AG285" s="28">
        <v>0.73755453935731552</v>
      </c>
      <c r="AH285" s="28">
        <v>1.397813364108331E-2</v>
      </c>
      <c r="AI285" s="28">
        <v>2.19252364070462</v>
      </c>
      <c r="AJ285" s="28">
        <v>1.7254608881570457E-2</v>
      </c>
      <c r="AK285" s="28">
        <v>0.4675862075454687</v>
      </c>
      <c r="AL285" s="30">
        <v>3.6450789384840927E-2</v>
      </c>
      <c r="AM285" s="28">
        <v>2.3864713385382665</v>
      </c>
      <c r="AN285" s="32">
        <v>6.3718838180835194E-2</v>
      </c>
    </row>
    <row r="286" spans="1:40" x14ac:dyDescent="0.3">
      <c r="A286" s="28">
        <v>283</v>
      </c>
      <c r="B286" s="29">
        <v>4.3</v>
      </c>
      <c r="C286" s="30">
        <v>5.9166666666666661</v>
      </c>
      <c r="D286" s="30">
        <v>2.4285714285714284</v>
      </c>
      <c r="E286" s="31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1">
        <v>0</v>
      </c>
      <c r="M286" s="32">
        <v>0</v>
      </c>
      <c r="N286" s="30">
        <v>100</v>
      </c>
      <c r="O286" s="30">
        <v>0</v>
      </c>
      <c r="P286" s="30">
        <v>5</v>
      </c>
      <c r="Q286" s="30">
        <v>100</v>
      </c>
      <c r="R286" s="30">
        <v>45</v>
      </c>
      <c r="S286" s="30">
        <v>0</v>
      </c>
      <c r="T286" s="30">
        <v>2.9289712886816481</v>
      </c>
      <c r="U286" s="31">
        <v>200</v>
      </c>
      <c r="V286" s="33">
        <v>0.95</v>
      </c>
      <c r="W286" s="30">
        <v>2.5000000000000001E-2</v>
      </c>
      <c r="X286" s="30">
        <v>2.5917443200855587E-2</v>
      </c>
      <c r="Y286" s="30">
        <v>165</v>
      </c>
      <c r="Z286" s="30">
        <v>0</v>
      </c>
      <c r="AA286" s="30">
        <v>0.99984848484848499</v>
      </c>
      <c r="AB286" s="32">
        <v>1.570754133385191E-4</v>
      </c>
      <c r="AC286" s="28">
        <v>11.097177163676267</v>
      </c>
      <c r="AD286" s="28">
        <v>0.15770051845735977</v>
      </c>
      <c r="AE286" s="28">
        <v>8.1380727199723848E-2</v>
      </c>
      <c r="AF286" s="28">
        <v>7.6885056682910371E-3</v>
      </c>
      <c r="AG286" s="28">
        <v>1.0147889079328403</v>
      </c>
      <c r="AH286" s="28">
        <v>1.9170067364375012E-2</v>
      </c>
      <c r="AI286" s="28">
        <v>2.6994341582225121</v>
      </c>
      <c r="AJ286" s="28">
        <v>5.4563860753575354E-2</v>
      </c>
      <c r="AK286" s="28">
        <v>0.7268228062680151</v>
      </c>
      <c r="AL286" s="30">
        <v>4.2386075072943397E-2</v>
      </c>
      <c r="AM286" s="28">
        <v>2.6994341582225121</v>
      </c>
      <c r="AN286" s="32">
        <v>5.4563860753575354E-2</v>
      </c>
    </row>
    <row r="287" spans="1:40" x14ac:dyDescent="0.3">
      <c r="A287" s="28">
        <v>284</v>
      </c>
      <c r="B287" s="29">
        <v>4.3</v>
      </c>
      <c r="C287" s="30">
        <v>5.9166666666666661</v>
      </c>
      <c r="D287" s="30">
        <v>3.5714285714285712</v>
      </c>
      <c r="E287" s="31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1">
        <v>0</v>
      </c>
      <c r="M287" s="32">
        <v>0</v>
      </c>
      <c r="N287" s="30">
        <v>100</v>
      </c>
      <c r="O287" s="30">
        <v>0</v>
      </c>
      <c r="P287" s="30">
        <v>5</v>
      </c>
      <c r="Q287" s="30">
        <v>100</v>
      </c>
      <c r="R287" s="30">
        <v>45</v>
      </c>
      <c r="S287" s="30">
        <v>0</v>
      </c>
      <c r="T287" s="30">
        <v>2.9289712886816481</v>
      </c>
      <c r="U287" s="31">
        <v>200</v>
      </c>
      <c r="V287" s="33">
        <v>0.95</v>
      </c>
      <c r="W287" s="30">
        <v>0</v>
      </c>
      <c r="X287" s="30">
        <v>0</v>
      </c>
      <c r="Y287" s="30">
        <v>165</v>
      </c>
      <c r="Z287" s="30">
        <v>0</v>
      </c>
      <c r="AA287" s="30">
        <v>1</v>
      </c>
      <c r="AB287" s="32">
        <v>0</v>
      </c>
      <c r="AC287" s="28">
        <v>16.179090909090906</v>
      </c>
      <c r="AD287" s="28">
        <v>0.18313288383544521</v>
      </c>
      <c r="AE287" s="28">
        <v>9.3069186035855025E-2</v>
      </c>
      <c r="AF287" s="28">
        <v>1.047850614348579E-2</v>
      </c>
      <c r="AG287" s="28">
        <v>1.2255010122249685</v>
      </c>
      <c r="AH287" s="28">
        <v>3.0838009148614447E-2</v>
      </c>
      <c r="AI287" s="28">
        <v>2.8999016834300928</v>
      </c>
      <c r="AJ287" s="28">
        <v>4.7961688728031117E-2</v>
      </c>
      <c r="AK287" s="28">
        <v>0.91685098989245772</v>
      </c>
      <c r="AL287" s="30">
        <v>4.2963921132878939E-2</v>
      </c>
      <c r="AM287" s="28">
        <v>2.8999016834300928</v>
      </c>
      <c r="AN287" s="32">
        <v>4.7961688728031117E-2</v>
      </c>
    </row>
    <row r="288" spans="1:40" x14ac:dyDescent="0.3">
      <c r="A288" s="28">
        <v>285</v>
      </c>
      <c r="B288" s="29">
        <v>4.3</v>
      </c>
      <c r="C288" s="30">
        <v>5.9166666666666661</v>
      </c>
      <c r="D288" s="30">
        <v>4.7142857142857135</v>
      </c>
      <c r="E288" s="31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1">
        <v>0</v>
      </c>
      <c r="M288" s="32">
        <v>0</v>
      </c>
      <c r="N288" s="30">
        <v>100</v>
      </c>
      <c r="O288" s="30">
        <v>0</v>
      </c>
      <c r="P288" s="30">
        <v>5</v>
      </c>
      <c r="Q288" s="30">
        <v>100</v>
      </c>
      <c r="R288" s="30">
        <v>45</v>
      </c>
      <c r="S288" s="30">
        <v>0</v>
      </c>
      <c r="T288" s="30">
        <v>2.9289712886816481</v>
      </c>
      <c r="U288" s="31">
        <v>200</v>
      </c>
      <c r="V288" s="33">
        <v>0.95</v>
      </c>
      <c r="W288" s="30">
        <v>0</v>
      </c>
      <c r="X288" s="30">
        <v>0</v>
      </c>
      <c r="Y288" s="30">
        <v>165</v>
      </c>
      <c r="Z288" s="30">
        <v>0</v>
      </c>
      <c r="AA288" s="30">
        <v>1</v>
      </c>
      <c r="AB288" s="32">
        <v>0</v>
      </c>
      <c r="AC288" s="28">
        <v>19.618696969696977</v>
      </c>
      <c r="AD288" s="28">
        <v>0.18178784178366275</v>
      </c>
      <c r="AE288" s="28">
        <v>0.11449041984398266</v>
      </c>
      <c r="AF288" s="28">
        <v>1.0761909724410162E-2</v>
      </c>
      <c r="AG288" s="28">
        <v>1.4106191696030761</v>
      </c>
      <c r="AH288" s="28">
        <v>3.6437647460680601E-2</v>
      </c>
      <c r="AI288" s="28">
        <v>3.23739127610712</v>
      </c>
      <c r="AJ288" s="28">
        <v>4.7772227654056025E-2</v>
      </c>
      <c r="AK288" s="28">
        <v>0.96160169019583874</v>
      </c>
      <c r="AL288" s="30">
        <v>4.3737040085992961E-2</v>
      </c>
      <c r="AM288" s="28">
        <v>3.23739127610712</v>
      </c>
      <c r="AN288" s="32">
        <v>4.7772227654056025E-2</v>
      </c>
    </row>
    <row r="289" spans="1:40" x14ac:dyDescent="0.3">
      <c r="A289" s="28">
        <v>286</v>
      </c>
      <c r="B289" s="29">
        <v>4.3</v>
      </c>
      <c r="C289" s="30">
        <v>5.9166666666666661</v>
      </c>
      <c r="D289" s="30">
        <v>5.8571428571428559</v>
      </c>
      <c r="E289" s="31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1">
        <v>0</v>
      </c>
      <c r="M289" s="32">
        <v>0</v>
      </c>
      <c r="N289" s="30">
        <v>100</v>
      </c>
      <c r="O289" s="30">
        <v>0</v>
      </c>
      <c r="P289" s="30">
        <v>5</v>
      </c>
      <c r="Q289" s="30">
        <v>100</v>
      </c>
      <c r="R289" s="30">
        <v>45</v>
      </c>
      <c r="S289" s="30">
        <v>0</v>
      </c>
      <c r="T289" s="30">
        <v>2.9289712886816481</v>
      </c>
      <c r="U289" s="31">
        <v>200</v>
      </c>
      <c r="V289" s="33">
        <v>0.95</v>
      </c>
      <c r="W289" s="30">
        <v>0</v>
      </c>
      <c r="X289" s="30">
        <v>0</v>
      </c>
      <c r="Y289" s="30">
        <v>165</v>
      </c>
      <c r="Z289" s="30">
        <v>0</v>
      </c>
      <c r="AA289" s="30">
        <v>1</v>
      </c>
      <c r="AB289" s="32">
        <v>0</v>
      </c>
      <c r="AC289" s="28">
        <v>22.822515151515155</v>
      </c>
      <c r="AD289" s="28">
        <v>0.15797342826436817</v>
      </c>
      <c r="AE289" s="28">
        <v>0.12750438505115999</v>
      </c>
      <c r="AF289" s="28">
        <v>1.2150933417051929E-2</v>
      </c>
      <c r="AG289" s="28">
        <v>1.5651315238592494</v>
      </c>
      <c r="AH289" s="28">
        <v>4.2371494314387387E-2</v>
      </c>
      <c r="AI289" s="28">
        <v>3.4702817151845879</v>
      </c>
      <c r="AJ289" s="28">
        <v>3.8052038429496629E-2</v>
      </c>
      <c r="AK289" s="28">
        <v>1.1605095411195834</v>
      </c>
      <c r="AL289" s="30">
        <v>4.34181420044863E-2</v>
      </c>
      <c r="AM289" s="28">
        <v>3.4702817151845879</v>
      </c>
      <c r="AN289" s="32">
        <v>3.8052038429496629E-2</v>
      </c>
    </row>
    <row r="290" spans="1:40" x14ac:dyDescent="0.3">
      <c r="A290" s="28">
        <v>287</v>
      </c>
      <c r="B290" s="29">
        <v>4.3</v>
      </c>
      <c r="C290" s="30">
        <v>5.9166666666666661</v>
      </c>
      <c r="D290" s="30">
        <v>6.9999999999999982</v>
      </c>
      <c r="E290" s="31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1">
        <v>0</v>
      </c>
      <c r="M290" s="32">
        <v>0</v>
      </c>
      <c r="N290" s="30">
        <v>100</v>
      </c>
      <c r="O290" s="30">
        <v>0</v>
      </c>
      <c r="P290" s="30">
        <v>5</v>
      </c>
      <c r="Q290" s="30">
        <v>100</v>
      </c>
      <c r="R290" s="30">
        <v>45</v>
      </c>
      <c r="S290" s="30">
        <v>0</v>
      </c>
      <c r="T290" s="30">
        <v>2.9289712886816481</v>
      </c>
      <c r="U290" s="31">
        <v>200</v>
      </c>
      <c r="V290" s="33">
        <v>0.95</v>
      </c>
      <c r="W290" s="30">
        <v>0</v>
      </c>
      <c r="X290" s="30">
        <v>0</v>
      </c>
      <c r="Y290" s="30">
        <v>165</v>
      </c>
      <c r="Z290" s="30">
        <v>0</v>
      </c>
      <c r="AA290" s="30">
        <v>1</v>
      </c>
      <c r="AB290" s="32">
        <v>0</v>
      </c>
      <c r="AC290" s="28">
        <v>26.944818181818182</v>
      </c>
      <c r="AD290" s="28">
        <v>0.11811057485398244</v>
      </c>
      <c r="AE290" s="28">
        <v>0.13796949269465875</v>
      </c>
      <c r="AF290" s="28">
        <v>1.2520103744767043E-2</v>
      </c>
      <c r="AG290" s="28">
        <v>1.6628390639928938</v>
      </c>
      <c r="AH290" s="28">
        <v>4.5911095781047614E-2</v>
      </c>
      <c r="AI290" s="28">
        <v>3.8525636316392835</v>
      </c>
      <c r="AJ290" s="28">
        <v>3.8291933187983934E-2</v>
      </c>
      <c r="AK290" s="28">
        <v>1.2284116861363923</v>
      </c>
      <c r="AL290" s="30">
        <v>4.4366150473114908E-2</v>
      </c>
      <c r="AM290" s="28">
        <v>3.8525636316392835</v>
      </c>
      <c r="AN290" s="32">
        <v>3.8291933187983934E-2</v>
      </c>
    </row>
    <row r="291" spans="1:40" x14ac:dyDescent="0.3">
      <c r="A291" s="28">
        <v>288</v>
      </c>
      <c r="B291" s="29">
        <v>4.3</v>
      </c>
      <c r="C291" s="30">
        <v>6.9999999999999991</v>
      </c>
      <c r="D291" s="30">
        <v>0.14285714285714285</v>
      </c>
      <c r="E291" s="31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1">
        <v>0</v>
      </c>
      <c r="M291" s="32">
        <v>0</v>
      </c>
      <c r="N291" s="30">
        <v>100</v>
      </c>
      <c r="O291" s="30">
        <v>0</v>
      </c>
      <c r="P291" s="30">
        <v>5</v>
      </c>
      <c r="Q291" s="30">
        <v>100</v>
      </c>
      <c r="R291" s="30">
        <v>45</v>
      </c>
      <c r="S291" s="30">
        <v>0</v>
      </c>
      <c r="T291" s="30">
        <v>2.9289712886816481</v>
      </c>
      <c r="U291" s="31">
        <v>200</v>
      </c>
      <c r="V291" s="33">
        <v>0.95</v>
      </c>
      <c r="W291" s="30">
        <v>37.185000000000002</v>
      </c>
      <c r="X291" s="30">
        <v>1.5023227751212855</v>
      </c>
      <c r="Y291" s="30">
        <v>165</v>
      </c>
      <c r="Z291" s="30">
        <v>0</v>
      </c>
      <c r="AA291" s="30">
        <v>0.77463636363636357</v>
      </c>
      <c r="AB291" s="32">
        <v>9.1049865158865772E-3</v>
      </c>
      <c r="AC291" s="28">
        <v>1.8249835580352138</v>
      </c>
      <c r="AD291" s="28">
        <v>2.2293260434399602E-2</v>
      </c>
      <c r="AE291" s="28">
        <v>0</v>
      </c>
      <c r="AF291" s="28">
        <v>0</v>
      </c>
      <c r="AG291" s="28">
        <v>0.58802623629903406</v>
      </c>
      <c r="AH291" s="28">
        <v>6.0837868376423547E-3</v>
      </c>
      <c r="AI291" s="28">
        <v>1</v>
      </c>
      <c r="AJ291" s="28">
        <v>0</v>
      </c>
      <c r="AK291" s="28">
        <v>0.48091164529978203</v>
      </c>
      <c r="AL291" s="30">
        <v>5.199988607310637E-2</v>
      </c>
      <c r="AM291" s="28">
        <v>5.1836344592726933</v>
      </c>
      <c r="AN291" s="32">
        <v>0.27520199936209749</v>
      </c>
    </row>
    <row r="292" spans="1:40" x14ac:dyDescent="0.3">
      <c r="A292" s="28">
        <v>289</v>
      </c>
      <c r="B292" s="29">
        <v>4.3</v>
      </c>
      <c r="C292" s="30">
        <v>6.9999999999999991</v>
      </c>
      <c r="D292" s="30">
        <v>1.2857142857142856</v>
      </c>
      <c r="E292" s="31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1">
        <v>0</v>
      </c>
      <c r="M292" s="32">
        <v>0</v>
      </c>
      <c r="N292" s="30">
        <v>100</v>
      </c>
      <c r="O292" s="30">
        <v>0</v>
      </c>
      <c r="P292" s="30">
        <v>5</v>
      </c>
      <c r="Q292" s="30">
        <v>100</v>
      </c>
      <c r="R292" s="30">
        <v>45</v>
      </c>
      <c r="S292" s="30">
        <v>0</v>
      </c>
      <c r="T292" s="30">
        <v>2.9289712886816481</v>
      </c>
      <c r="U292" s="31">
        <v>200</v>
      </c>
      <c r="V292" s="33">
        <v>0.95</v>
      </c>
      <c r="W292" s="30">
        <v>0.34</v>
      </c>
      <c r="X292" s="30">
        <v>9.5261388541039355E-2</v>
      </c>
      <c r="Y292" s="30">
        <v>165</v>
      </c>
      <c r="Z292" s="30">
        <v>0</v>
      </c>
      <c r="AA292" s="30">
        <v>0.99793939393939501</v>
      </c>
      <c r="AB292" s="32">
        <v>5.7734174873357274E-4</v>
      </c>
      <c r="AC292" s="28">
        <v>7.6020306139216469</v>
      </c>
      <c r="AD292" s="28">
        <v>0.12544804936725334</v>
      </c>
      <c r="AE292" s="28">
        <v>3.4871242665151257E-2</v>
      </c>
      <c r="AF292" s="28">
        <v>6.9695628178457402E-3</v>
      </c>
      <c r="AG292" s="28">
        <v>0.83283774623593299</v>
      </c>
      <c r="AH292" s="28">
        <v>1.6742679798229541E-2</v>
      </c>
      <c r="AI292" s="28">
        <v>2.564309830786951</v>
      </c>
      <c r="AJ292" s="28">
        <v>5.3754768011933136E-2</v>
      </c>
      <c r="AK292" s="28">
        <v>0.58133621091676868</v>
      </c>
      <c r="AL292" s="30">
        <v>3.9990754361787298E-2</v>
      </c>
      <c r="AM292" s="28">
        <v>2.5887403876664861</v>
      </c>
      <c r="AN292" s="32">
        <v>5.8251472562908746E-2</v>
      </c>
    </row>
    <row r="293" spans="1:40" x14ac:dyDescent="0.3">
      <c r="A293" s="28">
        <v>290</v>
      </c>
      <c r="B293" s="29">
        <v>4.3</v>
      </c>
      <c r="C293" s="30">
        <v>6.9999999999999991</v>
      </c>
      <c r="D293" s="30">
        <v>2.4285714285714284</v>
      </c>
      <c r="E293" s="31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1">
        <v>0</v>
      </c>
      <c r="M293" s="32">
        <v>0</v>
      </c>
      <c r="N293" s="30">
        <v>100</v>
      </c>
      <c r="O293" s="30">
        <v>0</v>
      </c>
      <c r="P293" s="30">
        <v>5</v>
      </c>
      <c r="Q293" s="30">
        <v>100</v>
      </c>
      <c r="R293" s="30">
        <v>45</v>
      </c>
      <c r="S293" s="30">
        <v>0</v>
      </c>
      <c r="T293" s="30">
        <v>2.9289712886816481</v>
      </c>
      <c r="U293" s="31">
        <v>200</v>
      </c>
      <c r="V293" s="33">
        <v>0.95</v>
      </c>
      <c r="W293" s="30">
        <v>0</v>
      </c>
      <c r="X293" s="30">
        <v>0</v>
      </c>
      <c r="Y293" s="30">
        <v>165</v>
      </c>
      <c r="Z293" s="30">
        <v>0</v>
      </c>
      <c r="AA293" s="30">
        <v>1</v>
      </c>
      <c r="AB293" s="32">
        <v>0</v>
      </c>
      <c r="AC293" s="28">
        <v>13.751666666666663</v>
      </c>
      <c r="AD293" s="28">
        <v>0.15824945544658356</v>
      </c>
      <c r="AE293" s="28">
        <v>8.4198071330697191E-2</v>
      </c>
      <c r="AF293" s="28">
        <v>7.1743349177526821E-3</v>
      </c>
      <c r="AG293" s="28">
        <v>1.1011755828004337</v>
      </c>
      <c r="AH293" s="28">
        <v>2.3715645062084987E-2</v>
      </c>
      <c r="AI293" s="28">
        <v>2.759030692306963</v>
      </c>
      <c r="AJ293" s="28">
        <v>4.7176181416387374E-2</v>
      </c>
      <c r="AK293" s="28">
        <v>0.73388383593253148</v>
      </c>
      <c r="AL293" s="30">
        <v>4.0573883770747513E-2</v>
      </c>
      <c r="AM293" s="28">
        <v>2.759030692306963</v>
      </c>
      <c r="AN293" s="32">
        <v>4.7176181416387374E-2</v>
      </c>
    </row>
    <row r="294" spans="1:40" x14ac:dyDescent="0.3">
      <c r="A294" s="28">
        <v>291</v>
      </c>
      <c r="B294" s="29">
        <v>4.3</v>
      </c>
      <c r="C294" s="30">
        <v>6.9999999999999991</v>
      </c>
      <c r="D294" s="30">
        <v>3.5714285714285712</v>
      </c>
      <c r="E294" s="31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1">
        <v>0</v>
      </c>
      <c r="M294" s="32">
        <v>0</v>
      </c>
      <c r="N294" s="30">
        <v>100</v>
      </c>
      <c r="O294" s="30">
        <v>0</v>
      </c>
      <c r="P294" s="30">
        <v>5</v>
      </c>
      <c r="Q294" s="30">
        <v>100</v>
      </c>
      <c r="R294" s="30">
        <v>45</v>
      </c>
      <c r="S294" s="30">
        <v>0</v>
      </c>
      <c r="T294" s="30">
        <v>2.9289712886816481</v>
      </c>
      <c r="U294" s="31">
        <v>200</v>
      </c>
      <c r="V294" s="33">
        <v>0.95</v>
      </c>
      <c r="W294" s="30">
        <v>0</v>
      </c>
      <c r="X294" s="30">
        <v>0</v>
      </c>
      <c r="Y294" s="30">
        <v>165</v>
      </c>
      <c r="Z294" s="30">
        <v>0</v>
      </c>
      <c r="AA294" s="30">
        <v>1</v>
      </c>
      <c r="AB294" s="32">
        <v>0</v>
      </c>
      <c r="AC294" s="28">
        <v>17.963515151515132</v>
      </c>
      <c r="AD294" s="28">
        <v>0.18398082289437992</v>
      </c>
      <c r="AE294" s="28">
        <v>0.11702604911179301</v>
      </c>
      <c r="AF294" s="28">
        <v>1.1708781853658944E-2</v>
      </c>
      <c r="AG294" s="28">
        <v>1.415858880507195</v>
      </c>
      <c r="AH294" s="28">
        <v>3.5997635817876066E-2</v>
      </c>
      <c r="AI294" s="28">
        <v>3.1395065614611486</v>
      </c>
      <c r="AJ294" s="28">
        <v>4.1742066805061505E-2</v>
      </c>
      <c r="AK294" s="28">
        <v>1.0030817056812047</v>
      </c>
      <c r="AL294" s="30">
        <v>4.3615245989104934E-2</v>
      </c>
      <c r="AM294" s="28">
        <v>3.1395065614611486</v>
      </c>
      <c r="AN294" s="32">
        <v>4.1742066805061505E-2</v>
      </c>
    </row>
    <row r="295" spans="1:40" x14ac:dyDescent="0.3">
      <c r="A295" s="28">
        <v>292</v>
      </c>
      <c r="B295" s="29">
        <v>4.3</v>
      </c>
      <c r="C295" s="30">
        <v>6.9999999999999991</v>
      </c>
      <c r="D295" s="30">
        <v>4.7142857142857135</v>
      </c>
      <c r="E295" s="31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1">
        <v>0</v>
      </c>
      <c r="M295" s="32">
        <v>0</v>
      </c>
      <c r="N295" s="30">
        <v>100</v>
      </c>
      <c r="O295" s="30">
        <v>0</v>
      </c>
      <c r="P295" s="30">
        <v>5</v>
      </c>
      <c r="Q295" s="30">
        <v>100</v>
      </c>
      <c r="R295" s="30">
        <v>45</v>
      </c>
      <c r="S295" s="30">
        <v>0</v>
      </c>
      <c r="T295" s="30">
        <v>2.9289712886816481</v>
      </c>
      <c r="U295" s="31">
        <v>200</v>
      </c>
      <c r="V295" s="33">
        <v>0.95</v>
      </c>
      <c r="W295" s="30">
        <v>0</v>
      </c>
      <c r="X295" s="30">
        <v>0</v>
      </c>
      <c r="Y295" s="30">
        <v>165</v>
      </c>
      <c r="Z295" s="30">
        <v>0</v>
      </c>
      <c r="AA295" s="30">
        <v>1</v>
      </c>
      <c r="AB295" s="32">
        <v>0</v>
      </c>
      <c r="AC295" s="28">
        <v>21.62466666666667</v>
      </c>
      <c r="AD295" s="28">
        <v>0.16286802511937498</v>
      </c>
      <c r="AE295" s="28">
        <v>0.11961745632359622</v>
      </c>
      <c r="AF295" s="28">
        <v>1.0616390046620598E-2</v>
      </c>
      <c r="AG295" s="28">
        <v>1.5080402678790608</v>
      </c>
      <c r="AH295" s="28">
        <v>3.9178886306850493E-2</v>
      </c>
      <c r="AI295" s="28">
        <v>3.3863189343344589</v>
      </c>
      <c r="AJ295" s="28">
        <v>3.8286612791112097E-2</v>
      </c>
      <c r="AK295" s="28">
        <v>1.0388062776641775</v>
      </c>
      <c r="AL295" s="30">
        <v>4.6142184482407554E-2</v>
      </c>
      <c r="AM295" s="28">
        <v>3.3863189343344589</v>
      </c>
      <c r="AN295" s="32">
        <v>3.8286612791112097E-2</v>
      </c>
    </row>
    <row r="296" spans="1:40" x14ac:dyDescent="0.3">
      <c r="A296" s="28">
        <v>293</v>
      </c>
      <c r="B296" s="29">
        <v>4.3</v>
      </c>
      <c r="C296" s="30">
        <v>6.9999999999999991</v>
      </c>
      <c r="D296" s="30">
        <v>5.8571428571428559</v>
      </c>
      <c r="E296" s="31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1">
        <v>0</v>
      </c>
      <c r="M296" s="32">
        <v>0</v>
      </c>
      <c r="N296" s="30">
        <v>100</v>
      </c>
      <c r="O296" s="30">
        <v>0</v>
      </c>
      <c r="P296" s="30">
        <v>5</v>
      </c>
      <c r="Q296" s="30">
        <v>100</v>
      </c>
      <c r="R296" s="30">
        <v>45</v>
      </c>
      <c r="S296" s="30">
        <v>0</v>
      </c>
      <c r="T296" s="30">
        <v>2.9289712886816481</v>
      </c>
      <c r="U296" s="31">
        <v>200</v>
      </c>
      <c r="V296" s="33">
        <v>0.95</v>
      </c>
      <c r="W296" s="30">
        <v>0</v>
      </c>
      <c r="X296" s="30">
        <v>0</v>
      </c>
      <c r="Y296" s="30">
        <v>165</v>
      </c>
      <c r="Z296" s="30">
        <v>0</v>
      </c>
      <c r="AA296" s="30">
        <v>1</v>
      </c>
      <c r="AB296" s="32">
        <v>0</v>
      </c>
      <c r="AC296" s="28">
        <v>27.088121212121212</v>
      </c>
      <c r="AD296" s="28">
        <v>0.1130950541017799</v>
      </c>
      <c r="AE296" s="28">
        <v>0.13718406758279719</v>
      </c>
      <c r="AF296" s="28">
        <v>1.2635932983196927E-2</v>
      </c>
      <c r="AG296" s="28">
        <v>1.6277104373341604</v>
      </c>
      <c r="AH296" s="28">
        <v>4.5945850676389344E-2</v>
      </c>
      <c r="AI296" s="28">
        <v>3.8349129894684002</v>
      </c>
      <c r="AJ296" s="28">
        <v>4.1865997664486197E-2</v>
      </c>
      <c r="AK296" s="28">
        <v>1.2266120244184238</v>
      </c>
      <c r="AL296" s="30">
        <v>4.4773004769157541E-2</v>
      </c>
      <c r="AM296" s="28">
        <v>3.8349129894684002</v>
      </c>
      <c r="AN296" s="32">
        <v>4.1865997664486197E-2</v>
      </c>
    </row>
    <row r="297" spans="1:40" x14ac:dyDescent="0.3">
      <c r="A297" s="28">
        <v>294</v>
      </c>
      <c r="B297" s="29">
        <v>4.3</v>
      </c>
      <c r="C297" s="30">
        <v>6.9999999999999991</v>
      </c>
      <c r="D297" s="30">
        <v>6.9999999999999982</v>
      </c>
      <c r="E297" s="31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1">
        <v>0</v>
      </c>
      <c r="M297" s="32">
        <v>0</v>
      </c>
      <c r="N297" s="30">
        <v>100</v>
      </c>
      <c r="O297" s="30">
        <v>0</v>
      </c>
      <c r="P297" s="30">
        <v>5</v>
      </c>
      <c r="Q297" s="30">
        <v>100</v>
      </c>
      <c r="R297" s="30">
        <v>45</v>
      </c>
      <c r="S297" s="30">
        <v>0</v>
      </c>
      <c r="T297" s="30">
        <v>2.9289712886816481</v>
      </c>
      <c r="U297" s="31">
        <v>200</v>
      </c>
      <c r="V297" s="33">
        <v>0.95</v>
      </c>
      <c r="W297" s="30">
        <v>0</v>
      </c>
      <c r="X297" s="30">
        <v>0</v>
      </c>
      <c r="Y297" s="30">
        <v>165</v>
      </c>
      <c r="Z297" s="30">
        <v>0</v>
      </c>
      <c r="AA297" s="30">
        <v>1</v>
      </c>
      <c r="AB297" s="32">
        <v>0</v>
      </c>
      <c r="AC297" s="28">
        <v>28.533606060606072</v>
      </c>
      <c r="AD297" s="28">
        <v>0.11773136973064147</v>
      </c>
      <c r="AE297" s="28">
        <v>0.13327056809741844</v>
      </c>
      <c r="AF297" s="28">
        <v>1.2450175751756151E-2</v>
      </c>
      <c r="AG297" s="28">
        <v>1.6582308481434671</v>
      </c>
      <c r="AH297" s="28">
        <v>4.8716285046043008E-2</v>
      </c>
      <c r="AI297" s="28">
        <v>3.9404464070799823</v>
      </c>
      <c r="AJ297" s="28">
        <v>4.1450151796278763E-2</v>
      </c>
      <c r="AK297" s="28">
        <v>1.3056831947332208</v>
      </c>
      <c r="AL297" s="30">
        <v>4.1885106483984774E-2</v>
      </c>
      <c r="AM297" s="28">
        <v>3.9404464070799823</v>
      </c>
      <c r="AN297" s="32">
        <v>4.1450151796278763E-2</v>
      </c>
    </row>
    <row r="298" spans="1:40" x14ac:dyDescent="0.3">
      <c r="A298" s="28">
        <v>295</v>
      </c>
      <c r="B298" s="29">
        <v>4.9749999999999996</v>
      </c>
      <c r="C298" s="30">
        <v>0.5</v>
      </c>
      <c r="D298" s="30">
        <v>2.4285714285714284</v>
      </c>
      <c r="E298" s="31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1">
        <v>0</v>
      </c>
      <c r="M298" s="32">
        <v>0</v>
      </c>
      <c r="N298" s="30">
        <v>100</v>
      </c>
      <c r="O298" s="30">
        <v>0</v>
      </c>
      <c r="P298" s="30">
        <v>5</v>
      </c>
      <c r="Q298" s="30">
        <v>100</v>
      </c>
      <c r="R298" s="30">
        <v>45</v>
      </c>
      <c r="S298" s="30">
        <v>0</v>
      </c>
      <c r="T298" s="30">
        <v>2.7933433586488814</v>
      </c>
      <c r="U298" s="31">
        <v>200</v>
      </c>
      <c r="V298" s="33">
        <v>0.95</v>
      </c>
      <c r="W298" s="30">
        <v>27.375</v>
      </c>
      <c r="X298" s="30">
        <v>1.2107988368989351</v>
      </c>
      <c r="Y298" s="30">
        <v>165</v>
      </c>
      <c r="Z298" s="30">
        <v>0</v>
      </c>
      <c r="AA298" s="30">
        <v>0.83409090909090911</v>
      </c>
      <c r="AB298" s="32">
        <v>7.3381747690844578E-3</v>
      </c>
      <c r="AC298" s="28">
        <v>1.9953684232926048</v>
      </c>
      <c r="AD298" s="28">
        <v>2.2352571728112978E-2</v>
      </c>
      <c r="AE298" s="28">
        <v>0</v>
      </c>
      <c r="AF298" s="28">
        <v>0</v>
      </c>
      <c r="AG298" s="28">
        <v>0.54813577008827208</v>
      </c>
      <c r="AH298" s="28">
        <v>6.3435314780611492E-3</v>
      </c>
      <c r="AI298" s="28">
        <v>1</v>
      </c>
      <c r="AJ298" s="28">
        <v>0</v>
      </c>
      <c r="AK298" s="28">
        <v>0.45502009289954942</v>
      </c>
      <c r="AL298" s="30">
        <v>4.5267765641352327E-2</v>
      </c>
      <c r="AM298" s="28">
        <v>3.9473982232197544</v>
      </c>
      <c r="AN298" s="32">
        <v>0.19056351571600369</v>
      </c>
    </row>
    <row r="299" spans="1:40" x14ac:dyDescent="0.3">
      <c r="A299" s="28">
        <v>296</v>
      </c>
      <c r="B299" s="29">
        <v>4.9749999999999996</v>
      </c>
      <c r="C299" s="30">
        <v>0.5</v>
      </c>
      <c r="D299" s="30">
        <v>3.5714285714285712</v>
      </c>
      <c r="E299" s="31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1">
        <v>0</v>
      </c>
      <c r="M299" s="32">
        <v>0</v>
      </c>
      <c r="N299" s="30">
        <v>100</v>
      </c>
      <c r="O299" s="30">
        <v>0</v>
      </c>
      <c r="P299" s="30">
        <v>5</v>
      </c>
      <c r="Q299" s="30">
        <v>100</v>
      </c>
      <c r="R299" s="30">
        <v>45</v>
      </c>
      <c r="S299" s="30">
        <v>0</v>
      </c>
      <c r="T299" s="30">
        <v>2.7933433586488814</v>
      </c>
      <c r="U299" s="31">
        <v>200</v>
      </c>
      <c r="V299" s="33">
        <v>0.95</v>
      </c>
      <c r="W299" s="30">
        <v>27.914999999999999</v>
      </c>
      <c r="X299" s="30">
        <v>1.2989617944006009</v>
      </c>
      <c r="Y299" s="30">
        <v>165</v>
      </c>
      <c r="Z299" s="30">
        <v>0</v>
      </c>
      <c r="AA299" s="30">
        <v>0.83081818181818212</v>
      </c>
      <c r="AB299" s="32">
        <v>7.8724957236400023E-3</v>
      </c>
      <c r="AC299" s="28">
        <v>1.9735642229013064</v>
      </c>
      <c r="AD299" s="28">
        <v>2.4403629640618357E-2</v>
      </c>
      <c r="AE299" s="28">
        <v>0</v>
      </c>
      <c r="AF299" s="28">
        <v>0</v>
      </c>
      <c r="AG299" s="28">
        <v>0.55566568615593182</v>
      </c>
      <c r="AH299" s="28">
        <v>6.4929426796983573E-3</v>
      </c>
      <c r="AI299" s="28">
        <v>1</v>
      </c>
      <c r="AJ299" s="28">
        <v>0</v>
      </c>
      <c r="AK299" s="28">
        <v>0.45945646925708544</v>
      </c>
      <c r="AL299" s="30">
        <v>4.7011520360526138E-2</v>
      </c>
      <c r="AM299" s="28">
        <v>4.1371732281510454</v>
      </c>
      <c r="AN299" s="32">
        <v>0.20438208078465755</v>
      </c>
    </row>
    <row r="300" spans="1:40" x14ac:dyDescent="0.3">
      <c r="A300" s="28">
        <v>297</v>
      </c>
      <c r="B300" s="29">
        <v>4.9749999999999996</v>
      </c>
      <c r="C300" s="30">
        <v>0.5</v>
      </c>
      <c r="D300" s="30">
        <v>4.7142857142857135</v>
      </c>
      <c r="E300" s="31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1">
        <v>0</v>
      </c>
      <c r="M300" s="32">
        <v>0</v>
      </c>
      <c r="N300" s="30">
        <v>100</v>
      </c>
      <c r="O300" s="30">
        <v>0</v>
      </c>
      <c r="P300" s="30">
        <v>5</v>
      </c>
      <c r="Q300" s="30">
        <v>100</v>
      </c>
      <c r="R300" s="30">
        <v>45</v>
      </c>
      <c r="S300" s="30">
        <v>0</v>
      </c>
      <c r="T300" s="30">
        <v>2.7933433586488814</v>
      </c>
      <c r="U300" s="31">
        <v>200</v>
      </c>
      <c r="V300" s="33">
        <v>0.95</v>
      </c>
      <c r="W300" s="30">
        <v>8.2100000000000009</v>
      </c>
      <c r="X300" s="30">
        <v>0.66375008578030747</v>
      </c>
      <c r="Y300" s="30">
        <v>165</v>
      </c>
      <c r="Z300" s="30">
        <v>0</v>
      </c>
      <c r="AA300" s="30">
        <v>0.95024242424242433</v>
      </c>
      <c r="AB300" s="32">
        <v>4.0227277926079249E-3</v>
      </c>
      <c r="AC300" s="28">
        <v>3.1882121278886393</v>
      </c>
      <c r="AD300" s="28">
        <v>4.9355939689328492E-2</v>
      </c>
      <c r="AE300" s="28">
        <v>0</v>
      </c>
      <c r="AF300" s="28">
        <v>0</v>
      </c>
      <c r="AG300" s="28">
        <v>0.57785545269155736</v>
      </c>
      <c r="AH300" s="28">
        <v>8.7519445079161772E-3</v>
      </c>
      <c r="AI300" s="28">
        <v>1.4142135623731005</v>
      </c>
      <c r="AJ300" s="28">
        <v>7.4494167171575297E-16</v>
      </c>
      <c r="AK300" s="28">
        <v>0.43028536274368989</v>
      </c>
      <c r="AL300" s="30">
        <v>4.0264807484041314E-2</v>
      </c>
      <c r="AM300" s="28">
        <v>2.7473242972413279</v>
      </c>
      <c r="AN300" s="32">
        <v>0.14106777426562256</v>
      </c>
    </row>
    <row r="301" spans="1:40" x14ac:dyDescent="0.3">
      <c r="A301" s="28">
        <v>298</v>
      </c>
      <c r="B301" s="29">
        <v>4.9749999999999996</v>
      </c>
      <c r="C301" s="30">
        <v>0.5</v>
      </c>
      <c r="D301" s="30">
        <v>5.8571428571428559</v>
      </c>
      <c r="E301" s="31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1">
        <v>0</v>
      </c>
      <c r="M301" s="32">
        <v>0</v>
      </c>
      <c r="N301" s="30">
        <v>100</v>
      </c>
      <c r="O301" s="30">
        <v>0</v>
      </c>
      <c r="P301" s="30">
        <v>5</v>
      </c>
      <c r="Q301" s="30">
        <v>100</v>
      </c>
      <c r="R301" s="30">
        <v>45</v>
      </c>
      <c r="S301" s="30">
        <v>0</v>
      </c>
      <c r="T301" s="30">
        <v>2.7933433586488814</v>
      </c>
      <c r="U301" s="31">
        <v>200</v>
      </c>
      <c r="V301" s="33">
        <v>0.95</v>
      </c>
      <c r="W301" s="30">
        <v>8.6349999999999998</v>
      </c>
      <c r="X301" s="30">
        <v>0.64366058063898413</v>
      </c>
      <c r="Y301" s="30">
        <v>165</v>
      </c>
      <c r="Z301" s="30">
        <v>0</v>
      </c>
      <c r="AA301" s="30">
        <v>0.94766666666666555</v>
      </c>
      <c r="AB301" s="32">
        <v>3.9009732159938412E-3</v>
      </c>
      <c r="AC301" s="28">
        <v>3.162259930512485</v>
      </c>
      <c r="AD301" s="28">
        <v>4.9070454603173885E-2</v>
      </c>
      <c r="AE301" s="28">
        <v>0</v>
      </c>
      <c r="AF301" s="28">
        <v>0</v>
      </c>
      <c r="AG301" s="28">
        <v>0.58783444260814588</v>
      </c>
      <c r="AH301" s="28">
        <v>8.5814576798068226E-3</v>
      </c>
      <c r="AI301" s="28">
        <v>1.4142135623731005</v>
      </c>
      <c r="AJ301" s="28">
        <v>7.4494167171575297E-16</v>
      </c>
      <c r="AK301" s="28">
        <v>0.42054513335575899</v>
      </c>
      <c r="AL301" s="30">
        <v>4.2761205405400377E-2</v>
      </c>
      <c r="AM301" s="28">
        <v>2.8686475480255598</v>
      </c>
      <c r="AN301" s="32">
        <v>0.1413348915885724</v>
      </c>
    </row>
    <row r="302" spans="1:40" x14ac:dyDescent="0.3">
      <c r="A302" s="28">
        <v>299</v>
      </c>
      <c r="B302" s="29">
        <v>4.9749999999999996</v>
      </c>
      <c r="C302" s="30">
        <v>0.5</v>
      </c>
      <c r="D302" s="30">
        <v>6.9999999999999982</v>
      </c>
      <c r="E302" s="31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1">
        <v>0</v>
      </c>
      <c r="M302" s="32">
        <v>0</v>
      </c>
      <c r="N302" s="30">
        <v>100</v>
      </c>
      <c r="O302" s="30">
        <v>0</v>
      </c>
      <c r="P302" s="30">
        <v>5</v>
      </c>
      <c r="Q302" s="30">
        <v>100</v>
      </c>
      <c r="R302" s="30">
        <v>45</v>
      </c>
      <c r="S302" s="30">
        <v>0</v>
      </c>
      <c r="T302" s="30">
        <v>2.7933433586488814</v>
      </c>
      <c r="U302" s="31">
        <v>200</v>
      </c>
      <c r="V302" s="33">
        <v>0.95</v>
      </c>
      <c r="W302" s="30">
        <v>8.8149999999999995</v>
      </c>
      <c r="X302" s="30">
        <v>0.64682529584880744</v>
      </c>
      <c r="Y302" s="30">
        <v>165</v>
      </c>
      <c r="Z302" s="30">
        <v>0</v>
      </c>
      <c r="AA302" s="30">
        <v>0.94657575757575785</v>
      </c>
      <c r="AB302" s="32">
        <v>3.9201533081745883E-3</v>
      </c>
      <c r="AC302" s="28">
        <v>3.1602299375047118</v>
      </c>
      <c r="AD302" s="28">
        <v>4.7451917877660725E-2</v>
      </c>
      <c r="AE302" s="28">
        <v>0</v>
      </c>
      <c r="AF302" s="28">
        <v>0</v>
      </c>
      <c r="AG302" s="28">
        <v>0.58629029238061614</v>
      </c>
      <c r="AH302" s="28">
        <v>8.0662204524730875E-3</v>
      </c>
      <c r="AI302" s="28">
        <v>1.4142135623731005</v>
      </c>
      <c r="AJ302" s="28">
        <v>7.4494167171575297E-16</v>
      </c>
      <c r="AK302" s="28">
        <v>0.40231868482653921</v>
      </c>
      <c r="AL302" s="30">
        <v>3.7341999832790483E-2</v>
      </c>
      <c r="AM302" s="28">
        <v>2.81645050940477</v>
      </c>
      <c r="AN302" s="32">
        <v>0.14315761916618513</v>
      </c>
    </row>
    <row r="303" spans="1:40" x14ac:dyDescent="0.3">
      <c r="A303" s="28">
        <v>300</v>
      </c>
      <c r="B303" s="29">
        <v>4.9749999999999996</v>
      </c>
      <c r="C303" s="30">
        <v>1.5833333333333333</v>
      </c>
      <c r="D303" s="30">
        <v>1.2857142857142856</v>
      </c>
      <c r="E303" s="31">
        <v>0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1">
        <v>0</v>
      </c>
      <c r="M303" s="32">
        <v>0</v>
      </c>
      <c r="N303" s="30">
        <v>100</v>
      </c>
      <c r="O303" s="30">
        <v>0</v>
      </c>
      <c r="P303" s="30">
        <v>5</v>
      </c>
      <c r="Q303" s="30">
        <v>100</v>
      </c>
      <c r="R303" s="30">
        <v>45</v>
      </c>
      <c r="S303" s="30">
        <v>0</v>
      </c>
      <c r="T303" s="30">
        <v>2.7933433586488814</v>
      </c>
      <c r="U303" s="31">
        <v>200</v>
      </c>
      <c r="V303" s="33">
        <v>0.95</v>
      </c>
      <c r="W303" s="30">
        <v>8.42</v>
      </c>
      <c r="X303" s="30">
        <v>0.67466644186733526</v>
      </c>
      <c r="Y303" s="30">
        <v>165</v>
      </c>
      <c r="Z303" s="30">
        <v>0</v>
      </c>
      <c r="AA303" s="30">
        <v>0.94896969696969757</v>
      </c>
      <c r="AB303" s="32">
        <v>4.0888875264687005E-3</v>
      </c>
      <c r="AC303" s="28">
        <v>3.1644854320119755</v>
      </c>
      <c r="AD303" s="28">
        <v>5.0455970360370618E-2</v>
      </c>
      <c r="AE303" s="28">
        <v>0</v>
      </c>
      <c r="AF303" s="28">
        <v>0</v>
      </c>
      <c r="AG303" s="28">
        <v>0.58352928499403811</v>
      </c>
      <c r="AH303" s="28">
        <v>8.9633608028334023E-3</v>
      </c>
      <c r="AI303" s="28">
        <v>1.4142135623731005</v>
      </c>
      <c r="AJ303" s="28">
        <v>7.4494167171575297E-16</v>
      </c>
      <c r="AK303" s="28">
        <v>0.44856147911579386</v>
      </c>
      <c r="AL303" s="30">
        <v>4.2474825573959096E-2</v>
      </c>
      <c r="AM303" s="28">
        <v>2.8276922436888499</v>
      </c>
      <c r="AN303" s="32">
        <v>0.13960545219839054</v>
      </c>
    </row>
    <row r="304" spans="1:40" x14ac:dyDescent="0.3">
      <c r="A304" s="28">
        <v>301</v>
      </c>
      <c r="B304" s="29">
        <v>4.9749999999999996</v>
      </c>
      <c r="C304" s="30">
        <v>1.5833333333333333</v>
      </c>
      <c r="D304" s="30">
        <v>2.4285714285714284</v>
      </c>
      <c r="E304" s="31">
        <v>0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1">
        <v>0</v>
      </c>
      <c r="M304" s="32">
        <v>0</v>
      </c>
      <c r="N304" s="30">
        <v>100</v>
      </c>
      <c r="O304" s="30">
        <v>0</v>
      </c>
      <c r="P304" s="30">
        <v>5</v>
      </c>
      <c r="Q304" s="30">
        <v>100</v>
      </c>
      <c r="R304" s="30">
        <v>45</v>
      </c>
      <c r="S304" s="30">
        <v>0</v>
      </c>
      <c r="T304" s="30">
        <v>2.7933433586488814</v>
      </c>
      <c r="U304" s="31">
        <v>200</v>
      </c>
      <c r="V304" s="33">
        <v>0.95</v>
      </c>
      <c r="W304" s="30">
        <v>8.5399999999999991</v>
      </c>
      <c r="X304" s="30">
        <v>0.5955112542561235</v>
      </c>
      <c r="Y304" s="30">
        <v>165</v>
      </c>
      <c r="Z304" s="30">
        <v>0</v>
      </c>
      <c r="AA304" s="30">
        <v>0.94824242424242433</v>
      </c>
      <c r="AB304" s="32">
        <v>3.6091591167037775E-3</v>
      </c>
      <c r="AC304" s="28">
        <v>3.1696442417276312</v>
      </c>
      <c r="AD304" s="28">
        <v>4.8322621352024045E-2</v>
      </c>
      <c r="AE304" s="28">
        <v>0</v>
      </c>
      <c r="AF304" s="28">
        <v>0</v>
      </c>
      <c r="AG304" s="28">
        <v>0.58656498793079281</v>
      </c>
      <c r="AH304" s="28">
        <v>8.3195617679473911E-3</v>
      </c>
      <c r="AI304" s="28">
        <v>1.4142135623731005</v>
      </c>
      <c r="AJ304" s="28">
        <v>7.4494167171575297E-16</v>
      </c>
      <c r="AK304" s="28">
        <v>0.4246727985015481</v>
      </c>
      <c r="AL304" s="30">
        <v>4.064840774562789E-2</v>
      </c>
      <c r="AM304" s="28">
        <v>2.8223591880904433</v>
      </c>
      <c r="AN304" s="32">
        <v>0.13602078552064981</v>
      </c>
    </row>
    <row r="305" spans="1:40" x14ac:dyDescent="0.3">
      <c r="A305" s="28">
        <v>302</v>
      </c>
      <c r="B305" s="29">
        <v>4.9749999999999996</v>
      </c>
      <c r="C305" s="30">
        <v>1.5833333333333333</v>
      </c>
      <c r="D305" s="30">
        <v>3.5714285714285712</v>
      </c>
      <c r="E305" s="31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1">
        <v>0</v>
      </c>
      <c r="M305" s="32">
        <v>0</v>
      </c>
      <c r="N305" s="30">
        <v>100</v>
      </c>
      <c r="O305" s="30">
        <v>0</v>
      </c>
      <c r="P305" s="30">
        <v>5</v>
      </c>
      <c r="Q305" s="30">
        <v>100</v>
      </c>
      <c r="R305" s="30">
        <v>45</v>
      </c>
      <c r="S305" s="30">
        <v>0</v>
      </c>
      <c r="T305" s="30">
        <v>2.7933433586488814</v>
      </c>
      <c r="U305" s="31">
        <v>200</v>
      </c>
      <c r="V305" s="33">
        <v>0.95</v>
      </c>
      <c r="W305" s="30">
        <v>0.56499999999999995</v>
      </c>
      <c r="X305" s="30">
        <v>0.12232673775679824</v>
      </c>
      <c r="Y305" s="30">
        <v>165</v>
      </c>
      <c r="Z305" s="30">
        <v>0</v>
      </c>
      <c r="AA305" s="30">
        <v>0.99657575757575845</v>
      </c>
      <c r="AB305" s="32">
        <v>7.4137416822301955E-4</v>
      </c>
      <c r="AC305" s="28">
        <v>6.6741940383169922</v>
      </c>
      <c r="AD305" s="28">
        <v>0.10048724386900142</v>
      </c>
      <c r="AE305" s="28">
        <v>3.6567714685046466E-3</v>
      </c>
      <c r="AF305" s="28">
        <v>2.5337387606443489E-3</v>
      </c>
      <c r="AG305" s="28">
        <v>0.65972612463759761</v>
      </c>
      <c r="AH305" s="28">
        <v>1.1419045856923609E-2</v>
      </c>
      <c r="AI305" s="28">
        <v>2.1027830257188298</v>
      </c>
      <c r="AJ305" s="28">
        <v>2.9673956504068941E-2</v>
      </c>
      <c r="AK305" s="28">
        <v>0.45467348687834819</v>
      </c>
      <c r="AL305" s="30">
        <v>3.3326953872794968E-2</v>
      </c>
      <c r="AM305" s="28">
        <v>2.1566468118437219</v>
      </c>
      <c r="AN305" s="32">
        <v>4.2604437100078177E-2</v>
      </c>
    </row>
    <row r="306" spans="1:40" x14ac:dyDescent="0.3">
      <c r="A306" s="28">
        <v>303</v>
      </c>
      <c r="B306" s="29">
        <v>4.9749999999999996</v>
      </c>
      <c r="C306" s="30">
        <v>1.5833333333333333</v>
      </c>
      <c r="D306" s="30">
        <v>4.7142857142857135</v>
      </c>
      <c r="E306" s="31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1">
        <v>0</v>
      </c>
      <c r="M306" s="32">
        <v>0</v>
      </c>
      <c r="N306" s="30">
        <v>100</v>
      </c>
      <c r="O306" s="30">
        <v>0</v>
      </c>
      <c r="P306" s="30">
        <v>5</v>
      </c>
      <c r="Q306" s="30">
        <v>100</v>
      </c>
      <c r="R306" s="30">
        <v>45</v>
      </c>
      <c r="S306" s="30">
        <v>0</v>
      </c>
      <c r="T306" s="30">
        <v>2.7933433586488814</v>
      </c>
      <c r="U306" s="31">
        <v>200</v>
      </c>
      <c r="V306" s="33">
        <v>0.95</v>
      </c>
      <c r="W306" s="30">
        <v>0.63500000000000001</v>
      </c>
      <c r="X306" s="30">
        <v>0.14336139683554758</v>
      </c>
      <c r="Y306" s="30">
        <v>165</v>
      </c>
      <c r="Z306" s="30">
        <v>0</v>
      </c>
      <c r="AA306" s="30">
        <v>0.99615151515151568</v>
      </c>
      <c r="AB306" s="32">
        <v>8.6885695051847121E-4</v>
      </c>
      <c r="AC306" s="28">
        <v>6.7045393863277276</v>
      </c>
      <c r="AD306" s="28">
        <v>0.10472020240958467</v>
      </c>
      <c r="AE306" s="28">
        <v>6.6391802641804177E-3</v>
      </c>
      <c r="AF306" s="28">
        <v>3.4134688902005389E-3</v>
      </c>
      <c r="AG306" s="28">
        <v>0.65409598466926044</v>
      </c>
      <c r="AH306" s="28">
        <v>1.154748769015696E-2</v>
      </c>
      <c r="AI306" s="28">
        <v>2.1063196748015942</v>
      </c>
      <c r="AJ306" s="28">
        <v>2.8484924672405862E-2</v>
      </c>
      <c r="AK306" s="28">
        <v>0.464497058625926</v>
      </c>
      <c r="AL306" s="30">
        <v>3.4217588197665835E-2</v>
      </c>
      <c r="AM306" s="28">
        <v>2.1829271067889384</v>
      </c>
      <c r="AN306" s="32">
        <v>5.1850344883293549E-2</v>
      </c>
    </row>
    <row r="307" spans="1:40" x14ac:dyDescent="0.3">
      <c r="A307" s="28">
        <v>304</v>
      </c>
      <c r="B307" s="29">
        <v>4.9749999999999996</v>
      </c>
      <c r="C307" s="30">
        <v>1.5833333333333333</v>
      </c>
      <c r="D307" s="30">
        <v>5.8571428571428559</v>
      </c>
      <c r="E307" s="31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1">
        <v>0</v>
      </c>
      <c r="M307" s="32">
        <v>0</v>
      </c>
      <c r="N307" s="30">
        <v>100</v>
      </c>
      <c r="O307" s="30">
        <v>0</v>
      </c>
      <c r="P307" s="30">
        <v>5</v>
      </c>
      <c r="Q307" s="30">
        <v>100</v>
      </c>
      <c r="R307" s="30">
        <v>45</v>
      </c>
      <c r="S307" s="30">
        <v>0</v>
      </c>
      <c r="T307" s="30">
        <v>2.7933433586488814</v>
      </c>
      <c r="U307" s="31">
        <v>200</v>
      </c>
      <c r="V307" s="33">
        <v>0.95</v>
      </c>
      <c r="W307" s="30">
        <v>0.17</v>
      </c>
      <c r="X307" s="30">
        <v>7.1428945370166919E-2</v>
      </c>
      <c r="Y307" s="30">
        <v>165</v>
      </c>
      <c r="Z307" s="30">
        <v>0</v>
      </c>
      <c r="AA307" s="30">
        <v>0.99896969696969706</v>
      </c>
      <c r="AB307" s="32">
        <v>4.3290269921313399E-4</v>
      </c>
      <c r="AC307" s="28">
        <v>8.8567214788834683</v>
      </c>
      <c r="AD307" s="28">
        <v>0.12628186379598352</v>
      </c>
      <c r="AE307" s="28">
        <v>3.8928290301650896E-2</v>
      </c>
      <c r="AF307" s="28">
        <v>6.6660443360620691E-3</v>
      </c>
      <c r="AG307" s="28">
        <v>0.75372693162822391</v>
      </c>
      <c r="AH307" s="28">
        <v>1.3503874818241408E-2</v>
      </c>
      <c r="AI307" s="28">
        <v>2.3539258755419716</v>
      </c>
      <c r="AJ307" s="28">
        <v>5.2957589901923424E-2</v>
      </c>
      <c r="AK307" s="28">
        <v>0.5612561629658811</v>
      </c>
      <c r="AL307" s="30">
        <v>3.9867718981728695E-2</v>
      </c>
      <c r="AM307" s="28">
        <v>2.3748335544625627</v>
      </c>
      <c r="AN307" s="32">
        <v>5.5513548653499556E-2</v>
      </c>
    </row>
    <row r="308" spans="1:40" x14ac:dyDescent="0.3">
      <c r="A308" s="28">
        <v>305</v>
      </c>
      <c r="B308" s="29">
        <v>4.9749999999999996</v>
      </c>
      <c r="C308" s="30">
        <v>1.5833333333333333</v>
      </c>
      <c r="D308" s="30">
        <v>6.9999999999999982</v>
      </c>
      <c r="E308" s="31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1">
        <v>0</v>
      </c>
      <c r="M308" s="32">
        <v>0</v>
      </c>
      <c r="N308" s="30">
        <v>100</v>
      </c>
      <c r="O308" s="30">
        <v>0</v>
      </c>
      <c r="P308" s="30">
        <v>5</v>
      </c>
      <c r="Q308" s="30">
        <v>100</v>
      </c>
      <c r="R308" s="30">
        <v>45</v>
      </c>
      <c r="S308" s="30">
        <v>0</v>
      </c>
      <c r="T308" s="30">
        <v>2.7933433586488814</v>
      </c>
      <c r="U308" s="31">
        <v>200</v>
      </c>
      <c r="V308" s="33">
        <v>0.95</v>
      </c>
      <c r="W308" s="30">
        <v>0.03</v>
      </c>
      <c r="X308" s="30">
        <v>2.3846096466511486E-2</v>
      </c>
      <c r="Y308" s="30">
        <v>165</v>
      </c>
      <c r="Z308" s="30">
        <v>0</v>
      </c>
      <c r="AA308" s="30">
        <v>0.99981818181818194</v>
      </c>
      <c r="AB308" s="32">
        <v>1.4452179676673743E-4</v>
      </c>
      <c r="AC308" s="28">
        <v>11.179734109386546</v>
      </c>
      <c r="AD308" s="28">
        <v>0.1469031525568511</v>
      </c>
      <c r="AE308" s="28">
        <v>5.0387036885870824E-2</v>
      </c>
      <c r="AF308" s="28">
        <v>6.5953558318817334E-3</v>
      </c>
      <c r="AG308" s="28">
        <v>0.80013723020447458</v>
      </c>
      <c r="AH308" s="28">
        <v>1.5356016203246765E-2</v>
      </c>
      <c r="AI308" s="28">
        <v>2.3383816411814689</v>
      </c>
      <c r="AJ308" s="28">
        <v>5.4299133574531137E-2</v>
      </c>
      <c r="AK308" s="28">
        <v>0.61603877355958536</v>
      </c>
      <c r="AL308" s="30">
        <v>3.8467009841793603E-2</v>
      </c>
      <c r="AM308" s="28">
        <v>2.3383816411814689</v>
      </c>
      <c r="AN308" s="32">
        <v>5.4299133574531137E-2</v>
      </c>
    </row>
    <row r="309" spans="1:40" x14ac:dyDescent="0.3">
      <c r="A309" s="28">
        <v>306</v>
      </c>
      <c r="B309" s="29">
        <v>4.9749999999999996</v>
      </c>
      <c r="C309" s="30">
        <v>2.6666666666666665</v>
      </c>
      <c r="D309" s="30">
        <v>1.2857142857142856</v>
      </c>
      <c r="E309" s="31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1">
        <v>0</v>
      </c>
      <c r="M309" s="32">
        <v>0</v>
      </c>
      <c r="N309" s="30">
        <v>100</v>
      </c>
      <c r="O309" s="30">
        <v>0</v>
      </c>
      <c r="P309" s="30">
        <v>5</v>
      </c>
      <c r="Q309" s="30">
        <v>100</v>
      </c>
      <c r="R309" s="30">
        <v>45</v>
      </c>
      <c r="S309" s="30">
        <v>0</v>
      </c>
      <c r="T309" s="30">
        <v>2.7933433586488814</v>
      </c>
      <c r="U309" s="31">
        <v>200</v>
      </c>
      <c r="V309" s="33">
        <v>0.95</v>
      </c>
      <c r="W309" s="30">
        <v>8.66</v>
      </c>
      <c r="X309" s="30">
        <v>0.66195919299865635</v>
      </c>
      <c r="Y309" s="30">
        <v>165</v>
      </c>
      <c r="Z309" s="30">
        <v>0</v>
      </c>
      <c r="AA309" s="30">
        <v>0.94751515151515076</v>
      </c>
      <c r="AB309" s="32">
        <v>4.0118738969615536E-3</v>
      </c>
      <c r="AC309" s="28">
        <v>3.159348872919836</v>
      </c>
      <c r="AD309" s="28">
        <v>4.9173107241159739E-2</v>
      </c>
      <c r="AE309" s="28">
        <v>0</v>
      </c>
      <c r="AF309" s="28">
        <v>0</v>
      </c>
      <c r="AG309" s="28">
        <v>0.58760921746442341</v>
      </c>
      <c r="AH309" s="28">
        <v>8.6258264056313788E-3</v>
      </c>
      <c r="AI309" s="28">
        <v>1.4142135623731005</v>
      </c>
      <c r="AJ309" s="28">
        <v>7.4494167171575297E-16</v>
      </c>
      <c r="AK309" s="28">
        <v>0.42182015259835237</v>
      </c>
      <c r="AL309" s="30">
        <v>4.196793170445362E-2</v>
      </c>
      <c r="AM309" s="28">
        <v>2.8765027063185715</v>
      </c>
      <c r="AN309" s="32">
        <v>0.14399882730726202</v>
      </c>
    </row>
    <row r="310" spans="1:40" x14ac:dyDescent="0.3">
      <c r="A310" s="28">
        <v>307</v>
      </c>
      <c r="B310" s="29">
        <v>4.9749999999999996</v>
      </c>
      <c r="C310" s="30">
        <v>2.6666666666666665</v>
      </c>
      <c r="D310" s="30">
        <v>2.4285714285714284</v>
      </c>
      <c r="E310" s="31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1">
        <v>0</v>
      </c>
      <c r="M310" s="32">
        <v>0</v>
      </c>
      <c r="N310" s="30">
        <v>100</v>
      </c>
      <c r="O310" s="30">
        <v>0</v>
      </c>
      <c r="P310" s="30">
        <v>5</v>
      </c>
      <c r="Q310" s="30">
        <v>100</v>
      </c>
      <c r="R310" s="30">
        <v>45</v>
      </c>
      <c r="S310" s="30">
        <v>0</v>
      </c>
      <c r="T310" s="30">
        <v>2.7933433586488814</v>
      </c>
      <c r="U310" s="31">
        <v>200</v>
      </c>
      <c r="V310" s="33">
        <v>0.95</v>
      </c>
      <c r="W310" s="30">
        <v>0.60499999999999998</v>
      </c>
      <c r="X310" s="30">
        <v>0.12097746024098091</v>
      </c>
      <c r="Y310" s="30">
        <v>165</v>
      </c>
      <c r="Z310" s="30">
        <v>0</v>
      </c>
      <c r="AA310" s="30">
        <v>0.99633333333333429</v>
      </c>
      <c r="AB310" s="32">
        <v>7.3319672873321915E-4</v>
      </c>
      <c r="AC310" s="28">
        <v>6.6854369132127944</v>
      </c>
      <c r="AD310" s="28">
        <v>9.9222219021908128E-2</v>
      </c>
      <c r="AE310" s="28">
        <v>4.7467231834563842E-3</v>
      </c>
      <c r="AF310" s="28">
        <v>2.9367112676892066E-3</v>
      </c>
      <c r="AG310" s="28">
        <v>0.66139405918996419</v>
      </c>
      <c r="AH310" s="28">
        <v>1.1070010644696121E-2</v>
      </c>
      <c r="AI310" s="28">
        <v>2.1125354213058412</v>
      </c>
      <c r="AJ310" s="28">
        <v>2.8142821908758994E-2</v>
      </c>
      <c r="AK310" s="28">
        <v>0.45767776020637091</v>
      </c>
      <c r="AL310" s="30">
        <v>3.5005529227065901E-2</v>
      </c>
      <c r="AM310" s="28">
        <v>2.1852916786853145</v>
      </c>
      <c r="AN310" s="32">
        <v>4.2888727855702788E-2</v>
      </c>
    </row>
    <row r="311" spans="1:40" x14ac:dyDescent="0.3">
      <c r="A311" s="28">
        <v>308</v>
      </c>
      <c r="B311" s="29">
        <v>4.9749999999999996</v>
      </c>
      <c r="C311" s="30">
        <v>2.6666666666666665</v>
      </c>
      <c r="D311" s="30">
        <v>3.5714285714285712</v>
      </c>
      <c r="E311" s="31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1">
        <v>0</v>
      </c>
      <c r="M311" s="32">
        <v>0</v>
      </c>
      <c r="N311" s="30">
        <v>100</v>
      </c>
      <c r="O311" s="30">
        <v>0</v>
      </c>
      <c r="P311" s="30">
        <v>5</v>
      </c>
      <c r="Q311" s="30">
        <v>100</v>
      </c>
      <c r="R311" s="30">
        <v>45</v>
      </c>
      <c r="S311" s="30">
        <v>0</v>
      </c>
      <c r="T311" s="30">
        <v>2.7933433586488814</v>
      </c>
      <c r="U311" s="31">
        <v>200</v>
      </c>
      <c r="V311" s="33">
        <v>0.95</v>
      </c>
      <c r="W311" s="30">
        <v>0.14000000000000001</v>
      </c>
      <c r="X311" s="30">
        <v>5.5985167769774018E-2</v>
      </c>
      <c r="Y311" s="30">
        <v>165</v>
      </c>
      <c r="Z311" s="30">
        <v>0</v>
      </c>
      <c r="AA311" s="30">
        <v>0.99915151515151546</v>
      </c>
      <c r="AB311" s="32">
        <v>3.3930404708954051E-4</v>
      </c>
      <c r="AC311" s="28">
        <v>8.9732940270243624</v>
      </c>
      <c r="AD311" s="28">
        <v>0.13062566494347161</v>
      </c>
      <c r="AE311" s="28">
        <v>3.2484288714631868E-2</v>
      </c>
      <c r="AF311" s="28">
        <v>6.5594538304309426E-3</v>
      </c>
      <c r="AG311" s="28">
        <v>0.74178508861799752</v>
      </c>
      <c r="AH311" s="28">
        <v>1.450529584025198E-2</v>
      </c>
      <c r="AI311" s="28">
        <v>2.3168506385931171</v>
      </c>
      <c r="AJ311" s="28">
        <v>5.5530005321198811E-2</v>
      </c>
      <c r="AK311" s="28">
        <v>0.57155799335133317</v>
      </c>
      <c r="AL311" s="30">
        <v>3.6587299696397298E-2</v>
      </c>
      <c r="AM311" s="28">
        <v>2.3175334314904816</v>
      </c>
      <c r="AN311" s="32">
        <v>5.5632958207099986E-2</v>
      </c>
    </row>
    <row r="312" spans="1:40" x14ac:dyDescent="0.3">
      <c r="A312" s="28">
        <v>309</v>
      </c>
      <c r="B312" s="29">
        <v>4.9749999999999996</v>
      </c>
      <c r="C312" s="30">
        <v>2.6666666666666665</v>
      </c>
      <c r="D312" s="30">
        <v>4.7142857142857135</v>
      </c>
      <c r="E312" s="31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1">
        <v>0</v>
      </c>
      <c r="M312" s="32">
        <v>0</v>
      </c>
      <c r="N312" s="30">
        <v>100</v>
      </c>
      <c r="O312" s="30">
        <v>0</v>
      </c>
      <c r="P312" s="30">
        <v>5</v>
      </c>
      <c r="Q312" s="30">
        <v>100</v>
      </c>
      <c r="R312" s="30">
        <v>45</v>
      </c>
      <c r="S312" s="30">
        <v>0</v>
      </c>
      <c r="T312" s="30">
        <v>2.7933433586488814</v>
      </c>
      <c r="U312" s="31">
        <v>200</v>
      </c>
      <c r="V312" s="33">
        <v>0.95</v>
      </c>
      <c r="W312" s="30">
        <v>1.4999999999999999E-2</v>
      </c>
      <c r="X312" s="30">
        <v>1.6991610603377595E-2</v>
      </c>
      <c r="Y312" s="30">
        <v>165</v>
      </c>
      <c r="Z312" s="30">
        <v>0</v>
      </c>
      <c r="AA312" s="30">
        <v>0.99990909090909097</v>
      </c>
      <c r="AB312" s="32">
        <v>1.0297945820228904E-4</v>
      </c>
      <c r="AC312" s="28">
        <v>11.10269881744272</v>
      </c>
      <c r="AD312" s="28">
        <v>0.14326520693023315</v>
      </c>
      <c r="AE312" s="28">
        <v>5.4345481553651681E-2</v>
      </c>
      <c r="AF312" s="28">
        <v>6.4586611605398896E-3</v>
      </c>
      <c r="AG312" s="28">
        <v>0.80616310708081163</v>
      </c>
      <c r="AH312" s="28">
        <v>1.511566288755873E-2</v>
      </c>
      <c r="AI312" s="28">
        <v>2.341377905994404</v>
      </c>
      <c r="AJ312" s="28">
        <v>5.6801268529658507E-2</v>
      </c>
      <c r="AK312" s="28">
        <v>0.61765176601206528</v>
      </c>
      <c r="AL312" s="30">
        <v>3.8603192307107716E-2</v>
      </c>
      <c r="AM312" s="28">
        <v>2.3439228045701497</v>
      </c>
      <c r="AN312" s="32">
        <v>5.7327995139291987E-2</v>
      </c>
    </row>
    <row r="313" spans="1:40" x14ac:dyDescent="0.3">
      <c r="A313" s="28">
        <v>310</v>
      </c>
      <c r="B313" s="29">
        <v>4.9749999999999996</v>
      </c>
      <c r="C313" s="30">
        <v>2.6666666666666665</v>
      </c>
      <c r="D313" s="30">
        <v>5.8571428571428559</v>
      </c>
      <c r="E313" s="31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1">
        <v>0</v>
      </c>
      <c r="M313" s="32">
        <v>0</v>
      </c>
      <c r="N313" s="30">
        <v>100</v>
      </c>
      <c r="O313" s="30">
        <v>0</v>
      </c>
      <c r="P313" s="30">
        <v>5</v>
      </c>
      <c r="Q313" s="30">
        <v>100</v>
      </c>
      <c r="R313" s="30">
        <v>45</v>
      </c>
      <c r="S313" s="30">
        <v>0</v>
      </c>
      <c r="T313" s="30">
        <v>2.7933433586488814</v>
      </c>
      <c r="U313" s="31">
        <v>200</v>
      </c>
      <c r="V313" s="33">
        <v>0.95</v>
      </c>
      <c r="W313" s="30">
        <v>5.0000000000000001E-3</v>
      </c>
      <c r="X313" s="30">
        <v>9.8597827212587759E-3</v>
      </c>
      <c r="Y313" s="30">
        <v>165</v>
      </c>
      <c r="Z313" s="30">
        <v>0</v>
      </c>
      <c r="AA313" s="30">
        <v>0.99996969696969695</v>
      </c>
      <c r="AB313" s="32">
        <v>5.9756258916720029E-5</v>
      </c>
      <c r="AC313" s="28">
        <v>13.061822062084264</v>
      </c>
      <c r="AD313" s="28">
        <v>0.15729250469527276</v>
      </c>
      <c r="AE313" s="28">
        <v>6.9662521625181287E-2</v>
      </c>
      <c r="AF313" s="28">
        <v>6.8078054753248178E-3</v>
      </c>
      <c r="AG313" s="28">
        <v>0.93287418691076396</v>
      </c>
      <c r="AH313" s="28">
        <v>1.757013564207778E-2</v>
      </c>
      <c r="AI313" s="28">
        <v>2.4132750544043797</v>
      </c>
      <c r="AJ313" s="28">
        <v>4.9377918112275515E-2</v>
      </c>
      <c r="AK313" s="28">
        <v>0.74739774741364218</v>
      </c>
      <c r="AL313" s="30">
        <v>3.986501244157039E-2</v>
      </c>
      <c r="AM313" s="28">
        <v>2.4132750544043797</v>
      </c>
      <c r="AN313" s="32">
        <v>4.9377918112275515E-2</v>
      </c>
    </row>
    <row r="314" spans="1:40" x14ac:dyDescent="0.3">
      <c r="A314" s="28">
        <v>311</v>
      </c>
      <c r="B314" s="29">
        <v>4.9749999999999996</v>
      </c>
      <c r="C314" s="30">
        <v>2.6666666666666665</v>
      </c>
      <c r="D314" s="30">
        <v>6.9999999999999982</v>
      </c>
      <c r="E314" s="31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1">
        <v>0</v>
      </c>
      <c r="M314" s="32">
        <v>0</v>
      </c>
      <c r="N314" s="30">
        <v>100</v>
      </c>
      <c r="O314" s="30">
        <v>0</v>
      </c>
      <c r="P314" s="30">
        <v>5</v>
      </c>
      <c r="Q314" s="30">
        <v>100</v>
      </c>
      <c r="R314" s="30">
        <v>45</v>
      </c>
      <c r="S314" s="30">
        <v>0</v>
      </c>
      <c r="T314" s="30">
        <v>2.7933433586488814</v>
      </c>
      <c r="U314" s="31">
        <v>200</v>
      </c>
      <c r="V314" s="33">
        <v>0.95</v>
      </c>
      <c r="W314" s="30">
        <v>0</v>
      </c>
      <c r="X314" s="30">
        <v>0</v>
      </c>
      <c r="Y314" s="30">
        <v>165</v>
      </c>
      <c r="Z314" s="30">
        <v>0</v>
      </c>
      <c r="AA314" s="30">
        <v>1</v>
      </c>
      <c r="AB314" s="32">
        <v>0</v>
      </c>
      <c r="AC314" s="28">
        <v>17.094303030303035</v>
      </c>
      <c r="AD314" s="28">
        <v>0.17893624836797486</v>
      </c>
      <c r="AE314" s="28">
        <v>8.688604674635575E-2</v>
      </c>
      <c r="AF314" s="28">
        <v>7.4071311489252228E-3</v>
      </c>
      <c r="AG314" s="28">
        <v>1.0702906832903978</v>
      </c>
      <c r="AH314" s="28">
        <v>2.4040295103954262E-2</v>
      </c>
      <c r="AI314" s="28">
        <v>2.6097802962497045</v>
      </c>
      <c r="AJ314" s="28">
        <v>4.5039707507809036E-2</v>
      </c>
      <c r="AK314" s="28">
        <v>0.84082383909530189</v>
      </c>
      <c r="AL314" s="30">
        <v>4.1143750041717921E-2</v>
      </c>
      <c r="AM314" s="28">
        <v>2.6097802962497045</v>
      </c>
      <c r="AN314" s="32">
        <v>4.5039707507809036E-2</v>
      </c>
    </row>
    <row r="315" spans="1:40" x14ac:dyDescent="0.3">
      <c r="A315" s="28">
        <v>312</v>
      </c>
      <c r="B315" s="29">
        <v>4.9749999999999996</v>
      </c>
      <c r="C315" s="30">
        <v>3.75</v>
      </c>
      <c r="D315" s="30">
        <v>1.2857142857142856</v>
      </c>
      <c r="E315" s="31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1">
        <v>0</v>
      </c>
      <c r="M315" s="32">
        <v>0</v>
      </c>
      <c r="N315" s="30">
        <v>100</v>
      </c>
      <c r="O315" s="30">
        <v>0</v>
      </c>
      <c r="P315" s="30">
        <v>5</v>
      </c>
      <c r="Q315" s="30">
        <v>100</v>
      </c>
      <c r="R315" s="30">
        <v>45</v>
      </c>
      <c r="S315" s="30">
        <v>0</v>
      </c>
      <c r="T315" s="30">
        <v>2.7933433586488814</v>
      </c>
      <c r="U315" s="31">
        <v>200</v>
      </c>
      <c r="V315" s="33">
        <v>0.95</v>
      </c>
      <c r="W315" s="30">
        <v>3.43</v>
      </c>
      <c r="X315" s="30">
        <v>0.33534917260438696</v>
      </c>
      <c r="Y315" s="30">
        <v>165</v>
      </c>
      <c r="Z315" s="30">
        <v>0</v>
      </c>
      <c r="AA315" s="30">
        <v>0.9792121212121212</v>
      </c>
      <c r="AB315" s="32">
        <v>2.032419227905377E-3</v>
      </c>
      <c r="AC315" s="28">
        <v>4.3034200540001306</v>
      </c>
      <c r="AD315" s="28">
        <v>6.6997443568422549E-2</v>
      </c>
      <c r="AE315" s="28">
        <v>0</v>
      </c>
      <c r="AF315" s="28">
        <v>0</v>
      </c>
      <c r="AG315" s="28">
        <v>0.63937886380710163</v>
      </c>
      <c r="AH315" s="28">
        <v>1.0214491530350703E-2</v>
      </c>
      <c r="AI315" s="28">
        <v>1.9744587566389642</v>
      </c>
      <c r="AJ315" s="28">
        <v>1.4998846328609389E-2</v>
      </c>
      <c r="AK315" s="28">
        <v>0.4199256857993926</v>
      </c>
      <c r="AL315" s="30">
        <v>3.6593319874864083E-2</v>
      </c>
      <c r="AM315" s="28">
        <v>2.4561072022911463</v>
      </c>
      <c r="AN315" s="32">
        <v>9.5414816853640824E-2</v>
      </c>
    </row>
    <row r="316" spans="1:40" x14ac:dyDescent="0.3">
      <c r="A316" s="28">
        <v>313</v>
      </c>
      <c r="B316" s="29">
        <v>4.9749999999999996</v>
      </c>
      <c r="C316" s="30">
        <v>3.75</v>
      </c>
      <c r="D316" s="30">
        <v>2.4285714285714284</v>
      </c>
      <c r="E316" s="31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1">
        <v>0</v>
      </c>
      <c r="M316" s="32">
        <v>0</v>
      </c>
      <c r="N316" s="30">
        <v>100</v>
      </c>
      <c r="O316" s="30">
        <v>0</v>
      </c>
      <c r="P316" s="30">
        <v>5</v>
      </c>
      <c r="Q316" s="30">
        <v>100</v>
      </c>
      <c r="R316" s="30">
        <v>45</v>
      </c>
      <c r="S316" s="30">
        <v>0</v>
      </c>
      <c r="T316" s="30">
        <v>2.7933433586488814</v>
      </c>
      <c r="U316" s="31">
        <v>200</v>
      </c>
      <c r="V316" s="33">
        <v>0.95</v>
      </c>
      <c r="W316" s="30">
        <v>0.12</v>
      </c>
      <c r="X316" s="30">
        <v>5.6885419907669696E-2</v>
      </c>
      <c r="Y316" s="30">
        <v>165</v>
      </c>
      <c r="Z316" s="30">
        <v>0</v>
      </c>
      <c r="AA316" s="30">
        <v>0.99927272727272753</v>
      </c>
      <c r="AB316" s="32">
        <v>3.4476012065254476E-4</v>
      </c>
      <c r="AC316" s="28">
        <v>8.9154827269989791</v>
      </c>
      <c r="AD316" s="28">
        <v>0.12900723402607508</v>
      </c>
      <c r="AE316" s="28">
        <v>3.0048493024016645E-2</v>
      </c>
      <c r="AF316" s="28">
        <v>6.4125940803858921E-3</v>
      </c>
      <c r="AG316" s="28">
        <v>0.74545463939181322</v>
      </c>
      <c r="AH316" s="28">
        <v>1.3323294729921468E-2</v>
      </c>
      <c r="AI316" s="28">
        <v>2.3151963604678367</v>
      </c>
      <c r="AJ316" s="28">
        <v>5.3672884347870729E-2</v>
      </c>
      <c r="AK316" s="28">
        <v>0.56960903242259309</v>
      </c>
      <c r="AL316" s="30">
        <v>3.5811217981354962E-2</v>
      </c>
      <c r="AM316" s="28">
        <v>2.3180828456614715</v>
      </c>
      <c r="AN316" s="32">
        <v>5.4043463075513352E-2</v>
      </c>
    </row>
    <row r="317" spans="1:40" x14ac:dyDescent="0.3">
      <c r="A317" s="28">
        <v>314</v>
      </c>
      <c r="B317" s="29">
        <v>4.9749999999999996</v>
      </c>
      <c r="C317" s="30">
        <v>3.75</v>
      </c>
      <c r="D317" s="30">
        <v>3.5714285714285712</v>
      </c>
      <c r="E317" s="31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1">
        <v>0</v>
      </c>
      <c r="M317" s="32">
        <v>0</v>
      </c>
      <c r="N317" s="30">
        <v>100</v>
      </c>
      <c r="O317" s="30">
        <v>0</v>
      </c>
      <c r="P317" s="30">
        <v>5</v>
      </c>
      <c r="Q317" s="30">
        <v>100</v>
      </c>
      <c r="R317" s="30">
        <v>45</v>
      </c>
      <c r="S317" s="30">
        <v>0</v>
      </c>
      <c r="T317" s="30">
        <v>2.7933433586488814</v>
      </c>
      <c r="U317" s="31">
        <v>200</v>
      </c>
      <c r="V317" s="33">
        <v>0.95</v>
      </c>
      <c r="W317" s="30">
        <v>0</v>
      </c>
      <c r="X317" s="30">
        <v>0</v>
      </c>
      <c r="Y317" s="30">
        <v>165</v>
      </c>
      <c r="Z317" s="30">
        <v>0</v>
      </c>
      <c r="AA317" s="30">
        <v>1</v>
      </c>
      <c r="AB317" s="32">
        <v>0</v>
      </c>
      <c r="AC317" s="28">
        <v>13.160090909090913</v>
      </c>
      <c r="AD317" s="28">
        <v>0.16567960074857613</v>
      </c>
      <c r="AE317" s="28">
        <v>7.5550715769005364E-2</v>
      </c>
      <c r="AF317" s="28">
        <v>7.0068005968658559E-3</v>
      </c>
      <c r="AG317" s="28">
        <v>0.91587148415152186</v>
      </c>
      <c r="AH317" s="28">
        <v>1.937041919434648E-2</v>
      </c>
      <c r="AI317" s="28">
        <v>2.4175188751554715</v>
      </c>
      <c r="AJ317" s="28">
        <v>5.4556008624914235E-2</v>
      </c>
      <c r="AK317" s="28">
        <v>0.76906086887551584</v>
      </c>
      <c r="AL317" s="30">
        <v>3.8468278247858166E-2</v>
      </c>
      <c r="AM317" s="28">
        <v>2.4175188751554715</v>
      </c>
      <c r="AN317" s="32">
        <v>5.4556008624914235E-2</v>
      </c>
    </row>
    <row r="318" spans="1:40" x14ac:dyDescent="0.3">
      <c r="A318" s="28">
        <v>315</v>
      </c>
      <c r="B318" s="29">
        <v>4.9749999999999996</v>
      </c>
      <c r="C318" s="30">
        <v>3.75</v>
      </c>
      <c r="D318" s="30">
        <v>4.7142857142857135</v>
      </c>
      <c r="E318" s="31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1">
        <v>0</v>
      </c>
      <c r="M318" s="32">
        <v>0</v>
      </c>
      <c r="N318" s="30">
        <v>100</v>
      </c>
      <c r="O318" s="30">
        <v>0</v>
      </c>
      <c r="P318" s="30">
        <v>5</v>
      </c>
      <c r="Q318" s="30">
        <v>100</v>
      </c>
      <c r="R318" s="30">
        <v>45</v>
      </c>
      <c r="S318" s="30">
        <v>0</v>
      </c>
      <c r="T318" s="30">
        <v>2.7933433586488814</v>
      </c>
      <c r="U318" s="31">
        <v>200</v>
      </c>
      <c r="V318" s="33">
        <v>0.95</v>
      </c>
      <c r="W318" s="30">
        <v>5.0000000000000001E-3</v>
      </c>
      <c r="X318" s="30">
        <v>9.8597827212587759E-3</v>
      </c>
      <c r="Y318" s="30">
        <v>165</v>
      </c>
      <c r="Z318" s="30">
        <v>0</v>
      </c>
      <c r="AA318" s="30">
        <v>0.99996969696969695</v>
      </c>
      <c r="AB318" s="32">
        <v>5.9756258916720185E-5</v>
      </c>
      <c r="AC318" s="28">
        <v>16.047034552845531</v>
      </c>
      <c r="AD318" s="28">
        <v>0.16817508790020522</v>
      </c>
      <c r="AE318" s="28">
        <v>7.6527933633518119E-2</v>
      </c>
      <c r="AF318" s="28">
        <v>7.7856255732929279E-3</v>
      </c>
      <c r="AG318" s="28">
        <v>1.0255145764723554</v>
      </c>
      <c r="AH318" s="28">
        <v>2.1777864642791404E-2</v>
      </c>
      <c r="AI318" s="28">
        <v>2.5642036748888097</v>
      </c>
      <c r="AJ318" s="28">
        <v>4.4551549501425335E-2</v>
      </c>
      <c r="AK318" s="28">
        <v>0.77564915473480001</v>
      </c>
      <c r="AL318" s="30">
        <v>3.5194190492493671E-2</v>
      </c>
      <c r="AM318" s="28">
        <v>2.5642036748888097</v>
      </c>
      <c r="AN318" s="32">
        <v>4.4551549501425335E-2</v>
      </c>
    </row>
    <row r="319" spans="1:40" x14ac:dyDescent="0.3">
      <c r="A319" s="28">
        <v>316</v>
      </c>
      <c r="B319" s="29">
        <v>4.9749999999999996</v>
      </c>
      <c r="C319" s="30">
        <v>3.75</v>
      </c>
      <c r="D319" s="30">
        <v>5.8571428571428559</v>
      </c>
      <c r="E319" s="31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1">
        <v>0</v>
      </c>
      <c r="M319" s="32">
        <v>0</v>
      </c>
      <c r="N319" s="30">
        <v>100</v>
      </c>
      <c r="O319" s="30">
        <v>0</v>
      </c>
      <c r="P319" s="30">
        <v>5</v>
      </c>
      <c r="Q319" s="30">
        <v>100</v>
      </c>
      <c r="R319" s="30">
        <v>45</v>
      </c>
      <c r="S319" s="30">
        <v>0</v>
      </c>
      <c r="T319" s="30">
        <v>2.7933433586488814</v>
      </c>
      <c r="U319" s="31">
        <v>200</v>
      </c>
      <c r="V319" s="33">
        <v>0.95</v>
      </c>
      <c r="W319" s="30">
        <v>0</v>
      </c>
      <c r="X319" s="30">
        <v>0</v>
      </c>
      <c r="Y319" s="30">
        <v>165</v>
      </c>
      <c r="Z319" s="30">
        <v>0</v>
      </c>
      <c r="AA319" s="30">
        <v>1</v>
      </c>
      <c r="AB319" s="32">
        <v>0</v>
      </c>
      <c r="AC319" s="28">
        <v>18.982939393939404</v>
      </c>
      <c r="AD319" s="28">
        <v>0.1841912735189401</v>
      </c>
      <c r="AE319" s="28">
        <v>9.4252718029272375E-2</v>
      </c>
      <c r="AF319" s="28">
        <v>9.100961770691543E-3</v>
      </c>
      <c r="AG319" s="28">
        <v>1.1448249647526727</v>
      </c>
      <c r="AH319" s="28">
        <v>2.75729985536095E-2</v>
      </c>
      <c r="AI319" s="28">
        <v>2.7286391190992698</v>
      </c>
      <c r="AJ319" s="28">
        <v>4.4680335542918712E-2</v>
      </c>
      <c r="AK319" s="28">
        <v>0.94526686649593228</v>
      </c>
      <c r="AL319" s="30">
        <v>4.1078390115504307E-2</v>
      </c>
      <c r="AM319" s="28">
        <v>2.7286391190992698</v>
      </c>
      <c r="AN319" s="32">
        <v>4.4680335542918712E-2</v>
      </c>
    </row>
    <row r="320" spans="1:40" x14ac:dyDescent="0.3">
      <c r="A320" s="28">
        <v>317</v>
      </c>
      <c r="B320" s="29">
        <v>4.9749999999999996</v>
      </c>
      <c r="C320" s="30">
        <v>3.75</v>
      </c>
      <c r="D320" s="30">
        <v>6.9999999999999982</v>
      </c>
      <c r="E320" s="31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1">
        <v>0</v>
      </c>
      <c r="M320" s="32">
        <v>0</v>
      </c>
      <c r="N320" s="30">
        <v>100</v>
      </c>
      <c r="O320" s="30">
        <v>0</v>
      </c>
      <c r="P320" s="30">
        <v>5</v>
      </c>
      <c r="Q320" s="30">
        <v>100</v>
      </c>
      <c r="R320" s="30">
        <v>45</v>
      </c>
      <c r="S320" s="30">
        <v>0</v>
      </c>
      <c r="T320" s="30">
        <v>2.7933433586488814</v>
      </c>
      <c r="U320" s="31">
        <v>200</v>
      </c>
      <c r="V320" s="33">
        <v>0.95</v>
      </c>
      <c r="W320" s="30">
        <v>0</v>
      </c>
      <c r="X320" s="30">
        <v>0</v>
      </c>
      <c r="Y320" s="30">
        <v>165</v>
      </c>
      <c r="Z320" s="30">
        <v>0</v>
      </c>
      <c r="AA320" s="30">
        <v>1</v>
      </c>
      <c r="AB320" s="32">
        <v>0</v>
      </c>
      <c r="AC320" s="28">
        <v>22.9710606060606</v>
      </c>
      <c r="AD320" s="28">
        <v>0.18079558724246747</v>
      </c>
      <c r="AE320" s="28">
        <v>0.10035151259422725</v>
      </c>
      <c r="AF320" s="28">
        <v>9.4911762912233532E-3</v>
      </c>
      <c r="AG320" s="28">
        <v>1.3195519094551758</v>
      </c>
      <c r="AH320" s="28">
        <v>3.1202460061334623E-2</v>
      </c>
      <c r="AI320" s="28">
        <v>3.0202577889988498</v>
      </c>
      <c r="AJ320" s="28">
        <v>4.2294645880212804E-2</v>
      </c>
      <c r="AK320" s="28">
        <v>1.0489647077851523</v>
      </c>
      <c r="AL320" s="30">
        <v>3.5766605057107E-2</v>
      </c>
      <c r="AM320" s="28">
        <v>3.0202577889988498</v>
      </c>
      <c r="AN320" s="32">
        <v>4.2294645880212804E-2</v>
      </c>
    </row>
    <row r="321" spans="1:40" x14ac:dyDescent="0.3">
      <c r="A321" s="28">
        <v>318</v>
      </c>
      <c r="B321" s="29">
        <v>4.9749999999999996</v>
      </c>
      <c r="C321" s="30">
        <v>4.833333333333333</v>
      </c>
      <c r="D321" s="30">
        <v>1.2857142857142856</v>
      </c>
      <c r="E321" s="31">
        <v>0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1">
        <v>0</v>
      </c>
      <c r="M321" s="32">
        <v>0</v>
      </c>
      <c r="N321" s="30">
        <v>100</v>
      </c>
      <c r="O321" s="30">
        <v>0</v>
      </c>
      <c r="P321" s="30">
        <v>5</v>
      </c>
      <c r="Q321" s="30">
        <v>100</v>
      </c>
      <c r="R321" s="30">
        <v>45</v>
      </c>
      <c r="S321" s="30">
        <v>0</v>
      </c>
      <c r="T321" s="30">
        <v>2.7933433586488814</v>
      </c>
      <c r="U321" s="31">
        <v>200</v>
      </c>
      <c r="V321" s="33">
        <v>0.95</v>
      </c>
      <c r="W321" s="30">
        <v>0.56499999999999995</v>
      </c>
      <c r="X321" s="30">
        <v>0.12312285912529071</v>
      </c>
      <c r="Y321" s="30">
        <v>165</v>
      </c>
      <c r="Z321" s="30">
        <v>0</v>
      </c>
      <c r="AA321" s="30">
        <v>0.99657575757575856</v>
      </c>
      <c r="AB321" s="32">
        <v>7.4619914621388238E-4</v>
      </c>
      <c r="AC321" s="28">
        <v>6.663132843379266</v>
      </c>
      <c r="AD321" s="28">
        <v>9.8832101406028772E-2</v>
      </c>
      <c r="AE321" s="28">
        <v>3.6567714685046822E-3</v>
      </c>
      <c r="AF321" s="28">
        <v>2.5337387606443754E-3</v>
      </c>
      <c r="AG321" s="28">
        <v>0.66243886860742307</v>
      </c>
      <c r="AH321" s="28">
        <v>1.1096547855695884E-2</v>
      </c>
      <c r="AI321" s="28">
        <v>2.1087596127699775</v>
      </c>
      <c r="AJ321" s="28">
        <v>2.8833952155797375E-2</v>
      </c>
      <c r="AK321" s="28">
        <v>0.46243854769256793</v>
      </c>
      <c r="AL321" s="30">
        <v>3.4047075318100278E-2</v>
      </c>
      <c r="AM321" s="28">
        <v>2.1673656259595977</v>
      </c>
      <c r="AN321" s="32">
        <v>4.2771085538339131E-2</v>
      </c>
    </row>
    <row r="322" spans="1:40" x14ac:dyDescent="0.3">
      <c r="A322" s="28">
        <v>319</v>
      </c>
      <c r="B322" s="29">
        <v>4.9749999999999996</v>
      </c>
      <c r="C322" s="30">
        <v>4.833333333333333</v>
      </c>
      <c r="D322" s="30">
        <v>2.4285714285714284</v>
      </c>
      <c r="E322" s="31">
        <v>0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1">
        <v>0</v>
      </c>
      <c r="M322" s="32">
        <v>0</v>
      </c>
      <c r="N322" s="30">
        <v>100</v>
      </c>
      <c r="O322" s="30">
        <v>0</v>
      </c>
      <c r="P322" s="30">
        <v>5</v>
      </c>
      <c r="Q322" s="30">
        <v>100</v>
      </c>
      <c r="R322" s="30">
        <v>45</v>
      </c>
      <c r="S322" s="30">
        <v>0</v>
      </c>
      <c r="T322" s="30">
        <v>2.7933433586488814</v>
      </c>
      <c r="U322" s="31">
        <v>200</v>
      </c>
      <c r="V322" s="33">
        <v>0.95</v>
      </c>
      <c r="W322" s="30">
        <v>0.03</v>
      </c>
      <c r="X322" s="30">
        <v>2.3846096466511486E-2</v>
      </c>
      <c r="Y322" s="30">
        <v>165</v>
      </c>
      <c r="Z322" s="30">
        <v>0</v>
      </c>
      <c r="AA322" s="30">
        <v>0.99981818181818194</v>
      </c>
      <c r="AB322" s="32">
        <v>1.4452179676673695E-4</v>
      </c>
      <c r="AC322" s="28">
        <v>11.125883037694003</v>
      </c>
      <c r="AD322" s="28">
        <v>0.15084202280100889</v>
      </c>
      <c r="AE322" s="28">
        <v>5.9237287302149451E-2</v>
      </c>
      <c r="AF322" s="28">
        <v>6.7763640844448435E-3</v>
      </c>
      <c r="AG322" s="28">
        <v>0.80398897231767785</v>
      </c>
      <c r="AH322" s="28">
        <v>1.5988031439055941E-2</v>
      </c>
      <c r="AI322" s="28">
        <v>2.3332552665706561</v>
      </c>
      <c r="AJ322" s="28">
        <v>5.3574865780774285E-2</v>
      </c>
      <c r="AK322" s="28">
        <v>0.61863821679911024</v>
      </c>
      <c r="AL322" s="30">
        <v>3.6841555481646082E-2</v>
      </c>
      <c r="AM322" s="28">
        <v>2.3332552665706561</v>
      </c>
      <c r="AN322" s="32">
        <v>5.3574865780774285E-2</v>
      </c>
    </row>
    <row r="323" spans="1:40" x14ac:dyDescent="0.3">
      <c r="A323" s="28">
        <v>320</v>
      </c>
      <c r="B323" s="29">
        <v>4.9749999999999996</v>
      </c>
      <c r="C323" s="30">
        <v>4.833333333333333</v>
      </c>
      <c r="D323" s="30">
        <v>3.5714285714285712</v>
      </c>
      <c r="E323" s="31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1">
        <v>0</v>
      </c>
      <c r="M323" s="32">
        <v>0</v>
      </c>
      <c r="N323" s="30">
        <v>100</v>
      </c>
      <c r="O323" s="30">
        <v>0</v>
      </c>
      <c r="P323" s="30">
        <v>5</v>
      </c>
      <c r="Q323" s="30">
        <v>100</v>
      </c>
      <c r="R323" s="30">
        <v>45</v>
      </c>
      <c r="S323" s="30">
        <v>0</v>
      </c>
      <c r="T323" s="30">
        <v>2.7933433586488814</v>
      </c>
      <c r="U323" s="31">
        <v>200</v>
      </c>
      <c r="V323" s="33">
        <v>0.95</v>
      </c>
      <c r="W323" s="30">
        <v>0</v>
      </c>
      <c r="X323" s="30">
        <v>0</v>
      </c>
      <c r="Y323" s="30">
        <v>165</v>
      </c>
      <c r="Z323" s="30">
        <v>0</v>
      </c>
      <c r="AA323" s="30">
        <v>1</v>
      </c>
      <c r="AB323" s="32">
        <v>0</v>
      </c>
      <c r="AC323" s="28">
        <v>16.127848484848489</v>
      </c>
      <c r="AD323" s="28">
        <v>0.1734015210502004</v>
      </c>
      <c r="AE323" s="28">
        <v>7.2473394076571204E-2</v>
      </c>
      <c r="AF323" s="28">
        <v>7.1816934190066482E-3</v>
      </c>
      <c r="AG323" s="28">
        <v>1.0147852860507296</v>
      </c>
      <c r="AH323" s="28">
        <v>2.2041933986558591E-2</v>
      </c>
      <c r="AI323" s="28">
        <v>2.574743941946823</v>
      </c>
      <c r="AJ323" s="28">
        <v>4.4232432734956167E-2</v>
      </c>
      <c r="AK323" s="28">
        <v>0.78426427364528706</v>
      </c>
      <c r="AL323" s="30">
        <v>3.801296603218126E-2</v>
      </c>
      <c r="AM323" s="28">
        <v>2.574743941946823</v>
      </c>
      <c r="AN323" s="32">
        <v>4.4232432734956167E-2</v>
      </c>
    </row>
    <row r="324" spans="1:40" x14ac:dyDescent="0.3">
      <c r="A324" s="28">
        <v>321</v>
      </c>
      <c r="B324" s="29">
        <v>4.9749999999999996</v>
      </c>
      <c r="C324" s="30">
        <v>4.833333333333333</v>
      </c>
      <c r="D324" s="30">
        <v>4.7142857142857135</v>
      </c>
      <c r="E324" s="31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1">
        <v>0</v>
      </c>
      <c r="M324" s="32">
        <v>0</v>
      </c>
      <c r="N324" s="30">
        <v>100</v>
      </c>
      <c r="O324" s="30">
        <v>0</v>
      </c>
      <c r="P324" s="30">
        <v>5</v>
      </c>
      <c r="Q324" s="30">
        <v>100</v>
      </c>
      <c r="R324" s="30">
        <v>45</v>
      </c>
      <c r="S324" s="30">
        <v>0</v>
      </c>
      <c r="T324" s="30">
        <v>2.7933433586488814</v>
      </c>
      <c r="U324" s="31">
        <v>200</v>
      </c>
      <c r="V324" s="33">
        <v>0.95</v>
      </c>
      <c r="W324" s="30">
        <v>0</v>
      </c>
      <c r="X324" s="30">
        <v>0</v>
      </c>
      <c r="Y324" s="30">
        <v>165</v>
      </c>
      <c r="Z324" s="30">
        <v>0</v>
      </c>
      <c r="AA324" s="30">
        <v>1</v>
      </c>
      <c r="AB324" s="32">
        <v>0</v>
      </c>
      <c r="AC324" s="28">
        <v>18.854757575757574</v>
      </c>
      <c r="AD324" s="28">
        <v>0.18133578502303102</v>
      </c>
      <c r="AE324" s="28">
        <v>9.2547258768408275E-2</v>
      </c>
      <c r="AF324" s="28">
        <v>9.5027952252452162E-3</v>
      </c>
      <c r="AG324" s="28">
        <v>1.15902006510252</v>
      </c>
      <c r="AH324" s="28">
        <v>2.7045657561665111E-2</v>
      </c>
      <c r="AI324" s="28">
        <v>2.7250114497605091</v>
      </c>
      <c r="AJ324" s="28">
        <v>4.5180486884438049E-2</v>
      </c>
      <c r="AK324" s="28">
        <v>0.91592739236603393</v>
      </c>
      <c r="AL324" s="30">
        <v>3.8756213912417979E-2</v>
      </c>
      <c r="AM324" s="28">
        <v>2.7250114497605091</v>
      </c>
      <c r="AN324" s="32">
        <v>4.5180486884438049E-2</v>
      </c>
    </row>
    <row r="325" spans="1:40" x14ac:dyDescent="0.3">
      <c r="A325" s="28">
        <v>322</v>
      </c>
      <c r="B325" s="29">
        <v>4.9749999999999996</v>
      </c>
      <c r="C325" s="30">
        <v>4.833333333333333</v>
      </c>
      <c r="D325" s="30">
        <v>5.8571428571428559</v>
      </c>
      <c r="E325" s="31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1">
        <v>0</v>
      </c>
      <c r="M325" s="32">
        <v>0</v>
      </c>
      <c r="N325" s="30">
        <v>100</v>
      </c>
      <c r="O325" s="30">
        <v>0</v>
      </c>
      <c r="P325" s="30">
        <v>5</v>
      </c>
      <c r="Q325" s="30">
        <v>100</v>
      </c>
      <c r="R325" s="30">
        <v>45</v>
      </c>
      <c r="S325" s="30">
        <v>0</v>
      </c>
      <c r="T325" s="30">
        <v>2.7933433586488814</v>
      </c>
      <c r="U325" s="31">
        <v>200</v>
      </c>
      <c r="V325" s="33">
        <v>0.95</v>
      </c>
      <c r="W325" s="30">
        <v>0</v>
      </c>
      <c r="X325" s="30">
        <v>0</v>
      </c>
      <c r="Y325" s="30">
        <v>165</v>
      </c>
      <c r="Z325" s="30">
        <v>0</v>
      </c>
      <c r="AA325" s="30">
        <v>1</v>
      </c>
      <c r="AB325" s="32">
        <v>0</v>
      </c>
      <c r="AC325" s="28">
        <v>23.022363636363629</v>
      </c>
      <c r="AD325" s="28">
        <v>0.18706866328671998</v>
      </c>
      <c r="AE325" s="28">
        <v>0.10148125634663588</v>
      </c>
      <c r="AF325" s="28">
        <v>9.430944924843367E-3</v>
      </c>
      <c r="AG325" s="28">
        <v>1.308802437338999</v>
      </c>
      <c r="AH325" s="28">
        <v>3.220382360204127E-2</v>
      </c>
      <c r="AI325" s="28">
        <v>3.0197720591321833</v>
      </c>
      <c r="AJ325" s="28">
        <v>4.2138873014066727E-2</v>
      </c>
      <c r="AK325" s="28">
        <v>1.0373756596864459</v>
      </c>
      <c r="AL325" s="30">
        <v>3.973849599171797E-2</v>
      </c>
      <c r="AM325" s="28">
        <v>3.0197720591321833</v>
      </c>
      <c r="AN325" s="32">
        <v>4.2138873014066727E-2</v>
      </c>
    </row>
    <row r="326" spans="1:40" x14ac:dyDescent="0.3">
      <c r="A326" s="28">
        <v>323</v>
      </c>
      <c r="B326" s="29">
        <v>4.9749999999999996</v>
      </c>
      <c r="C326" s="30">
        <v>4.833333333333333</v>
      </c>
      <c r="D326" s="30">
        <v>6.9999999999999982</v>
      </c>
      <c r="E326" s="31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1">
        <v>0</v>
      </c>
      <c r="M326" s="32">
        <v>0</v>
      </c>
      <c r="N326" s="30">
        <v>100</v>
      </c>
      <c r="O326" s="30">
        <v>0</v>
      </c>
      <c r="P326" s="30">
        <v>5</v>
      </c>
      <c r="Q326" s="30">
        <v>100</v>
      </c>
      <c r="R326" s="30">
        <v>45</v>
      </c>
      <c r="S326" s="30">
        <v>0</v>
      </c>
      <c r="T326" s="30">
        <v>2.7933433586488814</v>
      </c>
      <c r="U326" s="31">
        <v>200</v>
      </c>
      <c r="V326" s="33">
        <v>0.95</v>
      </c>
      <c r="W326" s="30">
        <v>0</v>
      </c>
      <c r="X326" s="30">
        <v>0</v>
      </c>
      <c r="Y326" s="30">
        <v>165</v>
      </c>
      <c r="Z326" s="30">
        <v>0</v>
      </c>
      <c r="AA326" s="30">
        <v>1</v>
      </c>
      <c r="AB326" s="32">
        <v>0</v>
      </c>
      <c r="AC326" s="28">
        <v>25.177575757575763</v>
      </c>
      <c r="AD326" s="28">
        <v>0.16098748762514661</v>
      </c>
      <c r="AE326" s="28">
        <v>0.10344376700274754</v>
      </c>
      <c r="AF326" s="28">
        <v>8.7009280172265328E-3</v>
      </c>
      <c r="AG326" s="28">
        <v>1.4267692653404538</v>
      </c>
      <c r="AH326" s="28">
        <v>3.58543036120956E-2</v>
      </c>
      <c r="AI326" s="28">
        <v>3.2015390427928376</v>
      </c>
      <c r="AJ326" s="28">
        <v>3.8727811618315199E-2</v>
      </c>
      <c r="AK326" s="28">
        <v>1.161857438819756</v>
      </c>
      <c r="AL326" s="30">
        <v>3.5775653671163941E-2</v>
      </c>
      <c r="AM326" s="28">
        <v>3.2015390427928376</v>
      </c>
      <c r="AN326" s="32">
        <v>3.8727811618315199E-2</v>
      </c>
    </row>
    <row r="327" spans="1:40" x14ac:dyDescent="0.3">
      <c r="A327" s="28">
        <v>324</v>
      </c>
      <c r="B327" s="29">
        <v>4.9749999999999996</v>
      </c>
      <c r="C327" s="30">
        <v>5.9166666666666661</v>
      </c>
      <c r="D327" s="30">
        <v>1.2857142857142856</v>
      </c>
      <c r="E327" s="31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1">
        <v>0</v>
      </c>
      <c r="M327" s="32">
        <v>0</v>
      </c>
      <c r="N327" s="30">
        <v>100</v>
      </c>
      <c r="O327" s="30">
        <v>0</v>
      </c>
      <c r="P327" s="30">
        <v>5</v>
      </c>
      <c r="Q327" s="30">
        <v>100</v>
      </c>
      <c r="R327" s="30">
        <v>45</v>
      </c>
      <c r="S327" s="30">
        <v>0</v>
      </c>
      <c r="T327" s="30">
        <v>2.7933433586488814</v>
      </c>
      <c r="U327" s="31">
        <v>200</v>
      </c>
      <c r="V327" s="33">
        <v>0.95</v>
      </c>
      <c r="W327" s="30">
        <v>0.60499999999999998</v>
      </c>
      <c r="X327" s="30">
        <v>0.14110830219527085</v>
      </c>
      <c r="Y327" s="30">
        <v>165</v>
      </c>
      <c r="Z327" s="30">
        <v>0</v>
      </c>
      <c r="AA327" s="30">
        <v>0.99633333333333407</v>
      </c>
      <c r="AB327" s="32">
        <v>8.5520183148649087E-4</v>
      </c>
      <c r="AC327" s="28">
        <v>6.7398888657614551</v>
      </c>
      <c r="AD327" s="28">
        <v>0.10506395207056875</v>
      </c>
      <c r="AE327" s="28">
        <v>6.5692501942503159E-3</v>
      </c>
      <c r="AF327" s="28">
        <v>3.3823776411150874E-3</v>
      </c>
      <c r="AG327" s="28">
        <v>0.6510461268021851</v>
      </c>
      <c r="AH327" s="28">
        <v>1.1735831494673622E-2</v>
      </c>
      <c r="AI327" s="28">
        <v>2.1001108258634371</v>
      </c>
      <c r="AJ327" s="28">
        <v>2.9307359068738499E-2</v>
      </c>
      <c r="AK327" s="28">
        <v>0.4604901077948596</v>
      </c>
      <c r="AL327" s="30">
        <v>3.3278455003680832E-2</v>
      </c>
      <c r="AM327" s="28">
        <v>2.1752825277739456</v>
      </c>
      <c r="AN327" s="32">
        <v>5.1174647065267712E-2</v>
      </c>
    </row>
    <row r="328" spans="1:40" x14ac:dyDescent="0.3">
      <c r="A328" s="28">
        <v>325</v>
      </c>
      <c r="B328" s="29">
        <v>4.9749999999999996</v>
      </c>
      <c r="C328" s="30">
        <v>5.9166666666666661</v>
      </c>
      <c r="D328" s="30">
        <v>2.4285714285714284</v>
      </c>
      <c r="E328" s="31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1">
        <v>0</v>
      </c>
      <c r="M328" s="32">
        <v>0</v>
      </c>
      <c r="N328" s="30">
        <v>100</v>
      </c>
      <c r="O328" s="30">
        <v>0</v>
      </c>
      <c r="P328" s="30">
        <v>5</v>
      </c>
      <c r="Q328" s="30">
        <v>100</v>
      </c>
      <c r="R328" s="30">
        <v>45</v>
      </c>
      <c r="S328" s="30">
        <v>0</v>
      </c>
      <c r="T328" s="30">
        <v>2.7933433586488814</v>
      </c>
      <c r="U328" s="31">
        <v>200</v>
      </c>
      <c r="V328" s="33">
        <v>0.95</v>
      </c>
      <c r="W328" s="30">
        <v>0</v>
      </c>
      <c r="X328" s="30">
        <v>0</v>
      </c>
      <c r="Y328" s="30">
        <v>165</v>
      </c>
      <c r="Z328" s="30">
        <v>0</v>
      </c>
      <c r="AA328" s="30">
        <v>1</v>
      </c>
      <c r="AB328" s="32">
        <v>0</v>
      </c>
      <c r="AC328" s="28">
        <v>13.10172727272727</v>
      </c>
      <c r="AD328" s="28">
        <v>0.15940598138842846</v>
      </c>
      <c r="AE328" s="28">
        <v>7.3121793586188352E-2</v>
      </c>
      <c r="AF328" s="28">
        <v>6.8799974294555749E-3</v>
      </c>
      <c r="AG328" s="28">
        <v>0.91822087756264192</v>
      </c>
      <c r="AH328" s="28">
        <v>1.8010947969131351E-2</v>
      </c>
      <c r="AI328" s="28">
        <v>2.4004903614448292</v>
      </c>
      <c r="AJ328" s="28">
        <v>5.0868802009557457E-2</v>
      </c>
      <c r="AK328" s="28">
        <v>0.76117575286677974</v>
      </c>
      <c r="AL328" s="30">
        <v>3.8592320854992514E-2</v>
      </c>
      <c r="AM328" s="28">
        <v>2.4004903614448292</v>
      </c>
      <c r="AN328" s="32">
        <v>5.0868802009557457E-2</v>
      </c>
    </row>
    <row r="329" spans="1:40" x14ac:dyDescent="0.3">
      <c r="A329" s="28">
        <v>326</v>
      </c>
      <c r="B329" s="29">
        <v>4.9749999999999996</v>
      </c>
      <c r="C329" s="30">
        <v>5.9166666666666661</v>
      </c>
      <c r="D329" s="30">
        <v>3.5714285714285712</v>
      </c>
      <c r="E329" s="31">
        <v>0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1">
        <v>0</v>
      </c>
      <c r="M329" s="32">
        <v>0</v>
      </c>
      <c r="N329" s="30">
        <v>100</v>
      </c>
      <c r="O329" s="30">
        <v>0</v>
      </c>
      <c r="P329" s="30">
        <v>5</v>
      </c>
      <c r="Q329" s="30">
        <v>100</v>
      </c>
      <c r="R329" s="30">
        <v>45</v>
      </c>
      <c r="S329" s="30">
        <v>0</v>
      </c>
      <c r="T329" s="30">
        <v>2.7933433586488814</v>
      </c>
      <c r="U329" s="31">
        <v>200</v>
      </c>
      <c r="V329" s="33">
        <v>0.95</v>
      </c>
      <c r="W329" s="30">
        <v>0</v>
      </c>
      <c r="X329" s="30">
        <v>0</v>
      </c>
      <c r="Y329" s="30">
        <v>165</v>
      </c>
      <c r="Z329" s="30">
        <v>0</v>
      </c>
      <c r="AA329" s="30">
        <v>1</v>
      </c>
      <c r="AB329" s="32">
        <v>0</v>
      </c>
      <c r="AC329" s="28">
        <v>18.763303030303028</v>
      </c>
      <c r="AD329" s="28">
        <v>0.17629782865581722</v>
      </c>
      <c r="AE329" s="28">
        <v>9.3141439422033581E-2</v>
      </c>
      <c r="AF329" s="28">
        <v>9.4821907046970817E-3</v>
      </c>
      <c r="AG329" s="28">
        <v>1.1676552191131331</v>
      </c>
      <c r="AH329" s="28">
        <v>2.6506027653332199E-2</v>
      </c>
      <c r="AI329" s="28">
        <v>2.7338361807949161</v>
      </c>
      <c r="AJ329" s="28">
        <v>4.3521320465548491E-2</v>
      </c>
      <c r="AK329" s="28">
        <v>0.92989156510114213</v>
      </c>
      <c r="AL329" s="30">
        <v>3.7282533688158793E-2</v>
      </c>
      <c r="AM329" s="28">
        <v>2.7338361807949161</v>
      </c>
      <c r="AN329" s="32">
        <v>4.3521320465548491E-2</v>
      </c>
    </row>
    <row r="330" spans="1:40" x14ac:dyDescent="0.3">
      <c r="A330" s="28">
        <v>327</v>
      </c>
      <c r="B330" s="29">
        <v>4.9749999999999996</v>
      </c>
      <c r="C330" s="30">
        <v>5.9166666666666661</v>
      </c>
      <c r="D330" s="30">
        <v>4.7142857142857135</v>
      </c>
      <c r="E330" s="31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1">
        <v>0</v>
      </c>
      <c r="M330" s="32">
        <v>0</v>
      </c>
      <c r="N330" s="30">
        <v>100</v>
      </c>
      <c r="O330" s="30">
        <v>0</v>
      </c>
      <c r="P330" s="30">
        <v>5</v>
      </c>
      <c r="Q330" s="30">
        <v>100</v>
      </c>
      <c r="R330" s="30">
        <v>45</v>
      </c>
      <c r="S330" s="30">
        <v>0</v>
      </c>
      <c r="T330" s="30">
        <v>2.7933433586488814</v>
      </c>
      <c r="U330" s="31">
        <v>200</v>
      </c>
      <c r="V330" s="33">
        <v>0.95</v>
      </c>
      <c r="W330" s="30">
        <v>0</v>
      </c>
      <c r="X330" s="30">
        <v>0</v>
      </c>
      <c r="Y330" s="30">
        <v>165</v>
      </c>
      <c r="Z330" s="30">
        <v>0</v>
      </c>
      <c r="AA330" s="30">
        <v>1</v>
      </c>
      <c r="AB330" s="32">
        <v>0</v>
      </c>
      <c r="AC330" s="28">
        <v>23.131454545454549</v>
      </c>
      <c r="AD330" s="28">
        <v>0.17758530247493273</v>
      </c>
      <c r="AE330" s="28">
        <v>0.10633755589214373</v>
      </c>
      <c r="AF330" s="28">
        <v>9.6723009881511304E-3</v>
      </c>
      <c r="AG330" s="28">
        <v>1.3059420917274627</v>
      </c>
      <c r="AH330" s="28">
        <v>3.2609972771523478E-2</v>
      </c>
      <c r="AI330" s="28">
        <v>3.0069667222169847</v>
      </c>
      <c r="AJ330" s="28">
        <v>4.2323454877070066E-2</v>
      </c>
      <c r="AK330" s="28">
        <v>1.0357541833807158</v>
      </c>
      <c r="AL330" s="30">
        <v>4.0968250322186699E-2</v>
      </c>
      <c r="AM330" s="28">
        <v>3.0069667222169847</v>
      </c>
      <c r="AN330" s="32">
        <v>4.2323454877070066E-2</v>
      </c>
    </row>
    <row r="331" spans="1:40" x14ac:dyDescent="0.3">
      <c r="A331" s="28">
        <v>328</v>
      </c>
      <c r="B331" s="29">
        <v>4.9749999999999996</v>
      </c>
      <c r="C331" s="30">
        <v>5.9166666666666661</v>
      </c>
      <c r="D331" s="30">
        <v>5.8571428571428559</v>
      </c>
      <c r="E331" s="31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1">
        <v>0</v>
      </c>
      <c r="M331" s="32">
        <v>0</v>
      </c>
      <c r="N331" s="30">
        <v>100</v>
      </c>
      <c r="O331" s="30">
        <v>0</v>
      </c>
      <c r="P331" s="30">
        <v>5</v>
      </c>
      <c r="Q331" s="30">
        <v>100</v>
      </c>
      <c r="R331" s="30">
        <v>45</v>
      </c>
      <c r="S331" s="30">
        <v>0</v>
      </c>
      <c r="T331" s="30">
        <v>2.7933433586488814</v>
      </c>
      <c r="U331" s="31">
        <v>200</v>
      </c>
      <c r="V331" s="33">
        <v>0.95</v>
      </c>
      <c r="W331" s="30">
        <v>0</v>
      </c>
      <c r="X331" s="30">
        <v>0</v>
      </c>
      <c r="Y331" s="30">
        <v>165</v>
      </c>
      <c r="Z331" s="30">
        <v>0</v>
      </c>
      <c r="AA331" s="30">
        <v>1</v>
      </c>
      <c r="AB331" s="32">
        <v>0</v>
      </c>
      <c r="AC331" s="28">
        <v>26.51160606060607</v>
      </c>
      <c r="AD331" s="28">
        <v>0.16201717363470722</v>
      </c>
      <c r="AE331" s="28">
        <v>0.12489227555121546</v>
      </c>
      <c r="AF331" s="28">
        <v>1.1041091299858185E-2</v>
      </c>
      <c r="AG331" s="28">
        <v>1.5026596089700286</v>
      </c>
      <c r="AH331" s="28">
        <v>3.6977708543547601E-2</v>
      </c>
      <c r="AI331" s="28">
        <v>3.3161301595233721</v>
      </c>
      <c r="AJ331" s="28">
        <v>3.7527988602942555E-2</v>
      </c>
      <c r="AK331" s="28">
        <v>1.2909094031377202</v>
      </c>
      <c r="AL331" s="30">
        <v>3.781762002825844E-2</v>
      </c>
      <c r="AM331" s="28">
        <v>3.3161301595233721</v>
      </c>
      <c r="AN331" s="32">
        <v>3.7527988602942555E-2</v>
      </c>
    </row>
    <row r="332" spans="1:40" x14ac:dyDescent="0.3">
      <c r="A332" s="28">
        <v>329</v>
      </c>
      <c r="B332" s="29">
        <v>4.9749999999999996</v>
      </c>
      <c r="C332" s="30">
        <v>5.9166666666666661</v>
      </c>
      <c r="D332" s="30">
        <v>6.9999999999999982</v>
      </c>
      <c r="E332" s="31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1">
        <v>0</v>
      </c>
      <c r="M332" s="32">
        <v>0</v>
      </c>
      <c r="N332" s="30">
        <v>100</v>
      </c>
      <c r="O332" s="30">
        <v>0</v>
      </c>
      <c r="P332" s="30">
        <v>5</v>
      </c>
      <c r="Q332" s="30">
        <v>100</v>
      </c>
      <c r="R332" s="30">
        <v>45</v>
      </c>
      <c r="S332" s="30">
        <v>0</v>
      </c>
      <c r="T332" s="30">
        <v>2.7933433586488814</v>
      </c>
      <c r="U332" s="31">
        <v>200</v>
      </c>
      <c r="V332" s="33">
        <v>0.95</v>
      </c>
      <c r="W332" s="30">
        <v>0</v>
      </c>
      <c r="X332" s="30">
        <v>0</v>
      </c>
      <c r="Y332" s="30">
        <v>165</v>
      </c>
      <c r="Z332" s="30">
        <v>0</v>
      </c>
      <c r="AA332" s="30">
        <v>1</v>
      </c>
      <c r="AB332" s="32">
        <v>0</v>
      </c>
      <c r="AC332" s="28">
        <v>31.354060606060621</v>
      </c>
      <c r="AD332" s="28">
        <v>0.11530557357575295</v>
      </c>
      <c r="AE332" s="28">
        <v>0.13236584946624105</v>
      </c>
      <c r="AF332" s="28">
        <v>1.1436979062241809E-2</v>
      </c>
      <c r="AG332" s="28">
        <v>1.5719043236239711</v>
      </c>
      <c r="AH332" s="28">
        <v>4.3159029637546031E-2</v>
      </c>
      <c r="AI332" s="28">
        <v>3.6698607871228832</v>
      </c>
      <c r="AJ332" s="28">
        <v>4.2192593375059283E-2</v>
      </c>
      <c r="AK332" s="28">
        <v>1.3090966083533988</v>
      </c>
      <c r="AL332" s="30">
        <v>4.1285705549967563E-2</v>
      </c>
      <c r="AM332" s="28">
        <v>3.6698607871228832</v>
      </c>
      <c r="AN332" s="32">
        <v>4.2192593375059283E-2</v>
      </c>
    </row>
    <row r="333" spans="1:40" x14ac:dyDescent="0.3">
      <c r="A333" s="28">
        <v>330</v>
      </c>
      <c r="B333" s="29">
        <v>4.9749999999999996</v>
      </c>
      <c r="C333" s="30">
        <v>6.9999999999999991</v>
      </c>
      <c r="D333" s="30">
        <v>0.14285714285714285</v>
      </c>
      <c r="E333" s="31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1">
        <v>0</v>
      </c>
      <c r="M333" s="32">
        <v>0</v>
      </c>
      <c r="N333" s="30">
        <v>100</v>
      </c>
      <c r="O333" s="30">
        <v>0</v>
      </c>
      <c r="P333" s="30">
        <v>5</v>
      </c>
      <c r="Q333" s="30">
        <v>100</v>
      </c>
      <c r="R333" s="30">
        <v>45</v>
      </c>
      <c r="S333" s="30">
        <v>0</v>
      </c>
      <c r="T333" s="30">
        <v>2.7933433586488814</v>
      </c>
      <c r="U333" s="31">
        <v>200</v>
      </c>
      <c r="V333" s="33">
        <v>0.95</v>
      </c>
      <c r="W333" s="30">
        <v>27.18</v>
      </c>
      <c r="X333" s="30">
        <v>1.2983586031318526</v>
      </c>
      <c r="Y333" s="30">
        <v>165</v>
      </c>
      <c r="Z333" s="30">
        <v>0</v>
      </c>
      <c r="AA333" s="30">
        <v>0.83527272727272672</v>
      </c>
      <c r="AB333" s="32">
        <v>7.8688400189809299E-3</v>
      </c>
      <c r="AC333" s="28">
        <v>1.988685963090751</v>
      </c>
      <c r="AD333" s="28">
        <v>2.3411514734424196E-2</v>
      </c>
      <c r="AE333" s="28">
        <v>0</v>
      </c>
      <c r="AF333" s="28">
        <v>0</v>
      </c>
      <c r="AG333" s="28">
        <v>0.55041037213640653</v>
      </c>
      <c r="AH333" s="28">
        <v>6.4069073184147927E-3</v>
      </c>
      <c r="AI333" s="28">
        <v>1</v>
      </c>
      <c r="AJ333" s="28">
        <v>0</v>
      </c>
      <c r="AK333" s="28">
        <v>0.48062052369409242</v>
      </c>
      <c r="AL333" s="30">
        <v>4.837019933823495E-2</v>
      </c>
      <c r="AM333" s="28">
        <v>4.1007690634410743</v>
      </c>
      <c r="AN333" s="32">
        <v>0.20514914477863494</v>
      </c>
    </row>
    <row r="334" spans="1:40" x14ac:dyDescent="0.3">
      <c r="A334" s="28">
        <v>331</v>
      </c>
      <c r="B334" s="29">
        <v>4.9749999999999996</v>
      </c>
      <c r="C334" s="30">
        <v>6.9999999999999991</v>
      </c>
      <c r="D334" s="30">
        <v>1.2857142857142856</v>
      </c>
      <c r="E334" s="31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1">
        <v>0</v>
      </c>
      <c r="M334" s="32">
        <v>0</v>
      </c>
      <c r="N334" s="30">
        <v>100</v>
      </c>
      <c r="O334" s="30">
        <v>0</v>
      </c>
      <c r="P334" s="30">
        <v>5</v>
      </c>
      <c r="Q334" s="30">
        <v>100</v>
      </c>
      <c r="R334" s="30">
        <v>45</v>
      </c>
      <c r="S334" s="30">
        <v>0</v>
      </c>
      <c r="T334" s="30">
        <v>2.7933433586488814</v>
      </c>
      <c r="U334" s="31">
        <v>200</v>
      </c>
      <c r="V334" s="33">
        <v>0.95</v>
      </c>
      <c r="W334" s="30">
        <v>0.16</v>
      </c>
      <c r="X334" s="30">
        <v>6.7678325633513448E-2</v>
      </c>
      <c r="Y334" s="30">
        <v>165</v>
      </c>
      <c r="Z334" s="30">
        <v>0</v>
      </c>
      <c r="AA334" s="30">
        <v>0.99903030303030316</v>
      </c>
      <c r="AB334" s="32">
        <v>4.1017167050614369E-4</v>
      </c>
      <c r="AC334" s="28">
        <v>8.8648851574165164</v>
      </c>
      <c r="AD334" s="28">
        <v>0.12303139568373829</v>
      </c>
      <c r="AE334" s="28">
        <v>3.7897239829238226E-2</v>
      </c>
      <c r="AF334" s="28">
        <v>6.7604742073968556E-3</v>
      </c>
      <c r="AG334" s="28">
        <v>0.75373316871260532</v>
      </c>
      <c r="AH334" s="28">
        <v>1.3029777147260443E-2</v>
      </c>
      <c r="AI334" s="28">
        <v>2.3630166511589028</v>
      </c>
      <c r="AJ334" s="28">
        <v>5.3380749593964293E-2</v>
      </c>
      <c r="AK334" s="28">
        <v>0.56361391559250373</v>
      </c>
      <c r="AL334" s="30">
        <v>3.963583548904881E-2</v>
      </c>
      <c r="AM334" s="28">
        <v>2.3806636720107197</v>
      </c>
      <c r="AN334" s="32">
        <v>5.4817407113430208E-2</v>
      </c>
    </row>
    <row r="335" spans="1:40" x14ac:dyDescent="0.3">
      <c r="A335" s="28">
        <v>332</v>
      </c>
      <c r="B335" s="29">
        <v>4.9749999999999996</v>
      </c>
      <c r="C335" s="30">
        <v>6.9999999999999991</v>
      </c>
      <c r="D335" s="30">
        <v>2.4285714285714284</v>
      </c>
      <c r="E335" s="31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1">
        <v>0</v>
      </c>
      <c r="M335" s="32">
        <v>0</v>
      </c>
      <c r="N335" s="30">
        <v>100</v>
      </c>
      <c r="O335" s="30">
        <v>0</v>
      </c>
      <c r="P335" s="30">
        <v>5</v>
      </c>
      <c r="Q335" s="30">
        <v>100</v>
      </c>
      <c r="R335" s="30">
        <v>45</v>
      </c>
      <c r="S335" s="30">
        <v>0</v>
      </c>
      <c r="T335" s="30">
        <v>2.7933433586488814</v>
      </c>
      <c r="U335" s="31">
        <v>200</v>
      </c>
      <c r="V335" s="33">
        <v>0.95</v>
      </c>
      <c r="W335" s="30">
        <v>0</v>
      </c>
      <c r="X335" s="30">
        <v>0</v>
      </c>
      <c r="Y335" s="30">
        <v>165</v>
      </c>
      <c r="Z335" s="30">
        <v>0</v>
      </c>
      <c r="AA335" s="30">
        <v>1</v>
      </c>
      <c r="AB335" s="32">
        <v>0</v>
      </c>
      <c r="AC335" s="28">
        <v>16.283606060606065</v>
      </c>
      <c r="AD335" s="28">
        <v>0.17474828545559232</v>
      </c>
      <c r="AE335" s="28">
        <v>8.0358378981126535E-2</v>
      </c>
      <c r="AF335" s="28">
        <v>8.2129195297822657E-3</v>
      </c>
      <c r="AG335" s="28">
        <v>1.0015808176974756</v>
      </c>
      <c r="AH335" s="28">
        <v>2.3021063281509688E-2</v>
      </c>
      <c r="AI335" s="28">
        <v>2.5542459908934272</v>
      </c>
      <c r="AJ335" s="28">
        <v>4.7676904645678655E-2</v>
      </c>
      <c r="AK335" s="28">
        <v>0.78246178828606916</v>
      </c>
      <c r="AL335" s="30">
        <v>3.8554915760751284E-2</v>
      </c>
      <c r="AM335" s="28">
        <v>2.5542459908934272</v>
      </c>
      <c r="AN335" s="32">
        <v>4.7676904645678655E-2</v>
      </c>
    </row>
    <row r="336" spans="1:40" x14ac:dyDescent="0.3">
      <c r="A336" s="28">
        <v>333</v>
      </c>
      <c r="B336" s="29">
        <v>4.9749999999999996</v>
      </c>
      <c r="C336" s="30">
        <v>6.9999999999999991</v>
      </c>
      <c r="D336" s="30">
        <v>3.5714285714285712</v>
      </c>
      <c r="E336" s="31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1">
        <v>0</v>
      </c>
      <c r="M336" s="32">
        <v>0</v>
      </c>
      <c r="N336" s="30">
        <v>100</v>
      </c>
      <c r="O336" s="30">
        <v>0</v>
      </c>
      <c r="P336" s="30">
        <v>5</v>
      </c>
      <c r="Q336" s="30">
        <v>100</v>
      </c>
      <c r="R336" s="30">
        <v>45</v>
      </c>
      <c r="S336" s="30">
        <v>0</v>
      </c>
      <c r="T336" s="30">
        <v>2.7933433586488814</v>
      </c>
      <c r="U336" s="31">
        <v>200</v>
      </c>
      <c r="V336" s="33">
        <v>0.95</v>
      </c>
      <c r="W336" s="30">
        <v>0</v>
      </c>
      <c r="X336" s="30">
        <v>0</v>
      </c>
      <c r="Y336" s="30">
        <v>165</v>
      </c>
      <c r="Z336" s="30">
        <v>0</v>
      </c>
      <c r="AA336" s="30">
        <v>1</v>
      </c>
      <c r="AB336" s="32">
        <v>0</v>
      </c>
      <c r="AC336" s="28">
        <v>21.18151515151515</v>
      </c>
      <c r="AD336" s="28">
        <v>0.18770597571255634</v>
      </c>
      <c r="AE336" s="28">
        <v>0.10441643065584165</v>
      </c>
      <c r="AF336" s="28">
        <v>9.0516844252928365E-3</v>
      </c>
      <c r="AG336" s="28">
        <v>1.2995403749346426</v>
      </c>
      <c r="AH336" s="28">
        <v>2.9448355625292466E-2</v>
      </c>
      <c r="AI336" s="28">
        <v>2.9162162320526743</v>
      </c>
      <c r="AJ336" s="28">
        <v>4.0131119900845232E-2</v>
      </c>
      <c r="AK336" s="28">
        <v>1.0810718668896593</v>
      </c>
      <c r="AL336" s="30">
        <v>4.0013586247934538E-2</v>
      </c>
      <c r="AM336" s="28">
        <v>2.9162162320526743</v>
      </c>
      <c r="AN336" s="32">
        <v>4.0131119900845232E-2</v>
      </c>
    </row>
    <row r="337" spans="1:40" x14ac:dyDescent="0.3">
      <c r="A337" s="28">
        <v>334</v>
      </c>
      <c r="B337" s="29">
        <v>4.9749999999999996</v>
      </c>
      <c r="C337" s="30">
        <v>6.9999999999999991</v>
      </c>
      <c r="D337" s="30">
        <v>4.7142857142857135</v>
      </c>
      <c r="E337" s="31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1">
        <v>0</v>
      </c>
      <c r="M337" s="32">
        <v>0</v>
      </c>
      <c r="N337" s="30">
        <v>100</v>
      </c>
      <c r="O337" s="30">
        <v>0</v>
      </c>
      <c r="P337" s="30">
        <v>5</v>
      </c>
      <c r="Q337" s="30">
        <v>100</v>
      </c>
      <c r="R337" s="30">
        <v>45</v>
      </c>
      <c r="S337" s="30">
        <v>0</v>
      </c>
      <c r="T337" s="30">
        <v>2.7933433586488814</v>
      </c>
      <c r="U337" s="31">
        <v>200</v>
      </c>
      <c r="V337" s="33">
        <v>0.95</v>
      </c>
      <c r="W337" s="30">
        <v>0</v>
      </c>
      <c r="X337" s="30">
        <v>0</v>
      </c>
      <c r="Y337" s="30">
        <v>165</v>
      </c>
      <c r="Z337" s="30">
        <v>0</v>
      </c>
      <c r="AA337" s="30">
        <v>1</v>
      </c>
      <c r="AB337" s="32">
        <v>0</v>
      </c>
      <c r="AC337" s="28">
        <v>25.242303030303034</v>
      </c>
      <c r="AD337" s="28">
        <v>0.15464456427821152</v>
      </c>
      <c r="AE337" s="28">
        <v>0.10391502223791858</v>
      </c>
      <c r="AF337" s="28">
        <v>9.4219642121600219E-3</v>
      </c>
      <c r="AG337" s="28">
        <v>1.4146789852421622</v>
      </c>
      <c r="AH337" s="28">
        <v>3.5522819162257906E-2</v>
      </c>
      <c r="AI337" s="28">
        <v>3.2042006485243779</v>
      </c>
      <c r="AJ337" s="28">
        <v>3.8929419352828391E-2</v>
      </c>
      <c r="AK337" s="28">
        <v>1.1537842037074544</v>
      </c>
      <c r="AL337" s="30">
        <v>3.6851809771372562E-2</v>
      </c>
      <c r="AM337" s="28">
        <v>3.2042006485243779</v>
      </c>
      <c r="AN337" s="32">
        <v>3.8929419352828391E-2</v>
      </c>
    </row>
    <row r="338" spans="1:40" x14ac:dyDescent="0.3">
      <c r="A338" s="28">
        <v>335</v>
      </c>
      <c r="B338" s="29">
        <v>4.9749999999999996</v>
      </c>
      <c r="C338" s="30">
        <v>6.9999999999999991</v>
      </c>
      <c r="D338" s="30">
        <v>5.8571428571428559</v>
      </c>
      <c r="E338" s="31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1">
        <v>0</v>
      </c>
      <c r="M338" s="32">
        <v>0</v>
      </c>
      <c r="N338" s="30">
        <v>100</v>
      </c>
      <c r="O338" s="30">
        <v>0</v>
      </c>
      <c r="P338" s="30">
        <v>5</v>
      </c>
      <c r="Q338" s="30">
        <v>100</v>
      </c>
      <c r="R338" s="30">
        <v>45</v>
      </c>
      <c r="S338" s="30">
        <v>0</v>
      </c>
      <c r="T338" s="30">
        <v>2.7933433586488814</v>
      </c>
      <c r="U338" s="31">
        <v>200</v>
      </c>
      <c r="V338" s="33">
        <v>0.95</v>
      </c>
      <c r="W338" s="30">
        <v>0</v>
      </c>
      <c r="X338" s="30">
        <v>0</v>
      </c>
      <c r="Y338" s="30">
        <v>165</v>
      </c>
      <c r="Z338" s="30">
        <v>0</v>
      </c>
      <c r="AA338" s="30">
        <v>1</v>
      </c>
      <c r="AB338" s="32">
        <v>0</v>
      </c>
      <c r="AC338" s="28">
        <v>31.402818181818155</v>
      </c>
      <c r="AD338" s="28">
        <v>0.12336811003615715</v>
      </c>
      <c r="AE338" s="28">
        <v>0.12577146864645936</v>
      </c>
      <c r="AF338" s="28">
        <v>1.206179089594051E-2</v>
      </c>
      <c r="AG338" s="28">
        <v>1.5645015523462158</v>
      </c>
      <c r="AH338" s="28">
        <v>4.3852970777823165E-2</v>
      </c>
      <c r="AI338" s="28">
        <v>3.6675182323351687</v>
      </c>
      <c r="AJ338" s="28">
        <v>4.1249843378264317E-2</v>
      </c>
      <c r="AK338" s="28">
        <v>1.3265812356469846</v>
      </c>
      <c r="AL338" s="30">
        <v>4.2949788295114984E-2</v>
      </c>
      <c r="AM338" s="28">
        <v>3.6675182323351687</v>
      </c>
      <c r="AN338" s="32">
        <v>4.1249843378264317E-2</v>
      </c>
    </row>
    <row r="339" spans="1:40" x14ac:dyDescent="0.3">
      <c r="A339" s="28">
        <v>336</v>
      </c>
      <c r="B339" s="29">
        <v>4.9749999999999996</v>
      </c>
      <c r="C339" s="30">
        <v>6.9999999999999991</v>
      </c>
      <c r="D339" s="30">
        <v>6.9999999999999982</v>
      </c>
      <c r="E339" s="31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1">
        <v>0</v>
      </c>
      <c r="M339" s="32">
        <v>0</v>
      </c>
      <c r="N339" s="30">
        <v>100</v>
      </c>
      <c r="O339" s="30">
        <v>0</v>
      </c>
      <c r="P339" s="30">
        <v>5</v>
      </c>
      <c r="Q339" s="30">
        <v>100</v>
      </c>
      <c r="R339" s="30">
        <v>45</v>
      </c>
      <c r="S339" s="30">
        <v>0</v>
      </c>
      <c r="T339" s="30">
        <v>2.7933433586488814</v>
      </c>
      <c r="U339" s="31">
        <v>200</v>
      </c>
      <c r="V339" s="33">
        <v>0.95</v>
      </c>
      <c r="W339" s="30">
        <v>0</v>
      </c>
      <c r="X339" s="30">
        <v>0</v>
      </c>
      <c r="Y339" s="30">
        <v>165</v>
      </c>
      <c r="Z339" s="30">
        <v>0</v>
      </c>
      <c r="AA339" s="30">
        <v>1</v>
      </c>
      <c r="AB339" s="32">
        <v>0</v>
      </c>
      <c r="AC339" s="28">
        <v>33.048757575757584</v>
      </c>
      <c r="AD339" s="28">
        <v>0.12511909117447617</v>
      </c>
      <c r="AE339" s="28">
        <v>0.13176693828071387</v>
      </c>
      <c r="AF339" s="28">
        <v>1.0968864684396605E-2</v>
      </c>
      <c r="AG339" s="28">
        <v>1.6098128315898137</v>
      </c>
      <c r="AH339" s="28">
        <v>4.3010274464461658E-2</v>
      </c>
      <c r="AI339" s="28">
        <v>3.7674347114760751</v>
      </c>
      <c r="AJ339" s="28">
        <v>3.6689854011993539E-2</v>
      </c>
      <c r="AK339" s="28">
        <v>1.3891895398906897</v>
      </c>
      <c r="AL339" s="30">
        <v>3.7935512341742722E-2</v>
      </c>
      <c r="AM339" s="28">
        <v>3.7674347114760751</v>
      </c>
      <c r="AN339" s="32">
        <v>3.6689854011993539E-2</v>
      </c>
    </row>
    <row r="340" spans="1:40" x14ac:dyDescent="0.3">
      <c r="A340" s="28">
        <v>337</v>
      </c>
      <c r="B340" s="29">
        <v>5.6499999999999995</v>
      </c>
      <c r="C340" s="30">
        <v>0.5</v>
      </c>
      <c r="D340" s="30">
        <v>2.4285714285714284</v>
      </c>
      <c r="E340" s="31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1">
        <v>0</v>
      </c>
      <c r="M340" s="32">
        <v>0</v>
      </c>
      <c r="N340" s="30">
        <v>100</v>
      </c>
      <c r="O340" s="30">
        <v>0</v>
      </c>
      <c r="P340" s="30">
        <v>5</v>
      </c>
      <c r="Q340" s="30">
        <v>100</v>
      </c>
      <c r="R340" s="30">
        <v>45</v>
      </c>
      <c r="S340" s="30">
        <v>0</v>
      </c>
      <c r="T340" s="30">
        <v>2.6828126476466849</v>
      </c>
      <c r="U340" s="31">
        <v>200</v>
      </c>
      <c r="V340" s="33">
        <v>0.95</v>
      </c>
      <c r="W340" s="30">
        <v>19.54</v>
      </c>
      <c r="X340" s="30">
        <v>1.0657736694395055</v>
      </c>
      <c r="Y340" s="30">
        <v>165</v>
      </c>
      <c r="Z340" s="30">
        <v>0</v>
      </c>
      <c r="AA340" s="30">
        <v>0.88157575757575823</v>
      </c>
      <c r="AB340" s="32">
        <v>6.4592343602394315E-3</v>
      </c>
      <c r="AC340" s="28">
        <v>2.1353363696351777</v>
      </c>
      <c r="AD340" s="28">
        <v>2.3556856805570403E-2</v>
      </c>
      <c r="AE340" s="28">
        <v>0</v>
      </c>
      <c r="AF340" s="28">
        <v>0</v>
      </c>
      <c r="AG340" s="28">
        <v>0.51350695974779281</v>
      </c>
      <c r="AH340" s="28">
        <v>6.2807371297286937E-3</v>
      </c>
      <c r="AI340" s="28">
        <v>1</v>
      </c>
      <c r="AJ340" s="28">
        <v>0</v>
      </c>
      <c r="AK340" s="28">
        <v>0.47890727166110453</v>
      </c>
      <c r="AL340" s="30">
        <v>4.8428690344940732E-2</v>
      </c>
      <c r="AM340" s="28">
        <v>3.415038299000102</v>
      </c>
      <c r="AN340" s="32">
        <v>0.1635462177934485</v>
      </c>
    </row>
    <row r="341" spans="1:40" x14ac:dyDescent="0.3">
      <c r="A341" s="28">
        <v>338</v>
      </c>
      <c r="B341" s="29">
        <v>5.6499999999999995</v>
      </c>
      <c r="C341" s="30">
        <v>0.5</v>
      </c>
      <c r="D341" s="30">
        <v>3.5714285714285712</v>
      </c>
      <c r="E341" s="31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1">
        <v>0</v>
      </c>
      <c r="M341" s="32">
        <v>0</v>
      </c>
      <c r="N341" s="30">
        <v>100</v>
      </c>
      <c r="O341" s="30">
        <v>0</v>
      </c>
      <c r="P341" s="30">
        <v>5</v>
      </c>
      <c r="Q341" s="30">
        <v>100</v>
      </c>
      <c r="R341" s="30">
        <v>45</v>
      </c>
      <c r="S341" s="30">
        <v>0</v>
      </c>
      <c r="T341" s="30">
        <v>2.6828126476466849</v>
      </c>
      <c r="U341" s="31">
        <v>200</v>
      </c>
      <c r="V341" s="33">
        <v>0.95</v>
      </c>
      <c r="W341" s="30">
        <v>18.795000000000002</v>
      </c>
      <c r="X341" s="30">
        <v>1.0590102671719661</v>
      </c>
      <c r="Y341" s="30">
        <v>165</v>
      </c>
      <c r="Z341" s="30">
        <v>0</v>
      </c>
      <c r="AA341" s="30">
        <v>0.88609090909090904</v>
      </c>
      <c r="AB341" s="32">
        <v>6.4182440434664579E-3</v>
      </c>
      <c r="AC341" s="28">
        <v>2.1714603765657721</v>
      </c>
      <c r="AD341" s="28">
        <v>2.4140595347099843E-2</v>
      </c>
      <c r="AE341" s="28">
        <v>0</v>
      </c>
      <c r="AF341" s="28">
        <v>0</v>
      </c>
      <c r="AG341" s="28">
        <v>0.50760863531855716</v>
      </c>
      <c r="AH341" s="28">
        <v>5.9992769673678616E-3</v>
      </c>
      <c r="AI341" s="28">
        <v>1</v>
      </c>
      <c r="AJ341" s="28">
        <v>0</v>
      </c>
      <c r="AK341" s="28">
        <v>0.42625645180898641</v>
      </c>
      <c r="AL341" s="30">
        <v>4.8285147192185331E-2</v>
      </c>
      <c r="AM341" s="28">
        <v>3.210602773060502</v>
      </c>
      <c r="AN341" s="32">
        <v>0.16130525563062922</v>
      </c>
    </row>
    <row r="342" spans="1:40" x14ac:dyDescent="0.3">
      <c r="A342" s="28">
        <v>339</v>
      </c>
      <c r="B342" s="29">
        <v>5.6499999999999995</v>
      </c>
      <c r="C342" s="30">
        <v>0.5</v>
      </c>
      <c r="D342" s="30">
        <v>4.7142857142857135</v>
      </c>
      <c r="E342" s="31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1">
        <v>0</v>
      </c>
      <c r="M342" s="32">
        <v>0</v>
      </c>
      <c r="N342" s="30">
        <v>100</v>
      </c>
      <c r="O342" s="30">
        <v>0</v>
      </c>
      <c r="P342" s="30">
        <v>5</v>
      </c>
      <c r="Q342" s="30">
        <v>100</v>
      </c>
      <c r="R342" s="30">
        <v>45</v>
      </c>
      <c r="S342" s="30">
        <v>0</v>
      </c>
      <c r="T342" s="30">
        <v>2.6828126476466849</v>
      </c>
      <c r="U342" s="31">
        <v>200</v>
      </c>
      <c r="V342" s="33">
        <v>0.95</v>
      </c>
      <c r="W342" s="30">
        <v>4.25</v>
      </c>
      <c r="X342" s="30">
        <v>0.39729151086707087</v>
      </c>
      <c r="Y342" s="30">
        <v>165</v>
      </c>
      <c r="Z342" s="30">
        <v>0</v>
      </c>
      <c r="AA342" s="30">
        <v>0.97424242424242424</v>
      </c>
      <c r="AB342" s="32">
        <v>2.407827338588311E-3</v>
      </c>
      <c r="AC342" s="28">
        <v>3.5773809141600386</v>
      </c>
      <c r="AD342" s="28">
        <v>4.470602052600945E-2</v>
      </c>
      <c r="AE342" s="28">
        <v>0</v>
      </c>
      <c r="AF342" s="28">
        <v>0</v>
      </c>
      <c r="AG342" s="28">
        <v>0.52329704504288055</v>
      </c>
      <c r="AH342" s="28">
        <v>7.2781467906448318E-3</v>
      </c>
      <c r="AI342" s="28">
        <v>1.4127326645049845</v>
      </c>
      <c r="AJ342" s="28">
        <v>2.9202662423998215E-3</v>
      </c>
      <c r="AK342" s="28">
        <v>0.35590319541222698</v>
      </c>
      <c r="AL342" s="30">
        <v>3.4795479599923129E-2</v>
      </c>
      <c r="AM342" s="28">
        <v>2.1199991834112613</v>
      </c>
      <c r="AN342" s="32">
        <v>0.10205974735931356</v>
      </c>
    </row>
    <row r="343" spans="1:40" x14ac:dyDescent="0.3">
      <c r="A343" s="28">
        <v>340</v>
      </c>
      <c r="B343" s="29">
        <v>5.6499999999999995</v>
      </c>
      <c r="C343" s="30">
        <v>0.5</v>
      </c>
      <c r="D343" s="30">
        <v>5.8571428571428559</v>
      </c>
      <c r="E343" s="31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1">
        <v>0</v>
      </c>
      <c r="M343" s="32">
        <v>0</v>
      </c>
      <c r="N343" s="30">
        <v>100</v>
      </c>
      <c r="O343" s="30">
        <v>0</v>
      </c>
      <c r="P343" s="30">
        <v>5</v>
      </c>
      <c r="Q343" s="30">
        <v>100</v>
      </c>
      <c r="R343" s="30">
        <v>45</v>
      </c>
      <c r="S343" s="30">
        <v>0</v>
      </c>
      <c r="T343" s="30">
        <v>2.6828126476466849</v>
      </c>
      <c r="U343" s="31">
        <v>200</v>
      </c>
      <c r="V343" s="33">
        <v>0.95</v>
      </c>
      <c r="W343" s="30">
        <v>4.5</v>
      </c>
      <c r="X343" s="30">
        <v>0.42903848797710964</v>
      </c>
      <c r="Y343" s="30">
        <v>165</v>
      </c>
      <c r="Z343" s="30">
        <v>0</v>
      </c>
      <c r="AA343" s="30">
        <v>0.97272727272727211</v>
      </c>
      <c r="AB343" s="32">
        <v>2.6002332604673313E-3</v>
      </c>
      <c r="AC343" s="28">
        <v>3.5393920978408575</v>
      </c>
      <c r="AD343" s="28">
        <v>5.0206387469108299E-2</v>
      </c>
      <c r="AE343" s="28">
        <v>0</v>
      </c>
      <c r="AF343" s="28">
        <v>0</v>
      </c>
      <c r="AG343" s="28">
        <v>0.52862522863539874</v>
      </c>
      <c r="AH343" s="28">
        <v>7.9862095824945571E-3</v>
      </c>
      <c r="AI343" s="28">
        <v>1.4142135623731005</v>
      </c>
      <c r="AJ343" s="28">
        <v>7.4494167171575297E-16</v>
      </c>
      <c r="AK343" s="28">
        <v>0.37865086402149578</v>
      </c>
      <c r="AL343" s="30">
        <v>3.6181369121847329E-2</v>
      </c>
      <c r="AM343" s="28">
        <v>2.2708865332757142</v>
      </c>
      <c r="AN343" s="32">
        <v>0.11978840097519181</v>
      </c>
    </row>
    <row r="344" spans="1:40" x14ac:dyDescent="0.3">
      <c r="A344" s="28">
        <v>341</v>
      </c>
      <c r="B344" s="29">
        <v>5.6499999999999995</v>
      </c>
      <c r="C344" s="30">
        <v>0.5</v>
      </c>
      <c r="D344" s="30">
        <v>6.9999999999999982</v>
      </c>
      <c r="E344" s="31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1">
        <v>0</v>
      </c>
      <c r="M344" s="32">
        <v>0</v>
      </c>
      <c r="N344" s="30">
        <v>100</v>
      </c>
      <c r="O344" s="30">
        <v>0</v>
      </c>
      <c r="P344" s="30">
        <v>5</v>
      </c>
      <c r="Q344" s="30">
        <v>100</v>
      </c>
      <c r="R344" s="30">
        <v>45</v>
      </c>
      <c r="S344" s="30">
        <v>0</v>
      </c>
      <c r="T344" s="30">
        <v>2.6828126476466849</v>
      </c>
      <c r="U344" s="31">
        <v>200</v>
      </c>
      <c r="V344" s="33">
        <v>0.95</v>
      </c>
      <c r="W344" s="30">
        <v>4.5599999999999996</v>
      </c>
      <c r="X344" s="30">
        <v>0.37707616769851426</v>
      </c>
      <c r="Y344" s="30">
        <v>165</v>
      </c>
      <c r="Z344" s="30">
        <v>0</v>
      </c>
      <c r="AA344" s="30">
        <v>0.97236363636363565</v>
      </c>
      <c r="AB344" s="32">
        <v>2.2853101072637209E-3</v>
      </c>
      <c r="AC344" s="28">
        <v>3.5643234890878959</v>
      </c>
      <c r="AD344" s="28">
        <v>4.6005046130599345E-2</v>
      </c>
      <c r="AE344" s="28">
        <v>0</v>
      </c>
      <c r="AF344" s="28">
        <v>0</v>
      </c>
      <c r="AG344" s="28">
        <v>0.52343563908035484</v>
      </c>
      <c r="AH344" s="28">
        <v>7.1113134351021333E-3</v>
      </c>
      <c r="AI344" s="28">
        <v>1.4142135623731005</v>
      </c>
      <c r="AJ344" s="28">
        <v>7.4494167171575297E-16</v>
      </c>
      <c r="AK344" s="28">
        <v>0.38998121019170101</v>
      </c>
      <c r="AL344" s="30">
        <v>3.7753536102190378E-2</v>
      </c>
      <c r="AM344" s="28">
        <v>2.1239066546871883</v>
      </c>
      <c r="AN344" s="32">
        <v>0.10230785477209545</v>
      </c>
    </row>
    <row r="345" spans="1:40" x14ac:dyDescent="0.3">
      <c r="A345" s="28">
        <v>342</v>
      </c>
      <c r="B345" s="29">
        <v>5.6499999999999995</v>
      </c>
      <c r="C345" s="30">
        <v>1.5833333333333333</v>
      </c>
      <c r="D345" s="30">
        <v>1.2857142857142856</v>
      </c>
      <c r="E345" s="31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1">
        <v>0</v>
      </c>
      <c r="M345" s="32">
        <v>0</v>
      </c>
      <c r="N345" s="30">
        <v>100</v>
      </c>
      <c r="O345" s="30">
        <v>0</v>
      </c>
      <c r="P345" s="30">
        <v>5</v>
      </c>
      <c r="Q345" s="30">
        <v>100</v>
      </c>
      <c r="R345" s="30">
        <v>45</v>
      </c>
      <c r="S345" s="30">
        <v>0</v>
      </c>
      <c r="T345" s="30">
        <v>2.6828126476466849</v>
      </c>
      <c r="U345" s="31">
        <v>200</v>
      </c>
      <c r="V345" s="33">
        <v>0.95</v>
      </c>
      <c r="W345" s="30">
        <v>4.6150000000000002</v>
      </c>
      <c r="X345" s="30">
        <v>0.45783120233001695</v>
      </c>
      <c r="Y345" s="30">
        <v>165</v>
      </c>
      <c r="Z345" s="30">
        <v>0</v>
      </c>
      <c r="AA345" s="30">
        <v>0.97203030303030258</v>
      </c>
      <c r="AB345" s="32">
        <v>2.7747345595758623E-3</v>
      </c>
      <c r="AC345" s="28">
        <v>3.5691787721182164</v>
      </c>
      <c r="AD345" s="28">
        <v>5.048324696453256E-2</v>
      </c>
      <c r="AE345" s="28">
        <v>0</v>
      </c>
      <c r="AF345" s="28">
        <v>0</v>
      </c>
      <c r="AG345" s="28">
        <v>0.52265852508110422</v>
      </c>
      <c r="AH345" s="28">
        <v>8.109025395941695E-3</v>
      </c>
      <c r="AI345" s="28">
        <v>1.4142135623731005</v>
      </c>
      <c r="AJ345" s="28">
        <v>7.4494167171575297E-16</v>
      </c>
      <c r="AK345" s="28">
        <v>0.39790154771450076</v>
      </c>
      <c r="AL345" s="30">
        <v>3.4783788629285523E-2</v>
      </c>
      <c r="AM345" s="28">
        <v>2.1777456742692642</v>
      </c>
      <c r="AN345" s="32">
        <v>0.10908564958870054</v>
      </c>
    </row>
    <row r="346" spans="1:40" x14ac:dyDescent="0.3">
      <c r="A346" s="28">
        <v>343</v>
      </c>
      <c r="B346" s="29">
        <v>5.6499999999999995</v>
      </c>
      <c r="C346" s="30">
        <v>1.5833333333333333</v>
      </c>
      <c r="D346" s="30">
        <v>2.4285714285714284</v>
      </c>
      <c r="E346" s="31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1">
        <v>0</v>
      </c>
      <c r="M346" s="32">
        <v>0</v>
      </c>
      <c r="N346" s="30">
        <v>100</v>
      </c>
      <c r="O346" s="30">
        <v>0</v>
      </c>
      <c r="P346" s="30">
        <v>5</v>
      </c>
      <c r="Q346" s="30">
        <v>100</v>
      </c>
      <c r="R346" s="30">
        <v>45</v>
      </c>
      <c r="S346" s="30">
        <v>0</v>
      </c>
      <c r="T346" s="30">
        <v>2.6828126476466849</v>
      </c>
      <c r="U346" s="31">
        <v>200</v>
      </c>
      <c r="V346" s="33">
        <v>0.95</v>
      </c>
      <c r="W346" s="30">
        <v>4.7850000000000001</v>
      </c>
      <c r="X346" s="30">
        <v>0.43690886365469334</v>
      </c>
      <c r="Y346" s="30">
        <v>165</v>
      </c>
      <c r="Z346" s="30">
        <v>0</v>
      </c>
      <c r="AA346" s="30">
        <v>0.97099999999999997</v>
      </c>
      <c r="AB346" s="32">
        <v>2.6479325069981422E-3</v>
      </c>
      <c r="AC346" s="28">
        <v>3.5373347976644238</v>
      </c>
      <c r="AD346" s="28">
        <v>4.792972323048611E-2</v>
      </c>
      <c r="AE346" s="28">
        <v>0</v>
      </c>
      <c r="AF346" s="28">
        <v>0</v>
      </c>
      <c r="AG346" s="28">
        <v>0.52747289980003886</v>
      </c>
      <c r="AH346" s="28">
        <v>8.0520937660795208E-3</v>
      </c>
      <c r="AI346" s="28">
        <v>1.4142135623731005</v>
      </c>
      <c r="AJ346" s="28">
        <v>7.4494167171575297E-16</v>
      </c>
      <c r="AK346" s="28">
        <v>0.36452514482499704</v>
      </c>
      <c r="AL346" s="30">
        <v>3.6256443745713282E-2</v>
      </c>
      <c r="AM346" s="28">
        <v>2.172716466164422</v>
      </c>
      <c r="AN346" s="32">
        <v>9.9282260876597625E-2</v>
      </c>
    </row>
    <row r="347" spans="1:40" x14ac:dyDescent="0.3">
      <c r="A347" s="28">
        <v>344</v>
      </c>
      <c r="B347" s="29">
        <v>5.6499999999999995</v>
      </c>
      <c r="C347" s="30">
        <v>1.5833333333333333</v>
      </c>
      <c r="D347" s="30">
        <v>3.5714285714285712</v>
      </c>
      <c r="E347" s="31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1">
        <v>0</v>
      </c>
      <c r="M347" s="32">
        <v>0</v>
      </c>
      <c r="N347" s="30">
        <v>100</v>
      </c>
      <c r="O347" s="30">
        <v>0</v>
      </c>
      <c r="P347" s="30">
        <v>5</v>
      </c>
      <c r="Q347" s="30">
        <v>100</v>
      </c>
      <c r="R347" s="30">
        <v>45</v>
      </c>
      <c r="S347" s="30">
        <v>0</v>
      </c>
      <c r="T347" s="30">
        <v>2.6828126476466849</v>
      </c>
      <c r="U347" s="31">
        <v>200</v>
      </c>
      <c r="V347" s="33">
        <v>0.95</v>
      </c>
      <c r="W347" s="30">
        <v>0.13</v>
      </c>
      <c r="X347" s="30">
        <v>4.9045574774567599E-2</v>
      </c>
      <c r="Y347" s="30">
        <v>165</v>
      </c>
      <c r="Z347" s="30">
        <v>0</v>
      </c>
      <c r="AA347" s="30">
        <v>0.99921212121212166</v>
      </c>
      <c r="AB347" s="32">
        <v>2.9724590772465322E-4</v>
      </c>
      <c r="AC347" s="28">
        <v>7.7282873029260122</v>
      </c>
      <c r="AD347" s="28">
        <v>0.10679785361264625</v>
      </c>
      <c r="AE347" s="28">
        <v>7.1297402071999879E-3</v>
      </c>
      <c r="AF347" s="28">
        <v>3.4630147774206113E-3</v>
      </c>
      <c r="AG347" s="28">
        <v>0.58351461773550639</v>
      </c>
      <c r="AH347" s="28">
        <v>1.0411652646836156E-2</v>
      </c>
      <c r="AI347" s="28">
        <v>1.897391821165707</v>
      </c>
      <c r="AJ347" s="28">
        <v>4.0545660563317015E-2</v>
      </c>
      <c r="AK347" s="28">
        <v>0.44385238370157859</v>
      </c>
      <c r="AL347" s="30">
        <v>3.1036227464208921E-2</v>
      </c>
      <c r="AM347" s="28">
        <v>1.9017501239253134</v>
      </c>
      <c r="AN347" s="32">
        <v>4.0971278500938117E-2</v>
      </c>
    </row>
    <row r="348" spans="1:40" x14ac:dyDescent="0.3">
      <c r="A348" s="28">
        <v>345</v>
      </c>
      <c r="B348" s="29">
        <v>5.6499999999999995</v>
      </c>
      <c r="C348" s="30">
        <v>1.5833333333333333</v>
      </c>
      <c r="D348" s="30">
        <v>4.7142857142857135</v>
      </c>
      <c r="E348" s="31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1">
        <v>0</v>
      </c>
      <c r="M348" s="32">
        <v>0</v>
      </c>
      <c r="N348" s="30">
        <v>100</v>
      </c>
      <c r="O348" s="30">
        <v>0</v>
      </c>
      <c r="P348" s="30">
        <v>5</v>
      </c>
      <c r="Q348" s="30">
        <v>100</v>
      </c>
      <c r="R348" s="30">
        <v>45</v>
      </c>
      <c r="S348" s="30">
        <v>0</v>
      </c>
      <c r="T348" s="30">
        <v>2.6828126476466849</v>
      </c>
      <c r="U348" s="31">
        <v>200</v>
      </c>
      <c r="V348" s="33">
        <v>0.95</v>
      </c>
      <c r="W348" s="30">
        <v>0.17</v>
      </c>
      <c r="X348" s="30">
        <v>6.2686906311446897E-2</v>
      </c>
      <c r="Y348" s="30">
        <v>165</v>
      </c>
      <c r="Z348" s="30">
        <v>0</v>
      </c>
      <c r="AA348" s="30">
        <v>0.99896969696969751</v>
      </c>
      <c r="AB348" s="32">
        <v>3.7992064431179945E-4</v>
      </c>
      <c r="AC348" s="28">
        <v>7.629150129363194</v>
      </c>
      <c r="AD348" s="28">
        <v>0.10624078545523621</v>
      </c>
      <c r="AE348" s="28">
        <v>8.557937761870792E-3</v>
      </c>
      <c r="AF348" s="28">
        <v>3.7490880997753193E-3</v>
      </c>
      <c r="AG348" s="28">
        <v>0.58930711297962635</v>
      </c>
      <c r="AH348" s="28">
        <v>1.0203187094886615E-2</v>
      </c>
      <c r="AI348" s="28">
        <v>1.9353931308214753</v>
      </c>
      <c r="AJ348" s="28">
        <v>4.1323628790957544E-2</v>
      </c>
      <c r="AK348" s="28">
        <v>0.42462237513067463</v>
      </c>
      <c r="AL348" s="30">
        <v>3.232977471438013E-2</v>
      </c>
      <c r="AM348" s="28">
        <v>1.9567672092362931</v>
      </c>
      <c r="AN348" s="32">
        <v>4.5109135576626012E-2</v>
      </c>
    </row>
    <row r="349" spans="1:40" x14ac:dyDescent="0.3">
      <c r="A349" s="28">
        <v>346</v>
      </c>
      <c r="B349" s="29">
        <v>5.6499999999999995</v>
      </c>
      <c r="C349" s="30">
        <v>1.5833333333333333</v>
      </c>
      <c r="D349" s="30">
        <v>5.8571428571428559</v>
      </c>
      <c r="E349" s="31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1">
        <v>0</v>
      </c>
      <c r="M349" s="32">
        <v>0</v>
      </c>
      <c r="N349" s="30">
        <v>100</v>
      </c>
      <c r="O349" s="30">
        <v>0</v>
      </c>
      <c r="P349" s="30">
        <v>5</v>
      </c>
      <c r="Q349" s="30">
        <v>100</v>
      </c>
      <c r="R349" s="30">
        <v>45</v>
      </c>
      <c r="S349" s="30">
        <v>0</v>
      </c>
      <c r="T349" s="30">
        <v>2.6828126476466849</v>
      </c>
      <c r="U349" s="31">
        <v>200</v>
      </c>
      <c r="V349" s="33">
        <v>0.95</v>
      </c>
      <c r="W349" s="30">
        <v>1.4999999999999999E-2</v>
      </c>
      <c r="X349" s="30">
        <v>1.6991610603377595E-2</v>
      </c>
      <c r="Y349" s="30">
        <v>165</v>
      </c>
      <c r="Z349" s="30">
        <v>0</v>
      </c>
      <c r="AA349" s="30">
        <v>0.99990909090909097</v>
      </c>
      <c r="AB349" s="32">
        <v>1.0297945820228902E-4</v>
      </c>
      <c r="AC349" s="28">
        <v>10.221355875831485</v>
      </c>
      <c r="AD349" s="28">
        <v>0.13132494556223342</v>
      </c>
      <c r="AE349" s="28">
        <v>3.0477054938004736E-2</v>
      </c>
      <c r="AF349" s="28">
        <v>5.5458868082220534E-3</v>
      </c>
      <c r="AG349" s="28">
        <v>0.6700352831102685</v>
      </c>
      <c r="AH349" s="28">
        <v>1.2960982513275236E-2</v>
      </c>
      <c r="AI349" s="28">
        <v>2.0221538561388344</v>
      </c>
      <c r="AJ349" s="28">
        <v>5.0647648437921078E-2</v>
      </c>
      <c r="AK349" s="28">
        <v>0.59981402918297722</v>
      </c>
      <c r="AL349" s="30">
        <v>3.5263516252353883E-2</v>
      </c>
      <c r="AM349" s="28">
        <v>2.0221538561388344</v>
      </c>
      <c r="AN349" s="32">
        <v>5.0647648437921078E-2</v>
      </c>
    </row>
    <row r="350" spans="1:40" x14ac:dyDescent="0.3">
      <c r="A350" s="28">
        <v>347</v>
      </c>
      <c r="B350" s="29">
        <v>5.6499999999999995</v>
      </c>
      <c r="C350" s="30">
        <v>1.5833333333333333</v>
      </c>
      <c r="D350" s="30">
        <v>6.9999999999999982</v>
      </c>
      <c r="E350" s="31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1">
        <v>0</v>
      </c>
      <c r="M350" s="32">
        <v>0</v>
      </c>
      <c r="N350" s="30">
        <v>100</v>
      </c>
      <c r="O350" s="30">
        <v>0</v>
      </c>
      <c r="P350" s="30">
        <v>5</v>
      </c>
      <c r="Q350" s="30">
        <v>100</v>
      </c>
      <c r="R350" s="30">
        <v>45</v>
      </c>
      <c r="S350" s="30">
        <v>0</v>
      </c>
      <c r="T350" s="30">
        <v>2.6828126476466849</v>
      </c>
      <c r="U350" s="31">
        <v>200</v>
      </c>
      <c r="V350" s="33">
        <v>0.95</v>
      </c>
      <c r="W350" s="30">
        <v>0</v>
      </c>
      <c r="X350" s="30">
        <v>0</v>
      </c>
      <c r="Y350" s="30">
        <v>165</v>
      </c>
      <c r="Z350" s="30">
        <v>0</v>
      </c>
      <c r="AA350" s="30">
        <v>1</v>
      </c>
      <c r="AB350" s="32">
        <v>0</v>
      </c>
      <c r="AC350" s="28">
        <v>12.812303030303028</v>
      </c>
      <c r="AD350" s="28">
        <v>0.16264396280185711</v>
      </c>
      <c r="AE350" s="28">
        <v>5.1348119921081042E-2</v>
      </c>
      <c r="AF350" s="28">
        <v>5.6801614330735843E-3</v>
      </c>
      <c r="AG350" s="28">
        <v>0.73414752297324182</v>
      </c>
      <c r="AH350" s="28">
        <v>1.6142613791819905E-2</v>
      </c>
      <c r="AI350" s="28">
        <v>2.0608815008506913</v>
      </c>
      <c r="AJ350" s="28">
        <v>4.8691618164852291E-2</v>
      </c>
      <c r="AK350" s="28">
        <v>0.6237132978052794</v>
      </c>
      <c r="AL350" s="30">
        <v>3.3851717782288487E-2</v>
      </c>
      <c r="AM350" s="28">
        <v>2.0608815008506913</v>
      </c>
      <c r="AN350" s="32">
        <v>4.8691618164852291E-2</v>
      </c>
    </row>
    <row r="351" spans="1:40" x14ac:dyDescent="0.3">
      <c r="A351" s="28">
        <v>348</v>
      </c>
      <c r="B351" s="29">
        <v>5.6499999999999995</v>
      </c>
      <c r="C351" s="30">
        <v>2.6666666666666665</v>
      </c>
      <c r="D351" s="30">
        <v>1.2857142857142856</v>
      </c>
      <c r="E351" s="31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1">
        <v>0</v>
      </c>
      <c r="M351" s="32">
        <v>0</v>
      </c>
      <c r="N351" s="30">
        <v>100</v>
      </c>
      <c r="O351" s="30">
        <v>0</v>
      </c>
      <c r="P351" s="30">
        <v>5</v>
      </c>
      <c r="Q351" s="30">
        <v>100</v>
      </c>
      <c r="R351" s="30">
        <v>45</v>
      </c>
      <c r="S351" s="30">
        <v>0</v>
      </c>
      <c r="T351" s="30">
        <v>2.6828126476466849</v>
      </c>
      <c r="U351" s="31">
        <v>200</v>
      </c>
      <c r="V351" s="33">
        <v>0.95</v>
      </c>
      <c r="W351" s="30">
        <v>4.335</v>
      </c>
      <c r="X351" s="30">
        <v>0.44956173696019358</v>
      </c>
      <c r="Y351" s="30">
        <v>165</v>
      </c>
      <c r="Z351" s="30">
        <v>0</v>
      </c>
      <c r="AA351" s="30">
        <v>0.97372727272727322</v>
      </c>
      <c r="AB351" s="32">
        <v>2.7246165876375359E-3</v>
      </c>
      <c r="AC351" s="28">
        <v>3.5509940705626959</v>
      </c>
      <c r="AD351" s="28">
        <v>4.8590546953564968E-2</v>
      </c>
      <c r="AE351" s="28">
        <v>0</v>
      </c>
      <c r="AF351" s="28">
        <v>0</v>
      </c>
      <c r="AG351" s="28">
        <v>0.52557399544439709</v>
      </c>
      <c r="AH351" s="28">
        <v>7.667906161807154E-3</v>
      </c>
      <c r="AI351" s="28">
        <v>1.4127326645049842</v>
      </c>
      <c r="AJ351" s="28">
        <v>2.9202662423998211E-3</v>
      </c>
      <c r="AK351" s="28">
        <v>0.3715453764801907</v>
      </c>
      <c r="AL351" s="30">
        <v>3.6260485237580992E-2</v>
      </c>
      <c r="AM351" s="28">
        <v>2.1089383641330368</v>
      </c>
      <c r="AN351" s="32">
        <v>8.9898603597493146E-2</v>
      </c>
    </row>
    <row r="352" spans="1:40" x14ac:dyDescent="0.3">
      <c r="A352" s="28">
        <v>349</v>
      </c>
      <c r="B352" s="29">
        <v>5.6499999999999995</v>
      </c>
      <c r="C352" s="30">
        <v>2.6666666666666665</v>
      </c>
      <c r="D352" s="30">
        <v>2.4285714285714284</v>
      </c>
      <c r="E352" s="31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1">
        <v>0</v>
      </c>
      <c r="M352" s="32">
        <v>0</v>
      </c>
      <c r="N352" s="30">
        <v>100</v>
      </c>
      <c r="O352" s="30">
        <v>0</v>
      </c>
      <c r="P352" s="30">
        <v>5</v>
      </c>
      <c r="Q352" s="30">
        <v>100</v>
      </c>
      <c r="R352" s="30">
        <v>45</v>
      </c>
      <c r="S352" s="30">
        <v>0</v>
      </c>
      <c r="T352" s="30">
        <v>2.6828126476466849</v>
      </c>
      <c r="U352" s="31">
        <v>200</v>
      </c>
      <c r="V352" s="33">
        <v>0.95</v>
      </c>
      <c r="W352" s="30">
        <v>0.19</v>
      </c>
      <c r="X352" s="30">
        <v>6.3121805821843499E-2</v>
      </c>
      <c r="Y352" s="30">
        <v>165</v>
      </c>
      <c r="Z352" s="30">
        <v>0</v>
      </c>
      <c r="AA352" s="30">
        <v>0.99884848484848532</v>
      </c>
      <c r="AB352" s="32">
        <v>3.8255639892026389E-4</v>
      </c>
      <c r="AC352" s="28">
        <v>7.6146611200286545</v>
      </c>
      <c r="AD352" s="28">
        <v>0.10125883402978839</v>
      </c>
      <c r="AE352" s="28">
        <v>7.2642314681644546E-3</v>
      </c>
      <c r="AF352" s="28">
        <v>3.5017963410945746E-3</v>
      </c>
      <c r="AG352" s="28">
        <v>0.59077906005798664</v>
      </c>
      <c r="AH352" s="28">
        <v>9.9264455383990015E-3</v>
      </c>
      <c r="AI352" s="28">
        <v>1.9498929107706144</v>
      </c>
      <c r="AJ352" s="28">
        <v>4.1569261300750622E-2</v>
      </c>
      <c r="AK352" s="28">
        <v>0.43177391922978176</v>
      </c>
      <c r="AL352" s="30">
        <v>3.3020245218738579E-2</v>
      </c>
      <c r="AM352" s="28">
        <v>1.9656426885944962</v>
      </c>
      <c r="AN352" s="32">
        <v>4.4387839470743408E-2</v>
      </c>
    </row>
    <row r="353" spans="1:40" x14ac:dyDescent="0.3">
      <c r="A353" s="28">
        <v>350</v>
      </c>
      <c r="B353" s="29">
        <v>5.6499999999999995</v>
      </c>
      <c r="C353" s="30">
        <v>2.6666666666666665</v>
      </c>
      <c r="D353" s="30">
        <v>3.5714285714285712</v>
      </c>
      <c r="E353" s="31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1">
        <v>0</v>
      </c>
      <c r="M353" s="32">
        <v>0</v>
      </c>
      <c r="N353" s="30">
        <v>100</v>
      </c>
      <c r="O353" s="30">
        <v>0</v>
      </c>
      <c r="P353" s="30">
        <v>5</v>
      </c>
      <c r="Q353" s="30">
        <v>100</v>
      </c>
      <c r="R353" s="30">
        <v>45</v>
      </c>
      <c r="S353" s="30">
        <v>0</v>
      </c>
      <c r="T353" s="30">
        <v>2.6828126476466849</v>
      </c>
      <c r="U353" s="31">
        <v>200</v>
      </c>
      <c r="V353" s="33">
        <v>0.95</v>
      </c>
      <c r="W353" s="30">
        <v>1.4999999999999999E-2</v>
      </c>
      <c r="X353" s="30">
        <v>1.6991610603377595E-2</v>
      </c>
      <c r="Y353" s="30">
        <v>165</v>
      </c>
      <c r="Z353" s="30">
        <v>0</v>
      </c>
      <c r="AA353" s="30">
        <v>0.99990909090909097</v>
      </c>
      <c r="AB353" s="32">
        <v>1.0297945820228898E-4</v>
      </c>
      <c r="AC353" s="28">
        <v>10.281871027346639</v>
      </c>
      <c r="AD353" s="28">
        <v>0.14029113673830146</v>
      </c>
      <c r="AE353" s="28">
        <v>3.2522083041364447E-2</v>
      </c>
      <c r="AF353" s="28">
        <v>5.8857493727089679E-3</v>
      </c>
      <c r="AG353" s="28">
        <v>0.66454653307770417</v>
      </c>
      <c r="AH353" s="28">
        <v>1.3984270771767126E-2</v>
      </c>
      <c r="AI353" s="28">
        <v>1.9816558535074893</v>
      </c>
      <c r="AJ353" s="28">
        <v>5.0040259056289144E-2</v>
      </c>
      <c r="AK353" s="28">
        <v>0.59730505911083764</v>
      </c>
      <c r="AL353" s="30">
        <v>3.489716325865172E-2</v>
      </c>
      <c r="AM353" s="28">
        <v>1.9816558535074893</v>
      </c>
      <c r="AN353" s="32">
        <v>5.0040259056289144E-2</v>
      </c>
    </row>
    <row r="354" spans="1:40" x14ac:dyDescent="0.3">
      <c r="A354" s="28">
        <v>351</v>
      </c>
      <c r="B354" s="29">
        <v>5.6499999999999995</v>
      </c>
      <c r="C354" s="30">
        <v>2.6666666666666665</v>
      </c>
      <c r="D354" s="30">
        <v>4.7142857142857135</v>
      </c>
      <c r="E354" s="31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1">
        <v>0</v>
      </c>
      <c r="M354" s="32">
        <v>0</v>
      </c>
      <c r="N354" s="30">
        <v>100</v>
      </c>
      <c r="O354" s="30">
        <v>0</v>
      </c>
      <c r="P354" s="30">
        <v>5</v>
      </c>
      <c r="Q354" s="30">
        <v>100</v>
      </c>
      <c r="R354" s="30">
        <v>45</v>
      </c>
      <c r="S354" s="30">
        <v>0</v>
      </c>
      <c r="T354" s="30">
        <v>2.6828126476466849</v>
      </c>
      <c r="U354" s="31">
        <v>200</v>
      </c>
      <c r="V354" s="33">
        <v>0.95</v>
      </c>
      <c r="W354" s="30">
        <v>0</v>
      </c>
      <c r="X354" s="30">
        <v>0</v>
      </c>
      <c r="Y354" s="30">
        <v>165</v>
      </c>
      <c r="Z354" s="30">
        <v>0</v>
      </c>
      <c r="AA354" s="30">
        <v>1</v>
      </c>
      <c r="AB354" s="32">
        <v>0</v>
      </c>
      <c r="AC354" s="28">
        <v>12.812181818181825</v>
      </c>
      <c r="AD354" s="28">
        <v>0.15790895688558296</v>
      </c>
      <c r="AE354" s="28">
        <v>4.986261236481862E-2</v>
      </c>
      <c r="AF354" s="28">
        <v>5.7800473589837316E-3</v>
      </c>
      <c r="AG354" s="28">
        <v>0.73433564686655894</v>
      </c>
      <c r="AH354" s="28">
        <v>1.5834646311797686E-2</v>
      </c>
      <c r="AI354" s="28">
        <v>2.0609249906071017</v>
      </c>
      <c r="AJ354" s="28">
        <v>4.9452890768828833E-2</v>
      </c>
      <c r="AK354" s="28">
        <v>0.63292253525471154</v>
      </c>
      <c r="AL354" s="30">
        <v>3.4638416750800989E-2</v>
      </c>
      <c r="AM354" s="28">
        <v>2.0609249906071017</v>
      </c>
      <c r="AN354" s="32">
        <v>4.9452890768828833E-2</v>
      </c>
    </row>
    <row r="355" spans="1:40" x14ac:dyDescent="0.3">
      <c r="A355" s="28">
        <v>352</v>
      </c>
      <c r="B355" s="29">
        <v>5.6499999999999995</v>
      </c>
      <c r="C355" s="30">
        <v>2.6666666666666665</v>
      </c>
      <c r="D355" s="30">
        <v>5.8571428571428559</v>
      </c>
      <c r="E355" s="31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1">
        <v>0</v>
      </c>
      <c r="M355" s="32">
        <v>0</v>
      </c>
      <c r="N355" s="30">
        <v>100</v>
      </c>
      <c r="O355" s="30">
        <v>0</v>
      </c>
      <c r="P355" s="30">
        <v>5</v>
      </c>
      <c r="Q355" s="30">
        <v>100</v>
      </c>
      <c r="R355" s="30">
        <v>45</v>
      </c>
      <c r="S355" s="30">
        <v>0</v>
      </c>
      <c r="T355" s="30">
        <v>2.6828126476466849</v>
      </c>
      <c r="U355" s="31">
        <v>200</v>
      </c>
      <c r="V355" s="33">
        <v>0.95</v>
      </c>
      <c r="W355" s="30">
        <v>0</v>
      </c>
      <c r="X355" s="30">
        <v>0</v>
      </c>
      <c r="Y355" s="30">
        <v>165</v>
      </c>
      <c r="Z355" s="30">
        <v>0</v>
      </c>
      <c r="AA355" s="30">
        <v>1</v>
      </c>
      <c r="AB355" s="32">
        <v>0</v>
      </c>
      <c r="AC355" s="28">
        <v>14.918787878787873</v>
      </c>
      <c r="AD355" s="28">
        <v>0.17905101960774697</v>
      </c>
      <c r="AE355" s="28">
        <v>6.8746881903406776E-2</v>
      </c>
      <c r="AF355" s="28">
        <v>6.7967481548609938E-3</v>
      </c>
      <c r="AG355" s="28">
        <v>0.85724514390306783</v>
      </c>
      <c r="AH355" s="28">
        <v>1.8695211406222167E-2</v>
      </c>
      <c r="AI355" s="28">
        <v>2.183728994430862</v>
      </c>
      <c r="AJ355" s="28">
        <v>4.4602552996533512E-2</v>
      </c>
      <c r="AK355" s="28">
        <v>0.75536992697647731</v>
      </c>
      <c r="AL355" s="30">
        <v>3.4340704343019106E-2</v>
      </c>
      <c r="AM355" s="28">
        <v>2.183728994430862</v>
      </c>
      <c r="AN355" s="32">
        <v>4.4602552996533512E-2</v>
      </c>
    </row>
    <row r="356" spans="1:40" x14ac:dyDescent="0.3">
      <c r="A356" s="28">
        <v>353</v>
      </c>
      <c r="B356" s="29">
        <v>5.6499999999999995</v>
      </c>
      <c r="C356" s="30">
        <v>2.6666666666666665</v>
      </c>
      <c r="D356" s="30">
        <v>6.9999999999999982</v>
      </c>
      <c r="E356" s="31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1">
        <v>0</v>
      </c>
      <c r="M356" s="32">
        <v>0</v>
      </c>
      <c r="N356" s="30">
        <v>100</v>
      </c>
      <c r="O356" s="30">
        <v>0</v>
      </c>
      <c r="P356" s="30">
        <v>5</v>
      </c>
      <c r="Q356" s="30">
        <v>100</v>
      </c>
      <c r="R356" s="30">
        <v>45</v>
      </c>
      <c r="S356" s="30">
        <v>0</v>
      </c>
      <c r="T356" s="30">
        <v>2.6828126476466849</v>
      </c>
      <c r="U356" s="31">
        <v>200</v>
      </c>
      <c r="V356" s="33">
        <v>0.95</v>
      </c>
      <c r="W356" s="30">
        <v>0</v>
      </c>
      <c r="X356" s="30">
        <v>0</v>
      </c>
      <c r="Y356" s="30">
        <v>165</v>
      </c>
      <c r="Z356" s="30">
        <v>0</v>
      </c>
      <c r="AA356" s="30">
        <v>1</v>
      </c>
      <c r="AB356" s="32">
        <v>0</v>
      </c>
      <c r="AC356" s="28">
        <v>19.54154545454546</v>
      </c>
      <c r="AD356" s="28">
        <v>0.18423031150061978</v>
      </c>
      <c r="AE356" s="28">
        <v>8.2079376322785655E-2</v>
      </c>
      <c r="AF356" s="28">
        <v>8.6799689087309201E-3</v>
      </c>
      <c r="AG356" s="28">
        <v>0.99224128831008218</v>
      </c>
      <c r="AH356" s="28">
        <v>2.3331067358876859E-2</v>
      </c>
      <c r="AI356" s="28">
        <v>2.3885425244099734</v>
      </c>
      <c r="AJ356" s="28">
        <v>3.8852675642820828E-2</v>
      </c>
      <c r="AK356" s="28">
        <v>0.89052168041946311</v>
      </c>
      <c r="AL356" s="30">
        <v>3.4924815112621216E-2</v>
      </c>
      <c r="AM356" s="28">
        <v>2.3885425244099734</v>
      </c>
      <c r="AN356" s="32">
        <v>3.8852675642820828E-2</v>
      </c>
    </row>
    <row r="357" spans="1:40" x14ac:dyDescent="0.3">
      <c r="A357" s="28">
        <v>354</v>
      </c>
      <c r="B357" s="29">
        <v>5.6499999999999995</v>
      </c>
      <c r="C357" s="30">
        <v>3.75</v>
      </c>
      <c r="D357" s="30">
        <v>1.2857142857142856</v>
      </c>
      <c r="E357" s="31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1">
        <v>0</v>
      </c>
      <c r="M357" s="32">
        <v>0</v>
      </c>
      <c r="N357" s="30">
        <v>100</v>
      </c>
      <c r="O357" s="30">
        <v>0</v>
      </c>
      <c r="P357" s="30">
        <v>5</v>
      </c>
      <c r="Q357" s="30">
        <v>100</v>
      </c>
      <c r="R357" s="30">
        <v>45</v>
      </c>
      <c r="S357" s="30">
        <v>0</v>
      </c>
      <c r="T357" s="30">
        <v>2.6828126476466849</v>
      </c>
      <c r="U357" s="31">
        <v>200</v>
      </c>
      <c r="V357" s="33">
        <v>0.95</v>
      </c>
      <c r="W357" s="30">
        <v>1.47</v>
      </c>
      <c r="X357" s="30">
        <v>0.21741910955454491</v>
      </c>
      <c r="Y357" s="30">
        <v>165</v>
      </c>
      <c r="Z357" s="30">
        <v>0</v>
      </c>
      <c r="AA357" s="30">
        <v>0.99109090909091047</v>
      </c>
      <c r="AB357" s="32">
        <v>1.3176915730578487E-3</v>
      </c>
      <c r="AC357" s="28">
        <v>4.8955214828385376</v>
      </c>
      <c r="AD357" s="28">
        <v>6.7605331630380336E-2</v>
      </c>
      <c r="AE357" s="28">
        <v>0</v>
      </c>
      <c r="AF357" s="28">
        <v>0</v>
      </c>
      <c r="AG357" s="28">
        <v>0.5709626195646923</v>
      </c>
      <c r="AH357" s="28">
        <v>9.0859213284820179E-3</v>
      </c>
      <c r="AI357" s="28">
        <v>1.9163361981740721</v>
      </c>
      <c r="AJ357" s="28">
        <v>2.427474145693612E-2</v>
      </c>
      <c r="AK357" s="28">
        <v>0.38790815582724081</v>
      </c>
      <c r="AL357" s="30">
        <v>3.3469576064464962E-2</v>
      </c>
      <c r="AM357" s="28">
        <v>2.0760132061895509</v>
      </c>
      <c r="AN357" s="32">
        <v>5.7869230161877935E-2</v>
      </c>
    </row>
    <row r="358" spans="1:40" x14ac:dyDescent="0.3">
      <c r="A358" s="28">
        <v>355</v>
      </c>
      <c r="B358" s="29">
        <v>5.6499999999999995</v>
      </c>
      <c r="C358" s="30">
        <v>3.75</v>
      </c>
      <c r="D358" s="30">
        <v>2.4285714285714284</v>
      </c>
      <c r="E358" s="31">
        <v>0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1">
        <v>0</v>
      </c>
      <c r="M358" s="32">
        <v>0</v>
      </c>
      <c r="N358" s="30">
        <v>100</v>
      </c>
      <c r="O358" s="30">
        <v>0</v>
      </c>
      <c r="P358" s="30">
        <v>5</v>
      </c>
      <c r="Q358" s="30">
        <v>100</v>
      </c>
      <c r="R358" s="30">
        <v>45</v>
      </c>
      <c r="S358" s="30">
        <v>0</v>
      </c>
      <c r="T358" s="30">
        <v>2.6828126476466849</v>
      </c>
      <c r="U358" s="31">
        <v>200</v>
      </c>
      <c r="V358" s="33">
        <v>0.95</v>
      </c>
      <c r="W358" s="30">
        <v>0.01</v>
      </c>
      <c r="X358" s="30">
        <v>1.3908759552024679E-2</v>
      </c>
      <c r="Y358" s="30">
        <v>165</v>
      </c>
      <c r="Z358" s="30">
        <v>0</v>
      </c>
      <c r="AA358" s="30">
        <v>0.99993939393939402</v>
      </c>
      <c r="AB358" s="32">
        <v>8.4295512436514031E-5</v>
      </c>
      <c r="AC358" s="28">
        <v>10.263844974131562</v>
      </c>
      <c r="AD358" s="28">
        <v>0.13647486102423043</v>
      </c>
      <c r="AE358" s="28">
        <v>3.4157916626859554E-2</v>
      </c>
      <c r="AF358" s="28">
        <v>6.0214293189346747E-3</v>
      </c>
      <c r="AG358" s="28">
        <v>0.67504031495203665</v>
      </c>
      <c r="AH358" s="28">
        <v>1.3706453384752766E-2</v>
      </c>
      <c r="AI358" s="28">
        <v>2.0186755597445942</v>
      </c>
      <c r="AJ358" s="28">
        <v>5.0391173955170274E-2</v>
      </c>
      <c r="AK358" s="28">
        <v>0.60777894344873928</v>
      </c>
      <c r="AL358" s="30">
        <v>3.2041356775380607E-2</v>
      </c>
      <c r="AM358" s="28">
        <v>2.0186755597445942</v>
      </c>
      <c r="AN358" s="32">
        <v>5.0391173955170274E-2</v>
      </c>
    </row>
    <row r="359" spans="1:40" x14ac:dyDescent="0.3">
      <c r="A359" s="28">
        <v>356</v>
      </c>
      <c r="B359" s="29">
        <v>5.6499999999999995</v>
      </c>
      <c r="C359" s="30">
        <v>3.75</v>
      </c>
      <c r="D359" s="30">
        <v>3.5714285714285712</v>
      </c>
      <c r="E359" s="31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1">
        <v>0</v>
      </c>
      <c r="M359" s="32">
        <v>0</v>
      </c>
      <c r="N359" s="30">
        <v>100</v>
      </c>
      <c r="O359" s="30">
        <v>0</v>
      </c>
      <c r="P359" s="30">
        <v>5</v>
      </c>
      <c r="Q359" s="30">
        <v>100</v>
      </c>
      <c r="R359" s="30">
        <v>45</v>
      </c>
      <c r="S359" s="30">
        <v>0</v>
      </c>
      <c r="T359" s="30">
        <v>2.6828126476466849</v>
      </c>
      <c r="U359" s="31">
        <v>200</v>
      </c>
      <c r="V359" s="33">
        <v>0.95</v>
      </c>
      <c r="W359" s="30">
        <v>0</v>
      </c>
      <c r="X359" s="30">
        <v>0</v>
      </c>
      <c r="Y359" s="30">
        <v>165</v>
      </c>
      <c r="Z359" s="30">
        <v>0</v>
      </c>
      <c r="AA359" s="30">
        <v>1</v>
      </c>
      <c r="AB359" s="32">
        <v>0</v>
      </c>
      <c r="AC359" s="28">
        <v>14.941515151515157</v>
      </c>
      <c r="AD359" s="28">
        <v>0.17375488308217418</v>
      </c>
      <c r="AE359" s="28">
        <v>6.9640400293754123E-2</v>
      </c>
      <c r="AF359" s="28">
        <v>6.574806138479385E-3</v>
      </c>
      <c r="AG359" s="28">
        <v>0.85645186251649363</v>
      </c>
      <c r="AH359" s="28">
        <v>1.8190116946460184E-2</v>
      </c>
      <c r="AI359" s="28">
        <v>2.1755920098231698</v>
      </c>
      <c r="AJ359" s="28">
        <v>4.2673233202476173E-2</v>
      </c>
      <c r="AK359" s="28">
        <v>0.75615341814312942</v>
      </c>
      <c r="AL359" s="30">
        <v>3.555478365514339E-2</v>
      </c>
      <c r="AM359" s="28">
        <v>2.1755920098231698</v>
      </c>
      <c r="AN359" s="32">
        <v>4.2673233202476173E-2</v>
      </c>
    </row>
    <row r="360" spans="1:40" x14ac:dyDescent="0.3">
      <c r="A360" s="28">
        <v>357</v>
      </c>
      <c r="B360" s="29">
        <v>5.6499999999999995</v>
      </c>
      <c r="C360" s="30">
        <v>3.75</v>
      </c>
      <c r="D360" s="30">
        <v>4.7142857142857135</v>
      </c>
      <c r="E360" s="31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1">
        <v>0</v>
      </c>
      <c r="M360" s="32">
        <v>0</v>
      </c>
      <c r="N360" s="30">
        <v>100</v>
      </c>
      <c r="O360" s="30">
        <v>0</v>
      </c>
      <c r="P360" s="30">
        <v>5</v>
      </c>
      <c r="Q360" s="30">
        <v>100</v>
      </c>
      <c r="R360" s="30">
        <v>45</v>
      </c>
      <c r="S360" s="30">
        <v>0</v>
      </c>
      <c r="T360" s="30">
        <v>2.6828126476466849</v>
      </c>
      <c r="U360" s="31">
        <v>200</v>
      </c>
      <c r="V360" s="33">
        <v>0.95</v>
      </c>
      <c r="W360" s="30">
        <v>0</v>
      </c>
      <c r="X360" s="30">
        <v>0</v>
      </c>
      <c r="Y360" s="30">
        <v>165</v>
      </c>
      <c r="Z360" s="30">
        <v>0</v>
      </c>
      <c r="AA360" s="30">
        <v>1</v>
      </c>
      <c r="AB360" s="32">
        <v>0</v>
      </c>
      <c r="AC360" s="28">
        <v>18.501363636363632</v>
      </c>
      <c r="AD360" s="28">
        <v>0.18271337614792243</v>
      </c>
      <c r="AE360" s="28">
        <v>7.0175135943583142E-2</v>
      </c>
      <c r="AF360" s="28">
        <v>7.1865673896325246E-3</v>
      </c>
      <c r="AG360" s="28">
        <v>0.93443260699189767</v>
      </c>
      <c r="AH360" s="28">
        <v>2.2004290510377368E-2</v>
      </c>
      <c r="AI360" s="28">
        <v>2.3194755355157679</v>
      </c>
      <c r="AJ360" s="28">
        <v>3.8827399560280251E-2</v>
      </c>
      <c r="AK360" s="28">
        <v>0.81979555636256596</v>
      </c>
      <c r="AL360" s="30">
        <v>3.7421396870109917E-2</v>
      </c>
      <c r="AM360" s="28">
        <v>2.3194755355157679</v>
      </c>
      <c r="AN360" s="32">
        <v>3.8827399560280251E-2</v>
      </c>
    </row>
    <row r="361" spans="1:40" x14ac:dyDescent="0.3">
      <c r="A361" s="28">
        <v>358</v>
      </c>
      <c r="B361" s="29">
        <v>5.6499999999999995</v>
      </c>
      <c r="C361" s="30">
        <v>3.75</v>
      </c>
      <c r="D361" s="30">
        <v>5.8571428571428559</v>
      </c>
      <c r="E361" s="31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1">
        <v>0</v>
      </c>
      <c r="M361" s="32">
        <v>0</v>
      </c>
      <c r="N361" s="30">
        <v>100</v>
      </c>
      <c r="O361" s="30">
        <v>0</v>
      </c>
      <c r="P361" s="30">
        <v>5</v>
      </c>
      <c r="Q361" s="30">
        <v>100</v>
      </c>
      <c r="R361" s="30">
        <v>45</v>
      </c>
      <c r="S361" s="30">
        <v>0</v>
      </c>
      <c r="T361" s="30">
        <v>2.6828126476466849</v>
      </c>
      <c r="U361" s="31">
        <v>200</v>
      </c>
      <c r="V361" s="33">
        <v>0.95</v>
      </c>
      <c r="W361" s="30">
        <v>0</v>
      </c>
      <c r="X361" s="30">
        <v>0</v>
      </c>
      <c r="Y361" s="30">
        <v>165</v>
      </c>
      <c r="Z361" s="30">
        <v>0</v>
      </c>
      <c r="AA361" s="30">
        <v>1</v>
      </c>
      <c r="AB361" s="32">
        <v>0</v>
      </c>
      <c r="AC361" s="28">
        <v>21.551363636363643</v>
      </c>
      <c r="AD361" s="28">
        <v>0.21415560805914319</v>
      </c>
      <c r="AE361" s="28">
        <v>7.740961136858493E-2</v>
      </c>
      <c r="AF361" s="28">
        <v>7.2497129573418822E-3</v>
      </c>
      <c r="AG361" s="28">
        <v>1.0707283943355175</v>
      </c>
      <c r="AH361" s="28">
        <v>2.8931261073061015E-2</v>
      </c>
      <c r="AI361" s="28">
        <v>2.5285571937993745</v>
      </c>
      <c r="AJ361" s="28">
        <v>3.6824468992946342E-2</v>
      </c>
      <c r="AK361" s="28">
        <v>1.0212819213238093</v>
      </c>
      <c r="AL361" s="30">
        <v>3.423951046010236E-2</v>
      </c>
      <c r="AM361" s="28">
        <v>2.5285571937993745</v>
      </c>
      <c r="AN361" s="32">
        <v>3.6824468992946342E-2</v>
      </c>
    </row>
    <row r="362" spans="1:40" x14ac:dyDescent="0.3">
      <c r="A362" s="28">
        <v>359</v>
      </c>
      <c r="B362" s="29">
        <v>5.6499999999999995</v>
      </c>
      <c r="C362" s="30">
        <v>3.75</v>
      </c>
      <c r="D362" s="30">
        <v>6.9999999999999982</v>
      </c>
      <c r="E362" s="31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1">
        <v>0</v>
      </c>
      <c r="M362" s="32">
        <v>0</v>
      </c>
      <c r="N362" s="30">
        <v>100</v>
      </c>
      <c r="O362" s="30">
        <v>0</v>
      </c>
      <c r="P362" s="30">
        <v>5</v>
      </c>
      <c r="Q362" s="30">
        <v>100</v>
      </c>
      <c r="R362" s="30">
        <v>45</v>
      </c>
      <c r="S362" s="30">
        <v>0</v>
      </c>
      <c r="T362" s="30">
        <v>2.6828126476466849</v>
      </c>
      <c r="U362" s="31">
        <v>200</v>
      </c>
      <c r="V362" s="33">
        <v>0.95</v>
      </c>
      <c r="W362" s="30">
        <v>0</v>
      </c>
      <c r="X362" s="30">
        <v>0</v>
      </c>
      <c r="Y362" s="30">
        <v>165</v>
      </c>
      <c r="Z362" s="30">
        <v>0</v>
      </c>
      <c r="AA362" s="30">
        <v>1</v>
      </c>
      <c r="AB362" s="32">
        <v>0</v>
      </c>
      <c r="AC362" s="28">
        <v>26.243060606060599</v>
      </c>
      <c r="AD362" s="28">
        <v>0.19406564293196127</v>
      </c>
      <c r="AE362" s="28">
        <v>0.1038347026273017</v>
      </c>
      <c r="AF362" s="28">
        <v>1.0597476836285969E-2</v>
      </c>
      <c r="AG362" s="28">
        <v>1.2375376732476095</v>
      </c>
      <c r="AH362" s="28">
        <v>3.2955831230985083E-2</v>
      </c>
      <c r="AI362" s="28">
        <v>2.8183314294673334</v>
      </c>
      <c r="AJ362" s="28">
        <v>3.3937435396228392E-2</v>
      </c>
      <c r="AK362" s="28">
        <v>1.111369275453683</v>
      </c>
      <c r="AL362" s="30">
        <v>3.7843224476289281E-2</v>
      </c>
      <c r="AM362" s="28">
        <v>2.8183314294673334</v>
      </c>
      <c r="AN362" s="32">
        <v>3.3937435396228392E-2</v>
      </c>
    </row>
    <row r="363" spans="1:40" x14ac:dyDescent="0.3">
      <c r="A363" s="28">
        <v>360</v>
      </c>
      <c r="B363" s="29">
        <v>5.6499999999999995</v>
      </c>
      <c r="C363" s="30">
        <v>4.833333333333333</v>
      </c>
      <c r="D363" s="30">
        <v>1.2857142857142856</v>
      </c>
      <c r="E363" s="31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1">
        <v>0</v>
      </c>
      <c r="M363" s="32">
        <v>0</v>
      </c>
      <c r="N363" s="30">
        <v>100</v>
      </c>
      <c r="O363" s="30">
        <v>0</v>
      </c>
      <c r="P363" s="30">
        <v>5</v>
      </c>
      <c r="Q363" s="30">
        <v>100</v>
      </c>
      <c r="R363" s="30">
        <v>45</v>
      </c>
      <c r="S363" s="30">
        <v>0</v>
      </c>
      <c r="T363" s="30">
        <v>2.6828126476466849</v>
      </c>
      <c r="U363" s="31">
        <v>200</v>
      </c>
      <c r="V363" s="33">
        <v>0.95</v>
      </c>
      <c r="W363" s="30">
        <v>0.19</v>
      </c>
      <c r="X363" s="30">
        <v>6.3121805821843499E-2</v>
      </c>
      <c r="Y363" s="30">
        <v>165</v>
      </c>
      <c r="Z363" s="30">
        <v>0</v>
      </c>
      <c r="AA363" s="30">
        <v>0.99884848484848532</v>
      </c>
      <c r="AB363" s="32">
        <v>3.8255639892026383E-4</v>
      </c>
      <c r="AC363" s="28">
        <v>7.6211762715438054</v>
      </c>
      <c r="AD363" s="28">
        <v>9.9544259260393175E-2</v>
      </c>
      <c r="AE363" s="28">
        <v>7.2642314681644546E-3</v>
      </c>
      <c r="AF363" s="28">
        <v>3.5017963410945746E-3</v>
      </c>
      <c r="AG363" s="28">
        <v>0.59002592101930529</v>
      </c>
      <c r="AH363" s="28">
        <v>9.7196207689563777E-3</v>
      </c>
      <c r="AI363" s="28">
        <v>1.9538101482403158</v>
      </c>
      <c r="AJ363" s="28">
        <v>4.0931711173784906E-2</v>
      </c>
      <c r="AK363" s="28">
        <v>0.42934687925629533</v>
      </c>
      <c r="AL363" s="30">
        <v>3.2951453650120803E-2</v>
      </c>
      <c r="AM363" s="28">
        <v>1.9695599260641981</v>
      </c>
      <c r="AN363" s="32">
        <v>4.3763804998573609E-2</v>
      </c>
    </row>
    <row r="364" spans="1:40" x14ac:dyDescent="0.3">
      <c r="A364" s="28">
        <v>361</v>
      </c>
      <c r="B364" s="29">
        <v>5.6499999999999995</v>
      </c>
      <c r="C364" s="30">
        <v>4.833333333333333</v>
      </c>
      <c r="D364" s="30">
        <v>2.4285714285714284</v>
      </c>
      <c r="E364" s="31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1">
        <v>0</v>
      </c>
      <c r="M364" s="32">
        <v>0</v>
      </c>
      <c r="N364" s="30">
        <v>100</v>
      </c>
      <c r="O364" s="30">
        <v>0</v>
      </c>
      <c r="P364" s="30">
        <v>5</v>
      </c>
      <c r="Q364" s="30">
        <v>100</v>
      </c>
      <c r="R364" s="30">
        <v>45</v>
      </c>
      <c r="S364" s="30">
        <v>0</v>
      </c>
      <c r="T364" s="30">
        <v>2.6828126476466849</v>
      </c>
      <c r="U364" s="31">
        <v>200</v>
      </c>
      <c r="V364" s="33">
        <v>0.95</v>
      </c>
      <c r="W364" s="30">
        <v>0</v>
      </c>
      <c r="X364" s="30">
        <v>0</v>
      </c>
      <c r="Y364" s="30">
        <v>165</v>
      </c>
      <c r="Z364" s="30">
        <v>0</v>
      </c>
      <c r="AA364" s="30">
        <v>1</v>
      </c>
      <c r="AB364" s="32">
        <v>0</v>
      </c>
      <c r="AC364" s="28">
        <v>12.822242424242418</v>
      </c>
      <c r="AD364" s="28">
        <v>0.16507902403598962</v>
      </c>
      <c r="AE364" s="28">
        <v>5.1313359648844044E-2</v>
      </c>
      <c r="AF364" s="28">
        <v>5.9494791195132462E-3</v>
      </c>
      <c r="AG364" s="28">
        <v>0.72568909923774982</v>
      </c>
      <c r="AH364" s="28">
        <v>1.6620754694546568E-2</v>
      </c>
      <c r="AI364" s="28">
        <v>2.0254132663523978</v>
      </c>
      <c r="AJ364" s="28">
        <v>4.6617312725136979E-2</v>
      </c>
      <c r="AK364" s="28">
        <v>0.62159756239141217</v>
      </c>
      <c r="AL364" s="30">
        <v>3.465656557528167E-2</v>
      </c>
      <c r="AM364" s="28">
        <v>2.0254132663523978</v>
      </c>
      <c r="AN364" s="32">
        <v>4.6617312725136979E-2</v>
      </c>
    </row>
    <row r="365" spans="1:40" x14ac:dyDescent="0.3">
      <c r="A365" s="28">
        <v>362</v>
      </c>
      <c r="B365" s="29">
        <v>5.6499999999999995</v>
      </c>
      <c r="C365" s="30">
        <v>4.833333333333333</v>
      </c>
      <c r="D365" s="30">
        <v>3.5714285714285712</v>
      </c>
      <c r="E365" s="31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1">
        <v>0</v>
      </c>
      <c r="M365" s="32">
        <v>0</v>
      </c>
      <c r="N365" s="30">
        <v>100</v>
      </c>
      <c r="O365" s="30">
        <v>0</v>
      </c>
      <c r="P365" s="30">
        <v>5</v>
      </c>
      <c r="Q365" s="30">
        <v>100</v>
      </c>
      <c r="R365" s="30">
        <v>45</v>
      </c>
      <c r="S365" s="30">
        <v>0</v>
      </c>
      <c r="T365" s="30">
        <v>2.6828126476466849</v>
      </c>
      <c r="U365" s="31">
        <v>200</v>
      </c>
      <c r="V365" s="33">
        <v>0.95</v>
      </c>
      <c r="W365" s="30">
        <v>0</v>
      </c>
      <c r="X365" s="30">
        <v>0</v>
      </c>
      <c r="Y365" s="30">
        <v>165</v>
      </c>
      <c r="Z365" s="30">
        <v>0</v>
      </c>
      <c r="AA365" s="30">
        <v>1</v>
      </c>
      <c r="AB365" s="32">
        <v>0</v>
      </c>
      <c r="AC365" s="28">
        <v>18.516212121212103</v>
      </c>
      <c r="AD365" s="28">
        <v>0.19079302717025584</v>
      </c>
      <c r="AE365" s="28">
        <v>7.3417442243828748E-2</v>
      </c>
      <c r="AF365" s="28">
        <v>7.1891001020541224E-3</v>
      </c>
      <c r="AG365" s="28">
        <v>0.93014697480975062</v>
      </c>
      <c r="AH365" s="28">
        <v>2.306075095955171E-2</v>
      </c>
      <c r="AI365" s="28">
        <v>2.3264097191668749</v>
      </c>
      <c r="AJ365" s="28">
        <v>4.1169671650105599E-2</v>
      </c>
      <c r="AK365" s="28">
        <v>0.84638317026119336</v>
      </c>
      <c r="AL365" s="30">
        <v>3.5652737765397249E-2</v>
      </c>
      <c r="AM365" s="28">
        <v>2.3264097191668749</v>
      </c>
      <c r="AN365" s="32">
        <v>4.1169671650105599E-2</v>
      </c>
    </row>
    <row r="366" spans="1:40" x14ac:dyDescent="0.3">
      <c r="A366" s="28">
        <v>363</v>
      </c>
      <c r="B366" s="29">
        <v>5.6499999999999995</v>
      </c>
      <c r="C366" s="30">
        <v>4.833333333333333</v>
      </c>
      <c r="D366" s="30">
        <v>4.7142857142857135</v>
      </c>
      <c r="E366" s="31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1">
        <v>0</v>
      </c>
      <c r="M366" s="32">
        <v>0</v>
      </c>
      <c r="N366" s="30">
        <v>100</v>
      </c>
      <c r="O366" s="30">
        <v>0</v>
      </c>
      <c r="P366" s="30">
        <v>5</v>
      </c>
      <c r="Q366" s="30">
        <v>100</v>
      </c>
      <c r="R366" s="30">
        <v>45</v>
      </c>
      <c r="S366" s="30">
        <v>0</v>
      </c>
      <c r="T366" s="30">
        <v>2.6828126476466849</v>
      </c>
      <c r="U366" s="31">
        <v>200</v>
      </c>
      <c r="V366" s="33">
        <v>0.95</v>
      </c>
      <c r="W366" s="30">
        <v>0</v>
      </c>
      <c r="X366" s="30">
        <v>0</v>
      </c>
      <c r="Y366" s="30">
        <v>165</v>
      </c>
      <c r="Z366" s="30">
        <v>0</v>
      </c>
      <c r="AA366" s="30">
        <v>1</v>
      </c>
      <c r="AB366" s="32">
        <v>0</v>
      </c>
      <c r="AC366" s="28">
        <v>21.340787878787864</v>
      </c>
      <c r="AD366" s="28">
        <v>0.21071677302335873</v>
      </c>
      <c r="AE366" s="28">
        <v>8.9299523897991936E-2</v>
      </c>
      <c r="AF366" s="28">
        <v>8.1099353830729956E-3</v>
      </c>
      <c r="AG366" s="28">
        <v>1.0966992312942763</v>
      </c>
      <c r="AH366" s="28">
        <v>2.6813537863523782E-2</v>
      </c>
      <c r="AI366" s="28">
        <v>2.5356152383447386</v>
      </c>
      <c r="AJ366" s="28">
        <v>3.8374890605027218E-2</v>
      </c>
      <c r="AK366" s="28">
        <v>1.00068515102313</v>
      </c>
      <c r="AL366" s="30">
        <v>3.5567783091649895E-2</v>
      </c>
      <c r="AM366" s="28">
        <v>2.5356152383447386</v>
      </c>
      <c r="AN366" s="32">
        <v>3.8374890605027218E-2</v>
      </c>
    </row>
    <row r="367" spans="1:40" x14ac:dyDescent="0.3">
      <c r="A367" s="28">
        <v>364</v>
      </c>
      <c r="B367" s="29">
        <v>5.6499999999999995</v>
      </c>
      <c r="C367" s="30">
        <v>4.833333333333333</v>
      </c>
      <c r="D367" s="30">
        <v>5.8571428571428559</v>
      </c>
      <c r="E367" s="31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1">
        <v>0</v>
      </c>
      <c r="M367" s="32">
        <v>0</v>
      </c>
      <c r="N367" s="30">
        <v>100</v>
      </c>
      <c r="O367" s="30">
        <v>0</v>
      </c>
      <c r="P367" s="30">
        <v>5</v>
      </c>
      <c r="Q367" s="30">
        <v>100</v>
      </c>
      <c r="R367" s="30">
        <v>45</v>
      </c>
      <c r="S367" s="30">
        <v>0</v>
      </c>
      <c r="T367" s="30">
        <v>2.6828126476466849</v>
      </c>
      <c r="U367" s="31">
        <v>200</v>
      </c>
      <c r="V367" s="33">
        <v>0.95</v>
      </c>
      <c r="W367" s="30">
        <v>0</v>
      </c>
      <c r="X367" s="30">
        <v>0</v>
      </c>
      <c r="Y367" s="30">
        <v>165</v>
      </c>
      <c r="Z367" s="30">
        <v>0</v>
      </c>
      <c r="AA367" s="30">
        <v>1</v>
      </c>
      <c r="AB367" s="32">
        <v>0</v>
      </c>
      <c r="AC367" s="28">
        <v>26.325818181818196</v>
      </c>
      <c r="AD367" s="28">
        <v>0.18359838376488033</v>
      </c>
      <c r="AE367" s="28">
        <v>0.10668139626322537</v>
      </c>
      <c r="AF367" s="28">
        <v>1.0647836127165987E-2</v>
      </c>
      <c r="AG367" s="28">
        <v>1.2254391871762167</v>
      </c>
      <c r="AH367" s="28">
        <v>3.1705970163884885E-2</v>
      </c>
      <c r="AI367" s="28">
        <v>2.8060302676858573</v>
      </c>
      <c r="AJ367" s="28">
        <v>3.5815490089599264E-2</v>
      </c>
      <c r="AK367" s="28">
        <v>1.1317258579925495</v>
      </c>
      <c r="AL367" s="30">
        <v>3.5922345403853966E-2</v>
      </c>
      <c r="AM367" s="28">
        <v>2.8060302676858573</v>
      </c>
      <c r="AN367" s="32">
        <v>3.5815490089599264E-2</v>
      </c>
    </row>
    <row r="368" spans="1:40" x14ac:dyDescent="0.3">
      <c r="A368" s="28">
        <v>365</v>
      </c>
      <c r="B368" s="29">
        <v>5.6499999999999995</v>
      </c>
      <c r="C368" s="30">
        <v>4.833333333333333</v>
      </c>
      <c r="D368" s="30">
        <v>6.9999999999999982</v>
      </c>
      <c r="E368" s="31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1">
        <v>0</v>
      </c>
      <c r="M368" s="32">
        <v>0</v>
      </c>
      <c r="N368" s="30">
        <v>100</v>
      </c>
      <c r="O368" s="30">
        <v>0</v>
      </c>
      <c r="P368" s="30">
        <v>5</v>
      </c>
      <c r="Q368" s="30">
        <v>100</v>
      </c>
      <c r="R368" s="30">
        <v>45</v>
      </c>
      <c r="S368" s="30">
        <v>0</v>
      </c>
      <c r="T368" s="30">
        <v>2.6828126476466849</v>
      </c>
      <c r="U368" s="31">
        <v>200</v>
      </c>
      <c r="V368" s="33">
        <v>0.95</v>
      </c>
      <c r="W368" s="30">
        <v>0</v>
      </c>
      <c r="X368" s="30">
        <v>0</v>
      </c>
      <c r="Y368" s="30">
        <v>165</v>
      </c>
      <c r="Z368" s="30">
        <v>0</v>
      </c>
      <c r="AA368" s="30">
        <v>1</v>
      </c>
      <c r="AB368" s="32">
        <v>0</v>
      </c>
      <c r="AC368" s="28">
        <v>28.816515151515162</v>
      </c>
      <c r="AD368" s="28">
        <v>0.1887058411915066</v>
      </c>
      <c r="AE368" s="28">
        <v>0.10299481605604054</v>
      </c>
      <c r="AF368" s="28">
        <v>9.3542466840763616E-3</v>
      </c>
      <c r="AG368" s="28">
        <v>1.3274468125215575</v>
      </c>
      <c r="AH368" s="28">
        <v>3.7843552595592626E-2</v>
      </c>
      <c r="AI368" s="28">
        <v>3.0006776983270207</v>
      </c>
      <c r="AJ368" s="28">
        <v>3.2824693536325687E-2</v>
      </c>
      <c r="AK368" s="28">
        <v>1.2712111730067381</v>
      </c>
      <c r="AL368" s="30">
        <v>3.5752958809925184E-2</v>
      </c>
      <c r="AM368" s="28">
        <v>3.0006776983270207</v>
      </c>
      <c r="AN368" s="32">
        <v>3.2824693536325687E-2</v>
      </c>
    </row>
    <row r="369" spans="1:40" x14ac:dyDescent="0.3">
      <c r="A369" s="28">
        <v>366</v>
      </c>
      <c r="B369" s="29">
        <v>5.6499999999999995</v>
      </c>
      <c r="C369" s="30">
        <v>5.9166666666666661</v>
      </c>
      <c r="D369" s="30">
        <v>1.2857142857142856</v>
      </c>
      <c r="E369" s="31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1">
        <v>0</v>
      </c>
      <c r="M369" s="32">
        <v>0</v>
      </c>
      <c r="N369" s="30">
        <v>100</v>
      </c>
      <c r="O369" s="30">
        <v>0</v>
      </c>
      <c r="P369" s="30">
        <v>5</v>
      </c>
      <c r="Q369" s="30">
        <v>100</v>
      </c>
      <c r="R369" s="30">
        <v>45</v>
      </c>
      <c r="S369" s="30">
        <v>0</v>
      </c>
      <c r="T369" s="30">
        <v>2.6828126476466849</v>
      </c>
      <c r="U369" s="31">
        <v>200</v>
      </c>
      <c r="V369" s="33">
        <v>0.95</v>
      </c>
      <c r="W369" s="30">
        <v>0.13</v>
      </c>
      <c r="X369" s="30">
        <v>4.9045574774567599E-2</v>
      </c>
      <c r="Y369" s="30">
        <v>165</v>
      </c>
      <c r="Z369" s="30">
        <v>0</v>
      </c>
      <c r="AA369" s="30">
        <v>0.99921212121212166</v>
      </c>
      <c r="AB369" s="32">
        <v>2.9724590772465327E-4</v>
      </c>
      <c r="AC369" s="28">
        <v>7.7206206362593433</v>
      </c>
      <c r="AD369" s="28">
        <v>0.10792952353656056</v>
      </c>
      <c r="AE369" s="28">
        <v>6.6751947526545209E-3</v>
      </c>
      <c r="AF369" s="28">
        <v>3.3626803857551239E-3</v>
      </c>
      <c r="AG369" s="28">
        <v>0.58445373368545095</v>
      </c>
      <c r="AH369" s="28">
        <v>1.0506897656429389E-2</v>
      </c>
      <c r="AI369" s="28">
        <v>1.8976161663419902</v>
      </c>
      <c r="AJ369" s="28">
        <v>4.0230501587828926E-2</v>
      </c>
      <c r="AK369" s="28">
        <v>0.44633257715285862</v>
      </c>
      <c r="AL369" s="30">
        <v>3.1354218522617092E-2</v>
      </c>
      <c r="AM369" s="28">
        <v>1.9019744691015965</v>
      </c>
      <c r="AN369" s="32">
        <v>4.0658948793216257E-2</v>
      </c>
    </row>
    <row r="370" spans="1:40" x14ac:dyDescent="0.3">
      <c r="A370" s="28">
        <v>367</v>
      </c>
      <c r="B370" s="29">
        <v>5.6499999999999995</v>
      </c>
      <c r="C370" s="30">
        <v>5.9166666666666661</v>
      </c>
      <c r="D370" s="30">
        <v>2.4285714285714284</v>
      </c>
      <c r="E370" s="31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1">
        <v>0</v>
      </c>
      <c r="M370" s="32">
        <v>0</v>
      </c>
      <c r="N370" s="30">
        <v>100</v>
      </c>
      <c r="O370" s="30">
        <v>0</v>
      </c>
      <c r="P370" s="30">
        <v>5</v>
      </c>
      <c r="Q370" s="30">
        <v>100</v>
      </c>
      <c r="R370" s="30">
        <v>45</v>
      </c>
      <c r="S370" s="30">
        <v>0</v>
      </c>
      <c r="T370" s="30">
        <v>2.6828126476466849</v>
      </c>
      <c r="U370" s="31">
        <v>200</v>
      </c>
      <c r="V370" s="33">
        <v>0.95</v>
      </c>
      <c r="W370" s="30">
        <v>0</v>
      </c>
      <c r="X370" s="30">
        <v>0</v>
      </c>
      <c r="Y370" s="30">
        <v>165</v>
      </c>
      <c r="Z370" s="30">
        <v>0</v>
      </c>
      <c r="AA370" s="30">
        <v>1</v>
      </c>
      <c r="AB370" s="32">
        <v>0</v>
      </c>
      <c r="AC370" s="28">
        <v>14.940272727272731</v>
      </c>
      <c r="AD370" s="28">
        <v>0.17268951284062484</v>
      </c>
      <c r="AE370" s="28">
        <v>6.9318988120487507E-2</v>
      </c>
      <c r="AF370" s="28">
        <v>6.6103778143162531E-3</v>
      </c>
      <c r="AG370" s="28">
        <v>0.85549814994824447</v>
      </c>
      <c r="AH370" s="28">
        <v>1.8035679093138791E-2</v>
      </c>
      <c r="AI370" s="28">
        <v>2.1779579443462</v>
      </c>
      <c r="AJ370" s="28">
        <v>4.2596274241648587E-2</v>
      </c>
      <c r="AK370" s="28">
        <v>0.7559124494341215</v>
      </c>
      <c r="AL370" s="30">
        <v>3.5705197828380913E-2</v>
      </c>
      <c r="AM370" s="28">
        <v>2.1779579443462</v>
      </c>
      <c r="AN370" s="32">
        <v>4.2596274241648587E-2</v>
      </c>
    </row>
    <row r="371" spans="1:40" x14ac:dyDescent="0.3">
      <c r="A371" s="28">
        <v>368</v>
      </c>
      <c r="B371" s="29">
        <v>5.6499999999999995</v>
      </c>
      <c r="C371" s="30">
        <v>5.9166666666666661</v>
      </c>
      <c r="D371" s="30">
        <v>3.5714285714285712</v>
      </c>
      <c r="E371" s="31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1">
        <v>0</v>
      </c>
      <c r="M371" s="32">
        <v>0</v>
      </c>
      <c r="N371" s="30">
        <v>100</v>
      </c>
      <c r="O371" s="30">
        <v>0</v>
      </c>
      <c r="P371" s="30">
        <v>5</v>
      </c>
      <c r="Q371" s="30">
        <v>100</v>
      </c>
      <c r="R371" s="30">
        <v>45</v>
      </c>
      <c r="S371" s="30">
        <v>0</v>
      </c>
      <c r="T371" s="30">
        <v>2.6828126476466849</v>
      </c>
      <c r="U371" s="31">
        <v>200</v>
      </c>
      <c r="V371" s="33">
        <v>0.95</v>
      </c>
      <c r="W371" s="30">
        <v>0</v>
      </c>
      <c r="X371" s="30">
        <v>0</v>
      </c>
      <c r="Y371" s="30">
        <v>165</v>
      </c>
      <c r="Z371" s="30">
        <v>0</v>
      </c>
      <c r="AA371" s="30">
        <v>1</v>
      </c>
      <c r="AB371" s="32">
        <v>0</v>
      </c>
      <c r="AC371" s="28">
        <v>21.556636363636358</v>
      </c>
      <c r="AD371" s="28">
        <v>0.19652585276904813</v>
      </c>
      <c r="AE371" s="28">
        <v>8.7226187685809475E-2</v>
      </c>
      <c r="AF371" s="28">
        <v>9.7976730672201043E-3</v>
      </c>
      <c r="AG371" s="28">
        <v>1.0779895447932841</v>
      </c>
      <c r="AH371" s="28">
        <v>2.6451310926235691E-2</v>
      </c>
      <c r="AI371" s="28">
        <v>2.4992827005001801</v>
      </c>
      <c r="AJ371" s="28">
        <v>3.7761045738458572E-2</v>
      </c>
      <c r="AK371" s="28">
        <v>1.0135379737183536</v>
      </c>
      <c r="AL371" s="30">
        <v>3.8453635520034418E-2</v>
      </c>
      <c r="AM371" s="28">
        <v>2.4992827005001801</v>
      </c>
      <c r="AN371" s="32">
        <v>3.7761045738458572E-2</v>
      </c>
    </row>
    <row r="372" spans="1:40" x14ac:dyDescent="0.3">
      <c r="A372" s="28">
        <v>369</v>
      </c>
      <c r="B372" s="29">
        <v>5.6499999999999995</v>
      </c>
      <c r="C372" s="30">
        <v>5.9166666666666661</v>
      </c>
      <c r="D372" s="30">
        <v>4.7142857142857135</v>
      </c>
      <c r="E372" s="31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1">
        <v>0</v>
      </c>
      <c r="M372" s="32">
        <v>0</v>
      </c>
      <c r="N372" s="30">
        <v>100</v>
      </c>
      <c r="O372" s="30">
        <v>0</v>
      </c>
      <c r="P372" s="30">
        <v>5</v>
      </c>
      <c r="Q372" s="30">
        <v>100</v>
      </c>
      <c r="R372" s="30">
        <v>45</v>
      </c>
      <c r="S372" s="30">
        <v>0</v>
      </c>
      <c r="T372" s="30">
        <v>2.6828126476466849</v>
      </c>
      <c r="U372" s="31">
        <v>200</v>
      </c>
      <c r="V372" s="33">
        <v>0.95</v>
      </c>
      <c r="W372" s="30">
        <v>0</v>
      </c>
      <c r="X372" s="30">
        <v>0</v>
      </c>
      <c r="Y372" s="30">
        <v>165</v>
      </c>
      <c r="Z372" s="30">
        <v>0</v>
      </c>
      <c r="AA372" s="30">
        <v>1</v>
      </c>
      <c r="AB372" s="32">
        <v>0</v>
      </c>
      <c r="AC372" s="28">
        <v>26.307242424242414</v>
      </c>
      <c r="AD372" s="28">
        <v>0.20614348576101213</v>
      </c>
      <c r="AE372" s="28">
        <v>0.10157214430321025</v>
      </c>
      <c r="AF372" s="28">
        <v>8.1575694560650277E-3</v>
      </c>
      <c r="AG372" s="28">
        <v>1.2195105854751056</v>
      </c>
      <c r="AH372" s="28">
        <v>3.4696094788384028E-2</v>
      </c>
      <c r="AI372" s="28">
        <v>2.824248611990722</v>
      </c>
      <c r="AJ372" s="28">
        <v>3.4210562318294231E-2</v>
      </c>
      <c r="AK372" s="28">
        <v>1.1531520211516086</v>
      </c>
      <c r="AL372" s="30">
        <v>3.3071470891383924E-2</v>
      </c>
      <c r="AM372" s="28">
        <v>2.824248611990722</v>
      </c>
      <c r="AN372" s="32">
        <v>3.4210562318294231E-2</v>
      </c>
    </row>
    <row r="373" spans="1:40" x14ac:dyDescent="0.3">
      <c r="A373" s="28">
        <v>370</v>
      </c>
      <c r="B373" s="29">
        <v>5.6499999999999995</v>
      </c>
      <c r="C373" s="30">
        <v>5.9166666666666661</v>
      </c>
      <c r="D373" s="30">
        <v>5.8571428571428559</v>
      </c>
      <c r="E373" s="31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1">
        <v>0</v>
      </c>
      <c r="M373" s="32">
        <v>0</v>
      </c>
      <c r="N373" s="30">
        <v>100</v>
      </c>
      <c r="O373" s="30">
        <v>0</v>
      </c>
      <c r="P373" s="30">
        <v>5</v>
      </c>
      <c r="Q373" s="30">
        <v>100</v>
      </c>
      <c r="R373" s="30">
        <v>45</v>
      </c>
      <c r="S373" s="30">
        <v>0</v>
      </c>
      <c r="T373" s="30">
        <v>2.6828126476466849</v>
      </c>
      <c r="U373" s="31">
        <v>200</v>
      </c>
      <c r="V373" s="33">
        <v>0.95</v>
      </c>
      <c r="W373" s="30">
        <v>0</v>
      </c>
      <c r="X373" s="30">
        <v>0</v>
      </c>
      <c r="Y373" s="30">
        <v>165</v>
      </c>
      <c r="Z373" s="30">
        <v>0</v>
      </c>
      <c r="AA373" s="30">
        <v>1</v>
      </c>
      <c r="AB373" s="32">
        <v>0</v>
      </c>
      <c r="AC373" s="28">
        <v>30.226848484848475</v>
      </c>
      <c r="AD373" s="28">
        <v>0.17098191139695679</v>
      </c>
      <c r="AE373" s="28">
        <v>0.12607309809914571</v>
      </c>
      <c r="AF373" s="28">
        <v>1.3212042107443967E-2</v>
      </c>
      <c r="AG373" s="28">
        <v>1.4247995585985493</v>
      </c>
      <c r="AH373" s="28">
        <v>3.9202191012870737E-2</v>
      </c>
      <c r="AI373" s="28">
        <v>3.1203612977241217</v>
      </c>
      <c r="AJ373" s="28">
        <v>3.3687819788228518E-2</v>
      </c>
      <c r="AK373" s="28">
        <v>1.354861534499787</v>
      </c>
      <c r="AL373" s="30">
        <v>3.7029530934230739E-2</v>
      </c>
      <c r="AM373" s="28">
        <v>3.1203612977241217</v>
      </c>
      <c r="AN373" s="32">
        <v>3.3687819788228518E-2</v>
      </c>
    </row>
    <row r="374" spans="1:40" x14ac:dyDescent="0.3">
      <c r="A374" s="28">
        <v>371</v>
      </c>
      <c r="B374" s="29">
        <v>5.6499999999999995</v>
      </c>
      <c r="C374" s="30">
        <v>5.9166666666666661</v>
      </c>
      <c r="D374" s="30">
        <v>6.9999999999999982</v>
      </c>
      <c r="E374" s="31">
        <v>0</v>
      </c>
      <c r="F374" s="30">
        <v>0</v>
      </c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1">
        <v>0</v>
      </c>
      <c r="M374" s="32">
        <v>0</v>
      </c>
      <c r="N374" s="30">
        <v>100</v>
      </c>
      <c r="O374" s="30">
        <v>0</v>
      </c>
      <c r="P374" s="30">
        <v>5</v>
      </c>
      <c r="Q374" s="30">
        <v>100</v>
      </c>
      <c r="R374" s="30">
        <v>45</v>
      </c>
      <c r="S374" s="30">
        <v>0</v>
      </c>
      <c r="T374" s="30">
        <v>2.6828126476466849</v>
      </c>
      <c r="U374" s="31">
        <v>200</v>
      </c>
      <c r="V374" s="33">
        <v>0.95</v>
      </c>
      <c r="W374" s="30">
        <v>0</v>
      </c>
      <c r="X374" s="30">
        <v>0</v>
      </c>
      <c r="Y374" s="30">
        <v>165</v>
      </c>
      <c r="Z374" s="30">
        <v>0</v>
      </c>
      <c r="AA374" s="30">
        <v>1</v>
      </c>
      <c r="AB374" s="32">
        <v>0</v>
      </c>
      <c r="AC374" s="28">
        <v>35.559606060606072</v>
      </c>
      <c r="AD374" s="28">
        <v>0.12796584684475135</v>
      </c>
      <c r="AE374" s="28">
        <v>0.12520254552696555</v>
      </c>
      <c r="AF374" s="28">
        <v>1.0737046279254593E-2</v>
      </c>
      <c r="AG374" s="28">
        <v>1.5249597431732618</v>
      </c>
      <c r="AH374" s="28">
        <v>4.0443161314994064E-2</v>
      </c>
      <c r="AI374" s="28">
        <v>3.4718902347643952</v>
      </c>
      <c r="AJ374" s="28">
        <v>3.878386247921934E-2</v>
      </c>
      <c r="AK374" s="28">
        <v>1.4509442643102677</v>
      </c>
      <c r="AL374" s="30">
        <v>3.5944274946109585E-2</v>
      </c>
      <c r="AM374" s="28">
        <v>3.4718902347643952</v>
      </c>
      <c r="AN374" s="32">
        <v>3.878386247921934E-2</v>
      </c>
    </row>
    <row r="375" spans="1:40" x14ac:dyDescent="0.3">
      <c r="A375" s="28">
        <v>372</v>
      </c>
      <c r="B375" s="29">
        <v>5.6499999999999995</v>
      </c>
      <c r="C375" s="30">
        <v>6.9999999999999991</v>
      </c>
      <c r="D375" s="30">
        <v>0.14285714285714285</v>
      </c>
      <c r="E375" s="31">
        <v>0</v>
      </c>
      <c r="F375" s="30">
        <v>0</v>
      </c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1">
        <v>0</v>
      </c>
      <c r="M375" s="32">
        <v>0</v>
      </c>
      <c r="N375" s="30">
        <v>100</v>
      </c>
      <c r="O375" s="30">
        <v>0</v>
      </c>
      <c r="P375" s="30">
        <v>5</v>
      </c>
      <c r="Q375" s="30">
        <v>100</v>
      </c>
      <c r="R375" s="30">
        <v>45</v>
      </c>
      <c r="S375" s="30">
        <v>0</v>
      </c>
      <c r="T375" s="30">
        <v>2.6828126476466849</v>
      </c>
      <c r="U375" s="31">
        <v>200</v>
      </c>
      <c r="V375" s="33">
        <v>0.95</v>
      </c>
      <c r="W375" s="30">
        <v>18.47</v>
      </c>
      <c r="X375" s="30">
        <v>1.1056458702311422</v>
      </c>
      <c r="Y375" s="30">
        <v>165</v>
      </c>
      <c r="Z375" s="30">
        <v>0</v>
      </c>
      <c r="AA375" s="30">
        <v>0.88806060606060588</v>
      </c>
      <c r="AB375" s="32">
        <v>6.7008840620069211E-3</v>
      </c>
      <c r="AC375" s="28">
        <v>2.1702083901502074</v>
      </c>
      <c r="AD375" s="28">
        <v>2.5621321739382957E-2</v>
      </c>
      <c r="AE375" s="28">
        <v>0</v>
      </c>
      <c r="AF375" s="28">
        <v>0</v>
      </c>
      <c r="AG375" s="28">
        <v>0.50662066163484087</v>
      </c>
      <c r="AH375" s="28">
        <v>6.4329328335944397E-3</v>
      </c>
      <c r="AI375" s="28">
        <v>1</v>
      </c>
      <c r="AJ375" s="28">
        <v>0</v>
      </c>
      <c r="AK375" s="28">
        <v>0.41215998083511984</v>
      </c>
      <c r="AL375" s="30">
        <v>4.5785078824379238E-2</v>
      </c>
      <c r="AM375" s="28">
        <v>3.2145316932260362</v>
      </c>
      <c r="AN375" s="32">
        <v>0.16401031421031373</v>
      </c>
    </row>
    <row r="376" spans="1:40" x14ac:dyDescent="0.3">
      <c r="A376" s="28">
        <v>373</v>
      </c>
      <c r="B376" s="29">
        <v>5.6499999999999995</v>
      </c>
      <c r="C376" s="30">
        <v>6.9999999999999991</v>
      </c>
      <c r="D376" s="30">
        <v>1.2857142857142856</v>
      </c>
      <c r="E376" s="31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1">
        <v>0</v>
      </c>
      <c r="M376" s="32">
        <v>0</v>
      </c>
      <c r="N376" s="30">
        <v>100</v>
      </c>
      <c r="O376" s="30">
        <v>0</v>
      </c>
      <c r="P376" s="30">
        <v>5</v>
      </c>
      <c r="Q376" s="30">
        <v>100</v>
      </c>
      <c r="R376" s="30">
        <v>45</v>
      </c>
      <c r="S376" s="30">
        <v>0</v>
      </c>
      <c r="T376" s="30">
        <v>2.6828126476466849</v>
      </c>
      <c r="U376" s="31">
        <v>200</v>
      </c>
      <c r="V376" s="33">
        <v>0.95</v>
      </c>
      <c r="W376" s="30">
        <v>1.4999999999999999E-2</v>
      </c>
      <c r="X376" s="30">
        <v>1.6991610603377595E-2</v>
      </c>
      <c r="Y376" s="30">
        <v>165</v>
      </c>
      <c r="Z376" s="30">
        <v>0</v>
      </c>
      <c r="AA376" s="30">
        <v>0.99990909090909097</v>
      </c>
      <c r="AB376" s="32">
        <v>1.0297945820228901E-4</v>
      </c>
      <c r="AC376" s="28">
        <v>10.270800258684405</v>
      </c>
      <c r="AD376" s="28">
        <v>0.13530025566070161</v>
      </c>
      <c r="AE376" s="28">
        <v>3.3455944842819205E-2</v>
      </c>
      <c r="AF376" s="28">
        <v>5.935530653327744E-3</v>
      </c>
      <c r="AG376" s="28">
        <v>0.67287737882307952</v>
      </c>
      <c r="AH376" s="28">
        <v>1.3706110722770551E-2</v>
      </c>
      <c r="AI376" s="28">
        <v>2.0254997996557216</v>
      </c>
      <c r="AJ376" s="28">
        <v>4.9050289773516956E-2</v>
      </c>
      <c r="AK376" s="28">
        <v>0.60831460376411095</v>
      </c>
      <c r="AL376" s="30">
        <v>3.1585400188448465E-2</v>
      </c>
      <c r="AM376" s="28">
        <v>2.0254997996557216</v>
      </c>
      <c r="AN376" s="32">
        <v>4.9050289773516956E-2</v>
      </c>
    </row>
    <row r="377" spans="1:40" x14ac:dyDescent="0.3">
      <c r="A377" s="28">
        <v>374</v>
      </c>
      <c r="B377" s="29">
        <v>5.6499999999999995</v>
      </c>
      <c r="C377" s="30">
        <v>6.9999999999999991</v>
      </c>
      <c r="D377" s="30">
        <v>2.4285714285714284</v>
      </c>
      <c r="E377" s="31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1">
        <v>0</v>
      </c>
      <c r="M377" s="32">
        <v>0</v>
      </c>
      <c r="N377" s="30">
        <v>100</v>
      </c>
      <c r="O377" s="30">
        <v>0</v>
      </c>
      <c r="P377" s="30">
        <v>5</v>
      </c>
      <c r="Q377" s="30">
        <v>100</v>
      </c>
      <c r="R377" s="30">
        <v>45</v>
      </c>
      <c r="S377" s="30">
        <v>0</v>
      </c>
      <c r="T377" s="30">
        <v>2.6828126476466849</v>
      </c>
      <c r="U377" s="31">
        <v>200</v>
      </c>
      <c r="V377" s="33">
        <v>0.95</v>
      </c>
      <c r="W377" s="30">
        <v>0</v>
      </c>
      <c r="X377" s="30">
        <v>0</v>
      </c>
      <c r="Y377" s="30">
        <v>165</v>
      </c>
      <c r="Z377" s="30">
        <v>0</v>
      </c>
      <c r="AA377" s="30">
        <v>1</v>
      </c>
      <c r="AB377" s="32">
        <v>0</v>
      </c>
      <c r="AC377" s="28">
        <v>18.353303030303028</v>
      </c>
      <c r="AD377" s="28">
        <v>0.19536816102154536</v>
      </c>
      <c r="AE377" s="28">
        <v>6.8185599686112472E-2</v>
      </c>
      <c r="AF377" s="28">
        <v>6.8132368190042206E-3</v>
      </c>
      <c r="AG377" s="28">
        <v>0.94963742005819074</v>
      </c>
      <c r="AH377" s="28">
        <v>2.2629454737996626E-2</v>
      </c>
      <c r="AI377" s="28">
        <v>2.3497754069687087</v>
      </c>
      <c r="AJ377" s="28">
        <v>4.1435329077854736E-2</v>
      </c>
      <c r="AK377" s="28">
        <v>0.8057820524968462</v>
      </c>
      <c r="AL377" s="30">
        <v>3.4353448811491688E-2</v>
      </c>
      <c r="AM377" s="28">
        <v>2.3497754069687087</v>
      </c>
      <c r="AN377" s="32">
        <v>4.1435329077854736E-2</v>
      </c>
    </row>
    <row r="378" spans="1:40" x14ac:dyDescent="0.3">
      <c r="A378" s="28">
        <v>375</v>
      </c>
      <c r="B378" s="29">
        <v>5.6499999999999995</v>
      </c>
      <c r="C378" s="30">
        <v>6.9999999999999991</v>
      </c>
      <c r="D378" s="30">
        <v>3.5714285714285712</v>
      </c>
      <c r="E378" s="31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1">
        <v>0</v>
      </c>
      <c r="M378" s="32">
        <v>0</v>
      </c>
      <c r="N378" s="30">
        <v>100</v>
      </c>
      <c r="O378" s="30">
        <v>0</v>
      </c>
      <c r="P378" s="30">
        <v>5</v>
      </c>
      <c r="Q378" s="30">
        <v>100</v>
      </c>
      <c r="R378" s="30">
        <v>45</v>
      </c>
      <c r="S378" s="30">
        <v>0</v>
      </c>
      <c r="T378" s="30">
        <v>2.6828126476466849</v>
      </c>
      <c r="U378" s="31">
        <v>200</v>
      </c>
      <c r="V378" s="33">
        <v>0.95</v>
      </c>
      <c r="W378" s="30">
        <v>0</v>
      </c>
      <c r="X378" s="30">
        <v>0</v>
      </c>
      <c r="Y378" s="30">
        <v>165</v>
      </c>
      <c r="Z378" s="30">
        <v>0</v>
      </c>
      <c r="AA378" s="30">
        <v>1</v>
      </c>
      <c r="AB378" s="32">
        <v>0</v>
      </c>
      <c r="AC378" s="28">
        <v>24.303909090909091</v>
      </c>
      <c r="AD378" s="28">
        <v>0.18460092019348351</v>
      </c>
      <c r="AE378" s="28">
        <v>9.9359673754363886E-2</v>
      </c>
      <c r="AF378" s="28">
        <v>1.053989312355407E-2</v>
      </c>
      <c r="AG378" s="28">
        <v>1.2077410687018391</v>
      </c>
      <c r="AH378" s="28">
        <v>2.9632905007737298E-2</v>
      </c>
      <c r="AI378" s="28">
        <v>2.7160032158556242</v>
      </c>
      <c r="AJ378" s="28">
        <v>3.7537038767938527E-2</v>
      </c>
      <c r="AK378" s="28">
        <v>1.1568482191822902</v>
      </c>
      <c r="AL378" s="30">
        <v>3.7193879893386378E-2</v>
      </c>
      <c r="AM378" s="28">
        <v>2.7160032158556242</v>
      </c>
      <c r="AN378" s="32">
        <v>3.7537038767938527E-2</v>
      </c>
    </row>
    <row r="379" spans="1:40" x14ac:dyDescent="0.3">
      <c r="A379" s="28">
        <v>376</v>
      </c>
      <c r="B379" s="29">
        <v>5.6499999999999995</v>
      </c>
      <c r="C379" s="30">
        <v>6.9999999999999991</v>
      </c>
      <c r="D379" s="30">
        <v>4.7142857142857135</v>
      </c>
      <c r="E379" s="31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1">
        <v>0</v>
      </c>
      <c r="M379" s="32">
        <v>0</v>
      </c>
      <c r="N379" s="30">
        <v>100</v>
      </c>
      <c r="O379" s="30">
        <v>0</v>
      </c>
      <c r="P379" s="30">
        <v>5</v>
      </c>
      <c r="Q379" s="30">
        <v>100</v>
      </c>
      <c r="R379" s="30">
        <v>45</v>
      </c>
      <c r="S379" s="30">
        <v>0</v>
      </c>
      <c r="T379" s="30">
        <v>2.6828126476466849</v>
      </c>
      <c r="U379" s="31">
        <v>200</v>
      </c>
      <c r="V379" s="33">
        <v>0.95</v>
      </c>
      <c r="W379" s="30">
        <v>0</v>
      </c>
      <c r="X379" s="30">
        <v>0</v>
      </c>
      <c r="Y379" s="30">
        <v>165</v>
      </c>
      <c r="Z379" s="30">
        <v>0</v>
      </c>
      <c r="AA379" s="30">
        <v>1</v>
      </c>
      <c r="AB379" s="32">
        <v>0</v>
      </c>
      <c r="AC379" s="28">
        <v>28.830181818181835</v>
      </c>
      <c r="AD379" s="28">
        <v>0.18985738810397321</v>
      </c>
      <c r="AE379" s="28">
        <v>0.10258696566583123</v>
      </c>
      <c r="AF379" s="28">
        <v>9.4090525999039384E-3</v>
      </c>
      <c r="AG379" s="28">
        <v>1.3253832696099275</v>
      </c>
      <c r="AH379" s="28">
        <v>3.8203548122728734E-2</v>
      </c>
      <c r="AI379" s="28">
        <v>3.0000242100364325</v>
      </c>
      <c r="AJ379" s="28">
        <v>3.2777208544294223E-2</v>
      </c>
      <c r="AK379" s="28">
        <v>1.2744402546989804</v>
      </c>
      <c r="AL379" s="30">
        <v>3.5528557755077968E-2</v>
      </c>
      <c r="AM379" s="28">
        <v>3.0000242100364325</v>
      </c>
      <c r="AN379" s="32">
        <v>3.2777208544294223E-2</v>
      </c>
    </row>
    <row r="380" spans="1:40" x14ac:dyDescent="0.3">
      <c r="A380" s="28">
        <v>377</v>
      </c>
      <c r="B380" s="29">
        <v>5.6499999999999995</v>
      </c>
      <c r="C380" s="30">
        <v>6.9999999999999991</v>
      </c>
      <c r="D380" s="30">
        <v>5.8571428571428559</v>
      </c>
      <c r="E380" s="31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1">
        <v>0</v>
      </c>
      <c r="M380" s="32">
        <v>0</v>
      </c>
      <c r="N380" s="30">
        <v>100</v>
      </c>
      <c r="O380" s="30">
        <v>0</v>
      </c>
      <c r="P380" s="30">
        <v>5</v>
      </c>
      <c r="Q380" s="30">
        <v>100</v>
      </c>
      <c r="R380" s="30">
        <v>45</v>
      </c>
      <c r="S380" s="30">
        <v>0</v>
      </c>
      <c r="T380" s="30">
        <v>2.6828126476466849</v>
      </c>
      <c r="U380" s="31">
        <v>200</v>
      </c>
      <c r="V380" s="33">
        <v>0.95</v>
      </c>
      <c r="W380" s="30">
        <v>0</v>
      </c>
      <c r="X380" s="30">
        <v>0</v>
      </c>
      <c r="Y380" s="30">
        <v>165</v>
      </c>
      <c r="Z380" s="30">
        <v>0</v>
      </c>
      <c r="AA380" s="30">
        <v>1</v>
      </c>
      <c r="AB380" s="32">
        <v>0</v>
      </c>
      <c r="AC380" s="28">
        <v>35.644727272727252</v>
      </c>
      <c r="AD380" s="28">
        <v>0.13929500753938828</v>
      </c>
      <c r="AE380" s="28">
        <v>0.13352322571940883</v>
      </c>
      <c r="AF380" s="28">
        <v>1.4327879841294112E-2</v>
      </c>
      <c r="AG380" s="28">
        <v>1.4954786521185031</v>
      </c>
      <c r="AH380" s="28">
        <v>4.4331777006623593E-2</v>
      </c>
      <c r="AI380" s="28">
        <v>3.4899552697722243</v>
      </c>
      <c r="AJ380" s="28">
        <v>3.5213128253621773E-2</v>
      </c>
      <c r="AK380" s="28">
        <v>1.4886490994097223</v>
      </c>
      <c r="AL380" s="30">
        <v>3.5417934101351529E-2</v>
      </c>
      <c r="AM380" s="28">
        <v>3.4899552697722243</v>
      </c>
      <c r="AN380" s="32">
        <v>3.5213128253621773E-2</v>
      </c>
    </row>
    <row r="381" spans="1:40" x14ac:dyDescent="0.3">
      <c r="A381" s="28">
        <v>378</v>
      </c>
      <c r="B381" s="29">
        <v>5.6499999999999995</v>
      </c>
      <c r="C381" s="30">
        <v>6.9999999999999991</v>
      </c>
      <c r="D381" s="30">
        <v>6.9999999999999982</v>
      </c>
      <c r="E381" s="31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1">
        <v>0</v>
      </c>
      <c r="M381" s="32">
        <v>0</v>
      </c>
      <c r="N381" s="30">
        <v>100</v>
      </c>
      <c r="O381" s="30">
        <v>0</v>
      </c>
      <c r="P381" s="30">
        <v>5</v>
      </c>
      <c r="Q381" s="30">
        <v>100</v>
      </c>
      <c r="R381" s="30">
        <v>45</v>
      </c>
      <c r="S381" s="30">
        <v>0</v>
      </c>
      <c r="T381" s="30">
        <v>2.6828126476466849</v>
      </c>
      <c r="U381" s="31">
        <v>200</v>
      </c>
      <c r="V381" s="33">
        <v>0.95</v>
      </c>
      <c r="W381" s="30">
        <v>0</v>
      </c>
      <c r="X381" s="30">
        <v>0</v>
      </c>
      <c r="Y381" s="30">
        <v>165</v>
      </c>
      <c r="Z381" s="30">
        <v>0</v>
      </c>
      <c r="AA381" s="30">
        <v>1</v>
      </c>
      <c r="AB381" s="32">
        <v>0</v>
      </c>
      <c r="AC381" s="28">
        <v>37.575696969696963</v>
      </c>
      <c r="AD381" s="28">
        <v>0.12979388333355865</v>
      </c>
      <c r="AE381" s="28">
        <v>0.14363974867816232</v>
      </c>
      <c r="AF381" s="28">
        <v>1.2611306288274855E-2</v>
      </c>
      <c r="AG381" s="28">
        <v>1.5482975740035312</v>
      </c>
      <c r="AH381" s="28">
        <v>4.3659965962408682E-2</v>
      </c>
      <c r="AI381" s="28">
        <v>3.5782317550620193</v>
      </c>
      <c r="AJ381" s="28">
        <v>3.9300366089893929E-2</v>
      </c>
      <c r="AK381" s="28">
        <v>1.4771001395236174</v>
      </c>
      <c r="AL381" s="30">
        <v>3.6379840734031554E-2</v>
      </c>
      <c r="AM381" s="28">
        <v>3.5782317550620193</v>
      </c>
      <c r="AN381" s="32">
        <v>3.9300366089893929E-2</v>
      </c>
    </row>
    <row r="382" spans="1:40" x14ac:dyDescent="0.3">
      <c r="A382" s="28">
        <v>379</v>
      </c>
      <c r="B382" s="29">
        <v>6.3249999999999993</v>
      </c>
      <c r="C382" s="30">
        <v>0.5</v>
      </c>
      <c r="D382" s="30">
        <v>2.4285714285714284</v>
      </c>
      <c r="E382" s="31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1">
        <v>0</v>
      </c>
      <c r="M382" s="32">
        <v>0</v>
      </c>
      <c r="N382" s="30">
        <v>100</v>
      </c>
      <c r="O382" s="30">
        <v>0</v>
      </c>
      <c r="P382" s="30">
        <v>5</v>
      </c>
      <c r="Q382" s="30">
        <v>100</v>
      </c>
      <c r="R382" s="30">
        <v>45</v>
      </c>
      <c r="S382" s="30">
        <v>0</v>
      </c>
      <c r="T382" s="30">
        <v>2.5904855449750883</v>
      </c>
      <c r="U382" s="31">
        <v>200</v>
      </c>
      <c r="V382" s="33">
        <v>0.95</v>
      </c>
      <c r="W382" s="30">
        <v>12.23</v>
      </c>
      <c r="X382" s="30">
        <v>0.71397614813626464</v>
      </c>
      <c r="Y382" s="30">
        <v>165</v>
      </c>
      <c r="Z382" s="30">
        <v>0</v>
      </c>
      <c r="AA382" s="30">
        <v>0.92587878787878819</v>
      </c>
      <c r="AB382" s="32">
        <v>4.327128170522815E-3</v>
      </c>
      <c r="AC382" s="28">
        <v>2.3224509428743545</v>
      </c>
      <c r="AD382" s="28">
        <v>2.2497611725706013E-2</v>
      </c>
      <c r="AE382" s="28">
        <v>0</v>
      </c>
      <c r="AF382" s="28">
        <v>0</v>
      </c>
      <c r="AG382" s="28">
        <v>0.47622218036880098</v>
      </c>
      <c r="AH382" s="28">
        <v>5.4497295102385974E-3</v>
      </c>
      <c r="AI382" s="28">
        <v>1</v>
      </c>
      <c r="AJ382" s="28">
        <v>0</v>
      </c>
      <c r="AK382" s="28">
        <v>0.4323143260545077</v>
      </c>
      <c r="AL382" s="30">
        <v>4.6540764873243289E-2</v>
      </c>
      <c r="AM382" s="28">
        <v>2.4783841461609573</v>
      </c>
      <c r="AN382" s="32">
        <v>0.12173154248598878</v>
      </c>
    </row>
    <row r="383" spans="1:40" x14ac:dyDescent="0.3">
      <c r="A383" s="28">
        <v>380</v>
      </c>
      <c r="B383" s="29">
        <v>6.3249999999999993</v>
      </c>
      <c r="C383" s="30">
        <v>0.5</v>
      </c>
      <c r="D383" s="30">
        <v>3.5714285714285712</v>
      </c>
      <c r="E383" s="31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1">
        <v>0</v>
      </c>
      <c r="M383" s="32">
        <v>0</v>
      </c>
      <c r="N383" s="30">
        <v>100</v>
      </c>
      <c r="O383" s="30">
        <v>0</v>
      </c>
      <c r="P383" s="30">
        <v>5</v>
      </c>
      <c r="Q383" s="30">
        <v>100</v>
      </c>
      <c r="R383" s="30">
        <v>45</v>
      </c>
      <c r="S383" s="30">
        <v>0</v>
      </c>
      <c r="T383" s="30">
        <v>2.5904855449750883</v>
      </c>
      <c r="U383" s="31">
        <v>200</v>
      </c>
      <c r="V383" s="33">
        <v>0.95</v>
      </c>
      <c r="W383" s="30">
        <v>12.07</v>
      </c>
      <c r="X383" s="30">
        <v>0.6732384735311987</v>
      </c>
      <c r="Y383" s="30">
        <v>165</v>
      </c>
      <c r="Z383" s="30">
        <v>0</v>
      </c>
      <c r="AA383" s="30">
        <v>0.92684848484848448</v>
      </c>
      <c r="AB383" s="32">
        <v>4.0802331729163539E-3</v>
      </c>
      <c r="AC383" s="28">
        <v>2.3421899632739995</v>
      </c>
      <c r="AD383" s="28">
        <v>2.3462811146053298E-2</v>
      </c>
      <c r="AE383" s="28">
        <v>0</v>
      </c>
      <c r="AF383" s="28">
        <v>0</v>
      </c>
      <c r="AG383" s="28">
        <v>0.47230973889103012</v>
      </c>
      <c r="AH383" s="28">
        <v>5.9493546271366564E-3</v>
      </c>
      <c r="AI383" s="28">
        <v>1</v>
      </c>
      <c r="AJ383" s="28">
        <v>0</v>
      </c>
      <c r="AK383" s="28">
        <v>0.41402555884326392</v>
      </c>
      <c r="AL383" s="30">
        <v>4.5410175077811178E-2</v>
      </c>
      <c r="AM383" s="28">
        <v>2.5456162293227327</v>
      </c>
      <c r="AN383" s="32">
        <v>0.12535653362924706</v>
      </c>
    </row>
    <row r="384" spans="1:40" x14ac:dyDescent="0.3">
      <c r="A384" s="28">
        <v>381</v>
      </c>
      <c r="B384" s="29">
        <v>6.3249999999999993</v>
      </c>
      <c r="C384" s="30">
        <v>0.5</v>
      </c>
      <c r="D384" s="30">
        <v>4.7142857142857135</v>
      </c>
      <c r="E384" s="31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1">
        <v>0</v>
      </c>
      <c r="M384" s="32">
        <v>0</v>
      </c>
      <c r="N384" s="30">
        <v>100</v>
      </c>
      <c r="O384" s="30">
        <v>0</v>
      </c>
      <c r="P384" s="30">
        <v>5</v>
      </c>
      <c r="Q384" s="30">
        <v>100</v>
      </c>
      <c r="R384" s="30">
        <v>45</v>
      </c>
      <c r="S384" s="30">
        <v>0</v>
      </c>
      <c r="T384" s="30">
        <v>2.5904855449750883</v>
      </c>
      <c r="U384" s="31">
        <v>200</v>
      </c>
      <c r="V384" s="33">
        <v>0.95</v>
      </c>
      <c r="W384" s="30">
        <v>2.145</v>
      </c>
      <c r="X384" s="30">
        <v>0.25447517162988376</v>
      </c>
      <c r="Y384" s="30">
        <v>165</v>
      </c>
      <c r="Z384" s="30">
        <v>0</v>
      </c>
      <c r="AA384" s="30">
        <v>0.98700000000000032</v>
      </c>
      <c r="AB384" s="32">
        <v>1.5422737674538414E-3</v>
      </c>
      <c r="AC384" s="28">
        <v>3.9441106789826295</v>
      </c>
      <c r="AD384" s="28">
        <v>4.5984044899754432E-2</v>
      </c>
      <c r="AE384" s="28">
        <v>0</v>
      </c>
      <c r="AF384" s="28">
        <v>0</v>
      </c>
      <c r="AG384" s="28">
        <v>0.46768430851385928</v>
      </c>
      <c r="AH384" s="28">
        <v>6.4922584550233271E-3</v>
      </c>
      <c r="AI384" s="28">
        <v>1.4097708687687522</v>
      </c>
      <c r="AJ384" s="28">
        <v>5.032567983679819E-3</v>
      </c>
      <c r="AK384" s="28">
        <v>0.33924311225245568</v>
      </c>
      <c r="AL384" s="30">
        <v>2.9743321954606446E-2</v>
      </c>
      <c r="AM384" s="28">
        <v>1.7122537553502593</v>
      </c>
      <c r="AN384" s="32">
        <v>5.6954246414873393E-2</v>
      </c>
    </row>
    <row r="385" spans="1:40" x14ac:dyDescent="0.3">
      <c r="A385" s="28">
        <v>382</v>
      </c>
      <c r="B385" s="29">
        <v>6.3249999999999993</v>
      </c>
      <c r="C385" s="30">
        <v>0.5</v>
      </c>
      <c r="D385" s="30">
        <v>5.8571428571428559</v>
      </c>
      <c r="E385" s="31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1">
        <v>0</v>
      </c>
      <c r="M385" s="32">
        <v>0</v>
      </c>
      <c r="N385" s="30">
        <v>100</v>
      </c>
      <c r="O385" s="30">
        <v>0</v>
      </c>
      <c r="P385" s="30">
        <v>5</v>
      </c>
      <c r="Q385" s="30">
        <v>100</v>
      </c>
      <c r="R385" s="30">
        <v>45</v>
      </c>
      <c r="S385" s="30">
        <v>0</v>
      </c>
      <c r="T385" s="30">
        <v>2.5904855449750883</v>
      </c>
      <c r="U385" s="31">
        <v>200</v>
      </c>
      <c r="V385" s="33">
        <v>0.95</v>
      </c>
      <c r="W385" s="30">
        <v>2.1549999999999998</v>
      </c>
      <c r="X385" s="30">
        <v>0.25474378960896144</v>
      </c>
      <c r="Y385" s="30">
        <v>165</v>
      </c>
      <c r="Z385" s="30">
        <v>0</v>
      </c>
      <c r="AA385" s="30">
        <v>0.98693939393939456</v>
      </c>
      <c r="AB385" s="32">
        <v>1.5439017552058255E-3</v>
      </c>
      <c r="AC385" s="28">
        <v>3.9130124088408174</v>
      </c>
      <c r="AD385" s="28">
        <v>4.2415224228923895E-2</v>
      </c>
      <c r="AE385" s="28">
        <v>0</v>
      </c>
      <c r="AF385" s="28">
        <v>0</v>
      </c>
      <c r="AG385" s="28">
        <v>0.47185387676407964</v>
      </c>
      <c r="AH385" s="28">
        <v>6.4669653755263555E-3</v>
      </c>
      <c r="AI385" s="28">
        <v>1.4068090730325202</v>
      </c>
      <c r="AJ385" s="28">
        <v>6.4639534137680916E-3</v>
      </c>
      <c r="AK385" s="28">
        <v>0.36583624082590077</v>
      </c>
      <c r="AL385" s="30">
        <v>3.1290821206894186E-2</v>
      </c>
      <c r="AM385" s="28">
        <v>1.7458283514515511</v>
      </c>
      <c r="AN385" s="32">
        <v>7.2275794382642977E-2</v>
      </c>
    </row>
    <row r="386" spans="1:40" x14ac:dyDescent="0.3">
      <c r="A386" s="28">
        <v>383</v>
      </c>
      <c r="B386" s="29">
        <v>6.3249999999999993</v>
      </c>
      <c r="C386" s="30">
        <v>0.5</v>
      </c>
      <c r="D386" s="30">
        <v>6.9999999999999982</v>
      </c>
      <c r="E386" s="31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1">
        <v>0</v>
      </c>
      <c r="M386" s="32">
        <v>0</v>
      </c>
      <c r="N386" s="30">
        <v>100</v>
      </c>
      <c r="O386" s="30">
        <v>0</v>
      </c>
      <c r="P386" s="30">
        <v>5</v>
      </c>
      <c r="Q386" s="30">
        <v>100</v>
      </c>
      <c r="R386" s="30">
        <v>45</v>
      </c>
      <c r="S386" s="30">
        <v>0</v>
      </c>
      <c r="T386" s="30">
        <v>2.5904855449750883</v>
      </c>
      <c r="U386" s="31">
        <v>200</v>
      </c>
      <c r="V386" s="33">
        <v>0.95</v>
      </c>
      <c r="W386" s="30">
        <v>2.0049999999999999</v>
      </c>
      <c r="X386" s="30">
        <v>0.25025520850590249</v>
      </c>
      <c r="Y386" s="30">
        <v>165</v>
      </c>
      <c r="Z386" s="30">
        <v>0</v>
      </c>
      <c r="AA386" s="30">
        <v>0.98784848484848564</v>
      </c>
      <c r="AB386" s="32">
        <v>1.5166982333691054E-3</v>
      </c>
      <c r="AC386" s="28">
        <v>3.935336429084507</v>
      </c>
      <c r="AD386" s="28">
        <v>4.7429840611525415E-2</v>
      </c>
      <c r="AE386" s="28">
        <v>0</v>
      </c>
      <c r="AF386" s="28">
        <v>0</v>
      </c>
      <c r="AG386" s="28">
        <v>0.46838563546475631</v>
      </c>
      <c r="AH386" s="28">
        <v>6.7827662311943145E-3</v>
      </c>
      <c r="AI386" s="28">
        <v>1.403847277296288</v>
      </c>
      <c r="AJ386" s="28">
        <v>7.608929924865589E-3</v>
      </c>
      <c r="AK386" s="28">
        <v>0.3410825102392453</v>
      </c>
      <c r="AL386" s="30">
        <v>3.2051258217571245E-2</v>
      </c>
      <c r="AM386" s="28">
        <v>1.7101042116049388</v>
      </c>
      <c r="AN386" s="32">
        <v>6.5237422219258573E-2</v>
      </c>
    </row>
    <row r="387" spans="1:40" x14ac:dyDescent="0.3">
      <c r="A387" s="28">
        <v>384</v>
      </c>
      <c r="B387" s="29">
        <v>6.3249999999999993</v>
      </c>
      <c r="C387" s="30">
        <v>1.5833333333333333</v>
      </c>
      <c r="D387" s="30">
        <v>1.2857142857142856</v>
      </c>
      <c r="E387" s="31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1">
        <v>0</v>
      </c>
      <c r="M387" s="32">
        <v>0</v>
      </c>
      <c r="N387" s="30">
        <v>100</v>
      </c>
      <c r="O387" s="30">
        <v>0</v>
      </c>
      <c r="P387" s="30">
        <v>5</v>
      </c>
      <c r="Q387" s="30">
        <v>100</v>
      </c>
      <c r="R387" s="30">
        <v>45</v>
      </c>
      <c r="S387" s="30">
        <v>0</v>
      </c>
      <c r="T387" s="30">
        <v>2.5904855449750883</v>
      </c>
      <c r="U387" s="31">
        <v>200</v>
      </c>
      <c r="V387" s="33">
        <v>0.95</v>
      </c>
      <c r="W387" s="30">
        <v>1.91</v>
      </c>
      <c r="X387" s="30">
        <v>0.24179334250108334</v>
      </c>
      <c r="Y387" s="30">
        <v>165</v>
      </c>
      <c r="Z387" s="30">
        <v>0</v>
      </c>
      <c r="AA387" s="30">
        <v>0.98842424242424354</v>
      </c>
      <c r="AB387" s="32">
        <v>1.4654141969762619E-3</v>
      </c>
      <c r="AC387" s="28">
        <v>3.9463355812879723</v>
      </c>
      <c r="AD387" s="28">
        <v>4.2394791356094447E-2</v>
      </c>
      <c r="AE387" s="28">
        <v>0</v>
      </c>
      <c r="AF387" s="28">
        <v>0</v>
      </c>
      <c r="AG387" s="28">
        <v>0.4688045501513507</v>
      </c>
      <c r="AH387" s="28">
        <v>6.4393533002851206E-3</v>
      </c>
      <c r="AI387" s="28">
        <v>1.4097708687687522</v>
      </c>
      <c r="AJ387" s="28">
        <v>5.0325679836798112E-3</v>
      </c>
      <c r="AK387" s="28">
        <v>0.34940701653950595</v>
      </c>
      <c r="AL387" s="30">
        <v>3.1885073657564551E-2</v>
      </c>
      <c r="AM387" s="28">
        <v>1.7034627518317311</v>
      </c>
      <c r="AN387" s="32">
        <v>5.8987455269513864E-2</v>
      </c>
    </row>
    <row r="388" spans="1:40" x14ac:dyDescent="0.3">
      <c r="A388" s="28">
        <v>385</v>
      </c>
      <c r="B388" s="29">
        <v>6.3249999999999993</v>
      </c>
      <c r="C388" s="30">
        <v>1.5833333333333333</v>
      </c>
      <c r="D388" s="30">
        <v>2.4285714285714284</v>
      </c>
      <c r="E388" s="31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1">
        <v>0</v>
      </c>
      <c r="M388" s="32">
        <v>0</v>
      </c>
      <c r="N388" s="30">
        <v>100</v>
      </c>
      <c r="O388" s="30">
        <v>0</v>
      </c>
      <c r="P388" s="30">
        <v>5</v>
      </c>
      <c r="Q388" s="30">
        <v>100</v>
      </c>
      <c r="R388" s="30">
        <v>45</v>
      </c>
      <c r="S388" s="30">
        <v>0</v>
      </c>
      <c r="T388" s="30">
        <v>2.5904855449750883</v>
      </c>
      <c r="U388" s="31">
        <v>200</v>
      </c>
      <c r="V388" s="33">
        <v>0.95</v>
      </c>
      <c r="W388" s="30">
        <v>2.125</v>
      </c>
      <c r="X388" s="30">
        <v>0.22924321139885803</v>
      </c>
      <c r="Y388" s="30">
        <v>165</v>
      </c>
      <c r="Z388" s="30">
        <v>0</v>
      </c>
      <c r="AA388" s="30">
        <v>0.98712121212121262</v>
      </c>
      <c r="AB388" s="32">
        <v>1.3893527963567164E-3</v>
      </c>
      <c r="AC388" s="28">
        <v>3.9501115159119435</v>
      </c>
      <c r="AD388" s="28">
        <v>4.0810683031508706E-2</v>
      </c>
      <c r="AE388" s="28">
        <v>0</v>
      </c>
      <c r="AF388" s="28">
        <v>0</v>
      </c>
      <c r="AG388" s="28">
        <v>0.46813885163259322</v>
      </c>
      <c r="AH388" s="28">
        <v>5.7746388946172946E-3</v>
      </c>
      <c r="AI388" s="28">
        <v>1.4053281751644042</v>
      </c>
      <c r="AJ388" s="28">
        <v>7.06272668402906E-3</v>
      </c>
      <c r="AK388" s="28">
        <v>0.39147744364406994</v>
      </c>
      <c r="AL388" s="30">
        <v>3.5563762174520834E-2</v>
      </c>
      <c r="AM388" s="28">
        <v>1.7331864986898511</v>
      </c>
      <c r="AN388" s="32">
        <v>7.5425338788429303E-2</v>
      </c>
    </row>
    <row r="389" spans="1:40" x14ac:dyDescent="0.3">
      <c r="A389" s="28">
        <v>386</v>
      </c>
      <c r="B389" s="29">
        <v>6.3249999999999993</v>
      </c>
      <c r="C389" s="30">
        <v>1.5833333333333333</v>
      </c>
      <c r="D389" s="30">
        <v>3.5714285714285712</v>
      </c>
      <c r="E389" s="31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1">
        <v>0</v>
      </c>
      <c r="M389" s="32">
        <v>0</v>
      </c>
      <c r="N389" s="30">
        <v>100</v>
      </c>
      <c r="O389" s="30">
        <v>0</v>
      </c>
      <c r="P389" s="30">
        <v>5</v>
      </c>
      <c r="Q389" s="30">
        <v>100</v>
      </c>
      <c r="R389" s="30">
        <v>45</v>
      </c>
      <c r="S389" s="30">
        <v>0</v>
      </c>
      <c r="T389" s="30">
        <v>2.5904855449750883</v>
      </c>
      <c r="U389" s="31">
        <v>200</v>
      </c>
      <c r="V389" s="33">
        <v>0.95</v>
      </c>
      <c r="W389" s="30">
        <v>0.03</v>
      </c>
      <c r="X389" s="30">
        <v>2.3846096466511486E-2</v>
      </c>
      <c r="Y389" s="30">
        <v>165</v>
      </c>
      <c r="Z389" s="30">
        <v>0</v>
      </c>
      <c r="AA389" s="30">
        <v>0.99981818181818194</v>
      </c>
      <c r="AB389" s="32">
        <v>1.4452179676673703E-4</v>
      </c>
      <c r="AC389" s="28">
        <v>8.6300764966740591</v>
      </c>
      <c r="AD389" s="28">
        <v>9.1887644443155531E-2</v>
      </c>
      <c r="AE389" s="28">
        <v>1.019637571280892E-2</v>
      </c>
      <c r="AF389" s="28">
        <v>3.905563547435219E-3</v>
      </c>
      <c r="AG389" s="28">
        <v>0.52139339088435255</v>
      </c>
      <c r="AH389" s="28">
        <v>8.6241946289614801E-3</v>
      </c>
      <c r="AI389" s="28">
        <v>1.7223541876751178</v>
      </c>
      <c r="AJ389" s="28">
        <v>4.4768657491847837E-2</v>
      </c>
      <c r="AK389" s="28">
        <v>0.43638176370911841</v>
      </c>
      <c r="AL389" s="30">
        <v>2.9678611144740182E-2</v>
      </c>
      <c r="AM389" s="28">
        <v>1.7228233898756313</v>
      </c>
      <c r="AN389" s="32">
        <v>4.474929371972599E-2</v>
      </c>
    </row>
    <row r="390" spans="1:40" x14ac:dyDescent="0.3">
      <c r="A390" s="28">
        <v>387</v>
      </c>
      <c r="B390" s="29">
        <v>6.3249999999999993</v>
      </c>
      <c r="C390" s="30">
        <v>1.5833333333333333</v>
      </c>
      <c r="D390" s="30">
        <v>4.7142857142857135</v>
      </c>
      <c r="E390" s="31">
        <v>0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1">
        <v>0</v>
      </c>
      <c r="M390" s="32">
        <v>0</v>
      </c>
      <c r="N390" s="30">
        <v>100</v>
      </c>
      <c r="O390" s="30">
        <v>0</v>
      </c>
      <c r="P390" s="30">
        <v>5</v>
      </c>
      <c r="Q390" s="30">
        <v>100</v>
      </c>
      <c r="R390" s="30">
        <v>45</v>
      </c>
      <c r="S390" s="30">
        <v>0</v>
      </c>
      <c r="T390" s="30">
        <v>2.5904855449750883</v>
      </c>
      <c r="U390" s="31">
        <v>200</v>
      </c>
      <c r="V390" s="33">
        <v>0.95</v>
      </c>
      <c r="W390" s="30">
        <v>0.02</v>
      </c>
      <c r="X390" s="30">
        <v>2.4050087320807302E-2</v>
      </c>
      <c r="Y390" s="30">
        <v>165</v>
      </c>
      <c r="Z390" s="30">
        <v>0</v>
      </c>
      <c r="AA390" s="30">
        <v>0.99987878787878803</v>
      </c>
      <c r="AB390" s="32">
        <v>1.4575810497458904E-4</v>
      </c>
      <c r="AC390" s="28">
        <v>8.6631005355061994</v>
      </c>
      <c r="AD390" s="28">
        <v>9.700473057873725E-2</v>
      </c>
      <c r="AE390" s="28">
        <v>9.1900668770255774E-3</v>
      </c>
      <c r="AF390" s="28">
        <v>3.6070227565427652E-3</v>
      </c>
      <c r="AG390" s="28">
        <v>0.51877250817134413</v>
      </c>
      <c r="AH390" s="28">
        <v>8.8237695818137295E-3</v>
      </c>
      <c r="AI390" s="28">
        <v>1.6748181839080087</v>
      </c>
      <c r="AJ390" s="28">
        <v>4.2437104525332996E-2</v>
      </c>
      <c r="AK390" s="28">
        <v>0.44449591693638196</v>
      </c>
      <c r="AL390" s="30">
        <v>2.9007062254311926E-2</v>
      </c>
      <c r="AM390" s="28">
        <v>1.6762101931971407</v>
      </c>
      <c r="AN390" s="32">
        <v>4.2370362407945339E-2</v>
      </c>
    </row>
    <row r="391" spans="1:40" x14ac:dyDescent="0.3">
      <c r="A391" s="28">
        <v>388</v>
      </c>
      <c r="B391" s="29">
        <v>6.3249999999999993</v>
      </c>
      <c r="C391" s="30">
        <v>1.5833333333333333</v>
      </c>
      <c r="D391" s="30">
        <v>5.8571428571428559</v>
      </c>
      <c r="E391" s="31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1">
        <v>0</v>
      </c>
      <c r="M391" s="32">
        <v>0</v>
      </c>
      <c r="N391" s="30">
        <v>100</v>
      </c>
      <c r="O391" s="30">
        <v>0</v>
      </c>
      <c r="P391" s="30">
        <v>5</v>
      </c>
      <c r="Q391" s="30">
        <v>100</v>
      </c>
      <c r="R391" s="30">
        <v>45</v>
      </c>
      <c r="S391" s="30">
        <v>0</v>
      </c>
      <c r="T391" s="30">
        <v>2.5904855449750883</v>
      </c>
      <c r="U391" s="31">
        <v>200</v>
      </c>
      <c r="V391" s="33">
        <v>0.95</v>
      </c>
      <c r="W391" s="30">
        <v>0</v>
      </c>
      <c r="X391" s="30">
        <v>0</v>
      </c>
      <c r="Y391" s="30">
        <v>165</v>
      </c>
      <c r="Z391" s="30">
        <v>0</v>
      </c>
      <c r="AA391" s="30">
        <v>1</v>
      </c>
      <c r="AB391" s="32">
        <v>0</v>
      </c>
      <c r="AC391" s="28">
        <v>11.507000000000003</v>
      </c>
      <c r="AD391" s="28">
        <v>0.11241909800462825</v>
      </c>
      <c r="AE391" s="28">
        <v>3.3827945542358184E-2</v>
      </c>
      <c r="AF391" s="28">
        <v>5.2507383684886003E-3</v>
      </c>
      <c r="AG391" s="28">
        <v>0.6103620218577368</v>
      </c>
      <c r="AH391" s="28">
        <v>1.1273319438764707E-2</v>
      </c>
      <c r="AI391" s="28">
        <v>1.7932629208630118</v>
      </c>
      <c r="AJ391" s="28">
        <v>4.1722018215529025E-2</v>
      </c>
      <c r="AK391" s="28">
        <v>0.61213045332422111</v>
      </c>
      <c r="AL391" s="30">
        <v>3.4190917087410219E-2</v>
      </c>
      <c r="AM391" s="28">
        <v>1.7932629208630118</v>
      </c>
      <c r="AN391" s="32">
        <v>4.1722018215529025E-2</v>
      </c>
    </row>
    <row r="392" spans="1:40" x14ac:dyDescent="0.3">
      <c r="A392" s="28">
        <v>389</v>
      </c>
      <c r="B392" s="29">
        <v>6.3249999999999993</v>
      </c>
      <c r="C392" s="30">
        <v>1.5833333333333333</v>
      </c>
      <c r="D392" s="30">
        <v>6.9999999999999982</v>
      </c>
      <c r="E392" s="31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1">
        <v>0</v>
      </c>
      <c r="M392" s="32">
        <v>0</v>
      </c>
      <c r="N392" s="30">
        <v>100</v>
      </c>
      <c r="O392" s="30">
        <v>0</v>
      </c>
      <c r="P392" s="30">
        <v>5</v>
      </c>
      <c r="Q392" s="30">
        <v>100</v>
      </c>
      <c r="R392" s="30">
        <v>45</v>
      </c>
      <c r="S392" s="30">
        <v>0</v>
      </c>
      <c r="T392" s="30">
        <v>2.5904855449750883</v>
      </c>
      <c r="U392" s="31">
        <v>200</v>
      </c>
      <c r="V392" s="33">
        <v>0.95</v>
      </c>
      <c r="W392" s="30">
        <v>0</v>
      </c>
      <c r="X392" s="30">
        <v>0</v>
      </c>
      <c r="Y392" s="30">
        <v>165</v>
      </c>
      <c r="Z392" s="30">
        <v>0</v>
      </c>
      <c r="AA392" s="30">
        <v>1</v>
      </c>
      <c r="AB392" s="32">
        <v>0</v>
      </c>
      <c r="AC392" s="28">
        <v>14.485636363636361</v>
      </c>
      <c r="AD392" s="28">
        <v>0.12898850319206132</v>
      </c>
      <c r="AE392" s="28">
        <v>4.5301421436667447E-2</v>
      </c>
      <c r="AF392" s="28">
        <v>4.783726287420932E-3</v>
      </c>
      <c r="AG392" s="28">
        <v>0.66256625954852655</v>
      </c>
      <c r="AH392" s="28">
        <v>1.2559591044849137E-2</v>
      </c>
      <c r="AI392" s="28">
        <v>1.8255738761618931</v>
      </c>
      <c r="AJ392" s="28">
        <v>3.5586328596658556E-2</v>
      </c>
      <c r="AK392" s="28">
        <v>0.66735468205195747</v>
      </c>
      <c r="AL392" s="30">
        <v>3.2014947376717062E-2</v>
      </c>
      <c r="AM392" s="28">
        <v>1.8255738761618931</v>
      </c>
      <c r="AN392" s="32">
        <v>3.5586328596658556E-2</v>
      </c>
    </row>
    <row r="393" spans="1:40" x14ac:dyDescent="0.3">
      <c r="A393" s="28">
        <v>390</v>
      </c>
      <c r="B393" s="29">
        <v>6.3249999999999993</v>
      </c>
      <c r="C393" s="30">
        <v>2.6666666666666665</v>
      </c>
      <c r="D393" s="30">
        <v>1.2857142857142856</v>
      </c>
      <c r="E393" s="31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1">
        <v>0</v>
      </c>
      <c r="M393" s="32">
        <v>0</v>
      </c>
      <c r="N393" s="30">
        <v>100</v>
      </c>
      <c r="O393" s="30">
        <v>0</v>
      </c>
      <c r="P393" s="30">
        <v>5</v>
      </c>
      <c r="Q393" s="30">
        <v>100</v>
      </c>
      <c r="R393" s="30">
        <v>45</v>
      </c>
      <c r="S393" s="30">
        <v>0</v>
      </c>
      <c r="T393" s="30">
        <v>2.5904855449750883</v>
      </c>
      <c r="U393" s="31">
        <v>200</v>
      </c>
      <c r="V393" s="33">
        <v>0.95</v>
      </c>
      <c r="W393" s="30">
        <v>1.98</v>
      </c>
      <c r="X393" s="30">
        <v>0.23010358967852856</v>
      </c>
      <c r="Y393" s="30">
        <v>165</v>
      </c>
      <c r="Z393" s="30">
        <v>0</v>
      </c>
      <c r="AA393" s="30">
        <v>0.98800000000000099</v>
      </c>
      <c r="AB393" s="32">
        <v>1.3945672101729001E-3</v>
      </c>
      <c r="AC393" s="28">
        <v>3.976459810184751</v>
      </c>
      <c r="AD393" s="28">
        <v>4.0004134358222858E-2</v>
      </c>
      <c r="AE393" s="28">
        <v>0</v>
      </c>
      <c r="AF393" s="28">
        <v>0</v>
      </c>
      <c r="AG393" s="28">
        <v>0.46522743957560098</v>
      </c>
      <c r="AH393" s="28">
        <v>5.9029304137019605E-3</v>
      </c>
      <c r="AI393" s="28">
        <v>1.4082899709006365</v>
      </c>
      <c r="AJ393" s="28">
        <v>5.7963411880011277E-3</v>
      </c>
      <c r="AK393" s="28">
        <v>0.37456457682663624</v>
      </c>
      <c r="AL393" s="30">
        <v>3.3582364905194804E-2</v>
      </c>
      <c r="AM393" s="28">
        <v>1.7044052639334994</v>
      </c>
      <c r="AN393" s="32">
        <v>6.0543094716313778E-2</v>
      </c>
    </row>
    <row r="394" spans="1:40" x14ac:dyDescent="0.3">
      <c r="A394" s="28">
        <v>391</v>
      </c>
      <c r="B394" s="29">
        <v>6.3249999999999993</v>
      </c>
      <c r="C394" s="30">
        <v>2.6666666666666665</v>
      </c>
      <c r="D394" s="30">
        <v>2.4285714285714284</v>
      </c>
      <c r="E394" s="31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1">
        <v>0</v>
      </c>
      <c r="M394" s="32">
        <v>0</v>
      </c>
      <c r="N394" s="30">
        <v>100</v>
      </c>
      <c r="O394" s="30">
        <v>0</v>
      </c>
      <c r="P394" s="30">
        <v>5</v>
      </c>
      <c r="Q394" s="30">
        <v>100</v>
      </c>
      <c r="R394" s="30">
        <v>45</v>
      </c>
      <c r="S394" s="30">
        <v>0</v>
      </c>
      <c r="T394" s="30">
        <v>2.5904855449750883</v>
      </c>
      <c r="U394" s="31">
        <v>200</v>
      </c>
      <c r="V394" s="33">
        <v>0.95</v>
      </c>
      <c r="W394" s="30">
        <v>0.05</v>
      </c>
      <c r="X394" s="30">
        <v>3.0466152162474502E-2</v>
      </c>
      <c r="Y394" s="30">
        <v>165</v>
      </c>
      <c r="Z394" s="30">
        <v>0</v>
      </c>
      <c r="AA394" s="30">
        <v>0.99969696969696986</v>
      </c>
      <c r="AB394" s="32">
        <v>1.8464334643924094E-4</v>
      </c>
      <c r="AC394" s="28">
        <v>8.6407389135254977</v>
      </c>
      <c r="AD394" s="28">
        <v>9.1261923697627187E-2</v>
      </c>
      <c r="AE394" s="28">
        <v>1.1417311854811931E-2</v>
      </c>
      <c r="AF394" s="28">
        <v>3.9866231343379816E-3</v>
      </c>
      <c r="AG394" s="28">
        <v>0.51799093854086531</v>
      </c>
      <c r="AH394" s="28">
        <v>8.0551731193619046E-3</v>
      </c>
      <c r="AI394" s="28">
        <v>1.6807706920420218</v>
      </c>
      <c r="AJ394" s="28">
        <v>4.2512079272547493E-2</v>
      </c>
      <c r="AK394" s="28">
        <v>0.47255921337196255</v>
      </c>
      <c r="AL394" s="30">
        <v>3.0005704526827614E-2</v>
      </c>
      <c r="AM394" s="28">
        <v>1.6988494919082568</v>
      </c>
      <c r="AN394" s="32">
        <v>4.7273941769025191E-2</v>
      </c>
    </row>
    <row r="395" spans="1:40" x14ac:dyDescent="0.3">
      <c r="A395" s="28">
        <v>392</v>
      </c>
      <c r="B395" s="29">
        <v>6.3249999999999993</v>
      </c>
      <c r="C395" s="30">
        <v>2.6666666666666665</v>
      </c>
      <c r="D395" s="30">
        <v>3.5714285714285712</v>
      </c>
      <c r="E395" s="31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1">
        <v>0</v>
      </c>
      <c r="M395" s="32">
        <v>0</v>
      </c>
      <c r="N395" s="30">
        <v>100</v>
      </c>
      <c r="O395" s="30">
        <v>0</v>
      </c>
      <c r="P395" s="30">
        <v>5</v>
      </c>
      <c r="Q395" s="30">
        <v>100</v>
      </c>
      <c r="R395" s="30">
        <v>45</v>
      </c>
      <c r="S395" s="30">
        <v>0</v>
      </c>
      <c r="T395" s="30">
        <v>2.5904855449750883</v>
      </c>
      <c r="U395" s="31">
        <v>200</v>
      </c>
      <c r="V395" s="33">
        <v>0.95</v>
      </c>
      <c r="W395" s="30">
        <v>0.01</v>
      </c>
      <c r="X395" s="30">
        <v>1.3908759552024679E-2</v>
      </c>
      <c r="Y395" s="30">
        <v>165</v>
      </c>
      <c r="Z395" s="30">
        <v>0</v>
      </c>
      <c r="AA395" s="30">
        <v>0.99993939393939402</v>
      </c>
      <c r="AB395" s="32">
        <v>8.4295512436514004E-5</v>
      </c>
      <c r="AC395" s="28">
        <v>11.552234848484852</v>
      </c>
      <c r="AD395" s="28">
        <v>0.11604028513848982</v>
      </c>
      <c r="AE395" s="28">
        <v>3.3321653464784592E-2</v>
      </c>
      <c r="AF395" s="28">
        <v>5.5258903239640824E-3</v>
      </c>
      <c r="AG395" s="28">
        <v>0.60627577495171803</v>
      </c>
      <c r="AH395" s="28">
        <v>1.138436906238046E-2</v>
      </c>
      <c r="AI395" s="28">
        <v>1.7656928748043594</v>
      </c>
      <c r="AJ395" s="28">
        <v>4.1637908425595359E-2</v>
      </c>
      <c r="AK395" s="28">
        <v>0.59642528173990261</v>
      </c>
      <c r="AL395" s="30">
        <v>3.1017403379967591E-2</v>
      </c>
      <c r="AM395" s="28">
        <v>1.7656928748043594</v>
      </c>
      <c r="AN395" s="32">
        <v>4.1637908425595359E-2</v>
      </c>
    </row>
    <row r="396" spans="1:40" x14ac:dyDescent="0.3">
      <c r="A396" s="28">
        <v>393</v>
      </c>
      <c r="B396" s="29">
        <v>6.3249999999999993</v>
      </c>
      <c r="C396" s="30">
        <v>2.6666666666666665</v>
      </c>
      <c r="D396" s="30">
        <v>4.7142857142857135</v>
      </c>
      <c r="E396" s="31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1">
        <v>0</v>
      </c>
      <c r="M396" s="32">
        <v>0</v>
      </c>
      <c r="N396" s="30">
        <v>100</v>
      </c>
      <c r="O396" s="30">
        <v>0</v>
      </c>
      <c r="P396" s="30">
        <v>5</v>
      </c>
      <c r="Q396" s="30">
        <v>100</v>
      </c>
      <c r="R396" s="30">
        <v>45</v>
      </c>
      <c r="S396" s="30">
        <v>0</v>
      </c>
      <c r="T396" s="30">
        <v>2.5904855449750883</v>
      </c>
      <c r="U396" s="31">
        <v>200</v>
      </c>
      <c r="V396" s="33">
        <v>0.95</v>
      </c>
      <c r="W396" s="30">
        <v>0</v>
      </c>
      <c r="X396" s="30">
        <v>0</v>
      </c>
      <c r="Y396" s="30">
        <v>165</v>
      </c>
      <c r="Z396" s="30">
        <v>0</v>
      </c>
      <c r="AA396" s="30">
        <v>1</v>
      </c>
      <c r="AB396" s="32">
        <v>0</v>
      </c>
      <c r="AC396" s="28">
        <v>14.38636363636364</v>
      </c>
      <c r="AD396" s="28">
        <v>0.14805293425856658</v>
      </c>
      <c r="AE396" s="28">
        <v>4.7109925294626723E-2</v>
      </c>
      <c r="AF396" s="28">
        <v>5.5108650342327158E-3</v>
      </c>
      <c r="AG396" s="28">
        <v>0.67091193994244303</v>
      </c>
      <c r="AH396" s="28">
        <v>1.4117679163826552E-2</v>
      </c>
      <c r="AI396" s="28">
        <v>1.824389381558861</v>
      </c>
      <c r="AJ396" s="28">
        <v>4.1277812196879135E-2</v>
      </c>
      <c r="AK396" s="28">
        <v>0.66094772676427949</v>
      </c>
      <c r="AL396" s="30">
        <v>3.3415791993528746E-2</v>
      </c>
      <c r="AM396" s="28">
        <v>1.824389381558861</v>
      </c>
      <c r="AN396" s="32">
        <v>4.1277812196879135E-2</v>
      </c>
    </row>
    <row r="397" spans="1:40" x14ac:dyDescent="0.3">
      <c r="A397" s="28">
        <v>394</v>
      </c>
      <c r="B397" s="29">
        <v>6.3249999999999993</v>
      </c>
      <c r="C397" s="30">
        <v>2.6666666666666665</v>
      </c>
      <c r="D397" s="30">
        <v>5.8571428571428559</v>
      </c>
      <c r="E397" s="31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1">
        <v>0</v>
      </c>
      <c r="M397" s="32">
        <v>0</v>
      </c>
      <c r="N397" s="30">
        <v>100</v>
      </c>
      <c r="O397" s="30">
        <v>0</v>
      </c>
      <c r="P397" s="30">
        <v>5</v>
      </c>
      <c r="Q397" s="30">
        <v>100</v>
      </c>
      <c r="R397" s="30">
        <v>45</v>
      </c>
      <c r="S397" s="30">
        <v>0</v>
      </c>
      <c r="T397" s="30">
        <v>2.5904855449750883</v>
      </c>
      <c r="U397" s="31">
        <v>200</v>
      </c>
      <c r="V397" s="33">
        <v>0.95</v>
      </c>
      <c r="W397" s="30">
        <v>0</v>
      </c>
      <c r="X397" s="30">
        <v>0</v>
      </c>
      <c r="Y397" s="30">
        <v>165</v>
      </c>
      <c r="Z397" s="30">
        <v>0</v>
      </c>
      <c r="AA397" s="30">
        <v>1</v>
      </c>
      <c r="AB397" s="32">
        <v>0</v>
      </c>
      <c r="AC397" s="28">
        <v>16.97157575757576</v>
      </c>
      <c r="AD397" s="28">
        <v>0.15687467154559773</v>
      </c>
      <c r="AE397" s="28">
        <v>5.8807852131422339E-2</v>
      </c>
      <c r="AF397" s="28">
        <v>5.2718045731760836E-3</v>
      </c>
      <c r="AG397" s="28">
        <v>0.78148201914782345</v>
      </c>
      <c r="AH397" s="28">
        <v>1.6388645144599995E-2</v>
      </c>
      <c r="AI397" s="28">
        <v>1.9587942125350168</v>
      </c>
      <c r="AJ397" s="28">
        <v>3.3539957471576502E-2</v>
      </c>
      <c r="AK397" s="28">
        <v>0.88686287846012435</v>
      </c>
      <c r="AL397" s="30">
        <v>3.5964521984127945E-2</v>
      </c>
      <c r="AM397" s="28">
        <v>1.9587942125350168</v>
      </c>
      <c r="AN397" s="32">
        <v>3.3539957471576502E-2</v>
      </c>
    </row>
    <row r="398" spans="1:40" x14ac:dyDescent="0.3">
      <c r="A398" s="28">
        <v>395</v>
      </c>
      <c r="B398" s="29">
        <v>6.3249999999999993</v>
      </c>
      <c r="C398" s="30">
        <v>2.6666666666666665</v>
      </c>
      <c r="D398" s="30">
        <v>6.9999999999999982</v>
      </c>
      <c r="E398" s="31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1">
        <v>0</v>
      </c>
      <c r="M398" s="32">
        <v>0</v>
      </c>
      <c r="N398" s="30">
        <v>100</v>
      </c>
      <c r="O398" s="30">
        <v>0</v>
      </c>
      <c r="P398" s="30">
        <v>5</v>
      </c>
      <c r="Q398" s="30">
        <v>100</v>
      </c>
      <c r="R398" s="30">
        <v>45</v>
      </c>
      <c r="S398" s="30">
        <v>0</v>
      </c>
      <c r="T398" s="30">
        <v>2.5904855449750883</v>
      </c>
      <c r="U398" s="31">
        <v>200</v>
      </c>
      <c r="V398" s="33">
        <v>0.95</v>
      </c>
      <c r="W398" s="30">
        <v>0</v>
      </c>
      <c r="X398" s="30">
        <v>0</v>
      </c>
      <c r="Y398" s="30">
        <v>165</v>
      </c>
      <c r="Z398" s="30">
        <v>0</v>
      </c>
      <c r="AA398" s="30">
        <v>1</v>
      </c>
      <c r="AB398" s="32">
        <v>0</v>
      </c>
      <c r="AC398" s="28">
        <v>22.031303030303039</v>
      </c>
      <c r="AD398" s="28">
        <v>0.16142214974519981</v>
      </c>
      <c r="AE398" s="28">
        <v>7.491837361875453E-2</v>
      </c>
      <c r="AF398" s="28">
        <v>6.866468669701766E-3</v>
      </c>
      <c r="AG398" s="28">
        <v>0.91652911203385823</v>
      </c>
      <c r="AH398" s="28">
        <v>1.95903125214206E-2</v>
      </c>
      <c r="AI398" s="28">
        <v>2.2004827513069434</v>
      </c>
      <c r="AJ398" s="28">
        <v>3.0414260662645708E-2</v>
      </c>
      <c r="AK398" s="28">
        <v>0.9666193106738834</v>
      </c>
      <c r="AL398" s="30">
        <v>3.243458849247427E-2</v>
      </c>
      <c r="AM398" s="28">
        <v>2.2004827513069434</v>
      </c>
      <c r="AN398" s="32">
        <v>3.0414260662645708E-2</v>
      </c>
    </row>
    <row r="399" spans="1:40" x14ac:dyDescent="0.3">
      <c r="A399" s="28">
        <v>396</v>
      </c>
      <c r="B399" s="29">
        <v>6.3249999999999993</v>
      </c>
      <c r="C399" s="30">
        <v>3.75</v>
      </c>
      <c r="D399" s="30">
        <v>1.2857142857142856</v>
      </c>
      <c r="E399" s="31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1">
        <v>0</v>
      </c>
      <c r="M399" s="32">
        <v>0</v>
      </c>
      <c r="N399" s="30">
        <v>100</v>
      </c>
      <c r="O399" s="30">
        <v>0</v>
      </c>
      <c r="P399" s="30">
        <v>5</v>
      </c>
      <c r="Q399" s="30">
        <v>100</v>
      </c>
      <c r="R399" s="30">
        <v>45</v>
      </c>
      <c r="S399" s="30">
        <v>0</v>
      </c>
      <c r="T399" s="30">
        <v>2.5904855449750883</v>
      </c>
      <c r="U399" s="31">
        <v>200</v>
      </c>
      <c r="V399" s="33">
        <v>0.95</v>
      </c>
      <c r="W399" s="30">
        <v>0.45500000000000002</v>
      </c>
      <c r="X399" s="30">
        <v>9.5627351675250841E-2</v>
      </c>
      <c r="Y399" s="30">
        <v>165</v>
      </c>
      <c r="Z399" s="30">
        <v>0</v>
      </c>
      <c r="AA399" s="30">
        <v>0.99724242424242537</v>
      </c>
      <c r="AB399" s="32">
        <v>5.7955970712273341E-4</v>
      </c>
      <c r="AC399" s="28">
        <v>5.5156926641680739</v>
      </c>
      <c r="AD399" s="28">
        <v>5.4966528793442625E-2</v>
      </c>
      <c r="AE399" s="28">
        <v>6.2500000000000001E-4</v>
      </c>
      <c r="AF399" s="28">
        <v>1.232472840157347E-3</v>
      </c>
      <c r="AG399" s="28">
        <v>0.50040675166934179</v>
      </c>
      <c r="AH399" s="28">
        <v>6.29564686901188E-3</v>
      </c>
      <c r="AI399" s="28">
        <v>1.7626663579483297</v>
      </c>
      <c r="AJ399" s="28">
        <v>3.6959277320528332E-2</v>
      </c>
      <c r="AK399" s="28">
        <v>0.38616497873577932</v>
      </c>
      <c r="AL399" s="30">
        <v>3.1304210530658128E-2</v>
      </c>
      <c r="AM399" s="28">
        <v>1.7909921954117729</v>
      </c>
      <c r="AN399" s="32">
        <v>3.987330490353163E-2</v>
      </c>
    </row>
    <row r="400" spans="1:40" x14ac:dyDescent="0.3">
      <c r="A400" s="28">
        <v>397</v>
      </c>
      <c r="B400" s="29">
        <v>6.3249999999999993</v>
      </c>
      <c r="C400" s="30">
        <v>3.75</v>
      </c>
      <c r="D400" s="30">
        <v>2.4285714285714284</v>
      </c>
      <c r="E400" s="31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1">
        <v>0</v>
      </c>
      <c r="M400" s="32">
        <v>0</v>
      </c>
      <c r="N400" s="30">
        <v>100</v>
      </c>
      <c r="O400" s="30">
        <v>0</v>
      </c>
      <c r="P400" s="30">
        <v>5</v>
      </c>
      <c r="Q400" s="30">
        <v>100</v>
      </c>
      <c r="R400" s="30">
        <v>45</v>
      </c>
      <c r="S400" s="30">
        <v>0</v>
      </c>
      <c r="T400" s="30">
        <v>2.5904855449750883</v>
      </c>
      <c r="U400" s="31">
        <v>200</v>
      </c>
      <c r="V400" s="33">
        <v>0.95</v>
      </c>
      <c r="W400" s="30">
        <v>5.0000000000000001E-3</v>
      </c>
      <c r="X400" s="30">
        <v>9.8597827212587759E-3</v>
      </c>
      <c r="Y400" s="30">
        <v>165</v>
      </c>
      <c r="Z400" s="30">
        <v>0</v>
      </c>
      <c r="AA400" s="30">
        <v>0.99996969696969695</v>
      </c>
      <c r="AB400" s="32">
        <v>5.9756258916720158E-5</v>
      </c>
      <c r="AC400" s="28">
        <v>11.523468588322249</v>
      </c>
      <c r="AD400" s="28">
        <v>0.11816428928156755</v>
      </c>
      <c r="AE400" s="28">
        <v>2.9877430589892246E-2</v>
      </c>
      <c r="AF400" s="28">
        <v>5.3086811235794149E-3</v>
      </c>
      <c r="AG400" s="28">
        <v>0.60851512275980113</v>
      </c>
      <c r="AH400" s="28">
        <v>1.1535266915925406E-2</v>
      </c>
      <c r="AI400" s="28">
        <v>1.7846471557834418</v>
      </c>
      <c r="AJ400" s="28">
        <v>4.4337604883840497E-2</v>
      </c>
      <c r="AK400" s="28">
        <v>0.61992548474842213</v>
      </c>
      <c r="AL400" s="30">
        <v>3.1448356353099637E-2</v>
      </c>
      <c r="AM400" s="28">
        <v>1.7846471557834418</v>
      </c>
      <c r="AN400" s="32">
        <v>4.4337604883840497E-2</v>
      </c>
    </row>
    <row r="401" spans="1:40" x14ac:dyDescent="0.3">
      <c r="A401" s="28">
        <v>398</v>
      </c>
      <c r="B401" s="29">
        <v>6.3249999999999993</v>
      </c>
      <c r="C401" s="30">
        <v>3.75</v>
      </c>
      <c r="D401" s="30">
        <v>3.5714285714285712</v>
      </c>
      <c r="E401" s="31">
        <v>0</v>
      </c>
      <c r="F401" s="30">
        <v>0</v>
      </c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1">
        <v>0</v>
      </c>
      <c r="M401" s="32">
        <v>0</v>
      </c>
      <c r="N401" s="30">
        <v>100</v>
      </c>
      <c r="O401" s="30">
        <v>0</v>
      </c>
      <c r="P401" s="30">
        <v>5</v>
      </c>
      <c r="Q401" s="30">
        <v>100</v>
      </c>
      <c r="R401" s="30">
        <v>45</v>
      </c>
      <c r="S401" s="30">
        <v>0</v>
      </c>
      <c r="T401" s="30">
        <v>2.5904855449750883</v>
      </c>
      <c r="U401" s="31">
        <v>200</v>
      </c>
      <c r="V401" s="33">
        <v>0.95</v>
      </c>
      <c r="W401" s="30">
        <v>0</v>
      </c>
      <c r="X401" s="30">
        <v>0</v>
      </c>
      <c r="Y401" s="30">
        <v>165</v>
      </c>
      <c r="Z401" s="30">
        <v>0</v>
      </c>
      <c r="AA401" s="30">
        <v>1</v>
      </c>
      <c r="AB401" s="32">
        <v>0</v>
      </c>
      <c r="AC401" s="28">
        <v>17.024454545454542</v>
      </c>
      <c r="AD401" s="28">
        <v>0.16446707767902655</v>
      </c>
      <c r="AE401" s="28">
        <v>6.118367384907164E-2</v>
      </c>
      <c r="AF401" s="28">
        <v>5.7459364886337499E-3</v>
      </c>
      <c r="AG401" s="28">
        <v>0.77423427204723216</v>
      </c>
      <c r="AH401" s="28">
        <v>1.6954152467864109E-2</v>
      </c>
      <c r="AI401" s="28">
        <v>1.9700094200277827</v>
      </c>
      <c r="AJ401" s="28">
        <v>3.7222885854779175E-2</v>
      </c>
      <c r="AK401" s="28">
        <v>0.85538656913303834</v>
      </c>
      <c r="AL401" s="30">
        <v>3.0966516124078337E-2</v>
      </c>
      <c r="AM401" s="28">
        <v>1.9700094200277827</v>
      </c>
      <c r="AN401" s="32">
        <v>3.7222885854779175E-2</v>
      </c>
    </row>
    <row r="402" spans="1:40" x14ac:dyDescent="0.3">
      <c r="A402" s="28">
        <v>399</v>
      </c>
      <c r="B402" s="29">
        <v>6.3249999999999993</v>
      </c>
      <c r="C402" s="30">
        <v>3.75</v>
      </c>
      <c r="D402" s="30">
        <v>4.7142857142857135</v>
      </c>
      <c r="E402" s="31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1">
        <v>0</v>
      </c>
      <c r="M402" s="32">
        <v>0</v>
      </c>
      <c r="N402" s="30">
        <v>100</v>
      </c>
      <c r="O402" s="30">
        <v>0</v>
      </c>
      <c r="P402" s="30">
        <v>5</v>
      </c>
      <c r="Q402" s="30">
        <v>100</v>
      </c>
      <c r="R402" s="30">
        <v>45</v>
      </c>
      <c r="S402" s="30">
        <v>0</v>
      </c>
      <c r="T402" s="30">
        <v>2.5904855449750883</v>
      </c>
      <c r="U402" s="31">
        <v>200</v>
      </c>
      <c r="V402" s="33">
        <v>0.95</v>
      </c>
      <c r="W402" s="30">
        <v>0</v>
      </c>
      <c r="X402" s="30">
        <v>0</v>
      </c>
      <c r="Y402" s="30">
        <v>165</v>
      </c>
      <c r="Z402" s="30">
        <v>0</v>
      </c>
      <c r="AA402" s="30">
        <v>1</v>
      </c>
      <c r="AB402" s="32">
        <v>0</v>
      </c>
      <c r="AC402" s="28">
        <v>20.815999999999995</v>
      </c>
      <c r="AD402" s="28">
        <v>0.18043560233989064</v>
      </c>
      <c r="AE402" s="28">
        <v>6.7830290899498408E-2</v>
      </c>
      <c r="AF402" s="28">
        <v>6.8321013594010455E-3</v>
      </c>
      <c r="AG402" s="28">
        <v>0.87612398789302981</v>
      </c>
      <c r="AH402" s="28">
        <v>2.0735332166035608E-2</v>
      </c>
      <c r="AI402" s="28">
        <v>2.128976226099192</v>
      </c>
      <c r="AJ402" s="28">
        <v>3.6055878654120493E-2</v>
      </c>
      <c r="AK402" s="28">
        <v>0.89060247770219059</v>
      </c>
      <c r="AL402" s="30">
        <v>3.2560116095496298E-2</v>
      </c>
      <c r="AM402" s="28">
        <v>2.128976226099192</v>
      </c>
      <c r="AN402" s="32">
        <v>3.6055878654120493E-2</v>
      </c>
    </row>
    <row r="403" spans="1:40" x14ac:dyDescent="0.3">
      <c r="A403" s="28">
        <v>400</v>
      </c>
      <c r="B403" s="29">
        <v>6.3249999999999993</v>
      </c>
      <c r="C403" s="30">
        <v>3.75</v>
      </c>
      <c r="D403" s="30">
        <v>5.8571428571428559</v>
      </c>
      <c r="E403" s="31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1">
        <v>0</v>
      </c>
      <c r="M403" s="32">
        <v>0</v>
      </c>
      <c r="N403" s="30">
        <v>100</v>
      </c>
      <c r="O403" s="30">
        <v>0</v>
      </c>
      <c r="P403" s="30">
        <v>5</v>
      </c>
      <c r="Q403" s="30">
        <v>100</v>
      </c>
      <c r="R403" s="30">
        <v>45</v>
      </c>
      <c r="S403" s="30">
        <v>0</v>
      </c>
      <c r="T403" s="30">
        <v>2.5904855449750883</v>
      </c>
      <c r="U403" s="31">
        <v>200</v>
      </c>
      <c r="V403" s="33">
        <v>0.95</v>
      </c>
      <c r="W403" s="30">
        <v>0</v>
      </c>
      <c r="X403" s="30">
        <v>0</v>
      </c>
      <c r="Y403" s="30">
        <v>165</v>
      </c>
      <c r="Z403" s="30">
        <v>0</v>
      </c>
      <c r="AA403" s="30">
        <v>1</v>
      </c>
      <c r="AB403" s="32">
        <v>0</v>
      </c>
      <c r="AC403" s="28">
        <v>24.19939393939395</v>
      </c>
      <c r="AD403" s="28">
        <v>0.18136494663506877</v>
      </c>
      <c r="AE403" s="28">
        <v>7.8771947441206955E-2</v>
      </c>
      <c r="AF403" s="28">
        <v>6.8157106607191799E-3</v>
      </c>
      <c r="AG403" s="28">
        <v>1.0119880585079601</v>
      </c>
      <c r="AH403" s="28">
        <v>2.3106497987463413E-2</v>
      </c>
      <c r="AI403" s="28">
        <v>2.3364053860872294</v>
      </c>
      <c r="AJ403" s="28">
        <v>3.0837774792693506E-2</v>
      </c>
      <c r="AK403" s="28">
        <v>1.1137591802219224</v>
      </c>
      <c r="AL403" s="30">
        <v>3.3416050008104679E-2</v>
      </c>
      <c r="AM403" s="28">
        <v>2.3364053860872294</v>
      </c>
      <c r="AN403" s="32">
        <v>3.0837774792693506E-2</v>
      </c>
    </row>
    <row r="404" spans="1:40" x14ac:dyDescent="0.3">
      <c r="A404" s="28">
        <v>401</v>
      </c>
      <c r="B404" s="29">
        <v>6.3249999999999993</v>
      </c>
      <c r="C404" s="30">
        <v>3.75</v>
      </c>
      <c r="D404" s="30">
        <v>6.9999999999999982</v>
      </c>
      <c r="E404" s="31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1">
        <v>0</v>
      </c>
      <c r="M404" s="32">
        <v>0</v>
      </c>
      <c r="N404" s="30">
        <v>100</v>
      </c>
      <c r="O404" s="30">
        <v>0</v>
      </c>
      <c r="P404" s="30">
        <v>5</v>
      </c>
      <c r="Q404" s="30">
        <v>100</v>
      </c>
      <c r="R404" s="30">
        <v>45</v>
      </c>
      <c r="S404" s="30">
        <v>0</v>
      </c>
      <c r="T404" s="30">
        <v>2.5904855449750883</v>
      </c>
      <c r="U404" s="31">
        <v>200</v>
      </c>
      <c r="V404" s="33">
        <v>0.95</v>
      </c>
      <c r="W404" s="30">
        <v>0</v>
      </c>
      <c r="X404" s="30">
        <v>0</v>
      </c>
      <c r="Y404" s="30">
        <v>165</v>
      </c>
      <c r="Z404" s="30">
        <v>0</v>
      </c>
      <c r="AA404" s="30">
        <v>1</v>
      </c>
      <c r="AB404" s="32">
        <v>0</v>
      </c>
      <c r="AC404" s="28">
        <v>29.64384848484849</v>
      </c>
      <c r="AD404" s="28">
        <v>0.16178217958631014</v>
      </c>
      <c r="AE404" s="28">
        <v>9.4175941481580386E-2</v>
      </c>
      <c r="AF404" s="28">
        <v>9.4345630580166644E-3</v>
      </c>
      <c r="AG404" s="28">
        <v>1.1521173838505685</v>
      </c>
      <c r="AH404" s="28">
        <v>2.6646922521508087E-2</v>
      </c>
      <c r="AI404" s="28">
        <v>2.6155749692469232</v>
      </c>
      <c r="AJ404" s="28">
        <v>3.0277292397247618E-2</v>
      </c>
      <c r="AK404" s="28">
        <v>1.2238146546276047</v>
      </c>
      <c r="AL404" s="30">
        <v>3.3475204528430877E-2</v>
      </c>
      <c r="AM404" s="28">
        <v>2.6155749692469232</v>
      </c>
      <c r="AN404" s="32">
        <v>3.0277292397247618E-2</v>
      </c>
    </row>
    <row r="405" spans="1:40" x14ac:dyDescent="0.3">
      <c r="A405" s="28">
        <v>402</v>
      </c>
      <c r="B405" s="29">
        <v>6.3249999999999993</v>
      </c>
      <c r="C405" s="30">
        <v>4.833333333333333</v>
      </c>
      <c r="D405" s="30">
        <v>1.2857142857142856</v>
      </c>
      <c r="E405" s="31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1">
        <v>0</v>
      </c>
      <c r="M405" s="32">
        <v>0</v>
      </c>
      <c r="N405" s="30">
        <v>100</v>
      </c>
      <c r="O405" s="30">
        <v>0</v>
      </c>
      <c r="P405" s="30">
        <v>5</v>
      </c>
      <c r="Q405" s="30">
        <v>100</v>
      </c>
      <c r="R405" s="30">
        <v>45</v>
      </c>
      <c r="S405" s="30">
        <v>0</v>
      </c>
      <c r="T405" s="30">
        <v>2.5904855449750883</v>
      </c>
      <c r="U405" s="31">
        <v>200</v>
      </c>
      <c r="V405" s="33">
        <v>0.95</v>
      </c>
      <c r="W405" s="30">
        <v>0.03</v>
      </c>
      <c r="X405" s="30">
        <v>2.3846096466511486E-2</v>
      </c>
      <c r="Y405" s="30">
        <v>165</v>
      </c>
      <c r="Z405" s="30">
        <v>0</v>
      </c>
      <c r="AA405" s="30">
        <v>0.99981818181818194</v>
      </c>
      <c r="AB405" s="32">
        <v>1.4452179676673711E-4</v>
      </c>
      <c r="AC405" s="28">
        <v>8.6846428307464905</v>
      </c>
      <c r="AD405" s="28">
        <v>8.7520029803946978E-2</v>
      </c>
      <c r="AE405" s="28">
        <v>7.7465034965035788E-3</v>
      </c>
      <c r="AF405" s="28">
        <v>3.4592305531827884E-3</v>
      </c>
      <c r="AG405" s="28">
        <v>0.51700125949250575</v>
      </c>
      <c r="AH405" s="28">
        <v>7.899544885992307E-3</v>
      </c>
      <c r="AI405" s="28">
        <v>1.7136733578660981</v>
      </c>
      <c r="AJ405" s="28">
        <v>4.0191216321360697E-2</v>
      </c>
      <c r="AK405" s="28">
        <v>0.44905965217065696</v>
      </c>
      <c r="AL405" s="30">
        <v>2.9914901283509352E-2</v>
      </c>
      <c r="AM405" s="28">
        <v>1.7139726259705848</v>
      </c>
      <c r="AN405" s="32">
        <v>4.020850987609783E-2</v>
      </c>
    </row>
    <row r="406" spans="1:40" x14ac:dyDescent="0.3">
      <c r="A406" s="28">
        <v>403</v>
      </c>
      <c r="B406" s="29">
        <v>6.3249999999999993</v>
      </c>
      <c r="C406" s="30">
        <v>4.833333333333333</v>
      </c>
      <c r="D406" s="30">
        <v>2.4285714285714284</v>
      </c>
      <c r="E406" s="31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1">
        <v>0</v>
      </c>
      <c r="M406" s="32">
        <v>0</v>
      </c>
      <c r="N406" s="30">
        <v>100</v>
      </c>
      <c r="O406" s="30">
        <v>0</v>
      </c>
      <c r="P406" s="30">
        <v>5</v>
      </c>
      <c r="Q406" s="30">
        <v>100</v>
      </c>
      <c r="R406" s="30">
        <v>45</v>
      </c>
      <c r="S406" s="30">
        <v>0</v>
      </c>
      <c r="T406" s="30">
        <v>2.5904855449750883</v>
      </c>
      <c r="U406" s="31">
        <v>200</v>
      </c>
      <c r="V406" s="33">
        <v>0.95</v>
      </c>
      <c r="W406" s="30">
        <v>0</v>
      </c>
      <c r="X406" s="30">
        <v>0</v>
      </c>
      <c r="Y406" s="30">
        <v>165</v>
      </c>
      <c r="Z406" s="30">
        <v>0</v>
      </c>
      <c r="AA406" s="30">
        <v>1</v>
      </c>
      <c r="AB406" s="32">
        <v>0</v>
      </c>
      <c r="AC406" s="28">
        <v>14.380424242424233</v>
      </c>
      <c r="AD406" s="28">
        <v>0.13487959716184833</v>
      </c>
      <c r="AE406" s="28">
        <v>4.769579647060937E-2</v>
      </c>
      <c r="AF406" s="28">
        <v>5.7302710908833428E-3</v>
      </c>
      <c r="AG406" s="28">
        <v>0.67043252406180942</v>
      </c>
      <c r="AH406" s="28">
        <v>1.345084089727285E-2</v>
      </c>
      <c r="AI406" s="28">
        <v>1.840260513264754</v>
      </c>
      <c r="AJ406" s="28">
        <v>4.0664796486444964E-2</v>
      </c>
      <c r="AK406" s="28">
        <v>0.67109101539138338</v>
      </c>
      <c r="AL406" s="30">
        <v>3.1214324674315088E-2</v>
      </c>
      <c r="AM406" s="28">
        <v>1.840260513264754</v>
      </c>
      <c r="AN406" s="32">
        <v>4.0664796486444964E-2</v>
      </c>
    </row>
    <row r="407" spans="1:40" x14ac:dyDescent="0.3">
      <c r="A407" s="28">
        <v>404</v>
      </c>
      <c r="B407" s="29">
        <v>6.3249999999999993</v>
      </c>
      <c r="C407" s="30">
        <v>4.833333333333333</v>
      </c>
      <c r="D407" s="30">
        <v>3.5714285714285712</v>
      </c>
      <c r="E407" s="31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1">
        <v>0</v>
      </c>
      <c r="M407" s="32">
        <v>0</v>
      </c>
      <c r="N407" s="30">
        <v>100</v>
      </c>
      <c r="O407" s="30">
        <v>0</v>
      </c>
      <c r="P407" s="30">
        <v>5</v>
      </c>
      <c r="Q407" s="30">
        <v>100</v>
      </c>
      <c r="R407" s="30">
        <v>45</v>
      </c>
      <c r="S407" s="30">
        <v>0</v>
      </c>
      <c r="T407" s="30">
        <v>2.5904855449750883</v>
      </c>
      <c r="U407" s="31">
        <v>200</v>
      </c>
      <c r="V407" s="33">
        <v>0.95</v>
      </c>
      <c r="W407" s="30">
        <v>0</v>
      </c>
      <c r="X407" s="30">
        <v>0</v>
      </c>
      <c r="Y407" s="30">
        <v>165</v>
      </c>
      <c r="Z407" s="30">
        <v>0</v>
      </c>
      <c r="AA407" s="30">
        <v>1</v>
      </c>
      <c r="AB407" s="32">
        <v>0</v>
      </c>
      <c r="AC407" s="28">
        <v>20.855666666666679</v>
      </c>
      <c r="AD407" s="28">
        <v>0.17416828597194353</v>
      </c>
      <c r="AE407" s="28">
        <v>6.9240640158978156E-2</v>
      </c>
      <c r="AF407" s="28">
        <v>6.6210988069103065E-3</v>
      </c>
      <c r="AG407" s="28">
        <v>0.86330739183948035</v>
      </c>
      <c r="AH407" s="28">
        <v>1.9632272911514988E-2</v>
      </c>
      <c r="AI407" s="28">
        <v>2.1346046066733151</v>
      </c>
      <c r="AJ407" s="28">
        <v>3.5742507475384863E-2</v>
      </c>
      <c r="AK407" s="28">
        <v>0.89343967617550812</v>
      </c>
      <c r="AL407" s="30">
        <v>3.3717783721380568E-2</v>
      </c>
      <c r="AM407" s="28">
        <v>2.1346046066733151</v>
      </c>
      <c r="AN407" s="32">
        <v>3.5742507475384863E-2</v>
      </c>
    </row>
    <row r="408" spans="1:40" x14ac:dyDescent="0.3">
      <c r="A408" s="28">
        <v>405</v>
      </c>
      <c r="B408" s="29">
        <v>6.3249999999999993</v>
      </c>
      <c r="C408" s="30">
        <v>4.833333333333333</v>
      </c>
      <c r="D408" s="30">
        <v>4.7142857142857135</v>
      </c>
      <c r="E408" s="31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1">
        <v>0</v>
      </c>
      <c r="M408" s="32">
        <v>0</v>
      </c>
      <c r="N408" s="30">
        <v>100</v>
      </c>
      <c r="O408" s="30">
        <v>0</v>
      </c>
      <c r="P408" s="30">
        <v>5</v>
      </c>
      <c r="Q408" s="30">
        <v>100</v>
      </c>
      <c r="R408" s="30">
        <v>45</v>
      </c>
      <c r="S408" s="30">
        <v>0</v>
      </c>
      <c r="T408" s="30">
        <v>2.5904855449750883</v>
      </c>
      <c r="U408" s="31">
        <v>200</v>
      </c>
      <c r="V408" s="33">
        <v>0.95</v>
      </c>
      <c r="W408" s="30">
        <v>0</v>
      </c>
      <c r="X408" s="30">
        <v>0</v>
      </c>
      <c r="Y408" s="30">
        <v>165</v>
      </c>
      <c r="Z408" s="30">
        <v>0</v>
      </c>
      <c r="AA408" s="30">
        <v>1</v>
      </c>
      <c r="AB408" s="32">
        <v>0</v>
      </c>
      <c r="AC408" s="28">
        <v>24.128969696969712</v>
      </c>
      <c r="AD408" s="28">
        <v>0.20301719735000615</v>
      </c>
      <c r="AE408" s="28">
        <v>8.7907920009654431E-2</v>
      </c>
      <c r="AF408" s="28">
        <v>7.8308055444385374E-3</v>
      </c>
      <c r="AG408" s="28">
        <v>1.0311373398101324</v>
      </c>
      <c r="AH408" s="28">
        <v>2.5281467644871533E-2</v>
      </c>
      <c r="AI408" s="28">
        <v>2.3275757078551624</v>
      </c>
      <c r="AJ408" s="28">
        <v>3.3846184876834245E-2</v>
      </c>
      <c r="AK408" s="28">
        <v>1.0977432938664924</v>
      </c>
      <c r="AL408" s="30">
        <v>3.3592998455712147E-2</v>
      </c>
      <c r="AM408" s="28">
        <v>2.3275757078551624</v>
      </c>
      <c r="AN408" s="32">
        <v>3.3846184876834245E-2</v>
      </c>
    </row>
    <row r="409" spans="1:40" x14ac:dyDescent="0.3">
      <c r="A409" s="28">
        <v>406</v>
      </c>
      <c r="B409" s="29">
        <v>6.3249999999999993</v>
      </c>
      <c r="C409" s="30">
        <v>4.833333333333333</v>
      </c>
      <c r="D409" s="30">
        <v>5.8571428571428559</v>
      </c>
      <c r="E409" s="31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1">
        <v>0</v>
      </c>
      <c r="M409" s="32">
        <v>0</v>
      </c>
      <c r="N409" s="30">
        <v>100</v>
      </c>
      <c r="O409" s="30">
        <v>0</v>
      </c>
      <c r="P409" s="30">
        <v>5</v>
      </c>
      <c r="Q409" s="30">
        <v>100</v>
      </c>
      <c r="R409" s="30">
        <v>45</v>
      </c>
      <c r="S409" s="30">
        <v>0</v>
      </c>
      <c r="T409" s="30">
        <v>2.5904855449750883</v>
      </c>
      <c r="U409" s="31">
        <v>200</v>
      </c>
      <c r="V409" s="33">
        <v>0.95</v>
      </c>
      <c r="W409" s="30">
        <v>0</v>
      </c>
      <c r="X409" s="30">
        <v>0</v>
      </c>
      <c r="Y409" s="30">
        <v>165</v>
      </c>
      <c r="Z409" s="30">
        <v>0</v>
      </c>
      <c r="AA409" s="30">
        <v>1</v>
      </c>
      <c r="AB409" s="32">
        <v>0</v>
      </c>
      <c r="AC409" s="28">
        <v>29.616606060606074</v>
      </c>
      <c r="AD409" s="28">
        <v>0.17068011014728804</v>
      </c>
      <c r="AE409" s="28">
        <v>8.7835010465283025E-2</v>
      </c>
      <c r="AF409" s="28">
        <v>7.8076287535051624E-3</v>
      </c>
      <c r="AG409" s="28">
        <v>1.1488766131714581</v>
      </c>
      <c r="AH409" s="28">
        <v>2.7440631464253559E-2</v>
      </c>
      <c r="AI409" s="28">
        <v>2.6184757922295518</v>
      </c>
      <c r="AJ409" s="28">
        <v>2.8009998619997929E-2</v>
      </c>
      <c r="AK409" s="28">
        <v>1.2358823094855955</v>
      </c>
      <c r="AL409" s="30">
        <v>3.4090146245998612E-2</v>
      </c>
      <c r="AM409" s="28">
        <v>2.6184757922295518</v>
      </c>
      <c r="AN409" s="32">
        <v>2.8009998619997929E-2</v>
      </c>
    </row>
    <row r="410" spans="1:40" x14ac:dyDescent="0.3">
      <c r="A410" s="28">
        <v>407</v>
      </c>
      <c r="B410" s="29">
        <v>6.3249999999999993</v>
      </c>
      <c r="C410" s="30">
        <v>4.833333333333333</v>
      </c>
      <c r="D410" s="30">
        <v>6.9999999999999982</v>
      </c>
      <c r="E410" s="31">
        <v>0</v>
      </c>
      <c r="F410" s="30">
        <v>0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1">
        <v>0</v>
      </c>
      <c r="M410" s="32">
        <v>0</v>
      </c>
      <c r="N410" s="30">
        <v>100</v>
      </c>
      <c r="O410" s="30">
        <v>0</v>
      </c>
      <c r="P410" s="30">
        <v>5</v>
      </c>
      <c r="Q410" s="30">
        <v>100</v>
      </c>
      <c r="R410" s="30">
        <v>45</v>
      </c>
      <c r="S410" s="30">
        <v>0</v>
      </c>
      <c r="T410" s="30">
        <v>2.5904855449750883</v>
      </c>
      <c r="U410" s="31">
        <v>200</v>
      </c>
      <c r="V410" s="33">
        <v>0.95</v>
      </c>
      <c r="W410" s="30">
        <v>0</v>
      </c>
      <c r="X410" s="30">
        <v>0</v>
      </c>
      <c r="Y410" s="30">
        <v>165</v>
      </c>
      <c r="Z410" s="30">
        <v>0</v>
      </c>
      <c r="AA410" s="30">
        <v>1</v>
      </c>
      <c r="AB410" s="32">
        <v>0</v>
      </c>
      <c r="AC410" s="28">
        <v>32.386606060606056</v>
      </c>
      <c r="AD410" s="28">
        <v>0.15337847260347381</v>
      </c>
      <c r="AE410" s="28">
        <v>0.10070174162245145</v>
      </c>
      <c r="AF410" s="28">
        <v>1.047024127693004E-2</v>
      </c>
      <c r="AG410" s="28">
        <v>1.2637542300606726</v>
      </c>
      <c r="AH410" s="28">
        <v>2.9883467783256304E-2</v>
      </c>
      <c r="AI410" s="28">
        <v>2.804536671536765</v>
      </c>
      <c r="AJ410" s="28">
        <v>3.0478391206124784E-2</v>
      </c>
      <c r="AK410" s="28">
        <v>1.38108619992597</v>
      </c>
      <c r="AL410" s="30">
        <v>3.4070362171322525E-2</v>
      </c>
      <c r="AM410" s="28">
        <v>2.804536671536765</v>
      </c>
      <c r="AN410" s="32">
        <v>3.0478391206124784E-2</v>
      </c>
    </row>
    <row r="411" spans="1:40" x14ac:dyDescent="0.3">
      <c r="A411" s="28">
        <v>408</v>
      </c>
      <c r="B411" s="29">
        <v>6.3249999999999993</v>
      </c>
      <c r="C411" s="30">
        <v>5.9166666666666661</v>
      </c>
      <c r="D411" s="30">
        <v>1.2857142857142856</v>
      </c>
      <c r="E411" s="31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1">
        <v>0</v>
      </c>
      <c r="M411" s="32">
        <v>0</v>
      </c>
      <c r="N411" s="30">
        <v>100</v>
      </c>
      <c r="O411" s="30">
        <v>0</v>
      </c>
      <c r="P411" s="30">
        <v>5</v>
      </c>
      <c r="Q411" s="30">
        <v>100</v>
      </c>
      <c r="R411" s="30">
        <v>45</v>
      </c>
      <c r="S411" s="30">
        <v>0</v>
      </c>
      <c r="T411" s="30">
        <v>2.5904855449750883</v>
      </c>
      <c r="U411" s="31">
        <v>200</v>
      </c>
      <c r="V411" s="33">
        <v>0.95</v>
      </c>
      <c r="W411" s="30">
        <v>0.03</v>
      </c>
      <c r="X411" s="30">
        <v>2.3846096466511486E-2</v>
      </c>
      <c r="Y411" s="30">
        <v>165</v>
      </c>
      <c r="Z411" s="30">
        <v>0</v>
      </c>
      <c r="AA411" s="30">
        <v>0.99981818181818194</v>
      </c>
      <c r="AB411" s="32">
        <v>1.4452179676673708E-4</v>
      </c>
      <c r="AC411" s="28">
        <v>8.6751276792313394</v>
      </c>
      <c r="AD411" s="28">
        <v>8.9387115068862724E-2</v>
      </c>
      <c r="AE411" s="28">
        <v>7.9890734265735119E-3</v>
      </c>
      <c r="AF411" s="28">
        <v>3.4704472970867378E-3</v>
      </c>
      <c r="AG411" s="28">
        <v>0.51725282178161969</v>
      </c>
      <c r="AH411" s="28">
        <v>8.1889825143881649E-3</v>
      </c>
      <c r="AI411" s="28">
        <v>1.7136818929121842</v>
      </c>
      <c r="AJ411" s="28">
        <v>3.9970111327413953E-2</v>
      </c>
      <c r="AK411" s="28">
        <v>0.45795008602876885</v>
      </c>
      <c r="AL411" s="30">
        <v>3.136701755028732E-2</v>
      </c>
      <c r="AM411" s="28">
        <v>1.7139811610166709</v>
      </c>
      <c r="AN411" s="32">
        <v>3.9987499256230574E-2</v>
      </c>
    </row>
    <row r="412" spans="1:40" x14ac:dyDescent="0.3">
      <c r="A412" s="28">
        <v>409</v>
      </c>
      <c r="B412" s="29">
        <v>6.3249999999999993</v>
      </c>
      <c r="C412" s="30">
        <v>5.9166666666666661</v>
      </c>
      <c r="D412" s="30">
        <v>2.4285714285714284</v>
      </c>
      <c r="E412" s="31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1">
        <v>0</v>
      </c>
      <c r="M412" s="32">
        <v>0</v>
      </c>
      <c r="N412" s="30">
        <v>100</v>
      </c>
      <c r="O412" s="30">
        <v>0</v>
      </c>
      <c r="P412" s="30">
        <v>5</v>
      </c>
      <c r="Q412" s="30">
        <v>100</v>
      </c>
      <c r="R412" s="30">
        <v>45</v>
      </c>
      <c r="S412" s="30">
        <v>0</v>
      </c>
      <c r="T412" s="30">
        <v>2.5904855449750883</v>
      </c>
      <c r="U412" s="31">
        <v>200</v>
      </c>
      <c r="V412" s="33">
        <v>0.95</v>
      </c>
      <c r="W412" s="30">
        <v>0</v>
      </c>
      <c r="X412" s="30">
        <v>0</v>
      </c>
      <c r="Y412" s="30">
        <v>165</v>
      </c>
      <c r="Z412" s="30">
        <v>0</v>
      </c>
      <c r="AA412" s="30">
        <v>1</v>
      </c>
      <c r="AB412" s="32">
        <v>0</v>
      </c>
      <c r="AC412" s="28">
        <v>16.965636363636353</v>
      </c>
      <c r="AD412" s="28">
        <v>0.15825752112153441</v>
      </c>
      <c r="AE412" s="28">
        <v>5.7705518434500121E-2</v>
      </c>
      <c r="AF412" s="28">
        <v>5.7761489598179162E-3</v>
      </c>
      <c r="AG412" s="28">
        <v>0.7797797165187732</v>
      </c>
      <c r="AH412" s="28">
        <v>1.6585789334134481E-2</v>
      </c>
      <c r="AI412" s="28">
        <v>2.0090067657162836</v>
      </c>
      <c r="AJ412" s="28">
        <v>4.0234357268437257E-2</v>
      </c>
      <c r="AK412" s="28">
        <v>0.84252645571345341</v>
      </c>
      <c r="AL412" s="30">
        <v>3.1797348588031078E-2</v>
      </c>
      <c r="AM412" s="28">
        <v>2.0090067657162836</v>
      </c>
      <c r="AN412" s="32">
        <v>4.0234357268437257E-2</v>
      </c>
    </row>
    <row r="413" spans="1:40" x14ac:dyDescent="0.3">
      <c r="A413" s="28">
        <v>410</v>
      </c>
      <c r="B413" s="29">
        <v>6.3249999999999993</v>
      </c>
      <c r="C413" s="30">
        <v>5.9166666666666661</v>
      </c>
      <c r="D413" s="30">
        <v>3.5714285714285712</v>
      </c>
      <c r="E413" s="31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1">
        <v>0</v>
      </c>
      <c r="M413" s="32">
        <v>0</v>
      </c>
      <c r="N413" s="30">
        <v>100</v>
      </c>
      <c r="O413" s="30">
        <v>0</v>
      </c>
      <c r="P413" s="30">
        <v>5</v>
      </c>
      <c r="Q413" s="30">
        <v>100</v>
      </c>
      <c r="R413" s="30">
        <v>45</v>
      </c>
      <c r="S413" s="30">
        <v>0</v>
      </c>
      <c r="T413" s="30">
        <v>2.5904855449750883</v>
      </c>
      <c r="U413" s="31">
        <v>200</v>
      </c>
      <c r="V413" s="33">
        <v>0.95</v>
      </c>
      <c r="W413" s="30">
        <v>0</v>
      </c>
      <c r="X413" s="30">
        <v>0</v>
      </c>
      <c r="Y413" s="30">
        <v>165</v>
      </c>
      <c r="Z413" s="30">
        <v>0</v>
      </c>
      <c r="AA413" s="30">
        <v>1</v>
      </c>
      <c r="AB413" s="32">
        <v>0</v>
      </c>
      <c r="AC413" s="28">
        <v>24.227484848484831</v>
      </c>
      <c r="AD413" s="28">
        <v>0.19220898362141101</v>
      </c>
      <c r="AE413" s="28">
        <v>7.9859796805257371E-2</v>
      </c>
      <c r="AF413" s="28">
        <v>7.891242407320375E-3</v>
      </c>
      <c r="AG413" s="28">
        <v>1.0073361002447541</v>
      </c>
      <c r="AH413" s="28">
        <v>2.3807594369856928E-2</v>
      </c>
      <c r="AI413" s="28">
        <v>2.3245570472699097</v>
      </c>
      <c r="AJ413" s="28">
        <v>3.2475753939651048E-2</v>
      </c>
      <c r="AK413" s="28">
        <v>1.0885155153107204</v>
      </c>
      <c r="AL413" s="30">
        <v>3.2267185997489484E-2</v>
      </c>
      <c r="AM413" s="28">
        <v>2.3245570472699097</v>
      </c>
      <c r="AN413" s="32">
        <v>3.2475753939651048E-2</v>
      </c>
    </row>
    <row r="414" spans="1:40" x14ac:dyDescent="0.3">
      <c r="A414" s="28">
        <v>411</v>
      </c>
      <c r="B414" s="29">
        <v>6.3249999999999993</v>
      </c>
      <c r="C414" s="30">
        <v>5.9166666666666661</v>
      </c>
      <c r="D414" s="30">
        <v>4.7142857142857135</v>
      </c>
      <c r="E414" s="31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1">
        <v>0</v>
      </c>
      <c r="M414" s="32">
        <v>0</v>
      </c>
      <c r="N414" s="30">
        <v>100</v>
      </c>
      <c r="O414" s="30">
        <v>0</v>
      </c>
      <c r="P414" s="30">
        <v>5</v>
      </c>
      <c r="Q414" s="30">
        <v>100</v>
      </c>
      <c r="R414" s="30">
        <v>45</v>
      </c>
      <c r="S414" s="30">
        <v>0</v>
      </c>
      <c r="T414" s="30">
        <v>2.5904855449750883</v>
      </c>
      <c r="U414" s="31">
        <v>200</v>
      </c>
      <c r="V414" s="33">
        <v>0.95</v>
      </c>
      <c r="W414" s="30">
        <v>0</v>
      </c>
      <c r="X414" s="30">
        <v>0</v>
      </c>
      <c r="Y414" s="30">
        <v>165</v>
      </c>
      <c r="Z414" s="30">
        <v>0</v>
      </c>
      <c r="AA414" s="30">
        <v>1</v>
      </c>
      <c r="AB414" s="32">
        <v>0</v>
      </c>
      <c r="AC414" s="28">
        <v>29.496909090909099</v>
      </c>
      <c r="AD414" s="28">
        <v>0.19377695654189336</v>
      </c>
      <c r="AE414" s="28">
        <v>9.4727674416748578E-2</v>
      </c>
      <c r="AF414" s="28">
        <v>1.0022202495599555E-2</v>
      </c>
      <c r="AG414" s="28">
        <v>1.1825531820456774</v>
      </c>
      <c r="AH414" s="28">
        <v>3.031188430390239E-2</v>
      </c>
      <c r="AI414" s="28">
        <v>2.6274816707512008</v>
      </c>
      <c r="AJ414" s="28">
        <v>3.242488500783109E-2</v>
      </c>
      <c r="AK414" s="28">
        <v>1.2379574064156411</v>
      </c>
      <c r="AL414" s="30">
        <v>3.2259965410343754E-2</v>
      </c>
      <c r="AM414" s="28">
        <v>2.6274816707512008</v>
      </c>
      <c r="AN414" s="32">
        <v>3.242488500783109E-2</v>
      </c>
    </row>
    <row r="415" spans="1:40" x14ac:dyDescent="0.3">
      <c r="A415" s="28">
        <v>412</v>
      </c>
      <c r="B415" s="29">
        <v>6.3249999999999993</v>
      </c>
      <c r="C415" s="30">
        <v>5.9166666666666661</v>
      </c>
      <c r="D415" s="30">
        <v>5.8571428571428559</v>
      </c>
      <c r="E415" s="31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1">
        <v>0</v>
      </c>
      <c r="M415" s="32">
        <v>0</v>
      </c>
      <c r="N415" s="30">
        <v>100</v>
      </c>
      <c r="O415" s="30">
        <v>0</v>
      </c>
      <c r="P415" s="30">
        <v>5</v>
      </c>
      <c r="Q415" s="30">
        <v>100</v>
      </c>
      <c r="R415" s="30">
        <v>45</v>
      </c>
      <c r="S415" s="30">
        <v>0</v>
      </c>
      <c r="T415" s="30">
        <v>2.5904855449750883</v>
      </c>
      <c r="U415" s="31">
        <v>200</v>
      </c>
      <c r="V415" s="33">
        <v>0.95</v>
      </c>
      <c r="W415" s="30">
        <v>0</v>
      </c>
      <c r="X415" s="30">
        <v>0</v>
      </c>
      <c r="Y415" s="30">
        <v>165</v>
      </c>
      <c r="Z415" s="30">
        <v>0</v>
      </c>
      <c r="AA415" s="30">
        <v>1</v>
      </c>
      <c r="AB415" s="32">
        <v>0</v>
      </c>
      <c r="AC415" s="28">
        <v>34.089030303030299</v>
      </c>
      <c r="AD415" s="28">
        <v>0.15003525811827437</v>
      </c>
      <c r="AE415" s="28">
        <v>9.7146421646825812E-2</v>
      </c>
      <c r="AF415" s="28">
        <v>1.0204903287981817E-2</v>
      </c>
      <c r="AG415" s="28">
        <v>1.33212216945395</v>
      </c>
      <c r="AH415" s="28">
        <v>3.2825966605204551E-2</v>
      </c>
      <c r="AI415" s="28">
        <v>2.9295261748803596</v>
      </c>
      <c r="AJ415" s="28">
        <v>2.8003388212863242E-2</v>
      </c>
      <c r="AK415" s="28">
        <v>1.4721200321948635</v>
      </c>
      <c r="AL415" s="30">
        <v>3.4125185149494745E-2</v>
      </c>
      <c r="AM415" s="28">
        <v>2.9295261748803596</v>
      </c>
      <c r="AN415" s="32">
        <v>2.8003388212863242E-2</v>
      </c>
    </row>
    <row r="416" spans="1:40" x14ac:dyDescent="0.3">
      <c r="A416" s="28">
        <v>413</v>
      </c>
      <c r="B416" s="29">
        <v>6.3249999999999993</v>
      </c>
      <c r="C416" s="30">
        <v>5.9166666666666661</v>
      </c>
      <c r="D416" s="30">
        <v>6.9999999999999982</v>
      </c>
      <c r="E416" s="31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1">
        <v>0</v>
      </c>
      <c r="M416" s="32">
        <v>0</v>
      </c>
      <c r="N416" s="30">
        <v>100</v>
      </c>
      <c r="O416" s="30">
        <v>0</v>
      </c>
      <c r="P416" s="30">
        <v>5</v>
      </c>
      <c r="Q416" s="30">
        <v>100</v>
      </c>
      <c r="R416" s="30">
        <v>45</v>
      </c>
      <c r="S416" s="30">
        <v>0</v>
      </c>
      <c r="T416" s="30">
        <v>2.5904855449750883</v>
      </c>
      <c r="U416" s="31">
        <v>200</v>
      </c>
      <c r="V416" s="33">
        <v>0.95</v>
      </c>
      <c r="W416" s="30">
        <v>0</v>
      </c>
      <c r="X416" s="30">
        <v>0</v>
      </c>
      <c r="Y416" s="30">
        <v>165</v>
      </c>
      <c r="Z416" s="30">
        <v>0</v>
      </c>
      <c r="AA416" s="30">
        <v>1</v>
      </c>
      <c r="AB416" s="32">
        <v>0</v>
      </c>
      <c r="AC416" s="28">
        <v>39.983242424242434</v>
      </c>
      <c r="AD416" s="28">
        <v>0.11690899444988717</v>
      </c>
      <c r="AE416" s="28">
        <v>0.11443500866212171</v>
      </c>
      <c r="AF416" s="28">
        <v>1.2147237948618324E-2</v>
      </c>
      <c r="AG416" s="28">
        <v>1.4197106287036323</v>
      </c>
      <c r="AH416" s="28">
        <v>3.6695243516817751E-2</v>
      </c>
      <c r="AI416" s="28">
        <v>3.2827392533196069</v>
      </c>
      <c r="AJ416" s="28">
        <v>3.3212653082798776E-2</v>
      </c>
      <c r="AK416" s="28">
        <v>1.6174901194361686</v>
      </c>
      <c r="AL416" s="30">
        <v>3.3366293139293887E-2</v>
      </c>
      <c r="AM416" s="28">
        <v>3.2827392533196069</v>
      </c>
      <c r="AN416" s="32">
        <v>3.3212653082798776E-2</v>
      </c>
    </row>
    <row r="417" spans="1:40" x14ac:dyDescent="0.3">
      <c r="A417" s="28">
        <v>414</v>
      </c>
      <c r="B417" s="29">
        <v>6.3249999999999993</v>
      </c>
      <c r="C417" s="30">
        <v>6.9999999999999991</v>
      </c>
      <c r="D417" s="30">
        <v>0.14285714285714285</v>
      </c>
      <c r="E417" s="31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1">
        <v>0</v>
      </c>
      <c r="M417" s="32">
        <v>0</v>
      </c>
      <c r="N417" s="30">
        <v>100</v>
      </c>
      <c r="O417" s="30">
        <v>0</v>
      </c>
      <c r="P417" s="30">
        <v>5</v>
      </c>
      <c r="Q417" s="30">
        <v>100</v>
      </c>
      <c r="R417" s="30">
        <v>45</v>
      </c>
      <c r="S417" s="30">
        <v>0</v>
      </c>
      <c r="T417" s="30">
        <v>2.5904855449750883</v>
      </c>
      <c r="U417" s="31">
        <v>200</v>
      </c>
      <c r="V417" s="33">
        <v>0.95</v>
      </c>
      <c r="W417" s="30">
        <v>11.89</v>
      </c>
      <c r="X417" s="30">
        <v>0.67977797955905084</v>
      </c>
      <c r="Y417" s="30">
        <v>165</v>
      </c>
      <c r="Z417" s="30">
        <v>0</v>
      </c>
      <c r="AA417" s="30">
        <v>0.92793939393939351</v>
      </c>
      <c r="AB417" s="32">
        <v>4.1198665427821281E-3</v>
      </c>
      <c r="AC417" s="28">
        <v>2.3399868349744879</v>
      </c>
      <c r="AD417" s="28">
        <v>2.1766415242524671E-2</v>
      </c>
      <c r="AE417" s="28">
        <v>0</v>
      </c>
      <c r="AF417" s="28">
        <v>0</v>
      </c>
      <c r="AG417" s="28">
        <v>0.47404164308470753</v>
      </c>
      <c r="AH417" s="28">
        <v>5.1767430648837478E-3</v>
      </c>
      <c r="AI417" s="28">
        <v>1</v>
      </c>
      <c r="AJ417" s="28">
        <v>0</v>
      </c>
      <c r="AK417" s="28">
        <v>0.40877832896120947</v>
      </c>
      <c r="AL417" s="30">
        <v>4.4969821235896122E-2</v>
      </c>
      <c r="AM417" s="28">
        <v>2.4686457536568027</v>
      </c>
      <c r="AN417" s="32">
        <v>0.10968562833183469</v>
      </c>
    </row>
    <row r="418" spans="1:40" x14ac:dyDescent="0.3">
      <c r="A418" s="28">
        <v>415</v>
      </c>
      <c r="B418" s="29">
        <v>6.3249999999999993</v>
      </c>
      <c r="C418" s="30">
        <v>6.9999999999999991</v>
      </c>
      <c r="D418" s="30">
        <v>1.2857142857142856</v>
      </c>
      <c r="E418" s="31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1">
        <v>0</v>
      </c>
      <c r="M418" s="32">
        <v>0</v>
      </c>
      <c r="N418" s="30">
        <v>100</v>
      </c>
      <c r="O418" s="30">
        <v>0</v>
      </c>
      <c r="P418" s="30">
        <v>5</v>
      </c>
      <c r="Q418" s="30">
        <v>100</v>
      </c>
      <c r="R418" s="30">
        <v>45</v>
      </c>
      <c r="S418" s="30">
        <v>0</v>
      </c>
      <c r="T418" s="30">
        <v>2.5904855449750883</v>
      </c>
      <c r="U418" s="31">
        <v>200</v>
      </c>
      <c r="V418" s="33">
        <v>0.95</v>
      </c>
      <c r="W418" s="30">
        <v>0.01</v>
      </c>
      <c r="X418" s="30">
        <v>1.3908759552024679E-2</v>
      </c>
      <c r="Y418" s="30">
        <v>165</v>
      </c>
      <c r="Z418" s="30">
        <v>0</v>
      </c>
      <c r="AA418" s="30">
        <v>0.99993939393939402</v>
      </c>
      <c r="AB418" s="32">
        <v>8.4295512436513665E-5</v>
      </c>
      <c r="AC418" s="28">
        <v>11.481804878048779</v>
      </c>
      <c r="AD418" s="28">
        <v>0.11576244219789651</v>
      </c>
      <c r="AE418" s="28">
        <v>3.2113728931173688E-2</v>
      </c>
      <c r="AF418" s="28">
        <v>5.4822723533072219E-3</v>
      </c>
      <c r="AG418" s="28">
        <v>0.61294656258383828</v>
      </c>
      <c r="AH418" s="28">
        <v>1.1280055953226583E-2</v>
      </c>
      <c r="AI418" s="28">
        <v>1.7873010149093576</v>
      </c>
      <c r="AJ418" s="28">
        <v>4.1389743947634394E-2</v>
      </c>
      <c r="AK418" s="28">
        <v>0.60983855399775333</v>
      </c>
      <c r="AL418" s="30">
        <v>3.0914907080675083E-2</v>
      </c>
      <c r="AM418" s="28">
        <v>1.7873010149093576</v>
      </c>
      <c r="AN418" s="32">
        <v>4.1389743947634394E-2</v>
      </c>
    </row>
    <row r="419" spans="1:40" x14ac:dyDescent="0.3">
      <c r="A419" s="28">
        <v>416</v>
      </c>
      <c r="B419" s="29">
        <v>6.3249999999999993</v>
      </c>
      <c r="C419" s="30">
        <v>6.9999999999999991</v>
      </c>
      <c r="D419" s="30">
        <v>2.4285714285714284</v>
      </c>
      <c r="E419" s="31">
        <v>0</v>
      </c>
      <c r="F419" s="30">
        <v>0</v>
      </c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1">
        <v>0</v>
      </c>
      <c r="M419" s="32">
        <v>0</v>
      </c>
      <c r="N419" s="30">
        <v>100</v>
      </c>
      <c r="O419" s="30">
        <v>0</v>
      </c>
      <c r="P419" s="30">
        <v>5</v>
      </c>
      <c r="Q419" s="30">
        <v>100</v>
      </c>
      <c r="R419" s="30">
        <v>45</v>
      </c>
      <c r="S419" s="30">
        <v>0</v>
      </c>
      <c r="T419" s="30">
        <v>2.5904855449750883</v>
      </c>
      <c r="U419" s="31">
        <v>200</v>
      </c>
      <c r="V419" s="33">
        <v>0.95</v>
      </c>
      <c r="W419" s="30">
        <v>0</v>
      </c>
      <c r="X419" s="30">
        <v>0</v>
      </c>
      <c r="Y419" s="30">
        <v>165</v>
      </c>
      <c r="Z419" s="30">
        <v>0</v>
      </c>
      <c r="AA419" s="30">
        <v>1</v>
      </c>
      <c r="AB419" s="32">
        <v>0</v>
      </c>
      <c r="AC419" s="28">
        <v>20.887545454545474</v>
      </c>
      <c r="AD419" s="28">
        <v>0.17250356964379582</v>
      </c>
      <c r="AE419" s="28">
        <v>7.0935445423184793E-2</v>
      </c>
      <c r="AF419" s="28">
        <v>6.989563584714819E-3</v>
      </c>
      <c r="AG419" s="28">
        <v>0.85933273197143278</v>
      </c>
      <c r="AH419" s="28">
        <v>1.9664426883236653E-2</v>
      </c>
      <c r="AI419" s="28">
        <v>2.1156404716419845</v>
      </c>
      <c r="AJ419" s="28">
        <v>3.5391830615006906E-2</v>
      </c>
      <c r="AK419" s="28">
        <v>0.8931184229475968</v>
      </c>
      <c r="AL419" s="30">
        <v>3.5046066980162695E-2</v>
      </c>
      <c r="AM419" s="28">
        <v>2.1156404716419845</v>
      </c>
      <c r="AN419" s="32">
        <v>3.5391830615006906E-2</v>
      </c>
    </row>
    <row r="420" spans="1:40" x14ac:dyDescent="0.3">
      <c r="A420" s="28">
        <v>417</v>
      </c>
      <c r="B420" s="29">
        <v>6.3249999999999993</v>
      </c>
      <c r="C420" s="30">
        <v>6.9999999999999991</v>
      </c>
      <c r="D420" s="30">
        <v>3.5714285714285712</v>
      </c>
      <c r="E420" s="31">
        <v>0</v>
      </c>
      <c r="F420" s="30">
        <v>0</v>
      </c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1">
        <v>0</v>
      </c>
      <c r="M420" s="32">
        <v>0</v>
      </c>
      <c r="N420" s="30">
        <v>100</v>
      </c>
      <c r="O420" s="30">
        <v>0</v>
      </c>
      <c r="P420" s="30">
        <v>5</v>
      </c>
      <c r="Q420" s="30">
        <v>100</v>
      </c>
      <c r="R420" s="30">
        <v>45</v>
      </c>
      <c r="S420" s="30">
        <v>0</v>
      </c>
      <c r="T420" s="30">
        <v>2.5904855449750883</v>
      </c>
      <c r="U420" s="31">
        <v>200</v>
      </c>
      <c r="V420" s="33">
        <v>0.95</v>
      </c>
      <c r="W420" s="30">
        <v>0</v>
      </c>
      <c r="X420" s="30">
        <v>0</v>
      </c>
      <c r="Y420" s="30">
        <v>165</v>
      </c>
      <c r="Z420" s="30">
        <v>0</v>
      </c>
      <c r="AA420" s="30">
        <v>1</v>
      </c>
      <c r="AB420" s="32">
        <v>0</v>
      </c>
      <c r="AC420" s="28">
        <v>27.24724242424243</v>
      </c>
      <c r="AD420" s="28">
        <v>0.19991070637060571</v>
      </c>
      <c r="AE420" s="28">
        <v>9.1668541793829647E-2</v>
      </c>
      <c r="AF420" s="28">
        <v>9.0328919159873098E-3</v>
      </c>
      <c r="AG420" s="28">
        <v>1.1627935072442508</v>
      </c>
      <c r="AH420" s="28">
        <v>2.8449819514691985E-2</v>
      </c>
      <c r="AI420" s="28">
        <v>2.5434333018239879</v>
      </c>
      <c r="AJ420" s="28">
        <v>3.2487527700724883E-2</v>
      </c>
      <c r="AK420" s="28">
        <v>1.2483868598767969</v>
      </c>
      <c r="AL420" s="30">
        <v>3.4640336040756579E-2</v>
      </c>
      <c r="AM420" s="28">
        <v>2.5434333018239879</v>
      </c>
      <c r="AN420" s="32">
        <v>3.2487527700724883E-2</v>
      </c>
    </row>
    <row r="421" spans="1:40" x14ac:dyDescent="0.3">
      <c r="A421" s="28">
        <v>418</v>
      </c>
      <c r="B421" s="29">
        <v>6.3249999999999993</v>
      </c>
      <c r="C421" s="30">
        <v>6.9999999999999991</v>
      </c>
      <c r="D421" s="30">
        <v>4.7142857142857135</v>
      </c>
      <c r="E421" s="31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1">
        <v>0</v>
      </c>
      <c r="M421" s="32">
        <v>0</v>
      </c>
      <c r="N421" s="30">
        <v>100</v>
      </c>
      <c r="O421" s="30">
        <v>0</v>
      </c>
      <c r="P421" s="30">
        <v>5</v>
      </c>
      <c r="Q421" s="30">
        <v>100</v>
      </c>
      <c r="R421" s="30">
        <v>45</v>
      </c>
      <c r="S421" s="30">
        <v>0</v>
      </c>
      <c r="T421" s="30">
        <v>2.5904855449750883</v>
      </c>
      <c r="U421" s="31">
        <v>200</v>
      </c>
      <c r="V421" s="33">
        <v>0.95</v>
      </c>
      <c r="W421" s="30">
        <v>0</v>
      </c>
      <c r="X421" s="30">
        <v>0</v>
      </c>
      <c r="Y421" s="30">
        <v>165</v>
      </c>
      <c r="Z421" s="30">
        <v>0</v>
      </c>
      <c r="AA421" s="30">
        <v>1</v>
      </c>
      <c r="AB421" s="32">
        <v>0</v>
      </c>
      <c r="AC421" s="28">
        <v>32.438454545454547</v>
      </c>
      <c r="AD421" s="28">
        <v>0.16336824069450517</v>
      </c>
      <c r="AE421" s="28">
        <v>8.6304039450986816E-2</v>
      </c>
      <c r="AF421" s="28">
        <v>8.4022864377601078E-3</v>
      </c>
      <c r="AG421" s="28">
        <v>1.2530515086727239</v>
      </c>
      <c r="AH421" s="28">
        <v>3.1293933090817697E-2</v>
      </c>
      <c r="AI421" s="28">
        <v>2.8055749316537248</v>
      </c>
      <c r="AJ421" s="28">
        <v>2.9582810788698188E-2</v>
      </c>
      <c r="AK421" s="28">
        <v>1.3751328617574436</v>
      </c>
      <c r="AL421" s="30">
        <v>3.4055723882711157E-2</v>
      </c>
      <c r="AM421" s="28">
        <v>2.8055749316537248</v>
      </c>
      <c r="AN421" s="32">
        <v>2.9582810788698188E-2</v>
      </c>
    </row>
    <row r="422" spans="1:40" x14ac:dyDescent="0.3">
      <c r="A422" s="28">
        <v>419</v>
      </c>
      <c r="B422" s="29">
        <v>6.3249999999999993</v>
      </c>
      <c r="C422" s="30">
        <v>6.9999999999999991</v>
      </c>
      <c r="D422" s="30">
        <v>5.8571428571428559</v>
      </c>
      <c r="E422" s="31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1">
        <v>0</v>
      </c>
      <c r="M422" s="32">
        <v>0</v>
      </c>
      <c r="N422" s="30">
        <v>100</v>
      </c>
      <c r="O422" s="30">
        <v>0</v>
      </c>
      <c r="P422" s="30">
        <v>5</v>
      </c>
      <c r="Q422" s="30">
        <v>100</v>
      </c>
      <c r="R422" s="30">
        <v>45</v>
      </c>
      <c r="S422" s="30">
        <v>0</v>
      </c>
      <c r="T422" s="30">
        <v>2.5904855449750883</v>
      </c>
      <c r="U422" s="31">
        <v>200</v>
      </c>
      <c r="V422" s="33">
        <v>0.95</v>
      </c>
      <c r="W422" s="30">
        <v>0</v>
      </c>
      <c r="X422" s="30">
        <v>0</v>
      </c>
      <c r="Y422" s="30">
        <v>165</v>
      </c>
      <c r="Z422" s="30">
        <v>0</v>
      </c>
      <c r="AA422" s="30">
        <v>1</v>
      </c>
      <c r="AB422" s="32">
        <v>0</v>
      </c>
      <c r="AC422" s="28">
        <v>39.984727272727277</v>
      </c>
      <c r="AD422" s="28">
        <v>0.11304376705438646</v>
      </c>
      <c r="AE422" s="28">
        <v>0.11464879474978963</v>
      </c>
      <c r="AF422" s="28">
        <v>1.2169441178506773E-2</v>
      </c>
      <c r="AG422" s="28">
        <v>1.4179966060102702</v>
      </c>
      <c r="AH422" s="28">
        <v>3.6190953000416318E-2</v>
      </c>
      <c r="AI422" s="28">
        <v>3.2889526231739437</v>
      </c>
      <c r="AJ422" s="28">
        <v>3.2805902572786337E-2</v>
      </c>
      <c r="AK422" s="28">
        <v>1.610932136629138</v>
      </c>
      <c r="AL422" s="30">
        <v>3.3050044563757153E-2</v>
      </c>
      <c r="AM422" s="28">
        <v>3.2889526231739437</v>
      </c>
      <c r="AN422" s="32">
        <v>3.2805902572786337E-2</v>
      </c>
    </row>
    <row r="423" spans="1:40" x14ac:dyDescent="0.3">
      <c r="A423" s="28">
        <v>420</v>
      </c>
      <c r="B423" s="29">
        <v>6.3249999999999993</v>
      </c>
      <c r="C423" s="30">
        <v>6.9999999999999991</v>
      </c>
      <c r="D423" s="30">
        <v>6.9999999999999982</v>
      </c>
      <c r="E423" s="31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1">
        <v>0</v>
      </c>
      <c r="M423" s="32">
        <v>0</v>
      </c>
      <c r="N423" s="30">
        <v>100</v>
      </c>
      <c r="O423" s="30">
        <v>0</v>
      </c>
      <c r="P423" s="30">
        <v>5</v>
      </c>
      <c r="Q423" s="30">
        <v>100</v>
      </c>
      <c r="R423" s="30">
        <v>45</v>
      </c>
      <c r="S423" s="30">
        <v>0</v>
      </c>
      <c r="T423" s="30">
        <v>2.5904855449750883</v>
      </c>
      <c r="U423" s="31">
        <v>200</v>
      </c>
      <c r="V423" s="33">
        <v>0.95</v>
      </c>
      <c r="W423" s="30">
        <v>0</v>
      </c>
      <c r="X423" s="30">
        <v>0</v>
      </c>
      <c r="Y423" s="30">
        <v>165</v>
      </c>
      <c r="Z423" s="30">
        <v>0</v>
      </c>
      <c r="AA423" s="30">
        <v>1</v>
      </c>
      <c r="AB423" s="32">
        <v>0</v>
      </c>
      <c r="AC423" s="28">
        <v>42.229696969696967</v>
      </c>
      <c r="AD423" s="28">
        <v>0.12137344525215461</v>
      </c>
      <c r="AE423" s="28">
        <v>0.11458841235145968</v>
      </c>
      <c r="AF423" s="28">
        <v>1.2427069031182396E-2</v>
      </c>
      <c r="AG423" s="28">
        <v>1.4527365560127725</v>
      </c>
      <c r="AH423" s="28">
        <v>4.1056990579556467E-2</v>
      </c>
      <c r="AI423" s="28">
        <v>3.4038797211605214</v>
      </c>
      <c r="AJ423" s="28">
        <v>3.5114242285497962E-2</v>
      </c>
      <c r="AK423" s="28">
        <v>1.6511199246525177</v>
      </c>
      <c r="AL423" s="30">
        <v>3.411749127861461E-2</v>
      </c>
      <c r="AM423" s="28">
        <v>3.4038797211605214</v>
      </c>
      <c r="AN423" s="32">
        <v>3.5114242285497962E-2</v>
      </c>
    </row>
    <row r="424" spans="1:40" x14ac:dyDescent="0.3">
      <c r="A424" s="28">
        <v>421</v>
      </c>
      <c r="B424" s="29">
        <v>6.9999999999999991</v>
      </c>
      <c r="C424" s="30">
        <v>0.5</v>
      </c>
      <c r="D424" s="30">
        <v>2.4285714285714284</v>
      </c>
      <c r="E424" s="31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1">
        <v>0</v>
      </c>
      <c r="M424" s="32">
        <v>0</v>
      </c>
      <c r="N424" s="30">
        <v>100</v>
      </c>
      <c r="O424" s="30">
        <v>0</v>
      </c>
      <c r="P424" s="30">
        <v>5</v>
      </c>
      <c r="Q424" s="30">
        <v>100</v>
      </c>
      <c r="R424" s="30">
        <v>45</v>
      </c>
      <c r="S424" s="30">
        <v>0</v>
      </c>
      <c r="T424" s="30">
        <v>2.5118578920369092</v>
      </c>
      <c r="U424" s="31">
        <v>200</v>
      </c>
      <c r="V424" s="33">
        <v>0.95</v>
      </c>
      <c r="W424" s="30">
        <v>7.2149999999999999</v>
      </c>
      <c r="X424" s="30">
        <v>0.44685870277246653</v>
      </c>
      <c r="Y424" s="30">
        <v>165</v>
      </c>
      <c r="Z424" s="30">
        <v>0</v>
      </c>
      <c r="AA424" s="30">
        <v>0.95627272727272694</v>
      </c>
      <c r="AB424" s="32">
        <v>2.7082345622573716E-3</v>
      </c>
      <c r="AC424" s="28">
        <v>2.5199251771398412</v>
      </c>
      <c r="AD424" s="28">
        <v>1.8113606785051917E-2</v>
      </c>
      <c r="AE424" s="28">
        <v>0</v>
      </c>
      <c r="AF424" s="28">
        <v>0</v>
      </c>
      <c r="AG424" s="28">
        <v>0.43504055964001942</v>
      </c>
      <c r="AH424" s="28">
        <v>4.4633407794395378E-3</v>
      </c>
      <c r="AI424" s="28">
        <v>1</v>
      </c>
      <c r="AJ424" s="28">
        <v>0</v>
      </c>
      <c r="AK424" s="28">
        <v>0.42726419628846685</v>
      </c>
      <c r="AL424" s="30">
        <v>4.4893538870787397E-2</v>
      </c>
      <c r="AM424" s="28">
        <v>1.9544785311902877</v>
      </c>
      <c r="AN424" s="32">
        <v>8.2537237680166672E-2</v>
      </c>
    </row>
    <row r="425" spans="1:40" x14ac:dyDescent="0.3">
      <c r="A425" s="28">
        <v>422</v>
      </c>
      <c r="B425" s="29">
        <v>6.9999999999999991</v>
      </c>
      <c r="C425" s="30">
        <v>0.5</v>
      </c>
      <c r="D425" s="30">
        <v>3.5714285714285712</v>
      </c>
      <c r="E425" s="31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1">
        <v>0</v>
      </c>
      <c r="M425" s="32">
        <v>0</v>
      </c>
      <c r="N425" s="30">
        <v>100</v>
      </c>
      <c r="O425" s="30">
        <v>0</v>
      </c>
      <c r="P425" s="30">
        <v>5</v>
      </c>
      <c r="Q425" s="30">
        <v>100</v>
      </c>
      <c r="R425" s="30">
        <v>45</v>
      </c>
      <c r="S425" s="30">
        <v>0</v>
      </c>
      <c r="T425" s="30">
        <v>2.5118578920369092</v>
      </c>
      <c r="U425" s="31">
        <v>200</v>
      </c>
      <c r="V425" s="33">
        <v>0.95</v>
      </c>
      <c r="W425" s="30">
        <v>6.95</v>
      </c>
      <c r="X425" s="30">
        <v>0.46735096232532281</v>
      </c>
      <c r="Y425" s="30">
        <v>165</v>
      </c>
      <c r="Z425" s="30">
        <v>0</v>
      </c>
      <c r="AA425" s="30">
        <v>0.95787878787878755</v>
      </c>
      <c r="AB425" s="32">
        <v>2.8324300746989241E-3</v>
      </c>
      <c r="AC425" s="28">
        <v>2.5256231075107918</v>
      </c>
      <c r="AD425" s="28">
        <v>1.6549582426975497E-2</v>
      </c>
      <c r="AE425" s="28">
        <v>0</v>
      </c>
      <c r="AF425" s="28">
        <v>0</v>
      </c>
      <c r="AG425" s="28">
        <v>0.43467350138090921</v>
      </c>
      <c r="AH425" s="28">
        <v>4.1307438161008389E-3</v>
      </c>
      <c r="AI425" s="28">
        <v>1</v>
      </c>
      <c r="AJ425" s="28">
        <v>0</v>
      </c>
      <c r="AK425" s="28">
        <v>0.38415824894352779</v>
      </c>
      <c r="AL425" s="30">
        <v>4.211220021209601E-2</v>
      </c>
      <c r="AM425" s="28">
        <v>1.8779578566105553</v>
      </c>
      <c r="AN425" s="32">
        <v>7.7241463057375323E-2</v>
      </c>
    </row>
    <row r="426" spans="1:40" x14ac:dyDescent="0.3">
      <c r="A426" s="28">
        <v>423</v>
      </c>
      <c r="B426" s="29">
        <v>6.9999999999999991</v>
      </c>
      <c r="C426" s="30">
        <v>0.5</v>
      </c>
      <c r="D426" s="30">
        <v>4.7142857142857135</v>
      </c>
      <c r="E426" s="31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1">
        <v>0</v>
      </c>
      <c r="M426" s="32">
        <v>0</v>
      </c>
      <c r="N426" s="30">
        <v>100</v>
      </c>
      <c r="O426" s="30">
        <v>0</v>
      </c>
      <c r="P426" s="30">
        <v>5</v>
      </c>
      <c r="Q426" s="30">
        <v>100</v>
      </c>
      <c r="R426" s="30">
        <v>45</v>
      </c>
      <c r="S426" s="30">
        <v>0</v>
      </c>
      <c r="T426" s="30">
        <v>2.5118578920369092</v>
      </c>
      <c r="U426" s="31">
        <v>200</v>
      </c>
      <c r="V426" s="33">
        <v>0.95</v>
      </c>
      <c r="W426" s="30">
        <v>0.65</v>
      </c>
      <c r="X426" s="30">
        <v>0.12325967005506207</v>
      </c>
      <c r="Y426" s="30">
        <v>165</v>
      </c>
      <c r="Z426" s="30">
        <v>0</v>
      </c>
      <c r="AA426" s="30">
        <v>0.99606060606060742</v>
      </c>
      <c r="AB426" s="32">
        <v>7.47028303364013E-4</v>
      </c>
      <c r="AC426" s="28">
        <v>4.3704803098160703</v>
      </c>
      <c r="AD426" s="28">
        <v>3.3717332699617464E-2</v>
      </c>
      <c r="AE426" s="28">
        <v>0</v>
      </c>
      <c r="AF426" s="28">
        <v>0</v>
      </c>
      <c r="AG426" s="28">
        <v>0.41319709217676454</v>
      </c>
      <c r="AH426" s="28">
        <v>4.7971592566431465E-3</v>
      </c>
      <c r="AI426" s="28">
        <v>1.3629978561388003</v>
      </c>
      <c r="AJ426" s="28">
        <v>1.6646719044089091E-2</v>
      </c>
      <c r="AK426" s="28">
        <v>0.35011304715843894</v>
      </c>
      <c r="AL426" s="30">
        <v>3.4772864446174979E-2</v>
      </c>
      <c r="AM426" s="28">
        <v>1.4288093143766738</v>
      </c>
      <c r="AN426" s="32">
        <v>2.8235803217400324E-2</v>
      </c>
    </row>
    <row r="427" spans="1:40" x14ac:dyDescent="0.3">
      <c r="A427" s="28">
        <v>424</v>
      </c>
      <c r="B427" s="29">
        <v>6.9999999999999991</v>
      </c>
      <c r="C427" s="30">
        <v>0.5</v>
      </c>
      <c r="D427" s="30">
        <v>5.8571428571428559</v>
      </c>
      <c r="E427" s="31">
        <v>0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1">
        <v>0</v>
      </c>
      <c r="M427" s="32">
        <v>0</v>
      </c>
      <c r="N427" s="30">
        <v>100</v>
      </c>
      <c r="O427" s="30">
        <v>0</v>
      </c>
      <c r="P427" s="30">
        <v>5</v>
      </c>
      <c r="Q427" s="30">
        <v>100</v>
      </c>
      <c r="R427" s="30">
        <v>45</v>
      </c>
      <c r="S427" s="30">
        <v>0</v>
      </c>
      <c r="T427" s="30">
        <v>2.5118578920369092</v>
      </c>
      <c r="U427" s="31">
        <v>200</v>
      </c>
      <c r="V427" s="33">
        <v>0.95</v>
      </c>
      <c r="W427" s="30">
        <v>0.88500000000000001</v>
      </c>
      <c r="X427" s="30">
        <v>0.14739381301952101</v>
      </c>
      <c r="Y427" s="30">
        <v>165</v>
      </c>
      <c r="Z427" s="30">
        <v>0</v>
      </c>
      <c r="AA427" s="30">
        <v>0.99463636363636465</v>
      </c>
      <c r="AB427" s="32">
        <v>8.9329583648194578E-4</v>
      </c>
      <c r="AC427" s="28">
        <v>4.3330983833619623</v>
      </c>
      <c r="AD427" s="28">
        <v>3.3416087962102929E-2</v>
      </c>
      <c r="AE427" s="28">
        <v>0</v>
      </c>
      <c r="AF427" s="28">
        <v>0</v>
      </c>
      <c r="AG427" s="28">
        <v>0.41788312464421751</v>
      </c>
      <c r="AH427" s="28">
        <v>4.7471454766734832E-3</v>
      </c>
      <c r="AI427" s="28">
        <v>1.3694970143664864</v>
      </c>
      <c r="AJ427" s="28">
        <v>1.52989506810901E-2</v>
      </c>
      <c r="AK427" s="28">
        <v>0.34050875037085399</v>
      </c>
      <c r="AL427" s="30">
        <v>3.3618470579554936E-2</v>
      </c>
      <c r="AM427" s="28">
        <v>1.4556007408779004</v>
      </c>
      <c r="AN427" s="32">
        <v>3.340897471034375E-2</v>
      </c>
    </row>
    <row r="428" spans="1:40" x14ac:dyDescent="0.3">
      <c r="A428" s="28">
        <v>425</v>
      </c>
      <c r="B428" s="29">
        <v>6.9999999999999991</v>
      </c>
      <c r="C428" s="30">
        <v>0.5</v>
      </c>
      <c r="D428" s="30">
        <v>6.9999999999999982</v>
      </c>
      <c r="E428" s="31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1">
        <v>0</v>
      </c>
      <c r="M428" s="32">
        <v>0</v>
      </c>
      <c r="N428" s="30">
        <v>100</v>
      </c>
      <c r="O428" s="30">
        <v>0</v>
      </c>
      <c r="P428" s="30">
        <v>5</v>
      </c>
      <c r="Q428" s="30">
        <v>100</v>
      </c>
      <c r="R428" s="30">
        <v>45</v>
      </c>
      <c r="S428" s="30">
        <v>0</v>
      </c>
      <c r="T428" s="30">
        <v>2.5118578920369092</v>
      </c>
      <c r="U428" s="31">
        <v>200</v>
      </c>
      <c r="V428" s="33">
        <v>0.95</v>
      </c>
      <c r="W428" s="30">
        <v>0.83</v>
      </c>
      <c r="X428" s="30">
        <v>0.14125536123661672</v>
      </c>
      <c r="Y428" s="30">
        <v>165</v>
      </c>
      <c r="Z428" s="30">
        <v>0</v>
      </c>
      <c r="AA428" s="30">
        <v>0.99496969696969817</v>
      </c>
      <c r="AB428" s="32">
        <v>8.5609309840373659E-4</v>
      </c>
      <c r="AC428" s="28">
        <v>4.3498829568649997</v>
      </c>
      <c r="AD428" s="28">
        <v>3.4302972930925595E-2</v>
      </c>
      <c r="AE428" s="28">
        <v>0</v>
      </c>
      <c r="AF428" s="28">
        <v>0</v>
      </c>
      <c r="AG428" s="28">
        <v>0.4143639553434601</v>
      </c>
      <c r="AH428" s="28">
        <v>4.4626458949961027E-3</v>
      </c>
      <c r="AI428" s="28">
        <v>1.3754352090274786</v>
      </c>
      <c r="AJ428" s="28">
        <v>1.4907246822269642E-2</v>
      </c>
      <c r="AK428" s="28">
        <v>0.33902855068660082</v>
      </c>
      <c r="AL428" s="30">
        <v>3.3426071967812457E-2</v>
      </c>
      <c r="AM428" s="28">
        <v>1.4570259528722602</v>
      </c>
      <c r="AN428" s="32">
        <v>3.0547255897157569E-2</v>
      </c>
    </row>
    <row r="429" spans="1:40" x14ac:dyDescent="0.3">
      <c r="A429" s="28">
        <v>426</v>
      </c>
      <c r="B429" s="29">
        <v>6.9999999999999991</v>
      </c>
      <c r="C429" s="30">
        <v>1.5833333333333333</v>
      </c>
      <c r="D429" s="30">
        <v>1.2857142857142856</v>
      </c>
      <c r="E429" s="31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1">
        <v>0</v>
      </c>
      <c r="M429" s="32">
        <v>0</v>
      </c>
      <c r="N429" s="30">
        <v>100</v>
      </c>
      <c r="O429" s="30">
        <v>0</v>
      </c>
      <c r="P429" s="30">
        <v>5</v>
      </c>
      <c r="Q429" s="30">
        <v>100</v>
      </c>
      <c r="R429" s="30">
        <v>45</v>
      </c>
      <c r="S429" s="30">
        <v>0</v>
      </c>
      <c r="T429" s="30">
        <v>2.5118578920369092</v>
      </c>
      <c r="U429" s="31">
        <v>200</v>
      </c>
      <c r="V429" s="33">
        <v>0.95</v>
      </c>
      <c r="W429" s="30">
        <v>0.68</v>
      </c>
      <c r="X429" s="30">
        <v>0.1271689375736107</v>
      </c>
      <c r="Y429" s="30">
        <v>165</v>
      </c>
      <c r="Z429" s="30">
        <v>0</v>
      </c>
      <c r="AA429" s="30">
        <v>0.99587878787878903</v>
      </c>
      <c r="AB429" s="32">
        <v>7.7072083377945804E-4</v>
      </c>
      <c r="AC429" s="28">
        <v>4.3763178718033098</v>
      </c>
      <c r="AD429" s="28">
        <v>3.3521876502775931E-2</v>
      </c>
      <c r="AE429" s="28">
        <v>0</v>
      </c>
      <c r="AF429" s="28">
        <v>0</v>
      </c>
      <c r="AG429" s="28">
        <v>0.41331716601278529</v>
      </c>
      <c r="AH429" s="28">
        <v>4.7028222218965451E-3</v>
      </c>
      <c r="AI429" s="28">
        <v>1.357360219458426</v>
      </c>
      <c r="AJ429" s="28">
        <v>1.7162242403514483E-2</v>
      </c>
      <c r="AK429" s="28">
        <v>0.3483723503300592</v>
      </c>
      <c r="AL429" s="30">
        <v>3.5560007559715154E-2</v>
      </c>
      <c r="AM429" s="28">
        <v>1.42962229956978</v>
      </c>
      <c r="AN429" s="32">
        <v>3.2852586048287946E-2</v>
      </c>
    </row>
    <row r="430" spans="1:40" x14ac:dyDescent="0.3">
      <c r="A430" s="28">
        <v>427</v>
      </c>
      <c r="B430" s="29">
        <v>6.9999999999999991</v>
      </c>
      <c r="C430" s="30">
        <v>1.5833333333333333</v>
      </c>
      <c r="D430" s="30">
        <v>2.4285714285714284</v>
      </c>
      <c r="E430" s="31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1">
        <v>0</v>
      </c>
      <c r="M430" s="32">
        <v>0</v>
      </c>
      <c r="N430" s="30">
        <v>100</v>
      </c>
      <c r="O430" s="30">
        <v>0</v>
      </c>
      <c r="P430" s="30">
        <v>5</v>
      </c>
      <c r="Q430" s="30">
        <v>100</v>
      </c>
      <c r="R430" s="30">
        <v>45</v>
      </c>
      <c r="S430" s="30">
        <v>0</v>
      </c>
      <c r="T430" s="30">
        <v>2.5118578920369092</v>
      </c>
      <c r="U430" s="31">
        <v>200</v>
      </c>
      <c r="V430" s="33">
        <v>0.95</v>
      </c>
      <c r="W430" s="30">
        <v>0.92</v>
      </c>
      <c r="X430" s="30">
        <v>0.15014069632142557</v>
      </c>
      <c r="Y430" s="30">
        <v>165</v>
      </c>
      <c r="Z430" s="30">
        <v>0</v>
      </c>
      <c r="AA430" s="30">
        <v>0.99442424242424299</v>
      </c>
      <c r="AB430" s="32">
        <v>9.0994361406924508E-4</v>
      </c>
      <c r="AC430" s="28">
        <v>4.3196573628531549</v>
      </c>
      <c r="AD430" s="28">
        <v>3.3399794554100463E-2</v>
      </c>
      <c r="AE430" s="28">
        <v>0</v>
      </c>
      <c r="AF430" s="28">
        <v>0</v>
      </c>
      <c r="AG430" s="28">
        <v>0.41943887596497864</v>
      </c>
      <c r="AH430" s="28">
        <v>4.6909144358893498E-3</v>
      </c>
      <c r="AI430" s="28">
        <v>1.3775062768393431</v>
      </c>
      <c r="AJ430" s="28">
        <v>1.4440138605408232E-2</v>
      </c>
      <c r="AK430" s="28">
        <v>0.35706207943475265</v>
      </c>
      <c r="AL430" s="30">
        <v>3.4877570579601377E-2</v>
      </c>
      <c r="AM430" s="28">
        <v>1.4696038491552323</v>
      </c>
      <c r="AN430" s="32">
        <v>3.2651166226619045E-2</v>
      </c>
    </row>
    <row r="431" spans="1:40" x14ac:dyDescent="0.3">
      <c r="A431" s="28">
        <v>428</v>
      </c>
      <c r="B431" s="29">
        <v>6.9999999999999991</v>
      </c>
      <c r="C431" s="30">
        <v>1.5833333333333333</v>
      </c>
      <c r="D431" s="30">
        <v>3.5714285714285712</v>
      </c>
      <c r="E431" s="31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1">
        <v>0</v>
      </c>
      <c r="M431" s="32">
        <v>0</v>
      </c>
      <c r="N431" s="30">
        <v>100</v>
      </c>
      <c r="O431" s="30">
        <v>0</v>
      </c>
      <c r="P431" s="30">
        <v>5</v>
      </c>
      <c r="Q431" s="30">
        <v>100</v>
      </c>
      <c r="R431" s="30">
        <v>45</v>
      </c>
      <c r="S431" s="30">
        <v>0</v>
      </c>
      <c r="T431" s="30">
        <v>2.5118578920369092</v>
      </c>
      <c r="U431" s="31">
        <v>200</v>
      </c>
      <c r="V431" s="33">
        <v>0.95</v>
      </c>
      <c r="W431" s="30">
        <v>5.0000000000000001E-3</v>
      </c>
      <c r="X431" s="30">
        <v>9.8597827212587759E-3</v>
      </c>
      <c r="Y431" s="30">
        <v>165</v>
      </c>
      <c r="Z431" s="30">
        <v>0</v>
      </c>
      <c r="AA431" s="30">
        <v>0.99996969696969695</v>
      </c>
      <c r="AB431" s="32">
        <v>5.9756258916720009E-5</v>
      </c>
      <c r="AC431" s="28">
        <v>9.5981753510716867</v>
      </c>
      <c r="AD431" s="28">
        <v>7.857445224763368E-2</v>
      </c>
      <c r="AE431" s="28">
        <v>8.993944480831139E-3</v>
      </c>
      <c r="AF431" s="28">
        <v>3.5119697395451436E-3</v>
      </c>
      <c r="AG431" s="28">
        <v>0.46067314472587434</v>
      </c>
      <c r="AH431" s="28">
        <v>6.7206428542863845E-3</v>
      </c>
      <c r="AI431" s="28">
        <v>1.4597760024509885</v>
      </c>
      <c r="AJ431" s="28">
        <v>3.6540755721516723E-2</v>
      </c>
      <c r="AK431" s="28">
        <v>0.44276463009621908</v>
      </c>
      <c r="AL431" s="30">
        <v>3.197360287355884E-2</v>
      </c>
      <c r="AM431" s="28">
        <v>1.4597760024509885</v>
      </c>
      <c r="AN431" s="32">
        <v>3.6540755721516723E-2</v>
      </c>
    </row>
    <row r="432" spans="1:40" x14ac:dyDescent="0.3">
      <c r="A432" s="28">
        <v>429</v>
      </c>
      <c r="B432" s="29">
        <v>6.9999999999999991</v>
      </c>
      <c r="C432" s="30">
        <v>1.5833333333333333</v>
      </c>
      <c r="D432" s="30">
        <v>4.7142857142857135</v>
      </c>
      <c r="E432" s="31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1">
        <v>0</v>
      </c>
      <c r="M432" s="32">
        <v>0</v>
      </c>
      <c r="N432" s="30">
        <v>100</v>
      </c>
      <c r="O432" s="30">
        <v>0</v>
      </c>
      <c r="P432" s="30">
        <v>5</v>
      </c>
      <c r="Q432" s="30">
        <v>100</v>
      </c>
      <c r="R432" s="30">
        <v>45</v>
      </c>
      <c r="S432" s="30">
        <v>0</v>
      </c>
      <c r="T432" s="30">
        <v>2.5118578920369092</v>
      </c>
      <c r="U432" s="31">
        <v>200</v>
      </c>
      <c r="V432" s="33">
        <v>0.95</v>
      </c>
      <c r="W432" s="30">
        <v>5.0000000000000001E-3</v>
      </c>
      <c r="X432" s="30">
        <v>9.8597827212587759E-3</v>
      </c>
      <c r="Y432" s="30">
        <v>165</v>
      </c>
      <c r="Z432" s="30">
        <v>0</v>
      </c>
      <c r="AA432" s="30">
        <v>0.99996969696969695</v>
      </c>
      <c r="AB432" s="32">
        <v>5.9756258916719873E-5</v>
      </c>
      <c r="AC432" s="28">
        <v>9.5757038063562501</v>
      </c>
      <c r="AD432" s="28">
        <v>7.9359191003029572E-2</v>
      </c>
      <c r="AE432" s="28">
        <v>7.8946886446887091E-3</v>
      </c>
      <c r="AF432" s="28">
        <v>3.2411696035398343E-3</v>
      </c>
      <c r="AG432" s="28">
        <v>0.46424255232545958</v>
      </c>
      <c r="AH432" s="28">
        <v>7.3297436406349597E-3</v>
      </c>
      <c r="AI432" s="28">
        <v>1.4512503895385678</v>
      </c>
      <c r="AJ432" s="28">
        <v>3.6629154923667799E-2</v>
      </c>
      <c r="AK432" s="28">
        <v>0.45537859758800553</v>
      </c>
      <c r="AL432" s="30">
        <v>3.1614154916249443E-2</v>
      </c>
      <c r="AM432" s="28">
        <v>1.4512503895385678</v>
      </c>
      <c r="AN432" s="32">
        <v>3.6629154923667799E-2</v>
      </c>
    </row>
    <row r="433" spans="1:40" x14ac:dyDescent="0.3">
      <c r="A433" s="28">
        <v>430</v>
      </c>
      <c r="B433" s="29">
        <v>6.9999999999999991</v>
      </c>
      <c r="C433" s="30">
        <v>1.5833333333333333</v>
      </c>
      <c r="D433" s="30">
        <v>5.8571428571428559</v>
      </c>
      <c r="E433" s="31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1">
        <v>0</v>
      </c>
      <c r="M433" s="32">
        <v>0</v>
      </c>
      <c r="N433" s="30">
        <v>100</v>
      </c>
      <c r="O433" s="30">
        <v>0</v>
      </c>
      <c r="P433" s="30">
        <v>5</v>
      </c>
      <c r="Q433" s="30">
        <v>100</v>
      </c>
      <c r="R433" s="30">
        <v>45</v>
      </c>
      <c r="S433" s="30">
        <v>0</v>
      </c>
      <c r="T433" s="30">
        <v>2.5118578920369092</v>
      </c>
      <c r="U433" s="31">
        <v>200</v>
      </c>
      <c r="V433" s="33">
        <v>0.95</v>
      </c>
      <c r="W433" s="30">
        <v>0</v>
      </c>
      <c r="X433" s="30">
        <v>0</v>
      </c>
      <c r="Y433" s="30">
        <v>165</v>
      </c>
      <c r="Z433" s="30">
        <v>0</v>
      </c>
      <c r="AA433" s="30">
        <v>1</v>
      </c>
      <c r="AB433" s="32">
        <v>0</v>
      </c>
      <c r="AC433" s="28">
        <v>12.701484848484847</v>
      </c>
      <c r="AD433" s="28">
        <v>0.10669563775836957</v>
      </c>
      <c r="AE433" s="28">
        <v>3.1108188301871662E-2</v>
      </c>
      <c r="AF433" s="28">
        <v>5.1579402726376258E-3</v>
      </c>
      <c r="AG433" s="28">
        <v>0.55508360756235431</v>
      </c>
      <c r="AH433" s="28">
        <v>1.0647922487231905E-2</v>
      </c>
      <c r="AI433" s="28">
        <v>1.56347422035537</v>
      </c>
      <c r="AJ433" s="28">
        <v>3.4887092622475677E-2</v>
      </c>
      <c r="AK433" s="28">
        <v>0.60684739226844397</v>
      </c>
      <c r="AL433" s="30">
        <v>3.1982362555376162E-2</v>
      </c>
      <c r="AM433" s="28">
        <v>1.56347422035537</v>
      </c>
      <c r="AN433" s="32">
        <v>3.4887092622475677E-2</v>
      </c>
    </row>
    <row r="434" spans="1:40" x14ac:dyDescent="0.3">
      <c r="A434" s="28">
        <v>431</v>
      </c>
      <c r="B434" s="29">
        <v>6.9999999999999991</v>
      </c>
      <c r="C434" s="30">
        <v>1.5833333333333333</v>
      </c>
      <c r="D434" s="30">
        <v>6.9999999999999982</v>
      </c>
      <c r="E434" s="31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1">
        <v>0</v>
      </c>
      <c r="M434" s="32">
        <v>0</v>
      </c>
      <c r="N434" s="30">
        <v>100</v>
      </c>
      <c r="O434" s="30">
        <v>0</v>
      </c>
      <c r="P434" s="30">
        <v>5</v>
      </c>
      <c r="Q434" s="30">
        <v>100</v>
      </c>
      <c r="R434" s="30">
        <v>45</v>
      </c>
      <c r="S434" s="30">
        <v>0</v>
      </c>
      <c r="T434" s="30">
        <v>2.5118578920369092</v>
      </c>
      <c r="U434" s="31">
        <v>200</v>
      </c>
      <c r="V434" s="33">
        <v>0.95</v>
      </c>
      <c r="W434" s="30">
        <v>0</v>
      </c>
      <c r="X434" s="30">
        <v>0</v>
      </c>
      <c r="Y434" s="30">
        <v>165</v>
      </c>
      <c r="Z434" s="30">
        <v>0</v>
      </c>
      <c r="AA434" s="30">
        <v>1</v>
      </c>
      <c r="AB434" s="32">
        <v>0</v>
      </c>
      <c r="AC434" s="28">
        <v>15.965393939393937</v>
      </c>
      <c r="AD434" s="28">
        <v>0.12667031047526076</v>
      </c>
      <c r="AE434" s="28">
        <v>4.2874749595353964E-2</v>
      </c>
      <c r="AF434" s="28">
        <v>4.8119609334621527E-3</v>
      </c>
      <c r="AG434" s="28">
        <v>0.60413057565199435</v>
      </c>
      <c r="AH434" s="28">
        <v>1.1845992265796959E-2</v>
      </c>
      <c r="AI434" s="28">
        <v>1.592749264314802</v>
      </c>
      <c r="AJ434" s="28">
        <v>3.0446719794765424E-2</v>
      </c>
      <c r="AK434" s="28">
        <v>0.6762291480116942</v>
      </c>
      <c r="AL434" s="30">
        <v>3.033859802988163E-2</v>
      </c>
      <c r="AM434" s="28">
        <v>1.592749264314802</v>
      </c>
      <c r="AN434" s="32">
        <v>3.0446719794765424E-2</v>
      </c>
    </row>
    <row r="435" spans="1:40" x14ac:dyDescent="0.3">
      <c r="A435" s="28">
        <v>432</v>
      </c>
      <c r="B435" s="29">
        <v>6.9999999999999991</v>
      </c>
      <c r="C435" s="30">
        <v>2.6666666666666665</v>
      </c>
      <c r="D435" s="30">
        <v>1.2857142857142856</v>
      </c>
      <c r="E435" s="31">
        <v>0</v>
      </c>
      <c r="F435" s="30">
        <v>0</v>
      </c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1">
        <v>0</v>
      </c>
      <c r="M435" s="32">
        <v>0</v>
      </c>
      <c r="N435" s="30">
        <v>100</v>
      </c>
      <c r="O435" s="30">
        <v>0</v>
      </c>
      <c r="P435" s="30">
        <v>5</v>
      </c>
      <c r="Q435" s="30">
        <v>100</v>
      </c>
      <c r="R435" s="30">
        <v>45</v>
      </c>
      <c r="S435" s="30">
        <v>0</v>
      </c>
      <c r="T435" s="30">
        <v>2.5118578920369092</v>
      </c>
      <c r="U435" s="31">
        <v>200</v>
      </c>
      <c r="V435" s="33">
        <v>0.95</v>
      </c>
      <c r="W435" s="30">
        <v>0.89</v>
      </c>
      <c r="X435" s="30">
        <v>0.15235641435933991</v>
      </c>
      <c r="Y435" s="30">
        <v>165</v>
      </c>
      <c r="Z435" s="30">
        <v>0</v>
      </c>
      <c r="AA435" s="30">
        <v>0.99460606060606127</v>
      </c>
      <c r="AB435" s="32">
        <v>9.2337220823842368E-4</v>
      </c>
      <c r="AC435" s="28">
        <v>4.3281401119780671</v>
      </c>
      <c r="AD435" s="28">
        <v>3.2252535743445873E-2</v>
      </c>
      <c r="AE435" s="28">
        <v>0</v>
      </c>
      <c r="AF435" s="28">
        <v>0</v>
      </c>
      <c r="AG435" s="28">
        <v>0.41852472184257694</v>
      </c>
      <c r="AH435" s="28">
        <v>4.5598601004531022E-3</v>
      </c>
      <c r="AI435" s="28">
        <v>1.3730489800464685</v>
      </c>
      <c r="AJ435" s="28">
        <v>1.4652119441032225E-2</v>
      </c>
      <c r="AK435" s="28">
        <v>0.34333849206665862</v>
      </c>
      <c r="AL435" s="30">
        <v>3.474517612235857E-2</v>
      </c>
      <c r="AM435" s="28">
        <v>1.4654563280213861</v>
      </c>
      <c r="AN435" s="32">
        <v>3.3732421676006194E-2</v>
      </c>
    </row>
    <row r="436" spans="1:40" x14ac:dyDescent="0.3">
      <c r="A436" s="28">
        <v>433</v>
      </c>
      <c r="B436" s="29">
        <v>6.9999999999999991</v>
      </c>
      <c r="C436" s="30">
        <v>2.6666666666666665</v>
      </c>
      <c r="D436" s="30">
        <v>2.4285714285714284</v>
      </c>
      <c r="E436" s="31">
        <v>0</v>
      </c>
      <c r="F436" s="30">
        <v>0</v>
      </c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1">
        <v>0</v>
      </c>
      <c r="M436" s="32">
        <v>0</v>
      </c>
      <c r="N436" s="30">
        <v>100</v>
      </c>
      <c r="O436" s="30">
        <v>0</v>
      </c>
      <c r="P436" s="30">
        <v>5</v>
      </c>
      <c r="Q436" s="30">
        <v>100</v>
      </c>
      <c r="R436" s="30">
        <v>45</v>
      </c>
      <c r="S436" s="30">
        <v>0</v>
      </c>
      <c r="T436" s="30">
        <v>2.5118578920369092</v>
      </c>
      <c r="U436" s="31">
        <v>200</v>
      </c>
      <c r="V436" s="33">
        <v>0.95</v>
      </c>
      <c r="W436" s="30">
        <v>0.01</v>
      </c>
      <c r="X436" s="30">
        <v>1.3908759552024679E-2</v>
      </c>
      <c r="Y436" s="30">
        <v>165</v>
      </c>
      <c r="Z436" s="30">
        <v>0</v>
      </c>
      <c r="AA436" s="30">
        <v>0.99993939393939402</v>
      </c>
      <c r="AB436" s="32">
        <v>8.4295512436513556E-5</v>
      </c>
      <c r="AC436" s="28">
        <v>9.5606973392461185</v>
      </c>
      <c r="AD436" s="28">
        <v>7.78180669624252E-2</v>
      </c>
      <c r="AE436" s="28">
        <v>8.9151899020765164E-3</v>
      </c>
      <c r="AF436" s="28">
        <v>3.4839578188127314E-3</v>
      </c>
      <c r="AG436" s="28">
        <v>0.46302686197829213</v>
      </c>
      <c r="AH436" s="28">
        <v>6.8896001047913267E-3</v>
      </c>
      <c r="AI436" s="28">
        <v>1.4505939572308182</v>
      </c>
      <c r="AJ436" s="28">
        <v>3.480097230024163E-2</v>
      </c>
      <c r="AK436" s="28">
        <v>0.44551395268531896</v>
      </c>
      <c r="AL436" s="30">
        <v>3.1511157811592735E-2</v>
      </c>
      <c r="AM436" s="28">
        <v>1.4505939572308182</v>
      </c>
      <c r="AN436" s="32">
        <v>3.480097230024163E-2</v>
      </c>
    </row>
    <row r="437" spans="1:40" x14ac:dyDescent="0.3">
      <c r="A437" s="28">
        <v>434</v>
      </c>
      <c r="B437" s="29">
        <v>6.9999999999999991</v>
      </c>
      <c r="C437" s="30">
        <v>2.6666666666666665</v>
      </c>
      <c r="D437" s="30">
        <v>3.5714285714285712</v>
      </c>
      <c r="E437" s="31">
        <v>0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1">
        <v>0</v>
      </c>
      <c r="M437" s="32">
        <v>0</v>
      </c>
      <c r="N437" s="30">
        <v>100</v>
      </c>
      <c r="O437" s="30">
        <v>0</v>
      </c>
      <c r="P437" s="30">
        <v>5</v>
      </c>
      <c r="Q437" s="30">
        <v>100</v>
      </c>
      <c r="R437" s="30">
        <v>45</v>
      </c>
      <c r="S437" s="30">
        <v>0</v>
      </c>
      <c r="T437" s="30">
        <v>2.5118578920369092</v>
      </c>
      <c r="U437" s="31">
        <v>200</v>
      </c>
      <c r="V437" s="33">
        <v>0.95</v>
      </c>
      <c r="W437" s="30">
        <v>0</v>
      </c>
      <c r="X437" s="30">
        <v>0</v>
      </c>
      <c r="Y437" s="30">
        <v>165</v>
      </c>
      <c r="Z437" s="30">
        <v>0</v>
      </c>
      <c r="AA437" s="30">
        <v>1</v>
      </c>
      <c r="AB437" s="32">
        <v>0</v>
      </c>
      <c r="AC437" s="28">
        <v>12.816121212121208</v>
      </c>
      <c r="AD437" s="28">
        <v>0.10973410043906245</v>
      </c>
      <c r="AE437" s="28">
        <v>2.7889561315817123E-2</v>
      </c>
      <c r="AF437" s="28">
        <v>4.9047022697690503E-3</v>
      </c>
      <c r="AG437" s="28">
        <v>0.54785606953930444</v>
      </c>
      <c r="AH437" s="28">
        <v>1.0753763042949099E-2</v>
      </c>
      <c r="AI437" s="28">
        <v>1.558437998206909</v>
      </c>
      <c r="AJ437" s="28">
        <v>3.4415732536501265E-2</v>
      </c>
      <c r="AK437" s="28">
        <v>0.62925808687393525</v>
      </c>
      <c r="AL437" s="30">
        <v>3.2311207694389395E-2</v>
      </c>
      <c r="AM437" s="28">
        <v>1.558437998206909</v>
      </c>
      <c r="AN437" s="32">
        <v>3.4415732536501265E-2</v>
      </c>
    </row>
    <row r="438" spans="1:40" x14ac:dyDescent="0.3">
      <c r="A438" s="28">
        <v>435</v>
      </c>
      <c r="B438" s="29">
        <v>6.9999999999999991</v>
      </c>
      <c r="C438" s="30">
        <v>2.6666666666666665</v>
      </c>
      <c r="D438" s="30">
        <v>4.7142857142857135</v>
      </c>
      <c r="E438" s="31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1">
        <v>0</v>
      </c>
      <c r="M438" s="32">
        <v>0</v>
      </c>
      <c r="N438" s="30">
        <v>100</v>
      </c>
      <c r="O438" s="30">
        <v>0</v>
      </c>
      <c r="P438" s="30">
        <v>5</v>
      </c>
      <c r="Q438" s="30">
        <v>100</v>
      </c>
      <c r="R438" s="30">
        <v>45</v>
      </c>
      <c r="S438" s="30">
        <v>0</v>
      </c>
      <c r="T438" s="30">
        <v>2.5118578920369092</v>
      </c>
      <c r="U438" s="31">
        <v>200</v>
      </c>
      <c r="V438" s="33">
        <v>0.95</v>
      </c>
      <c r="W438" s="30">
        <v>0</v>
      </c>
      <c r="X438" s="30">
        <v>0</v>
      </c>
      <c r="Y438" s="30">
        <v>165</v>
      </c>
      <c r="Z438" s="30">
        <v>0</v>
      </c>
      <c r="AA438" s="30">
        <v>1</v>
      </c>
      <c r="AB438" s="32">
        <v>0</v>
      </c>
      <c r="AC438" s="28">
        <v>15.833787878787877</v>
      </c>
      <c r="AD438" s="28">
        <v>0.12866798536558061</v>
      </c>
      <c r="AE438" s="28">
        <v>4.0581803095346196E-2</v>
      </c>
      <c r="AF438" s="28">
        <v>4.822924165888651E-3</v>
      </c>
      <c r="AG438" s="28">
        <v>0.61898602666952407</v>
      </c>
      <c r="AH438" s="28">
        <v>1.2517758470196896E-2</v>
      </c>
      <c r="AI438" s="28">
        <v>1.6356600546364326</v>
      </c>
      <c r="AJ438" s="28">
        <v>3.2408194016231004E-2</v>
      </c>
      <c r="AK438" s="28">
        <v>0.67776621046312313</v>
      </c>
      <c r="AL438" s="30">
        <v>2.9484650189966197E-2</v>
      </c>
      <c r="AM438" s="28">
        <v>1.6356600546364326</v>
      </c>
      <c r="AN438" s="32">
        <v>3.2408194016231004E-2</v>
      </c>
    </row>
    <row r="439" spans="1:40" x14ac:dyDescent="0.3">
      <c r="A439" s="28">
        <v>436</v>
      </c>
      <c r="B439" s="29">
        <v>6.9999999999999991</v>
      </c>
      <c r="C439" s="30">
        <v>2.6666666666666665</v>
      </c>
      <c r="D439" s="30">
        <v>5.8571428571428559</v>
      </c>
      <c r="E439" s="31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1">
        <v>0</v>
      </c>
      <c r="M439" s="32">
        <v>0</v>
      </c>
      <c r="N439" s="30">
        <v>100</v>
      </c>
      <c r="O439" s="30">
        <v>0</v>
      </c>
      <c r="P439" s="30">
        <v>5</v>
      </c>
      <c r="Q439" s="30">
        <v>100</v>
      </c>
      <c r="R439" s="30">
        <v>45</v>
      </c>
      <c r="S439" s="30">
        <v>0</v>
      </c>
      <c r="T439" s="30">
        <v>2.5118578920369092</v>
      </c>
      <c r="U439" s="31">
        <v>200</v>
      </c>
      <c r="V439" s="33">
        <v>0.95</v>
      </c>
      <c r="W439" s="30">
        <v>0</v>
      </c>
      <c r="X439" s="30">
        <v>0</v>
      </c>
      <c r="Y439" s="30">
        <v>165</v>
      </c>
      <c r="Z439" s="30">
        <v>0</v>
      </c>
      <c r="AA439" s="30">
        <v>1</v>
      </c>
      <c r="AB439" s="32">
        <v>0</v>
      </c>
      <c r="AC439" s="28">
        <v>18.719757575757576</v>
      </c>
      <c r="AD439" s="28">
        <v>0.15129871566860245</v>
      </c>
      <c r="AE439" s="28">
        <v>5.1324026087778127E-2</v>
      </c>
      <c r="AF439" s="28">
        <v>4.7567981064744035E-3</v>
      </c>
      <c r="AG439" s="28">
        <v>0.71404283646707678</v>
      </c>
      <c r="AH439" s="28">
        <v>1.5470852862156026E-2</v>
      </c>
      <c r="AI439" s="28">
        <v>1.7838412404335413</v>
      </c>
      <c r="AJ439" s="28">
        <v>2.7692198797378144E-2</v>
      </c>
      <c r="AK439" s="28">
        <v>0.85711435240501899</v>
      </c>
      <c r="AL439" s="30">
        <v>3.0972583609538168E-2</v>
      </c>
      <c r="AM439" s="28">
        <v>1.7838412404335413</v>
      </c>
      <c r="AN439" s="32">
        <v>2.7692198797378144E-2</v>
      </c>
    </row>
    <row r="440" spans="1:40" x14ac:dyDescent="0.3">
      <c r="A440" s="28">
        <v>437</v>
      </c>
      <c r="B440" s="29">
        <v>6.9999999999999991</v>
      </c>
      <c r="C440" s="30">
        <v>2.6666666666666665</v>
      </c>
      <c r="D440" s="30">
        <v>6.9999999999999982</v>
      </c>
      <c r="E440" s="31">
        <v>0</v>
      </c>
      <c r="F440" s="30">
        <v>0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1">
        <v>0</v>
      </c>
      <c r="M440" s="32">
        <v>0</v>
      </c>
      <c r="N440" s="30">
        <v>100</v>
      </c>
      <c r="O440" s="30">
        <v>0</v>
      </c>
      <c r="P440" s="30">
        <v>5</v>
      </c>
      <c r="Q440" s="30">
        <v>100</v>
      </c>
      <c r="R440" s="30">
        <v>45</v>
      </c>
      <c r="S440" s="30">
        <v>0</v>
      </c>
      <c r="T440" s="30">
        <v>2.5118578920369092</v>
      </c>
      <c r="U440" s="31">
        <v>200</v>
      </c>
      <c r="V440" s="33">
        <v>0.95</v>
      </c>
      <c r="W440" s="30">
        <v>0</v>
      </c>
      <c r="X440" s="30">
        <v>0</v>
      </c>
      <c r="Y440" s="30">
        <v>165</v>
      </c>
      <c r="Z440" s="30">
        <v>0</v>
      </c>
      <c r="AA440" s="30">
        <v>1</v>
      </c>
      <c r="AB440" s="32">
        <v>0</v>
      </c>
      <c r="AC440" s="28">
        <v>24.194151515151511</v>
      </c>
      <c r="AD440" s="28">
        <v>0.18342128554502612</v>
      </c>
      <c r="AE440" s="28">
        <v>7.1048158649868146E-2</v>
      </c>
      <c r="AF440" s="28">
        <v>6.4078961002562744E-3</v>
      </c>
      <c r="AG440" s="28">
        <v>0.87497341942772056</v>
      </c>
      <c r="AH440" s="28">
        <v>2.0217266775720028E-2</v>
      </c>
      <c r="AI440" s="28">
        <v>2.0355233106938924</v>
      </c>
      <c r="AJ440" s="28">
        <v>3.043874733335904E-2</v>
      </c>
      <c r="AK440" s="28">
        <v>1.0438534836888103</v>
      </c>
      <c r="AL440" s="30">
        <v>2.9231308819030521E-2</v>
      </c>
      <c r="AM440" s="28">
        <v>2.0355233106938924</v>
      </c>
      <c r="AN440" s="32">
        <v>3.043874733335904E-2</v>
      </c>
    </row>
    <row r="441" spans="1:40" x14ac:dyDescent="0.3">
      <c r="A441" s="28">
        <v>438</v>
      </c>
      <c r="B441" s="29">
        <v>6.9999999999999991</v>
      </c>
      <c r="C441" s="30">
        <v>3.75</v>
      </c>
      <c r="D441" s="30">
        <v>1.2857142857142856</v>
      </c>
      <c r="E441" s="31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1">
        <v>0</v>
      </c>
      <c r="M441" s="32">
        <v>0</v>
      </c>
      <c r="N441" s="30">
        <v>100</v>
      </c>
      <c r="O441" s="30">
        <v>0</v>
      </c>
      <c r="P441" s="30">
        <v>5</v>
      </c>
      <c r="Q441" s="30">
        <v>100</v>
      </c>
      <c r="R441" s="30">
        <v>45</v>
      </c>
      <c r="S441" s="30">
        <v>0</v>
      </c>
      <c r="T441" s="30">
        <v>2.5118578920369092</v>
      </c>
      <c r="U441" s="31">
        <v>200</v>
      </c>
      <c r="V441" s="33">
        <v>0.95</v>
      </c>
      <c r="W441" s="30">
        <v>0.16</v>
      </c>
      <c r="X441" s="30">
        <v>5.667893857330094E-2</v>
      </c>
      <c r="Y441" s="30">
        <v>165</v>
      </c>
      <c r="Z441" s="30">
        <v>0</v>
      </c>
      <c r="AA441" s="30">
        <v>0.9990303030303036</v>
      </c>
      <c r="AB441" s="32">
        <v>3.4350871862606731E-4</v>
      </c>
      <c r="AC441" s="28">
        <v>6.0924730240456357</v>
      </c>
      <c r="AD441" s="28">
        <v>4.7478693480156473E-2</v>
      </c>
      <c r="AE441" s="28">
        <v>0</v>
      </c>
      <c r="AF441" s="28">
        <v>0</v>
      </c>
      <c r="AG441" s="28">
        <v>0.44306666746320678</v>
      </c>
      <c r="AH441" s="28">
        <v>5.2377248489308657E-3</v>
      </c>
      <c r="AI441" s="28">
        <v>1.5615469455218536</v>
      </c>
      <c r="AJ441" s="28">
        <v>4.2375628025046762E-2</v>
      </c>
      <c r="AK441" s="28">
        <v>0.39002499847567379</v>
      </c>
      <c r="AL441" s="30">
        <v>3.1067289829363572E-2</v>
      </c>
      <c r="AM441" s="28">
        <v>1.5713620626319562</v>
      </c>
      <c r="AN441" s="32">
        <v>4.2704870382299025E-2</v>
      </c>
    </row>
    <row r="442" spans="1:40" x14ac:dyDescent="0.3">
      <c r="A442" s="28">
        <v>439</v>
      </c>
      <c r="B442" s="29">
        <v>6.9999999999999991</v>
      </c>
      <c r="C442" s="30">
        <v>3.75</v>
      </c>
      <c r="D442" s="30">
        <v>2.4285714285714284</v>
      </c>
      <c r="E442" s="31">
        <v>0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1">
        <v>0</v>
      </c>
      <c r="M442" s="32">
        <v>0</v>
      </c>
      <c r="N442" s="30">
        <v>100</v>
      </c>
      <c r="O442" s="30">
        <v>0</v>
      </c>
      <c r="P442" s="30">
        <v>5</v>
      </c>
      <c r="Q442" s="30">
        <v>100</v>
      </c>
      <c r="R442" s="30">
        <v>45</v>
      </c>
      <c r="S442" s="30">
        <v>0</v>
      </c>
      <c r="T442" s="30">
        <v>2.5118578920369092</v>
      </c>
      <c r="U442" s="31">
        <v>200</v>
      </c>
      <c r="V442" s="33">
        <v>0.95</v>
      </c>
      <c r="W442" s="30">
        <v>0</v>
      </c>
      <c r="X442" s="30">
        <v>0</v>
      </c>
      <c r="Y442" s="30">
        <v>165</v>
      </c>
      <c r="Z442" s="30">
        <v>0</v>
      </c>
      <c r="AA442" s="30">
        <v>1</v>
      </c>
      <c r="AB442" s="32">
        <v>0</v>
      </c>
      <c r="AC442" s="28">
        <v>12.803363636363635</v>
      </c>
      <c r="AD442" s="28">
        <v>0.11016287214420448</v>
      </c>
      <c r="AE442" s="28">
        <v>2.7554755655457876E-2</v>
      </c>
      <c r="AF442" s="28">
        <v>4.7849507689637794E-3</v>
      </c>
      <c r="AG442" s="28">
        <v>0.54932048006017731</v>
      </c>
      <c r="AH442" s="28">
        <v>1.0541119442994129E-2</v>
      </c>
      <c r="AI442" s="28">
        <v>1.550587408930471</v>
      </c>
      <c r="AJ442" s="28">
        <v>3.4317547330551104E-2</v>
      </c>
      <c r="AK442" s="28">
        <v>0.61997613985010147</v>
      </c>
      <c r="AL442" s="30">
        <v>3.5714628396714181E-2</v>
      </c>
      <c r="AM442" s="28">
        <v>1.550587408930471</v>
      </c>
      <c r="AN442" s="32">
        <v>3.4317547330551104E-2</v>
      </c>
    </row>
    <row r="443" spans="1:40" x14ac:dyDescent="0.3">
      <c r="A443" s="28">
        <v>440</v>
      </c>
      <c r="B443" s="29">
        <v>6.9999999999999991</v>
      </c>
      <c r="C443" s="30">
        <v>3.75</v>
      </c>
      <c r="D443" s="30">
        <v>3.5714285714285712</v>
      </c>
      <c r="E443" s="31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1">
        <v>0</v>
      </c>
      <c r="M443" s="32">
        <v>0</v>
      </c>
      <c r="N443" s="30">
        <v>100</v>
      </c>
      <c r="O443" s="30">
        <v>0</v>
      </c>
      <c r="P443" s="30">
        <v>5</v>
      </c>
      <c r="Q443" s="30">
        <v>100</v>
      </c>
      <c r="R443" s="30">
        <v>45</v>
      </c>
      <c r="S443" s="30">
        <v>0</v>
      </c>
      <c r="T443" s="30">
        <v>2.5118578920369092</v>
      </c>
      <c r="U443" s="31">
        <v>200</v>
      </c>
      <c r="V443" s="33">
        <v>0.95</v>
      </c>
      <c r="W443" s="30">
        <v>0</v>
      </c>
      <c r="X443" s="30">
        <v>0</v>
      </c>
      <c r="Y443" s="30">
        <v>165</v>
      </c>
      <c r="Z443" s="30">
        <v>0</v>
      </c>
      <c r="AA443" s="30">
        <v>1</v>
      </c>
      <c r="AB443" s="32">
        <v>0</v>
      </c>
      <c r="AC443" s="28">
        <v>18.679151515151506</v>
      </c>
      <c r="AD443" s="28">
        <v>0.15554471511349452</v>
      </c>
      <c r="AE443" s="28">
        <v>5.3343673913068386E-2</v>
      </c>
      <c r="AF443" s="28">
        <v>4.9454797992857001E-3</v>
      </c>
      <c r="AG443" s="28">
        <v>0.7234132998311259</v>
      </c>
      <c r="AH443" s="28">
        <v>1.581372749321024E-2</v>
      </c>
      <c r="AI443" s="28">
        <v>1.8008821435786286</v>
      </c>
      <c r="AJ443" s="28">
        <v>2.9207439091702325E-2</v>
      </c>
      <c r="AK443" s="28">
        <v>0.87670896546882815</v>
      </c>
      <c r="AL443" s="30">
        <v>2.7854227259020519E-2</v>
      </c>
      <c r="AM443" s="28">
        <v>1.8008821435786286</v>
      </c>
      <c r="AN443" s="32">
        <v>2.9207439091702325E-2</v>
      </c>
    </row>
    <row r="444" spans="1:40" x14ac:dyDescent="0.3">
      <c r="A444" s="28">
        <v>441</v>
      </c>
      <c r="B444" s="29">
        <v>6.9999999999999991</v>
      </c>
      <c r="C444" s="30">
        <v>3.75</v>
      </c>
      <c r="D444" s="30">
        <v>4.7142857142857135</v>
      </c>
      <c r="E444" s="31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1">
        <v>0</v>
      </c>
      <c r="M444" s="32">
        <v>0</v>
      </c>
      <c r="N444" s="30">
        <v>100</v>
      </c>
      <c r="O444" s="30">
        <v>0</v>
      </c>
      <c r="P444" s="30">
        <v>5</v>
      </c>
      <c r="Q444" s="30">
        <v>100</v>
      </c>
      <c r="R444" s="30">
        <v>45</v>
      </c>
      <c r="S444" s="30">
        <v>0</v>
      </c>
      <c r="T444" s="30">
        <v>2.5118578920369092</v>
      </c>
      <c r="U444" s="31">
        <v>200</v>
      </c>
      <c r="V444" s="33">
        <v>0.95</v>
      </c>
      <c r="W444" s="30">
        <v>0</v>
      </c>
      <c r="X444" s="30">
        <v>0</v>
      </c>
      <c r="Y444" s="30">
        <v>165</v>
      </c>
      <c r="Z444" s="30">
        <v>0</v>
      </c>
      <c r="AA444" s="30">
        <v>1</v>
      </c>
      <c r="AB444" s="32">
        <v>0</v>
      </c>
      <c r="AC444" s="28">
        <v>22.972000000000016</v>
      </c>
      <c r="AD444" s="28">
        <v>0.15968959210997502</v>
      </c>
      <c r="AE444" s="28">
        <v>6.6995202417026237E-2</v>
      </c>
      <c r="AF444" s="28">
        <v>6.338272944048126E-3</v>
      </c>
      <c r="AG444" s="28">
        <v>0.81509842931586685</v>
      </c>
      <c r="AH444" s="28">
        <v>1.7171955397696323E-2</v>
      </c>
      <c r="AI444" s="28">
        <v>1.9253558295452735</v>
      </c>
      <c r="AJ444" s="28">
        <v>2.8753917629166823E-2</v>
      </c>
      <c r="AK444" s="28">
        <v>0.94845734059327402</v>
      </c>
      <c r="AL444" s="30">
        <v>3.1841208179530497E-2</v>
      </c>
      <c r="AM444" s="28">
        <v>1.9253558295452735</v>
      </c>
      <c r="AN444" s="32">
        <v>2.8753917629166823E-2</v>
      </c>
    </row>
    <row r="445" spans="1:40" x14ac:dyDescent="0.3">
      <c r="A445" s="28">
        <v>442</v>
      </c>
      <c r="B445" s="29">
        <v>6.9999999999999991</v>
      </c>
      <c r="C445" s="30">
        <v>3.75</v>
      </c>
      <c r="D445" s="30">
        <v>5.8571428571428559</v>
      </c>
      <c r="E445" s="31">
        <v>0</v>
      </c>
      <c r="F445" s="30">
        <v>0</v>
      </c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1">
        <v>0</v>
      </c>
      <c r="M445" s="32">
        <v>0</v>
      </c>
      <c r="N445" s="30">
        <v>100</v>
      </c>
      <c r="O445" s="30">
        <v>0</v>
      </c>
      <c r="P445" s="30">
        <v>5</v>
      </c>
      <c r="Q445" s="30">
        <v>100</v>
      </c>
      <c r="R445" s="30">
        <v>45</v>
      </c>
      <c r="S445" s="30">
        <v>0</v>
      </c>
      <c r="T445" s="30">
        <v>2.5118578920369092</v>
      </c>
      <c r="U445" s="31">
        <v>200</v>
      </c>
      <c r="V445" s="33">
        <v>0.95</v>
      </c>
      <c r="W445" s="30">
        <v>0</v>
      </c>
      <c r="X445" s="30">
        <v>0</v>
      </c>
      <c r="Y445" s="30">
        <v>165</v>
      </c>
      <c r="Z445" s="30">
        <v>0</v>
      </c>
      <c r="AA445" s="30">
        <v>1</v>
      </c>
      <c r="AB445" s="32">
        <v>0</v>
      </c>
      <c r="AC445" s="28">
        <v>26.779424242424241</v>
      </c>
      <c r="AD445" s="28">
        <v>0.19426744810485899</v>
      </c>
      <c r="AE445" s="28">
        <v>6.8877856991257216E-2</v>
      </c>
      <c r="AF445" s="28">
        <v>7.114941523478328E-3</v>
      </c>
      <c r="AG445" s="28">
        <v>0.9494730150345323</v>
      </c>
      <c r="AH445" s="28">
        <v>2.2754839128664058E-2</v>
      </c>
      <c r="AI445" s="28">
        <v>2.1656914660199349</v>
      </c>
      <c r="AJ445" s="28">
        <v>3.0512073646475395E-2</v>
      </c>
      <c r="AK445" s="28">
        <v>1.1800446357518786</v>
      </c>
      <c r="AL445" s="30">
        <v>2.9559545511181326E-2</v>
      </c>
      <c r="AM445" s="28">
        <v>2.1656914660199349</v>
      </c>
      <c r="AN445" s="32">
        <v>3.0512073646475395E-2</v>
      </c>
    </row>
    <row r="446" spans="1:40" x14ac:dyDescent="0.3">
      <c r="A446" s="28">
        <v>443</v>
      </c>
      <c r="B446" s="29">
        <v>6.9999999999999991</v>
      </c>
      <c r="C446" s="30">
        <v>3.75</v>
      </c>
      <c r="D446" s="30">
        <v>6.9999999999999982</v>
      </c>
      <c r="E446" s="31">
        <v>0</v>
      </c>
      <c r="F446" s="30">
        <v>0</v>
      </c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1">
        <v>0</v>
      </c>
      <c r="M446" s="32">
        <v>0</v>
      </c>
      <c r="N446" s="30">
        <v>100</v>
      </c>
      <c r="O446" s="30">
        <v>0</v>
      </c>
      <c r="P446" s="30">
        <v>5</v>
      </c>
      <c r="Q446" s="30">
        <v>100</v>
      </c>
      <c r="R446" s="30">
        <v>45</v>
      </c>
      <c r="S446" s="30">
        <v>0</v>
      </c>
      <c r="T446" s="30">
        <v>2.5118578920369092</v>
      </c>
      <c r="U446" s="31">
        <v>200</v>
      </c>
      <c r="V446" s="33">
        <v>0.95</v>
      </c>
      <c r="W446" s="30">
        <v>0</v>
      </c>
      <c r="X446" s="30">
        <v>0</v>
      </c>
      <c r="Y446" s="30">
        <v>165</v>
      </c>
      <c r="Z446" s="30">
        <v>0</v>
      </c>
      <c r="AA446" s="30">
        <v>1</v>
      </c>
      <c r="AB446" s="32">
        <v>0</v>
      </c>
      <c r="AC446" s="28">
        <v>32.572333333333319</v>
      </c>
      <c r="AD446" s="28">
        <v>0.18391543876604297</v>
      </c>
      <c r="AE446" s="28">
        <v>8.8375762685416831E-2</v>
      </c>
      <c r="AF446" s="28">
        <v>9.2540467207025637E-3</v>
      </c>
      <c r="AG446" s="28">
        <v>1.1282075820103596</v>
      </c>
      <c r="AH446" s="28">
        <v>2.6049638830655718E-2</v>
      </c>
      <c r="AI446" s="28">
        <v>2.4449619474983324</v>
      </c>
      <c r="AJ446" s="28">
        <v>2.7090411380696455E-2</v>
      </c>
      <c r="AK446" s="28">
        <v>1.3606105850129506</v>
      </c>
      <c r="AL446" s="30">
        <v>3.185164844872107E-2</v>
      </c>
      <c r="AM446" s="28">
        <v>2.4449619474983324</v>
      </c>
      <c r="AN446" s="32">
        <v>2.7090411380696455E-2</v>
      </c>
    </row>
    <row r="447" spans="1:40" x14ac:dyDescent="0.3">
      <c r="A447" s="28">
        <v>444</v>
      </c>
      <c r="B447" s="29">
        <v>6.9999999999999991</v>
      </c>
      <c r="C447" s="30">
        <v>4.833333333333333</v>
      </c>
      <c r="D447" s="30">
        <v>1.2857142857142856</v>
      </c>
      <c r="E447" s="31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1">
        <v>0</v>
      </c>
      <c r="M447" s="32">
        <v>0</v>
      </c>
      <c r="N447" s="30">
        <v>100</v>
      </c>
      <c r="O447" s="30">
        <v>0</v>
      </c>
      <c r="P447" s="30">
        <v>5</v>
      </c>
      <c r="Q447" s="30">
        <v>100</v>
      </c>
      <c r="R447" s="30">
        <v>45</v>
      </c>
      <c r="S447" s="30">
        <v>0</v>
      </c>
      <c r="T447" s="30">
        <v>2.5118578920369092</v>
      </c>
      <c r="U447" s="31">
        <v>200</v>
      </c>
      <c r="V447" s="33">
        <v>0.95</v>
      </c>
      <c r="W447" s="30">
        <v>5.0000000000000001E-3</v>
      </c>
      <c r="X447" s="30">
        <v>9.8597827212587759E-3</v>
      </c>
      <c r="Y447" s="30">
        <v>165</v>
      </c>
      <c r="Z447" s="30">
        <v>0</v>
      </c>
      <c r="AA447" s="30">
        <v>0.99996969696969695</v>
      </c>
      <c r="AB447" s="32">
        <v>5.9756258916720097E-5</v>
      </c>
      <c r="AC447" s="28">
        <v>9.6148420177383631</v>
      </c>
      <c r="AD447" s="28">
        <v>7.9457666680926728E-2</v>
      </c>
      <c r="AE447" s="28">
        <v>9.1822561691428401E-3</v>
      </c>
      <c r="AF447" s="28">
        <v>3.5019718195597373E-3</v>
      </c>
      <c r="AG447" s="28">
        <v>0.45936093998189809</v>
      </c>
      <c r="AH447" s="28">
        <v>6.9312903567038545E-3</v>
      </c>
      <c r="AI447" s="28">
        <v>1.4340458826882376</v>
      </c>
      <c r="AJ447" s="28">
        <v>3.5245130236617558E-2</v>
      </c>
      <c r="AK447" s="28">
        <v>0.45621419752200021</v>
      </c>
      <c r="AL447" s="30">
        <v>3.3212981300048072E-2</v>
      </c>
      <c r="AM447" s="28">
        <v>1.4340458826882376</v>
      </c>
      <c r="AN447" s="32">
        <v>3.5245130236617558E-2</v>
      </c>
    </row>
    <row r="448" spans="1:40" x14ac:dyDescent="0.3">
      <c r="A448" s="28">
        <v>445</v>
      </c>
      <c r="B448" s="29">
        <v>6.9999999999999991</v>
      </c>
      <c r="C448" s="30">
        <v>4.833333333333333</v>
      </c>
      <c r="D448" s="30">
        <v>2.4285714285714284</v>
      </c>
      <c r="E448" s="31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1">
        <v>0</v>
      </c>
      <c r="M448" s="32">
        <v>0</v>
      </c>
      <c r="N448" s="30">
        <v>100</v>
      </c>
      <c r="O448" s="30">
        <v>0</v>
      </c>
      <c r="P448" s="30">
        <v>5</v>
      </c>
      <c r="Q448" s="30">
        <v>100</v>
      </c>
      <c r="R448" s="30">
        <v>45</v>
      </c>
      <c r="S448" s="30">
        <v>0</v>
      </c>
      <c r="T448" s="30">
        <v>2.5118578920369092</v>
      </c>
      <c r="U448" s="31">
        <v>200</v>
      </c>
      <c r="V448" s="33">
        <v>0.95</v>
      </c>
      <c r="W448" s="30">
        <v>0</v>
      </c>
      <c r="X448" s="30">
        <v>0</v>
      </c>
      <c r="Y448" s="30">
        <v>165</v>
      </c>
      <c r="Z448" s="30">
        <v>0</v>
      </c>
      <c r="AA448" s="30">
        <v>1</v>
      </c>
      <c r="AB448" s="32">
        <v>0</v>
      </c>
      <c r="AC448" s="28">
        <v>15.863939393939402</v>
      </c>
      <c r="AD448" s="28">
        <v>0.130721552610779</v>
      </c>
      <c r="AE448" s="28">
        <v>3.8284032798112648E-2</v>
      </c>
      <c r="AF448" s="28">
        <v>4.6844059198608004E-3</v>
      </c>
      <c r="AG448" s="28">
        <v>0.61669661901898731</v>
      </c>
      <c r="AH448" s="28">
        <v>1.2663118453618383E-2</v>
      </c>
      <c r="AI448" s="28">
        <v>1.6466284242467106</v>
      </c>
      <c r="AJ448" s="28">
        <v>3.1717402662044758E-2</v>
      </c>
      <c r="AK448" s="28">
        <v>0.68598155176645914</v>
      </c>
      <c r="AL448" s="30">
        <v>2.8885801954616347E-2</v>
      </c>
      <c r="AM448" s="28">
        <v>1.6466284242467106</v>
      </c>
      <c r="AN448" s="32">
        <v>3.1717402662044758E-2</v>
      </c>
    </row>
    <row r="449" spans="1:40" x14ac:dyDescent="0.3">
      <c r="A449" s="28">
        <v>446</v>
      </c>
      <c r="B449" s="29">
        <v>6.9999999999999991</v>
      </c>
      <c r="C449" s="30">
        <v>4.833333333333333</v>
      </c>
      <c r="D449" s="30">
        <v>3.5714285714285712</v>
      </c>
      <c r="E449" s="31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1">
        <v>0</v>
      </c>
      <c r="M449" s="32">
        <v>0</v>
      </c>
      <c r="N449" s="30">
        <v>100</v>
      </c>
      <c r="O449" s="30">
        <v>0</v>
      </c>
      <c r="P449" s="30">
        <v>5</v>
      </c>
      <c r="Q449" s="30">
        <v>100</v>
      </c>
      <c r="R449" s="30">
        <v>45</v>
      </c>
      <c r="S449" s="30">
        <v>0</v>
      </c>
      <c r="T449" s="30">
        <v>2.5118578920369092</v>
      </c>
      <c r="U449" s="31">
        <v>200</v>
      </c>
      <c r="V449" s="33">
        <v>0.95</v>
      </c>
      <c r="W449" s="30">
        <v>0</v>
      </c>
      <c r="X449" s="30">
        <v>0</v>
      </c>
      <c r="Y449" s="30">
        <v>165</v>
      </c>
      <c r="Z449" s="30">
        <v>0</v>
      </c>
      <c r="AA449" s="30">
        <v>1</v>
      </c>
      <c r="AB449" s="32">
        <v>0</v>
      </c>
      <c r="AC449" s="28">
        <v>22.983969696969709</v>
      </c>
      <c r="AD449" s="28">
        <v>0.15436025430187555</v>
      </c>
      <c r="AE449" s="28">
        <v>6.7021948383152452E-2</v>
      </c>
      <c r="AF449" s="28">
        <v>6.2278889335876794E-3</v>
      </c>
      <c r="AG449" s="28">
        <v>0.8145910488335909</v>
      </c>
      <c r="AH449" s="28">
        <v>1.7114986782570851E-2</v>
      </c>
      <c r="AI449" s="28">
        <v>1.9300394101225467</v>
      </c>
      <c r="AJ449" s="28">
        <v>2.917983755432715E-2</v>
      </c>
      <c r="AK449" s="28">
        <v>0.95423818850600028</v>
      </c>
      <c r="AL449" s="30">
        <v>3.0775007352958551E-2</v>
      </c>
      <c r="AM449" s="28">
        <v>1.9300394101225467</v>
      </c>
      <c r="AN449" s="32">
        <v>2.917983755432715E-2</v>
      </c>
    </row>
    <row r="450" spans="1:40" x14ac:dyDescent="0.3">
      <c r="A450" s="28">
        <v>447</v>
      </c>
      <c r="B450" s="29">
        <v>6.9999999999999991</v>
      </c>
      <c r="C450" s="30">
        <v>4.833333333333333</v>
      </c>
      <c r="D450" s="30">
        <v>4.7142857142857135</v>
      </c>
      <c r="E450" s="31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1">
        <v>0</v>
      </c>
      <c r="M450" s="32">
        <v>0</v>
      </c>
      <c r="N450" s="30">
        <v>100</v>
      </c>
      <c r="O450" s="30">
        <v>0</v>
      </c>
      <c r="P450" s="30">
        <v>5</v>
      </c>
      <c r="Q450" s="30">
        <v>100</v>
      </c>
      <c r="R450" s="30">
        <v>45</v>
      </c>
      <c r="S450" s="30">
        <v>0</v>
      </c>
      <c r="T450" s="30">
        <v>2.5118578920369092</v>
      </c>
      <c r="U450" s="31">
        <v>200</v>
      </c>
      <c r="V450" s="33">
        <v>0.95</v>
      </c>
      <c r="W450" s="30">
        <v>0</v>
      </c>
      <c r="X450" s="30">
        <v>0</v>
      </c>
      <c r="Y450" s="30">
        <v>165</v>
      </c>
      <c r="Z450" s="30">
        <v>0</v>
      </c>
      <c r="AA450" s="30">
        <v>1</v>
      </c>
      <c r="AB450" s="32">
        <v>0</v>
      </c>
      <c r="AC450" s="28">
        <v>26.780030303030298</v>
      </c>
      <c r="AD450" s="28">
        <v>0.19029422656908782</v>
      </c>
      <c r="AE450" s="28">
        <v>6.7223650956110492E-2</v>
      </c>
      <c r="AF450" s="28">
        <v>6.9007643036464381E-3</v>
      </c>
      <c r="AG450" s="28">
        <v>0.94854275214966022</v>
      </c>
      <c r="AH450" s="28">
        <v>2.2078889910141904E-2</v>
      </c>
      <c r="AI450" s="28">
        <v>2.1585963939040642</v>
      </c>
      <c r="AJ450" s="28">
        <v>3.0243178783938136E-2</v>
      </c>
      <c r="AK450" s="28">
        <v>1.1859535138125314</v>
      </c>
      <c r="AL450" s="30">
        <v>3.0982019761801916E-2</v>
      </c>
      <c r="AM450" s="28">
        <v>2.1585963939040642</v>
      </c>
      <c r="AN450" s="32">
        <v>3.0243178783938136E-2</v>
      </c>
    </row>
    <row r="451" spans="1:40" x14ac:dyDescent="0.3">
      <c r="A451" s="28">
        <v>448</v>
      </c>
      <c r="B451" s="29">
        <v>6.9999999999999991</v>
      </c>
      <c r="C451" s="30">
        <v>4.833333333333333</v>
      </c>
      <c r="D451" s="30">
        <v>5.8571428571428559</v>
      </c>
      <c r="E451" s="31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1">
        <v>0</v>
      </c>
      <c r="M451" s="32">
        <v>0</v>
      </c>
      <c r="N451" s="30">
        <v>100</v>
      </c>
      <c r="O451" s="30">
        <v>0</v>
      </c>
      <c r="P451" s="30">
        <v>5</v>
      </c>
      <c r="Q451" s="30">
        <v>100</v>
      </c>
      <c r="R451" s="30">
        <v>45</v>
      </c>
      <c r="S451" s="30">
        <v>0</v>
      </c>
      <c r="T451" s="30">
        <v>2.5118578920369092</v>
      </c>
      <c r="U451" s="31">
        <v>200</v>
      </c>
      <c r="V451" s="33">
        <v>0.95</v>
      </c>
      <c r="W451" s="30">
        <v>0</v>
      </c>
      <c r="X451" s="30">
        <v>0</v>
      </c>
      <c r="Y451" s="30">
        <v>165</v>
      </c>
      <c r="Z451" s="30">
        <v>0</v>
      </c>
      <c r="AA451" s="30">
        <v>1</v>
      </c>
      <c r="AB451" s="32">
        <v>0</v>
      </c>
      <c r="AC451" s="28">
        <v>32.530757575757569</v>
      </c>
      <c r="AD451" s="28">
        <v>0.18653575586593621</v>
      </c>
      <c r="AE451" s="28">
        <v>8.6986293060814124E-2</v>
      </c>
      <c r="AF451" s="28">
        <v>9.1415035523236786E-3</v>
      </c>
      <c r="AG451" s="28">
        <v>1.130941001352733</v>
      </c>
      <c r="AH451" s="28">
        <v>2.6996884218928662E-2</v>
      </c>
      <c r="AI451" s="28">
        <v>2.446755518034641</v>
      </c>
      <c r="AJ451" s="28">
        <v>2.7136020159197902E-2</v>
      </c>
      <c r="AK451" s="28">
        <v>1.3552414906366799</v>
      </c>
      <c r="AL451" s="30">
        <v>3.2894417979330091E-2</v>
      </c>
      <c r="AM451" s="28">
        <v>2.446755518034641</v>
      </c>
      <c r="AN451" s="32">
        <v>2.7136020159197902E-2</v>
      </c>
    </row>
    <row r="452" spans="1:40" x14ac:dyDescent="0.3">
      <c r="A452" s="28">
        <v>449</v>
      </c>
      <c r="B452" s="29">
        <v>6.9999999999999991</v>
      </c>
      <c r="C452" s="30">
        <v>4.833333333333333</v>
      </c>
      <c r="D452" s="30">
        <v>6.9999999999999982</v>
      </c>
      <c r="E452" s="31">
        <v>0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1">
        <v>0</v>
      </c>
      <c r="M452" s="32">
        <v>0</v>
      </c>
      <c r="N452" s="30">
        <v>100</v>
      </c>
      <c r="O452" s="30">
        <v>0</v>
      </c>
      <c r="P452" s="30">
        <v>5</v>
      </c>
      <c r="Q452" s="30">
        <v>100</v>
      </c>
      <c r="R452" s="30">
        <v>45</v>
      </c>
      <c r="S452" s="30">
        <v>0</v>
      </c>
      <c r="T452" s="30">
        <v>2.5118578920369092</v>
      </c>
      <c r="U452" s="31">
        <v>200</v>
      </c>
      <c r="V452" s="33">
        <v>0.95</v>
      </c>
      <c r="W452" s="30">
        <v>0</v>
      </c>
      <c r="X452" s="30">
        <v>0</v>
      </c>
      <c r="Y452" s="30">
        <v>165</v>
      </c>
      <c r="Z452" s="30">
        <v>0</v>
      </c>
      <c r="AA452" s="30">
        <v>1</v>
      </c>
      <c r="AB452" s="32">
        <v>0</v>
      </c>
      <c r="AC452" s="28">
        <v>35.686303030303037</v>
      </c>
      <c r="AD452" s="28">
        <v>0.17292750204090476</v>
      </c>
      <c r="AE452" s="28">
        <v>9.7168160094150954E-2</v>
      </c>
      <c r="AF452" s="28">
        <v>1.0262419659669966E-2</v>
      </c>
      <c r="AG452" s="28">
        <v>1.2350001927647265</v>
      </c>
      <c r="AH452" s="28">
        <v>2.7796013569503893E-2</v>
      </c>
      <c r="AI452" s="28">
        <v>2.6377443169116113</v>
      </c>
      <c r="AJ452" s="28">
        <v>2.9535125167697854E-2</v>
      </c>
      <c r="AK452" s="28">
        <v>1.4834410447994901</v>
      </c>
      <c r="AL452" s="30">
        <v>3.1758126284447311E-2</v>
      </c>
      <c r="AM452" s="28">
        <v>2.6377443169116113</v>
      </c>
      <c r="AN452" s="32">
        <v>2.9535125167697854E-2</v>
      </c>
    </row>
    <row r="453" spans="1:40" x14ac:dyDescent="0.3">
      <c r="A453" s="28">
        <v>450</v>
      </c>
      <c r="B453" s="29">
        <v>6.9999999999999991</v>
      </c>
      <c r="C453" s="30">
        <v>5.9166666666666661</v>
      </c>
      <c r="D453" s="30">
        <v>1.2857142857142856</v>
      </c>
      <c r="E453" s="31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1">
        <v>0</v>
      </c>
      <c r="M453" s="32">
        <v>0</v>
      </c>
      <c r="N453" s="30">
        <v>100</v>
      </c>
      <c r="O453" s="30">
        <v>0</v>
      </c>
      <c r="P453" s="30">
        <v>5</v>
      </c>
      <c r="Q453" s="30">
        <v>100</v>
      </c>
      <c r="R453" s="30">
        <v>45</v>
      </c>
      <c r="S453" s="30">
        <v>0</v>
      </c>
      <c r="T453" s="30">
        <v>2.5118578920369092</v>
      </c>
      <c r="U453" s="31">
        <v>200</v>
      </c>
      <c r="V453" s="33">
        <v>0.95</v>
      </c>
      <c r="W453" s="30">
        <v>5.0000000000000001E-3</v>
      </c>
      <c r="X453" s="30">
        <v>9.8597827212587759E-3</v>
      </c>
      <c r="Y453" s="30">
        <v>165</v>
      </c>
      <c r="Z453" s="30">
        <v>0</v>
      </c>
      <c r="AA453" s="30">
        <v>0.99996969696969695</v>
      </c>
      <c r="AB453" s="32">
        <v>5.97562589167199E-5</v>
      </c>
      <c r="AC453" s="28">
        <v>9.5594613821138257</v>
      </c>
      <c r="AD453" s="28">
        <v>7.9114708108059179E-2</v>
      </c>
      <c r="AE453" s="28">
        <v>7.8672161172161567E-3</v>
      </c>
      <c r="AF453" s="28">
        <v>3.2301705346059958E-3</v>
      </c>
      <c r="AG453" s="28">
        <v>0.46572697544153885</v>
      </c>
      <c r="AH453" s="28">
        <v>7.3120143686457107E-3</v>
      </c>
      <c r="AI453" s="28">
        <v>1.4566154365697179</v>
      </c>
      <c r="AJ453" s="28">
        <v>3.6875743166366763E-2</v>
      </c>
      <c r="AK453" s="28">
        <v>0.45472295799088719</v>
      </c>
      <c r="AL453" s="30">
        <v>3.0712206393405543E-2</v>
      </c>
      <c r="AM453" s="28">
        <v>1.4566154365697179</v>
      </c>
      <c r="AN453" s="32">
        <v>3.6875743166366763E-2</v>
      </c>
    </row>
    <row r="454" spans="1:40" x14ac:dyDescent="0.3">
      <c r="A454" s="28">
        <v>451</v>
      </c>
      <c r="B454" s="29">
        <v>6.9999999999999991</v>
      </c>
      <c r="C454" s="30">
        <v>5.9166666666666661</v>
      </c>
      <c r="D454" s="30">
        <v>2.4285714285714284</v>
      </c>
      <c r="E454" s="31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1">
        <v>0</v>
      </c>
      <c r="M454" s="32">
        <v>0</v>
      </c>
      <c r="N454" s="30">
        <v>100</v>
      </c>
      <c r="O454" s="30">
        <v>0</v>
      </c>
      <c r="P454" s="30">
        <v>5</v>
      </c>
      <c r="Q454" s="30">
        <v>100</v>
      </c>
      <c r="R454" s="30">
        <v>45</v>
      </c>
      <c r="S454" s="30">
        <v>0</v>
      </c>
      <c r="T454" s="30">
        <v>2.5118578920369092</v>
      </c>
      <c r="U454" s="31">
        <v>200</v>
      </c>
      <c r="V454" s="33">
        <v>0.95</v>
      </c>
      <c r="W454" s="30">
        <v>0</v>
      </c>
      <c r="X454" s="30">
        <v>0</v>
      </c>
      <c r="Y454" s="30">
        <v>165</v>
      </c>
      <c r="Z454" s="30">
        <v>0</v>
      </c>
      <c r="AA454" s="30">
        <v>1</v>
      </c>
      <c r="AB454" s="32">
        <v>0</v>
      </c>
      <c r="AC454" s="28">
        <v>18.697303030303022</v>
      </c>
      <c r="AD454" s="28">
        <v>0.15503917964569613</v>
      </c>
      <c r="AE454" s="28">
        <v>5.384610702998778E-2</v>
      </c>
      <c r="AF454" s="28">
        <v>5.0911087929944076E-3</v>
      </c>
      <c r="AG454" s="28">
        <v>0.71965337993218981</v>
      </c>
      <c r="AH454" s="28">
        <v>1.6231305356750568E-2</v>
      </c>
      <c r="AI454" s="28">
        <v>1.7861744852513795</v>
      </c>
      <c r="AJ454" s="28">
        <v>2.9810662344623266E-2</v>
      </c>
      <c r="AK454" s="28">
        <v>0.87210771005304411</v>
      </c>
      <c r="AL454" s="30">
        <v>2.8841540482309667E-2</v>
      </c>
      <c r="AM454" s="28">
        <v>1.7861744852513795</v>
      </c>
      <c r="AN454" s="32">
        <v>2.9810662344623266E-2</v>
      </c>
    </row>
    <row r="455" spans="1:40" x14ac:dyDescent="0.3">
      <c r="A455" s="28">
        <v>452</v>
      </c>
      <c r="B455" s="29">
        <v>6.9999999999999991</v>
      </c>
      <c r="C455" s="30">
        <v>5.9166666666666661</v>
      </c>
      <c r="D455" s="30">
        <v>3.5714285714285712</v>
      </c>
      <c r="E455" s="31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1">
        <v>0</v>
      </c>
      <c r="M455" s="32">
        <v>0</v>
      </c>
      <c r="N455" s="30">
        <v>100</v>
      </c>
      <c r="O455" s="30">
        <v>0</v>
      </c>
      <c r="P455" s="30">
        <v>5</v>
      </c>
      <c r="Q455" s="30">
        <v>100</v>
      </c>
      <c r="R455" s="30">
        <v>45</v>
      </c>
      <c r="S455" s="30">
        <v>0</v>
      </c>
      <c r="T455" s="30">
        <v>2.5118578920369092</v>
      </c>
      <c r="U455" s="31">
        <v>200</v>
      </c>
      <c r="V455" s="33">
        <v>0.95</v>
      </c>
      <c r="W455" s="30">
        <v>0</v>
      </c>
      <c r="X455" s="30">
        <v>0</v>
      </c>
      <c r="Y455" s="30">
        <v>165</v>
      </c>
      <c r="Z455" s="30">
        <v>0</v>
      </c>
      <c r="AA455" s="30">
        <v>1</v>
      </c>
      <c r="AB455" s="32">
        <v>0</v>
      </c>
      <c r="AC455" s="28">
        <v>26.75327272727273</v>
      </c>
      <c r="AD455" s="28">
        <v>0.19073843656087613</v>
      </c>
      <c r="AE455" s="28">
        <v>7.2972599082786027E-2</v>
      </c>
      <c r="AF455" s="28">
        <v>7.2941276699278771E-3</v>
      </c>
      <c r="AG455" s="28">
        <v>0.9534799722214532</v>
      </c>
      <c r="AH455" s="28">
        <v>2.2270122068168065E-2</v>
      </c>
      <c r="AI455" s="28">
        <v>2.1499615108800749</v>
      </c>
      <c r="AJ455" s="28">
        <v>2.8939580583023532E-2</v>
      </c>
      <c r="AK455" s="28">
        <v>1.1793964278460445</v>
      </c>
      <c r="AL455" s="30">
        <v>3.1709655978447222E-2</v>
      </c>
      <c r="AM455" s="28">
        <v>2.1499615108800749</v>
      </c>
      <c r="AN455" s="32">
        <v>2.8939580583023532E-2</v>
      </c>
    </row>
    <row r="456" spans="1:40" x14ac:dyDescent="0.3">
      <c r="A456" s="28">
        <v>453</v>
      </c>
      <c r="B456" s="29">
        <v>6.9999999999999991</v>
      </c>
      <c r="C456" s="30">
        <v>5.9166666666666661</v>
      </c>
      <c r="D456" s="30">
        <v>4.7142857142857135</v>
      </c>
      <c r="E456" s="31">
        <v>0</v>
      </c>
      <c r="F456" s="30">
        <v>0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1">
        <v>0</v>
      </c>
      <c r="M456" s="32">
        <v>0</v>
      </c>
      <c r="N456" s="30">
        <v>100</v>
      </c>
      <c r="O456" s="30">
        <v>0</v>
      </c>
      <c r="P456" s="30">
        <v>5</v>
      </c>
      <c r="Q456" s="30">
        <v>100</v>
      </c>
      <c r="R456" s="30">
        <v>45</v>
      </c>
      <c r="S456" s="30">
        <v>0</v>
      </c>
      <c r="T456" s="30">
        <v>2.5118578920369092</v>
      </c>
      <c r="U456" s="31">
        <v>200</v>
      </c>
      <c r="V456" s="33">
        <v>0.95</v>
      </c>
      <c r="W456" s="30">
        <v>0</v>
      </c>
      <c r="X456" s="30">
        <v>0</v>
      </c>
      <c r="Y456" s="30">
        <v>165</v>
      </c>
      <c r="Z456" s="30">
        <v>0</v>
      </c>
      <c r="AA456" s="30">
        <v>1</v>
      </c>
      <c r="AB456" s="32">
        <v>0</v>
      </c>
      <c r="AC456" s="28">
        <v>32.586909090909096</v>
      </c>
      <c r="AD456" s="28">
        <v>0.17928235782242108</v>
      </c>
      <c r="AE456" s="28">
        <v>8.2185896022391278E-2</v>
      </c>
      <c r="AF456" s="28">
        <v>8.14161185508799E-3</v>
      </c>
      <c r="AG456" s="28">
        <v>1.1191554825844245</v>
      </c>
      <c r="AH456" s="28">
        <v>2.6298487440625396E-2</v>
      </c>
      <c r="AI456" s="28">
        <v>2.4577129035828857</v>
      </c>
      <c r="AJ456" s="28">
        <v>2.9094062282459275E-2</v>
      </c>
      <c r="AK456" s="28">
        <v>1.3531221501887167</v>
      </c>
      <c r="AL456" s="30">
        <v>3.3166333866831745E-2</v>
      </c>
      <c r="AM456" s="28">
        <v>2.4577129035828857</v>
      </c>
      <c r="AN456" s="32">
        <v>2.9094062282459275E-2</v>
      </c>
    </row>
    <row r="457" spans="1:40" x14ac:dyDescent="0.3">
      <c r="A457" s="28">
        <v>454</v>
      </c>
      <c r="B457" s="29">
        <v>6.9999999999999991</v>
      </c>
      <c r="C457" s="30">
        <v>5.9166666666666661</v>
      </c>
      <c r="D457" s="30">
        <v>5.8571428571428559</v>
      </c>
      <c r="E457" s="31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1">
        <v>0</v>
      </c>
      <c r="M457" s="32">
        <v>0</v>
      </c>
      <c r="N457" s="30">
        <v>100</v>
      </c>
      <c r="O457" s="30">
        <v>0</v>
      </c>
      <c r="P457" s="30">
        <v>5</v>
      </c>
      <c r="Q457" s="30">
        <v>100</v>
      </c>
      <c r="R457" s="30">
        <v>45</v>
      </c>
      <c r="S457" s="30">
        <v>0</v>
      </c>
      <c r="T457" s="30">
        <v>2.5118578920369092</v>
      </c>
      <c r="U457" s="31">
        <v>200</v>
      </c>
      <c r="V457" s="33">
        <v>0.95</v>
      </c>
      <c r="W457" s="30">
        <v>0</v>
      </c>
      <c r="X457" s="30">
        <v>0</v>
      </c>
      <c r="Y457" s="30">
        <v>165</v>
      </c>
      <c r="Z457" s="30">
        <v>0</v>
      </c>
      <c r="AA457" s="30">
        <v>1</v>
      </c>
      <c r="AB457" s="32">
        <v>0</v>
      </c>
      <c r="AC457" s="28">
        <v>37.509060606060594</v>
      </c>
      <c r="AD457" s="28">
        <v>0.16749049486590331</v>
      </c>
      <c r="AE457" s="28">
        <v>0.1001145116531066</v>
      </c>
      <c r="AF457" s="28">
        <v>1.0750107904775041E-2</v>
      </c>
      <c r="AG457" s="28">
        <v>1.3243640999293418</v>
      </c>
      <c r="AH457" s="28">
        <v>3.05949780536829E-2</v>
      </c>
      <c r="AI457" s="28">
        <v>2.7735004665126399</v>
      </c>
      <c r="AJ457" s="28">
        <v>2.8347034714141957E-2</v>
      </c>
      <c r="AK457" s="28">
        <v>1.6019340132775175</v>
      </c>
      <c r="AL457" s="30">
        <v>2.8373941749305197E-2</v>
      </c>
      <c r="AM457" s="28">
        <v>2.7735004665126399</v>
      </c>
      <c r="AN457" s="32">
        <v>2.8347034714141957E-2</v>
      </c>
    </row>
    <row r="458" spans="1:40" x14ac:dyDescent="0.3">
      <c r="A458" s="28">
        <v>455</v>
      </c>
      <c r="B458" s="29">
        <v>6.9999999999999991</v>
      </c>
      <c r="C458" s="30">
        <v>5.9166666666666661</v>
      </c>
      <c r="D458" s="30">
        <v>6.9999999999999982</v>
      </c>
      <c r="E458" s="31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1">
        <v>0</v>
      </c>
      <c r="M458" s="32">
        <v>0</v>
      </c>
      <c r="N458" s="30">
        <v>100</v>
      </c>
      <c r="O458" s="30">
        <v>0</v>
      </c>
      <c r="P458" s="30">
        <v>5</v>
      </c>
      <c r="Q458" s="30">
        <v>100</v>
      </c>
      <c r="R458" s="30">
        <v>45</v>
      </c>
      <c r="S458" s="30">
        <v>0</v>
      </c>
      <c r="T458" s="30">
        <v>2.5118578920369092</v>
      </c>
      <c r="U458" s="31">
        <v>200</v>
      </c>
      <c r="V458" s="33">
        <v>0.95</v>
      </c>
      <c r="W458" s="30">
        <v>0</v>
      </c>
      <c r="X458" s="30">
        <v>0</v>
      </c>
      <c r="Y458" s="30">
        <v>165</v>
      </c>
      <c r="Z458" s="30">
        <v>0</v>
      </c>
      <c r="AA458" s="30">
        <v>1</v>
      </c>
      <c r="AB458" s="32">
        <v>0</v>
      </c>
      <c r="AC458" s="28">
        <v>44.208636363636344</v>
      </c>
      <c r="AD458" s="28">
        <v>0.12853562749375166</v>
      </c>
      <c r="AE458" s="28">
        <v>9.6757084144651506E-2</v>
      </c>
      <c r="AF458" s="28">
        <v>1.1047815531821726E-2</v>
      </c>
      <c r="AG458" s="28">
        <v>1.372731507914793</v>
      </c>
      <c r="AH458" s="28">
        <v>3.7450653987854805E-2</v>
      </c>
      <c r="AI458" s="28">
        <v>3.1240527279477481</v>
      </c>
      <c r="AJ458" s="28">
        <v>3.0666689593231801E-2</v>
      </c>
      <c r="AK458" s="28">
        <v>1.7770783602303428</v>
      </c>
      <c r="AL458" s="30">
        <v>2.8696445023298673E-2</v>
      </c>
      <c r="AM458" s="28">
        <v>3.1240527279477481</v>
      </c>
      <c r="AN458" s="32">
        <v>3.0666689593231801E-2</v>
      </c>
    </row>
    <row r="459" spans="1:40" x14ac:dyDescent="0.3">
      <c r="A459" s="28">
        <v>456</v>
      </c>
      <c r="B459" s="29">
        <v>6.9999999999999991</v>
      </c>
      <c r="C459" s="30">
        <v>6.9999999999999991</v>
      </c>
      <c r="D459" s="30">
        <v>0.14285714285714285</v>
      </c>
      <c r="E459" s="31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1">
        <v>0</v>
      </c>
      <c r="M459" s="32">
        <v>0</v>
      </c>
      <c r="N459" s="30">
        <v>100</v>
      </c>
      <c r="O459" s="30">
        <v>0</v>
      </c>
      <c r="P459" s="30">
        <v>5</v>
      </c>
      <c r="Q459" s="30">
        <v>100</v>
      </c>
      <c r="R459" s="30">
        <v>45</v>
      </c>
      <c r="S459" s="30">
        <v>0</v>
      </c>
      <c r="T459" s="30">
        <v>2.5118578920369092</v>
      </c>
      <c r="U459" s="31">
        <v>200</v>
      </c>
      <c r="V459" s="33">
        <v>0.95</v>
      </c>
      <c r="W459" s="30">
        <v>7.2649999999999997</v>
      </c>
      <c r="X459" s="30">
        <v>0.43860512243266686</v>
      </c>
      <c r="Y459" s="30">
        <v>165</v>
      </c>
      <c r="Z459" s="30">
        <v>0</v>
      </c>
      <c r="AA459" s="30">
        <v>0.95596969696969636</v>
      </c>
      <c r="AB459" s="32">
        <v>2.6582128632282854E-3</v>
      </c>
      <c r="AC459" s="28">
        <v>2.5162187225661459</v>
      </c>
      <c r="AD459" s="28">
        <v>1.9440843303469253E-2</v>
      </c>
      <c r="AE459" s="28">
        <v>0</v>
      </c>
      <c r="AF459" s="28">
        <v>0</v>
      </c>
      <c r="AG459" s="28">
        <v>0.43564890170900678</v>
      </c>
      <c r="AH459" s="28">
        <v>4.8633472520085482E-3</v>
      </c>
      <c r="AI459" s="28">
        <v>1</v>
      </c>
      <c r="AJ459" s="28">
        <v>0</v>
      </c>
      <c r="AK459" s="28">
        <v>0.41220637103006569</v>
      </c>
      <c r="AL459" s="30">
        <v>4.3535835744231505E-2</v>
      </c>
      <c r="AM459" s="28">
        <v>1.983333732386064</v>
      </c>
      <c r="AN459" s="32">
        <v>8.1451401643332533E-2</v>
      </c>
    </row>
    <row r="460" spans="1:40" x14ac:dyDescent="0.3">
      <c r="A460" s="28">
        <v>457</v>
      </c>
      <c r="B460" s="29">
        <v>6.9999999999999991</v>
      </c>
      <c r="C460" s="30">
        <v>6.9999999999999991</v>
      </c>
      <c r="D460" s="30">
        <v>1.2857142857142856</v>
      </c>
      <c r="E460" s="31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1">
        <v>0</v>
      </c>
      <c r="M460" s="32">
        <v>0</v>
      </c>
      <c r="N460" s="30">
        <v>100</v>
      </c>
      <c r="O460" s="30">
        <v>0</v>
      </c>
      <c r="P460" s="30">
        <v>5</v>
      </c>
      <c r="Q460" s="30">
        <v>100</v>
      </c>
      <c r="R460" s="30">
        <v>45</v>
      </c>
      <c r="S460" s="30">
        <v>0</v>
      </c>
      <c r="T460" s="30">
        <v>2.5118578920369092</v>
      </c>
      <c r="U460" s="31">
        <v>200</v>
      </c>
      <c r="V460" s="33">
        <v>0.95</v>
      </c>
      <c r="W460" s="30">
        <v>0</v>
      </c>
      <c r="X460" s="30">
        <v>0</v>
      </c>
      <c r="Y460" s="30">
        <v>165</v>
      </c>
      <c r="Z460" s="30">
        <v>0</v>
      </c>
      <c r="AA460" s="30">
        <v>1</v>
      </c>
      <c r="AB460" s="32">
        <v>0</v>
      </c>
      <c r="AC460" s="28">
        <v>12.797787878787881</v>
      </c>
      <c r="AD460" s="28">
        <v>0.10634660982154773</v>
      </c>
      <c r="AE460" s="28">
        <v>3.0081906901736441E-2</v>
      </c>
      <c r="AF460" s="28">
        <v>4.8440427912011582E-3</v>
      </c>
      <c r="AG460" s="28">
        <v>0.54654527207279457</v>
      </c>
      <c r="AH460" s="28">
        <v>1.0096642182290849E-2</v>
      </c>
      <c r="AI460" s="28">
        <v>1.5357978483931982</v>
      </c>
      <c r="AJ460" s="28">
        <v>3.2167444678088637E-2</v>
      </c>
      <c r="AK460" s="28">
        <v>0.61298368284803262</v>
      </c>
      <c r="AL460" s="30">
        <v>3.3765481374340607E-2</v>
      </c>
      <c r="AM460" s="28">
        <v>1.5357978483931982</v>
      </c>
      <c r="AN460" s="32">
        <v>3.2167444678088637E-2</v>
      </c>
    </row>
    <row r="461" spans="1:40" x14ac:dyDescent="0.3">
      <c r="A461" s="28">
        <v>458</v>
      </c>
      <c r="B461" s="29">
        <v>6.9999999999999991</v>
      </c>
      <c r="C461" s="30">
        <v>6.9999999999999991</v>
      </c>
      <c r="D461" s="30">
        <v>2.4285714285714284</v>
      </c>
      <c r="E461" s="31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1">
        <v>0</v>
      </c>
      <c r="M461" s="32">
        <v>0</v>
      </c>
      <c r="N461" s="30">
        <v>100</v>
      </c>
      <c r="O461" s="30">
        <v>0</v>
      </c>
      <c r="P461" s="30">
        <v>5</v>
      </c>
      <c r="Q461" s="30">
        <v>100</v>
      </c>
      <c r="R461" s="30">
        <v>45</v>
      </c>
      <c r="S461" s="30">
        <v>0</v>
      </c>
      <c r="T461" s="30">
        <v>2.5118578920369092</v>
      </c>
      <c r="U461" s="31">
        <v>200</v>
      </c>
      <c r="V461" s="33">
        <v>0.95</v>
      </c>
      <c r="W461" s="30">
        <v>0</v>
      </c>
      <c r="X461" s="30">
        <v>0</v>
      </c>
      <c r="Y461" s="30">
        <v>165</v>
      </c>
      <c r="Z461" s="30">
        <v>0</v>
      </c>
      <c r="AA461" s="30">
        <v>1</v>
      </c>
      <c r="AB461" s="32">
        <v>0</v>
      </c>
      <c r="AC461" s="28">
        <v>22.923636363636366</v>
      </c>
      <c r="AD461" s="28">
        <v>0.17028572358099858</v>
      </c>
      <c r="AE461" s="28">
        <v>6.2553056856390607E-2</v>
      </c>
      <c r="AF461" s="28">
        <v>6.5495287857236066E-3</v>
      </c>
      <c r="AG461" s="28">
        <v>0.81690014162552349</v>
      </c>
      <c r="AH461" s="28">
        <v>1.8610318349270703E-2</v>
      </c>
      <c r="AI461" s="28">
        <v>1.9597725642702721</v>
      </c>
      <c r="AJ461" s="28">
        <v>3.0687754334742568E-2</v>
      </c>
      <c r="AK461" s="28">
        <v>0.95984462683690897</v>
      </c>
      <c r="AL461" s="30">
        <v>2.9905036189159687E-2</v>
      </c>
      <c r="AM461" s="28">
        <v>1.9597725642702721</v>
      </c>
      <c r="AN461" s="32">
        <v>3.0687754334742568E-2</v>
      </c>
    </row>
    <row r="462" spans="1:40" x14ac:dyDescent="0.3">
      <c r="A462" s="28">
        <v>459</v>
      </c>
      <c r="B462" s="29">
        <v>6.9999999999999991</v>
      </c>
      <c r="C462" s="30">
        <v>6.9999999999999991</v>
      </c>
      <c r="D462" s="30">
        <v>3.5714285714285712</v>
      </c>
      <c r="E462" s="31">
        <v>0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1">
        <v>0</v>
      </c>
      <c r="M462" s="32">
        <v>0</v>
      </c>
      <c r="N462" s="30">
        <v>100</v>
      </c>
      <c r="O462" s="30">
        <v>0</v>
      </c>
      <c r="P462" s="30">
        <v>5</v>
      </c>
      <c r="Q462" s="30">
        <v>100</v>
      </c>
      <c r="R462" s="30">
        <v>45</v>
      </c>
      <c r="S462" s="30">
        <v>0</v>
      </c>
      <c r="T462" s="30">
        <v>2.5118578920369092</v>
      </c>
      <c r="U462" s="31">
        <v>200</v>
      </c>
      <c r="V462" s="33">
        <v>0.95</v>
      </c>
      <c r="W462" s="30">
        <v>0</v>
      </c>
      <c r="X462" s="30">
        <v>0</v>
      </c>
      <c r="Y462" s="30">
        <v>165</v>
      </c>
      <c r="Z462" s="30">
        <v>0</v>
      </c>
      <c r="AA462" s="30">
        <v>1</v>
      </c>
      <c r="AB462" s="32">
        <v>0</v>
      </c>
      <c r="AC462" s="28">
        <v>30.070363636363638</v>
      </c>
      <c r="AD462" s="28">
        <v>0.18746025094964552</v>
      </c>
      <c r="AE462" s="28">
        <v>8.5951557020078187E-2</v>
      </c>
      <c r="AF462" s="28">
        <v>9.0886332050497138E-3</v>
      </c>
      <c r="AG462" s="28">
        <v>1.1081899965817914</v>
      </c>
      <c r="AH462" s="28">
        <v>2.3970823159045029E-2</v>
      </c>
      <c r="AI462" s="28">
        <v>2.3575062194156797</v>
      </c>
      <c r="AJ462" s="28">
        <v>2.8593545087140775E-2</v>
      </c>
      <c r="AK462" s="28">
        <v>1.3520311991472476</v>
      </c>
      <c r="AL462" s="30">
        <v>3.1768542111847743E-2</v>
      </c>
      <c r="AM462" s="28">
        <v>2.3575062194156797</v>
      </c>
      <c r="AN462" s="32">
        <v>2.8593545087140775E-2</v>
      </c>
    </row>
    <row r="463" spans="1:40" x14ac:dyDescent="0.3">
      <c r="A463" s="28">
        <v>460</v>
      </c>
      <c r="B463" s="29">
        <v>6.9999999999999991</v>
      </c>
      <c r="C463" s="30">
        <v>6.9999999999999991</v>
      </c>
      <c r="D463" s="30">
        <v>4.7142857142857135</v>
      </c>
      <c r="E463" s="31">
        <v>0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1">
        <v>0</v>
      </c>
      <c r="M463" s="32">
        <v>0</v>
      </c>
      <c r="N463" s="30">
        <v>100</v>
      </c>
      <c r="O463" s="30">
        <v>0</v>
      </c>
      <c r="P463" s="30">
        <v>5</v>
      </c>
      <c r="Q463" s="30">
        <v>100</v>
      </c>
      <c r="R463" s="30">
        <v>45</v>
      </c>
      <c r="S463" s="30">
        <v>0</v>
      </c>
      <c r="T463" s="30">
        <v>2.5118578920369092</v>
      </c>
      <c r="U463" s="31">
        <v>200</v>
      </c>
      <c r="V463" s="33">
        <v>0.95</v>
      </c>
      <c r="W463" s="30">
        <v>0</v>
      </c>
      <c r="X463" s="30">
        <v>0</v>
      </c>
      <c r="Y463" s="30">
        <v>165</v>
      </c>
      <c r="Z463" s="30">
        <v>0</v>
      </c>
      <c r="AA463" s="30">
        <v>1</v>
      </c>
      <c r="AB463" s="32">
        <v>0</v>
      </c>
      <c r="AC463" s="28">
        <v>35.780121212121223</v>
      </c>
      <c r="AD463" s="28">
        <v>0.17065464383629839</v>
      </c>
      <c r="AE463" s="28">
        <v>9.1175752108896016E-2</v>
      </c>
      <c r="AF463" s="28">
        <v>8.9848529965353349E-3</v>
      </c>
      <c r="AG463" s="28">
        <v>1.2111325163227913</v>
      </c>
      <c r="AH463" s="28">
        <v>2.9037751746931333E-2</v>
      </c>
      <c r="AI463" s="28">
        <v>2.6386575805266119</v>
      </c>
      <c r="AJ463" s="28">
        <v>2.9302122055447348E-2</v>
      </c>
      <c r="AK463" s="28">
        <v>1.4908150914171161</v>
      </c>
      <c r="AL463" s="30">
        <v>3.263274386355234E-2</v>
      </c>
      <c r="AM463" s="28">
        <v>2.6386575805266119</v>
      </c>
      <c r="AN463" s="32">
        <v>2.9302122055447348E-2</v>
      </c>
    </row>
    <row r="464" spans="1:40" x14ac:dyDescent="0.3">
      <c r="A464" s="28">
        <v>461</v>
      </c>
      <c r="B464" s="29">
        <v>6.9999999999999991</v>
      </c>
      <c r="C464" s="30">
        <v>6.9999999999999991</v>
      </c>
      <c r="D464" s="30">
        <v>5.8571428571428559</v>
      </c>
      <c r="E464" s="31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1">
        <v>0</v>
      </c>
      <c r="M464" s="32">
        <v>0</v>
      </c>
      <c r="N464" s="30">
        <v>100</v>
      </c>
      <c r="O464" s="30">
        <v>0</v>
      </c>
      <c r="P464" s="30">
        <v>5</v>
      </c>
      <c r="Q464" s="30">
        <v>100</v>
      </c>
      <c r="R464" s="30">
        <v>45</v>
      </c>
      <c r="S464" s="30">
        <v>0</v>
      </c>
      <c r="T464" s="30">
        <v>2.5118578920369092</v>
      </c>
      <c r="U464" s="31">
        <v>200</v>
      </c>
      <c r="V464" s="33">
        <v>0.95</v>
      </c>
      <c r="W464" s="30">
        <v>0</v>
      </c>
      <c r="X464" s="30">
        <v>0</v>
      </c>
      <c r="Y464" s="30">
        <v>165</v>
      </c>
      <c r="Z464" s="30">
        <v>0</v>
      </c>
      <c r="AA464" s="30">
        <v>1</v>
      </c>
      <c r="AB464" s="32">
        <v>0</v>
      </c>
      <c r="AC464" s="28">
        <v>44.104151515151528</v>
      </c>
      <c r="AD464" s="28">
        <v>0.13073267976504574</v>
      </c>
      <c r="AE464" s="28">
        <v>9.4171458321136492E-2</v>
      </c>
      <c r="AF464" s="28">
        <v>1.1175768664766043E-2</v>
      </c>
      <c r="AG464" s="28">
        <v>1.4120100462542688</v>
      </c>
      <c r="AH464" s="28">
        <v>3.7975714131746531E-2</v>
      </c>
      <c r="AI464" s="28">
        <v>3.1248368275947707</v>
      </c>
      <c r="AJ464" s="28">
        <v>2.9084581654917438E-2</v>
      </c>
      <c r="AK464" s="28">
        <v>1.7826109526933414</v>
      </c>
      <c r="AL464" s="30">
        <v>2.979510552937617E-2</v>
      </c>
      <c r="AM464" s="28">
        <v>3.1248368275947707</v>
      </c>
      <c r="AN464" s="32">
        <v>2.9084581654917438E-2</v>
      </c>
    </row>
    <row r="465" spans="1:40" x14ac:dyDescent="0.3">
      <c r="A465" s="28">
        <v>462</v>
      </c>
      <c r="B465" s="29">
        <v>6.9999999999999991</v>
      </c>
      <c r="C465" s="30">
        <v>6.9999999999999991</v>
      </c>
      <c r="D465" s="30">
        <v>6.9999999999999982</v>
      </c>
      <c r="E465" s="31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1">
        <v>0</v>
      </c>
      <c r="M465" s="32">
        <v>0</v>
      </c>
      <c r="N465" s="30">
        <v>100</v>
      </c>
      <c r="O465" s="30">
        <v>0</v>
      </c>
      <c r="P465" s="30">
        <v>5</v>
      </c>
      <c r="Q465" s="30">
        <v>100</v>
      </c>
      <c r="R465" s="30">
        <v>45</v>
      </c>
      <c r="S465" s="30">
        <v>0</v>
      </c>
      <c r="T465" s="30">
        <v>2.5118578920369092</v>
      </c>
      <c r="U465" s="31">
        <v>200</v>
      </c>
      <c r="V465" s="33">
        <v>0.95</v>
      </c>
      <c r="W465" s="30">
        <v>0</v>
      </c>
      <c r="X465" s="30">
        <v>0</v>
      </c>
      <c r="Y465" s="30">
        <v>165</v>
      </c>
      <c r="Z465" s="30">
        <v>0</v>
      </c>
      <c r="AA465" s="30">
        <v>1</v>
      </c>
      <c r="AB465" s="32">
        <v>0</v>
      </c>
      <c r="AC465" s="28">
        <v>46.64472727272728</v>
      </c>
      <c r="AD465" s="28">
        <v>0.12385665669678529</v>
      </c>
      <c r="AE465" s="28">
        <v>0.10468138277756156</v>
      </c>
      <c r="AF465" s="28">
        <v>1.2248851522008513E-2</v>
      </c>
      <c r="AG465" s="28">
        <v>1.4270030274980063</v>
      </c>
      <c r="AH465" s="28">
        <v>3.5829951275856163E-2</v>
      </c>
      <c r="AI465" s="28">
        <v>3.2334017683721243</v>
      </c>
      <c r="AJ465" s="28">
        <v>3.111331786393794E-2</v>
      </c>
      <c r="AK465" s="28">
        <v>1.7795628684359657</v>
      </c>
      <c r="AL465" s="30">
        <v>2.88833007765169E-2</v>
      </c>
      <c r="AM465" s="28">
        <v>3.2334017683721243</v>
      </c>
      <c r="AN465" s="32">
        <v>3.111331786393794E-2</v>
      </c>
    </row>
    <row r="467" spans="1:40" x14ac:dyDescent="0.3">
      <c r="D467" s="45"/>
    </row>
  </sheetData>
  <mergeCells count="11">
    <mergeCell ref="A2:A3"/>
    <mergeCell ref="B2:D2"/>
    <mergeCell ref="E2:K2"/>
    <mergeCell ref="L2:M2"/>
    <mergeCell ref="N2:T2"/>
    <mergeCell ref="B1:V1"/>
    <mergeCell ref="W1:AN1"/>
    <mergeCell ref="V2:V3"/>
    <mergeCell ref="W2:AB2"/>
    <mergeCell ref="AC2:AN2"/>
    <mergeCell ref="U2:U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DK465"/>
  <sheetViews>
    <sheetView topLeftCell="BP1" zoomScale="75" zoomScaleNormal="75" workbookViewId="0">
      <selection activeCell="A4" sqref="A4:CE465"/>
    </sheetView>
  </sheetViews>
  <sheetFormatPr defaultRowHeight="14.4" x14ac:dyDescent="0.3"/>
  <cols>
    <col min="4" max="4" width="8.88671875" customWidth="1"/>
    <col min="5" max="26" width="8.88671875" hidden="1" customWidth="1"/>
    <col min="27" max="32" width="8.88671875" customWidth="1"/>
    <col min="42" max="67" width="8.88671875" hidden="1" customWidth="1"/>
    <col min="70" max="73" width="0" hidden="1" customWidth="1"/>
    <col min="83" max="83" width="9.88671875" customWidth="1"/>
    <col min="84" max="87" width="9.88671875" style="15" customWidth="1"/>
    <col min="88" max="88" width="11.44140625" customWidth="1"/>
    <col min="89" max="92" width="11.44140625" style="15" customWidth="1"/>
    <col min="93" max="93" width="12" customWidth="1"/>
    <col min="94" max="97" width="12" style="15" customWidth="1"/>
    <col min="98" max="98" width="11" customWidth="1"/>
    <col min="99" max="102" width="11" style="15" customWidth="1"/>
    <col min="103" max="103" width="10.21875" customWidth="1"/>
    <col min="104" max="105" width="10.21875" style="15" customWidth="1"/>
    <col min="106" max="106" width="11.44140625" customWidth="1"/>
  </cols>
  <sheetData>
    <row r="1" spans="1:115" ht="15" thickBot="1" x14ac:dyDescent="0.35">
      <c r="A1" s="16">
        <v>462</v>
      </c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71"/>
      <c r="W1" s="66" t="s">
        <v>1</v>
      </c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P1" s="16">
        <v>462</v>
      </c>
      <c r="AQ1" s="66" t="s">
        <v>0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71"/>
      <c r="BL1" s="66" t="s">
        <v>1</v>
      </c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E1" s="30"/>
      <c r="CJ1" s="15"/>
      <c r="CO1" s="15"/>
      <c r="CT1" s="15"/>
      <c r="CY1" s="15"/>
      <c r="DB1" s="15"/>
      <c r="DC1" s="15"/>
      <c r="DD1" s="15"/>
      <c r="DE1" s="15"/>
      <c r="DF1" s="15"/>
      <c r="DG1" s="15"/>
      <c r="DH1" s="15"/>
      <c r="DI1" s="15"/>
      <c r="DJ1" s="15"/>
      <c r="DK1" s="15"/>
    </row>
    <row r="2" spans="1:115" x14ac:dyDescent="0.3">
      <c r="A2" s="74" t="s">
        <v>2</v>
      </c>
      <c r="B2" s="84" t="s">
        <v>3</v>
      </c>
      <c r="C2" s="85"/>
      <c r="D2" s="85"/>
      <c r="E2" s="76" t="s">
        <v>4</v>
      </c>
      <c r="F2" s="77"/>
      <c r="G2" s="77"/>
      <c r="H2" s="77"/>
      <c r="I2" s="77"/>
      <c r="J2" s="77"/>
      <c r="K2" s="78"/>
      <c r="L2" s="86" t="s">
        <v>5</v>
      </c>
      <c r="M2" s="78"/>
      <c r="N2" s="76" t="s">
        <v>6</v>
      </c>
      <c r="O2" s="77"/>
      <c r="P2" s="77"/>
      <c r="Q2" s="77"/>
      <c r="R2" s="77"/>
      <c r="S2" s="77"/>
      <c r="T2" s="78"/>
      <c r="U2" s="82" t="s">
        <v>7</v>
      </c>
      <c r="V2" s="72" t="s">
        <v>8</v>
      </c>
      <c r="W2" s="79" t="s">
        <v>9</v>
      </c>
      <c r="X2" s="80"/>
      <c r="Y2" s="80"/>
      <c r="Z2" s="80"/>
      <c r="AA2" s="80"/>
      <c r="AB2" s="81"/>
      <c r="AC2" s="68" t="s">
        <v>10</v>
      </c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70"/>
      <c r="AP2" s="74" t="s">
        <v>2</v>
      </c>
      <c r="AQ2" s="84" t="s">
        <v>3</v>
      </c>
      <c r="AR2" s="85"/>
      <c r="AS2" s="85"/>
      <c r="AT2" s="76" t="s">
        <v>4</v>
      </c>
      <c r="AU2" s="77"/>
      <c r="AV2" s="77"/>
      <c r="AW2" s="77"/>
      <c r="AX2" s="77"/>
      <c r="AY2" s="77"/>
      <c r="AZ2" s="78"/>
      <c r="BA2" s="86" t="s">
        <v>5</v>
      </c>
      <c r="BB2" s="78"/>
      <c r="BC2" s="76" t="s">
        <v>6</v>
      </c>
      <c r="BD2" s="77"/>
      <c r="BE2" s="77"/>
      <c r="BF2" s="77"/>
      <c r="BG2" s="77"/>
      <c r="BH2" s="77"/>
      <c r="BI2" s="78"/>
      <c r="BJ2" s="82" t="s">
        <v>7</v>
      </c>
      <c r="BK2" s="72" t="s">
        <v>8</v>
      </c>
      <c r="BL2" s="79" t="s">
        <v>9</v>
      </c>
      <c r="BM2" s="80"/>
      <c r="BN2" s="80"/>
      <c r="BO2" s="80"/>
      <c r="BP2" s="80"/>
      <c r="BQ2" s="81"/>
      <c r="BR2" s="68" t="s">
        <v>10</v>
      </c>
      <c r="BS2" s="69"/>
      <c r="BT2" s="69"/>
      <c r="BU2" s="69"/>
      <c r="BV2" s="69"/>
      <c r="BW2" s="69"/>
      <c r="BX2" s="69"/>
      <c r="BY2" s="69"/>
      <c r="BZ2" s="69"/>
      <c r="CA2" s="69"/>
      <c r="CB2" s="69"/>
      <c r="CC2" s="70"/>
      <c r="CE2" s="30"/>
      <c r="CG2" s="87" t="s">
        <v>30</v>
      </c>
      <c r="CH2" s="88"/>
      <c r="CI2" s="88"/>
      <c r="CJ2" s="88"/>
      <c r="CK2" s="89"/>
      <c r="CL2" s="47"/>
      <c r="CM2" s="87" t="s">
        <v>34</v>
      </c>
      <c r="CN2" s="88"/>
      <c r="CO2" s="88"/>
      <c r="CP2" s="88"/>
      <c r="CQ2" s="89"/>
      <c r="CR2" s="47"/>
      <c r="CS2" s="87" t="s">
        <v>35</v>
      </c>
      <c r="CT2" s="88"/>
      <c r="CU2" s="88"/>
      <c r="CV2" s="88"/>
      <c r="CW2" s="89"/>
      <c r="CY2" s="87" t="s">
        <v>45</v>
      </c>
      <c r="CZ2" s="88"/>
      <c r="DA2" s="88"/>
      <c r="DB2" s="88"/>
      <c r="DC2" s="89"/>
      <c r="DD2" s="15"/>
      <c r="DE2" s="87" t="s">
        <v>48</v>
      </c>
      <c r="DF2" s="88"/>
      <c r="DG2" s="88"/>
      <c r="DH2" s="88"/>
      <c r="DI2" s="89"/>
      <c r="DJ2" s="15"/>
      <c r="DK2" s="15"/>
    </row>
    <row r="3" spans="1:115" ht="58.2" thickBot="1" x14ac:dyDescent="0.35">
      <c r="A3" s="75"/>
      <c r="B3" s="43" t="s">
        <v>11</v>
      </c>
      <c r="C3" s="17" t="s">
        <v>12</v>
      </c>
      <c r="D3" s="17" t="s">
        <v>13</v>
      </c>
      <c r="E3" s="44" t="s">
        <v>14</v>
      </c>
      <c r="F3" s="17" t="s">
        <v>15</v>
      </c>
      <c r="G3" s="17" t="s">
        <v>16</v>
      </c>
      <c r="H3" s="17" t="s">
        <v>17</v>
      </c>
      <c r="I3" s="17" t="s">
        <v>18</v>
      </c>
      <c r="J3" s="17" t="s">
        <v>19</v>
      </c>
      <c r="K3" s="17" t="s">
        <v>20</v>
      </c>
      <c r="L3" s="44" t="s">
        <v>21</v>
      </c>
      <c r="M3" s="18" t="s">
        <v>22</v>
      </c>
      <c r="N3" s="17" t="s">
        <v>23</v>
      </c>
      <c r="O3" s="17" t="s">
        <v>24</v>
      </c>
      <c r="P3" s="17" t="s">
        <v>25</v>
      </c>
      <c r="Q3" s="17" t="s">
        <v>26</v>
      </c>
      <c r="R3" s="17" t="s">
        <v>27</v>
      </c>
      <c r="S3" s="17" t="s">
        <v>28</v>
      </c>
      <c r="T3" s="17" t="s">
        <v>29</v>
      </c>
      <c r="U3" s="83"/>
      <c r="V3" s="73"/>
      <c r="W3" s="17" t="s">
        <v>38</v>
      </c>
      <c r="X3" s="17" t="s">
        <v>31</v>
      </c>
      <c r="Y3" s="17" t="s">
        <v>9</v>
      </c>
      <c r="Z3" s="17" t="s">
        <v>31</v>
      </c>
      <c r="AA3" s="17" t="s">
        <v>30</v>
      </c>
      <c r="AB3" s="23" t="s">
        <v>31</v>
      </c>
      <c r="AC3" s="22" t="s">
        <v>32</v>
      </c>
      <c r="AD3" s="21" t="s">
        <v>31</v>
      </c>
      <c r="AE3" s="21" t="s">
        <v>33</v>
      </c>
      <c r="AF3" s="21" t="s">
        <v>31</v>
      </c>
      <c r="AG3" s="21" t="s">
        <v>34</v>
      </c>
      <c r="AH3" s="21" t="s">
        <v>31</v>
      </c>
      <c r="AI3" s="21" t="s">
        <v>35</v>
      </c>
      <c r="AJ3" s="21" t="s">
        <v>31</v>
      </c>
      <c r="AK3" s="22" t="s">
        <v>36</v>
      </c>
      <c r="AL3" s="21" t="s">
        <v>31</v>
      </c>
      <c r="AM3" s="20" t="s">
        <v>37</v>
      </c>
      <c r="AN3" s="19" t="s">
        <v>31</v>
      </c>
      <c r="AP3" s="75"/>
      <c r="AQ3" s="43" t="s">
        <v>11</v>
      </c>
      <c r="AR3" s="17" t="s">
        <v>12</v>
      </c>
      <c r="AS3" s="17" t="s">
        <v>13</v>
      </c>
      <c r="AT3" s="44" t="s">
        <v>14</v>
      </c>
      <c r="AU3" s="17" t="s">
        <v>15</v>
      </c>
      <c r="AV3" s="17" t="s">
        <v>16</v>
      </c>
      <c r="AW3" s="17" t="s">
        <v>17</v>
      </c>
      <c r="AX3" s="17" t="s">
        <v>18</v>
      </c>
      <c r="AY3" s="17" t="s">
        <v>19</v>
      </c>
      <c r="AZ3" s="17" t="s">
        <v>20</v>
      </c>
      <c r="BA3" s="44" t="s">
        <v>21</v>
      </c>
      <c r="BB3" s="18" t="s">
        <v>22</v>
      </c>
      <c r="BC3" s="17" t="s">
        <v>23</v>
      </c>
      <c r="BD3" s="17" t="s">
        <v>24</v>
      </c>
      <c r="BE3" s="17" t="s">
        <v>25</v>
      </c>
      <c r="BF3" s="17" t="s">
        <v>26</v>
      </c>
      <c r="BG3" s="17" t="s">
        <v>27</v>
      </c>
      <c r="BH3" s="17" t="s">
        <v>28</v>
      </c>
      <c r="BI3" s="17" t="s">
        <v>29</v>
      </c>
      <c r="BJ3" s="83"/>
      <c r="BK3" s="73"/>
      <c r="BL3" s="17" t="s">
        <v>38</v>
      </c>
      <c r="BM3" s="17" t="s">
        <v>31</v>
      </c>
      <c r="BN3" s="17" t="s">
        <v>9</v>
      </c>
      <c r="BO3" s="17" t="s">
        <v>31</v>
      </c>
      <c r="BP3" s="17" t="s">
        <v>30</v>
      </c>
      <c r="BQ3" s="23" t="s">
        <v>31</v>
      </c>
      <c r="BR3" s="22" t="s">
        <v>32</v>
      </c>
      <c r="BS3" s="21" t="s">
        <v>31</v>
      </c>
      <c r="BT3" s="21" t="s">
        <v>33</v>
      </c>
      <c r="BU3" s="21" t="s">
        <v>31</v>
      </c>
      <c r="BV3" s="21" t="s">
        <v>34</v>
      </c>
      <c r="BW3" s="21" t="s">
        <v>31</v>
      </c>
      <c r="BX3" s="21" t="s">
        <v>35</v>
      </c>
      <c r="BY3" s="21" t="s">
        <v>31</v>
      </c>
      <c r="BZ3" s="22" t="s">
        <v>36</v>
      </c>
      <c r="CA3" s="21" t="s">
        <v>31</v>
      </c>
      <c r="CB3" s="20" t="s">
        <v>37</v>
      </c>
      <c r="CC3" s="19" t="s">
        <v>31</v>
      </c>
      <c r="CE3" s="48" t="s">
        <v>46</v>
      </c>
      <c r="CG3" s="52" t="s">
        <v>40</v>
      </c>
      <c r="CH3" s="49" t="s">
        <v>47</v>
      </c>
      <c r="CI3" s="49"/>
      <c r="CJ3" s="49"/>
      <c r="CK3" s="53"/>
      <c r="CL3" s="46"/>
      <c r="CM3" s="52" t="s">
        <v>41</v>
      </c>
      <c r="CN3" s="49" t="s">
        <v>47</v>
      </c>
      <c r="CO3" s="49"/>
      <c r="CP3" s="49"/>
      <c r="CQ3" s="53"/>
      <c r="CR3" s="46"/>
      <c r="CS3" s="52" t="s">
        <v>42</v>
      </c>
      <c r="CT3" s="49" t="s">
        <v>47</v>
      </c>
      <c r="CU3" s="49"/>
      <c r="CV3" s="49"/>
      <c r="CW3" s="53"/>
      <c r="CX3" s="46"/>
      <c r="CY3" s="54" t="s">
        <v>44</v>
      </c>
      <c r="CZ3" s="49" t="s">
        <v>47</v>
      </c>
      <c r="DA3" s="49"/>
      <c r="DB3" s="49"/>
      <c r="DC3" s="53"/>
      <c r="DD3" s="46"/>
      <c r="DE3" s="54" t="s">
        <v>43</v>
      </c>
      <c r="DF3" s="49" t="s">
        <v>47</v>
      </c>
      <c r="DG3" s="49"/>
      <c r="DH3" s="49"/>
      <c r="DI3" s="53"/>
      <c r="DJ3" s="15"/>
      <c r="DK3" s="15" t="s">
        <v>46</v>
      </c>
    </row>
    <row r="4" spans="1:115" x14ac:dyDescent="0.3">
      <c r="A4" s="28">
        <v>36</v>
      </c>
      <c r="B4" s="29">
        <v>0.25</v>
      </c>
      <c r="C4" s="30">
        <v>6.9999999999999991</v>
      </c>
      <c r="D4" s="30">
        <v>0.14285714285714285</v>
      </c>
      <c r="E4" s="31">
        <v>0</v>
      </c>
      <c r="F4" s="30">
        <v>0</v>
      </c>
      <c r="G4" s="30">
        <v>0</v>
      </c>
      <c r="H4" s="30">
        <v>0</v>
      </c>
      <c r="I4" s="30">
        <v>0</v>
      </c>
      <c r="J4" s="30">
        <v>0</v>
      </c>
      <c r="K4" s="30">
        <v>0</v>
      </c>
      <c r="L4" s="31">
        <v>0</v>
      </c>
      <c r="M4" s="32">
        <v>0</v>
      </c>
      <c r="N4" s="30">
        <v>100</v>
      </c>
      <c r="O4" s="30">
        <v>0</v>
      </c>
      <c r="P4" s="30">
        <v>5</v>
      </c>
      <c r="Q4" s="30">
        <v>100</v>
      </c>
      <c r="R4" s="30">
        <v>5</v>
      </c>
      <c r="S4" s="30">
        <v>0</v>
      </c>
      <c r="T4" s="30">
        <v>9</v>
      </c>
      <c r="U4" s="31">
        <v>200</v>
      </c>
      <c r="V4" s="33">
        <v>0.95</v>
      </c>
      <c r="W4" s="30">
        <v>145.10499999999999</v>
      </c>
      <c r="X4" s="30">
        <v>0.9480282401498612</v>
      </c>
      <c r="Y4" s="30">
        <v>165</v>
      </c>
      <c r="Z4" s="30">
        <v>0</v>
      </c>
      <c r="AA4" s="30">
        <v>0.12057575757575757</v>
      </c>
      <c r="AB4" s="32">
        <v>5.7456256978779645E-3</v>
      </c>
      <c r="AC4" s="28">
        <v>1.0625324631996047</v>
      </c>
      <c r="AD4" s="28">
        <v>9.5867905843852255E-3</v>
      </c>
      <c r="AE4" s="28">
        <v>1.4999999999999999E-2</v>
      </c>
      <c r="AF4" s="28">
        <v>1.3820672791654052E-2</v>
      </c>
      <c r="AG4" s="28">
        <v>0.7932151010562204</v>
      </c>
      <c r="AH4" s="28">
        <v>8.7206292775234354E-3</v>
      </c>
      <c r="AI4" s="28">
        <v>1</v>
      </c>
      <c r="AJ4" s="28">
        <v>0</v>
      </c>
      <c r="AK4" s="28">
        <v>6.3212788730206739</v>
      </c>
      <c r="AL4" s="30">
        <v>1.0386649596300601</v>
      </c>
      <c r="AM4" s="28">
        <v>37.852571382034064</v>
      </c>
      <c r="AN4" s="32">
        <v>2.4899895011872792</v>
      </c>
      <c r="AP4" s="28">
        <v>36</v>
      </c>
      <c r="AQ4" s="29">
        <v>0.25</v>
      </c>
      <c r="AR4" s="30">
        <v>6.9999999999999991</v>
      </c>
      <c r="AS4" s="30">
        <v>0.14285714285714285</v>
      </c>
      <c r="AT4" s="31">
        <v>0</v>
      </c>
      <c r="AU4" s="30">
        <v>0</v>
      </c>
      <c r="AV4" s="30">
        <v>0</v>
      </c>
      <c r="AW4" s="30">
        <v>0</v>
      </c>
      <c r="AX4" s="30">
        <v>0</v>
      </c>
      <c r="AY4" s="30">
        <v>0</v>
      </c>
      <c r="AZ4" s="30">
        <v>0</v>
      </c>
      <c r="BA4" s="31">
        <v>0</v>
      </c>
      <c r="BB4" s="32">
        <v>0</v>
      </c>
      <c r="BC4" s="30">
        <v>100</v>
      </c>
      <c r="BD4" s="30">
        <v>0</v>
      </c>
      <c r="BE4" s="30">
        <v>5</v>
      </c>
      <c r="BF4" s="30">
        <v>0</v>
      </c>
      <c r="BG4" s="30">
        <v>0</v>
      </c>
      <c r="BH4" s="30">
        <v>0</v>
      </c>
      <c r="BI4" s="30">
        <v>9</v>
      </c>
      <c r="BJ4" s="31">
        <v>200</v>
      </c>
      <c r="BK4" s="33">
        <v>0.95</v>
      </c>
      <c r="BL4" s="30">
        <v>144.02500000000001</v>
      </c>
      <c r="BM4" s="30">
        <v>0.98582342669545642</v>
      </c>
      <c r="BN4" s="30">
        <v>165</v>
      </c>
      <c r="BO4" s="30">
        <v>0</v>
      </c>
      <c r="BP4" s="30">
        <v>0.12712121212121208</v>
      </c>
      <c r="BQ4" s="32">
        <v>5.9746874345179574E-3</v>
      </c>
      <c r="BR4" s="28">
        <v>1.0622747899053016</v>
      </c>
      <c r="BS4" s="28">
        <v>7.9202157613456822E-3</v>
      </c>
      <c r="BT4" s="28">
        <v>2.2499999999999999E-2</v>
      </c>
      <c r="BU4" s="28">
        <v>2.0133275523637799E-2</v>
      </c>
      <c r="BV4" s="28">
        <v>0.79650168242710706</v>
      </c>
      <c r="BW4" s="28">
        <v>8.8648668142602381E-3</v>
      </c>
      <c r="BX4" s="28">
        <v>1</v>
      </c>
      <c r="BY4" s="28">
        <v>0</v>
      </c>
      <c r="BZ4" s="28">
        <v>5.6115237773696149</v>
      </c>
      <c r="CA4" s="30">
        <v>0.92352414547847184</v>
      </c>
      <c r="CB4" s="28">
        <v>37.461223405225333</v>
      </c>
      <c r="CC4" s="32">
        <v>2.3451303391168512</v>
      </c>
      <c r="CE4" s="30">
        <f t="shared" ref="CE4:CE67" si="0">SQRT(C4*D4)</f>
        <v>0.99999999999999989</v>
      </c>
      <c r="CG4" s="55">
        <f>AA4-BP4</f>
        <v>-6.5454545454545071E-3</v>
      </c>
      <c r="CH4" s="50">
        <f>IF(AB4+BQ4&gt;=ABS(CG4),1,0)</f>
        <v>1</v>
      </c>
      <c r="CI4" s="51"/>
      <c r="CJ4" s="51" t="s">
        <v>49</v>
      </c>
      <c r="CK4" s="56"/>
      <c r="CL4" s="2"/>
      <c r="CM4" s="55">
        <f>AG4-BV4</f>
        <v>-3.2865813708866654E-3</v>
      </c>
      <c r="CN4" s="51">
        <f>IF(AH4+BW4&gt;=ABS(CM4),1,0)</f>
        <v>1</v>
      </c>
      <c r="CO4" s="51"/>
      <c r="CP4" s="51" t="s">
        <v>49</v>
      </c>
      <c r="CQ4" s="56"/>
      <c r="CR4" s="2"/>
      <c r="CS4" s="55">
        <f>AI4-BX4</f>
        <v>0</v>
      </c>
      <c r="CT4" s="51">
        <f>IF(AJ4+BY4&gt;=ABS(CS4),1,0)</f>
        <v>1</v>
      </c>
      <c r="CU4" s="51"/>
      <c r="CV4" s="51" t="s">
        <v>49</v>
      </c>
      <c r="CW4" s="56"/>
      <c r="CX4" s="2"/>
      <c r="CY4" s="55">
        <f>AK4-BZ4</f>
        <v>0.70975509565105899</v>
      </c>
      <c r="CZ4" s="51">
        <f>IF(AL4+CA4&gt;=ABS(CY4),1,0)</f>
        <v>1</v>
      </c>
      <c r="DA4" s="51"/>
      <c r="DB4" s="51" t="s">
        <v>49</v>
      </c>
      <c r="DC4" s="56"/>
      <c r="DD4" s="2"/>
      <c r="DE4" s="55">
        <f>AM4-CB4</f>
        <v>0.39134797680873135</v>
      </c>
      <c r="DF4" s="51">
        <f>IF(AN4+CC4&gt;=ABS(DE4),1,0)</f>
        <v>1</v>
      </c>
      <c r="DG4" s="51"/>
      <c r="DH4" s="51" t="s">
        <v>49</v>
      </c>
      <c r="DI4" s="56"/>
      <c r="DJ4" s="15"/>
      <c r="DK4" s="15">
        <v>0.99999999999999989</v>
      </c>
    </row>
    <row r="5" spans="1:115" x14ac:dyDescent="0.3">
      <c r="A5" s="28">
        <v>1</v>
      </c>
      <c r="B5" s="29">
        <v>0.25</v>
      </c>
      <c r="C5" s="30">
        <v>0.5</v>
      </c>
      <c r="D5" s="30">
        <v>2.4285714285714284</v>
      </c>
      <c r="E5" s="31">
        <v>0</v>
      </c>
      <c r="F5" s="30">
        <v>0</v>
      </c>
      <c r="G5" s="30">
        <v>0</v>
      </c>
      <c r="H5" s="30">
        <v>0</v>
      </c>
      <c r="I5" s="30">
        <v>0</v>
      </c>
      <c r="J5" s="30">
        <v>0</v>
      </c>
      <c r="K5" s="30">
        <v>0</v>
      </c>
      <c r="L5" s="31">
        <v>0</v>
      </c>
      <c r="M5" s="32">
        <v>0</v>
      </c>
      <c r="N5" s="30">
        <v>100</v>
      </c>
      <c r="O5" s="30">
        <v>0</v>
      </c>
      <c r="P5" s="30">
        <v>5</v>
      </c>
      <c r="Q5" s="30">
        <v>100</v>
      </c>
      <c r="R5" s="30">
        <v>5</v>
      </c>
      <c r="S5" s="30">
        <v>0</v>
      </c>
      <c r="T5" s="30">
        <v>9</v>
      </c>
      <c r="U5" s="31">
        <v>200</v>
      </c>
      <c r="V5" s="33">
        <v>0.95</v>
      </c>
      <c r="W5" s="30">
        <v>145.285</v>
      </c>
      <c r="X5" s="30">
        <v>0.90088945804108755</v>
      </c>
      <c r="Y5" s="30">
        <v>165</v>
      </c>
      <c r="Z5" s="30">
        <v>0</v>
      </c>
      <c r="AA5" s="30">
        <v>0.11948484848484847</v>
      </c>
      <c r="AB5" s="32">
        <v>5.4599361093399584E-3</v>
      </c>
      <c r="AC5" s="28">
        <v>1.0586678986966263</v>
      </c>
      <c r="AD5" s="28">
        <v>8.5061347036759043E-3</v>
      </c>
      <c r="AE5" s="28">
        <v>1.7500000000000002E-2</v>
      </c>
      <c r="AF5" s="28">
        <v>1.7650866896761173E-2</v>
      </c>
      <c r="AG5" s="28">
        <v>0.79927346854646486</v>
      </c>
      <c r="AH5" s="28">
        <v>8.7344277209813956E-3</v>
      </c>
      <c r="AI5" s="28">
        <v>1</v>
      </c>
      <c r="AJ5" s="28">
        <v>0</v>
      </c>
      <c r="AK5" s="28">
        <v>6.1838358225213543</v>
      </c>
      <c r="AL5" s="30">
        <v>0.90676900550637862</v>
      </c>
      <c r="AM5" s="28">
        <v>38.504941461514356</v>
      </c>
      <c r="AN5" s="32">
        <v>2.2023399722889572</v>
      </c>
      <c r="AP5" s="28">
        <v>1</v>
      </c>
      <c r="AQ5" s="29">
        <v>0.25</v>
      </c>
      <c r="AR5" s="30">
        <v>0.5</v>
      </c>
      <c r="AS5" s="30">
        <v>2.4285714285714284</v>
      </c>
      <c r="AT5" s="31">
        <v>0</v>
      </c>
      <c r="AU5" s="30">
        <v>0</v>
      </c>
      <c r="AV5" s="30">
        <v>0</v>
      </c>
      <c r="AW5" s="30">
        <v>0</v>
      </c>
      <c r="AX5" s="30">
        <v>0</v>
      </c>
      <c r="AY5" s="30">
        <v>0</v>
      </c>
      <c r="AZ5" s="30">
        <v>0</v>
      </c>
      <c r="BA5" s="31">
        <v>0</v>
      </c>
      <c r="BB5" s="32">
        <v>0</v>
      </c>
      <c r="BC5" s="30">
        <v>100</v>
      </c>
      <c r="BD5" s="30">
        <v>0</v>
      </c>
      <c r="BE5" s="30">
        <v>5</v>
      </c>
      <c r="BF5" s="30">
        <v>0</v>
      </c>
      <c r="BG5" s="30">
        <v>0</v>
      </c>
      <c r="BH5" s="30">
        <v>0</v>
      </c>
      <c r="BI5" s="30">
        <v>9</v>
      </c>
      <c r="BJ5" s="31">
        <v>200</v>
      </c>
      <c r="BK5" s="33">
        <v>0.95</v>
      </c>
      <c r="BL5" s="30">
        <v>144.27500000000001</v>
      </c>
      <c r="BM5" s="30">
        <v>0.9774128506388543</v>
      </c>
      <c r="BN5" s="30">
        <v>165</v>
      </c>
      <c r="BO5" s="30">
        <v>0</v>
      </c>
      <c r="BP5" s="30">
        <v>0.12560606060606058</v>
      </c>
      <c r="BQ5" s="32">
        <v>5.9237142462961138E-3</v>
      </c>
      <c r="BR5" s="28">
        <v>1.0727893943589346</v>
      </c>
      <c r="BS5" s="28">
        <v>1.0047743757188764E-2</v>
      </c>
      <c r="BT5" s="28">
        <v>1.9857022603955176E-2</v>
      </c>
      <c r="BU5" s="28">
        <v>1.820836276508446E-2</v>
      </c>
      <c r="BV5" s="28">
        <v>0.7902771160470291</v>
      </c>
      <c r="BW5" s="28">
        <v>9.8194632686938507E-3</v>
      </c>
      <c r="BX5" s="28">
        <v>1</v>
      </c>
      <c r="BY5" s="28">
        <v>0</v>
      </c>
      <c r="BZ5" s="28">
        <v>5.4056257200616198</v>
      </c>
      <c r="CA5" s="30">
        <v>0.93441778816631171</v>
      </c>
      <c r="CB5" s="28">
        <v>37.255677503131217</v>
      </c>
      <c r="CC5" s="32">
        <v>2.1300841480266341</v>
      </c>
      <c r="CE5" s="30">
        <f t="shared" si="0"/>
        <v>1.1019463300386794</v>
      </c>
      <c r="CG5" s="55">
        <f t="shared" ref="CG5:CG68" si="1">AA5-BP5</f>
        <v>-6.1212121212121107E-3</v>
      </c>
      <c r="CH5" s="50">
        <f t="shared" ref="CH5:CH68" si="2">IF(AB5+BQ5&gt;=ABS(CG5),1,0)</f>
        <v>1</v>
      </c>
      <c r="CI5" s="57"/>
      <c r="CJ5" s="51" t="s">
        <v>50</v>
      </c>
      <c r="CK5" s="56" t="s">
        <v>51</v>
      </c>
      <c r="CL5" s="2"/>
      <c r="CM5" s="55">
        <f t="shared" ref="CM5:CM68" si="3">AG5-BV5</f>
        <v>8.9963524994357558E-3</v>
      </c>
      <c r="CN5" s="51">
        <f t="shared" ref="CN5:CN68" si="4">IF(AH5+BW5&gt;=ABS(CM5),1,0)</f>
        <v>1</v>
      </c>
      <c r="CO5" s="57"/>
      <c r="CP5" s="51" t="s">
        <v>50</v>
      </c>
      <c r="CQ5" s="56" t="s">
        <v>51</v>
      </c>
      <c r="CR5" s="2"/>
      <c r="CS5" s="55">
        <f t="shared" ref="CS5:CS68" si="5">AI5-BX5</f>
        <v>0</v>
      </c>
      <c r="CT5" s="51">
        <f t="shared" ref="CT5:CT68" si="6">IF(AJ5+BY5&gt;=ABS(CS5),1,0)</f>
        <v>1</v>
      </c>
      <c r="CU5" s="57"/>
      <c r="CV5" s="51" t="s">
        <v>50</v>
      </c>
      <c r="CW5" s="56" t="s">
        <v>51</v>
      </c>
      <c r="CX5" s="2"/>
      <c r="CY5" s="55">
        <f t="shared" ref="CY5:CY68" si="7">AK5-BZ5</f>
        <v>0.77821010245973454</v>
      </c>
      <c r="CZ5" s="51">
        <f t="shared" ref="CZ5:CZ68" si="8">IF(AL5+CA5&gt;=ABS(CY5),1,0)</f>
        <v>1</v>
      </c>
      <c r="DA5" s="57"/>
      <c r="DB5" s="51" t="s">
        <v>50</v>
      </c>
      <c r="DC5" s="56" t="s">
        <v>51</v>
      </c>
      <c r="DD5" s="2"/>
      <c r="DE5" s="55">
        <f t="shared" ref="DE5:DE68" si="9">AM5-CB5</f>
        <v>1.2492639583831391</v>
      </c>
      <c r="DF5" s="51">
        <f t="shared" ref="DF5:DF68" si="10">IF(AN5+CC5&gt;=ABS(DE5),1,0)</f>
        <v>1</v>
      </c>
      <c r="DG5" s="57"/>
      <c r="DH5" s="51" t="s">
        <v>50</v>
      </c>
      <c r="DI5" s="56" t="s">
        <v>51</v>
      </c>
      <c r="DJ5" s="15"/>
      <c r="DK5" s="15">
        <v>1.1019463300386794</v>
      </c>
    </row>
    <row r="6" spans="1:115" x14ac:dyDescent="0.3">
      <c r="A6" s="28">
        <v>2</v>
      </c>
      <c r="B6" s="29">
        <v>0.25</v>
      </c>
      <c r="C6" s="34">
        <v>0.5</v>
      </c>
      <c r="D6" s="34">
        <v>3.5714285714285712</v>
      </c>
      <c r="E6" s="35">
        <v>0</v>
      </c>
      <c r="F6" s="34">
        <v>0</v>
      </c>
      <c r="G6" s="34">
        <v>0</v>
      </c>
      <c r="H6" s="34">
        <v>0</v>
      </c>
      <c r="I6" s="34">
        <v>0</v>
      </c>
      <c r="J6" s="34">
        <v>0</v>
      </c>
      <c r="K6" s="34">
        <v>0</v>
      </c>
      <c r="L6" s="35">
        <v>0</v>
      </c>
      <c r="M6" s="36">
        <v>0</v>
      </c>
      <c r="N6" s="34">
        <v>100</v>
      </c>
      <c r="O6" s="34">
        <v>0</v>
      </c>
      <c r="P6" s="34">
        <v>5</v>
      </c>
      <c r="Q6" s="30">
        <v>100</v>
      </c>
      <c r="R6" s="37">
        <v>5</v>
      </c>
      <c r="S6" s="37">
        <v>0</v>
      </c>
      <c r="T6" s="34">
        <v>9</v>
      </c>
      <c r="U6" s="35">
        <v>200</v>
      </c>
      <c r="V6" s="38">
        <v>0.95</v>
      </c>
      <c r="W6" s="30">
        <v>144.41499999999999</v>
      </c>
      <c r="X6" s="30">
        <v>0.92675289626327417</v>
      </c>
      <c r="Y6" s="30">
        <v>165</v>
      </c>
      <c r="Z6" s="30">
        <v>0</v>
      </c>
      <c r="AA6" s="30">
        <v>0.12475757575757571</v>
      </c>
      <c r="AB6" s="32">
        <v>5.6166842197774795E-3</v>
      </c>
      <c r="AC6" s="28">
        <v>1.0630718570975213</v>
      </c>
      <c r="AD6" s="28">
        <v>8.6114473602491078E-3</v>
      </c>
      <c r="AE6" s="28">
        <v>0.02</v>
      </c>
      <c r="AF6" s="28">
        <v>1.9570361038385616E-2</v>
      </c>
      <c r="AG6" s="34">
        <v>0.79385307577271436</v>
      </c>
      <c r="AH6" s="34">
        <v>9.3056399108248176E-3</v>
      </c>
      <c r="AI6" s="28">
        <v>1</v>
      </c>
      <c r="AJ6" s="28">
        <v>0</v>
      </c>
      <c r="AK6" s="28">
        <v>6.1204509913473473</v>
      </c>
      <c r="AL6" s="30">
        <v>0.97112708695223082</v>
      </c>
      <c r="AM6" s="39">
        <v>37.787858324212962</v>
      </c>
      <c r="AN6" s="40">
        <v>2.3128004286647679</v>
      </c>
      <c r="AP6" s="28">
        <v>2</v>
      </c>
      <c r="AQ6" s="29">
        <v>0.25</v>
      </c>
      <c r="AR6" s="34">
        <v>0.5</v>
      </c>
      <c r="AS6" s="34">
        <v>3.5714285714285712</v>
      </c>
      <c r="AT6" s="35">
        <v>0</v>
      </c>
      <c r="AU6" s="34">
        <v>0</v>
      </c>
      <c r="AV6" s="34">
        <v>0</v>
      </c>
      <c r="AW6" s="34">
        <v>0</v>
      </c>
      <c r="AX6" s="34">
        <v>0</v>
      </c>
      <c r="AY6" s="34">
        <v>0</v>
      </c>
      <c r="AZ6" s="34">
        <v>0</v>
      </c>
      <c r="BA6" s="35">
        <v>0</v>
      </c>
      <c r="BB6" s="36">
        <v>0</v>
      </c>
      <c r="BC6" s="34">
        <v>100</v>
      </c>
      <c r="BD6" s="34">
        <v>0</v>
      </c>
      <c r="BE6" s="34">
        <v>5</v>
      </c>
      <c r="BF6" s="30">
        <v>0</v>
      </c>
      <c r="BG6" s="37">
        <v>0</v>
      </c>
      <c r="BH6" s="37">
        <v>0</v>
      </c>
      <c r="BI6" s="34">
        <v>9</v>
      </c>
      <c r="BJ6" s="35">
        <v>200</v>
      </c>
      <c r="BK6" s="38">
        <v>0.95</v>
      </c>
      <c r="BL6" s="30">
        <v>143.93</v>
      </c>
      <c r="BM6" s="30">
        <v>1.0043873979257647</v>
      </c>
      <c r="BN6" s="30">
        <v>165</v>
      </c>
      <c r="BO6" s="30">
        <v>0</v>
      </c>
      <c r="BP6" s="30">
        <v>0.12769696969696973</v>
      </c>
      <c r="BQ6" s="32">
        <v>6.0871963510652502E-3</v>
      </c>
      <c r="BR6" s="28">
        <v>1.0681908392950146</v>
      </c>
      <c r="BS6" s="28">
        <v>9.316142088136475E-3</v>
      </c>
      <c r="BT6" s="28">
        <v>7.4999999999999997E-3</v>
      </c>
      <c r="BU6" s="28">
        <v>1.1001391955822098E-2</v>
      </c>
      <c r="BV6" s="34">
        <v>0.77699930473393797</v>
      </c>
      <c r="BW6" s="34">
        <v>8.6098073105122675E-3</v>
      </c>
      <c r="BX6" s="28">
        <v>1</v>
      </c>
      <c r="BY6" s="28">
        <v>0</v>
      </c>
      <c r="BZ6" s="28">
        <v>6.5806999281824439</v>
      </c>
      <c r="CA6" s="30">
        <v>1.1020304617053072</v>
      </c>
      <c r="CB6" s="39">
        <v>39.080811757858591</v>
      </c>
      <c r="CC6" s="40">
        <v>2.4953390952900234</v>
      </c>
      <c r="CE6" s="30">
        <f t="shared" si="0"/>
        <v>1.3363062095621219</v>
      </c>
      <c r="CG6" s="55">
        <f t="shared" si="1"/>
        <v>-2.9393939393940194E-3</v>
      </c>
      <c r="CH6" s="50">
        <f t="shared" si="2"/>
        <v>1</v>
      </c>
      <c r="CI6" s="57"/>
      <c r="CJ6" s="51" t="s">
        <v>52</v>
      </c>
      <c r="CK6" s="59">
        <f>AVERAGE(CG4:CG6)</f>
        <v>-5.2020202020202121E-3</v>
      </c>
      <c r="CL6" s="2"/>
      <c r="CM6" s="55">
        <f t="shared" si="3"/>
        <v>1.6853771038776388E-2</v>
      </c>
      <c r="CN6" s="51">
        <f t="shared" si="4"/>
        <v>1</v>
      </c>
      <c r="CO6" s="57"/>
      <c r="CP6" s="51" t="s">
        <v>52</v>
      </c>
      <c r="CQ6" s="59">
        <f>AVERAGE(CM4:CM6)</f>
        <v>7.5211807224418266E-3</v>
      </c>
      <c r="CR6" s="2"/>
      <c r="CS6" s="55">
        <f t="shared" si="5"/>
        <v>0</v>
      </c>
      <c r="CT6" s="51">
        <f t="shared" si="6"/>
        <v>1</v>
      </c>
      <c r="CU6" s="57"/>
      <c r="CV6" s="51" t="s">
        <v>52</v>
      </c>
      <c r="CW6" s="59">
        <f>AVERAGE(CS4:CS6)</f>
        <v>0</v>
      </c>
      <c r="CX6" s="2"/>
      <c r="CY6" s="55">
        <f t="shared" si="7"/>
        <v>-0.4602489368350966</v>
      </c>
      <c r="CZ6" s="51">
        <f t="shared" si="8"/>
        <v>1</v>
      </c>
      <c r="DA6" s="57"/>
      <c r="DB6" s="51" t="s">
        <v>52</v>
      </c>
      <c r="DC6" s="59">
        <f>AVERAGE(CY4:CY6)</f>
        <v>0.34257208709189896</v>
      </c>
      <c r="DD6" s="2"/>
      <c r="DE6" s="55">
        <f t="shared" si="9"/>
        <v>-1.2929534336456285</v>
      </c>
      <c r="DF6" s="51">
        <f t="shared" si="10"/>
        <v>1</v>
      </c>
      <c r="DG6" s="57"/>
      <c r="DH6" s="51" t="s">
        <v>52</v>
      </c>
      <c r="DI6" s="59">
        <f>AVERAGE(DE4:DE6)</f>
        <v>0.11588616718208063</v>
      </c>
      <c r="DJ6" s="15"/>
      <c r="DK6" s="15">
        <v>1.3363062095621219</v>
      </c>
    </row>
    <row r="7" spans="1:115" x14ac:dyDescent="0.3">
      <c r="A7" s="28">
        <v>6</v>
      </c>
      <c r="B7" s="29">
        <v>0.25</v>
      </c>
      <c r="C7" s="34">
        <v>1.5833333333333333</v>
      </c>
      <c r="D7" s="34">
        <v>1.2857142857142856</v>
      </c>
      <c r="E7" s="35">
        <v>0</v>
      </c>
      <c r="F7" s="34">
        <v>0</v>
      </c>
      <c r="G7" s="34">
        <v>0</v>
      </c>
      <c r="H7" s="34">
        <v>0</v>
      </c>
      <c r="I7" s="34">
        <v>0</v>
      </c>
      <c r="J7" s="34">
        <v>0</v>
      </c>
      <c r="K7" s="34">
        <v>0</v>
      </c>
      <c r="L7" s="35">
        <v>0</v>
      </c>
      <c r="M7" s="36">
        <v>0</v>
      </c>
      <c r="N7" s="34">
        <v>100</v>
      </c>
      <c r="O7" s="34">
        <v>0</v>
      </c>
      <c r="P7" s="34">
        <v>5</v>
      </c>
      <c r="Q7" s="37">
        <v>100</v>
      </c>
      <c r="R7" s="37">
        <v>5</v>
      </c>
      <c r="S7" s="37">
        <v>0</v>
      </c>
      <c r="T7" s="34">
        <v>9</v>
      </c>
      <c r="U7" s="35">
        <v>200</v>
      </c>
      <c r="V7" s="38">
        <v>0.95</v>
      </c>
      <c r="W7" s="30">
        <v>130.47499999999999</v>
      </c>
      <c r="X7" s="30">
        <v>1.3811435303630837</v>
      </c>
      <c r="Y7" s="30">
        <v>165</v>
      </c>
      <c r="Z7" s="30">
        <v>0</v>
      </c>
      <c r="AA7" s="30">
        <v>0.20924242424242415</v>
      </c>
      <c r="AB7" s="32">
        <v>8.370566850685374E-3</v>
      </c>
      <c r="AC7" s="28">
        <v>1.1435067285771814</v>
      </c>
      <c r="AD7" s="28">
        <v>1.3035861743449756E-2</v>
      </c>
      <c r="AE7" s="28">
        <v>0.01</v>
      </c>
      <c r="AF7" s="28">
        <v>1.2025043660403651E-2</v>
      </c>
      <c r="AG7" s="34">
        <v>1.0361484346177816</v>
      </c>
      <c r="AH7" s="34">
        <v>1.1491558718449264E-2</v>
      </c>
      <c r="AI7" s="28">
        <v>1.4142135623731005</v>
      </c>
      <c r="AJ7" s="28">
        <v>7.4494167171575297E-16</v>
      </c>
      <c r="AK7" s="28">
        <v>4.656795841144306</v>
      </c>
      <c r="AL7" s="30">
        <v>0.78075689459605191</v>
      </c>
      <c r="AM7" s="39">
        <v>38.197177805871675</v>
      </c>
      <c r="AN7" s="40">
        <v>2.609914659308068</v>
      </c>
      <c r="AP7" s="28">
        <v>6</v>
      </c>
      <c r="AQ7" s="29">
        <v>0.25</v>
      </c>
      <c r="AR7" s="34">
        <v>1.5833333333333333</v>
      </c>
      <c r="AS7" s="34">
        <v>1.2857142857142856</v>
      </c>
      <c r="AT7" s="35">
        <v>0</v>
      </c>
      <c r="AU7" s="34">
        <v>0</v>
      </c>
      <c r="AV7" s="34">
        <v>0</v>
      </c>
      <c r="AW7" s="34">
        <v>0</v>
      </c>
      <c r="AX7" s="34">
        <v>0</v>
      </c>
      <c r="AY7" s="34">
        <v>0</v>
      </c>
      <c r="AZ7" s="34">
        <v>0</v>
      </c>
      <c r="BA7" s="35">
        <v>0</v>
      </c>
      <c r="BB7" s="36">
        <v>0</v>
      </c>
      <c r="BC7" s="34">
        <v>100</v>
      </c>
      <c r="BD7" s="34">
        <v>0</v>
      </c>
      <c r="BE7" s="34">
        <v>5</v>
      </c>
      <c r="BF7" s="37">
        <v>0</v>
      </c>
      <c r="BG7" s="37">
        <v>0</v>
      </c>
      <c r="BH7" s="37">
        <v>0</v>
      </c>
      <c r="BI7" s="34">
        <v>9</v>
      </c>
      <c r="BJ7" s="35">
        <v>200</v>
      </c>
      <c r="BK7" s="38">
        <v>0.95</v>
      </c>
      <c r="BL7" s="30">
        <v>129.71</v>
      </c>
      <c r="BM7" s="30">
        <v>1.4321029209940386</v>
      </c>
      <c r="BN7" s="30">
        <v>165</v>
      </c>
      <c r="BO7" s="30">
        <v>0</v>
      </c>
      <c r="BP7" s="30">
        <v>0.21387878787878795</v>
      </c>
      <c r="BQ7" s="32">
        <v>8.6794116423881337E-3</v>
      </c>
      <c r="BR7" s="28">
        <v>1.1450995408504798</v>
      </c>
      <c r="BS7" s="28">
        <v>1.3559083048557406E-2</v>
      </c>
      <c r="BT7" s="28">
        <v>3.4333381680297856E-2</v>
      </c>
      <c r="BU7" s="28">
        <v>2.2798350681790144E-2</v>
      </c>
      <c r="BV7" s="34">
        <v>1.0372572784994789</v>
      </c>
      <c r="BW7" s="34">
        <v>1.2806861628043035E-2</v>
      </c>
      <c r="BX7" s="28">
        <v>1.4142135623731005</v>
      </c>
      <c r="BY7" s="28">
        <v>7.4494167171575297E-16</v>
      </c>
      <c r="BZ7" s="28">
        <v>4.6224902211919447</v>
      </c>
      <c r="CA7" s="30">
        <v>0.64582175860155566</v>
      </c>
      <c r="CB7" s="39">
        <v>36.331077009663652</v>
      </c>
      <c r="CC7" s="40">
        <v>2.2446539428567127</v>
      </c>
      <c r="CE7" s="30">
        <f t="shared" si="0"/>
        <v>1.4267845968170128</v>
      </c>
      <c r="CG7" s="55">
        <f t="shared" si="1"/>
        <v>-4.6363636363637994E-3</v>
      </c>
      <c r="CH7" s="50">
        <f t="shared" si="2"/>
        <v>1</v>
      </c>
      <c r="CI7" s="57"/>
      <c r="CJ7" s="51" t="s">
        <v>53</v>
      </c>
      <c r="CK7" s="59">
        <f>AVERAGE(CG7:CG12)</f>
        <v>-7.797979797979822E-3</v>
      </c>
      <c r="CL7" s="2"/>
      <c r="CM7" s="55">
        <f t="shared" si="3"/>
        <v>-1.1088438816972968E-3</v>
      </c>
      <c r="CN7" s="51">
        <f t="shared" si="4"/>
        <v>1</v>
      </c>
      <c r="CO7" s="57"/>
      <c r="CP7" s="51" t="s">
        <v>53</v>
      </c>
      <c r="CQ7" s="59">
        <f>AVERAGE(CM7:CM12)</f>
        <v>-5.8117334505776907E-4</v>
      </c>
      <c r="CR7" s="2"/>
      <c r="CS7" s="55">
        <f t="shared" si="5"/>
        <v>0</v>
      </c>
      <c r="CT7" s="51">
        <f t="shared" si="6"/>
        <v>1</v>
      </c>
      <c r="CU7" s="57"/>
      <c r="CV7" s="51" t="s">
        <v>53</v>
      </c>
      <c r="CW7" s="59">
        <f>AVERAGE(CS7:CS12)</f>
        <v>0</v>
      </c>
      <c r="CX7" s="2"/>
      <c r="CY7" s="55">
        <f t="shared" si="7"/>
        <v>3.4305619952361255E-2</v>
      </c>
      <c r="CZ7" s="51">
        <f t="shared" si="8"/>
        <v>1</v>
      </c>
      <c r="DA7" s="57"/>
      <c r="DB7" s="51" t="s">
        <v>53</v>
      </c>
      <c r="DC7" s="59">
        <f>AVERAGE(CY7:CY12)</f>
        <v>0.18019850410745297</v>
      </c>
      <c r="DD7" s="2"/>
      <c r="DE7" s="55">
        <f t="shared" si="9"/>
        <v>1.8661007962080234</v>
      </c>
      <c r="DF7" s="51">
        <f t="shared" si="10"/>
        <v>1</v>
      </c>
      <c r="DG7" s="57"/>
      <c r="DH7" s="51" t="s">
        <v>53</v>
      </c>
      <c r="DI7" s="59">
        <f>AVERAGE(DE7:DE12)</f>
        <v>-0.5182080583800257</v>
      </c>
      <c r="DJ7" s="15"/>
      <c r="DK7" s="15">
        <v>1.4267845968170128</v>
      </c>
    </row>
    <row r="8" spans="1:115" x14ac:dyDescent="0.3">
      <c r="A8" s="28">
        <v>3</v>
      </c>
      <c r="B8" s="29">
        <v>0.25</v>
      </c>
      <c r="C8" s="34">
        <v>0.5</v>
      </c>
      <c r="D8" s="34">
        <v>4.7142857142857135</v>
      </c>
      <c r="E8" s="35">
        <v>0</v>
      </c>
      <c r="F8" s="34">
        <v>0</v>
      </c>
      <c r="G8" s="34">
        <v>0</v>
      </c>
      <c r="H8" s="34">
        <v>0</v>
      </c>
      <c r="I8" s="34">
        <v>0</v>
      </c>
      <c r="J8" s="34">
        <v>0</v>
      </c>
      <c r="K8" s="34">
        <v>0</v>
      </c>
      <c r="L8" s="35">
        <v>0</v>
      </c>
      <c r="M8" s="36">
        <v>0</v>
      </c>
      <c r="N8" s="34">
        <v>100</v>
      </c>
      <c r="O8" s="34">
        <v>0</v>
      </c>
      <c r="P8" s="34">
        <v>5</v>
      </c>
      <c r="Q8" s="37">
        <v>100</v>
      </c>
      <c r="R8" s="37">
        <v>5</v>
      </c>
      <c r="S8" s="37">
        <v>0</v>
      </c>
      <c r="T8" s="34">
        <v>9</v>
      </c>
      <c r="U8" s="35">
        <v>200</v>
      </c>
      <c r="V8" s="38">
        <v>0.95</v>
      </c>
      <c r="W8" s="30">
        <v>131.29499999999999</v>
      </c>
      <c r="X8" s="30">
        <v>1.3900887987279054</v>
      </c>
      <c r="Y8" s="30">
        <v>165</v>
      </c>
      <c r="Z8" s="30">
        <v>0</v>
      </c>
      <c r="AA8" s="30">
        <v>0.20427272727272733</v>
      </c>
      <c r="AB8" s="32">
        <v>8.424780598350912E-3</v>
      </c>
      <c r="AC8" s="28">
        <v>1.135373203229646</v>
      </c>
      <c r="AD8" s="28">
        <v>1.3848382416036883E-2</v>
      </c>
      <c r="AE8" s="28">
        <v>7.3570226039551623E-3</v>
      </c>
      <c r="AF8" s="28">
        <v>1.0879252659076051E-2</v>
      </c>
      <c r="AG8" s="34">
        <v>1.0208147249648643</v>
      </c>
      <c r="AH8" s="34">
        <v>1.2320973408376994E-2</v>
      </c>
      <c r="AI8" s="28">
        <v>1.4142135623731005</v>
      </c>
      <c r="AJ8" s="28">
        <v>7.4494167171575297E-16</v>
      </c>
      <c r="AK8" s="28">
        <v>5.9694264962837131</v>
      </c>
      <c r="AL8" s="30">
        <v>1.0352789167166994</v>
      </c>
      <c r="AM8" s="39">
        <v>38.40416494247242</v>
      </c>
      <c r="AN8" s="40">
        <v>2.4971736436569123</v>
      </c>
      <c r="AP8" s="28">
        <v>3</v>
      </c>
      <c r="AQ8" s="29">
        <v>0.25</v>
      </c>
      <c r="AR8" s="34">
        <v>0.5</v>
      </c>
      <c r="AS8" s="34">
        <v>4.7142857142857135</v>
      </c>
      <c r="AT8" s="35">
        <v>0</v>
      </c>
      <c r="AU8" s="34">
        <v>0</v>
      </c>
      <c r="AV8" s="34">
        <v>0</v>
      </c>
      <c r="AW8" s="34">
        <v>0</v>
      </c>
      <c r="AX8" s="34">
        <v>0</v>
      </c>
      <c r="AY8" s="34">
        <v>0</v>
      </c>
      <c r="AZ8" s="34">
        <v>0</v>
      </c>
      <c r="BA8" s="35">
        <v>0</v>
      </c>
      <c r="BB8" s="36">
        <v>0</v>
      </c>
      <c r="BC8" s="34">
        <v>100</v>
      </c>
      <c r="BD8" s="34">
        <v>0</v>
      </c>
      <c r="BE8" s="34">
        <v>5</v>
      </c>
      <c r="BF8" s="37">
        <v>0</v>
      </c>
      <c r="BG8" s="37">
        <v>0</v>
      </c>
      <c r="BH8" s="37">
        <v>0</v>
      </c>
      <c r="BI8" s="34">
        <v>9</v>
      </c>
      <c r="BJ8" s="35">
        <v>200</v>
      </c>
      <c r="BK8" s="38">
        <v>0.95</v>
      </c>
      <c r="BL8" s="30">
        <v>129.66999999999999</v>
      </c>
      <c r="BM8" s="30">
        <v>1.442403184384081</v>
      </c>
      <c r="BN8" s="30">
        <v>165</v>
      </c>
      <c r="BO8" s="30">
        <v>0</v>
      </c>
      <c r="BP8" s="30">
        <v>0.2141212121212121</v>
      </c>
      <c r="BQ8" s="32">
        <v>8.7418374811156357E-3</v>
      </c>
      <c r="BR8" s="28">
        <v>1.1344694553031895</v>
      </c>
      <c r="BS8" s="28">
        <v>1.293422652896597E-2</v>
      </c>
      <c r="BT8" s="28">
        <v>1.8118867239266093E-2</v>
      </c>
      <c r="BU8" s="28">
        <v>1.2959903578775137E-2</v>
      </c>
      <c r="BV8" s="34">
        <v>1.0243905076463811</v>
      </c>
      <c r="BW8" s="34">
        <v>1.2673522011653813E-2</v>
      </c>
      <c r="BX8" s="28">
        <v>1.4127326645049842</v>
      </c>
      <c r="BY8" s="28">
        <v>2.9202662423998211E-3</v>
      </c>
      <c r="BZ8" s="28">
        <v>4.661435876613413</v>
      </c>
      <c r="CA8" s="30">
        <v>0.81787818274488444</v>
      </c>
      <c r="CB8" s="39">
        <v>37.784189549797276</v>
      </c>
      <c r="CC8" s="40">
        <v>2.5133142857729402</v>
      </c>
      <c r="CE8" s="30">
        <f t="shared" si="0"/>
        <v>1.5352989471574767</v>
      </c>
      <c r="CG8" s="55">
        <f t="shared" si="1"/>
        <v>-9.8484848484847731E-3</v>
      </c>
      <c r="CH8" s="50">
        <f t="shared" si="2"/>
        <v>1</v>
      </c>
      <c r="CI8" s="57"/>
      <c r="CJ8" s="51" t="s">
        <v>54</v>
      </c>
      <c r="CK8" s="59">
        <f>AVERAGE(CG13)</f>
        <v>-1.5030303030302949E-2</v>
      </c>
      <c r="CL8" s="2"/>
      <c r="CM8" s="55">
        <f t="shared" si="3"/>
        <v>-3.5757826815168148E-3</v>
      </c>
      <c r="CN8" s="51">
        <f t="shared" si="4"/>
        <v>1</v>
      </c>
      <c r="CO8" s="57"/>
      <c r="CP8" s="51" t="s">
        <v>54</v>
      </c>
      <c r="CQ8" s="59">
        <f>AVERAGE(CM13)</f>
        <v>-7.9296498424819006E-4</v>
      </c>
      <c r="CR8" s="2"/>
      <c r="CS8" s="55">
        <f t="shared" si="5"/>
        <v>1.4808978681162266E-3</v>
      </c>
      <c r="CT8" s="51">
        <f t="shared" si="6"/>
        <v>1</v>
      </c>
      <c r="CU8" s="57"/>
      <c r="CV8" s="51" t="s">
        <v>54</v>
      </c>
      <c r="CW8" s="59">
        <f>AVERAGE(CS13)</f>
        <v>0</v>
      </c>
      <c r="CX8" s="2"/>
      <c r="CY8" s="55">
        <f t="shared" si="7"/>
        <v>1.3079906196703002</v>
      </c>
      <c r="CZ8" s="51">
        <f t="shared" si="8"/>
        <v>1</v>
      </c>
      <c r="DA8" s="57"/>
      <c r="DB8" s="51" t="s">
        <v>54</v>
      </c>
      <c r="DC8" s="59">
        <f>AVERAGE(CY13)</f>
        <v>0.10233675051904978</v>
      </c>
      <c r="DD8" s="2"/>
      <c r="DE8" s="55">
        <f t="shared" si="9"/>
        <v>0.61997539267514412</v>
      </c>
      <c r="DF8" s="51">
        <f t="shared" si="10"/>
        <v>1</v>
      </c>
      <c r="DG8" s="57"/>
      <c r="DH8" s="51" t="s">
        <v>54</v>
      </c>
      <c r="DI8" s="59">
        <f>AVERAGE(DE13)</f>
        <v>2.3860971896729133</v>
      </c>
      <c r="DJ8" s="15"/>
      <c r="DK8" s="15">
        <v>1.5352989471574767</v>
      </c>
    </row>
    <row r="9" spans="1:115" x14ac:dyDescent="0.3">
      <c r="A9" s="28">
        <v>4</v>
      </c>
      <c r="B9" s="29">
        <v>0.25</v>
      </c>
      <c r="C9" s="34">
        <v>0.5</v>
      </c>
      <c r="D9" s="34">
        <v>5.8571428571428559</v>
      </c>
      <c r="E9" s="35">
        <v>0</v>
      </c>
      <c r="F9" s="34">
        <v>0</v>
      </c>
      <c r="G9" s="34">
        <v>0</v>
      </c>
      <c r="H9" s="34">
        <v>0</v>
      </c>
      <c r="I9" s="34">
        <v>0</v>
      </c>
      <c r="J9" s="34">
        <v>0</v>
      </c>
      <c r="K9" s="34">
        <v>0</v>
      </c>
      <c r="L9" s="35">
        <v>0</v>
      </c>
      <c r="M9" s="36">
        <v>0</v>
      </c>
      <c r="N9" s="34">
        <v>100</v>
      </c>
      <c r="O9" s="34">
        <v>0</v>
      </c>
      <c r="P9" s="34">
        <v>5</v>
      </c>
      <c r="Q9" s="37">
        <v>100</v>
      </c>
      <c r="R9" s="37">
        <v>5</v>
      </c>
      <c r="S9" s="37">
        <v>0</v>
      </c>
      <c r="T9" s="34">
        <v>9</v>
      </c>
      <c r="U9" s="35">
        <v>200</v>
      </c>
      <c r="V9" s="38">
        <v>0.95</v>
      </c>
      <c r="W9" s="30">
        <v>131.08000000000001</v>
      </c>
      <c r="X9" s="30">
        <v>1.3920247096314986</v>
      </c>
      <c r="Y9" s="30">
        <v>165</v>
      </c>
      <c r="Z9" s="30">
        <v>0</v>
      </c>
      <c r="AA9" s="30">
        <v>0.20557575757575744</v>
      </c>
      <c r="AB9" s="32">
        <v>8.4365133917061533E-3</v>
      </c>
      <c r="AC9" s="28">
        <v>1.1287297464913919</v>
      </c>
      <c r="AD9" s="28">
        <v>1.2283785698625161E-2</v>
      </c>
      <c r="AE9" s="28">
        <v>2.1654401145198832E-2</v>
      </c>
      <c r="AF9" s="28">
        <v>1.4630898826566353E-2</v>
      </c>
      <c r="AG9" s="34">
        <v>1.0246482701095654</v>
      </c>
      <c r="AH9" s="34">
        <v>1.2710597656474219E-2</v>
      </c>
      <c r="AI9" s="28">
        <v>1.4127326645049842</v>
      </c>
      <c r="AJ9" s="28">
        <v>2.9202662423998211E-3</v>
      </c>
      <c r="AK9" s="28">
        <v>4.6810044627876106</v>
      </c>
      <c r="AL9" s="30">
        <v>0.81637975548586472</v>
      </c>
      <c r="AM9" s="39">
        <v>37.84431021299654</v>
      </c>
      <c r="AN9" s="40">
        <v>2.5394311786614048</v>
      </c>
      <c r="AP9" s="28">
        <v>4</v>
      </c>
      <c r="AQ9" s="29">
        <v>0.25</v>
      </c>
      <c r="AR9" s="34">
        <v>0.5</v>
      </c>
      <c r="AS9" s="34">
        <v>5.8571428571428559</v>
      </c>
      <c r="AT9" s="35">
        <v>0</v>
      </c>
      <c r="AU9" s="34">
        <v>0</v>
      </c>
      <c r="AV9" s="34">
        <v>0</v>
      </c>
      <c r="AW9" s="34">
        <v>0</v>
      </c>
      <c r="AX9" s="34">
        <v>0</v>
      </c>
      <c r="AY9" s="34">
        <v>0</v>
      </c>
      <c r="AZ9" s="34">
        <v>0</v>
      </c>
      <c r="BA9" s="35">
        <v>0</v>
      </c>
      <c r="BB9" s="36">
        <v>0</v>
      </c>
      <c r="BC9" s="34">
        <v>100</v>
      </c>
      <c r="BD9" s="34">
        <v>0</v>
      </c>
      <c r="BE9" s="34">
        <v>5</v>
      </c>
      <c r="BF9" s="37">
        <v>0</v>
      </c>
      <c r="BG9" s="37">
        <v>0</v>
      </c>
      <c r="BH9" s="37">
        <v>0</v>
      </c>
      <c r="BI9" s="34">
        <v>9</v>
      </c>
      <c r="BJ9" s="35">
        <v>200</v>
      </c>
      <c r="BK9" s="38">
        <v>0.95</v>
      </c>
      <c r="BL9" s="30">
        <v>130.38</v>
      </c>
      <c r="BM9" s="30">
        <v>1.4680805867925879</v>
      </c>
      <c r="BN9" s="30">
        <v>165</v>
      </c>
      <c r="BO9" s="30">
        <v>0</v>
      </c>
      <c r="BP9" s="30">
        <v>0.20981818181818174</v>
      </c>
      <c r="BQ9" s="32">
        <v>8.897458101773302E-3</v>
      </c>
      <c r="BR9" s="28">
        <v>1.1464805927017798</v>
      </c>
      <c r="BS9" s="28">
        <v>1.3507094328547142E-2</v>
      </c>
      <c r="BT9" s="28">
        <v>2.1868867239266062E-2</v>
      </c>
      <c r="BU9" s="28">
        <v>1.8088397104650423E-2</v>
      </c>
      <c r="BV9" s="34">
        <v>1.0295543647472645</v>
      </c>
      <c r="BW9" s="34">
        <v>1.2254800339517723E-2</v>
      </c>
      <c r="BX9" s="28">
        <v>1.4142135623731005</v>
      </c>
      <c r="BY9" s="28">
        <v>7.4494167171575297E-16</v>
      </c>
      <c r="BZ9" s="28">
        <v>5.0398178089090617</v>
      </c>
      <c r="CA9" s="30">
        <v>0.78212195864398959</v>
      </c>
      <c r="CB9" s="39">
        <v>38.245688314074542</v>
      </c>
      <c r="CC9" s="40">
        <v>2.2486526427786662</v>
      </c>
      <c r="CE9" s="30">
        <f t="shared" si="0"/>
        <v>1.7113069358158484</v>
      </c>
      <c r="CG9" s="55">
        <f t="shared" si="1"/>
        <v>-4.2424242424242975E-3</v>
      </c>
      <c r="CH9" s="50">
        <f t="shared" si="2"/>
        <v>1</v>
      </c>
      <c r="CI9" s="57"/>
      <c r="CJ9" s="51" t="s">
        <v>55</v>
      </c>
      <c r="CK9" s="59">
        <f>AVERAGE(CG14:CG18)</f>
        <v>-1.3442424242424266E-2</v>
      </c>
      <c r="CL9" s="2"/>
      <c r="CM9" s="55">
        <f t="shared" si="3"/>
        <v>-4.9060946376990877E-3</v>
      </c>
      <c r="CN9" s="51">
        <f t="shared" si="4"/>
        <v>1</v>
      </c>
      <c r="CO9" s="57"/>
      <c r="CP9" s="51" t="s">
        <v>55</v>
      </c>
      <c r="CQ9" s="59">
        <f>AVERAGE(CM14:CM18)</f>
        <v>3.918868574292844E-3</v>
      </c>
      <c r="CR9" s="2"/>
      <c r="CS9" s="55">
        <f t="shared" si="5"/>
        <v>-1.4808978681162266E-3</v>
      </c>
      <c r="CT9" s="51">
        <f t="shared" si="6"/>
        <v>1</v>
      </c>
      <c r="CU9" s="57"/>
      <c r="CV9" s="51" t="s">
        <v>55</v>
      </c>
      <c r="CW9" s="59">
        <f>AVERAGE(CS14:CS18)</f>
        <v>0</v>
      </c>
      <c r="CX9" s="2"/>
      <c r="CY9" s="55">
        <f t="shared" si="7"/>
        <v>-0.3588133461214511</v>
      </c>
      <c r="CZ9" s="51">
        <f t="shared" si="8"/>
        <v>1</v>
      </c>
      <c r="DA9" s="57"/>
      <c r="DB9" s="51" t="s">
        <v>55</v>
      </c>
      <c r="DC9" s="59">
        <f>AVERAGE(CY14:CY18)</f>
        <v>5.4979163202839396E-2</v>
      </c>
      <c r="DD9" s="2"/>
      <c r="DE9" s="55">
        <f t="shared" si="9"/>
        <v>-0.4013781010780022</v>
      </c>
      <c r="DF9" s="51">
        <f t="shared" si="10"/>
        <v>1</v>
      </c>
      <c r="DG9" s="57"/>
      <c r="DH9" s="51" t="s">
        <v>55</v>
      </c>
      <c r="DI9" s="59">
        <f>AVERAGE(DE14:DE18)</f>
        <v>-0.3931429712678387</v>
      </c>
      <c r="DJ9" s="15"/>
      <c r="DK9" s="15">
        <v>1.7113069358158484</v>
      </c>
    </row>
    <row r="10" spans="1:115" x14ac:dyDescent="0.3">
      <c r="A10" s="28">
        <v>12</v>
      </c>
      <c r="B10" s="29">
        <v>0.25</v>
      </c>
      <c r="C10" s="30">
        <v>2.6666666666666665</v>
      </c>
      <c r="D10" s="30">
        <v>1.2857142857142856</v>
      </c>
      <c r="E10" s="31">
        <v>0</v>
      </c>
      <c r="F10" s="30">
        <v>0</v>
      </c>
      <c r="G10" s="30">
        <v>0</v>
      </c>
      <c r="H10" s="30">
        <v>0</v>
      </c>
      <c r="I10" s="30">
        <v>0</v>
      </c>
      <c r="J10" s="30">
        <v>0</v>
      </c>
      <c r="K10" s="30">
        <v>0</v>
      </c>
      <c r="L10" s="31">
        <v>0</v>
      </c>
      <c r="M10" s="32">
        <v>0</v>
      </c>
      <c r="N10" s="30">
        <v>100</v>
      </c>
      <c r="O10" s="30">
        <v>0</v>
      </c>
      <c r="P10" s="30">
        <v>5</v>
      </c>
      <c r="Q10" s="30">
        <v>100</v>
      </c>
      <c r="R10" s="30">
        <v>5</v>
      </c>
      <c r="S10" s="30">
        <v>0</v>
      </c>
      <c r="T10" s="30">
        <v>9</v>
      </c>
      <c r="U10" s="31">
        <v>200</v>
      </c>
      <c r="V10" s="33">
        <v>0.95</v>
      </c>
      <c r="W10" s="30">
        <v>129.52500000000001</v>
      </c>
      <c r="X10" s="30">
        <v>1.3594681019053851</v>
      </c>
      <c r="Y10" s="30">
        <v>165</v>
      </c>
      <c r="Z10" s="30">
        <v>0</v>
      </c>
      <c r="AA10" s="30">
        <v>0.21499999999999994</v>
      </c>
      <c r="AB10" s="32">
        <v>8.2392006176084213E-3</v>
      </c>
      <c r="AC10" s="28">
        <v>1.1380067242927505</v>
      </c>
      <c r="AD10" s="28">
        <v>1.2948417473174625E-2</v>
      </c>
      <c r="AE10" s="28">
        <v>1.4999999999999999E-2</v>
      </c>
      <c r="AF10" s="28">
        <v>1.6991610603377595E-2</v>
      </c>
      <c r="AG10" s="28">
        <v>1.0309406872794433</v>
      </c>
      <c r="AH10" s="28">
        <v>1.2622502082954509E-2</v>
      </c>
      <c r="AI10" s="28">
        <v>1.4142135623731005</v>
      </c>
      <c r="AJ10" s="28">
        <v>7.4494167171575297E-16</v>
      </c>
      <c r="AK10" s="28">
        <v>4.879112201533828</v>
      </c>
      <c r="AL10" s="30">
        <v>0.79337417029472956</v>
      </c>
      <c r="AM10" s="30">
        <v>34.392072045802905</v>
      </c>
      <c r="AN10" s="40">
        <v>1.9889724144611305</v>
      </c>
      <c r="AP10" s="28">
        <v>12</v>
      </c>
      <c r="AQ10" s="29">
        <v>0.25</v>
      </c>
      <c r="AR10" s="30">
        <v>2.6666666666666665</v>
      </c>
      <c r="AS10" s="30">
        <v>1.2857142857142856</v>
      </c>
      <c r="AT10" s="31">
        <v>0</v>
      </c>
      <c r="AU10" s="30">
        <v>0</v>
      </c>
      <c r="AV10" s="30">
        <v>0</v>
      </c>
      <c r="AW10" s="30">
        <v>0</v>
      </c>
      <c r="AX10" s="30">
        <v>0</v>
      </c>
      <c r="AY10" s="30">
        <v>0</v>
      </c>
      <c r="AZ10" s="30">
        <v>0</v>
      </c>
      <c r="BA10" s="31">
        <v>0</v>
      </c>
      <c r="BB10" s="32">
        <v>0</v>
      </c>
      <c r="BC10" s="30">
        <v>100</v>
      </c>
      <c r="BD10" s="30">
        <v>0</v>
      </c>
      <c r="BE10" s="30">
        <v>5</v>
      </c>
      <c r="BF10" s="30">
        <v>0</v>
      </c>
      <c r="BG10" s="30">
        <v>0</v>
      </c>
      <c r="BH10" s="30">
        <v>0</v>
      </c>
      <c r="BI10" s="30">
        <v>9</v>
      </c>
      <c r="BJ10" s="31">
        <v>200</v>
      </c>
      <c r="BK10" s="33">
        <v>0.95</v>
      </c>
      <c r="BL10" s="30">
        <v>128.995</v>
      </c>
      <c r="BM10" s="30">
        <v>1.3412027468449836</v>
      </c>
      <c r="BN10" s="30">
        <v>165</v>
      </c>
      <c r="BO10" s="30">
        <v>0</v>
      </c>
      <c r="BP10" s="30">
        <v>0.21821212121212116</v>
      </c>
      <c r="BQ10" s="32">
        <v>8.1285014960302531E-3</v>
      </c>
      <c r="BR10" s="28">
        <v>1.1491619514371112</v>
      </c>
      <c r="BS10" s="28">
        <v>1.2328699533603415E-2</v>
      </c>
      <c r="BT10" s="28">
        <v>2.9368867239266096E-2</v>
      </c>
      <c r="BU10" s="28">
        <v>2.1655268925805302E-2</v>
      </c>
      <c r="BV10" s="28">
        <v>1.0288312215681641</v>
      </c>
      <c r="BW10" s="28">
        <v>1.2437375057820513E-2</v>
      </c>
      <c r="BX10" s="28">
        <v>1.4142135623731005</v>
      </c>
      <c r="BY10" s="28">
        <v>7.4494167171575297E-16</v>
      </c>
      <c r="BZ10" s="28">
        <v>4.6167968398952448</v>
      </c>
      <c r="CA10" s="30">
        <v>0.86231323384054692</v>
      </c>
      <c r="CB10" s="30">
        <v>37.705183105981881</v>
      </c>
      <c r="CC10" s="40">
        <v>2.3333045374282748</v>
      </c>
      <c r="CE10" s="30">
        <f t="shared" si="0"/>
        <v>1.8516401995451028</v>
      </c>
      <c r="CG10" s="55">
        <f t="shared" si="1"/>
        <v>-3.2121212121212217E-3</v>
      </c>
      <c r="CH10" s="50">
        <f t="shared" si="2"/>
        <v>1</v>
      </c>
      <c r="CI10" s="57"/>
      <c r="CJ10" s="51" t="s">
        <v>56</v>
      </c>
      <c r="CK10" s="59">
        <f>AVERAGE(CG19:CG22)</f>
        <v>-2.0613636363636292E-2</v>
      </c>
      <c r="CL10" s="2"/>
      <c r="CM10" s="55">
        <f t="shared" si="3"/>
        <v>2.1094657112792348E-3</v>
      </c>
      <c r="CN10" s="51">
        <f t="shared" si="4"/>
        <v>1</v>
      </c>
      <c r="CO10" s="57"/>
      <c r="CP10" s="51" t="s">
        <v>56</v>
      </c>
      <c r="CQ10" s="59">
        <f>AVERAGE(CM19:CM22)</f>
        <v>2.011300322263021E-2</v>
      </c>
      <c r="CR10" s="2"/>
      <c r="CS10" s="55">
        <f t="shared" si="5"/>
        <v>0</v>
      </c>
      <c r="CT10" s="51">
        <f t="shared" si="6"/>
        <v>1</v>
      </c>
      <c r="CU10" s="57"/>
      <c r="CV10" s="51" t="s">
        <v>56</v>
      </c>
      <c r="CW10" s="59">
        <f>AVERAGE(CS19:CS22)</f>
        <v>-2.1446609406716721E-4</v>
      </c>
      <c r="CX10" s="2"/>
      <c r="CY10" s="55">
        <f t="shared" si="7"/>
        <v>0.26231536163858316</v>
      </c>
      <c r="CZ10" s="51">
        <f t="shared" si="8"/>
        <v>1</v>
      </c>
      <c r="DA10" s="57"/>
      <c r="DB10" s="51" t="s">
        <v>56</v>
      </c>
      <c r="DC10" s="59">
        <f>AVERAGE(CY19:CY22)</f>
        <v>-0.11835705435041999</v>
      </c>
      <c r="DD10" s="2"/>
      <c r="DE10" s="55">
        <f t="shared" si="9"/>
        <v>-3.3131110601789757</v>
      </c>
      <c r="DF10" s="51">
        <f t="shared" si="10"/>
        <v>1</v>
      </c>
      <c r="DG10" s="57"/>
      <c r="DH10" s="51" t="s">
        <v>56</v>
      </c>
      <c r="DI10" s="59">
        <f>AVERAGE(DE19:DE22)</f>
        <v>-6.500721676802268E-2</v>
      </c>
      <c r="DJ10" s="15"/>
      <c r="DK10" s="15">
        <v>1.8516401995451028</v>
      </c>
    </row>
    <row r="11" spans="1:115" x14ac:dyDescent="0.3">
      <c r="A11" s="28">
        <v>5</v>
      </c>
      <c r="B11" s="29">
        <v>0.25</v>
      </c>
      <c r="C11" s="34">
        <v>0.5</v>
      </c>
      <c r="D11" s="34">
        <v>6.9999999999999982</v>
      </c>
      <c r="E11" s="35">
        <v>0</v>
      </c>
      <c r="F11" s="34">
        <v>0</v>
      </c>
      <c r="G11" s="34">
        <v>0</v>
      </c>
      <c r="H11" s="34">
        <v>0</v>
      </c>
      <c r="I11" s="34">
        <v>0</v>
      </c>
      <c r="J11" s="34">
        <v>0</v>
      </c>
      <c r="K11" s="34">
        <v>0</v>
      </c>
      <c r="L11" s="35">
        <v>0</v>
      </c>
      <c r="M11" s="36">
        <v>0</v>
      </c>
      <c r="N11" s="34">
        <v>100</v>
      </c>
      <c r="O11" s="34">
        <v>0</v>
      </c>
      <c r="P11" s="34">
        <v>5</v>
      </c>
      <c r="Q11" s="37">
        <v>100</v>
      </c>
      <c r="R11" s="37">
        <v>5</v>
      </c>
      <c r="S11" s="37">
        <v>0</v>
      </c>
      <c r="T11" s="34">
        <v>9</v>
      </c>
      <c r="U11" s="35">
        <v>200</v>
      </c>
      <c r="V11" s="38">
        <v>0.95</v>
      </c>
      <c r="W11" s="30">
        <v>131.56</v>
      </c>
      <c r="X11" s="30">
        <v>1.3940082213182989</v>
      </c>
      <c r="Y11" s="30">
        <v>165</v>
      </c>
      <c r="Z11" s="30">
        <v>0</v>
      </c>
      <c r="AA11" s="30">
        <v>0.20266666666666663</v>
      </c>
      <c r="AB11" s="32">
        <v>8.4485346746564268E-3</v>
      </c>
      <c r="AC11" s="28">
        <v>1.1408844334972725</v>
      </c>
      <c r="AD11" s="28">
        <v>1.2985889233873005E-2</v>
      </c>
      <c r="AE11" s="28">
        <v>2.1868867239266062E-2</v>
      </c>
      <c r="AF11" s="28">
        <v>1.8088397104650423E-2</v>
      </c>
      <c r="AG11" s="34">
        <v>1.032381744444629</v>
      </c>
      <c r="AH11" s="34">
        <v>1.2269246052673113E-2</v>
      </c>
      <c r="AI11" s="28">
        <v>1.4142135623731005</v>
      </c>
      <c r="AJ11" s="28">
        <v>7.4494167171575297E-16</v>
      </c>
      <c r="AK11" s="28">
        <v>5.091842889683214</v>
      </c>
      <c r="AL11" s="30">
        <v>0.78116342588557275</v>
      </c>
      <c r="AM11" s="39">
        <v>37.901672106030425</v>
      </c>
      <c r="AN11" s="40">
        <v>2.167302426250989</v>
      </c>
      <c r="AP11" s="28">
        <v>5</v>
      </c>
      <c r="AQ11" s="29">
        <v>0.25</v>
      </c>
      <c r="AR11" s="34">
        <v>0.5</v>
      </c>
      <c r="AS11" s="34">
        <v>6.9999999999999982</v>
      </c>
      <c r="AT11" s="35">
        <v>0</v>
      </c>
      <c r="AU11" s="34">
        <v>0</v>
      </c>
      <c r="AV11" s="34">
        <v>0</v>
      </c>
      <c r="AW11" s="34">
        <v>0</v>
      </c>
      <c r="AX11" s="34">
        <v>0</v>
      </c>
      <c r="AY11" s="34">
        <v>0</v>
      </c>
      <c r="AZ11" s="34">
        <v>0</v>
      </c>
      <c r="BA11" s="35">
        <v>0</v>
      </c>
      <c r="BB11" s="36">
        <v>0</v>
      </c>
      <c r="BC11" s="34">
        <v>100</v>
      </c>
      <c r="BD11" s="34">
        <v>0</v>
      </c>
      <c r="BE11" s="34">
        <v>5</v>
      </c>
      <c r="BF11" s="37">
        <v>0</v>
      </c>
      <c r="BG11" s="37">
        <v>0</v>
      </c>
      <c r="BH11" s="37">
        <v>0</v>
      </c>
      <c r="BI11" s="34">
        <v>9</v>
      </c>
      <c r="BJ11" s="35">
        <v>200</v>
      </c>
      <c r="BK11" s="38">
        <v>0.95</v>
      </c>
      <c r="BL11" s="30">
        <v>128.77500000000001</v>
      </c>
      <c r="BM11" s="30">
        <v>1.4151407288378115</v>
      </c>
      <c r="BN11" s="30">
        <v>165</v>
      </c>
      <c r="BO11" s="30">
        <v>0</v>
      </c>
      <c r="BP11" s="30">
        <v>0.21954545454545443</v>
      </c>
      <c r="BQ11" s="32">
        <v>8.576610477805004E-3</v>
      </c>
      <c r="BR11" s="28">
        <v>1.1507842467954388</v>
      </c>
      <c r="BS11" s="28">
        <v>1.3684400132984347E-2</v>
      </c>
      <c r="BT11" s="28">
        <v>0.01</v>
      </c>
      <c r="BU11" s="28">
        <v>1.2025043660403651E-2</v>
      </c>
      <c r="BV11" s="34">
        <v>1.0344318819269649</v>
      </c>
      <c r="BW11" s="34">
        <v>1.1263984853016738E-2</v>
      </c>
      <c r="BX11" s="28">
        <v>1.4142135623731005</v>
      </c>
      <c r="BY11" s="28">
        <v>7.4494167171575297E-16</v>
      </c>
      <c r="BZ11" s="28">
        <v>4.5822132047810058</v>
      </c>
      <c r="CA11" s="30">
        <v>0.76730191711059836</v>
      </c>
      <c r="CB11" s="39">
        <v>37.98515241024586</v>
      </c>
      <c r="CC11" s="40">
        <v>2.5659794596707104</v>
      </c>
      <c r="CE11" s="30">
        <f t="shared" si="0"/>
        <v>1.8708286933869704</v>
      </c>
      <c r="CG11" s="55">
        <f t="shared" si="1"/>
        <v>-1.6878787878787799E-2</v>
      </c>
      <c r="CH11" s="50">
        <f t="shared" si="2"/>
        <v>1</v>
      </c>
      <c r="CI11" s="57"/>
      <c r="CJ11" s="51" t="s">
        <v>57</v>
      </c>
      <c r="CK11" s="59">
        <f>AVERAGE(CG23:CG25)</f>
        <v>-1.14242424242423E-2</v>
      </c>
      <c r="CL11" s="2"/>
      <c r="CM11" s="55">
        <f t="shared" si="3"/>
        <v>-2.0501374823358454E-3</v>
      </c>
      <c r="CN11" s="51">
        <f t="shared" si="4"/>
        <v>1</v>
      </c>
      <c r="CO11" s="57"/>
      <c r="CP11" s="51" t="s">
        <v>57</v>
      </c>
      <c r="CQ11" s="59">
        <f>AVERAGE(CM23:CM25)</f>
        <v>5.3929799447826427E-3</v>
      </c>
      <c r="CR11" s="2"/>
      <c r="CS11" s="55">
        <f t="shared" si="5"/>
        <v>0</v>
      </c>
      <c r="CT11" s="51">
        <f t="shared" si="6"/>
        <v>1</v>
      </c>
      <c r="CU11" s="57"/>
      <c r="CV11" s="51" t="s">
        <v>57</v>
      </c>
      <c r="CW11" s="59">
        <f>AVERAGE(CS23:CS25)</f>
        <v>0</v>
      </c>
      <c r="CX11" s="2"/>
      <c r="CY11" s="55">
        <f t="shared" si="7"/>
        <v>0.50962968490220817</v>
      </c>
      <c r="CZ11" s="51">
        <f t="shared" si="8"/>
        <v>1</v>
      </c>
      <c r="DA11" s="57"/>
      <c r="DB11" s="51" t="s">
        <v>57</v>
      </c>
      <c r="DC11" s="59">
        <f>AVERAGE(CY23:CY25)</f>
        <v>0.16014156313771677</v>
      </c>
      <c r="DD11" s="2"/>
      <c r="DE11" s="55">
        <f t="shared" si="9"/>
        <v>-8.3480304215434842E-2</v>
      </c>
      <c r="DF11" s="51">
        <f t="shared" si="10"/>
        <v>1</v>
      </c>
      <c r="DG11" s="57"/>
      <c r="DH11" s="51" t="s">
        <v>57</v>
      </c>
      <c r="DI11" s="59">
        <f>AVERAGE(DE23:DE25)</f>
        <v>-0.34786608066112618</v>
      </c>
      <c r="DJ11" s="15"/>
      <c r="DK11" s="15">
        <v>1.8708286933869704</v>
      </c>
    </row>
    <row r="12" spans="1:115" x14ac:dyDescent="0.3">
      <c r="A12" s="28">
        <v>7</v>
      </c>
      <c r="B12" s="29">
        <v>0.25</v>
      </c>
      <c r="C12" s="34">
        <v>1.5833333333333333</v>
      </c>
      <c r="D12" s="34">
        <v>2.4285714285714284</v>
      </c>
      <c r="E12" s="35">
        <v>0</v>
      </c>
      <c r="F12" s="34">
        <v>0</v>
      </c>
      <c r="G12" s="34">
        <v>0</v>
      </c>
      <c r="H12" s="34">
        <v>0</v>
      </c>
      <c r="I12" s="34">
        <v>0</v>
      </c>
      <c r="J12" s="34">
        <v>0</v>
      </c>
      <c r="K12" s="34">
        <v>0</v>
      </c>
      <c r="L12" s="35">
        <v>0</v>
      </c>
      <c r="M12" s="36">
        <v>0</v>
      </c>
      <c r="N12" s="34">
        <v>100</v>
      </c>
      <c r="O12" s="34">
        <v>0</v>
      </c>
      <c r="P12" s="34">
        <v>5</v>
      </c>
      <c r="Q12" s="37">
        <v>100</v>
      </c>
      <c r="R12" s="37">
        <v>5</v>
      </c>
      <c r="S12" s="37">
        <v>0</v>
      </c>
      <c r="T12" s="34">
        <v>9</v>
      </c>
      <c r="U12" s="35">
        <v>200</v>
      </c>
      <c r="V12" s="38">
        <v>0.95</v>
      </c>
      <c r="W12" s="30">
        <v>131.44999999999999</v>
      </c>
      <c r="X12" s="30">
        <v>1.3366970012329167</v>
      </c>
      <c r="Y12" s="30">
        <v>165</v>
      </c>
      <c r="Z12" s="30">
        <v>0</v>
      </c>
      <c r="AA12" s="30">
        <v>0.20333333333333331</v>
      </c>
      <c r="AB12" s="32">
        <v>8.1011939468661996E-3</v>
      </c>
      <c r="AC12" s="28">
        <v>1.1331509966061133</v>
      </c>
      <c r="AD12" s="28">
        <v>1.2934479146559976E-2</v>
      </c>
      <c r="AE12" s="28">
        <v>3.9333381680297853E-2</v>
      </c>
      <c r="AF12" s="28">
        <v>2.4703665781386733E-2</v>
      </c>
      <c r="AG12" s="34">
        <v>1.0408851327874913</v>
      </c>
      <c r="AH12" s="34">
        <v>1.3247349859061839E-2</v>
      </c>
      <c r="AI12" s="28">
        <v>1.4142135623731005</v>
      </c>
      <c r="AJ12" s="28">
        <v>7.4494167171575297E-16</v>
      </c>
      <c r="AK12" s="28">
        <v>4.6817794235043806</v>
      </c>
      <c r="AL12" s="30">
        <v>0.66946686626761465</v>
      </c>
      <c r="AM12" s="39">
        <v>36.872987994996954</v>
      </c>
      <c r="AN12" s="27">
        <v>2.2351608508637315</v>
      </c>
      <c r="AP12" s="28">
        <v>7</v>
      </c>
      <c r="AQ12" s="29">
        <v>0.25</v>
      </c>
      <c r="AR12" s="34">
        <v>1.5833333333333333</v>
      </c>
      <c r="AS12" s="34">
        <v>2.4285714285714284</v>
      </c>
      <c r="AT12" s="35">
        <v>0</v>
      </c>
      <c r="AU12" s="34">
        <v>0</v>
      </c>
      <c r="AV12" s="34">
        <v>0</v>
      </c>
      <c r="AW12" s="34">
        <v>0</v>
      </c>
      <c r="AX12" s="34">
        <v>0</v>
      </c>
      <c r="AY12" s="34">
        <v>0</v>
      </c>
      <c r="AZ12" s="34">
        <v>0</v>
      </c>
      <c r="BA12" s="35">
        <v>0</v>
      </c>
      <c r="BB12" s="36">
        <v>0</v>
      </c>
      <c r="BC12" s="34">
        <v>100</v>
      </c>
      <c r="BD12" s="34">
        <v>0</v>
      </c>
      <c r="BE12" s="34">
        <v>5</v>
      </c>
      <c r="BF12" s="37">
        <v>0</v>
      </c>
      <c r="BG12" s="37">
        <v>0</v>
      </c>
      <c r="BH12" s="37">
        <v>0</v>
      </c>
      <c r="BI12" s="34">
        <v>9</v>
      </c>
      <c r="BJ12" s="35">
        <v>200</v>
      </c>
      <c r="BK12" s="38">
        <v>0.95</v>
      </c>
      <c r="BL12" s="30">
        <v>130.13499999999999</v>
      </c>
      <c r="BM12" s="30">
        <v>1.3124235531867592</v>
      </c>
      <c r="BN12" s="30">
        <v>165</v>
      </c>
      <c r="BO12" s="30">
        <v>0</v>
      </c>
      <c r="BP12" s="30">
        <v>0.21130303030303035</v>
      </c>
      <c r="BQ12" s="32">
        <v>7.9540821405257676E-3</v>
      </c>
      <c r="BR12" s="28">
        <v>1.1449807808370531</v>
      </c>
      <c r="BS12" s="28">
        <v>1.4407790917073188E-2</v>
      </c>
      <c r="BT12" s="28">
        <v>2.853553390593274E-2</v>
      </c>
      <c r="BU12" s="28">
        <v>2.0585326426382281E-2</v>
      </c>
      <c r="BV12" s="34">
        <v>1.0348407798858681</v>
      </c>
      <c r="BW12" s="34">
        <v>1.2814308156549086E-2</v>
      </c>
      <c r="BX12" s="28">
        <v>1.4142135623731005</v>
      </c>
      <c r="BY12" s="28">
        <v>7.4494167171575297E-16</v>
      </c>
      <c r="BZ12" s="28">
        <v>5.3560163389016644</v>
      </c>
      <c r="CA12" s="30">
        <v>1.0309909700821565</v>
      </c>
      <c r="CB12" s="39">
        <v>38.670343068687863</v>
      </c>
      <c r="CC12" s="27">
        <v>2.1958870711366996</v>
      </c>
      <c r="CE12" s="30">
        <f t="shared" si="0"/>
        <v>1.9609278658936169</v>
      </c>
      <c r="CG12" s="55">
        <f t="shared" si="1"/>
        <v>-7.9696969696970432E-3</v>
      </c>
      <c r="CH12" s="50">
        <f t="shared" si="2"/>
        <v>1</v>
      </c>
      <c r="CI12" s="57"/>
      <c r="CJ12" s="51" t="s">
        <v>58</v>
      </c>
      <c r="CK12" s="59">
        <f>AVERAGE(CG26:CG28)</f>
        <v>-1.3949494949494859E-2</v>
      </c>
      <c r="CL12" s="2"/>
      <c r="CM12" s="55">
        <f t="shared" si="3"/>
        <v>6.0443529016231956E-3</v>
      </c>
      <c r="CN12" s="51">
        <f t="shared" si="4"/>
        <v>1</v>
      </c>
      <c r="CO12" s="57"/>
      <c r="CP12" s="51" t="s">
        <v>58</v>
      </c>
      <c r="CQ12" s="59">
        <f>AVERAGE(CM26:CM28)</f>
        <v>8.4348565543881371E-3</v>
      </c>
      <c r="CR12" s="2"/>
      <c r="CS12" s="55">
        <f t="shared" si="5"/>
        <v>0</v>
      </c>
      <c r="CT12" s="51">
        <f t="shared" si="6"/>
        <v>1</v>
      </c>
      <c r="CU12" s="57"/>
      <c r="CV12" s="51" t="s">
        <v>58</v>
      </c>
      <c r="CW12" s="59">
        <f>AVERAGE(CS26:CS28)</f>
        <v>0</v>
      </c>
      <c r="CX12" s="2"/>
      <c r="CY12" s="55">
        <f t="shared" si="7"/>
        <v>-0.67423691539728381</v>
      </c>
      <c r="CZ12" s="51">
        <f t="shared" si="8"/>
        <v>1</v>
      </c>
      <c r="DA12" s="57"/>
      <c r="DB12" s="51" t="s">
        <v>58</v>
      </c>
      <c r="DC12" s="59">
        <f>AVERAGE(CY26:CY28)</f>
        <v>5.5350062762813547E-2</v>
      </c>
      <c r="DD12" s="2"/>
      <c r="DE12" s="55">
        <f t="shared" si="9"/>
        <v>-1.797355073690909</v>
      </c>
      <c r="DF12" s="51">
        <f t="shared" si="10"/>
        <v>1</v>
      </c>
      <c r="DG12" s="57"/>
      <c r="DH12" s="51" t="s">
        <v>58</v>
      </c>
      <c r="DI12" s="59">
        <f>AVERAGE(DE26:DE28)</f>
        <v>-0.13928749663144657</v>
      </c>
      <c r="DJ12" s="15"/>
      <c r="DK12" s="15">
        <v>1.9609278658936169</v>
      </c>
    </row>
    <row r="13" spans="1:115" x14ac:dyDescent="0.3">
      <c r="A13" s="28">
        <v>18</v>
      </c>
      <c r="B13" s="29">
        <v>0.25</v>
      </c>
      <c r="C13" s="30">
        <v>3.75</v>
      </c>
      <c r="D13" s="30">
        <v>1.2857142857142856</v>
      </c>
      <c r="E13" s="31">
        <v>0</v>
      </c>
      <c r="F13" s="30">
        <v>0</v>
      </c>
      <c r="G13" s="30">
        <v>0</v>
      </c>
      <c r="H13" s="30">
        <v>0</v>
      </c>
      <c r="I13" s="30">
        <v>0</v>
      </c>
      <c r="J13" s="30">
        <v>0</v>
      </c>
      <c r="K13" s="30">
        <v>0</v>
      </c>
      <c r="L13" s="31">
        <v>0</v>
      </c>
      <c r="M13" s="32">
        <v>0</v>
      </c>
      <c r="N13" s="30">
        <v>100</v>
      </c>
      <c r="O13" s="30">
        <v>0</v>
      </c>
      <c r="P13" s="30">
        <v>5</v>
      </c>
      <c r="Q13" s="30">
        <v>100</v>
      </c>
      <c r="R13" s="30">
        <v>5</v>
      </c>
      <c r="S13" s="30">
        <v>0</v>
      </c>
      <c r="T13" s="30">
        <v>9</v>
      </c>
      <c r="U13" s="31">
        <v>200</v>
      </c>
      <c r="V13" s="33">
        <v>0.95</v>
      </c>
      <c r="W13" s="30">
        <v>118.7</v>
      </c>
      <c r="X13" s="30">
        <v>1.6671182548634862</v>
      </c>
      <c r="Y13" s="30">
        <v>165</v>
      </c>
      <c r="Z13" s="30">
        <v>0</v>
      </c>
      <c r="AA13" s="30">
        <v>0.28060606060606058</v>
      </c>
      <c r="AB13" s="32">
        <v>1.0103746999172592E-2</v>
      </c>
      <c r="AC13" s="28">
        <v>1.207180092354547</v>
      </c>
      <c r="AD13" s="28">
        <v>1.4693992695316441E-2</v>
      </c>
      <c r="AE13" s="28">
        <v>7.4999999999999997E-3</v>
      </c>
      <c r="AF13" s="28">
        <v>8.4958053016887976E-3</v>
      </c>
      <c r="AG13" s="28">
        <v>1.2701289331314178</v>
      </c>
      <c r="AH13" s="28">
        <v>1.0819746584069759E-2</v>
      </c>
      <c r="AI13" s="28">
        <v>2</v>
      </c>
      <c r="AJ13" s="28">
        <v>0</v>
      </c>
      <c r="AK13" s="28">
        <v>3.6440145800096428</v>
      </c>
      <c r="AL13" s="30">
        <v>0.49967209669621099</v>
      </c>
      <c r="AM13" s="28">
        <v>28.759716924484749</v>
      </c>
      <c r="AN13" s="32">
        <v>1.6831284443956229</v>
      </c>
      <c r="AP13" s="28">
        <v>18</v>
      </c>
      <c r="AQ13" s="29">
        <v>0.25</v>
      </c>
      <c r="AR13" s="30">
        <v>3.75</v>
      </c>
      <c r="AS13" s="30">
        <v>1.2857142857142856</v>
      </c>
      <c r="AT13" s="31">
        <v>0</v>
      </c>
      <c r="AU13" s="30">
        <v>0</v>
      </c>
      <c r="AV13" s="30">
        <v>0</v>
      </c>
      <c r="AW13" s="30">
        <v>0</v>
      </c>
      <c r="AX13" s="30">
        <v>0</v>
      </c>
      <c r="AY13" s="30">
        <v>0</v>
      </c>
      <c r="AZ13" s="30">
        <v>0</v>
      </c>
      <c r="BA13" s="31">
        <v>0</v>
      </c>
      <c r="BB13" s="32">
        <v>0</v>
      </c>
      <c r="BC13" s="30">
        <v>100</v>
      </c>
      <c r="BD13" s="30">
        <v>0</v>
      </c>
      <c r="BE13" s="30">
        <v>5</v>
      </c>
      <c r="BF13" s="30">
        <v>0</v>
      </c>
      <c r="BG13" s="30">
        <v>0</v>
      </c>
      <c r="BH13" s="30">
        <v>0</v>
      </c>
      <c r="BI13" s="30">
        <v>9</v>
      </c>
      <c r="BJ13" s="31">
        <v>200</v>
      </c>
      <c r="BK13" s="33">
        <v>0.95</v>
      </c>
      <c r="BL13" s="30">
        <v>116.22</v>
      </c>
      <c r="BM13" s="30">
        <v>1.7160491940909028</v>
      </c>
      <c r="BN13" s="30">
        <v>165</v>
      </c>
      <c r="BO13" s="30">
        <v>0</v>
      </c>
      <c r="BP13" s="30">
        <v>0.29563636363636353</v>
      </c>
      <c r="BQ13" s="32">
        <v>1.0400298146005566E-2</v>
      </c>
      <c r="BR13" s="28">
        <v>1.2139560610172671</v>
      </c>
      <c r="BS13" s="28">
        <v>1.5142163017061736E-2</v>
      </c>
      <c r="BT13" s="28">
        <v>1.7071067811865473E-2</v>
      </c>
      <c r="BU13" s="28">
        <v>1.5445549178200268E-2</v>
      </c>
      <c r="BV13" s="28">
        <v>1.270921898115666</v>
      </c>
      <c r="BW13" s="28">
        <v>1.1456401271744587E-2</v>
      </c>
      <c r="BX13" s="28">
        <v>2</v>
      </c>
      <c r="BY13" s="28">
        <v>0</v>
      </c>
      <c r="BZ13" s="28">
        <v>3.5416778294905931</v>
      </c>
      <c r="CA13" s="30">
        <v>0.51439889351061407</v>
      </c>
      <c r="CB13" s="28">
        <v>26.373619734811836</v>
      </c>
      <c r="CC13" s="32">
        <v>1.4796092750877834</v>
      </c>
      <c r="CE13" s="30">
        <f t="shared" si="0"/>
        <v>2.1957751641341994</v>
      </c>
      <c r="CG13" s="55">
        <f t="shared" si="1"/>
        <v>-1.5030303030302949E-2</v>
      </c>
      <c r="CH13" s="50">
        <f t="shared" si="2"/>
        <v>1</v>
      </c>
      <c r="CI13" s="57"/>
      <c r="CJ13" s="51" t="s">
        <v>59</v>
      </c>
      <c r="CK13" s="59">
        <f>AVERAGE(CG29:CG31)</f>
        <v>-2.1404040404040574E-2</v>
      </c>
      <c r="CL13" s="2"/>
      <c r="CM13" s="55">
        <f t="shared" si="3"/>
        <v>-7.9296498424819006E-4</v>
      </c>
      <c r="CN13" s="51">
        <f t="shared" si="4"/>
        <v>1</v>
      </c>
      <c r="CO13" s="57"/>
      <c r="CP13" s="51" t="s">
        <v>59</v>
      </c>
      <c r="CQ13" s="59">
        <f>AVERAGE(CM29:CM31)</f>
        <v>3.6524275650582659E-2</v>
      </c>
      <c r="CR13" s="2"/>
      <c r="CS13" s="55">
        <f t="shared" si="5"/>
        <v>0</v>
      </c>
      <c r="CT13" s="51">
        <f t="shared" si="6"/>
        <v>1</v>
      </c>
      <c r="CU13" s="57"/>
      <c r="CV13" s="51" t="s">
        <v>59</v>
      </c>
      <c r="CW13" s="59">
        <f>AVERAGE(CS29:CS31)</f>
        <v>0</v>
      </c>
      <c r="CX13" s="2"/>
      <c r="CY13" s="55">
        <f t="shared" si="7"/>
        <v>0.10233675051904978</v>
      </c>
      <c r="CZ13" s="51">
        <f t="shared" si="8"/>
        <v>1</v>
      </c>
      <c r="DA13" s="57"/>
      <c r="DB13" s="51" t="s">
        <v>59</v>
      </c>
      <c r="DC13" s="59">
        <f>AVERAGE(CY29:CY31)</f>
        <v>0.26493396470005459</v>
      </c>
      <c r="DD13" s="2"/>
      <c r="DE13" s="55">
        <f t="shared" si="9"/>
        <v>2.3860971896729133</v>
      </c>
      <c r="DF13" s="51">
        <f t="shared" si="10"/>
        <v>1</v>
      </c>
      <c r="DG13" s="57"/>
      <c r="DH13" s="51" t="s">
        <v>59</v>
      </c>
      <c r="DI13" s="59">
        <f>AVERAGE(DE29:DE31)</f>
        <v>0.7301265657607624</v>
      </c>
      <c r="DJ13" s="15"/>
      <c r="DK13" s="15">
        <v>2.1957751641341994</v>
      </c>
    </row>
    <row r="14" spans="1:115" x14ac:dyDescent="0.3">
      <c r="A14" s="28">
        <v>8</v>
      </c>
      <c r="B14" s="29">
        <v>0.25</v>
      </c>
      <c r="C14" s="34">
        <v>1.5833333333333333</v>
      </c>
      <c r="D14" s="34">
        <v>3.5714285714285712</v>
      </c>
      <c r="E14" s="35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5">
        <v>0</v>
      </c>
      <c r="M14" s="36">
        <v>0</v>
      </c>
      <c r="N14" s="34">
        <v>100</v>
      </c>
      <c r="O14" s="34">
        <v>0</v>
      </c>
      <c r="P14" s="34">
        <v>5</v>
      </c>
      <c r="Q14" s="37">
        <v>100</v>
      </c>
      <c r="R14" s="37">
        <v>5</v>
      </c>
      <c r="S14" s="37">
        <v>0</v>
      </c>
      <c r="T14" s="34">
        <v>9</v>
      </c>
      <c r="U14" s="35">
        <v>200</v>
      </c>
      <c r="V14" s="38">
        <v>0.95</v>
      </c>
      <c r="W14" s="30">
        <v>99.56</v>
      </c>
      <c r="X14" s="30">
        <v>1.8429081223793862</v>
      </c>
      <c r="Y14" s="30">
        <v>165</v>
      </c>
      <c r="Z14" s="30">
        <v>0</v>
      </c>
      <c r="AA14" s="30">
        <v>0.39660606060606085</v>
      </c>
      <c r="AB14" s="32">
        <v>1.1169140135632432E-2</v>
      </c>
      <c r="AC14" s="28">
        <v>1.3270095901177967</v>
      </c>
      <c r="AD14" s="28">
        <v>1.8419535170459841E-2</v>
      </c>
      <c r="AE14" s="28">
        <v>2.8939935051131561E-2</v>
      </c>
      <c r="AF14" s="28">
        <v>1.630612589978752E-2</v>
      </c>
      <c r="AG14" s="34">
        <v>1.540383224659809</v>
      </c>
      <c r="AH14" s="34">
        <v>1.4772334375416101E-2</v>
      </c>
      <c r="AI14" s="28">
        <v>2.2360679774997845</v>
      </c>
      <c r="AJ14" s="28">
        <v>7.4494167171575297E-16</v>
      </c>
      <c r="AK14" s="28">
        <v>3.7015673666996185</v>
      </c>
      <c r="AL14" s="30">
        <v>0.56378835976686625</v>
      </c>
      <c r="AM14" s="30">
        <v>27.154365516552037</v>
      </c>
      <c r="AN14" s="40">
        <v>1.5050495564902462</v>
      </c>
      <c r="AP14" s="28">
        <v>8</v>
      </c>
      <c r="AQ14" s="29">
        <v>0.25</v>
      </c>
      <c r="AR14" s="34">
        <v>1.5833333333333333</v>
      </c>
      <c r="AS14" s="34">
        <v>3.5714285714285712</v>
      </c>
      <c r="AT14" s="35">
        <v>0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5">
        <v>0</v>
      </c>
      <c r="BB14" s="36">
        <v>0</v>
      </c>
      <c r="BC14" s="34">
        <v>100</v>
      </c>
      <c r="BD14" s="34">
        <v>0</v>
      </c>
      <c r="BE14" s="34">
        <v>5</v>
      </c>
      <c r="BF14" s="37">
        <v>0</v>
      </c>
      <c r="BG14" s="37">
        <v>0</v>
      </c>
      <c r="BH14" s="37">
        <v>0</v>
      </c>
      <c r="BI14" s="34">
        <v>9</v>
      </c>
      <c r="BJ14" s="35">
        <v>200</v>
      </c>
      <c r="BK14" s="38">
        <v>0.95</v>
      </c>
      <c r="BL14" s="30">
        <v>95.114999999999995</v>
      </c>
      <c r="BM14" s="30">
        <v>1.847966208485891</v>
      </c>
      <c r="BN14" s="30">
        <v>165</v>
      </c>
      <c r="BO14" s="30">
        <v>0</v>
      </c>
      <c r="BP14" s="30">
        <v>0.42354545454545467</v>
      </c>
      <c r="BQ14" s="32">
        <v>1.1199795202944646E-2</v>
      </c>
      <c r="BR14" s="28">
        <v>1.3420755597331822</v>
      </c>
      <c r="BS14" s="28">
        <v>1.8872529920275286E-2</v>
      </c>
      <c r="BT14" s="28">
        <v>2.5749579113843062E-2</v>
      </c>
      <c r="BU14" s="28">
        <v>1.7296044202921225E-2</v>
      </c>
      <c r="BV14" s="34">
        <v>1.5291527096156934</v>
      </c>
      <c r="BW14" s="34">
        <v>1.6660651578540804E-2</v>
      </c>
      <c r="BX14" s="28">
        <v>2.2360679774997845</v>
      </c>
      <c r="BY14" s="28">
        <v>7.4494167171575297E-16</v>
      </c>
      <c r="BZ14" s="28">
        <v>3.754182538539208</v>
      </c>
      <c r="CA14" s="30">
        <v>0.57344335574572225</v>
      </c>
      <c r="CB14" s="30">
        <v>25.524392883128073</v>
      </c>
      <c r="CC14" s="40">
        <v>1.4427030103138847</v>
      </c>
      <c r="CE14" s="30">
        <f t="shared" si="0"/>
        <v>2.3779743280283547</v>
      </c>
      <c r="CG14" s="55">
        <f t="shared" si="1"/>
        <v>-2.6939393939393819E-2</v>
      </c>
      <c r="CH14" s="50">
        <f t="shared" si="2"/>
        <v>0</v>
      </c>
      <c r="CI14" s="57"/>
      <c r="CJ14" s="51" t="s">
        <v>60</v>
      </c>
      <c r="CK14" s="59">
        <f>AVERAGE(CG32)</f>
        <v>-2.6121212121212767E-2</v>
      </c>
      <c r="CL14" s="2"/>
      <c r="CM14" s="55">
        <f t="shared" si="3"/>
        <v>1.1230515044115652E-2</v>
      </c>
      <c r="CN14" s="51">
        <f t="shared" si="4"/>
        <v>1</v>
      </c>
      <c r="CO14" s="57"/>
      <c r="CP14" s="51" t="s">
        <v>60</v>
      </c>
      <c r="CQ14" s="59">
        <f>AVERAGE(CM32)</f>
        <v>3.8723837048345811E-2</v>
      </c>
      <c r="CR14" s="2"/>
      <c r="CS14" s="55">
        <f t="shared" si="5"/>
        <v>0</v>
      </c>
      <c r="CT14" s="51">
        <f t="shared" si="6"/>
        <v>1</v>
      </c>
      <c r="CU14" s="57"/>
      <c r="CV14" s="51" t="s">
        <v>60</v>
      </c>
      <c r="CW14" s="59">
        <f>AVERAGE(CS32)</f>
        <v>4.183727152557104E-3</v>
      </c>
      <c r="CX14" s="2"/>
      <c r="CY14" s="55">
        <f t="shared" si="7"/>
        <v>-5.2615171839589525E-2</v>
      </c>
      <c r="CZ14" s="51">
        <f t="shared" si="8"/>
        <v>1</v>
      </c>
      <c r="DA14" s="57"/>
      <c r="DB14" s="51" t="s">
        <v>60</v>
      </c>
      <c r="DC14" s="59">
        <f>AVERAGE(CY32)</f>
        <v>0.24599854317205594</v>
      </c>
      <c r="DD14" s="2"/>
      <c r="DE14" s="55">
        <f t="shared" si="9"/>
        <v>1.6299726334239644</v>
      </c>
      <c r="DF14" s="51">
        <f t="shared" si="10"/>
        <v>1</v>
      </c>
      <c r="DG14" s="57"/>
      <c r="DH14" s="51" t="s">
        <v>60</v>
      </c>
      <c r="DI14" s="59">
        <f>AVERAGE(DE32)</f>
        <v>0.4265881522527657</v>
      </c>
      <c r="DJ14" s="15"/>
      <c r="DK14" s="15">
        <v>2.3779743280283547</v>
      </c>
    </row>
    <row r="15" spans="1:115" x14ac:dyDescent="0.3">
      <c r="A15" s="28">
        <v>24</v>
      </c>
      <c r="B15" s="29">
        <v>0.25</v>
      </c>
      <c r="C15" s="30">
        <v>4.833333333333333</v>
      </c>
      <c r="D15" s="30">
        <v>1.2857142857142856</v>
      </c>
      <c r="E15" s="31">
        <v>0</v>
      </c>
      <c r="F15" s="30">
        <v>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1">
        <v>0</v>
      </c>
      <c r="M15" s="32">
        <v>0</v>
      </c>
      <c r="N15" s="30">
        <v>100</v>
      </c>
      <c r="O15" s="30">
        <v>0</v>
      </c>
      <c r="P15" s="30">
        <v>5</v>
      </c>
      <c r="Q15" s="30">
        <v>100</v>
      </c>
      <c r="R15" s="30">
        <v>5</v>
      </c>
      <c r="S15" s="30">
        <v>0</v>
      </c>
      <c r="T15" s="30">
        <v>9</v>
      </c>
      <c r="U15" s="31">
        <v>200</v>
      </c>
      <c r="V15" s="33">
        <v>0.95</v>
      </c>
      <c r="W15" s="30">
        <v>98.045000000000002</v>
      </c>
      <c r="X15" s="30">
        <v>1.7800543491871965</v>
      </c>
      <c r="Y15" s="30">
        <v>165</v>
      </c>
      <c r="Z15" s="30">
        <v>0</v>
      </c>
      <c r="AA15" s="30">
        <v>0.40578787878787886</v>
      </c>
      <c r="AB15" s="32">
        <v>1.0788208176892002E-2</v>
      </c>
      <c r="AC15" s="28">
        <v>1.3258966158009156</v>
      </c>
      <c r="AD15" s="28">
        <v>1.7097792711251038E-2</v>
      </c>
      <c r="AE15" s="28">
        <v>1.9916245780509753E-2</v>
      </c>
      <c r="AF15" s="28">
        <v>1.3296642748870009E-2</v>
      </c>
      <c r="AG15" s="28">
        <v>1.535174293967591</v>
      </c>
      <c r="AH15" s="28">
        <v>1.3513065230604797E-2</v>
      </c>
      <c r="AI15" s="28">
        <v>2.2360679774997845</v>
      </c>
      <c r="AJ15" s="28">
        <v>7.4494167171575297E-16</v>
      </c>
      <c r="AK15" s="28">
        <v>3.2143148065554539</v>
      </c>
      <c r="AL15" s="30">
        <v>0.5131105238672683</v>
      </c>
      <c r="AM15" s="28">
        <v>26.723721098494572</v>
      </c>
      <c r="AN15" s="32">
        <v>1.3878449027581206</v>
      </c>
      <c r="AP15" s="28">
        <v>24</v>
      </c>
      <c r="AQ15" s="29">
        <v>0.25</v>
      </c>
      <c r="AR15" s="30">
        <v>4.833333333333333</v>
      </c>
      <c r="AS15" s="30">
        <v>1.2857142857142856</v>
      </c>
      <c r="AT15" s="31">
        <v>0</v>
      </c>
      <c r="AU15" s="30">
        <v>0</v>
      </c>
      <c r="AV15" s="30">
        <v>0</v>
      </c>
      <c r="AW15" s="30">
        <v>0</v>
      </c>
      <c r="AX15" s="30">
        <v>0</v>
      </c>
      <c r="AY15" s="30">
        <v>0</v>
      </c>
      <c r="AZ15" s="30">
        <v>0</v>
      </c>
      <c r="BA15" s="31">
        <v>0</v>
      </c>
      <c r="BB15" s="32">
        <v>0</v>
      </c>
      <c r="BC15" s="30">
        <v>100</v>
      </c>
      <c r="BD15" s="30">
        <v>0</v>
      </c>
      <c r="BE15" s="30">
        <v>5</v>
      </c>
      <c r="BF15" s="30">
        <v>0</v>
      </c>
      <c r="BG15" s="30">
        <v>0</v>
      </c>
      <c r="BH15" s="30">
        <v>0</v>
      </c>
      <c r="BI15" s="30">
        <v>9</v>
      </c>
      <c r="BJ15" s="31">
        <v>200</v>
      </c>
      <c r="BK15" s="33">
        <v>0.95</v>
      </c>
      <c r="BL15" s="30">
        <v>96.65</v>
      </c>
      <c r="BM15" s="30">
        <v>2.0230582726578183</v>
      </c>
      <c r="BN15" s="30">
        <v>165</v>
      </c>
      <c r="BO15" s="30">
        <v>0</v>
      </c>
      <c r="BP15" s="30">
        <v>0.4142424242424243</v>
      </c>
      <c r="BQ15" s="32">
        <v>1.226095922822916E-2</v>
      </c>
      <c r="BR15" s="28">
        <v>1.3476809663442952</v>
      </c>
      <c r="BS15" s="28">
        <v>1.7418699537690895E-2</v>
      </c>
      <c r="BT15" s="28">
        <v>3.0497126009549524E-2</v>
      </c>
      <c r="BU15" s="28">
        <v>1.857889479091231E-2</v>
      </c>
      <c r="BV15" s="28">
        <v>1.5356197042614645</v>
      </c>
      <c r="BW15" s="28">
        <v>1.4267293875895667E-2</v>
      </c>
      <c r="BX15" s="28">
        <v>2.2360679774997845</v>
      </c>
      <c r="BY15" s="28">
        <v>7.4494167171575297E-16</v>
      </c>
      <c r="BZ15" s="28">
        <v>3.611530159300782</v>
      </c>
      <c r="CA15" s="30">
        <v>0.53160975962813151</v>
      </c>
      <c r="CB15" s="28">
        <v>27.196640266804415</v>
      </c>
      <c r="CC15" s="32">
        <v>1.5611777760650574</v>
      </c>
      <c r="CE15" s="30">
        <f t="shared" si="0"/>
        <v>2.4928469095164494</v>
      </c>
      <c r="CG15" s="55">
        <f t="shared" si="1"/>
        <v>-8.4545454545454368E-3</v>
      </c>
      <c r="CH15" s="50">
        <f t="shared" si="2"/>
        <v>1</v>
      </c>
      <c r="CI15" s="57"/>
      <c r="CJ15" s="51" t="s">
        <v>61</v>
      </c>
      <c r="CK15" s="59">
        <f>AVERAGE(CG33:CG35)</f>
        <v>-1.6080808080808178E-2</v>
      </c>
      <c r="CL15" s="2"/>
      <c r="CM15" s="55">
        <f t="shared" si="3"/>
        <v>-4.4541029387357156E-4</v>
      </c>
      <c r="CN15" s="51">
        <f t="shared" si="4"/>
        <v>1</v>
      </c>
      <c r="CO15" s="57"/>
      <c r="CP15" s="51" t="s">
        <v>61</v>
      </c>
      <c r="CQ15" s="59">
        <f>AVERAGE(CM33:CM35)</f>
        <v>2.9569832447910116E-2</v>
      </c>
      <c r="CR15" s="2"/>
      <c r="CS15" s="55">
        <f t="shared" si="5"/>
        <v>0</v>
      </c>
      <c r="CT15" s="51">
        <f t="shared" si="6"/>
        <v>1</v>
      </c>
      <c r="CU15" s="57"/>
      <c r="CV15" s="51" t="s">
        <v>61</v>
      </c>
      <c r="CW15" s="59">
        <f>AVERAGE(CS33:CS35)</f>
        <v>1.2862940297579211E-3</v>
      </c>
      <c r="CX15" s="2"/>
      <c r="CY15" s="55">
        <f t="shared" si="7"/>
        <v>-0.39721535274532815</v>
      </c>
      <c r="CZ15" s="51">
        <f t="shared" si="8"/>
        <v>1</v>
      </c>
      <c r="DA15" s="57"/>
      <c r="DB15" s="51" t="s">
        <v>61</v>
      </c>
      <c r="DC15" s="59">
        <f>AVERAGE(CY33:CY35)</f>
        <v>0.21904608325175814</v>
      </c>
      <c r="DD15" s="2"/>
      <c r="DE15" s="55">
        <f t="shared" si="9"/>
        <v>-0.47291916830984349</v>
      </c>
      <c r="DF15" s="51">
        <f t="shared" si="10"/>
        <v>1</v>
      </c>
      <c r="DG15" s="57"/>
      <c r="DH15" s="51" t="s">
        <v>61</v>
      </c>
      <c r="DI15" s="59">
        <f>AVERAGE(DE33:DE35)</f>
        <v>-0.2049494609417509</v>
      </c>
      <c r="DJ15" s="15"/>
      <c r="DK15" s="15">
        <v>2.4928469095164494</v>
      </c>
    </row>
    <row r="16" spans="1:115" x14ac:dyDescent="0.3">
      <c r="A16" s="28">
        <v>13</v>
      </c>
      <c r="B16" s="29">
        <v>0.25</v>
      </c>
      <c r="C16" s="30">
        <v>2.6666666666666665</v>
      </c>
      <c r="D16" s="30">
        <v>2.4285714285714284</v>
      </c>
      <c r="E16" s="31">
        <v>0</v>
      </c>
      <c r="F16" s="30">
        <v>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1">
        <v>0</v>
      </c>
      <c r="M16" s="32">
        <v>0</v>
      </c>
      <c r="N16" s="30">
        <v>100</v>
      </c>
      <c r="O16" s="30">
        <v>0</v>
      </c>
      <c r="P16" s="30">
        <v>5</v>
      </c>
      <c r="Q16" s="30">
        <v>100</v>
      </c>
      <c r="R16" s="30">
        <v>5</v>
      </c>
      <c r="S16" s="30">
        <v>0</v>
      </c>
      <c r="T16" s="30">
        <v>9</v>
      </c>
      <c r="U16" s="31">
        <v>200</v>
      </c>
      <c r="V16" s="33">
        <v>0.95</v>
      </c>
      <c r="W16" s="30">
        <v>98.665000000000006</v>
      </c>
      <c r="X16" s="30">
        <v>1.8361434416442692</v>
      </c>
      <c r="Y16" s="30">
        <v>165</v>
      </c>
      <c r="Z16" s="30">
        <v>0</v>
      </c>
      <c r="AA16" s="30">
        <v>0.40203030303030318</v>
      </c>
      <c r="AB16" s="32">
        <v>1.1128142070571154E-2</v>
      </c>
      <c r="AC16" s="28">
        <v>1.3337036488972291</v>
      </c>
      <c r="AD16" s="28">
        <v>1.7039841060737339E-2</v>
      </c>
      <c r="AE16" s="28">
        <v>2.574957911384311E-2</v>
      </c>
      <c r="AF16" s="28">
        <v>1.6327437038365502E-2</v>
      </c>
      <c r="AG16" s="28">
        <v>1.5350719544985663</v>
      </c>
      <c r="AH16" s="28">
        <v>1.4349203423756514E-2</v>
      </c>
      <c r="AI16" s="28">
        <v>2.2360679774997845</v>
      </c>
      <c r="AJ16" s="28">
        <v>7.4494167171575297E-16</v>
      </c>
      <c r="AK16" s="26">
        <v>3.4442497101903884</v>
      </c>
      <c r="AL16" s="37">
        <v>0.6217935339073849</v>
      </c>
      <c r="AM16" s="39">
        <v>27.109608146847293</v>
      </c>
      <c r="AN16" s="32">
        <v>1.6767708315708565</v>
      </c>
      <c r="AP16" s="28">
        <v>13</v>
      </c>
      <c r="AQ16" s="29">
        <v>0.25</v>
      </c>
      <c r="AR16" s="30">
        <v>2.6666666666666665</v>
      </c>
      <c r="AS16" s="30">
        <v>2.4285714285714284</v>
      </c>
      <c r="AT16" s="31">
        <v>0</v>
      </c>
      <c r="AU16" s="30">
        <v>0</v>
      </c>
      <c r="AV16" s="30">
        <v>0</v>
      </c>
      <c r="AW16" s="30">
        <v>0</v>
      </c>
      <c r="AX16" s="30">
        <v>0</v>
      </c>
      <c r="AY16" s="30">
        <v>0</v>
      </c>
      <c r="AZ16" s="30">
        <v>0</v>
      </c>
      <c r="BA16" s="31">
        <v>0</v>
      </c>
      <c r="BB16" s="32">
        <v>0</v>
      </c>
      <c r="BC16" s="30">
        <v>100</v>
      </c>
      <c r="BD16" s="30">
        <v>0</v>
      </c>
      <c r="BE16" s="30">
        <v>5</v>
      </c>
      <c r="BF16" s="30">
        <v>0</v>
      </c>
      <c r="BG16" s="30">
        <v>0</v>
      </c>
      <c r="BH16" s="30">
        <v>0</v>
      </c>
      <c r="BI16" s="30">
        <v>9</v>
      </c>
      <c r="BJ16" s="31">
        <v>200</v>
      </c>
      <c r="BK16" s="33">
        <v>0.95</v>
      </c>
      <c r="BL16" s="30">
        <v>98.084999999999994</v>
      </c>
      <c r="BM16" s="30">
        <v>1.8974569356079136</v>
      </c>
      <c r="BN16" s="30">
        <v>165</v>
      </c>
      <c r="BO16" s="30">
        <v>0</v>
      </c>
      <c r="BP16" s="30">
        <v>0.40554545454545471</v>
      </c>
      <c r="BQ16" s="32">
        <v>1.1499739003684247E-2</v>
      </c>
      <c r="BR16" s="28">
        <v>1.3524147127548605</v>
      </c>
      <c r="BS16" s="28">
        <v>2.0192725669406521E-2</v>
      </c>
      <c r="BT16" s="28">
        <v>2.1666666666666643E-2</v>
      </c>
      <c r="BU16" s="28">
        <v>1.5682546456380893E-2</v>
      </c>
      <c r="BV16" s="28">
        <v>1.5377523615639459</v>
      </c>
      <c r="BW16" s="28">
        <v>1.3914894417165327E-2</v>
      </c>
      <c r="BX16" s="28">
        <v>2.2360679774997845</v>
      </c>
      <c r="BY16" s="28">
        <v>7.4494167171575297E-16</v>
      </c>
      <c r="BZ16" s="26">
        <v>3.610671439656294</v>
      </c>
      <c r="CA16" s="37">
        <v>0.51899501676172588</v>
      </c>
      <c r="CB16" s="39">
        <v>27.409899903562277</v>
      </c>
      <c r="CC16" s="32">
        <v>1.6142817655878632</v>
      </c>
      <c r="CE16" s="30">
        <f t="shared" si="0"/>
        <v>2.5448360411214068</v>
      </c>
      <c r="CG16" s="55">
        <f t="shared" si="1"/>
        <v>-3.5151515151515267E-3</v>
      </c>
      <c r="CH16" s="50">
        <f t="shared" si="2"/>
        <v>1</v>
      </c>
      <c r="CI16" s="57"/>
      <c r="CJ16" s="51" t="s">
        <v>62</v>
      </c>
      <c r="CK16" s="59">
        <f>AVERAGE(CG36)</f>
        <v>-1.6939393939393699E-2</v>
      </c>
      <c r="CL16" s="2"/>
      <c r="CM16" s="55">
        <f t="shared" si="3"/>
        <v>-2.6804070653796419E-3</v>
      </c>
      <c r="CN16" s="51">
        <f t="shared" si="4"/>
        <v>1</v>
      </c>
      <c r="CO16" s="57"/>
      <c r="CP16" s="51" t="s">
        <v>62</v>
      </c>
      <c r="CQ16" s="59">
        <f>AVERAGE(CM36)</f>
        <v>1.3714266641975392E-2</v>
      </c>
      <c r="CR16" s="2"/>
      <c r="CS16" s="55">
        <f t="shared" si="5"/>
        <v>0</v>
      </c>
      <c r="CT16" s="51">
        <f t="shared" si="6"/>
        <v>1</v>
      </c>
      <c r="CU16" s="57"/>
      <c r="CV16" s="51" t="s">
        <v>62</v>
      </c>
      <c r="CW16" s="59">
        <f>AVERAGE(CS36)</f>
        <v>2.6393202250023506E-3</v>
      </c>
      <c r="CX16" s="2"/>
      <c r="CY16" s="55">
        <f t="shared" si="7"/>
        <v>-0.16642172946590561</v>
      </c>
      <c r="CZ16" s="51">
        <f t="shared" si="8"/>
        <v>1</v>
      </c>
      <c r="DA16" s="57"/>
      <c r="DB16" s="51" t="s">
        <v>62</v>
      </c>
      <c r="DC16" s="59">
        <f>AVERAGE(CY36)</f>
        <v>-4.219421555491687E-2</v>
      </c>
      <c r="DD16" s="2"/>
      <c r="DE16" s="55">
        <f t="shared" si="9"/>
        <v>-0.30029175671498365</v>
      </c>
      <c r="DF16" s="51">
        <f t="shared" si="10"/>
        <v>1</v>
      </c>
      <c r="DG16" s="57"/>
      <c r="DH16" s="51" t="s">
        <v>62</v>
      </c>
      <c r="DI16" s="59">
        <f>AVERAGE(DE36)</f>
        <v>1.0352734542170339E-2</v>
      </c>
      <c r="DJ16" s="15"/>
      <c r="DK16" s="15">
        <v>2.5448360411214068</v>
      </c>
    </row>
    <row r="17" spans="1:115" x14ac:dyDescent="0.3">
      <c r="A17" s="28">
        <v>9</v>
      </c>
      <c r="B17" s="29">
        <v>0.25</v>
      </c>
      <c r="C17" s="34">
        <v>1.5833333333333333</v>
      </c>
      <c r="D17" s="34">
        <v>4.7142857142857135</v>
      </c>
      <c r="E17" s="35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5">
        <v>0</v>
      </c>
      <c r="M17" s="36">
        <v>0</v>
      </c>
      <c r="N17" s="34">
        <v>100</v>
      </c>
      <c r="O17" s="34">
        <v>0</v>
      </c>
      <c r="P17" s="34">
        <v>5</v>
      </c>
      <c r="Q17" s="37">
        <v>100</v>
      </c>
      <c r="R17" s="37">
        <v>5</v>
      </c>
      <c r="S17" s="39">
        <v>0</v>
      </c>
      <c r="T17" s="34">
        <v>9</v>
      </c>
      <c r="U17" s="35">
        <v>200</v>
      </c>
      <c r="V17" s="38">
        <v>0.95</v>
      </c>
      <c r="W17" s="30">
        <v>96.984999999999999</v>
      </c>
      <c r="X17" s="30">
        <v>1.8327987169032585</v>
      </c>
      <c r="Y17" s="30">
        <v>165</v>
      </c>
      <c r="Z17" s="30">
        <v>0</v>
      </c>
      <c r="AA17" s="30">
        <v>0.41221212121212097</v>
      </c>
      <c r="AB17" s="32">
        <v>1.1107871011534966E-2</v>
      </c>
      <c r="AC17" s="28">
        <v>1.3255721650214431</v>
      </c>
      <c r="AD17" s="28">
        <v>1.8124271817624132E-2</v>
      </c>
      <c r="AE17" s="28">
        <v>3.694543648263008E-2</v>
      </c>
      <c r="AF17" s="28">
        <v>2.0422188422855338E-2</v>
      </c>
      <c r="AG17" s="34">
        <v>1.5369007093696896</v>
      </c>
      <c r="AH17" s="34">
        <v>1.691582758847851E-2</v>
      </c>
      <c r="AI17" s="28">
        <v>2.2360679774997845</v>
      </c>
      <c r="AJ17" s="28">
        <v>7.4494167171575297E-16</v>
      </c>
      <c r="AK17" s="28">
        <v>3.8402288354675687</v>
      </c>
      <c r="AL17" s="30">
        <v>0.58046410989421438</v>
      </c>
      <c r="AM17" s="39">
        <v>25.258638900780014</v>
      </c>
      <c r="AN17" s="40">
        <v>1.3928057625468953</v>
      </c>
      <c r="AP17" s="28">
        <v>9</v>
      </c>
      <c r="AQ17" s="29">
        <v>0.25</v>
      </c>
      <c r="AR17" s="34">
        <v>1.5833333333333333</v>
      </c>
      <c r="AS17" s="34">
        <v>4.7142857142857135</v>
      </c>
      <c r="AT17" s="35">
        <v>0</v>
      </c>
      <c r="AU17" s="34">
        <v>0</v>
      </c>
      <c r="AV17" s="34">
        <v>0</v>
      </c>
      <c r="AW17" s="34">
        <v>0</v>
      </c>
      <c r="AX17" s="34">
        <v>0</v>
      </c>
      <c r="AY17" s="34">
        <v>0</v>
      </c>
      <c r="AZ17" s="34">
        <v>0</v>
      </c>
      <c r="BA17" s="35">
        <v>0</v>
      </c>
      <c r="BB17" s="36">
        <v>0</v>
      </c>
      <c r="BC17" s="34">
        <v>100</v>
      </c>
      <c r="BD17" s="34">
        <v>0</v>
      </c>
      <c r="BE17" s="34">
        <v>5</v>
      </c>
      <c r="BF17" s="37">
        <v>0</v>
      </c>
      <c r="BG17" s="37">
        <v>0</v>
      </c>
      <c r="BH17" s="39">
        <v>0</v>
      </c>
      <c r="BI17" s="34">
        <v>9</v>
      </c>
      <c r="BJ17" s="35">
        <v>200</v>
      </c>
      <c r="BK17" s="38">
        <v>0.95</v>
      </c>
      <c r="BL17" s="30">
        <v>95.64</v>
      </c>
      <c r="BM17" s="30">
        <v>1.8807131711812959</v>
      </c>
      <c r="BN17" s="30">
        <v>165</v>
      </c>
      <c r="BO17" s="30">
        <v>0</v>
      </c>
      <c r="BP17" s="30">
        <v>0.42036363636363633</v>
      </c>
      <c r="BQ17" s="32">
        <v>1.1398261643522936E-2</v>
      </c>
      <c r="BR17" s="28">
        <v>1.3542101992045903</v>
      </c>
      <c r="BS17" s="28">
        <v>1.9049446079938692E-2</v>
      </c>
      <c r="BT17" s="28">
        <v>1.8809223176554545E-2</v>
      </c>
      <c r="BU17" s="28">
        <v>1.507212117001552E-2</v>
      </c>
      <c r="BV17" s="34">
        <v>1.5290749097814638</v>
      </c>
      <c r="BW17" s="34">
        <v>1.5309030828239477E-2</v>
      </c>
      <c r="BX17" s="28">
        <v>2.2360679774997845</v>
      </c>
      <c r="BY17" s="28">
        <v>7.4494167171575297E-16</v>
      </c>
      <c r="BZ17" s="28">
        <v>3.3168124981477156</v>
      </c>
      <c r="CA17" s="30">
        <v>0.51513267589352607</v>
      </c>
      <c r="CB17" s="39">
        <v>27.397830119628821</v>
      </c>
      <c r="CC17" s="40">
        <v>1.5979804722792388</v>
      </c>
      <c r="CE17" s="30">
        <f t="shared" si="0"/>
        <v>2.7320844998436109</v>
      </c>
      <c r="CG17" s="55">
        <f t="shared" si="1"/>
        <v>-8.1515151515153539E-3</v>
      </c>
      <c r="CH17" s="50">
        <f t="shared" si="2"/>
        <v>1</v>
      </c>
      <c r="CI17" s="57"/>
      <c r="CJ17" s="51" t="s">
        <v>63</v>
      </c>
      <c r="CK17" s="59">
        <f>AVERAGE(CG37:CG39)</f>
        <v>-1.5474747474747677E-2</v>
      </c>
      <c r="CL17" s="2"/>
      <c r="CM17" s="55">
        <f t="shared" si="3"/>
        <v>7.8257995882258236E-3</v>
      </c>
      <c r="CN17" s="51">
        <f t="shared" si="4"/>
        <v>1</v>
      </c>
      <c r="CO17" s="57"/>
      <c r="CP17" s="51" t="s">
        <v>63</v>
      </c>
      <c r="CQ17" s="59">
        <f>AVERAGE(CM37:CM39)</f>
        <v>5.0397358625563271E-2</v>
      </c>
      <c r="CR17" s="2"/>
      <c r="CS17" s="55">
        <f t="shared" si="5"/>
        <v>0</v>
      </c>
      <c r="CT17" s="51">
        <f t="shared" si="6"/>
        <v>1</v>
      </c>
      <c r="CU17" s="57"/>
      <c r="CV17" s="51" t="s">
        <v>63</v>
      </c>
      <c r="CW17" s="59">
        <f>AVERAGE(CS37:CS39)</f>
        <v>1.3618231988375602E-3</v>
      </c>
      <c r="CX17" s="2"/>
      <c r="CY17" s="55">
        <f t="shared" si="7"/>
        <v>0.52341633731985304</v>
      </c>
      <c r="CZ17" s="51">
        <f t="shared" si="8"/>
        <v>1</v>
      </c>
      <c r="DA17" s="57"/>
      <c r="DB17" s="51" t="s">
        <v>63</v>
      </c>
      <c r="DC17" s="59">
        <f>AVERAGE(CY37:CY39)</f>
        <v>7.497680236911064E-2</v>
      </c>
      <c r="DD17" s="2"/>
      <c r="DE17" s="55">
        <f t="shared" si="9"/>
        <v>-2.1391912188488078</v>
      </c>
      <c r="DF17" s="51">
        <f t="shared" si="10"/>
        <v>1</v>
      </c>
      <c r="DG17" s="57"/>
      <c r="DH17" s="51" t="s">
        <v>63</v>
      </c>
      <c r="DI17" s="59">
        <f>AVERAGE(DE37:DE39)</f>
        <v>1.9866790195484541E-2</v>
      </c>
      <c r="DJ17" s="15"/>
      <c r="DK17" s="15">
        <v>2.7320844998436109</v>
      </c>
    </row>
    <row r="18" spans="1:115" x14ac:dyDescent="0.3">
      <c r="A18" s="28">
        <v>30</v>
      </c>
      <c r="B18" s="29">
        <v>0.25</v>
      </c>
      <c r="C18" s="30">
        <v>5.9166666666666661</v>
      </c>
      <c r="D18" s="30">
        <v>1.2857142857142856</v>
      </c>
      <c r="E18" s="31">
        <v>0</v>
      </c>
      <c r="F18" s="30">
        <v>0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1">
        <v>0</v>
      </c>
      <c r="M18" s="32">
        <v>0</v>
      </c>
      <c r="N18" s="30">
        <v>100</v>
      </c>
      <c r="O18" s="30">
        <v>0</v>
      </c>
      <c r="P18" s="30">
        <v>5</v>
      </c>
      <c r="Q18" s="30">
        <v>100</v>
      </c>
      <c r="R18" s="30">
        <v>5</v>
      </c>
      <c r="S18" s="30">
        <v>0</v>
      </c>
      <c r="T18" s="30">
        <v>9</v>
      </c>
      <c r="U18" s="31">
        <v>200</v>
      </c>
      <c r="V18" s="33">
        <v>0.95</v>
      </c>
      <c r="W18" s="30">
        <v>99.165000000000006</v>
      </c>
      <c r="X18" s="30">
        <v>1.8869751099806635</v>
      </c>
      <c r="Y18" s="30">
        <v>165</v>
      </c>
      <c r="Z18" s="30">
        <v>0</v>
      </c>
      <c r="AA18" s="30">
        <v>0.39900000000000013</v>
      </c>
      <c r="AB18" s="32">
        <v>1.1436212787761508E-2</v>
      </c>
      <c r="AC18" s="28">
        <v>1.3105943517113647</v>
      </c>
      <c r="AD18" s="28">
        <v>1.8170697423117818E-2</v>
      </c>
      <c r="AE18" s="28">
        <v>2.6856601717798249E-2</v>
      </c>
      <c r="AF18" s="28">
        <v>1.7361096126159232E-2</v>
      </c>
      <c r="AG18" s="28">
        <v>1.5384955832278118</v>
      </c>
      <c r="AH18" s="28">
        <v>1.5565893389615412E-2</v>
      </c>
      <c r="AI18" s="28">
        <v>2.2360679774997845</v>
      </c>
      <c r="AJ18" s="28">
        <v>7.4494167171575297E-16</v>
      </c>
      <c r="AK18" s="28">
        <v>3.6412783661002495</v>
      </c>
      <c r="AL18" s="30">
        <v>0.52016542941736288</v>
      </c>
      <c r="AM18" s="28">
        <v>27.391471315963599</v>
      </c>
      <c r="AN18" s="32">
        <v>1.5625042371880864</v>
      </c>
      <c r="AP18" s="28">
        <v>30</v>
      </c>
      <c r="AQ18" s="29">
        <v>0.25</v>
      </c>
      <c r="AR18" s="30">
        <v>5.9166666666666661</v>
      </c>
      <c r="AS18" s="30">
        <v>1.2857142857142856</v>
      </c>
      <c r="AT18" s="31">
        <v>0</v>
      </c>
      <c r="AU18" s="30">
        <v>0</v>
      </c>
      <c r="AV18" s="30">
        <v>0</v>
      </c>
      <c r="AW18" s="30">
        <v>0</v>
      </c>
      <c r="AX18" s="30">
        <v>0</v>
      </c>
      <c r="AY18" s="30">
        <v>0</v>
      </c>
      <c r="AZ18" s="30">
        <v>0</v>
      </c>
      <c r="BA18" s="31">
        <v>0</v>
      </c>
      <c r="BB18" s="32">
        <v>0</v>
      </c>
      <c r="BC18" s="30">
        <v>100</v>
      </c>
      <c r="BD18" s="30">
        <v>0</v>
      </c>
      <c r="BE18" s="30">
        <v>5</v>
      </c>
      <c r="BF18" s="30">
        <v>0</v>
      </c>
      <c r="BG18" s="30">
        <v>0</v>
      </c>
      <c r="BH18" s="30">
        <v>0</v>
      </c>
      <c r="BI18" s="30">
        <v>9</v>
      </c>
      <c r="BJ18" s="31">
        <v>200</v>
      </c>
      <c r="BK18" s="33">
        <v>0.95</v>
      </c>
      <c r="BL18" s="30">
        <v>95.84</v>
      </c>
      <c r="BM18" s="30">
        <v>1.9837352688817866</v>
      </c>
      <c r="BN18" s="30">
        <v>165</v>
      </c>
      <c r="BO18" s="30">
        <v>0</v>
      </c>
      <c r="BP18" s="30">
        <v>0.41915151515151533</v>
      </c>
      <c r="BQ18" s="32">
        <v>1.2022637993222819E-2</v>
      </c>
      <c r="BR18" s="28">
        <v>1.3510205680977521</v>
      </c>
      <c r="BS18" s="28">
        <v>1.9889137065349446E-2</v>
      </c>
      <c r="BT18" s="28">
        <v>2.2416245780509748E-2</v>
      </c>
      <c r="BU18" s="28">
        <v>1.4112357834090906E-2</v>
      </c>
      <c r="BV18" s="28">
        <v>1.5348317376294358</v>
      </c>
      <c r="BW18" s="28">
        <v>1.6251183073092767E-2</v>
      </c>
      <c r="BX18" s="28">
        <v>2.2360679774997845</v>
      </c>
      <c r="BY18" s="28">
        <v>7.4494167171575297E-16</v>
      </c>
      <c r="BZ18" s="28">
        <v>3.2735466333550822</v>
      </c>
      <c r="CA18" s="30">
        <v>0.48143538115229706</v>
      </c>
      <c r="CB18" s="28">
        <v>28.074756661853122</v>
      </c>
      <c r="CC18" s="32">
        <v>1.7204113462183817</v>
      </c>
      <c r="CE18" s="30">
        <f t="shared" si="0"/>
        <v>2.7581049394725459</v>
      </c>
      <c r="CG18" s="55">
        <f t="shared" si="1"/>
        <v>-2.0151515151515198E-2</v>
      </c>
      <c r="CH18" s="50">
        <f t="shared" si="2"/>
        <v>1</v>
      </c>
      <c r="CI18" s="57"/>
      <c r="CJ18" s="51" t="s">
        <v>64</v>
      </c>
      <c r="CK18" s="59">
        <f>AVERAGE(CG40:CG41)</f>
        <v>-1.4848484848484833E-2</v>
      </c>
      <c r="CL18" s="2"/>
      <c r="CM18" s="55">
        <f t="shared" si="3"/>
        <v>3.6638455983759588E-3</v>
      </c>
      <c r="CN18" s="51">
        <f t="shared" si="4"/>
        <v>1</v>
      </c>
      <c r="CO18" s="57"/>
      <c r="CP18" s="51" t="s">
        <v>64</v>
      </c>
      <c r="CQ18" s="59">
        <f>AVERAGE(CM40:CM41)</f>
        <v>3.7587334370317693E-2</v>
      </c>
      <c r="CR18" s="2"/>
      <c r="CS18" s="55">
        <f t="shared" si="5"/>
        <v>0</v>
      </c>
      <c r="CT18" s="51">
        <f t="shared" si="6"/>
        <v>1</v>
      </c>
      <c r="CU18" s="57"/>
      <c r="CV18" s="51" t="s">
        <v>64</v>
      </c>
      <c r="CW18" s="59">
        <f>AVERAGE(CS40:CS41)</f>
        <v>-2.9787774221823327E-3</v>
      </c>
      <c r="CX18" s="2"/>
      <c r="CY18" s="55">
        <f t="shared" si="7"/>
        <v>0.36773173274516724</v>
      </c>
      <c r="CZ18" s="51">
        <f t="shared" si="8"/>
        <v>1</v>
      </c>
      <c r="DA18" s="57"/>
      <c r="DB18" s="51" t="s">
        <v>64</v>
      </c>
      <c r="DC18" s="59">
        <f>AVERAGE(CY40:CY41)</f>
        <v>1.7703903024705037E-2</v>
      </c>
      <c r="DD18" s="2"/>
      <c r="DE18" s="55">
        <f t="shared" si="9"/>
        <v>-0.68328534588952294</v>
      </c>
      <c r="DF18" s="51">
        <f t="shared" si="10"/>
        <v>1</v>
      </c>
      <c r="DG18" s="57"/>
      <c r="DH18" s="51" t="s">
        <v>64</v>
      </c>
      <c r="DI18" s="59">
        <f>AVERAGE(DE40:DE41)</f>
        <v>0.36075712343328004</v>
      </c>
      <c r="DJ18" s="15"/>
      <c r="DK18" s="15">
        <v>2.7581049394725459</v>
      </c>
    </row>
    <row r="19" spans="1:115" x14ac:dyDescent="0.3">
      <c r="A19" s="28">
        <v>37</v>
      </c>
      <c r="B19" s="29">
        <v>0.25</v>
      </c>
      <c r="C19" s="30">
        <v>6.9999999999999991</v>
      </c>
      <c r="D19" s="30">
        <v>1.2857142857142856</v>
      </c>
      <c r="E19" s="31">
        <v>0</v>
      </c>
      <c r="F19" s="30">
        <v>0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1">
        <v>0</v>
      </c>
      <c r="M19" s="32">
        <v>0</v>
      </c>
      <c r="N19" s="30">
        <v>100</v>
      </c>
      <c r="O19" s="30">
        <v>0</v>
      </c>
      <c r="P19" s="30">
        <v>5</v>
      </c>
      <c r="Q19" s="30">
        <v>100</v>
      </c>
      <c r="R19" s="30">
        <v>5</v>
      </c>
      <c r="S19" s="30">
        <v>0</v>
      </c>
      <c r="T19" s="30">
        <v>9</v>
      </c>
      <c r="U19" s="31">
        <v>200</v>
      </c>
      <c r="V19" s="33">
        <v>0.95</v>
      </c>
      <c r="W19" s="30">
        <v>83.54</v>
      </c>
      <c r="X19" s="30">
        <v>2.0861659420997438</v>
      </c>
      <c r="Y19" s="30">
        <v>165</v>
      </c>
      <c r="Z19" s="30">
        <v>0</v>
      </c>
      <c r="AA19" s="30">
        <v>0.49369696969696997</v>
      </c>
      <c r="AB19" s="32">
        <v>1.2643429952119367E-2</v>
      </c>
      <c r="AC19" s="28">
        <v>1.4324585209751894</v>
      </c>
      <c r="AD19" s="28">
        <v>2.0143910877325106E-2</v>
      </c>
      <c r="AE19" s="28">
        <v>3.9916245780509743E-2</v>
      </c>
      <c r="AF19" s="28">
        <v>1.8494321654019145E-2</v>
      </c>
      <c r="AG19" s="28">
        <v>1.7911284859138132</v>
      </c>
      <c r="AH19" s="28">
        <v>1.9694938365974163E-2</v>
      </c>
      <c r="AI19" s="28">
        <v>2.9982842712474622</v>
      </c>
      <c r="AJ19" s="28">
        <v>2.3863658675547603E-3</v>
      </c>
      <c r="AK19" s="28">
        <v>3.4239622080597005</v>
      </c>
      <c r="AL19" s="30">
        <v>0.5316740991242408</v>
      </c>
      <c r="AM19" s="28">
        <v>21.845355290014417</v>
      </c>
      <c r="AN19" s="32">
        <v>1.3998417559707248</v>
      </c>
      <c r="AP19" s="28">
        <v>37</v>
      </c>
      <c r="AQ19" s="29">
        <v>0.25</v>
      </c>
      <c r="AR19" s="30">
        <v>6.9999999999999991</v>
      </c>
      <c r="AS19" s="30">
        <v>1.2857142857142856</v>
      </c>
      <c r="AT19" s="31">
        <v>0</v>
      </c>
      <c r="AU19" s="30">
        <v>0</v>
      </c>
      <c r="AV19" s="30">
        <v>0</v>
      </c>
      <c r="AW19" s="30">
        <v>0</v>
      </c>
      <c r="AX19" s="30">
        <v>0</v>
      </c>
      <c r="AY19" s="30">
        <v>0</v>
      </c>
      <c r="AZ19" s="30">
        <v>0</v>
      </c>
      <c r="BA19" s="31">
        <v>0</v>
      </c>
      <c r="BB19" s="32">
        <v>0</v>
      </c>
      <c r="BC19" s="30">
        <v>100</v>
      </c>
      <c r="BD19" s="30">
        <v>0</v>
      </c>
      <c r="BE19" s="30">
        <v>5</v>
      </c>
      <c r="BF19" s="30">
        <v>0</v>
      </c>
      <c r="BG19" s="30">
        <v>0</v>
      </c>
      <c r="BH19" s="30">
        <v>0</v>
      </c>
      <c r="BI19" s="30">
        <v>9</v>
      </c>
      <c r="BJ19" s="31">
        <v>200</v>
      </c>
      <c r="BK19" s="33">
        <v>0.95</v>
      </c>
      <c r="BL19" s="30">
        <v>81.125</v>
      </c>
      <c r="BM19" s="30">
        <v>2.0842494274431385</v>
      </c>
      <c r="BN19" s="30">
        <v>165</v>
      </c>
      <c r="BO19" s="30">
        <v>0</v>
      </c>
      <c r="BP19" s="30">
        <v>0.50833333333333319</v>
      </c>
      <c r="BQ19" s="32">
        <v>1.2631814711776728E-2</v>
      </c>
      <c r="BR19" s="28">
        <v>1.4709235260891511</v>
      </c>
      <c r="BS19" s="28">
        <v>2.1583640649405E-2</v>
      </c>
      <c r="BT19" s="28">
        <v>3.6856601717798261E-2</v>
      </c>
      <c r="BU19" s="28">
        <v>1.8231333921928886E-2</v>
      </c>
      <c r="BV19" s="28">
        <v>1.7810025078413023</v>
      </c>
      <c r="BW19" s="28">
        <v>1.9520207251989864E-2</v>
      </c>
      <c r="BX19" s="28">
        <v>2.9991421356237309</v>
      </c>
      <c r="BY19" s="28">
        <v>1.6916712708642022E-3</v>
      </c>
      <c r="BZ19" s="28">
        <v>3.1350798734479843</v>
      </c>
      <c r="CA19" s="30">
        <v>0.4604096909614892</v>
      </c>
      <c r="CB19" s="28">
        <v>23.025329822787832</v>
      </c>
      <c r="CC19" s="32">
        <v>1.5056823881484569</v>
      </c>
      <c r="CE19" s="30">
        <f t="shared" si="0"/>
        <v>2.9999999999999996</v>
      </c>
      <c r="CG19" s="55">
        <f t="shared" si="1"/>
        <v>-1.4636363636363225E-2</v>
      </c>
      <c r="CH19" s="50">
        <f t="shared" si="2"/>
        <v>1</v>
      </c>
      <c r="CI19" s="57"/>
      <c r="CJ19" s="51" t="s">
        <v>65</v>
      </c>
      <c r="CK19" s="59">
        <f>AVERAGE(CG42)</f>
        <v>-6.0303030303033855E-3</v>
      </c>
      <c r="CL19" s="2"/>
      <c r="CM19" s="55">
        <f t="shared" si="3"/>
        <v>1.0125978072510922E-2</v>
      </c>
      <c r="CN19" s="51">
        <f t="shared" si="4"/>
        <v>1</v>
      </c>
      <c r="CO19" s="57"/>
      <c r="CP19" s="51" t="s">
        <v>65</v>
      </c>
      <c r="CQ19" s="59">
        <f>AVERAGE(CM42)</f>
        <v>-1.9862333626584849E-2</v>
      </c>
      <c r="CR19" s="2"/>
      <c r="CS19" s="55">
        <f t="shared" si="5"/>
        <v>-8.5786437626866885E-4</v>
      </c>
      <c r="CT19" s="51">
        <f t="shared" si="6"/>
        <v>1</v>
      </c>
      <c r="CU19" s="57"/>
      <c r="CV19" s="51" t="s">
        <v>65</v>
      </c>
      <c r="CW19" s="59">
        <f>AVERAGE(CS42)</f>
        <v>3.0600403944429644E-3</v>
      </c>
      <c r="CX19" s="2"/>
      <c r="CY19" s="55">
        <f t="shared" si="7"/>
        <v>0.2888823346117162</v>
      </c>
      <c r="CZ19" s="51">
        <f t="shared" si="8"/>
        <v>1</v>
      </c>
      <c r="DA19" s="57"/>
      <c r="DB19" s="51" t="s">
        <v>65</v>
      </c>
      <c r="DC19" s="59">
        <f>AVERAGE(CY42)</f>
        <v>-5.3294056115752664E-2</v>
      </c>
      <c r="DD19" s="2"/>
      <c r="DE19" s="55">
        <f t="shared" si="9"/>
        <v>-1.1799745327734144</v>
      </c>
      <c r="DF19" s="51">
        <f t="shared" si="10"/>
        <v>1</v>
      </c>
      <c r="DG19" s="57"/>
      <c r="DH19" s="51" t="s">
        <v>65</v>
      </c>
      <c r="DI19" s="59">
        <f>AVERAGE(DE42)</f>
        <v>-0.11139453968977975</v>
      </c>
      <c r="DJ19" s="15"/>
      <c r="DK19" s="15">
        <v>2.9999999999999996</v>
      </c>
    </row>
    <row r="20" spans="1:115" x14ac:dyDescent="0.3">
      <c r="A20" s="28">
        <v>19</v>
      </c>
      <c r="B20" s="29">
        <v>0.25</v>
      </c>
      <c r="C20" s="30">
        <v>3.75</v>
      </c>
      <c r="D20" s="30">
        <v>2.4285714285714284</v>
      </c>
      <c r="E20" s="31">
        <v>0</v>
      </c>
      <c r="F20" s="30">
        <v>0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1">
        <v>0</v>
      </c>
      <c r="M20" s="32">
        <v>0</v>
      </c>
      <c r="N20" s="30">
        <v>100</v>
      </c>
      <c r="O20" s="30">
        <v>0</v>
      </c>
      <c r="P20" s="30">
        <v>5</v>
      </c>
      <c r="Q20" s="30">
        <v>100</v>
      </c>
      <c r="R20" s="30">
        <v>5</v>
      </c>
      <c r="S20" s="30">
        <v>0</v>
      </c>
      <c r="T20" s="30">
        <v>9</v>
      </c>
      <c r="U20" s="31">
        <v>200</v>
      </c>
      <c r="V20" s="33">
        <v>0.95</v>
      </c>
      <c r="W20" s="30">
        <v>82.29</v>
      </c>
      <c r="X20" s="30">
        <v>2.0306668660907365</v>
      </c>
      <c r="Y20" s="30">
        <v>165</v>
      </c>
      <c r="Z20" s="30">
        <v>0</v>
      </c>
      <c r="AA20" s="30">
        <v>0.50127272727272687</v>
      </c>
      <c r="AB20" s="32">
        <v>1.2307071915701656E-2</v>
      </c>
      <c r="AC20" s="28">
        <v>1.4484594095908521</v>
      </c>
      <c r="AD20" s="28">
        <v>2.1578569987856597E-2</v>
      </c>
      <c r="AE20" s="28">
        <v>2.4975468957064331E-2</v>
      </c>
      <c r="AF20" s="28">
        <v>1.567292378335226E-2</v>
      </c>
      <c r="AG20" s="28">
        <v>1.7789354042232028</v>
      </c>
      <c r="AH20" s="28">
        <v>1.9418763418167433E-2</v>
      </c>
      <c r="AI20" s="28">
        <v>3</v>
      </c>
      <c r="AJ20" s="28">
        <v>0</v>
      </c>
      <c r="AK20" s="28">
        <v>3.2096298444461731</v>
      </c>
      <c r="AL20" s="30">
        <v>0.45091833997151171</v>
      </c>
      <c r="AM20" s="28">
        <v>21.636755339201031</v>
      </c>
      <c r="AN20" s="32">
        <v>1.2046926261284299</v>
      </c>
      <c r="AP20" s="28">
        <v>19</v>
      </c>
      <c r="AQ20" s="29">
        <v>0.25</v>
      </c>
      <c r="AR20" s="30">
        <v>3.75</v>
      </c>
      <c r="AS20" s="30">
        <v>2.4285714285714284</v>
      </c>
      <c r="AT20" s="31">
        <v>0</v>
      </c>
      <c r="AU20" s="30">
        <v>0</v>
      </c>
      <c r="AV20" s="30">
        <v>0</v>
      </c>
      <c r="AW20" s="30">
        <v>0</v>
      </c>
      <c r="AX20" s="30">
        <v>0</v>
      </c>
      <c r="AY20" s="30">
        <v>0</v>
      </c>
      <c r="AZ20" s="30">
        <v>0</v>
      </c>
      <c r="BA20" s="31">
        <v>0</v>
      </c>
      <c r="BB20" s="32">
        <v>0</v>
      </c>
      <c r="BC20" s="30">
        <v>100</v>
      </c>
      <c r="BD20" s="30">
        <v>0</v>
      </c>
      <c r="BE20" s="30">
        <v>5</v>
      </c>
      <c r="BF20" s="30">
        <v>0</v>
      </c>
      <c r="BG20" s="30">
        <v>0</v>
      </c>
      <c r="BH20" s="30">
        <v>0</v>
      </c>
      <c r="BI20" s="30">
        <v>9</v>
      </c>
      <c r="BJ20" s="31">
        <v>200</v>
      </c>
      <c r="BK20" s="33">
        <v>0.95</v>
      </c>
      <c r="BL20" s="30">
        <v>80.52</v>
      </c>
      <c r="BM20" s="30">
        <v>1.9617711956221071</v>
      </c>
      <c r="BN20" s="30">
        <v>165</v>
      </c>
      <c r="BO20" s="30">
        <v>0</v>
      </c>
      <c r="BP20" s="30">
        <v>0.51199999999999979</v>
      </c>
      <c r="BQ20" s="32">
        <v>1.1889522397709755E-2</v>
      </c>
      <c r="BR20" s="28">
        <v>1.466382764980859</v>
      </c>
      <c r="BS20" s="28">
        <v>1.9700870526918341E-2</v>
      </c>
      <c r="BT20" s="28">
        <v>2.2392556509887935E-2</v>
      </c>
      <c r="BU20" s="28">
        <v>1.4066864189677796E-2</v>
      </c>
      <c r="BV20" s="28">
        <v>1.7695779807119514</v>
      </c>
      <c r="BW20" s="28">
        <v>1.9439106520041143E-2</v>
      </c>
      <c r="BX20" s="28">
        <v>3</v>
      </c>
      <c r="BY20" s="28">
        <v>0</v>
      </c>
      <c r="BZ20" s="28">
        <v>3.5998005759243568</v>
      </c>
      <c r="CA20" s="30">
        <v>0.56103106440498551</v>
      </c>
      <c r="CB20" s="28">
        <v>21.837576181426972</v>
      </c>
      <c r="CC20" s="32">
        <v>1.150712448371304</v>
      </c>
      <c r="CE20" s="30">
        <f t="shared" si="0"/>
        <v>3.0178043106110866</v>
      </c>
      <c r="CG20" s="55">
        <f t="shared" si="1"/>
        <v>-1.0727272727272918E-2</v>
      </c>
      <c r="CH20" s="50">
        <f t="shared" si="2"/>
        <v>1</v>
      </c>
      <c r="CI20" s="57"/>
      <c r="CJ20" s="51" t="s">
        <v>66</v>
      </c>
      <c r="CK20" s="59">
        <f>AVERAGE(CG43:CG44)</f>
        <v>-1.056060606060627E-2</v>
      </c>
      <c r="CL20" s="2"/>
      <c r="CM20" s="55">
        <f t="shared" si="3"/>
        <v>9.3574235112514614E-3</v>
      </c>
      <c r="CN20" s="51">
        <f t="shared" si="4"/>
        <v>1</v>
      </c>
      <c r="CO20" s="57"/>
      <c r="CP20" s="51" t="s">
        <v>66</v>
      </c>
      <c r="CQ20" s="59">
        <f>AVERAGE(CM43:CM44)</f>
        <v>3.156997655704763E-2</v>
      </c>
      <c r="CR20" s="2"/>
      <c r="CS20" s="55">
        <f t="shared" si="5"/>
        <v>0</v>
      </c>
      <c r="CT20" s="51">
        <f t="shared" si="6"/>
        <v>1</v>
      </c>
      <c r="CU20" s="57"/>
      <c r="CV20" s="51" t="s">
        <v>66</v>
      </c>
      <c r="CW20" s="59">
        <f>AVERAGE(CS43:CS44)</f>
        <v>1.5130642835609276E-2</v>
      </c>
      <c r="CX20" s="2"/>
      <c r="CY20" s="55">
        <f t="shared" si="7"/>
        <v>-0.39017073147818371</v>
      </c>
      <c r="CZ20" s="51">
        <f t="shared" si="8"/>
        <v>1</v>
      </c>
      <c r="DA20" s="57"/>
      <c r="DB20" s="51" t="s">
        <v>66</v>
      </c>
      <c r="DC20" s="59">
        <f>AVERAGE(CY43:CY44)</f>
        <v>9.5329315505247703E-2</v>
      </c>
      <c r="DD20" s="2"/>
      <c r="DE20" s="55">
        <f t="shared" si="9"/>
        <v>-0.20082084222594077</v>
      </c>
      <c r="DF20" s="51">
        <f t="shared" si="10"/>
        <v>1</v>
      </c>
      <c r="DG20" s="57"/>
      <c r="DH20" s="51" t="s">
        <v>66</v>
      </c>
      <c r="DI20" s="59">
        <f>AVERAGE(DE43:DE44)</f>
        <v>7.1142791178350429E-2</v>
      </c>
      <c r="DJ20" s="15"/>
      <c r="DK20" s="15">
        <v>3.0178043106110866</v>
      </c>
    </row>
    <row r="21" spans="1:115" x14ac:dyDescent="0.3">
      <c r="A21" s="28">
        <v>10</v>
      </c>
      <c r="B21" s="29">
        <v>0.25</v>
      </c>
      <c r="C21" s="34">
        <v>1.5833333333333333</v>
      </c>
      <c r="D21" s="34">
        <v>5.8571428571428559</v>
      </c>
      <c r="E21" s="35">
        <v>0</v>
      </c>
      <c r="F21" s="34">
        <v>0</v>
      </c>
      <c r="G21" s="34">
        <v>0</v>
      </c>
      <c r="H21" s="34">
        <v>0</v>
      </c>
      <c r="I21" s="34">
        <v>0</v>
      </c>
      <c r="J21" s="34">
        <v>0</v>
      </c>
      <c r="K21" s="34">
        <v>0</v>
      </c>
      <c r="L21" s="35">
        <v>0</v>
      </c>
      <c r="M21" s="36">
        <v>0</v>
      </c>
      <c r="N21" s="34">
        <v>100</v>
      </c>
      <c r="O21" s="34">
        <v>0</v>
      </c>
      <c r="P21" s="34">
        <v>5</v>
      </c>
      <c r="Q21" s="37">
        <v>100</v>
      </c>
      <c r="R21" s="39">
        <v>5</v>
      </c>
      <c r="S21" s="37">
        <v>0</v>
      </c>
      <c r="T21" s="34">
        <v>9</v>
      </c>
      <c r="U21" s="35">
        <v>200</v>
      </c>
      <c r="V21" s="38">
        <v>0.95</v>
      </c>
      <c r="W21" s="30">
        <v>82.864999999999995</v>
      </c>
      <c r="X21" s="30">
        <v>1.9534721263068509</v>
      </c>
      <c r="Y21" s="30">
        <v>165</v>
      </c>
      <c r="Z21" s="30">
        <v>0</v>
      </c>
      <c r="AA21" s="30">
        <v>0.49778787878787889</v>
      </c>
      <c r="AB21" s="32">
        <v>1.1839225007920173E-2</v>
      </c>
      <c r="AC21" s="28">
        <v>1.4463978843988263</v>
      </c>
      <c r="AD21" s="28">
        <v>2.0374342265195002E-2</v>
      </c>
      <c r="AE21" s="28">
        <v>3.5880290988420042E-2</v>
      </c>
      <c r="AF21" s="28">
        <v>1.8194922518499478E-2</v>
      </c>
      <c r="AG21" s="34">
        <v>1.7942443183075025</v>
      </c>
      <c r="AH21" s="34">
        <v>1.7960517441739134E-2</v>
      </c>
      <c r="AI21" s="28">
        <v>3</v>
      </c>
      <c r="AJ21" s="28">
        <v>0</v>
      </c>
      <c r="AK21" s="28">
        <v>2.9159892710135189</v>
      </c>
      <c r="AL21" s="30">
        <v>0.44122268891325422</v>
      </c>
      <c r="AM21" s="39">
        <v>22.602060823291577</v>
      </c>
      <c r="AN21" s="40">
        <v>1.3797454815566386</v>
      </c>
      <c r="AP21" s="28">
        <v>10</v>
      </c>
      <c r="AQ21" s="29">
        <v>0.25</v>
      </c>
      <c r="AR21" s="34">
        <v>1.5833333333333333</v>
      </c>
      <c r="AS21" s="34">
        <v>5.8571428571428559</v>
      </c>
      <c r="AT21" s="35">
        <v>0</v>
      </c>
      <c r="AU21" s="34">
        <v>0</v>
      </c>
      <c r="AV21" s="34">
        <v>0</v>
      </c>
      <c r="AW21" s="34">
        <v>0</v>
      </c>
      <c r="AX21" s="34">
        <v>0</v>
      </c>
      <c r="AY21" s="34">
        <v>0</v>
      </c>
      <c r="AZ21" s="34">
        <v>0</v>
      </c>
      <c r="BA21" s="35">
        <v>0</v>
      </c>
      <c r="BB21" s="36">
        <v>0</v>
      </c>
      <c r="BC21" s="34">
        <v>100</v>
      </c>
      <c r="BD21" s="34">
        <v>0</v>
      </c>
      <c r="BE21" s="34">
        <v>5</v>
      </c>
      <c r="BF21" s="37">
        <v>0</v>
      </c>
      <c r="BG21" s="39">
        <v>0</v>
      </c>
      <c r="BH21" s="37">
        <v>0</v>
      </c>
      <c r="BI21" s="34">
        <v>9</v>
      </c>
      <c r="BJ21" s="35">
        <v>200</v>
      </c>
      <c r="BK21" s="38">
        <v>0.95</v>
      </c>
      <c r="BL21" s="30">
        <v>78.944999999999993</v>
      </c>
      <c r="BM21" s="30">
        <v>2.0035226299964579</v>
      </c>
      <c r="BN21" s="30">
        <v>165</v>
      </c>
      <c r="BO21" s="30">
        <v>0</v>
      </c>
      <c r="BP21" s="30">
        <v>0.52154545454545453</v>
      </c>
      <c r="BQ21" s="32">
        <v>1.2142561393917839E-2</v>
      </c>
      <c r="BR21" s="28">
        <v>1.457945993268015</v>
      </c>
      <c r="BS21" s="28">
        <v>2.0695856156639731E-2</v>
      </c>
      <c r="BT21" s="28">
        <v>2.4701779686442521E-2</v>
      </c>
      <c r="BU21" s="28">
        <v>1.45362573362414E-2</v>
      </c>
      <c r="BV21" s="34">
        <v>1.7776417188561808</v>
      </c>
      <c r="BW21" s="34">
        <v>1.8476151333026228E-2</v>
      </c>
      <c r="BX21" s="28">
        <v>3</v>
      </c>
      <c r="BY21" s="28">
        <v>0</v>
      </c>
      <c r="BZ21" s="28">
        <v>3.1386335297305612</v>
      </c>
      <c r="CA21" s="30">
        <v>0.49517516743160112</v>
      </c>
      <c r="CB21" s="39">
        <v>22.168475861219726</v>
      </c>
      <c r="CC21" s="40">
        <v>1.3199999716399098</v>
      </c>
      <c r="CE21" s="30">
        <f t="shared" si="0"/>
        <v>3.0452930111582894</v>
      </c>
      <c r="CG21" s="55">
        <f t="shared" si="1"/>
        <v>-2.3757575757575644E-2</v>
      </c>
      <c r="CH21" s="50">
        <f t="shared" si="2"/>
        <v>1</v>
      </c>
      <c r="CI21" s="57"/>
      <c r="CJ21" s="51" t="s">
        <v>67</v>
      </c>
      <c r="CK21" s="59">
        <f>CG45</f>
        <v>-6.6060606060615035E-3</v>
      </c>
      <c r="CL21" s="2"/>
      <c r="CM21" s="55">
        <f t="shared" si="3"/>
        <v>1.6602599451321698E-2</v>
      </c>
      <c r="CN21" s="51">
        <f t="shared" si="4"/>
        <v>1</v>
      </c>
      <c r="CO21" s="57"/>
      <c r="CP21" s="51" t="s">
        <v>67</v>
      </c>
      <c r="CQ21" s="59">
        <f>CM45</f>
        <v>1.3620389547726486E-2</v>
      </c>
      <c r="CR21" s="2"/>
      <c r="CS21" s="55">
        <f t="shared" si="5"/>
        <v>0</v>
      </c>
      <c r="CT21" s="51">
        <f t="shared" si="6"/>
        <v>1</v>
      </c>
      <c r="CU21" s="57"/>
      <c r="CV21" s="51" t="s">
        <v>67</v>
      </c>
      <c r="CW21" s="59">
        <f>CS45</f>
        <v>2.6353827148453135E-2</v>
      </c>
      <c r="CX21" s="2"/>
      <c r="CY21" s="55">
        <f t="shared" si="7"/>
        <v>-0.2226442587170423</v>
      </c>
      <c r="CZ21" s="51">
        <f t="shared" si="8"/>
        <v>1</v>
      </c>
      <c r="DA21" s="57"/>
      <c r="DB21" s="51" t="s">
        <v>67</v>
      </c>
      <c r="DC21" s="59">
        <f>CY45</f>
        <v>-0.16101764344807235</v>
      </c>
      <c r="DD21" s="2"/>
      <c r="DE21" s="55">
        <f t="shared" si="9"/>
        <v>0.43358496207185127</v>
      </c>
      <c r="DF21" s="51">
        <f t="shared" si="10"/>
        <v>1</v>
      </c>
      <c r="DG21" s="57"/>
      <c r="DH21" s="51" t="s">
        <v>67</v>
      </c>
      <c r="DI21" s="59">
        <f>DE45</f>
        <v>-0.10303391538990603</v>
      </c>
      <c r="DJ21" s="15"/>
      <c r="DK21" s="15">
        <v>3.0452930111582894</v>
      </c>
    </row>
    <row r="22" spans="1:115" x14ac:dyDescent="0.3">
      <c r="A22" s="28">
        <v>14</v>
      </c>
      <c r="B22" s="29">
        <v>0.25</v>
      </c>
      <c r="C22" s="30">
        <v>2.6666666666666665</v>
      </c>
      <c r="D22" s="30">
        <v>3.5714285714285712</v>
      </c>
      <c r="E22" s="31">
        <v>0</v>
      </c>
      <c r="F22" s="30">
        <v>0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1">
        <v>0</v>
      </c>
      <c r="M22" s="32">
        <v>0</v>
      </c>
      <c r="N22" s="30">
        <v>100</v>
      </c>
      <c r="O22" s="30">
        <v>0</v>
      </c>
      <c r="P22" s="30">
        <v>5</v>
      </c>
      <c r="Q22" s="30">
        <v>100</v>
      </c>
      <c r="R22" s="30">
        <v>5</v>
      </c>
      <c r="S22" s="30">
        <v>0</v>
      </c>
      <c r="T22" s="30">
        <v>9</v>
      </c>
      <c r="U22" s="31">
        <v>200</v>
      </c>
      <c r="V22" s="33">
        <v>0.95</v>
      </c>
      <c r="W22" s="30">
        <v>85.125</v>
      </c>
      <c r="X22" s="30">
        <v>1.9731422106612566</v>
      </c>
      <c r="Y22" s="30">
        <v>165</v>
      </c>
      <c r="Z22" s="30">
        <v>0</v>
      </c>
      <c r="AA22" s="30">
        <v>0.48409090909090907</v>
      </c>
      <c r="AB22" s="32">
        <v>1.1958437640371231E-2</v>
      </c>
      <c r="AC22" s="28">
        <v>1.4493575718049139</v>
      </c>
      <c r="AD22" s="28">
        <v>2.1411968673958802E-2</v>
      </c>
      <c r="AE22" s="28">
        <v>3.1833333333333443E-2</v>
      </c>
      <c r="AF22" s="28">
        <v>1.8539436100646876E-2</v>
      </c>
      <c r="AG22" s="28">
        <v>1.7979482509060807</v>
      </c>
      <c r="AH22" s="28">
        <v>1.7287490799316654E-2</v>
      </c>
      <c r="AI22" s="28">
        <v>3</v>
      </c>
      <c r="AJ22" s="28">
        <v>0</v>
      </c>
      <c r="AK22" s="28">
        <v>3.4049209068011401</v>
      </c>
      <c r="AL22" s="30">
        <v>0.4771733841955445</v>
      </c>
      <c r="AM22" s="28">
        <v>22.087745816439323</v>
      </c>
      <c r="AN22" s="32">
        <v>1.2948934097602423</v>
      </c>
      <c r="AP22" s="28">
        <v>14</v>
      </c>
      <c r="AQ22" s="29">
        <v>0.25</v>
      </c>
      <c r="AR22" s="30">
        <v>2.6666666666666665</v>
      </c>
      <c r="AS22" s="30">
        <v>3.5714285714285712</v>
      </c>
      <c r="AT22" s="31">
        <v>0</v>
      </c>
      <c r="AU22" s="30">
        <v>0</v>
      </c>
      <c r="AV22" s="30">
        <v>0</v>
      </c>
      <c r="AW22" s="30">
        <v>0</v>
      </c>
      <c r="AX22" s="30">
        <v>0</v>
      </c>
      <c r="AY22" s="30">
        <v>0</v>
      </c>
      <c r="AZ22" s="30">
        <v>0</v>
      </c>
      <c r="BA22" s="31">
        <v>0</v>
      </c>
      <c r="BB22" s="32">
        <v>0</v>
      </c>
      <c r="BC22" s="30">
        <v>100</v>
      </c>
      <c r="BD22" s="30">
        <v>0</v>
      </c>
      <c r="BE22" s="30">
        <v>5</v>
      </c>
      <c r="BF22" s="30">
        <v>0</v>
      </c>
      <c r="BG22" s="30">
        <v>0</v>
      </c>
      <c r="BH22" s="30">
        <v>0</v>
      </c>
      <c r="BI22" s="30">
        <v>9</v>
      </c>
      <c r="BJ22" s="31">
        <v>200</v>
      </c>
      <c r="BK22" s="33">
        <v>0.95</v>
      </c>
      <c r="BL22" s="30">
        <v>79.625</v>
      </c>
      <c r="BM22" s="30">
        <v>2.1226398927272605</v>
      </c>
      <c r="BN22" s="30">
        <v>165</v>
      </c>
      <c r="BO22" s="30">
        <v>0</v>
      </c>
      <c r="BP22" s="30">
        <v>0.51742424242424245</v>
      </c>
      <c r="BQ22" s="32">
        <v>1.2864484198346826E-2</v>
      </c>
      <c r="BR22" s="28">
        <v>1.4891497262692517</v>
      </c>
      <c r="BS22" s="28">
        <v>2.3539572997275913E-2</v>
      </c>
      <c r="BT22" s="28">
        <v>4.2904401145198869E-2</v>
      </c>
      <c r="BU22" s="28">
        <v>1.9613742254443095E-2</v>
      </c>
      <c r="BV22" s="28">
        <v>1.7535822390506439</v>
      </c>
      <c r="BW22" s="28">
        <v>1.958767431376697E-2</v>
      </c>
      <c r="BX22" s="28">
        <v>3</v>
      </c>
      <c r="BY22" s="28">
        <v>0</v>
      </c>
      <c r="BZ22" s="28">
        <v>3.5544164686193103</v>
      </c>
      <c r="CA22" s="30">
        <v>0.53316298150644104</v>
      </c>
      <c r="CB22" s="28">
        <v>21.40056427058391</v>
      </c>
      <c r="CC22" s="32">
        <v>1.1940313818918646</v>
      </c>
      <c r="CE22" s="30">
        <f t="shared" si="0"/>
        <v>3.0860669992418379</v>
      </c>
      <c r="CG22" s="55">
        <f t="shared" si="1"/>
        <v>-3.3333333333333381E-2</v>
      </c>
      <c r="CH22" s="50">
        <f t="shared" si="2"/>
        <v>0</v>
      </c>
      <c r="CI22" s="57"/>
      <c r="CJ22" s="51" t="s">
        <v>68</v>
      </c>
      <c r="CK22" s="56">
        <f>AVERAGE(CK6:CK21)</f>
        <v>-1.3845359848484973E-2</v>
      </c>
      <c r="CL22" s="2"/>
      <c r="CM22" s="55">
        <f t="shared" si="3"/>
        <v>4.436601185543676E-2</v>
      </c>
      <c r="CN22" s="51">
        <f t="shared" si="4"/>
        <v>0</v>
      </c>
      <c r="CO22" s="57"/>
      <c r="CP22" s="51" t="s">
        <v>68</v>
      </c>
      <c r="CQ22" s="56">
        <f>AVERAGE(CQ6:CQ21)</f>
        <v>1.7240730497007119E-2</v>
      </c>
      <c r="CR22" s="2"/>
      <c r="CS22" s="55">
        <f t="shared" si="5"/>
        <v>0</v>
      </c>
      <c r="CT22" s="51">
        <f t="shared" si="6"/>
        <v>1</v>
      </c>
      <c r="CU22" s="57"/>
      <c r="CV22" s="51" t="s">
        <v>68</v>
      </c>
      <c r="CW22" s="56">
        <f>AVERAGE(CW6:CW21)</f>
        <v>3.1764019667756757E-3</v>
      </c>
      <c r="CX22" s="2"/>
      <c r="CY22" s="55">
        <f t="shared" si="7"/>
        <v>-0.14949556181817014</v>
      </c>
      <c r="CZ22" s="51">
        <f t="shared" si="8"/>
        <v>1</v>
      </c>
      <c r="DA22" s="57"/>
      <c r="DB22" s="51" t="s">
        <v>68</v>
      </c>
      <c r="DC22" s="56">
        <f>AVERAGE(DC6:DC21)</f>
        <v>8.9918985835971355E-2</v>
      </c>
      <c r="DD22" s="2"/>
      <c r="DE22" s="55">
        <f t="shared" si="9"/>
        <v>0.68718154585541313</v>
      </c>
      <c r="DF22" s="51">
        <f t="shared" si="10"/>
        <v>1</v>
      </c>
      <c r="DG22" s="57"/>
      <c r="DH22" s="51" t="s">
        <v>68</v>
      </c>
      <c r="DI22" s="56">
        <f>AVERAGE(DI6:DI21)</f>
        <v>0.13987048590549445</v>
      </c>
      <c r="DJ22" s="15"/>
      <c r="DK22" s="15">
        <v>3.0860669992418379</v>
      </c>
    </row>
    <row r="23" spans="1:115" x14ac:dyDescent="0.3">
      <c r="A23" s="28">
        <v>11</v>
      </c>
      <c r="B23" s="29">
        <v>0.25</v>
      </c>
      <c r="C23" s="34">
        <v>1.5833333333333333</v>
      </c>
      <c r="D23" s="34">
        <v>6.9999999999999982</v>
      </c>
      <c r="E23" s="35">
        <v>0</v>
      </c>
      <c r="F23" s="34">
        <v>0</v>
      </c>
      <c r="G23" s="34">
        <v>0</v>
      </c>
      <c r="H23" s="34">
        <v>0</v>
      </c>
      <c r="I23" s="34">
        <v>0</v>
      </c>
      <c r="J23" s="34">
        <v>0</v>
      </c>
      <c r="K23" s="34">
        <v>0</v>
      </c>
      <c r="L23" s="35">
        <v>0</v>
      </c>
      <c r="M23" s="36">
        <v>0</v>
      </c>
      <c r="N23" s="34">
        <v>100</v>
      </c>
      <c r="O23" s="34">
        <v>0</v>
      </c>
      <c r="P23" s="34">
        <v>5</v>
      </c>
      <c r="Q23" s="34">
        <v>100</v>
      </c>
      <c r="R23" s="34">
        <v>5</v>
      </c>
      <c r="S23" s="34">
        <v>0</v>
      </c>
      <c r="T23" s="34">
        <v>9</v>
      </c>
      <c r="U23" s="35">
        <v>200</v>
      </c>
      <c r="V23" s="38">
        <v>0.95</v>
      </c>
      <c r="W23" s="30">
        <v>69.034999999999997</v>
      </c>
      <c r="X23" s="30">
        <v>1.9747478847372995</v>
      </c>
      <c r="Y23" s="30">
        <v>165</v>
      </c>
      <c r="Z23" s="30">
        <v>0</v>
      </c>
      <c r="AA23" s="30">
        <v>0.58160606060606046</v>
      </c>
      <c r="AB23" s="32">
        <v>1.196816899840793E-2</v>
      </c>
      <c r="AC23" s="28">
        <v>1.5539525290559049</v>
      </c>
      <c r="AD23" s="28">
        <v>2.225235563763021E-2</v>
      </c>
      <c r="AE23" s="28">
        <v>3.2664158393320458E-2</v>
      </c>
      <c r="AF23" s="28">
        <v>1.6388151278420152E-2</v>
      </c>
      <c r="AG23" s="34">
        <v>1.9371135020471903</v>
      </c>
      <c r="AH23" s="34">
        <v>2.0450227435502549E-2</v>
      </c>
      <c r="AI23" s="28">
        <v>3.1622776601683791</v>
      </c>
      <c r="AJ23" s="28">
        <v>6.2078472642979418E-17</v>
      </c>
      <c r="AK23" s="28">
        <v>3.1255404261153323</v>
      </c>
      <c r="AL23" s="30">
        <v>0.49093427950452934</v>
      </c>
      <c r="AM23" s="39">
        <v>21.042394518037284</v>
      </c>
      <c r="AN23" s="40">
        <v>1.2205598060429217</v>
      </c>
      <c r="AP23" s="28">
        <v>11</v>
      </c>
      <c r="AQ23" s="29">
        <v>0.25</v>
      </c>
      <c r="AR23" s="34">
        <v>1.5833333333333333</v>
      </c>
      <c r="AS23" s="34">
        <v>6.9999999999999982</v>
      </c>
      <c r="AT23" s="35">
        <v>0</v>
      </c>
      <c r="AU23" s="34">
        <v>0</v>
      </c>
      <c r="AV23" s="34">
        <v>0</v>
      </c>
      <c r="AW23" s="34">
        <v>0</v>
      </c>
      <c r="AX23" s="34">
        <v>0</v>
      </c>
      <c r="AY23" s="34">
        <v>0</v>
      </c>
      <c r="AZ23" s="34">
        <v>0</v>
      </c>
      <c r="BA23" s="35">
        <v>0</v>
      </c>
      <c r="BB23" s="36">
        <v>0</v>
      </c>
      <c r="BC23" s="34">
        <v>100</v>
      </c>
      <c r="BD23" s="34">
        <v>0</v>
      </c>
      <c r="BE23" s="34">
        <v>5</v>
      </c>
      <c r="BF23" s="34">
        <v>0</v>
      </c>
      <c r="BG23" s="34">
        <v>0</v>
      </c>
      <c r="BH23" s="34">
        <v>0</v>
      </c>
      <c r="BI23" s="34">
        <v>9</v>
      </c>
      <c r="BJ23" s="35">
        <v>200</v>
      </c>
      <c r="BK23" s="38">
        <v>0.95</v>
      </c>
      <c r="BL23" s="30">
        <v>65.844999999999999</v>
      </c>
      <c r="BM23" s="30">
        <v>2.0510376275780984</v>
      </c>
      <c r="BN23" s="30">
        <v>165</v>
      </c>
      <c r="BO23" s="30">
        <v>0</v>
      </c>
      <c r="BP23" s="30">
        <v>0.60093939393939377</v>
      </c>
      <c r="BQ23" s="32">
        <v>1.2430531076230959E-2</v>
      </c>
      <c r="BR23" s="28">
        <v>1.6089118162065246</v>
      </c>
      <c r="BS23" s="28">
        <v>2.2460103466438095E-2</v>
      </c>
      <c r="BT23" s="28">
        <v>3.4440355937288468E-2</v>
      </c>
      <c r="BU23" s="28">
        <v>1.5428674895089537E-2</v>
      </c>
      <c r="BV23" s="34">
        <v>1.9273604628250063</v>
      </c>
      <c r="BW23" s="34">
        <v>1.9878946952433928E-2</v>
      </c>
      <c r="BX23" s="28">
        <v>3.1622776601683791</v>
      </c>
      <c r="BY23" s="28">
        <v>6.2078472642979418E-17</v>
      </c>
      <c r="BZ23" s="28">
        <v>3.0190999008835395</v>
      </c>
      <c r="CA23" s="30">
        <v>0.46873430033265506</v>
      </c>
      <c r="CB23" s="39">
        <v>20.645696884548347</v>
      </c>
      <c r="CC23" s="40">
        <v>1.2176941386020539</v>
      </c>
      <c r="CE23" s="30">
        <f t="shared" si="0"/>
        <v>3.3291640592396958</v>
      </c>
      <c r="CG23" s="55">
        <f t="shared" si="1"/>
        <v>-1.9333333333333313E-2</v>
      </c>
      <c r="CH23" s="50">
        <f t="shared" si="2"/>
        <v>1</v>
      </c>
      <c r="CI23" s="57"/>
      <c r="CJ23" s="51"/>
      <c r="CK23" s="56"/>
      <c r="CL23" s="2"/>
      <c r="CM23" s="55">
        <f t="shared" si="3"/>
        <v>9.7530392221840678E-3</v>
      </c>
      <c r="CN23" s="51">
        <f t="shared" si="4"/>
        <v>1</v>
      </c>
      <c r="CO23" s="57"/>
      <c r="CP23" s="51"/>
      <c r="CQ23" s="56"/>
      <c r="CR23" s="2"/>
      <c r="CS23" s="55">
        <f t="shared" si="5"/>
        <v>0</v>
      </c>
      <c r="CT23" s="51">
        <f t="shared" si="6"/>
        <v>1</v>
      </c>
      <c r="CU23" s="57"/>
      <c r="CV23" s="51"/>
      <c r="CW23" s="56"/>
      <c r="CX23" s="2"/>
      <c r="CY23" s="55">
        <f t="shared" si="7"/>
        <v>0.10644052523179282</v>
      </c>
      <c r="CZ23" s="51">
        <f t="shared" si="8"/>
        <v>1</v>
      </c>
      <c r="DA23" s="57"/>
      <c r="DB23" s="51"/>
      <c r="DC23" s="56"/>
      <c r="DD23" s="2"/>
      <c r="DE23" s="55">
        <f t="shared" si="9"/>
        <v>0.39669763348893738</v>
      </c>
      <c r="DF23" s="51">
        <f t="shared" si="10"/>
        <v>1</v>
      </c>
      <c r="DG23" s="57"/>
      <c r="DH23" s="51"/>
      <c r="DI23" s="56"/>
      <c r="DJ23" s="15"/>
      <c r="DK23" s="15">
        <v>3.3291640592396958</v>
      </c>
    </row>
    <row r="24" spans="1:115" x14ac:dyDescent="0.3">
      <c r="A24" s="28">
        <v>25</v>
      </c>
      <c r="B24" s="29">
        <v>0.25</v>
      </c>
      <c r="C24" s="30">
        <v>4.833333333333333</v>
      </c>
      <c r="D24" s="30">
        <v>2.4285714285714284</v>
      </c>
      <c r="E24" s="31">
        <v>0</v>
      </c>
      <c r="F24" s="30">
        <v>0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1">
        <v>0</v>
      </c>
      <c r="M24" s="32">
        <v>0</v>
      </c>
      <c r="N24" s="30">
        <v>100</v>
      </c>
      <c r="O24" s="30">
        <v>0</v>
      </c>
      <c r="P24" s="30">
        <v>5</v>
      </c>
      <c r="Q24" s="30">
        <v>100</v>
      </c>
      <c r="R24" s="30">
        <v>5</v>
      </c>
      <c r="S24" s="30">
        <v>0</v>
      </c>
      <c r="T24" s="30">
        <v>9</v>
      </c>
      <c r="U24" s="31">
        <v>200</v>
      </c>
      <c r="V24" s="33">
        <v>0.95</v>
      </c>
      <c r="W24" s="30">
        <v>70.13</v>
      </c>
      <c r="X24" s="30">
        <v>2.1039559171848778</v>
      </c>
      <c r="Y24" s="30">
        <v>165</v>
      </c>
      <c r="Z24" s="30">
        <v>0</v>
      </c>
      <c r="AA24" s="30">
        <v>0.57496969696969724</v>
      </c>
      <c r="AB24" s="32">
        <v>1.2751247982938587E-2</v>
      </c>
      <c r="AC24" s="28">
        <v>1.5637318590104439</v>
      </c>
      <c r="AD24" s="28">
        <v>2.1366176882712615E-2</v>
      </c>
      <c r="AE24" s="28">
        <v>3.7014892962515922E-2</v>
      </c>
      <c r="AF24" s="28">
        <v>1.7215765532302252E-2</v>
      </c>
      <c r="AG24" s="28">
        <v>1.9647460310433811</v>
      </c>
      <c r="AH24" s="28">
        <v>2.2496667905731477E-2</v>
      </c>
      <c r="AI24" s="28">
        <v>3.1622776601683791</v>
      </c>
      <c r="AJ24" s="28">
        <v>6.2078472642979418E-17</v>
      </c>
      <c r="AK24" s="28">
        <v>3.2290898572265299</v>
      </c>
      <c r="AL24" s="30">
        <v>0.49209667191345746</v>
      </c>
      <c r="AM24" s="28">
        <v>21.136341740484568</v>
      </c>
      <c r="AN24" s="32">
        <v>1.1987513093410562</v>
      </c>
      <c r="AP24" s="28">
        <v>25</v>
      </c>
      <c r="AQ24" s="29">
        <v>0.25</v>
      </c>
      <c r="AR24" s="30">
        <v>4.833333333333333</v>
      </c>
      <c r="AS24" s="30">
        <v>2.4285714285714284</v>
      </c>
      <c r="AT24" s="31">
        <v>0</v>
      </c>
      <c r="AU24" s="30">
        <v>0</v>
      </c>
      <c r="AV24" s="30">
        <v>0</v>
      </c>
      <c r="AW24" s="30">
        <v>0</v>
      </c>
      <c r="AX24" s="30">
        <v>0</v>
      </c>
      <c r="AY24" s="30">
        <v>0</v>
      </c>
      <c r="AZ24" s="30">
        <v>0</v>
      </c>
      <c r="BA24" s="31">
        <v>0</v>
      </c>
      <c r="BB24" s="32">
        <v>0</v>
      </c>
      <c r="BC24" s="30">
        <v>100</v>
      </c>
      <c r="BD24" s="30">
        <v>0</v>
      </c>
      <c r="BE24" s="30">
        <v>5</v>
      </c>
      <c r="BF24" s="30">
        <v>0</v>
      </c>
      <c r="BG24" s="30">
        <v>0</v>
      </c>
      <c r="BH24" s="30">
        <v>0</v>
      </c>
      <c r="BI24" s="30">
        <v>9</v>
      </c>
      <c r="BJ24" s="31">
        <v>200</v>
      </c>
      <c r="BK24" s="33">
        <v>0.95</v>
      </c>
      <c r="BL24" s="30">
        <v>68.08</v>
      </c>
      <c r="BM24" s="30">
        <v>2.2588404085114293</v>
      </c>
      <c r="BN24" s="30">
        <v>165</v>
      </c>
      <c r="BO24" s="30">
        <v>0</v>
      </c>
      <c r="BP24" s="30">
        <v>0.5873939393939398</v>
      </c>
      <c r="BQ24" s="32">
        <v>1.3689941869765715E-2</v>
      </c>
      <c r="BR24" s="28">
        <v>1.6091884538689205</v>
      </c>
      <c r="BS24" s="28">
        <v>2.4605157143555868E-2</v>
      </c>
      <c r="BT24" s="28">
        <v>5.3195436482630087E-2</v>
      </c>
      <c r="BU24" s="28">
        <v>2.1660656480517262E-2</v>
      </c>
      <c r="BV24" s="28">
        <v>1.9417807051251881</v>
      </c>
      <c r="BW24" s="28">
        <v>2.2430862279550531E-2</v>
      </c>
      <c r="BX24" s="28">
        <v>3.1622776601683791</v>
      </c>
      <c r="BY24" s="28">
        <v>6.2078472642979418E-17</v>
      </c>
      <c r="BZ24" s="28">
        <v>3.3454570142730411</v>
      </c>
      <c r="CA24" s="30">
        <v>0.55201123050872303</v>
      </c>
      <c r="CB24" s="28">
        <v>21.687277693477444</v>
      </c>
      <c r="CC24" s="32">
        <v>1.2054520584235304</v>
      </c>
      <c r="CE24" s="30">
        <f t="shared" si="0"/>
        <v>3.4260903721436242</v>
      </c>
      <c r="CG24" s="55">
        <f t="shared" si="1"/>
        <v>-1.242424242424256E-2</v>
      </c>
      <c r="CH24" s="50">
        <f t="shared" si="2"/>
        <v>1</v>
      </c>
      <c r="CI24" s="57"/>
      <c r="CJ24" s="51" t="s">
        <v>69</v>
      </c>
      <c r="CK24" s="56"/>
      <c r="CL24" s="2"/>
      <c r="CM24" s="55">
        <f t="shared" si="3"/>
        <v>2.2965325918193003E-2</v>
      </c>
      <c r="CN24" s="51">
        <f t="shared" si="4"/>
        <v>1</v>
      </c>
      <c r="CO24" s="57"/>
      <c r="CP24" s="51" t="s">
        <v>69</v>
      </c>
      <c r="CQ24" s="56"/>
      <c r="CR24" s="2"/>
      <c r="CS24" s="55">
        <f t="shared" si="5"/>
        <v>0</v>
      </c>
      <c r="CT24" s="51">
        <f t="shared" si="6"/>
        <v>1</v>
      </c>
      <c r="CU24" s="57"/>
      <c r="CV24" s="51" t="s">
        <v>69</v>
      </c>
      <c r="CW24" s="56"/>
      <c r="CX24" s="2"/>
      <c r="CY24" s="55">
        <f t="shared" si="7"/>
        <v>-0.11636715704651124</v>
      </c>
      <c r="CZ24" s="51">
        <f t="shared" si="8"/>
        <v>1</v>
      </c>
      <c r="DA24" s="57"/>
      <c r="DB24" s="51" t="s">
        <v>69</v>
      </c>
      <c r="DC24" s="56"/>
      <c r="DD24" s="2"/>
      <c r="DE24" s="55">
        <f t="shared" si="9"/>
        <v>-0.55093595299287657</v>
      </c>
      <c r="DF24" s="51">
        <f t="shared" si="10"/>
        <v>1</v>
      </c>
      <c r="DG24" s="57"/>
      <c r="DH24" s="51" t="s">
        <v>69</v>
      </c>
      <c r="DI24" s="56"/>
      <c r="DJ24" s="15"/>
      <c r="DK24" s="15">
        <v>3.4260903721436242</v>
      </c>
    </row>
    <row r="25" spans="1:115" x14ac:dyDescent="0.3">
      <c r="A25" s="28">
        <v>15</v>
      </c>
      <c r="B25" s="29">
        <v>0.25</v>
      </c>
      <c r="C25" s="30">
        <v>2.6666666666666665</v>
      </c>
      <c r="D25" s="30">
        <v>4.7142857142857135</v>
      </c>
      <c r="E25" s="31">
        <v>0</v>
      </c>
      <c r="F25" s="30">
        <v>0</v>
      </c>
      <c r="G25" s="30">
        <v>0</v>
      </c>
      <c r="H25" s="30">
        <v>0</v>
      </c>
      <c r="I25" s="30">
        <v>0</v>
      </c>
      <c r="J25" s="30">
        <v>0</v>
      </c>
      <c r="K25" s="30">
        <v>0</v>
      </c>
      <c r="L25" s="31">
        <v>0</v>
      </c>
      <c r="M25" s="32">
        <v>0</v>
      </c>
      <c r="N25" s="30">
        <v>100</v>
      </c>
      <c r="O25" s="30">
        <v>0</v>
      </c>
      <c r="P25" s="30">
        <v>5</v>
      </c>
      <c r="Q25" s="30">
        <v>100</v>
      </c>
      <c r="R25" s="30">
        <v>5</v>
      </c>
      <c r="S25" s="30">
        <v>0</v>
      </c>
      <c r="T25" s="30">
        <v>9</v>
      </c>
      <c r="U25" s="31">
        <v>200</v>
      </c>
      <c r="V25" s="33">
        <v>0.95</v>
      </c>
      <c r="W25" s="30">
        <v>69.155000000000001</v>
      </c>
      <c r="X25" s="30">
        <v>2.138445538559004</v>
      </c>
      <c r="Y25" s="30">
        <v>165</v>
      </c>
      <c r="Z25" s="30">
        <v>0</v>
      </c>
      <c r="AA25" s="30">
        <v>0.58087878787878811</v>
      </c>
      <c r="AB25" s="32">
        <v>1.2960275991266496E-2</v>
      </c>
      <c r="AC25" s="28">
        <v>1.5816233481277098</v>
      </c>
      <c r="AD25" s="28">
        <v>2.4705018000523941E-2</v>
      </c>
      <c r="AE25" s="28">
        <v>4.4794925436950093E-2</v>
      </c>
      <c r="AF25" s="28">
        <v>1.8469680538539517E-2</v>
      </c>
      <c r="AG25" s="28">
        <v>1.9322072205839589</v>
      </c>
      <c r="AH25" s="28">
        <v>2.1282260525418727E-2</v>
      </c>
      <c r="AI25" s="28">
        <v>3.1622776601683791</v>
      </c>
      <c r="AJ25" s="28">
        <v>6.2078472642979418E-17</v>
      </c>
      <c r="AK25" s="28">
        <v>3.3706149512087289</v>
      </c>
      <c r="AL25" s="30">
        <v>0.50826765402393981</v>
      </c>
      <c r="AM25" s="28">
        <v>20.738749696120347</v>
      </c>
      <c r="AN25" s="32">
        <v>1.1873821279325369</v>
      </c>
      <c r="AP25" s="28">
        <v>15</v>
      </c>
      <c r="AQ25" s="29">
        <v>0.25</v>
      </c>
      <c r="AR25" s="30">
        <v>2.6666666666666665</v>
      </c>
      <c r="AS25" s="30">
        <v>4.7142857142857135</v>
      </c>
      <c r="AT25" s="31">
        <v>0</v>
      </c>
      <c r="AU25" s="30">
        <v>0</v>
      </c>
      <c r="AV25" s="30">
        <v>0</v>
      </c>
      <c r="AW25" s="30">
        <v>0</v>
      </c>
      <c r="AX25" s="30">
        <v>0</v>
      </c>
      <c r="AY25" s="30">
        <v>0</v>
      </c>
      <c r="AZ25" s="30">
        <v>0</v>
      </c>
      <c r="BA25" s="31">
        <v>0</v>
      </c>
      <c r="BB25" s="32">
        <v>0</v>
      </c>
      <c r="BC25" s="30">
        <v>100</v>
      </c>
      <c r="BD25" s="30">
        <v>0</v>
      </c>
      <c r="BE25" s="30">
        <v>5</v>
      </c>
      <c r="BF25" s="30">
        <v>0</v>
      </c>
      <c r="BG25" s="30">
        <v>0</v>
      </c>
      <c r="BH25" s="30">
        <v>0</v>
      </c>
      <c r="BI25" s="30">
        <v>9</v>
      </c>
      <c r="BJ25" s="31">
        <v>200</v>
      </c>
      <c r="BK25" s="33">
        <v>0.95</v>
      </c>
      <c r="BL25" s="30">
        <v>68.739999999999995</v>
      </c>
      <c r="BM25" s="30">
        <v>2.1005134266214465</v>
      </c>
      <c r="BN25" s="30">
        <v>165</v>
      </c>
      <c r="BO25" s="30">
        <v>0</v>
      </c>
      <c r="BP25" s="30">
        <v>0.58339393939393913</v>
      </c>
      <c r="BQ25" s="32">
        <v>1.2730384403766474E-2</v>
      </c>
      <c r="BR25" s="28">
        <v>1.6099121902242139</v>
      </c>
      <c r="BS25" s="28">
        <v>2.3792365209437932E-2</v>
      </c>
      <c r="BT25" s="28">
        <v>5.6571067811865425E-2</v>
      </c>
      <c r="BU25" s="28">
        <v>2.0358678610877531E-2</v>
      </c>
      <c r="BV25" s="28">
        <v>1.948746645889988</v>
      </c>
      <c r="BW25" s="28">
        <v>2.2813753995570521E-2</v>
      </c>
      <c r="BX25" s="28">
        <v>3.1622776601683791</v>
      </c>
      <c r="BY25" s="28">
        <v>6.2078472642979418E-17</v>
      </c>
      <c r="BZ25" s="28">
        <v>2.8802636299808602</v>
      </c>
      <c r="CA25" s="30">
        <v>0.41425390648028948</v>
      </c>
      <c r="CB25" s="28">
        <v>21.628109618599787</v>
      </c>
      <c r="CC25" s="32">
        <v>1.2167896391837061</v>
      </c>
      <c r="CE25" s="30">
        <f t="shared" si="0"/>
        <v>3.5456210417116729</v>
      </c>
      <c r="CG25" s="55">
        <f t="shared" si="1"/>
        <v>-2.5151515151510262E-3</v>
      </c>
      <c r="CH25" s="50">
        <f t="shared" si="2"/>
        <v>1</v>
      </c>
      <c r="CI25" s="57"/>
      <c r="CJ25" s="51" t="s">
        <v>50</v>
      </c>
      <c r="CK25" s="56" t="s">
        <v>51</v>
      </c>
      <c r="CL25" s="2"/>
      <c r="CM25" s="55">
        <f t="shared" si="3"/>
        <v>-1.6539425306029143E-2</v>
      </c>
      <c r="CN25" s="51">
        <f t="shared" si="4"/>
        <v>1</v>
      </c>
      <c r="CO25" s="57"/>
      <c r="CP25" s="51" t="s">
        <v>50</v>
      </c>
      <c r="CQ25" s="56" t="s">
        <v>51</v>
      </c>
      <c r="CR25" s="2"/>
      <c r="CS25" s="55">
        <f t="shared" si="5"/>
        <v>0</v>
      </c>
      <c r="CT25" s="51">
        <f t="shared" si="6"/>
        <v>1</v>
      </c>
      <c r="CU25" s="57"/>
      <c r="CV25" s="51" t="s">
        <v>50</v>
      </c>
      <c r="CW25" s="56" t="s">
        <v>51</v>
      </c>
      <c r="CX25" s="2"/>
      <c r="CY25" s="55">
        <f t="shared" si="7"/>
        <v>0.49035132122786873</v>
      </c>
      <c r="CZ25" s="51">
        <f t="shared" si="8"/>
        <v>1</v>
      </c>
      <c r="DA25" s="57"/>
      <c r="DB25" s="51" t="s">
        <v>50</v>
      </c>
      <c r="DC25" s="56" t="s">
        <v>51</v>
      </c>
      <c r="DD25" s="2"/>
      <c r="DE25" s="55">
        <f t="shared" si="9"/>
        <v>-0.88935992247943929</v>
      </c>
      <c r="DF25" s="51">
        <f t="shared" si="10"/>
        <v>1</v>
      </c>
      <c r="DG25" s="57"/>
      <c r="DH25" s="51" t="s">
        <v>50</v>
      </c>
      <c r="DI25" s="56" t="s">
        <v>51</v>
      </c>
      <c r="DJ25" s="15"/>
      <c r="DK25" s="15">
        <v>3.5456210417116729</v>
      </c>
    </row>
    <row r="26" spans="1:115" x14ac:dyDescent="0.3">
      <c r="A26" s="28">
        <v>20</v>
      </c>
      <c r="B26" s="29">
        <v>0.25</v>
      </c>
      <c r="C26" s="30">
        <v>3.75</v>
      </c>
      <c r="D26" s="30">
        <v>3.5714285714285712</v>
      </c>
      <c r="E26" s="31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1">
        <v>0</v>
      </c>
      <c r="M26" s="32">
        <v>0</v>
      </c>
      <c r="N26" s="30">
        <v>100</v>
      </c>
      <c r="O26" s="30">
        <v>0</v>
      </c>
      <c r="P26" s="30">
        <v>5</v>
      </c>
      <c r="Q26" s="30">
        <v>100</v>
      </c>
      <c r="R26" s="30">
        <v>5</v>
      </c>
      <c r="S26" s="30">
        <v>0</v>
      </c>
      <c r="T26" s="30">
        <v>9</v>
      </c>
      <c r="U26" s="31">
        <v>200</v>
      </c>
      <c r="V26" s="33">
        <v>0.95</v>
      </c>
      <c r="W26" s="30">
        <v>59.25</v>
      </c>
      <c r="X26" s="30">
        <v>1.9802505520479776</v>
      </c>
      <c r="Y26" s="30">
        <v>165</v>
      </c>
      <c r="Z26" s="30">
        <v>0</v>
      </c>
      <c r="AA26" s="30">
        <v>0.64090909090909109</v>
      </c>
      <c r="AB26" s="32">
        <v>1.2001518497260361E-2</v>
      </c>
      <c r="AC26" s="28">
        <v>1.6819082099957163</v>
      </c>
      <c r="AD26" s="28">
        <v>2.1451297142740005E-2</v>
      </c>
      <c r="AE26" s="28">
        <v>4.6022847498307956E-2</v>
      </c>
      <c r="AF26" s="28">
        <v>2.0004442129139492E-2</v>
      </c>
      <c r="AG26" s="28">
        <v>2.1012353727556952</v>
      </c>
      <c r="AH26" s="28">
        <v>2.544476291651164E-2</v>
      </c>
      <c r="AI26" s="28">
        <v>3.6055512754639945</v>
      </c>
      <c r="AJ26" s="28">
        <v>7.4494167171575297E-16</v>
      </c>
      <c r="AK26" s="28">
        <v>3.2862424634865768</v>
      </c>
      <c r="AL26" s="30">
        <v>0.51933050768983913</v>
      </c>
      <c r="AM26" s="28">
        <v>20.440275930766713</v>
      </c>
      <c r="AN26" s="32">
        <v>1.1299540041320555</v>
      </c>
      <c r="AP26" s="28">
        <v>20</v>
      </c>
      <c r="AQ26" s="29">
        <v>0.25</v>
      </c>
      <c r="AR26" s="30">
        <v>3.75</v>
      </c>
      <c r="AS26" s="30">
        <v>3.5714285714285712</v>
      </c>
      <c r="AT26" s="31">
        <v>0</v>
      </c>
      <c r="AU26" s="30">
        <v>0</v>
      </c>
      <c r="AV26" s="30">
        <v>0</v>
      </c>
      <c r="AW26" s="30">
        <v>0</v>
      </c>
      <c r="AX26" s="30">
        <v>0</v>
      </c>
      <c r="AY26" s="30">
        <v>0</v>
      </c>
      <c r="AZ26" s="30">
        <v>0</v>
      </c>
      <c r="BA26" s="31">
        <v>0</v>
      </c>
      <c r="BB26" s="32">
        <v>0</v>
      </c>
      <c r="BC26" s="30">
        <v>100</v>
      </c>
      <c r="BD26" s="30">
        <v>0</v>
      </c>
      <c r="BE26" s="30">
        <v>5</v>
      </c>
      <c r="BF26" s="30">
        <v>0</v>
      </c>
      <c r="BG26" s="30">
        <v>0</v>
      </c>
      <c r="BH26" s="30">
        <v>0</v>
      </c>
      <c r="BI26" s="30">
        <v>9</v>
      </c>
      <c r="BJ26" s="31">
        <v>200</v>
      </c>
      <c r="BK26" s="33">
        <v>0.95</v>
      </c>
      <c r="BL26" s="30">
        <v>56.854999999999997</v>
      </c>
      <c r="BM26" s="30">
        <v>2.0361832400335595</v>
      </c>
      <c r="BN26" s="30">
        <v>165</v>
      </c>
      <c r="BO26" s="30">
        <v>0</v>
      </c>
      <c r="BP26" s="30">
        <v>0.65542424242424258</v>
      </c>
      <c r="BQ26" s="32">
        <v>1.2340504485051682E-2</v>
      </c>
      <c r="BR26" s="28">
        <v>1.7028669598267692</v>
      </c>
      <c r="BS26" s="28">
        <v>2.5858027629204607E-2</v>
      </c>
      <c r="BT26" s="28">
        <v>4.9421828254252773E-2</v>
      </c>
      <c r="BU26" s="28">
        <v>1.9464950034345639E-2</v>
      </c>
      <c r="BV26" s="28">
        <v>2.0921674404031725</v>
      </c>
      <c r="BW26" s="28">
        <v>2.6578160714219635E-2</v>
      </c>
      <c r="BX26" s="28">
        <v>3.6055512754639945</v>
      </c>
      <c r="BY26" s="28">
        <v>7.4494167171575297E-16</v>
      </c>
      <c r="BZ26" s="28">
        <v>3.1951735082420187</v>
      </c>
      <c r="CA26" s="30">
        <v>0.51506468642191194</v>
      </c>
      <c r="CB26" s="28">
        <v>20.948556970571399</v>
      </c>
      <c r="CC26" s="32">
        <v>1.1416558839588069</v>
      </c>
      <c r="CE26" s="30">
        <f t="shared" si="0"/>
        <v>3.6596252735569994</v>
      </c>
      <c r="CG26" s="55">
        <f t="shared" si="1"/>
        <v>-1.4515151515151481E-2</v>
      </c>
      <c r="CH26" s="50">
        <f t="shared" si="2"/>
        <v>1</v>
      </c>
      <c r="CI26" s="51"/>
      <c r="CJ26" s="51" t="s">
        <v>52</v>
      </c>
      <c r="CK26" s="59">
        <f>AVERAGE(CG46:CG48)</f>
        <v>-7.3737373737374585E-3</v>
      </c>
      <c r="CL26" s="2"/>
      <c r="CM26" s="55">
        <f t="shared" si="3"/>
        <v>9.0679323525226785E-3</v>
      </c>
      <c r="CN26" s="51">
        <f t="shared" si="4"/>
        <v>1</v>
      </c>
      <c r="CO26" s="51"/>
      <c r="CP26" s="51" t="s">
        <v>52</v>
      </c>
      <c r="CQ26" s="59">
        <f>AVERAGE(CM46:CM48)</f>
        <v>3.7622174557861245E-3</v>
      </c>
      <c r="CR26" s="2"/>
      <c r="CS26" s="55">
        <f t="shared" si="5"/>
        <v>0</v>
      </c>
      <c r="CT26" s="51">
        <f t="shared" si="6"/>
        <v>1</v>
      </c>
      <c r="CU26" s="51"/>
      <c r="CV26" s="51" t="s">
        <v>52</v>
      </c>
      <c r="CW26" s="59">
        <f>AVERAGE(CS46:CS48)</f>
        <v>0</v>
      </c>
      <c r="CX26" s="2"/>
      <c r="CY26" s="55">
        <f t="shared" si="7"/>
        <v>9.1068955244558047E-2</v>
      </c>
      <c r="CZ26" s="51">
        <f t="shared" si="8"/>
        <v>1</v>
      </c>
      <c r="DA26" s="51"/>
      <c r="DB26" s="51" t="s">
        <v>52</v>
      </c>
      <c r="DC26" s="59">
        <f>AVERAGE(CY46:CY48)</f>
        <v>-1.522440820044261E-2</v>
      </c>
      <c r="DD26" s="2"/>
      <c r="DE26" s="55">
        <f t="shared" si="9"/>
        <v>-0.50828103980468597</v>
      </c>
      <c r="DF26" s="51">
        <f t="shared" si="10"/>
        <v>1</v>
      </c>
      <c r="DG26" s="51"/>
      <c r="DH26" s="51" t="s">
        <v>52</v>
      </c>
      <c r="DI26" s="59">
        <f>AVERAGE(DE46:DE48)</f>
        <v>0.31124012591546091</v>
      </c>
      <c r="DJ26" s="15"/>
      <c r="DK26" s="15">
        <v>3.6596252735569994</v>
      </c>
    </row>
    <row r="27" spans="1:115" x14ac:dyDescent="0.3">
      <c r="A27" s="28">
        <v>31</v>
      </c>
      <c r="B27" s="29">
        <v>0.25</v>
      </c>
      <c r="C27" s="30">
        <v>5.9166666666666661</v>
      </c>
      <c r="D27" s="30">
        <v>2.4285714285714284</v>
      </c>
      <c r="E27" s="31">
        <v>0</v>
      </c>
      <c r="F27" s="30">
        <v>0</v>
      </c>
      <c r="G27" s="30">
        <v>0</v>
      </c>
      <c r="H27" s="30">
        <v>0</v>
      </c>
      <c r="I27" s="30">
        <v>0</v>
      </c>
      <c r="J27" s="30">
        <v>0</v>
      </c>
      <c r="K27" s="30">
        <v>0</v>
      </c>
      <c r="L27" s="31">
        <v>0</v>
      </c>
      <c r="M27" s="32">
        <v>0</v>
      </c>
      <c r="N27" s="30">
        <v>100</v>
      </c>
      <c r="O27" s="30">
        <v>0</v>
      </c>
      <c r="P27" s="30">
        <v>5</v>
      </c>
      <c r="Q27" s="30">
        <v>100</v>
      </c>
      <c r="R27" s="30">
        <v>5</v>
      </c>
      <c r="S27" s="30">
        <v>0</v>
      </c>
      <c r="T27" s="30">
        <v>9</v>
      </c>
      <c r="U27" s="31">
        <v>200</v>
      </c>
      <c r="V27" s="33">
        <v>0.95</v>
      </c>
      <c r="W27" s="30">
        <v>59.125</v>
      </c>
      <c r="X27" s="30">
        <v>2.0539337750572857</v>
      </c>
      <c r="Y27" s="30">
        <v>165</v>
      </c>
      <c r="Z27" s="30">
        <v>0</v>
      </c>
      <c r="AA27" s="30">
        <v>0.64166666666666661</v>
      </c>
      <c r="AB27" s="32">
        <v>1.2448083485195872E-2</v>
      </c>
      <c r="AC27" s="28">
        <v>1.6983192061028394</v>
      </c>
      <c r="AD27" s="28">
        <v>2.5640732838424309E-2</v>
      </c>
      <c r="AE27" s="28">
        <v>6.7496422148242405E-2</v>
      </c>
      <c r="AF27" s="28">
        <v>2.2932812675648111E-2</v>
      </c>
      <c r="AG27" s="28">
        <v>2.0898339413754137</v>
      </c>
      <c r="AH27" s="28">
        <v>2.6149826826647807E-2</v>
      </c>
      <c r="AI27" s="28">
        <v>3.6055512754639945</v>
      </c>
      <c r="AJ27" s="28">
        <v>7.4494167171575297E-16</v>
      </c>
      <c r="AK27" s="28">
        <v>2.9551339500909055</v>
      </c>
      <c r="AL27" s="30">
        <v>0.41299020016206039</v>
      </c>
      <c r="AM27" s="28">
        <v>20.314346138379989</v>
      </c>
      <c r="AN27" s="32">
        <v>1.0728110908649491</v>
      </c>
      <c r="AP27" s="28">
        <v>31</v>
      </c>
      <c r="AQ27" s="29">
        <v>0.25</v>
      </c>
      <c r="AR27" s="30">
        <v>5.9166666666666661</v>
      </c>
      <c r="AS27" s="30">
        <v>2.4285714285714284</v>
      </c>
      <c r="AT27" s="31">
        <v>0</v>
      </c>
      <c r="AU27" s="30">
        <v>0</v>
      </c>
      <c r="AV27" s="30">
        <v>0</v>
      </c>
      <c r="AW27" s="30">
        <v>0</v>
      </c>
      <c r="AX27" s="30">
        <v>0</v>
      </c>
      <c r="AY27" s="30">
        <v>0</v>
      </c>
      <c r="AZ27" s="30">
        <v>0</v>
      </c>
      <c r="BA27" s="31">
        <v>0</v>
      </c>
      <c r="BB27" s="32">
        <v>0</v>
      </c>
      <c r="BC27" s="30">
        <v>100</v>
      </c>
      <c r="BD27" s="30">
        <v>0</v>
      </c>
      <c r="BE27" s="30">
        <v>5</v>
      </c>
      <c r="BF27" s="30">
        <v>0</v>
      </c>
      <c r="BG27" s="30">
        <v>0</v>
      </c>
      <c r="BH27" s="30">
        <v>0</v>
      </c>
      <c r="BI27" s="30">
        <v>9</v>
      </c>
      <c r="BJ27" s="31">
        <v>200</v>
      </c>
      <c r="BK27" s="33">
        <v>0.95</v>
      </c>
      <c r="BL27" s="30">
        <v>57.225000000000001</v>
      </c>
      <c r="BM27" s="30">
        <v>2.0839447031888279</v>
      </c>
      <c r="BN27" s="30">
        <v>165</v>
      </c>
      <c r="BO27" s="30">
        <v>0</v>
      </c>
      <c r="BP27" s="30">
        <v>0.65318181818181786</v>
      </c>
      <c r="BQ27" s="32">
        <v>1.2629967898114472E-2</v>
      </c>
      <c r="BR27" s="28">
        <v>1.7031084299774306</v>
      </c>
      <c r="BS27" s="28">
        <v>2.4288094489205176E-2</v>
      </c>
      <c r="BT27" s="28">
        <v>6.0319805153394787E-2</v>
      </c>
      <c r="BU27" s="28">
        <v>2.0690907335797929E-2</v>
      </c>
      <c r="BV27" s="28">
        <v>2.1041575790293821</v>
      </c>
      <c r="BW27" s="28">
        <v>2.4904932484626063E-2</v>
      </c>
      <c r="BX27" s="28">
        <v>3.6055512754639945</v>
      </c>
      <c r="BY27" s="28">
        <v>7.4494167171575297E-16</v>
      </c>
      <c r="BZ27" s="28">
        <v>3.004374807740382</v>
      </c>
      <c r="CA27" s="30">
        <v>0.44677637045766044</v>
      </c>
      <c r="CB27" s="28">
        <v>20.136305923629685</v>
      </c>
      <c r="CC27" s="32">
        <v>1.2241734946841016</v>
      </c>
      <c r="CE27" s="30">
        <f t="shared" si="0"/>
        <v>3.7906526639943703</v>
      </c>
      <c r="CG27" s="55">
        <f t="shared" si="1"/>
        <v>-1.1515151515151256E-2</v>
      </c>
      <c r="CH27" s="50">
        <f t="shared" si="2"/>
        <v>1</v>
      </c>
      <c r="CI27" s="51"/>
      <c r="CJ27" s="51" t="s">
        <v>53</v>
      </c>
      <c r="CK27" s="59">
        <f>AVERAGE(CG49:CG54)</f>
        <v>-1.380303030303015E-2</v>
      </c>
      <c r="CL27" s="2"/>
      <c r="CM27" s="55">
        <f t="shared" si="3"/>
        <v>-1.432363765396838E-2</v>
      </c>
      <c r="CN27" s="51">
        <f t="shared" si="4"/>
        <v>1</v>
      </c>
      <c r="CO27" s="51"/>
      <c r="CP27" s="51" t="s">
        <v>53</v>
      </c>
      <c r="CQ27" s="59">
        <f>AVERAGE(CM49:CM54)</f>
        <v>8.805677884633897E-3</v>
      </c>
      <c r="CR27" s="2"/>
      <c r="CS27" s="55">
        <f t="shared" si="5"/>
        <v>0</v>
      </c>
      <c r="CT27" s="51">
        <f t="shared" si="6"/>
        <v>1</v>
      </c>
      <c r="CU27" s="51"/>
      <c r="CV27" s="51" t="s">
        <v>53</v>
      </c>
      <c r="CW27" s="59">
        <f>AVERAGE(CS49:CS54)</f>
        <v>0</v>
      </c>
      <c r="CX27" s="2"/>
      <c r="CY27" s="55">
        <f t="shared" si="7"/>
        <v>-4.9240857649476499E-2</v>
      </c>
      <c r="CZ27" s="51">
        <f t="shared" si="8"/>
        <v>1</v>
      </c>
      <c r="DA27" s="51"/>
      <c r="DB27" s="51" t="s">
        <v>53</v>
      </c>
      <c r="DC27" s="59">
        <f>AVERAGE(CY49:CY54)</f>
        <v>-4.169982085873547E-3</v>
      </c>
      <c r="DD27" s="2"/>
      <c r="DE27" s="55">
        <f t="shared" si="9"/>
        <v>0.17804021475030396</v>
      </c>
      <c r="DF27" s="51">
        <f t="shared" si="10"/>
        <v>1</v>
      </c>
      <c r="DG27" s="51"/>
      <c r="DH27" s="51" t="s">
        <v>53</v>
      </c>
      <c r="DI27" s="59">
        <f>AVERAGE(DE49:DE54)</f>
        <v>0.6237674647766509</v>
      </c>
      <c r="DJ27" s="15"/>
      <c r="DK27" s="15">
        <v>3.7906526639943703</v>
      </c>
    </row>
    <row r="28" spans="1:115" x14ac:dyDescent="0.3">
      <c r="A28" s="28">
        <v>16</v>
      </c>
      <c r="B28" s="29">
        <v>0.25</v>
      </c>
      <c r="C28" s="30">
        <v>2.6666666666666665</v>
      </c>
      <c r="D28" s="30">
        <v>5.8571428571428559</v>
      </c>
      <c r="E28" s="31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1">
        <v>0</v>
      </c>
      <c r="M28" s="32">
        <v>0</v>
      </c>
      <c r="N28" s="30">
        <v>100</v>
      </c>
      <c r="O28" s="30">
        <v>0</v>
      </c>
      <c r="P28" s="30">
        <v>5</v>
      </c>
      <c r="Q28" s="30">
        <v>100</v>
      </c>
      <c r="R28" s="30">
        <v>5</v>
      </c>
      <c r="S28" s="30">
        <v>0</v>
      </c>
      <c r="T28" s="30">
        <v>9</v>
      </c>
      <c r="U28" s="31">
        <v>200</v>
      </c>
      <c r="V28" s="33">
        <v>0.95</v>
      </c>
      <c r="W28" s="30">
        <v>60.85</v>
      </c>
      <c r="X28" s="30">
        <v>2.0504017035399871</v>
      </c>
      <c r="Y28" s="30">
        <v>165</v>
      </c>
      <c r="Z28" s="30">
        <v>0</v>
      </c>
      <c r="AA28" s="30">
        <v>0.63121212121212134</v>
      </c>
      <c r="AB28" s="32">
        <v>1.2426676991151251E-2</v>
      </c>
      <c r="AC28" s="28">
        <v>1.6867616087530115</v>
      </c>
      <c r="AD28" s="28">
        <v>2.4814077417676873E-2</v>
      </c>
      <c r="AE28" s="28">
        <v>7.4214099244184387E-2</v>
      </c>
      <c r="AF28" s="28">
        <v>2.3826277762248927E-2</v>
      </c>
      <c r="AG28" s="28">
        <v>2.1201489312236661</v>
      </c>
      <c r="AH28" s="28">
        <v>2.6808623273575301E-2</v>
      </c>
      <c r="AI28" s="28">
        <v>3.6055512754639945</v>
      </c>
      <c r="AJ28" s="28">
        <v>7.4494167171575297E-16</v>
      </c>
      <c r="AK28" s="28">
        <v>3.0765647430908927</v>
      </c>
      <c r="AL28" s="30">
        <v>0.44047266010319608</v>
      </c>
      <c r="AM28" s="28">
        <v>21.276152355636931</v>
      </c>
      <c r="AN28" s="32">
        <v>1.2928270312625507</v>
      </c>
      <c r="AP28" s="28">
        <v>16</v>
      </c>
      <c r="AQ28" s="29">
        <v>0.25</v>
      </c>
      <c r="AR28" s="30">
        <v>2.6666666666666665</v>
      </c>
      <c r="AS28" s="30">
        <v>5.8571428571428559</v>
      </c>
      <c r="AT28" s="31">
        <v>0</v>
      </c>
      <c r="AU28" s="30">
        <v>0</v>
      </c>
      <c r="AV28" s="30">
        <v>0</v>
      </c>
      <c r="AW28" s="30">
        <v>0</v>
      </c>
      <c r="AX28" s="30">
        <v>0</v>
      </c>
      <c r="AY28" s="30">
        <v>0</v>
      </c>
      <c r="AZ28" s="30">
        <v>0</v>
      </c>
      <c r="BA28" s="31">
        <v>0</v>
      </c>
      <c r="BB28" s="32">
        <v>0</v>
      </c>
      <c r="BC28" s="30">
        <v>100</v>
      </c>
      <c r="BD28" s="30">
        <v>0</v>
      </c>
      <c r="BE28" s="30">
        <v>5</v>
      </c>
      <c r="BF28" s="30">
        <v>0</v>
      </c>
      <c r="BG28" s="30">
        <v>0</v>
      </c>
      <c r="BH28" s="30">
        <v>0</v>
      </c>
      <c r="BI28" s="30">
        <v>9</v>
      </c>
      <c r="BJ28" s="31">
        <v>200</v>
      </c>
      <c r="BK28" s="33">
        <v>0.95</v>
      </c>
      <c r="BL28" s="30">
        <v>58.24</v>
      </c>
      <c r="BM28" s="30">
        <v>1.9584454611500437</v>
      </c>
      <c r="BN28" s="30">
        <v>165</v>
      </c>
      <c r="BO28" s="30">
        <v>0</v>
      </c>
      <c r="BP28" s="30">
        <v>0.64703030303030318</v>
      </c>
      <c r="BQ28" s="32">
        <v>1.1869366431212357E-2</v>
      </c>
      <c r="BR28" s="28">
        <v>1.7131043340924306</v>
      </c>
      <c r="BS28" s="28">
        <v>2.8250461105307142E-2</v>
      </c>
      <c r="BT28" s="28">
        <v>5.9655993702897564E-2</v>
      </c>
      <c r="BU28" s="28">
        <v>2.2722456904529374E-2</v>
      </c>
      <c r="BV28" s="28">
        <v>2.089588656259056</v>
      </c>
      <c r="BW28" s="28">
        <v>2.7289033904899816E-2</v>
      </c>
      <c r="BX28" s="28">
        <v>3.6055512754639945</v>
      </c>
      <c r="BY28" s="28">
        <v>7.4494167171575297E-16</v>
      </c>
      <c r="BZ28" s="28">
        <v>2.9523426523975336</v>
      </c>
      <c r="CA28" s="30">
        <v>0.45363830274707795</v>
      </c>
      <c r="CB28" s="28">
        <v>21.363774020476889</v>
      </c>
      <c r="CC28" s="32">
        <v>1.2871755036435484</v>
      </c>
      <c r="CE28" s="30">
        <f t="shared" si="0"/>
        <v>3.9520940802374143</v>
      </c>
      <c r="CG28" s="55">
        <f t="shared" si="1"/>
        <v>-1.5818181818181842E-2</v>
      </c>
      <c r="CH28" s="50">
        <f t="shared" si="2"/>
        <v>1</v>
      </c>
      <c r="CI28" s="51"/>
      <c r="CJ28" s="51" t="s">
        <v>54</v>
      </c>
      <c r="CK28" s="59">
        <f>AVERAGE(CG55)</f>
        <v>-2.4636363636364234E-2</v>
      </c>
      <c r="CL28" s="2"/>
      <c r="CM28" s="55">
        <f t="shared" si="3"/>
        <v>3.0560274964610112E-2</v>
      </c>
      <c r="CN28" s="51">
        <f t="shared" si="4"/>
        <v>1</v>
      </c>
      <c r="CO28" s="51"/>
      <c r="CP28" s="51" t="s">
        <v>54</v>
      </c>
      <c r="CQ28" s="59">
        <f>AVERAGE(CM55)</f>
        <v>1.8984146155934356E-2</v>
      </c>
      <c r="CR28" s="2"/>
      <c r="CS28" s="55">
        <f t="shared" si="5"/>
        <v>0</v>
      </c>
      <c r="CT28" s="51">
        <f t="shared" si="6"/>
        <v>1</v>
      </c>
      <c r="CU28" s="51"/>
      <c r="CV28" s="51" t="s">
        <v>54</v>
      </c>
      <c r="CW28" s="59">
        <f>AVERAGE(CS55)</f>
        <v>0</v>
      </c>
      <c r="CX28" s="2"/>
      <c r="CY28" s="55">
        <f t="shared" si="7"/>
        <v>0.1242220906933591</v>
      </c>
      <c r="CZ28" s="51">
        <f t="shared" si="8"/>
        <v>1</v>
      </c>
      <c r="DA28" s="51"/>
      <c r="DB28" s="51" t="s">
        <v>54</v>
      </c>
      <c r="DC28" s="59">
        <f>AVERAGE(CY55)</f>
        <v>-6.0158295383717419E-2</v>
      </c>
      <c r="DD28" s="2"/>
      <c r="DE28" s="55">
        <f t="shared" si="9"/>
        <v>-8.7621664839957702E-2</v>
      </c>
      <c r="DF28" s="51">
        <f t="shared" si="10"/>
        <v>1</v>
      </c>
      <c r="DG28" s="51"/>
      <c r="DH28" s="51" t="s">
        <v>54</v>
      </c>
      <c r="DI28" s="59">
        <f>AVERAGE(DE55)</f>
        <v>1.2833041988815364</v>
      </c>
      <c r="DJ28" s="15"/>
      <c r="DK28" s="15">
        <v>3.9520940802374143</v>
      </c>
    </row>
    <row r="29" spans="1:115" x14ac:dyDescent="0.3">
      <c r="A29" s="28">
        <v>38</v>
      </c>
      <c r="B29" s="29">
        <v>0.25</v>
      </c>
      <c r="C29" s="30">
        <v>6.9999999999999991</v>
      </c>
      <c r="D29" s="30">
        <v>2.4285714285714284</v>
      </c>
      <c r="E29" s="31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1">
        <v>0</v>
      </c>
      <c r="M29" s="32">
        <v>0</v>
      </c>
      <c r="N29" s="30">
        <v>100</v>
      </c>
      <c r="O29" s="30">
        <v>0</v>
      </c>
      <c r="P29" s="30">
        <v>5</v>
      </c>
      <c r="Q29" s="30">
        <v>100</v>
      </c>
      <c r="R29" s="30">
        <v>5</v>
      </c>
      <c r="S29" s="30">
        <v>0</v>
      </c>
      <c r="T29" s="30">
        <v>9</v>
      </c>
      <c r="U29" s="31">
        <v>200</v>
      </c>
      <c r="V29" s="33">
        <v>0.95</v>
      </c>
      <c r="W29" s="30">
        <v>47.23</v>
      </c>
      <c r="X29" s="30">
        <v>1.9489671646285214</v>
      </c>
      <c r="Y29" s="30">
        <v>165</v>
      </c>
      <c r="Z29" s="30">
        <v>0</v>
      </c>
      <c r="AA29" s="30">
        <v>0.71375757575757559</v>
      </c>
      <c r="AB29" s="32">
        <v>1.1811922209869898E-2</v>
      </c>
      <c r="AC29" s="28">
        <v>1.8479348085076481</v>
      </c>
      <c r="AD29" s="28">
        <v>2.4760503418549205E-2</v>
      </c>
      <c r="AE29" s="28">
        <v>9.4183200823953997E-2</v>
      </c>
      <c r="AF29" s="28">
        <v>2.5358517701295855E-2</v>
      </c>
      <c r="AG29" s="28">
        <v>2.3230044828077765</v>
      </c>
      <c r="AH29" s="28">
        <v>2.6638504790892331E-2</v>
      </c>
      <c r="AI29" s="28">
        <v>4.1231056256176553</v>
      </c>
      <c r="AJ29" s="28">
        <v>7.4494167171575297E-16</v>
      </c>
      <c r="AK29" s="28">
        <v>2.9570543685728072</v>
      </c>
      <c r="AL29" s="30">
        <v>0.41073029272348183</v>
      </c>
      <c r="AM29" s="28">
        <v>17.374214542683646</v>
      </c>
      <c r="AN29" s="32">
        <v>0.96031637588636221</v>
      </c>
      <c r="AP29" s="28">
        <v>38</v>
      </c>
      <c r="AQ29" s="29">
        <v>0.25</v>
      </c>
      <c r="AR29" s="30">
        <v>6.9999999999999991</v>
      </c>
      <c r="AS29" s="30">
        <v>2.4285714285714284</v>
      </c>
      <c r="AT29" s="31">
        <v>0</v>
      </c>
      <c r="AU29" s="30">
        <v>0</v>
      </c>
      <c r="AV29" s="30">
        <v>0</v>
      </c>
      <c r="AW29" s="30">
        <v>0</v>
      </c>
      <c r="AX29" s="30">
        <v>0</v>
      </c>
      <c r="AY29" s="30">
        <v>0</v>
      </c>
      <c r="AZ29" s="30">
        <v>0</v>
      </c>
      <c r="BA29" s="31">
        <v>0</v>
      </c>
      <c r="BB29" s="32">
        <v>0</v>
      </c>
      <c r="BC29" s="30">
        <v>100</v>
      </c>
      <c r="BD29" s="30">
        <v>0</v>
      </c>
      <c r="BE29" s="30">
        <v>5</v>
      </c>
      <c r="BF29" s="30">
        <v>0</v>
      </c>
      <c r="BG29" s="30">
        <v>0</v>
      </c>
      <c r="BH29" s="30">
        <v>0</v>
      </c>
      <c r="BI29" s="30">
        <v>9</v>
      </c>
      <c r="BJ29" s="31">
        <v>200</v>
      </c>
      <c r="BK29" s="33">
        <v>0.95</v>
      </c>
      <c r="BL29" s="30">
        <v>43.465000000000003</v>
      </c>
      <c r="BM29" s="30">
        <v>1.8164883596421073</v>
      </c>
      <c r="BN29" s="30">
        <v>165</v>
      </c>
      <c r="BO29" s="30">
        <v>0</v>
      </c>
      <c r="BP29" s="30">
        <v>0.73657575757575766</v>
      </c>
      <c r="BQ29" s="32">
        <v>1.1009020361467078E-2</v>
      </c>
      <c r="BR29" s="28">
        <v>1.8929449813851387</v>
      </c>
      <c r="BS29" s="28">
        <v>2.836846567243468E-2</v>
      </c>
      <c r="BT29" s="28">
        <v>7.4529969633438636E-2</v>
      </c>
      <c r="BU29" s="28">
        <v>2.3094233799066936E-2</v>
      </c>
      <c r="BV29" s="28">
        <v>2.2823696939029787</v>
      </c>
      <c r="BW29" s="28">
        <v>2.8805398231026669E-2</v>
      </c>
      <c r="BX29" s="28">
        <v>4.1231056256176553</v>
      </c>
      <c r="BY29" s="28">
        <v>7.4494167171575297E-16</v>
      </c>
      <c r="BZ29" s="28">
        <v>2.5261613333466992</v>
      </c>
      <c r="CA29" s="30">
        <v>0.32238596373551187</v>
      </c>
      <c r="CB29" s="28">
        <v>16.666530937414205</v>
      </c>
      <c r="CC29" s="32">
        <v>0.88339948732302387</v>
      </c>
      <c r="CE29" s="30">
        <f t="shared" si="0"/>
        <v>4.1231056256176597</v>
      </c>
      <c r="CG29" s="55">
        <f t="shared" si="1"/>
        <v>-2.2818181818182071E-2</v>
      </c>
      <c r="CH29" s="50">
        <f t="shared" si="2"/>
        <v>1</v>
      </c>
      <c r="CI29" s="51"/>
      <c r="CJ29" s="51" t="s">
        <v>55</v>
      </c>
      <c r="CK29" s="59">
        <f>AVERAGE(CG56:CG60)</f>
        <v>-1.4503030303030396E-2</v>
      </c>
      <c r="CL29" s="2"/>
      <c r="CM29" s="55">
        <f t="shared" si="3"/>
        <v>4.063478890479777E-2</v>
      </c>
      <c r="CN29" s="51">
        <f t="shared" si="4"/>
        <v>1</v>
      </c>
      <c r="CO29" s="51"/>
      <c r="CP29" s="51" t="s">
        <v>55</v>
      </c>
      <c r="CQ29" s="59">
        <f>AVERAGE(CM56:CM60)</f>
        <v>1.1515794771701504E-2</v>
      </c>
      <c r="CR29" s="2"/>
      <c r="CS29" s="55">
        <f t="shared" si="5"/>
        <v>0</v>
      </c>
      <c r="CT29" s="51">
        <f t="shared" si="6"/>
        <v>1</v>
      </c>
      <c r="CU29" s="51"/>
      <c r="CV29" s="51" t="s">
        <v>55</v>
      </c>
      <c r="CW29" s="59">
        <f>AVERAGE(CS56:CS60)</f>
        <v>0</v>
      </c>
      <c r="CX29" s="2"/>
      <c r="CY29" s="55">
        <f t="shared" si="7"/>
        <v>0.430893035226108</v>
      </c>
      <c r="CZ29" s="51">
        <f t="shared" si="8"/>
        <v>1</v>
      </c>
      <c r="DA29" s="51"/>
      <c r="DB29" s="51" t="s">
        <v>55</v>
      </c>
      <c r="DC29" s="59">
        <f>AVERAGE(CY56:CY60)</f>
        <v>7.6670902095113777E-2</v>
      </c>
      <c r="DD29" s="2"/>
      <c r="DE29" s="55">
        <f t="shared" si="9"/>
        <v>0.70768360526944107</v>
      </c>
      <c r="DF29" s="51">
        <f t="shared" si="10"/>
        <v>1</v>
      </c>
      <c r="DG29" s="51"/>
      <c r="DH29" s="51" t="s">
        <v>55</v>
      </c>
      <c r="DI29" s="59">
        <f>AVERAGE(DE56:DE60)</f>
        <v>0.74172679661652519</v>
      </c>
      <c r="DJ29" s="15"/>
      <c r="DK29" s="15">
        <v>4.1231056256176597</v>
      </c>
    </row>
    <row r="30" spans="1:115" x14ac:dyDescent="0.3">
      <c r="A30" s="28">
        <v>26</v>
      </c>
      <c r="B30" s="29">
        <v>0.25</v>
      </c>
      <c r="C30" s="30">
        <v>4.833333333333333</v>
      </c>
      <c r="D30" s="30">
        <v>3.5714285714285712</v>
      </c>
      <c r="E30" s="31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1">
        <v>0</v>
      </c>
      <c r="M30" s="32">
        <v>0</v>
      </c>
      <c r="N30" s="30">
        <v>100</v>
      </c>
      <c r="O30" s="30">
        <v>0</v>
      </c>
      <c r="P30" s="30">
        <v>5</v>
      </c>
      <c r="Q30" s="30">
        <v>100</v>
      </c>
      <c r="R30" s="30">
        <v>5</v>
      </c>
      <c r="S30" s="30">
        <v>0</v>
      </c>
      <c r="T30" s="30">
        <v>9</v>
      </c>
      <c r="U30" s="31">
        <v>200</v>
      </c>
      <c r="V30" s="33">
        <v>0.95</v>
      </c>
      <c r="W30" s="30">
        <v>47.305</v>
      </c>
      <c r="X30" s="30">
        <v>2.0712831687522715</v>
      </c>
      <c r="Y30" s="30">
        <v>165</v>
      </c>
      <c r="Z30" s="30">
        <v>0</v>
      </c>
      <c r="AA30" s="30">
        <v>0.71330303030303044</v>
      </c>
      <c r="AB30" s="32">
        <v>1.2553231325771262E-2</v>
      </c>
      <c r="AC30" s="28">
        <v>1.8626872840773643</v>
      </c>
      <c r="AD30" s="28">
        <v>2.5981904496096823E-2</v>
      </c>
      <c r="AE30" s="28">
        <v>7.9276925138461532E-2</v>
      </c>
      <c r="AF30" s="28">
        <v>2.3928424251704532E-2</v>
      </c>
      <c r="AG30" s="28">
        <v>2.3091911180987155</v>
      </c>
      <c r="AH30" s="28">
        <v>3.0627890271642453E-2</v>
      </c>
      <c r="AI30" s="28">
        <v>4.1231056256176553</v>
      </c>
      <c r="AJ30" s="28">
        <v>7.4494167171575297E-16</v>
      </c>
      <c r="AK30" s="28">
        <v>3.0415908153952635</v>
      </c>
      <c r="AL30" s="30">
        <v>0.46481821091363701</v>
      </c>
      <c r="AM30" s="28">
        <v>16.824875765865894</v>
      </c>
      <c r="AN30" s="32">
        <v>0.84809794015834183</v>
      </c>
      <c r="AP30" s="28">
        <v>26</v>
      </c>
      <c r="AQ30" s="29">
        <v>0.25</v>
      </c>
      <c r="AR30" s="30">
        <v>4.833333333333333</v>
      </c>
      <c r="AS30" s="30">
        <v>3.5714285714285712</v>
      </c>
      <c r="AT30" s="31">
        <v>0</v>
      </c>
      <c r="AU30" s="30">
        <v>0</v>
      </c>
      <c r="AV30" s="30">
        <v>0</v>
      </c>
      <c r="AW30" s="30">
        <v>0</v>
      </c>
      <c r="AX30" s="30">
        <v>0</v>
      </c>
      <c r="AY30" s="30">
        <v>0</v>
      </c>
      <c r="AZ30" s="30">
        <v>0</v>
      </c>
      <c r="BA30" s="31">
        <v>0</v>
      </c>
      <c r="BB30" s="32">
        <v>0</v>
      </c>
      <c r="BC30" s="30">
        <v>100</v>
      </c>
      <c r="BD30" s="30">
        <v>0</v>
      </c>
      <c r="BE30" s="30">
        <v>5</v>
      </c>
      <c r="BF30" s="30">
        <v>0</v>
      </c>
      <c r="BG30" s="30">
        <v>0</v>
      </c>
      <c r="BH30" s="30">
        <v>0</v>
      </c>
      <c r="BI30" s="30">
        <v>9</v>
      </c>
      <c r="BJ30" s="31">
        <v>200</v>
      </c>
      <c r="BK30" s="33">
        <v>0.95</v>
      </c>
      <c r="BL30" s="30">
        <v>42.98</v>
      </c>
      <c r="BM30" s="30">
        <v>1.7806943668130049</v>
      </c>
      <c r="BN30" s="30">
        <v>165</v>
      </c>
      <c r="BO30" s="30">
        <v>0</v>
      </c>
      <c r="BP30" s="30">
        <v>0.73951515151515113</v>
      </c>
      <c r="BQ30" s="32">
        <v>1.0792087071594745E-2</v>
      </c>
      <c r="BR30" s="28">
        <v>1.9045633301872535</v>
      </c>
      <c r="BS30" s="28">
        <v>3.17982712217523E-2</v>
      </c>
      <c r="BT30" s="28">
        <v>7.9619854524331277E-2</v>
      </c>
      <c r="BU30" s="28">
        <v>2.5619745113529994E-2</v>
      </c>
      <c r="BV30" s="28">
        <v>2.2755296212867488</v>
      </c>
      <c r="BW30" s="28">
        <v>3.1417636436575115E-2</v>
      </c>
      <c r="BX30" s="28">
        <v>4.1224900974895666</v>
      </c>
      <c r="BY30" s="28">
        <v>1.2137947203547622E-3</v>
      </c>
      <c r="BZ30" s="28">
        <v>2.858248716836929</v>
      </c>
      <c r="CA30" s="30">
        <v>0.41570795227834501</v>
      </c>
      <c r="CB30" s="28">
        <v>15.791562286813564</v>
      </c>
      <c r="CC30" s="32">
        <v>0.74065123163785695</v>
      </c>
      <c r="CE30" s="30">
        <f t="shared" si="0"/>
        <v>4.1547448491940822</v>
      </c>
      <c r="CG30" s="55">
        <f t="shared" si="1"/>
        <v>-2.6212121212120687E-2</v>
      </c>
      <c r="CH30" s="50">
        <f t="shared" si="2"/>
        <v>0</v>
      </c>
      <c r="CI30" s="51"/>
      <c r="CJ30" s="51" t="s">
        <v>56</v>
      </c>
      <c r="CK30" s="59">
        <f>AVERAGE(CG61:CG64)</f>
        <v>-1.3954545454545192E-2</v>
      </c>
      <c r="CL30" s="2"/>
      <c r="CM30" s="55">
        <f t="shared" si="3"/>
        <v>3.3661496811966618E-2</v>
      </c>
      <c r="CN30" s="51">
        <f t="shared" si="4"/>
        <v>1</v>
      </c>
      <c r="CO30" s="51"/>
      <c r="CP30" s="51" t="s">
        <v>56</v>
      </c>
      <c r="CQ30" s="59">
        <f>AVERAGE(CM61:CM64)</f>
        <v>1.0384816330547941E-2</v>
      </c>
      <c r="CR30" s="2"/>
      <c r="CS30" s="55">
        <f t="shared" si="5"/>
        <v>6.1552812808862711E-4</v>
      </c>
      <c r="CT30" s="51">
        <f t="shared" si="6"/>
        <v>1</v>
      </c>
      <c r="CU30" s="51"/>
      <c r="CV30" s="51" t="s">
        <v>56</v>
      </c>
      <c r="CW30" s="59">
        <f>AVERAGE(CS61:CS64)</f>
        <v>3.4316609878648485E-3</v>
      </c>
      <c r="CX30" s="2"/>
      <c r="CY30" s="55">
        <f t="shared" si="7"/>
        <v>0.1833420985583345</v>
      </c>
      <c r="CZ30" s="51">
        <f t="shared" si="8"/>
        <v>1</v>
      </c>
      <c r="DA30" s="51"/>
      <c r="DB30" s="51" t="s">
        <v>56</v>
      </c>
      <c r="DC30" s="59">
        <f>AVERAGE(CY61:CY64)</f>
        <v>4.6889714044146352E-2</v>
      </c>
      <c r="DD30" s="2"/>
      <c r="DE30" s="55">
        <f t="shared" si="9"/>
        <v>1.03331347905233</v>
      </c>
      <c r="DF30" s="51">
        <f t="shared" si="10"/>
        <v>1</v>
      </c>
      <c r="DG30" s="51"/>
      <c r="DH30" s="51" t="s">
        <v>56</v>
      </c>
      <c r="DI30" s="59">
        <f>AVERAGE(DE61:DE64)</f>
        <v>9.7971532164041086E-2</v>
      </c>
      <c r="DJ30" s="15"/>
      <c r="DK30" s="15">
        <v>4.1547448491940822</v>
      </c>
    </row>
    <row r="31" spans="1:115" x14ac:dyDescent="0.3">
      <c r="A31" s="28">
        <v>21</v>
      </c>
      <c r="B31" s="29">
        <v>0.25</v>
      </c>
      <c r="C31" s="30">
        <v>3.75</v>
      </c>
      <c r="D31" s="30">
        <v>4.7142857142857135</v>
      </c>
      <c r="E31" s="31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1">
        <v>0</v>
      </c>
      <c r="M31" s="32">
        <v>0</v>
      </c>
      <c r="N31" s="30">
        <v>100</v>
      </c>
      <c r="O31" s="30">
        <v>0</v>
      </c>
      <c r="P31" s="30">
        <v>5</v>
      </c>
      <c r="Q31" s="30">
        <v>100</v>
      </c>
      <c r="R31" s="30">
        <v>5</v>
      </c>
      <c r="S31" s="30">
        <v>0</v>
      </c>
      <c r="T31" s="30">
        <v>9</v>
      </c>
      <c r="U31" s="31">
        <v>200</v>
      </c>
      <c r="V31" s="33">
        <v>0.95</v>
      </c>
      <c r="W31" s="30">
        <v>46.07</v>
      </c>
      <c r="X31" s="30">
        <v>1.8540012284294052</v>
      </c>
      <c r="Y31" s="30">
        <v>165</v>
      </c>
      <c r="Z31" s="30">
        <v>0</v>
      </c>
      <c r="AA31" s="30">
        <v>0.72078787878787831</v>
      </c>
      <c r="AB31" s="32">
        <v>1.123637108139082E-2</v>
      </c>
      <c r="AC31" s="28">
        <v>1.8279936553308263</v>
      </c>
      <c r="AD31" s="28">
        <v>2.5916675810101913E-2</v>
      </c>
      <c r="AE31" s="28">
        <v>5.1378203601230785E-2</v>
      </c>
      <c r="AF31" s="28">
        <v>1.904848940320442E-2</v>
      </c>
      <c r="AG31" s="28">
        <v>2.3226526700063048</v>
      </c>
      <c r="AH31" s="28">
        <v>2.8399524989092765E-2</v>
      </c>
      <c r="AI31" s="28">
        <v>4.1224900974895666</v>
      </c>
      <c r="AJ31" s="28">
        <v>1.2137947203547641E-3</v>
      </c>
      <c r="AK31" s="28">
        <v>3.1549634635213124</v>
      </c>
      <c r="AL31" s="30">
        <v>0.50792498355737292</v>
      </c>
      <c r="AM31" s="28">
        <v>17.224286426576231</v>
      </c>
      <c r="AN31" s="32">
        <v>0.92780584203343042</v>
      </c>
      <c r="AP31" s="28">
        <v>21</v>
      </c>
      <c r="AQ31" s="29">
        <v>0.25</v>
      </c>
      <c r="AR31" s="30">
        <v>3.75</v>
      </c>
      <c r="AS31" s="30">
        <v>4.7142857142857135</v>
      </c>
      <c r="AT31" s="31">
        <v>0</v>
      </c>
      <c r="AU31" s="30">
        <v>0</v>
      </c>
      <c r="AV31" s="30">
        <v>0</v>
      </c>
      <c r="AW31" s="30">
        <v>0</v>
      </c>
      <c r="AX31" s="30">
        <v>0</v>
      </c>
      <c r="AY31" s="30">
        <v>0</v>
      </c>
      <c r="AZ31" s="30">
        <v>0</v>
      </c>
      <c r="BA31" s="31">
        <v>0</v>
      </c>
      <c r="BB31" s="32">
        <v>0</v>
      </c>
      <c r="BC31" s="30">
        <v>100</v>
      </c>
      <c r="BD31" s="30">
        <v>0</v>
      </c>
      <c r="BE31" s="30">
        <v>5</v>
      </c>
      <c r="BF31" s="30">
        <v>0</v>
      </c>
      <c r="BG31" s="30">
        <v>0</v>
      </c>
      <c r="BH31" s="30">
        <v>0</v>
      </c>
      <c r="BI31" s="30">
        <v>9</v>
      </c>
      <c r="BJ31" s="31">
        <v>200</v>
      </c>
      <c r="BK31" s="33">
        <v>0.95</v>
      </c>
      <c r="BL31" s="30">
        <v>43.564999999999998</v>
      </c>
      <c r="BM31" s="30">
        <v>1.8257537799894188</v>
      </c>
      <c r="BN31" s="30">
        <v>165</v>
      </c>
      <c r="BO31" s="30">
        <v>0</v>
      </c>
      <c r="BP31" s="30">
        <v>0.73596969696969727</v>
      </c>
      <c r="BQ31" s="32">
        <v>1.106517442417825E-2</v>
      </c>
      <c r="BR31" s="28">
        <v>1.8903783652825188</v>
      </c>
      <c r="BS31" s="28">
        <v>2.7310984402366106E-2</v>
      </c>
      <c r="BT31" s="28">
        <v>8.2720586921959438E-2</v>
      </c>
      <c r="BU31" s="28">
        <v>2.5181440021202504E-2</v>
      </c>
      <c r="BV31" s="28">
        <v>2.2873761287713212</v>
      </c>
      <c r="BW31" s="28">
        <v>2.7327103534134763E-2</v>
      </c>
      <c r="BX31" s="28">
        <v>4.1231056256176553</v>
      </c>
      <c r="BY31" s="28">
        <v>7.4494167171575297E-16</v>
      </c>
      <c r="BZ31" s="28">
        <v>2.9743967032055911</v>
      </c>
      <c r="CA31" s="30">
        <v>0.39370522258077151</v>
      </c>
      <c r="CB31" s="28">
        <v>16.774903813615715</v>
      </c>
      <c r="CC31" s="32">
        <v>0.9421615945513564</v>
      </c>
      <c r="CE31" s="30">
        <f t="shared" si="0"/>
        <v>4.2045893293604104</v>
      </c>
      <c r="CG31" s="55">
        <f t="shared" si="1"/>
        <v>-1.5181818181818962E-2</v>
      </c>
      <c r="CH31" s="50">
        <f t="shared" si="2"/>
        <v>1</v>
      </c>
      <c r="CI31" s="51"/>
      <c r="CJ31" s="51" t="s">
        <v>57</v>
      </c>
      <c r="CK31" s="59">
        <f>AVERAGE(CG65:CG67)</f>
        <v>-1.1686868686869004E-2</v>
      </c>
      <c r="CL31" s="2"/>
      <c r="CM31" s="55">
        <f t="shared" si="3"/>
        <v>3.5276541234983583E-2</v>
      </c>
      <c r="CN31" s="51">
        <f t="shared" si="4"/>
        <v>1</v>
      </c>
      <c r="CO31" s="51"/>
      <c r="CP31" s="51" t="s">
        <v>57</v>
      </c>
      <c r="CQ31" s="59">
        <f>AVERAGE(CM65:CM67)</f>
        <v>2.6501045948258344E-2</v>
      </c>
      <c r="CR31" s="2"/>
      <c r="CS31" s="55">
        <f t="shared" si="5"/>
        <v>-6.1552812808862711E-4</v>
      </c>
      <c r="CT31" s="51">
        <f t="shared" si="6"/>
        <v>1</v>
      </c>
      <c r="CU31" s="51"/>
      <c r="CV31" s="51" t="s">
        <v>57</v>
      </c>
      <c r="CW31" s="59">
        <f>AVERAGE(CS65:CS67)</f>
        <v>3.7472219325982437E-3</v>
      </c>
      <c r="CX31" s="2"/>
      <c r="CY31" s="55">
        <f t="shared" si="7"/>
        <v>0.18056676031572128</v>
      </c>
      <c r="CZ31" s="51">
        <f t="shared" si="8"/>
        <v>1</v>
      </c>
      <c r="DA31" s="51"/>
      <c r="DB31" s="51" t="s">
        <v>57</v>
      </c>
      <c r="DC31" s="59">
        <f>AVERAGE(CY65:CY67)</f>
        <v>7.5261971146646719E-2</v>
      </c>
      <c r="DD31" s="2"/>
      <c r="DE31" s="55">
        <f t="shared" si="9"/>
        <v>0.44938261296051607</v>
      </c>
      <c r="DF31" s="51">
        <f t="shared" si="10"/>
        <v>1</v>
      </c>
      <c r="DG31" s="51"/>
      <c r="DH31" s="51" t="s">
        <v>57</v>
      </c>
      <c r="DI31" s="59">
        <f>AVERAGE(DE65:DE67)</f>
        <v>0.5515642843220171</v>
      </c>
      <c r="DJ31" s="15"/>
      <c r="DK31" s="15">
        <v>4.2045893293604104</v>
      </c>
    </row>
    <row r="32" spans="1:115" x14ac:dyDescent="0.3">
      <c r="A32" s="28">
        <v>17</v>
      </c>
      <c r="B32" s="29">
        <v>0.25</v>
      </c>
      <c r="C32" s="30">
        <v>2.6666666666666665</v>
      </c>
      <c r="D32" s="30">
        <v>6.9999999999999982</v>
      </c>
      <c r="E32" s="31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1">
        <v>0</v>
      </c>
      <c r="M32" s="32">
        <v>0</v>
      </c>
      <c r="N32" s="30">
        <v>100</v>
      </c>
      <c r="O32" s="30">
        <v>0</v>
      </c>
      <c r="P32" s="30">
        <v>5</v>
      </c>
      <c r="Q32" s="30">
        <v>100</v>
      </c>
      <c r="R32" s="30">
        <v>5</v>
      </c>
      <c r="S32" s="30">
        <v>0</v>
      </c>
      <c r="T32" s="30">
        <v>9</v>
      </c>
      <c r="U32" s="31">
        <v>200</v>
      </c>
      <c r="V32" s="33">
        <v>0.95</v>
      </c>
      <c r="W32" s="30">
        <v>44.784999999999997</v>
      </c>
      <c r="X32" s="30">
        <v>1.6982912755161306</v>
      </c>
      <c r="Y32" s="30">
        <v>165</v>
      </c>
      <c r="Z32" s="30">
        <v>0</v>
      </c>
      <c r="AA32" s="30">
        <v>0.72857575757575721</v>
      </c>
      <c r="AB32" s="32">
        <v>1.0292674397067559E-2</v>
      </c>
      <c r="AC32" s="28">
        <v>1.9112250819585037</v>
      </c>
      <c r="AD32" s="28">
        <v>2.8916134964373962E-2</v>
      </c>
      <c r="AE32" s="28">
        <v>7.5373589166414262E-2</v>
      </c>
      <c r="AF32" s="28">
        <v>2.3042052306825534E-2</v>
      </c>
      <c r="AG32" s="28">
        <v>2.3656751680170593</v>
      </c>
      <c r="AH32" s="28">
        <v>3.2661577822546667E-2</v>
      </c>
      <c r="AI32" s="28">
        <v>4.2360662587367024</v>
      </c>
      <c r="AJ32" s="28">
        <v>3.80945949634231E-3</v>
      </c>
      <c r="AK32" s="28">
        <v>2.8371990950825756</v>
      </c>
      <c r="AL32" s="30">
        <v>0.39744815226491864</v>
      </c>
      <c r="AM32" s="28">
        <v>17.311466491933555</v>
      </c>
      <c r="AN32" s="32">
        <v>0.92218568898030895</v>
      </c>
      <c r="AP32" s="28">
        <v>17</v>
      </c>
      <c r="AQ32" s="29">
        <v>0.25</v>
      </c>
      <c r="AR32" s="30">
        <v>2.6666666666666665</v>
      </c>
      <c r="AS32" s="30">
        <v>6.9999999999999982</v>
      </c>
      <c r="AT32" s="31">
        <v>0</v>
      </c>
      <c r="AU32" s="30">
        <v>0</v>
      </c>
      <c r="AV32" s="30">
        <v>0</v>
      </c>
      <c r="AW32" s="30">
        <v>0</v>
      </c>
      <c r="AX32" s="30">
        <v>0</v>
      </c>
      <c r="AY32" s="30">
        <v>0</v>
      </c>
      <c r="AZ32" s="30">
        <v>0</v>
      </c>
      <c r="BA32" s="31">
        <v>0</v>
      </c>
      <c r="BB32" s="32">
        <v>0</v>
      </c>
      <c r="BC32" s="30">
        <v>100</v>
      </c>
      <c r="BD32" s="30">
        <v>0</v>
      </c>
      <c r="BE32" s="30">
        <v>5</v>
      </c>
      <c r="BF32" s="30">
        <v>0</v>
      </c>
      <c r="BG32" s="30">
        <v>0</v>
      </c>
      <c r="BH32" s="30">
        <v>0</v>
      </c>
      <c r="BI32" s="30">
        <v>9</v>
      </c>
      <c r="BJ32" s="31">
        <v>200</v>
      </c>
      <c r="BK32" s="33">
        <v>0.95</v>
      </c>
      <c r="BL32" s="30">
        <v>40.475000000000001</v>
      </c>
      <c r="BM32" s="30">
        <v>1.9828237658981362</v>
      </c>
      <c r="BN32" s="30">
        <v>165</v>
      </c>
      <c r="BO32" s="30">
        <v>0</v>
      </c>
      <c r="BP32" s="30">
        <v>0.75469696969696998</v>
      </c>
      <c r="BQ32" s="32">
        <v>1.201711373271583E-2</v>
      </c>
      <c r="BR32" s="28">
        <v>1.9704741484959021</v>
      </c>
      <c r="BS32" s="28">
        <v>2.8872019741535759E-2</v>
      </c>
      <c r="BT32" s="28">
        <v>8.6129164541246583E-2</v>
      </c>
      <c r="BU32" s="28">
        <v>2.5515284634998081E-2</v>
      </c>
      <c r="BV32" s="28">
        <v>2.3269513309687135</v>
      </c>
      <c r="BW32" s="28">
        <v>3.186983520075936E-2</v>
      </c>
      <c r="BX32" s="28">
        <v>4.2318825315841453</v>
      </c>
      <c r="BY32" s="28">
        <v>4.7819833783666619E-3</v>
      </c>
      <c r="BZ32" s="28">
        <v>2.5912005519105197</v>
      </c>
      <c r="CA32" s="30">
        <v>0.35504974330705319</v>
      </c>
      <c r="CB32" s="28">
        <v>16.884878339680789</v>
      </c>
      <c r="CC32" s="32">
        <v>0.92201621528517574</v>
      </c>
      <c r="CE32" s="30">
        <f t="shared" si="0"/>
        <v>4.320493798938573</v>
      </c>
      <c r="CG32" s="55">
        <f t="shared" si="1"/>
        <v>-2.6121212121212767E-2</v>
      </c>
      <c r="CH32" s="50">
        <f t="shared" si="2"/>
        <v>0</v>
      </c>
      <c r="CI32" s="51"/>
      <c r="CJ32" s="51" t="s">
        <v>58</v>
      </c>
      <c r="CK32" s="59">
        <f>AVERAGE(CG68:CG70)</f>
        <v>-7.4343434343436821E-3</v>
      </c>
      <c r="CL32" s="2"/>
      <c r="CM32" s="55">
        <f t="shared" si="3"/>
        <v>3.8723837048345811E-2</v>
      </c>
      <c r="CN32" s="51">
        <f t="shared" si="4"/>
        <v>1</v>
      </c>
      <c r="CO32" s="51"/>
      <c r="CP32" s="51" t="s">
        <v>58</v>
      </c>
      <c r="CQ32" s="59">
        <f>AVERAGE(CM68:CM70)</f>
        <v>2.4447835741649104E-2</v>
      </c>
      <c r="CR32" s="2"/>
      <c r="CS32" s="55">
        <f t="shared" si="5"/>
        <v>4.183727152557104E-3</v>
      </c>
      <c r="CT32" s="51">
        <f t="shared" si="6"/>
        <v>1</v>
      </c>
      <c r="CU32" s="51"/>
      <c r="CV32" s="51" t="s">
        <v>58</v>
      </c>
      <c r="CW32" s="59">
        <f>AVERAGE(CS68:CS70)</f>
        <v>1.1544075104637397E-2</v>
      </c>
      <c r="CX32" s="2"/>
      <c r="CY32" s="55">
        <f t="shared" si="7"/>
        <v>0.24599854317205594</v>
      </c>
      <c r="CZ32" s="51">
        <f t="shared" si="8"/>
        <v>1</v>
      </c>
      <c r="DA32" s="51"/>
      <c r="DB32" s="51" t="s">
        <v>58</v>
      </c>
      <c r="DC32" s="59">
        <f>AVERAGE(CY68:CY70)</f>
        <v>4.0447137639762633E-2</v>
      </c>
      <c r="DD32" s="2"/>
      <c r="DE32" s="55">
        <f t="shared" si="9"/>
        <v>0.4265881522527657</v>
      </c>
      <c r="DF32" s="51">
        <f t="shared" si="10"/>
        <v>1</v>
      </c>
      <c r="DG32" s="51"/>
      <c r="DH32" s="51" t="s">
        <v>58</v>
      </c>
      <c r="DI32" s="59">
        <f>AVERAGE(DE68:DE70)</f>
        <v>0.29267859170113147</v>
      </c>
      <c r="DJ32" s="15"/>
      <c r="DK32" s="15">
        <v>4.320493798938573</v>
      </c>
    </row>
    <row r="33" spans="1:115" x14ac:dyDescent="0.3">
      <c r="A33" s="28">
        <v>32</v>
      </c>
      <c r="B33" s="29">
        <v>0.25</v>
      </c>
      <c r="C33" s="30">
        <v>5.9166666666666661</v>
      </c>
      <c r="D33" s="30">
        <v>3.5714285714285712</v>
      </c>
      <c r="E33" s="31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1">
        <v>0</v>
      </c>
      <c r="M33" s="32">
        <v>0</v>
      </c>
      <c r="N33" s="30">
        <v>100</v>
      </c>
      <c r="O33" s="30">
        <v>0</v>
      </c>
      <c r="P33" s="30">
        <v>5</v>
      </c>
      <c r="Q33" s="30">
        <v>100</v>
      </c>
      <c r="R33" s="30">
        <v>5</v>
      </c>
      <c r="S33" s="30">
        <v>0</v>
      </c>
      <c r="T33" s="30">
        <v>9</v>
      </c>
      <c r="U33" s="31">
        <v>200</v>
      </c>
      <c r="V33" s="33">
        <v>0.95</v>
      </c>
      <c r="W33" s="30">
        <v>37.104999999999997</v>
      </c>
      <c r="X33" s="30">
        <v>1.8056729026158167</v>
      </c>
      <c r="Y33" s="30">
        <v>165</v>
      </c>
      <c r="Z33" s="30">
        <v>0</v>
      </c>
      <c r="AA33" s="30">
        <v>0.77512121212121232</v>
      </c>
      <c r="AB33" s="32">
        <v>1.0943472137065412E-2</v>
      </c>
      <c r="AC33" s="28">
        <v>1.9895301054325543</v>
      </c>
      <c r="AD33" s="28">
        <v>2.8051205255380109E-2</v>
      </c>
      <c r="AE33" s="28">
        <v>9.6581103762613682E-2</v>
      </c>
      <c r="AF33" s="28">
        <v>2.5641566843232235E-2</v>
      </c>
      <c r="AG33" s="28">
        <v>2.4827608783781518</v>
      </c>
      <c r="AH33" s="28">
        <v>3.3113580175028128E-2</v>
      </c>
      <c r="AI33" s="28">
        <v>4.4709884786601677</v>
      </c>
      <c r="AJ33" s="28">
        <v>2.2627734768567954E-3</v>
      </c>
      <c r="AK33" s="28">
        <v>2.5841558186288558</v>
      </c>
      <c r="AL33" s="30">
        <v>0.38245614853384985</v>
      </c>
      <c r="AM33" s="28">
        <v>16.085602005499414</v>
      </c>
      <c r="AN33" s="32">
        <v>0.95064681266150886</v>
      </c>
      <c r="AP33" s="28">
        <v>32</v>
      </c>
      <c r="AQ33" s="29">
        <v>0.25</v>
      </c>
      <c r="AR33" s="30">
        <v>5.9166666666666661</v>
      </c>
      <c r="AS33" s="30">
        <v>3.5714285714285712</v>
      </c>
      <c r="AT33" s="31">
        <v>0</v>
      </c>
      <c r="AU33" s="30">
        <v>0</v>
      </c>
      <c r="AV33" s="30">
        <v>0</v>
      </c>
      <c r="AW33" s="30">
        <v>0</v>
      </c>
      <c r="AX33" s="30">
        <v>0</v>
      </c>
      <c r="AY33" s="30">
        <v>0</v>
      </c>
      <c r="AZ33" s="30">
        <v>0</v>
      </c>
      <c r="BA33" s="31">
        <v>0</v>
      </c>
      <c r="BB33" s="32">
        <v>0</v>
      </c>
      <c r="BC33" s="30">
        <v>100</v>
      </c>
      <c r="BD33" s="30">
        <v>0</v>
      </c>
      <c r="BE33" s="30">
        <v>5</v>
      </c>
      <c r="BF33" s="30">
        <v>0</v>
      </c>
      <c r="BG33" s="30">
        <v>0</v>
      </c>
      <c r="BH33" s="30">
        <v>0</v>
      </c>
      <c r="BI33" s="30">
        <v>9</v>
      </c>
      <c r="BJ33" s="31">
        <v>200</v>
      </c>
      <c r="BK33" s="33">
        <v>0.95</v>
      </c>
      <c r="BL33" s="30">
        <v>32.69</v>
      </c>
      <c r="BM33" s="30">
        <v>1.7364941545540924</v>
      </c>
      <c r="BN33" s="30">
        <v>165</v>
      </c>
      <c r="BO33" s="30">
        <v>0</v>
      </c>
      <c r="BP33" s="30">
        <v>0.8018787878787883</v>
      </c>
      <c r="BQ33" s="32">
        <v>1.0524206997297527E-2</v>
      </c>
      <c r="BR33" s="28">
        <v>2.0844935669259406</v>
      </c>
      <c r="BS33" s="28">
        <v>3.2253719570209789E-2</v>
      </c>
      <c r="BT33" s="28">
        <v>7.2660594133240344E-2</v>
      </c>
      <c r="BU33" s="28">
        <v>2.1672291727673088E-2</v>
      </c>
      <c r="BV33" s="28">
        <v>2.4249943674281944</v>
      </c>
      <c r="BW33" s="28">
        <v>3.2992320763060023E-2</v>
      </c>
      <c r="BX33" s="28">
        <v>4.468986135713374</v>
      </c>
      <c r="BY33" s="28">
        <v>3.599158481138451E-3</v>
      </c>
      <c r="BZ33" s="28">
        <v>2.4536946425450026</v>
      </c>
      <c r="CA33" s="30">
        <v>0.28147772159051487</v>
      </c>
      <c r="CB33" s="28">
        <v>15.453313210108394</v>
      </c>
      <c r="CC33" s="32">
        <v>0.85762899185914476</v>
      </c>
      <c r="CE33" s="30">
        <f t="shared" si="0"/>
        <v>4.5968415657875763</v>
      </c>
      <c r="CG33" s="55">
        <f t="shared" si="1"/>
        <v>-2.675757575757598E-2</v>
      </c>
      <c r="CH33" s="50">
        <f t="shared" si="2"/>
        <v>0</v>
      </c>
      <c r="CI33" s="51"/>
      <c r="CJ33" s="51" t="s">
        <v>59</v>
      </c>
      <c r="CK33" s="59">
        <f>AVERAGE(CG71:CG73)</f>
        <v>-5.3232323232322116E-3</v>
      </c>
      <c r="CL33" s="2"/>
      <c r="CM33" s="55">
        <f t="shared" si="3"/>
        <v>5.7766510949957439E-2</v>
      </c>
      <c r="CN33" s="51">
        <f t="shared" si="4"/>
        <v>1</v>
      </c>
      <c r="CO33" s="51"/>
      <c r="CP33" s="51" t="s">
        <v>59</v>
      </c>
      <c r="CQ33" s="59">
        <f>AVERAGE(CM71:CM73)</f>
        <v>3.0292494631165939E-2</v>
      </c>
      <c r="CR33" s="2"/>
      <c r="CS33" s="55">
        <f t="shared" si="5"/>
        <v>2.0023429467936893E-3</v>
      </c>
      <c r="CT33" s="51">
        <f t="shared" si="6"/>
        <v>1</v>
      </c>
      <c r="CU33" s="51"/>
      <c r="CV33" s="51" t="s">
        <v>59</v>
      </c>
      <c r="CW33" s="59">
        <f>AVERAGE(CS71:CS73)</f>
        <v>5.237154778779448E-2</v>
      </c>
      <c r="CX33" s="2"/>
      <c r="CY33" s="55">
        <f t="shared" si="7"/>
        <v>0.13046117608385321</v>
      </c>
      <c r="CZ33" s="51">
        <f t="shared" si="8"/>
        <v>1</v>
      </c>
      <c r="DA33" s="51"/>
      <c r="DB33" s="51" t="s">
        <v>59</v>
      </c>
      <c r="DC33" s="59">
        <f>AVERAGE(CY71:CY73)</f>
        <v>0.10533163624215387</v>
      </c>
      <c r="DD33" s="2"/>
      <c r="DE33" s="55">
        <f t="shared" si="9"/>
        <v>0.63228879539101968</v>
      </c>
      <c r="DF33" s="51">
        <f t="shared" si="10"/>
        <v>1</v>
      </c>
      <c r="DG33" s="51"/>
      <c r="DH33" s="51" t="s">
        <v>59</v>
      </c>
      <c r="DI33" s="59">
        <f>AVERAGE(DE71:DE73)</f>
        <v>0.16162842332794281</v>
      </c>
      <c r="DJ33" s="15"/>
      <c r="DK33" s="15">
        <v>4.5968415657875763</v>
      </c>
    </row>
    <row r="34" spans="1:115" x14ac:dyDescent="0.3">
      <c r="A34" s="28">
        <v>22</v>
      </c>
      <c r="B34" s="29">
        <v>0.25</v>
      </c>
      <c r="C34" s="30">
        <v>3.75</v>
      </c>
      <c r="D34" s="30">
        <v>5.8571428571428559</v>
      </c>
      <c r="E34" s="31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1">
        <v>0</v>
      </c>
      <c r="M34" s="32">
        <v>0</v>
      </c>
      <c r="N34" s="30">
        <v>100</v>
      </c>
      <c r="O34" s="30">
        <v>0</v>
      </c>
      <c r="P34" s="30">
        <v>5</v>
      </c>
      <c r="Q34" s="30">
        <v>100</v>
      </c>
      <c r="R34" s="30">
        <v>5</v>
      </c>
      <c r="S34" s="30">
        <v>0</v>
      </c>
      <c r="T34" s="30">
        <v>9</v>
      </c>
      <c r="U34" s="31">
        <v>200</v>
      </c>
      <c r="V34" s="33">
        <v>0.95</v>
      </c>
      <c r="W34" s="30">
        <v>36.234999999999999</v>
      </c>
      <c r="X34" s="30">
        <v>1.6925342036025548</v>
      </c>
      <c r="Y34" s="30">
        <v>165</v>
      </c>
      <c r="Z34" s="30">
        <v>0</v>
      </c>
      <c r="AA34" s="30">
        <v>0.78039393939393975</v>
      </c>
      <c r="AB34" s="32">
        <v>1.0257783052136695E-2</v>
      </c>
      <c r="AC34" s="28">
        <v>1.993579580631696</v>
      </c>
      <c r="AD34" s="28">
        <v>2.89420562120777E-2</v>
      </c>
      <c r="AE34" s="28">
        <v>9.9315951732113106E-2</v>
      </c>
      <c r="AF34" s="28">
        <v>2.7534830241088892E-2</v>
      </c>
      <c r="AG34" s="28">
        <v>2.4621983830021743</v>
      </c>
      <c r="AH34" s="28">
        <v>3.1125367686090279E-2</v>
      </c>
      <c r="AI34" s="28">
        <v>4.4711352845878647</v>
      </c>
      <c r="AJ34" s="28">
        <v>1.9732785669989315E-3</v>
      </c>
      <c r="AK34" s="28">
        <v>2.8128298009190611</v>
      </c>
      <c r="AL34" s="30">
        <v>0.36932384515364841</v>
      </c>
      <c r="AM34" s="28">
        <v>16.178391470820777</v>
      </c>
      <c r="AN34" s="32">
        <v>0.9188348116467594</v>
      </c>
      <c r="AP34" s="28">
        <v>22</v>
      </c>
      <c r="AQ34" s="29">
        <v>0.25</v>
      </c>
      <c r="AR34" s="30">
        <v>3.75</v>
      </c>
      <c r="AS34" s="30">
        <v>5.8571428571428559</v>
      </c>
      <c r="AT34" s="31">
        <v>0</v>
      </c>
      <c r="AU34" s="30">
        <v>0</v>
      </c>
      <c r="AV34" s="30">
        <v>0</v>
      </c>
      <c r="AW34" s="30">
        <v>0</v>
      </c>
      <c r="AX34" s="30">
        <v>0</v>
      </c>
      <c r="AY34" s="30">
        <v>0</v>
      </c>
      <c r="AZ34" s="30">
        <v>0</v>
      </c>
      <c r="BA34" s="31">
        <v>0</v>
      </c>
      <c r="BB34" s="32">
        <v>0</v>
      </c>
      <c r="BC34" s="30">
        <v>100</v>
      </c>
      <c r="BD34" s="30">
        <v>0</v>
      </c>
      <c r="BE34" s="30">
        <v>5</v>
      </c>
      <c r="BF34" s="30">
        <v>0</v>
      </c>
      <c r="BG34" s="30">
        <v>0</v>
      </c>
      <c r="BH34" s="30">
        <v>0</v>
      </c>
      <c r="BI34" s="30">
        <v>9</v>
      </c>
      <c r="BJ34" s="31">
        <v>200</v>
      </c>
      <c r="BK34" s="33">
        <v>0.95</v>
      </c>
      <c r="BL34" s="30">
        <v>34.104999999999997</v>
      </c>
      <c r="BM34" s="30">
        <v>1.7644581764694407</v>
      </c>
      <c r="BN34" s="30">
        <v>165</v>
      </c>
      <c r="BO34" s="30">
        <v>0</v>
      </c>
      <c r="BP34" s="30">
        <v>0.7933030303030304</v>
      </c>
      <c r="BQ34" s="32">
        <v>1.0693685917996607E-2</v>
      </c>
      <c r="BR34" s="28">
        <v>2.0710665250268736</v>
      </c>
      <c r="BS34" s="28">
        <v>2.908790071606333E-2</v>
      </c>
      <c r="BT34" s="28">
        <v>6.2447839817072269E-2</v>
      </c>
      <c r="BU34" s="28">
        <v>2.207331179984473E-2</v>
      </c>
      <c r="BV34" s="28">
        <v>2.438091365924699</v>
      </c>
      <c r="BW34" s="28">
        <v>3.0519221827029923E-2</v>
      </c>
      <c r="BX34" s="28">
        <v>4.4701336120527762</v>
      </c>
      <c r="BY34" s="28">
        <v>2.8148877962044421E-3</v>
      </c>
      <c r="BZ34" s="28">
        <v>2.4672037135727702</v>
      </c>
      <c r="CA34" s="30">
        <v>0.30854469105738802</v>
      </c>
      <c r="CB34" s="28">
        <v>16.596099568386954</v>
      </c>
      <c r="CC34" s="32">
        <v>0.93635442340027952</v>
      </c>
      <c r="CE34" s="30">
        <f t="shared" si="0"/>
        <v>4.6866070578069277</v>
      </c>
      <c r="CG34" s="55">
        <f t="shared" si="1"/>
        <v>-1.2909090909090648E-2</v>
      </c>
      <c r="CH34" s="50">
        <f t="shared" si="2"/>
        <v>1</v>
      </c>
      <c r="CI34" s="51"/>
      <c r="CJ34" s="51" t="s">
        <v>60</v>
      </c>
      <c r="CK34" s="59">
        <f>AVERAGE(CG74)</f>
        <v>-2.3939393939395037E-3</v>
      </c>
      <c r="CL34" s="2"/>
      <c r="CM34" s="55">
        <f t="shared" si="3"/>
        <v>2.4107017077475312E-2</v>
      </c>
      <c r="CN34" s="51">
        <f t="shared" si="4"/>
        <v>1</v>
      </c>
      <c r="CO34" s="51"/>
      <c r="CP34" s="51" t="s">
        <v>60</v>
      </c>
      <c r="CQ34" s="59">
        <f>AVERAGE(CM74)</f>
        <v>1.5504985538979499E-2</v>
      </c>
      <c r="CR34" s="2"/>
      <c r="CS34" s="55">
        <f t="shared" si="5"/>
        <v>1.001672535088538E-3</v>
      </c>
      <c r="CT34" s="51">
        <f t="shared" si="6"/>
        <v>1</v>
      </c>
      <c r="CU34" s="51"/>
      <c r="CV34" s="51" t="s">
        <v>60</v>
      </c>
      <c r="CW34" s="59">
        <f>AVERAGE(CS74)</f>
        <v>6.3994022429109787E-2</v>
      </c>
      <c r="CX34" s="2"/>
      <c r="CY34" s="55">
        <f t="shared" si="7"/>
        <v>0.34562608734629086</v>
      </c>
      <c r="CZ34" s="51">
        <f t="shared" si="8"/>
        <v>1</v>
      </c>
      <c r="DA34" s="51"/>
      <c r="DB34" s="51" t="s">
        <v>60</v>
      </c>
      <c r="DC34" s="59">
        <f>AVERAGE(CY74)</f>
        <v>8.3751147767142431E-2</v>
      </c>
      <c r="DD34" s="2"/>
      <c r="DE34" s="55">
        <f t="shared" si="9"/>
        <v>-0.41770809756617666</v>
      </c>
      <c r="DF34" s="51">
        <f t="shared" si="10"/>
        <v>1</v>
      </c>
      <c r="DG34" s="51"/>
      <c r="DH34" s="51" t="s">
        <v>60</v>
      </c>
      <c r="DI34" s="59">
        <f>AVERAGE(DE74)</f>
        <v>0.10027353613248557</v>
      </c>
      <c r="DJ34" s="15"/>
      <c r="DK34" s="15">
        <v>4.6866070578069277</v>
      </c>
    </row>
    <row r="35" spans="1:115" x14ac:dyDescent="0.3">
      <c r="A35" s="28">
        <v>27</v>
      </c>
      <c r="B35" s="29">
        <v>0.25</v>
      </c>
      <c r="C35" s="30">
        <v>4.833333333333333</v>
      </c>
      <c r="D35" s="30">
        <v>4.7142857142857135</v>
      </c>
      <c r="E35" s="31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1">
        <v>0</v>
      </c>
      <c r="M35" s="32">
        <v>0</v>
      </c>
      <c r="N35" s="30">
        <v>100</v>
      </c>
      <c r="O35" s="30">
        <v>0</v>
      </c>
      <c r="P35" s="30">
        <v>5</v>
      </c>
      <c r="Q35" s="30">
        <v>100</v>
      </c>
      <c r="R35" s="30">
        <v>5</v>
      </c>
      <c r="S35" s="30">
        <v>0</v>
      </c>
      <c r="T35" s="30">
        <v>9</v>
      </c>
      <c r="U35" s="31">
        <v>200</v>
      </c>
      <c r="V35" s="33">
        <v>0.95</v>
      </c>
      <c r="W35" s="30">
        <v>36.11</v>
      </c>
      <c r="X35" s="30">
        <v>1.5837951922209319</v>
      </c>
      <c r="Y35" s="30">
        <v>165</v>
      </c>
      <c r="Z35" s="30">
        <v>0</v>
      </c>
      <c r="AA35" s="30">
        <v>0.78115151515151526</v>
      </c>
      <c r="AB35" s="32">
        <v>9.5987587407329201E-3</v>
      </c>
      <c r="AC35" s="28">
        <v>2.0180789986099001</v>
      </c>
      <c r="AD35" s="28">
        <v>3.2592010274714832E-2</v>
      </c>
      <c r="AE35" s="28">
        <v>9.7490602496749443E-2</v>
      </c>
      <c r="AF35" s="28">
        <v>2.5082932667787015E-2</v>
      </c>
      <c r="AG35" s="28">
        <v>2.4390184847771974</v>
      </c>
      <c r="AH35" s="28">
        <v>3.4243571568449462E-2</v>
      </c>
      <c r="AI35" s="28">
        <v>4.472135954999569</v>
      </c>
      <c r="AJ35" s="28">
        <v>1.4898833434315059E-15</v>
      </c>
      <c r="AK35" s="28">
        <v>2.7929653249521857</v>
      </c>
      <c r="AL35" s="30">
        <v>0.39499361243599251</v>
      </c>
      <c r="AM35" s="28">
        <v>15.221884790532256</v>
      </c>
      <c r="AN35" s="32">
        <v>0.71933911229999892</v>
      </c>
      <c r="AP35" s="28">
        <v>27</v>
      </c>
      <c r="AQ35" s="29">
        <v>0.25</v>
      </c>
      <c r="AR35" s="30">
        <v>4.833333333333333</v>
      </c>
      <c r="AS35" s="30">
        <v>4.7142857142857135</v>
      </c>
      <c r="AT35" s="31">
        <v>0</v>
      </c>
      <c r="AU35" s="30">
        <v>0</v>
      </c>
      <c r="AV35" s="30">
        <v>0</v>
      </c>
      <c r="AW35" s="30">
        <v>0</v>
      </c>
      <c r="AX35" s="30">
        <v>0</v>
      </c>
      <c r="AY35" s="30">
        <v>0</v>
      </c>
      <c r="AZ35" s="30">
        <v>0</v>
      </c>
      <c r="BA35" s="31">
        <v>0</v>
      </c>
      <c r="BB35" s="32">
        <v>0</v>
      </c>
      <c r="BC35" s="30">
        <v>100</v>
      </c>
      <c r="BD35" s="30">
        <v>0</v>
      </c>
      <c r="BE35" s="30">
        <v>5</v>
      </c>
      <c r="BF35" s="30">
        <v>0</v>
      </c>
      <c r="BG35" s="30">
        <v>0</v>
      </c>
      <c r="BH35" s="30">
        <v>0</v>
      </c>
      <c r="BI35" s="30">
        <v>9</v>
      </c>
      <c r="BJ35" s="31">
        <v>200</v>
      </c>
      <c r="BK35" s="33">
        <v>0.95</v>
      </c>
      <c r="BL35" s="30">
        <v>34.695</v>
      </c>
      <c r="BM35" s="30">
        <v>1.7617317046578769</v>
      </c>
      <c r="BN35" s="30">
        <v>165</v>
      </c>
      <c r="BO35" s="30">
        <v>0</v>
      </c>
      <c r="BP35" s="30">
        <v>0.78972727272727317</v>
      </c>
      <c r="BQ35" s="32">
        <v>1.0677161846411371E-2</v>
      </c>
      <c r="BR35" s="28">
        <v>2.0624790508480446</v>
      </c>
      <c r="BS35" s="28">
        <v>2.9479652257775907E-2</v>
      </c>
      <c r="BT35" s="28">
        <v>8.5252993158152504E-2</v>
      </c>
      <c r="BU35" s="28">
        <v>2.6490192778089873E-2</v>
      </c>
      <c r="BV35" s="28">
        <v>2.4321825154608998</v>
      </c>
      <c r="BW35" s="28">
        <v>3.2501297523852078E-2</v>
      </c>
      <c r="BX35" s="28">
        <v>4.4712810883921774</v>
      </c>
      <c r="BY35" s="28">
        <v>1.6857598009076293E-3</v>
      </c>
      <c r="BZ35" s="28">
        <v>2.6119143386270554</v>
      </c>
      <c r="CA35" s="30">
        <v>0.3658595227369244</v>
      </c>
      <c r="CB35" s="28">
        <v>16.051313871182352</v>
      </c>
      <c r="CC35" s="32">
        <v>0.84849102306760593</v>
      </c>
      <c r="CE35" s="30">
        <f t="shared" si="0"/>
        <v>4.7734384133153203</v>
      </c>
      <c r="CG35" s="55">
        <f t="shared" si="1"/>
        <v>-8.575757575757903E-3</v>
      </c>
      <c r="CH35" s="50">
        <f t="shared" si="2"/>
        <v>1</v>
      </c>
      <c r="CI35" s="51"/>
      <c r="CJ35" s="51" t="s">
        <v>61</v>
      </c>
      <c r="CK35" s="59">
        <f>AVERAGE(CG75:CG77)</f>
        <v>-2.6161616161615164E-3</v>
      </c>
      <c r="CL35" s="2"/>
      <c r="CM35" s="55">
        <f t="shared" si="3"/>
        <v>6.8359693162975965E-3</v>
      </c>
      <c r="CN35" s="51">
        <f t="shared" si="4"/>
        <v>1</v>
      </c>
      <c r="CO35" s="51"/>
      <c r="CP35" s="51" t="s">
        <v>61</v>
      </c>
      <c r="CQ35" s="59">
        <f>AVERAGE(CM75:CM77)</f>
        <v>3.5699927521318564E-2</v>
      </c>
      <c r="CR35" s="2"/>
      <c r="CS35" s="55">
        <f t="shared" si="5"/>
        <v>8.5486660739153564E-4</v>
      </c>
      <c r="CT35" s="51">
        <f t="shared" si="6"/>
        <v>1</v>
      </c>
      <c r="CU35" s="51"/>
      <c r="CV35" s="51" t="s">
        <v>61</v>
      </c>
      <c r="CW35" s="59">
        <f>AVERAGE(CS75:CS77)</f>
        <v>8.0753958040132787E-2</v>
      </c>
      <c r="CX35" s="2"/>
      <c r="CY35" s="55">
        <f t="shared" si="7"/>
        <v>0.18105098632513039</v>
      </c>
      <c r="CZ35" s="51">
        <f t="shared" si="8"/>
        <v>1</v>
      </c>
      <c r="DA35" s="51"/>
      <c r="DB35" s="51" t="s">
        <v>61</v>
      </c>
      <c r="DC35" s="59">
        <f>AVERAGE(CY75:CY77)</f>
        <v>6.0507559961604134E-3</v>
      </c>
      <c r="DD35" s="2"/>
      <c r="DE35" s="55">
        <f t="shared" si="9"/>
        <v>-0.82942908065009568</v>
      </c>
      <c r="DF35" s="51">
        <f t="shared" si="10"/>
        <v>1</v>
      </c>
      <c r="DG35" s="51"/>
      <c r="DH35" s="51" t="s">
        <v>61</v>
      </c>
      <c r="DI35" s="59">
        <f>AVERAGE(DE75:DE77)</f>
        <v>0.28051806322533351</v>
      </c>
      <c r="DJ35" s="15"/>
      <c r="DK35" s="15">
        <v>4.7734384133153203</v>
      </c>
    </row>
    <row r="36" spans="1:115" x14ac:dyDescent="0.3">
      <c r="A36" s="28">
        <v>39</v>
      </c>
      <c r="B36" s="29">
        <v>0.25</v>
      </c>
      <c r="C36" s="30">
        <v>6.9999999999999991</v>
      </c>
      <c r="D36" s="30">
        <v>3.5714285714285712</v>
      </c>
      <c r="E36" s="31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1">
        <v>0</v>
      </c>
      <c r="M36" s="32">
        <v>0</v>
      </c>
      <c r="N36" s="30">
        <v>100</v>
      </c>
      <c r="O36" s="30">
        <v>0</v>
      </c>
      <c r="P36" s="30">
        <v>5</v>
      </c>
      <c r="Q36" s="30">
        <v>100</v>
      </c>
      <c r="R36" s="30">
        <v>5</v>
      </c>
      <c r="S36" s="30">
        <v>0</v>
      </c>
      <c r="T36" s="30">
        <v>9</v>
      </c>
      <c r="U36" s="31">
        <v>200</v>
      </c>
      <c r="V36" s="33">
        <v>0.95</v>
      </c>
      <c r="W36" s="30">
        <v>29.14</v>
      </c>
      <c r="X36" s="30">
        <v>1.5440146947772981</v>
      </c>
      <c r="Y36" s="30">
        <v>165</v>
      </c>
      <c r="Z36" s="30">
        <v>0</v>
      </c>
      <c r="AA36" s="30">
        <v>0.82339393939393946</v>
      </c>
      <c r="AB36" s="32">
        <v>9.3576648168321175E-3</v>
      </c>
      <c r="AC36" s="28">
        <v>2.1652861632204203</v>
      </c>
      <c r="AD36" s="28">
        <v>2.9296577300156026E-2</v>
      </c>
      <c r="AE36" s="28">
        <v>0.10767551023625123</v>
      </c>
      <c r="AF36" s="28">
        <v>2.6344589173718791E-2</v>
      </c>
      <c r="AG36" s="28">
        <v>2.6036712870155725</v>
      </c>
      <c r="AH36" s="28">
        <v>3.682333745584989E-2</v>
      </c>
      <c r="AI36" s="28">
        <v>5</v>
      </c>
      <c r="AJ36" s="28">
        <v>0</v>
      </c>
      <c r="AK36" s="28">
        <v>2.547998995638598</v>
      </c>
      <c r="AL36" s="30">
        <v>0.30420730927356093</v>
      </c>
      <c r="AM36" s="28">
        <v>14.001901432492017</v>
      </c>
      <c r="AN36" s="32">
        <v>0.72348722191940362</v>
      </c>
      <c r="AP36" s="28">
        <v>39</v>
      </c>
      <c r="AQ36" s="29">
        <v>0.25</v>
      </c>
      <c r="AR36" s="30">
        <v>6.9999999999999991</v>
      </c>
      <c r="AS36" s="30">
        <v>3.5714285714285712</v>
      </c>
      <c r="AT36" s="31">
        <v>0</v>
      </c>
      <c r="AU36" s="30">
        <v>0</v>
      </c>
      <c r="AV36" s="30">
        <v>0</v>
      </c>
      <c r="AW36" s="30">
        <v>0</v>
      </c>
      <c r="AX36" s="30">
        <v>0</v>
      </c>
      <c r="AY36" s="30">
        <v>0</v>
      </c>
      <c r="AZ36" s="30">
        <v>0</v>
      </c>
      <c r="BA36" s="31">
        <v>0</v>
      </c>
      <c r="BB36" s="32">
        <v>0</v>
      </c>
      <c r="BC36" s="30">
        <v>100</v>
      </c>
      <c r="BD36" s="30">
        <v>0</v>
      </c>
      <c r="BE36" s="30">
        <v>5</v>
      </c>
      <c r="BF36" s="30">
        <v>0</v>
      </c>
      <c r="BG36" s="30">
        <v>0</v>
      </c>
      <c r="BH36" s="30">
        <v>0</v>
      </c>
      <c r="BI36" s="30">
        <v>9</v>
      </c>
      <c r="BJ36" s="31">
        <v>200</v>
      </c>
      <c r="BK36" s="33">
        <v>0.95</v>
      </c>
      <c r="BL36" s="30">
        <v>26.344999999999999</v>
      </c>
      <c r="BM36" s="30">
        <v>1.5074206880679679</v>
      </c>
      <c r="BN36" s="30">
        <v>165</v>
      </c>
      <c r="BO36" s="30">
        <v>0</v>
      </c>
      <c r="BP36" s="30">
        <v>0.84033333333333315</v>
      </c>
      <c r="BQ36" s="32">
        <v>9.1358829579876854E-3</v>
      </c>
      <c r="BR36" s="28">
        <v>2.2455741065930317</v>
      </c>
      <c r="BS36" s="28">
        <v>3.0579653539571754E-2</v>
      </c>
      <c r="BT36" s="28">
        <v>0.10781751698322721</v>
      </c>
      <c r="BU36" s="28">
        <v>2.5308492953476751E-2</v>
      </c>
      <c r="BV36" s="28">
        <v>2.5899570203735971</v>
      </c>
      <c r="BW36" s="28">
        <v>3.9856099569820655E-2</v>
      </c>
      <c r="BX36" s="28">
        <v>4.9973606797749976</v>
      </c>
      <c r="BY36" s="28">
        <v>5.2046247900689136E-3</v>
      </c>
      <c r="BZ36" s="28">
        <v>2.5901932111935149</v>
      </c>
      <c r="CA36" s="30">
        <v>0.3639927912269898</v>
      </c>
      <c r="CB36" s="28">
        <v>13.991548697949847</v>
      </c>
      <c r="CC36" s="32">
        <v>0.63213378888970229</v>
      </c>
      <c r="CE36" s="30">
        <f t="shared" si="0"/>
        <v>5</v>
      </c>
      <c r="CG36" s="55">
        <f t="shared" si="1"/>
        <v>-1.6939393939393699E-2</v>
      </c>
      <c r="CH36" s="50">
        <f t="shared" si="2"/>
        <v>1</v>
      </c>
      <c r="CI36" s="51"/>
      <c r="CJ36" s="51" t="s">
        <v>62</v>
      </c>
      <c r="CK36" s="59">
        <f>AVERAGE(CG78)</f>
        <v>-1.6363636363633249E-3</v>
      </c>
      <c r="CL36" s="2"/>
      <c r="CM36" s="55">
        <f t="shared" si="3"/>
        <v>1.3714266641975392E-2</v>
      </c>
      <c r="CN36" s="51">
        <f t="shared" si="4"/>
        <v>1</v>
      </c>
      <c r="CO36" s="51"/>
      <c r="CP36" s="51" t="s">
        <v>62</v>
      </c>
      <c r="CQ36" s="59">
        <f>AVERAGE(CM78)</f>
        <v>3.1608519767920118E-2</v>
      </c>
      <c r="CR36" s="2"/>
      <c r="CS36" s="55">
        <f t="shared" si="5"/>
        <v>2.6393202250023506E-3</v>
      </c>
      <c r="CT36" s="51">
        <f t="shared" si="6"/>
        <v>1</v>
      </c>
      <c r="CU36" s="51"/>
      <c r="CV36" s="51" t="s">
        <v>62</v>
      </c>
      <c r="CW36" s="59">
        <f>AVERAGE(CS78)</f>
        <v>0.18846734757512529</v>
      </c>
      <c r="CX36" s="2"/>
      <c r="CY36" s="55">
        <f t="shared" si="7"/>
        <v>-4.219421555491687E-2</v>
      </c>
      <c r="CZ36" s="51">
        <f t="shared" si="8"/>
        <v>1</v>
      </c>
      <c r="DA36" s="51"/>
      <c r="DB36" s="51" t="s">
        <v>62</v>
      </c>
      <c r="DC36" s="59">
        <f>AVERAGE(CY78)</f>
        <v>-6.6852168400380885E-2</v>
      </c>
      <c r="DD36" s="2"/>
      <c r="DE36" s="55">
        <f t="shared" si="9"/>
        <v>1.0352734542170339E-2</v>
      </c>
      <c r="DF36" s="51">
        <f t="shared" si="10"/>
        <v>1</v>
      </c>
      <c r="DG36" s="51"/>
      <c r="DH36" s="51" t="s">
        <v>62</v>
      </c>
      <c r="DI36" s="59">
        <f>AVERAGE(DE78)</f>
        <v>0.25821900519577046</v>
      </c>
      <c r="DJ36" s="15"/>
      <c r="DK36" s="15">
        <v>5</v>
      </c>
    </row>
    <row r="37" spans="1:115" x14ac:dyDescent="0.3">
      <c r="A37" s="28">
        <v>23</v>
      </c>
      <c r="B37" s="29">
        <v>0.25</v>
      </c>
      <c r="C37" s="30">
        <v>3.75</v>
      </c>
      <c r="D37" s="30">
        <v>6.9999999999999982</v>
      </c>
      <c r="E37" s="31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1">
        <v>0</v>
      </c>
      <c r="M37" s="32">
        <v>0</v>
      </c>
      <c r="N37" s="30">
        <v>100</v>
      </c>
      <c r="O37" s="30">
        <v>0</v>
      </c>
      <c r="P37" s="30">
        <v>5</v>
      </c>
      <c r="Q37" s="30">
        <v>100</v>
      </c>
      <c r="R37" s="30">
        <v>5</v>
      </c>
      <c r="S37" s="30">
        <v>0</v>
      </c>
      <c r="T37" s="30">
        <v>9</v>
      </c>
      <c r="U37" s="31">
        <v>200</v>
      </c>
      <c r="V37" s="33">
        <v>0.95</v>
      </c>
      <c r="W37" s="30">
        <v>24.984999999999999</v>
      </c>
      <c r="X37" s="30">
        <v>1.422923808682494</v>
      </c>
      <c r="Y37" s="30">
        <v>165</v>
      </c>
      <c r="Z37" s="30">
        <v>0</v>
      </c>
      <c r="AA37" s="30">
        <v>0.84857575757575776</v>
      </c>
      <c r="AB37" s="32">
        <v>8.623780658681782E-3</v>
      </c>
      <c r="AC37" s="28">
        <v>2.2699563045181566</v>
      </c>
      <c r="AD37" s="28">
        <v>2.8415104460703566E-2</v>
      </c>
      <c r="AE37" s="28">
        <v>0.10714557384152273</v>
      </c>
      <c r="AF37" s="28">
        <v>2.6619626511196686E-2</v>
      </c>
      <c r="AG37" s="28">
        <v>2.6914030599448604</v>
      </c>
      <c r="AH37" s="28">
        <v>3.5985482505826644E-2</v>
      </c>
      <c r="AI37" s="28">
        <v>5.0985244160248273</v>
      </c>
      <c r="AJ37" s="28">
        <v>9.7631088918958761E-4</v>
      </c>
      <c r="AK37" s="28">
        <v>2.5329270079375932</v>
      </c>
      <c r="AL37" s="30">
        <v>0.29924142902052309</v>
      </c>
      <c r="AM37" s="28">
        <v>13.89837345428567</v>
      </c>
      <c r="AN37" s="32">
        <v>0.69973809682870802</v>
      </c>
      <c r="AP37" s="28">
        <v>23</v>
      </c>
      <c r="AQ37" s="29">
        <v>0.25</v>
      </c>
      <c r="AR37" s="30">
        <v>3.75</v>
      </c>
      <c r="AS37" s="30">
        <v>6.9999999999999982</v>
      </c>
      <c r="AT37" s="31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1">
        <v>0</v>
      </c>
      <c r="BB37" s="32">
        <v>0</v>
      </c>
      <c r="BC37" s="30">
        <v>100</v>
      </c>
      <c r="BD37" s="30">
        <v>0</v>
      </c>
      <c r="BE37" s="30">
        <v>5</v>
      </c>
      <c r="BF37" s="30">
        <v>0</v>
      </c>
      <c r="BG37" s="30">
        <v>0</v>
      </c>
      <c r="BH37" s="30">
        <v>0</v>
      </c>
      <c r="BI37" s="30">
        <v>9</v>
      </c>
      <c r="BJ37" s="31">
        <v>200</v>
      </c>
      <c r="BK37" s="33">
        <v>0.95</v>
      </c>
      <c r="BL37" s="30">
        <v>21.16</v>
      </c>
      <c r="BM37" s="30">
        <v>1.3342600359944177</v>
      </c>
      <c r="BN37" s="30">
        <v>165</v>
      </c>
      <c r="BO37" s="30">
        <v>0</v>
      </c>
      <c r="BP37" s="30">
        <v>0.87175757575757573</v>
      </c>
      <c r="BQ37" s="32">
        <v>8.086424460572228E-3</v>
      </c>
      <c r="BR37" s="28">
        <v>2.3633864797799422</v>
      </c>
      <c r="BS37" s="28">
        <v>2.90271122794361E-2</v>
      </c>
      <c r="BT37" s="28">
        <v>0.11181994136469202</v>
      </c>
      <c r="BU37" s="28">
        <v>2.5143191563900814E-2</v>
      </c>
      <c r="BV37" s="28">
        <v>2.6332336940163628</v>
      </c>
      <c r="BW37" s="28">
        <v>3.6645661783804066E-2</v>
      </c>
      <c r="BX37" s="28">
        <v>5.0955538306170443</v>
      </c>
      <c r="BY37" s="28">
        <v>2.5438369395463113E-3</v>
      </c>
      <c r="BZ37" s="28">
        <v>2.2894252750020616</v>
      </c>
      <c r="CA37" s="30">
        <v>0.26667128157920694</v>
      </c>
      <c r="CB37" s="28">
        <v>13.147713856912512</v>
      </c>
      <c r="CC37" s="32">
        <v>0.70622659292093315</v>
      </c>
      <c r="CE37" s="30">
        <f t="shared" si="0"/>
        <v>5.1234753829797981</v>
      </c>
      <c r="CG37" s="55">
        <f t="shared" si="1"/>
        <v>-2.318181818181797E-2</v>
      </c>
      <c r="CH37" s="50">
        <f t="shared" si="2"/>
        <v>0</v>
      </c>
      <c r="CI37" s="51"/>
      <c r="CJ37" s="51" t="s">
        <v>63</v>
      </c>
      <c r="CK37" s="59">
        <f>AVERAGE(CG79:CG81)</f>
        <v>-9.6969696969699071E-4</v>
      </c>
      <c r="CL37" s="2"/>
      <c r="CM37" s="55">
        <f t="shared" si="3"/>
        <v>5.8169365928497641E-2</v>
      </c>
      <c r="CN37" s="51">
        <f t="shared" si="4"/>
        <v>1</v>
      </c>
      <c r="CO37" s="51"/>
      <c r="CP37" s="51" t="s">
        <v>63</v>
      </c>
      <c r="CQ37" s="59">
        <f>AVERAGE(CM79:CM81)</f>
        <v>2.7614655168684148E-2</v>
      </c>
      <c r="CR37" s="2"/>
      <c r="CS37" s="55">
        <f t="shared" si="5"/>
        <v>2.9705854077830551E-3</v>
      </c>
      <c r="CT37" s="51">
        <f t="shared" si="6"/>
        <v>1</v>
      </c>
      <c r="CU37" s="51"/>
      <c r="CV37" s="51" t="s">
        <v>63</v>
      </c>
      <c r="CW37" s="59">
        <f>AVERAGE(CS79:CS81)</f>
        <v>0.13247203202816346</v>
      </c>
      <c r="CX37" s="2"/>
      <c r="CY37" s="55">
        <f t="shared" si="7"/>
        <v>0.24350173293553157</v>
      </c>
      <c r="CZ37" s="51">
        <f t="shared" si="8"/>
        <v>1</v>
      </c>
      <c r="DA37" s="51"/>
      <c r="DB37" s="51" t="s">
        <v>63</v>
      </c>
      <c r="DC37" s="59">
        <f>AVERAGE(CY79:CY81)</f>
        <v>4.9444368891322345E-2</v>
      </c>
      <c r="DD37" s="2"/>
      <c r="DE37" s="55">
        <f t="shared" si="9"/>
        <v>0.75065959737315779</v>
      </c>
      <c r="DF37" s="51">
        <f t="shared" si="10"/>
        <v>1</v>
      </c>
      <c r="DG37" s="51"/>
      <c r="DH37" s="51" t="s">
        <v>63</v>
      </c>
      <c r="DI37" s="59">
        <f>AVERAGE(DE79:DE81)</f>
        <v>0.14863834671712647</v>
      </c>
      <c r="DJ37" s="15"/>
      <c r="DK37" s="15">
        <v>5.1234753829797981</v>
      </c>
    </row>
    <row r="38" spans="1:115" x14ac:dyDescent="0.3">
      <c r="A38" s="28">
        <v>33</v>
      </c>
      <c r="B38" s="29">
        <v>0.25</v>
      </c>
      <c r="C38" s="30">
        <v>5.9166666666666661</v>
      </c>
      <c r="D38" s="30">
        <v>4.7142857142857135</v>
      </c>
      <c r="E38" s="31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1">
        <v>0</v>
      </c>
      <c r="M38" s="32">
        <v>0</v>
      </c>
      <c r="N38" s="30">
        <v>100</v>
      </c>
      <c r="O38" s="30">
        <v>0</v>
      </c>
      <c r="P38" s="30">
        <v>5</v>
      </c>
      <c r="Q38" s="30">
        <v>100</v>
      </c>
      <c r="R38" s="30">
        <v>5</v>
      </c>
      <c r="S38" s="30">
        <v>0</v>
      </c>
      <c r="T38" s="30">
        <v>9</v>
      </c>
      <c r="U38" s="31">
        <v>200</v>
      </c>
      <c r="V38" s="33">
        <v>0.95</v>
      </c>
      <c r="W38" s="30">
        <v>23.704999999999998</v>
      </c>
      <c r="X38" s="30">
        <v>1.3826890695696525</v>
      </c>
      <c r="Y38" s="30">
        <v>165</v>
      </c>
      <c r="Z38" s="30">
        <v>0</v>
      </c>
      <c r="AA38" s="30">
        <v>0.85633333333333328</v>
      </c>
      <c r="AB38" s="32">
        <v>8.3799337549675893E-3</v>
      </c>
      <c r="AC38" s="28">
        <v>2.2811542117337993</v>
      </c>
      <c r="AD38" s="28">
        <v>3.2776791747735803E-2</v>
      </c>
      <c r="AE38" s="28">
        <v>9.1875993705720374E-2</v>
      </c>
      <c r="AF38" s="28">
        <v>2.4947208136239778E-2</v>
      </c>
      <c r="AG38" s="28">
        <v>2.6625709703110401</v>
      </c>
      <c r="AH38" s="28">
        <v>4.0155429000909418E-2</v>
      </c>
      <c r="AI38" s="28">
        <v>5.0965440257529719</v>
      </c>
      <c r="AJ38" s="28">
        <v>2.1610454599817063E-3</v>
      </c>
      <c r="AK38" s="28">
        <v>2.5711170343761927</v>
      </c>
      <c r="AL38" s="30">
        <v>0.30587016360377617</v>
      </c>
      <c r="AM38" s="28">
        <v>13.048466698069463</v>
      </c>
      <c r="AN38" s="32">
        <v>0.60523183517726997</v>
      </c>
      <c r="AP38" s="28">
        <v>33</v>
      </c>
      <c r="AQ38" s="29">
        <v>0.25</v>
      </c>
      <c r="AR38" s="30">
        <v>5.9166666666666661</v>
      </c>
      <c r="AS38" s="30">
        <v>4.7142857142857135</v>
      </c>
      <c r="AT38" s="31">
        <v>0</v>
      </c>
      <c r="AU38" s="30">
        <v>0</v>
      </c>
      <c r="AV38" s="30">
        <v>0</v>
      </c>
      <c r="AW38" s="30">
        <v>0</v>
      </c>
      <c r="AX38" s="30">
        <v>0</v>
      </c>
      <c r="AY38" s="30">
        <v>0</v>
      </c>
      <c r="AZ38" s="30">
        <v>0</v>
      </c>
      <c r="BA38" s="31">
        <v>0</v>
      </c>
      <c r="BB38" s="32">
        <v>0</v>
      </c>
      <c r="BC38" s="30">
        <v>100</v>
      </c>
      <c r="BD38" s="30">
        <v>0</v>
      </c>
      <c r="BE38" s="30">
        <v>5</v>
      </c>
      <c r="BF38" s="30">
        <v>0</v>
      </c>
      <c r="BG38" s="30">
        <v>0</v>
      </c>
      <c r="BH38" s="30">
        <v>0</v>
      </c>
      <c r="BI38" s="30">
        <v>9</v>
      </c>
      <c r="BJ38" s="31">
        <v>200</v>
      </c>
      <c r="BK38" s="33">
        <v>0.95</v>
      </c>
      <c r="BL38" s="30">
        <v>22.504999999999999</v>
      </c>
      <c r="BM38" s="30">
        <v>1.3631328019219617</v>
      </c>
      <c r="BN38" s="30">
        <v>165</v>
      </c>
      <c r="BO38" s="30">
        <v>0</v>
      </c>
      <c r="BP38" s="30">
        <v>0.86360606060606093</v>
      </c>
      <c r="BQ38" s="32">
        <v>8.2614109207391623E-3</v>
      </c>
      <c r="BR38" s="28">
        <v>2.3776505271096915</v>
      </c>
      <c r="BS38" s="28">
        <v>3.473024462126062E-2</v>
      </c>
      <c r="BT38" s="28">
        <v>0.10029198424637684</v>
      </c>
      <c r="BU38" s="28">
        <v>2.5439314308502357E-2</v>
      </c>
      <c r="BV38" s="28">
        <v>2.6025039629962778</v>
      </c>
      <c r="BW38" s="28">
        <v>4.0650763980958467E-2</v>
      </c>
      <c r="BX38" s="28">
        <v>5.0940685379131523</v>
      </c>
      <c r="BY38" s="28">
        <v>3.0167435681719801E-3</v>
      </c>
      <c r="BZ38" s="28">
        <v>2.4785302282150359</v>
      </c>
      <c r="CA38" s="30">
        <v>0.28897238012527371</v>
      </c>
      <c r="CB38" s="28">
        <v>13.441658152171307</v>
      </c>
      <c r="CC38" s="32">
        <v>0.66937031366023225</v>
      </c>
      <c r="CE38" s="30">
        <f t="shared" si="0"/>
        <v>5.2813688701753385</v>
      </c>
      <c r="CG38" s="55">
        <f t="shared" si="1"/>
        <v>-7.2727272727276526E-3</v>
      </c>
      <c r="CH38" s="50">
        <f t="shared" si="2"/>
        <v>1</v>
      </c>
      <c r="CI38" s="51"/>
      <c r="CJ38" s="51" t="s">
        <v>64</v>
      </c>
      <c r="CK38" s="59">
        <f>AVERAGE(CG82:CG83)</f>
        <v>-2.7272727272714681E-4</v>
      </c>
      <c r="CL38" s="2"/>
      <c r="CM38" s="55">
        <f t="shared" si="3"/>
        <v>6.0067007314762222E-2</v>
      </c>
      <c r="CN38" s="51">
        <f t="shared" si="4"/>
        <v>1</v>
      </c>
      <c r="CO38" s="51"/>
      <c r="CP38" s="51" t="s">
        <v>64</v>
      </c>
      <c r="CQ38" s="59">
        <f>AVERAGE(CM82:CM83)</f>
        <v>1.2524161098669273E-2</v>
      </c>
      <c r="CR38" s="2"/>
      <c r="CS38" s="55">
        <f t="shared" si="5"/>
        <v>2.4754878398196567E-3</v>
      </c>
      <c r="CT38" s="51">
        <f t="shared" si="6"/>
        <v>1</v>
      </c>
      <c r="CU38" s="51"/>
      <c r="CV38" s="51" t="s">
        <v>64</v>
      </c>
      <c r="CW38" s="59">
        <f>AVERAGE(CS82:CS83)</f>
        <v>0.12024669086957118</v>
      </c>
      <c r="CX38" s="2"/>
      <c r="CY38" s="55">
        <f t="shared" si="7"/>
        <v>9.2586806161156776E-2</v>
      </c>
      <c r="CZ38" s="51">
        <f t="shared" si="8"/>
        <v>1</v>
      </c>
      <c r="DA38" s="51"/>
      <c r="DB38" s="51" t="s">
        <v>64</v>
      </c>
      <c r="DC38" s="59">
        <f>AVERAGE(CY82:CY83)</f>
        <v>9.4107659944793198E-3</v>
      </c>
      <c r="DD38" s="2"/>
      <c r="DE38" s="55">
        <f t="shared" si="9"/>
        <v>-0.39319145410184397</v>
      </c>
      <c r="DF38" s="51">
        <f t="shared" si="10"/>
        <v>1</v>
      </c>
      <c r="DG38" s="51"/>
      <c r="DH38" s="51" t="s">
        <v>64</v>
      </c>
      <c r="DI38" s="59">
        <f>AVERAGE(DE82:DE83)</f>
        <v>9.2754432684336141E-2</v>
      </c>
      <c r="DJ38" s="15"/>
      <c r="DK38" s="15">
        <v>5.2813688701753385</v>
      </c>
    </row>
    <row r="39" spans="1:115" x14ac:dyDescent="0.3">
      <c r="A39" s="28">
        <v>28</v>
      </c>
      <c r="B39" s="29">
        <v>0.25</v>
      </c>
      <c r="C39" s="30">
        <v>4.833333333333333</v>
      </c>
      <c r="D39" s="30">
        <v>5.8571428571428559</v>
      </c>
      <c r="E39" s="31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1">
        <v>0</v>
      </c>
      <c r="M39" s="32">
        <v>0</v>
      </c>
      <c r="N39" s="30">
        <v>100</v>
      </c>
      <c r="O39" s="30">
        <v>0</v>
      </c>
      <c r="P39" s="30">
        <v>5</v>
      </c>
      <c r="Q39" s="30">
        <v>100</v>
      </c>
      <c r="R39" s="30">
        <v>5</v>
      </c>
      <c r="S39" s="30">
        <v>0</v>
      </c>
      <c r="T39" s="30">
        <v>9</v>
      </c>
      <c r="U39" s="31">
        <v>200</v>
      </c>
      <c r="V39" s="33">
        <v>0.95</v>
      </c>
      <c r="W39" s="30">
        <v>25.27</v>
      </c>
      <c r="X39" s="30">
        <v>1.3800658974065789</v>
      </c>
      <c r="Y39" s="30">
        <v>165</v>
      </c>
      <c r="Z39" s="30">
        <v>0</v>
      </c>
      <c r="AA39" s="30">
        <v>0.84684848484848485</v>
      </c>
      <c r="AB39" s="32">
        <v>8.3640357418580547E-3</v>
      </c>
      <c r="AC39" s="28">
        <v>2.2603359381598218</v>
      </c>
      <c r="AD39" s="28">
        <v>2.9982665668041874E-2</v>
      </c>
      <c r="AE39" s="28">
        <v>0.12789847565625942</v>
      </c>
      <c r="AF39" s="28">
        <v>2.9901676271786103E-2</v>
      </c>
      <c r="AG39" s="28">
        <v>2.692807608021373</v>
      </c>
      <c r="AH39" s="28">
        <v>4.0546201710788307E-2</v>
      </c>
      <c r="AI39" s="28">
        <v>5.0966687148057739</v>
      </c>
      <c r="AJ39" s="28">
        <v>2.0640039475653869E-3</v>
      </c>
      <c r="AK39" s="28">
        <v>2.5247869802420069</v>
      </c>
      <c r="AL39" s="30">
        <v>0.33118603946100855</v>
      </c>
      <c r="AM39" s="28">
        <v>13.305472725255569</v>
      </c>
      <c r="AN39" s="32">
        <v>0.62082119791679202</v>
      </c>
      <c r="AP39" s="28">
        <v>28</v>
      </c>
      <c r="AQ39" s="29">
        <v>0.25</v>
      </c>
      <c r="AR39" s="30">
        <v>4.833333333333333</v>
      </c>
      <c r="AS39" s="30">
        <v>5.8571428571428559</v>
      </c>
      <c r="AT39" s="31">
        <v>0</v>
      </c>
      <c r="AU39" s="30">
        <v>0</v>
      </c>
      <c r="AV39" s="30">
        <v>0</v>
      </c>
      <c r="AW39" s="30">
        <v>0</v>
      </c>
      <c r="AX39" s="30">
        <v>0</v>
      </c>
      <c r="AY39" s="30">
        <v>0</v>
      </c>
      <c r="AZ39" s="30">
        <v>0</v>
      </c>
      <c r="BA39" s="31">
        <v>0</v>
      </c>
      <c r="BB39" s="32">
        <v>0</v>
      </c>
      <c r="BC39" s="30">
        <v>100</v>
      </c>
      <c r="BD39" s="30">
        <v>0</v>
      </c>
      <c r="BE39" s="30">
        <v>5</v>
      </c>
      <c r="BF39" s="30">
        <v>0</v>
      </c>
      <c r="BG39" s="30">
        <v>0</v>
      </c>
      <c r="BH39" s="30">
        <v>0</v>
      </c>
      <c r="BI39" s="30">
        <v>9</v>
      </c>
      <c r="BJ39" s="31">
        <v>200</v>
      </c>
      <c r="BK39" s="33">
        <v>0.95</v>
      </c>
      <c r="BL39" s="30">
        <v>22.635000000000002</v>
      </c>
      <c r="BM39" s="30">
        <v>1.4079240316328321</v>
      </c>
      <c r="BN39" s="30">
        <v>165</v>
      </c>
      <c r="BO39" s="30">
        <v>0</v>
      </c>
      <c r="BP39" s="30">
        <v>0.86281818181818226</v>
      </c>
      <c r="BQ39" s="32">
        <v>8.5328729189868644E-3</v>
      </c>
      <c r="BR39" s="28">
        <v>2.3653967007577306</v>
      </c>
      <c r="BS39" s="28">
        <v>3.4986082799591256E-2</v>
      </c>
      <c r="BT39" s="28">
        <v>0.12281181895401808</v>
      </c>
      <c r="BU39" s="28">
        <v>2.7518226888939946E-2</v>
      </c>
      <c r="BV39" s="28">
        <v>2.659851905387943</v>
      </c>
      <c r="BW39" s="28">
        <v>4.0331014966344045E-2</v>
      </c>
      <c r="BX39" s="28">
        <v>5.0980293184568639</v>
      </c>
      <c r="BY39" s="28">
        <v>1.3772386055204762E-3</v>
      </c>
      <c r="BZ39" s="28">
        <v>2.6359451122313633</v>
      </c>
      <c r="CA39" s="30">
        <v>0.31454959003959193</v>
      </c>
      <c r="CB39" s="28">
        <v>13.60334049794043</v>
      </c>
      <c r="CC39" s="32">
        <v>0.72406107238706108</v>
      </c>
      <c r="CE39" s="30">
        <f t="shared" si="0"/>
        <v>5.320669488844783</v>
      </c>
      <c r="CG39" s="55">
        <f t="shared" si="1"/>
        <v>-1.5969696969697411E-2</v>
      </c>
      <c r="CH39" s="50">
        <f t="shared" si="2"/>
        <v>1</v>
      </c>
      <c r="CI39" s="51"/>
      <c r="CJ39" s="51" t="s">
        <v>65</v>
      </c>
      <c r="CK39" s="59">
        <f>AVERAGE(CG84)</f>
        <v>0</v>
      </c>
      <c r="CL39" s="2"/>
      <c r="CM39" s="55">
        <f t="shared" si="3"/>
        <v>3.2955702633429951E-2</v>
      </c>
      <c r="CN39" s="51">
        <f t="shared" si="4"/>
        <v>1</v>
      </c>
      <c r="CO39" s="51"/>
      <c r="CP39" s="51" t="s">
        <v>65</v>
      </c>
      <c r="CQ39" s="59">
        <f>AVERAGE(CM84)</f>
        <v>4.4953377352986879E-2</v>
      </c>
      <c r="CR39" s="2"/>
      <c r="CS39" s="55">
        <f t="shared" si="5"/>
        <v>-1.360603651090031E-3</v>
      </c>
      <c r="CT39" s="51">
        <f t="shared" si="6"/>
        <v>1</v>
      </c>
      <c r="CU39" s="51"/>
      <c r="CV39" s="51" t="s">
        <v>65</v>
      </c>
      <c r="CW39" s="59">
        <f>AVERAGE(CS84)</f>
        <v>0.19004059828258679</v>
      </c>
      <c r="CX39" s="2"/>
      <c r="CY39" s="55">
        <f t="shared" si="7"/>
        <v>-0.11115813198935642</v>
      </c>
      <c r="CZ39" s="51">
        <f t="shared" si="8"/>
        <v>1</v>
      </c>
      <c r="DA39" s="51"/>
      <c r="DB39" s="51" t="s">
        <v>65</v>
      </c>
      <c r="DC39" s="59">
        <f>AVERAGE(CY84)</f>
        <v>-6.0263299272928839E-2</v>
      </c>
      <c r="DD39" s="2"/>
      <c r="DE39" s="55">
        <f t="shared" si="9"/>
        <v>-0.2978677726848602</v>
      </c>
      <c r="DF39" s="51">
        <f t="shared" si="10"/>
        <v>1</v>
      </c>
      <c r="DG39" s="51"/>
      <c r="DH39" s="51" t="s">
        <v>65</v>
      </c>
      <c r="DI39" s="59">
        <f>AVERAGE(DE84)</f>
        <v>0.17670174708905062</v>
      </c>
      <c r="DJ39" s="15"/>
      <c r="DK39" s="15">
        <v>5.320669488844783</v>
      </c>
    </row>
    <row r="40" spans="1:115" x14ac:dyDescent="0.3">
      <c r="A40" s="28">
        <v>40</v>
      </c>
      <c r="B40" s="29">
        <v>0.25</v>
      </c>
      <c r="C40" s="30">
        <v>6.9999999999999991</v>
      </c>
      <c r="D40" s="30">
        <v>4.7142857142857135</v>
      </c>
      <c r="E40" s="31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1">
        <v>0</v>
      </c>
      <c r="M40" s="32">
        <v>0</v>
      </c>
      <c r="N40" s="30">
        <v>100</v>
      </c>
      <c r="O40" s="30">
        <v>0</v>
      </c>
      <c r="P40" s="30">
        <v>5</v>
      </c>
      <c r="Q40" s="30">
        <v>100</v>
      </c>
      <c r="R40" s="30">
        <v>5</v>
      </c>
      <c r="S40" s="30">
        <v>0</v>
      </c>
      <c r="T40" s="30">
        <v>9</v>
      </c>
      <c r="U40" s="31">
        <v>200</v>
      </c>
      <c r="V40" s="33">
        <v>0.95</v>
      </c>
      <c r="W40" s="30">
        <v>19.715</v>
      </c>
      <c r="X40" s="30">
        <v>1.2107939952674347</v>
      </c>
      <c r="Y40" s="30">
        <v>165</v>
      </c>
      <c r="Z40" s="30">
        <v>0</v>
      </c>
      <c r="AA40" s="30">
        <v>0.88051515151515203</v>
      </c>
      <c r="AB40" s="32">
        <v>7.3381454258632413E-3</v>
      </c>
      <c r="AC40" s="28">
        <v>2.4380038493366674</v>
      </c>
      <c r="AD40" s="28">
        <v>2.9864351532715799E-2</v>
      </c>
      <c r="AE40" s="28">
        <v>0.14294073362122284</v>
      </c>
      <c r="AF40" s="28">
        <v>2.8490792092219049E-2</v>
      </c>
      <c r="AG40" s="28">
        <v>2.7901331599122075</v>
      </c>
      <c r="AH40" s="28">
        <v>4.4070696687820793E-2</v>
      </c>
      <c r="AI40" s="28">
        <v>5.5862267498592937</v>
      </c>
      <c r="AJ40" s="28">
        <v>1.7994559442612083E-2</v>
      </c>
      <c r="AK40" s="28">
        <v>2.5699260302821019</v>
      </c>
      <c r="AL40" s="30">
        <v>0.35595251071995926</v>
      </c>
      <c r="AM40" s="28">
        <v>13.390703526366256</v>
      </c>
      <c r="AN40" s="32">
        <v>0.65975497123222426</v>
      </c>
      <c r="AP40" s="28">
        <v>40</v>
      </c>
      <c r="AQ40" s="29">
        <v>0.25</v>
      </c>
      <c r="AR40" s="30">
        <v>6.9999999999999991</v>
      </c>
      <c r="AS40" s="30">
        <v>4.7142857142857135</v>
      </c>
      <c r="AT40" s="31">
        <v>0</v>
      </c>
      <c r="AU40" s="30">
        <v>0</v>
      </c>
      <c r="AV40" s="30">
        <v>0</v>
      </c>
      <c r="AW40" s="30">
        <v>0</v>
      </c>
      <c r="AX40" s="30">
        <v>0</v>
      </c>
      <c r="AY40" s="30">
        <v>0</v>
      </c>
      <c r="AZ40" s="30">
        <v>0</v>
      </c>
      <c r="BA40" s="31">
        <v>0</v>
      </c>
      <c r="BB40" s="32">
        <v>0</v>
      </c>
      <c r="BC40" s="30">
        <v>100</v>
      </c>
      <c r="BD40" s="30">
        <v>0</v>
      </c>
      <c r="BE40" s="30">
        <v>5</v>
      </c>
      <c r="BF40" s="30">
        <v>0</v>
      </c>
      <c r="BG40" s="30">
        <v>0</v>
      </c>
      <c r="BH40" s="30">
        <v>0</v>
      </c>
      <c r="BI40" s="30">
        <v>9</v>
      </c>
      <c r="BJ40" s="31">
        <v>200</v>
      </c>
      <c r="BK40" s="33">
        <v>0.95</v>
      </c>
      <c r="BL40" s="30">
        <v>16.739999999999998</v>
      </c>
      <c r="BM40" s="30">
        <v>1.1374713508754482</v>
      </c>
      <c r="BN40" s="30">
        <v>165</v>
      </c>
      <c r="BO40" s="30">
        <v>0</v>
      </c>
      <c r="BP40" s="30">
        <v>0.89854545454545398</v>
      </c>
      <c r="BQ40" s="32">
        <v>6.8937657628815015E-3</v>
      </c>
      <c r="BR40" s="28">
        <v>2.5516854696563258</v>
      </c>
      <c r="BS40" s="28">
        <v>2.6611436088879049E-2</v>
      </c>
      <c r="BT40" s="28">
        <v>0.15604784618821851</v>
      </c>
      <c r="BU40" s="28">
        <v>3.0008205863832436E-2</v>
      </c>
      <c r="BV40" s="28">
        <v>2.7304818104320008</v>
      </c>
      <c r="BW40" s="28">
        <v>4.2402061971684286E-2</v>
      </c>
      <c r="BX40" s="28">
        <v>5.586821187147633</v>
      </c>
      <c r="BY40" s="28">
        <v>1.7780621864873097E-2</v>
      </c>
      <c r="BZ40" s="28">
        <v>2.6100905577939875</v>
      </c>
      <c r="CA40" s="30">
        <v>0.32887642523063859</v>
      </c>
      <c r="CB40" s="28">
        <v>12.902365678392972</v>
      </c>
      <c r="CC40" s="32">
        <v>0.66619081334732078</v>
      </c>
      <c r="CE40" s="30">
        <f t="shared" si="0"/>
        <v>5.7445626465380277</v>
      </c>
      <c r="CG40" s="55">
        <f t="shared" si="1"/>
        <v>-1.8030303030301953E-2</v>
      </c>
      <c r="CH40" s="50">
        <f t="shared" si="2"/>
        <v>0</v>
      </c>
      <c r="CI40" s="51"/>
      <c r="CJ40" s="51" t="s">
        <v>66</v>
      </c>
      <c r="CK40" s="59">
        <f>AVERAGE(CG85:CG86)</f>
        <v>-1.5151515151468065E-5</v>
      </c>
      <c r="CL40" s="2"/>
      <c r="CM40" s="55">
        <f t="shared" si="3"/>
        <v>5.9651349480206672E-2</v>
      </c>
      <c r="CN40" s="51">
        <f t="shared" si="4"/>
        <v>1</v>
      </c>
      <c r="CO40" s="51"/>
      <c r="CP40" s="51" t="s">
        <v>66</v>
      </c>
      <c r="CQ40" s="59">
        <f>AVERAGE(CM85:CM86)</f>
        <v>4.2658198365838507E-2</v>
      </c>
      <c r="CR40" s="2"/>
      <c r="CS40" s="55">
        <f t="shared" si="5"/>
        <v>-5.944372883393001E-4</v>
      </c>
      <c r="CT40" s="51">
        <f t="shared" si="6"/>
        <v>1</v>
      </c>
      <c r="CU40" s="51"/>
      <c r="CV40" s="51" t="s">
        <v>66</v>
      </c>
      <c r="CW40" s="59">
        <f>AVERAGE(CS85:CS86)</f>
        <v>0.11530762979049758</v>
      </c>
      <c r="CX40" s="2"/>
      <c r="CY40" s="55">
        <f t="shared" si="7"/>
        <v>-4.0164527511885595E-2</v>
      </c>
      <c r="CZ40" s="51">
        <f t="shared" si="8"/>
        <v>1</v>
      </c>
      <c r="DA40" s="51"/>
      <c r="DB40" s="51" t="s">
        <v>66</v>
      </c>
      <c r="DC40" s="59">
        <f>AVERAGE(CY85:CY86)</f>
        <v>-7.1004722040769463E-3</v>
      </c>
      <c r="DD40" s="2"/>
      <c r="DE40" s="55">
        <f t="shared" si="9"/>
        <v>0.48833784797328406</v>
      </c>
      <c r="DF40" s="51">
        <f t="shared" si="10"/>
        <v>1</v>
      </c>
      <c r="DG40" s="51"/>
      <c r="DH40" s="51" t="s">
        <v>66</v>
      </c>
      <c r="DI40" s="59">
        <f>AVERAGE(DE85:DE86)</f>
        <v>0.11642697671530255</v>
      </c>
      <c r="DJ40" s="15"/>
      <c r="DK40" s="15">
        <v>5.7445626465380277</v>
      </c>
    </row>
    <row r="41" spans="1:115" x14ac:dyDescent="0.3">
      <c r="A41" s="28">
        <v>29</v>
      </c>
      <c r="B41" s="29">
        <v>0.25</v>
      </c>
      <c r="C41" s="30">
        <v>4.833333333333333</v>
      </c>
      <c r="D41" s="30">
        <v>6.9999999999999982</v>
      </c>
      <c r="E41" s="31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1">
        <v>0</v>
      </c>
      <c r="M41" s="32">
        <v>0</v>
      </c>
      <c r="N41" s="30">
        <v>100</v>
      </c>
      <c r="O41" s="30">
        <v>0</v>
      </c>
      <c r="P41" s="30">
        <v>5</v>
      </c>
      <c r="Q41" s="30">
        <v>100</v>
      </c>
      <c r="R41" s="30">
        <v>5</v>
      </c>
      <c r="S41" s="30">
        <v>0</v>
      </c>
      <c r="T41" s="30">
        <v>9</v>
      </c>
      <c r="U41" s="31">
        <v>200</v>
      </c>
      <c r="V41" s="33">
        <v>0.95</v>
      </c>
      <c r="W41" s="30">
        <v>19.375</v>
      </c>
      <c r="X41" s="30">
        <v>1.227229561073959</v>
      </c>
      <c r="Y41" s="30">
        <v>165</v>
      </c>
      <c r="Z41" s="30">
        <v>0</v>
      </c>
      <c r="AA41" s="30">
        <v>0.88257575757575724</v>
      </c>
      <c r="AB41" s="32">
        <v>7.4377549155997518E-3</v>
      </c>
      <c r="AC41" s="28">
        <v>2.4264880546664704</v>
      </c>
      <c r="AD41" s="28">
        <v>3.141774811090494E-2</v>
      </c>
      <c r="AE41" s="28">
        <v>0.13175846348383599</v>
      </c>
      <c r="AF41" s="28">
        <v>2.7746404151086417E-2</v>
      </c>
      <c r="AG41" s="28">
        <v>2.7940648277804847</v>
      </c>
      <c r="AH41" s="28">
        <v>4.4185297537014952E-2</v>
      </c>
      <c r="AI41" s="28">
        <v>5.5811705605327173</v>
      </c>
      <c r="AJ41" s="28">
        <v>1.9412549921230159E-2</v>
      </c>
      <c r="AK41" s="28">
        <v>2.6796555877150388</v>
      </c>
      <c r="AL41" s="30">
        <v>0.30349177448766523</v>
      </c>
      <c r="AM41" s="28">
        <v>12.925784284132508</v>
      </c>
      <c r="AN41" s="32">
        <v>0.7050259142261418</v>
      </c>
      <c r="AP41" s="28">
        <v>29</v>
      </c>
      <c r="AQ41" s="29">
        <v>0.25</v>
      </c>
      <c r="AR41" s="30">
        <v>4.833333333333333</v>
      </c>
      <c r="AS41" s="30">
        <v>6.9999999999999982</v>
      </c>
      <c r="AT41" s="31">
        <v>0</v>
      </c>
      <c r="AU41" s="30">
        <v>0</v>
      </c>
      <c r="AV41" s="30">
        <v>0</v>
      </c>
      <c r="AW41" s="30">
        <v>0</v>
      </c>
      <c r="AX41" s="30">
        <v>0</v>
      </c>
      <c r="AY41" s="30">
        <v>0</v>
      </c>
      <c r="AZ41" s="30">
        <v>0</v>
      </c>
      <c r="BA41" s="31">
        <v>0</v>
      </c>
      <c r="BB41" s="32">
        <v>0</v>
      </c>
      <c r="BC41" s="30">
        <v>100</v>
      </c>
      <c r="BD41" s="30">
        <v>0</v>
      </c>
      <c r="BE41" s="30">
        <v>5</v>
      </c>
      <c r="BF41" s="30">
        <v>0</v>
      </c>
      <c r="BG41" s="30">
        <v>0</v>
      </c>
      <c r="BH41" s="30">
        <v>0</v>
      </c>
      <c r="BI41" s="30">
        <v>9</v>
      </c>
      <c r="BJ41" s="31">
        <v>200</v>
      </c>
      <c r="BK41" s="33">
        <v>0.95</v>
      </c>
      <c r="BL41" s="30">
        <v>17.45</v>
      </c>
      <c r="BM41" s="30">
        <v>1.2059728140362138</v>
      </c>
      <c r="BN41" s="30">
        <v>165</v>
      </c>
      <c r="BO41" s="30">
        <v>0</v>
      </c>
      <c r="BP41" s="30">
        <v>0.89424242424242495</v>
      </c>
      <c r="BQ41" s="32">
        <v>7.3089261456740174E-3</v>
      </c>
      <c r="BR41" s="28">
        <v>2.4956632913246239</v>
      </c>
      <c r="BS41" s="28">
        <v>2.9403299110716607E-2</v>
      </c>
      <c r="BT41" s="28">
        <v>0.15003189150364438</v>
      </c>
      <c r="BU41" s="28">
        <v>3.0711381678593365E-2</v>
      </c>
      <c r="BV41" s="28">
        <v>2.778541508520056</v>
      </c>
      <c r="BW41" s="28">
        <v>4.384677941129906E-2</v>
      </c>
      <c r="BX41" s="28">
        <v>5.5865336780887427</v>
      </c>
      <c r="BY41" s="28">
        <v>1.7482739881017E-2</v>
      </c>
      <c r="BZ41" s="28">
        <v>2.6040832541537431</v>
      </c>
      <c r="CA41" s="30">
        <v>0.33715821899812998</v>
      </c>
      <c r="CB41" s="28">
        <v>12.692607885239232</v>
      </c>
      <c r="CC41" s="32">
        <v>0.59757446257182156</v>
      </c>
      <c r="CE41" s="30">
        <f t="shared" si="0"/>
        <v>5.8166427888717145</v>
      </c>
      <c r="CG41" s="55">
        <f t="shared" si="1"/>
        <v>-1.1666666666667713E-2</v>
      </c>
      <c r="CH41" s="50">
        <f t="shared" si="2"/>
        <v>1</v>
      </c>
      <c r="CI41" s="51"/>
      <c r="CJ41" s="51" t="s">
        <v>67</v>
      </c>
      <c r="CK41" s="59">
        <f>CG87</f>
        <v>0</v>
      </c>
      <c r="CL41" s="2"/>
      <c r="CM41" s="55">
        <f t="shared" si="3"/>
        <v>1.5523319260428714E-2</v>
      </c>
      <c r="CN41" s="51">
        <f t="shared" si="4"/>
        <v>1</v>
      </c>
      <c r="CO41" s="51"/>
      <c r="CP41" s="51" t="s">
        <v>67</v>
      </c>
      <c r="CQ41" s="59">
        <f>CM87</f>
        <v>2.2077104851532692E-2</v>
      </c>
      <c r="CR41" s="2"/>
      <c r="CS41" s="55">
        <f t="shared" si="5"/>
        <v>-5.3631175560253652E-3</v>
      </c>
      <c r="CT41" s="51">
        <f t="shared" si="6"/>
        <v>1</v>
      </c>
      <c r="CU41" s="51"/>
      <c r="CV41" s="51" t="s">
        <v>67</v>
      </c>
      <c r="CW41" s="59">
        <f>CS87</f>
        <v>7.5692714377263215E-2</v>
      </c>
      <c r="CX41" s="2"/>
      <c r="CY41" s="55">
        <f t="shared" si="7"/>
        <v>7.5572333561295668E-2</v>
      </c>
      <c r="CZ41" s="51">
        <f t="shared" si="8"/>
        <v>1</v>
      </c>
      <c r="DA41" s="51"/>
      <c r="DB41" s="51" t="s">
        <v>67</v>
      </c>
      <c r="DC41" s="59">
        <f>CY87</f>
        <v>0.12849429639838106</v>
      </c>
      <c r="DD41" s="2"/>
      <c r="DE41" s="55">
        <f t="shared" si="9"/>
        <v>0.23317639889327602</v>
      </c>
      <c r="DF41" s="51">
        <f t="shared" si="10"/>
        <v>1</v>
      </c>
      <c r="DG41" s="51"/>
      <c r="DH41" s="51" t="s">
        <v>67</v>
      </c>
      <c r="DI41" s="59">
        <f>DE87</f>
        <v>7.5692714377263215E-2</v>
      </c>
      <c r="DJ41" s="15"/>
      <c r="DK41" s="15">
        <v>5.8166427888717145</v>
      </c>
    </row>
    <row r="42" spans="1:115" x14ac:dyDescent="0.3">
      <c r="A42" s="28">
        <v>34</v>
      </c>
      <c r="B42" s="29">
        <v>0.25</v>
      </c>
      <c r="C42" s="30">
        <v>5.9166666666666661</v>
      </c>
      <c r="D42" s="30">
        <v>5.8571428571428559</v>
      </c>
      <c r="E42" s="31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1">
        <v>0</v>
      </c>
      <c r="M42" s="32">
        <v>0</v>
      </c>
      <c r="N42" s="30">
        <v>100</v>
      </c>
      <c r="O42" s="30">
        <v>0</v>
      </c>
      <c r="P42" s="30">
        <v>5</v>
      </c>
      <c r="Q42" s="30">
        <v>100</v>
      </c>
      <c r="R42" s="30">
        <v>5</v>
      </c>
      <c r="S42" s="30">
        <v>0</v>
      </c>
      <c r="T42" s="30">
        <v>9</v>
      </c>
      <c r="U42" s="31">
        <v>200</v>
      </c>
      <c r="V42" s="33">
        <v>0.95</v>
      </c>
      <c r="W42" s="30">
        <v>17.254999999999999</v>
      </c>
      <c r="X42" s="30">
        <v>1.1657034105930499</v>
      </c>
      <c r="Y42" s="30">
        <v>165</v>
      </c>
      <c r="Z42" s="30">
        <v>0</v>
      </c>
      <c r="AA42" s="30">
        <v>0.89542424242424234</v>
      </c>
      <c r="AB42" s="32">
        <v>7.0648691551093937E-3</v>
      </c>
      <c r="AC42" s="28">
        <v>2.5457565177085915</v>
      </c>
      <c r="AD42" s="28">
        <v>3.0653985970092081E-2</v>
      </c>
      <c r="AE42" s="28">
        <v>0.12483086483724307</v>
      </c>
      <c r="AF42" s="28">
        <v>2.7942556013648555E-2</v>
      </c>
      <c r="AG42" s="28">
        <v>2.8240475295124643</v>
      </c>
      <c r="AH42" s="28">
        <v>4.4699166594729722E-2</v>
      </c>
      <c r="AI42" s="28">
        <v>5.8040937214557182</v>
      </c>
      <c r="AJ42" s="28">
        <v>1.2543324444172558E-2</v>
      </c>
      <c r="AK42" s="28">
        <v>2.4816010500091625</v>
      </c>
      <c r="AL42" s="30">
        <v>0.24937420242824054</v>
      </c>
      <c r="AM42" s="28">
        <v>12.681092908218684</v>
      </c>
      <c r="AN42" s="32">
        <v>0.65467549432502492</v>
      </c>
      <c r="AP42" s="28">
        <v>34</v>
      </c>
      <c r="AQ42" s="29">
        <v>0.25</v>
      </c>
      <c r="AR42" s="30">
        <v>5.9166666666666661</v>
      </c>
      <c r="AS42" s="30">
        <v>5.8571428571428559</v>
      </c>
      <c r="AT42" s="31">
        <v>0</v>
      </c>
      <c r="AU42" s="30">
        <v>0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1">
        <v>0</v>
      </c>
      <c r="BB42" s="32">
        <v>0</v>
      </c>
      <c r="BC42" s="30">
        <v>100</v>
      </c>
      <c r="BD42" s="30">
        <v>0</v>
      </c>
      <c r="BE42" s="30">
        <v>5</v>
      </c>
      <c r="BF42" s="30">
        <v>0</v>
      </c>
      <c r="BG42" s="30">
        <v>0</v>
      </c>
      <c r="BH42" s="30">
        <v>0</v>
      </c>
      <c r="BI42" s="30">
        <v>9</v>
      </c>
      <c r="BJ42" s="31">
        <v>200</v>
      </c>
      <c r="BK42" s="33">
        <v>0.95</v>
      </c>
      <c r="BL42" s="30">
        <v>16.260000000000002</v>
      </c>
      <c r="BM42" s="30">
        <v>1.3057483714583904</v>
      </c>
      <c r="BN42" s="30">
        <v>165</v>
      </c>
      <c r="BO42" s="30">
        <v>0</v>
      </c>
      <c r="BP42" s="30">
        <v>0.90145454545454573</v>
      </c>
      <c r="BQ42" s="32">
        <v>7.9136264936872126E-3</v>
      </c>
      <c r="BR42" s="28">
        <v>2.6239422974589788</v>
      </c>
      <c r="BS42" s="28">
        <v>3.0472957325215953E-2</v>
      </c>
      <c r="BT42" s="28">
        <v>0.15805031575524803</v>
      </c>
      <c r="BU42" s="28">
        <v>2.9385055380023197E-2</v>
      </c>
      <c r="BV42" s="28">
        <v>2.8439098631390491</v>
      </c>
      <c r="BW42" s="28">
        <v>4.5122806431974173E-2</v>
      </c>
      <c r="BX42" s="28">
        <v>5.8010336810612753</v>
      </c>
      <c r="BY42" s="28">
        <v>1.4329650945939455E-2</v>
      </c>
      <c r="BZ42" s="28">
        <v>2.5348951061249152</v>
      </c>
      <c r="CA42" s="30">
        <v>0.33136543897748999</v>
      </c>
      <c r="CB42" s="28">
        <v>12.792487447908464</v>
      </c>
      <c r="CC42" s="32">
        <v>0.63873483755920857</v>
      </c>
      <c r="CE42" s="30">
        <f t="shared" si="0"/>
        <v>5.886829529106639</v>
      </c>
      <c r="CG42" s="55">
        <f t="shared" si="1"/>
        <v>-6.0303030303033855E-3</v>
      </c>
      <c r="CH42" s="50">
        <f t="shared" si="2"/>
        <v>1</v>
      </c>
      <c r="CI42" s="51"/>
      <c r="CJ42" s="51" t="s">
        <v>68</v>
      </c>
      <c r="CK42" s="56">
        <f>AVERAGE(CK26:CK41)</f>
        <v>-6.6636994949495184E-3</v>
      </c>
      <c r="CL42" s="2"/>
      <c r="CM42" s="55">
        <f t="shared" si="3"/>
        <v>-1.9862333626584849E-2</v>
      </c>
      <c r="CN42" s="51">
        <f t="shared" si="4"/>
        <v>1</v>
      </c>
      <c r="CO42" s="51"/>
      <c r="CP42" s="51" t="s">
        <v>68</v>
      </c>
      <c r="CQ42" s="56">
        <f>AVERAGE(CQ26:CQ41)</f>
        <v>2.295843491160043E-2</v>
      </c>
      <c r="CR42" s="2"/>
      <c r="CS42" s="55">
        <f t="shared" si="5"/>
        <v>3.0600403944429644E-3</v>
      </c>
      <c r="CT42" s="51">
        <f t="shared" si="6"/>
        <v>1</v>
      </c>
      <c r="CU42" s="51"/>
      <c r="CV42" s="51" t="s">
        <v>68</v>
      </c>
      <c r="CW42" s="56">
        <f>AVERAGE(CW26:CW41)</f>
        <v>6.4879343700334074E-2</v>
      </c>
      <c r="CX42" s="2"/>
      <c r="CY42" s="55">
        <f t="shared" si="7"/>
        <v>-5.3294056115752664E-2</v>
      </c>
      <c r="CZ42" s="51">
        <f t="shared" si="8"/>
        <v>1</v>
      </c>
      <c r="DA42" s="51"/>
      <c r="DB42" s="51" t="s">
        <v>68</v>
      </c>
      <c r="DC42" s="56">
        <f>AVERAGE(DC26:DC41)</f>
        <v>2.5499004416743042E-2</v>
      </c>
      <c r="DD42" s="2"/>
      <c r="DE42" s="55">
        <f t="shared" si="9"/>
        <v>-0.11139453968977975</v>
      </c>
      <c r="DF42" s="51">
        <f t="shared" si="10"/>
        <v>1</v>
      </c>
      <c r="DG42" s="51"/>
      <c r="DH42" s="51" t="s">
        <v>68</v>
      </c>
      <c r="DI42" s="56">
        <f>AVERAGE(DI26:DI41)</f>
        <v>0.33206913999012333</v>
      </c>
      <c r="DJ42" s="15"/>
      <c r="DK42" s="15">
        <v>5.886829529106639</v>
      </c>
    </row>
    <row r="43" spans="1:115" x14ac:dyDescent="0.3">
      <c r="A43" s="28">
        <v>41</v>
      </c>
      <c r="B43" s="29">
        <v>0.25</v>
      </c>
      <c r="C43" s="30">
        <v>6.9999999999999991</v>
      </c>
      <c r="D43" s="30">
        <v>5.8571428571428559</v>
      </c>
      <c r="E43" s="31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1">
        <v>0</v>
      </c>
      <c r="M43" s="32">
        <v>0</v>
      </c>
      <c r="N43" s="30">
        <v>100</v>
      </c>
      <c r="O43" s="30">
        <v>0</v>
      </c>
      <c r="P43" s="30">
        <v>5</v>
      </c>
      <c r="Q43" s="30">
        <v>100</v>
      </c>
      <c r="R43" s="30">
        <v>5</v>
      </c>
      <c r="S43" s="30">
        <v>0</v>
      </c>
      <c r="T43" s="30">
        <v>9</v>
      </c>
      <c r="U43" s="31">
        <v>200</v>
      </c>
      <c r="V43" s="33">
        <v>0.95</v>
      </c>
      <c r="W43" s="30">
        <v>9.8249999999999993</v>
      </c>
      <c r="X43" s="30">
        <v>0.79611089762100373</v>
      </c>
      <c r="Y43" s="30">
        <v>165</v>
      </c>
      <c r="Z43" s="30">
        <v>0</v>
      </c>
      <c r="AA43" s="30">
        <v>0.94045454545454532</v>
      </c>
      <c r="AB43" s="32">
        <v>4.8249145310363794E-3</v>
      </c>
      <c r="AC43" s="28">
        <v>2.8889985447305921</v>
      </c>
      <c r="AD43" s="28">
        <v>2.5080543299051149E-2</v>
      </c>
      <c r="AE43" s="28">
        <v>0.17795155131385126</v>
      </c>
      <c r="AF43" s="28">
        <v>2.8826263274322261E-2</v>
      </c>
      <c r="AG43" s="28">
        <v>2.9739923537064197</v>
      </c>
      <c r="AH43" s="28">
        <v>4.9488535415567067E-2</v>
      </c>
      <c r="AI43" s="28">
        <v>6.356217143452767</v>
      </c>
      <c r="AJ43" s="28">
        <v>1.6979315428482352E-2</v>
      </c>
      <c r="AK43" s="28">
        <v>2.7400735948658643</v>
      </c>
      <c r="AL43" s="30">
        <v>0.31374121098974944</v>
      </c>
      <c r="AM43" s="28">
        <v>11.213143876093609</v>
      </c>
      <c r="AN43" s="32">
        <v>0.54314920676010048</v>
      </c>
      <c r="AP43" s="28">
        <v>41</v>
      </c>
      <c r="AQ43" s="29">
        <v>0.25</v>
      </c>
      <c r="AR43" s="30">
        <v>6.9999999999999991</v>
      </c>
      <c r="AS43" s="30">
        <v>5.8571428571428559</v>
      </c>
      <c r="AT43" s="31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1">
        <v>0</v>
      </c>
      <c r="BB43" s="32">
        <v>0</v>
      </c>
      <c r="BC43" s="30">
        <v>100</v>
      </c>
      <c r="BD43" s="30">
        <v>0</v>
      </c>
      <c r="BE43" s="30">
        <v>5</v>
      </c>
      <c r="BF43" s="30">
        <v>0</v>
      </c>
      <c r="BG43" s="30">
        <v>0</v>
      </c>
      <c r="BH43" s="30">
        <v>0</v>
      </c>
      <c r="BI43" s="30">
        <v>9</v>
      </c>
      <c r="BJ43" s="31">
        <v>200</v>
      </c>
      <c r="BK43" s="33">
        <v>0.95</v>
      </c>
      <c r="BL43" s="30">
        <v>8.7349999999999994</v>
      </c>
      <c r="BM43" s="30">
        <v>0.87078990735356276</v>
      </c>
      <c r="BN43" s="30">
        <v>165</v>
      </c>
      <c r="BO43" s="30">
        <v>0</v>
      </c>
      <c r="BP43" s="30">
        <v>0.94706060606060605</v>
      </c>
      <c r="BQ43" s="32">
        <v>5.2775145900215903E-3</v>
      </c>
      <c r="BR43" s="28">
        <v>3.0215934270720282</v>
      </c>
      <c r="BS43" s="28">
        <v>3.1737971985663624E-2</v>
      </c>
      <c r="BT43" s="28">
        <v>0.17062900218186106</v>
      </c>
      <c r="BU43" s="28">
        <v>3.1824906207237935E-2</v>
      </c>
      <c r="BV43" s="28">
        <v>2.9670528997875971</v>
      </c>
      <c r="BW43" s="28">
        <v>5.1194095863428588E-2</v>
      </c>
      <c r="BX43" s="28">
        <v>6.3371743218653398</v>
      </c>
      <c r="BY43" s="28">
        <v>2.528646747433818E-2</v>
      </c>
      <c r="BZ43" s="28">
        <v>2.5216175544687931</v>
      </c>
      <c r="CA43" s="30">
        <v>0.27150966727327813</v>
      </c>
      <c r="CB43" s="28">
        <v>11.172072591026881</v>
      </c>
      <c r="CC43" s="32">
        <v>0.56360940984988084</v>
      </c>
      <c r="CE43" s="30">
        <f t="shared" si="0"/>
        <v>6.4031242374328476</v>
      </c>
      <c r="CG43" s="55">
        <f t="shared" si="1"/>
        <v>-6.6060606060607263E-3</v>
      </c>
      <c r="CH43" s="50">
        <f t="shared" si="2"/>
        <v>1</v>
      </c>
      <c r="CI43" s="51"/>
      <c r="CJ43" s="51"/>
      <c r="CK43" s="56"/>
      <c r="CL43" s="2"/>
      <c r="CM43" s="55">
        <f t="shared" si="3"/>
        <v>6.9394539188225579E-3</v>
      </c>
      <c r="CN43" s="51">
        <f t="shared" si="4"/>
        <v>1</v>
      </c>
      <c r="CO43" s="51"/>
      <c r="CP43" s="51"/>
      <c r="CQ43" s="56"/>
      <c r="CR43" s="2"/>
      <c r="CS43" s="55">
        <f t="shared" si="5"/>
        <v>1.9042821587427206E-2</v>
      </c>
      <c r="CT43" s="51">
        <f t="shared" si="6"/>
        <v>1</v>
      </c>
      <c r="CU43" s="51"/>
      <c r="CV43" s="51"/>
      <c r="CW43" s="56"/>
      <c r="CX43" s="2"/>
      <c r="CY43" s="55">
        <f t="shared" si="7"/>
        <v>0.21845604039707123</v>
      </c>
      <c r="CZ43" s="51">
        <f t="shared" si="8"/>
        <v>1</v>
      </c>
      <c r="DA43" s="51"/>
      <c r="DB43" s="51"/>
      <c r="DC43" s="56"/>
      <c r="DD43" s="2"/>
      <c r="DE43" s="55">
        <f t="shared" si="9"/>
        <v>4.107128506672808E-2</v>
      </c>
      <c r="DF43" s="51">
        <f t="shared" si="10"/>
        <v>1</v>
      </c>
      <c r="DG43" s="51"/>
      <c r="DH43" s="51"/>
      <c r="DI43" s="56"/>
      <c r="DJ43" s="15"/>
      <c r="DK43" s="15">
        <v>6.4031242374328476</v>
      </c>
    </row>
    <row r="44" spans="1:115" x14ac:dyDescent="0.3">
      <c r="A44" s="28">
        <v>35</v>
      </c>
      <c r="B44" s="29">
        <v>0.25</v>
      </c>
      <c r="C44" s="30">
        <v>5.9166666666666661</v>
      </c>
      <c r="D44" s="30">
        <v>6.9999999999999982</v>
      </c>
      <c r="E44" s="31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1">
        <v>0</v>
      </c>
      <c r="M44" s="32">
        <v>0</v>
      </c>
      <c r="N44" s="30">
        <v>100</v>
      </c>
      <c r="O44" s="30">
        <v>0</v>
      </c>
      <c r="P44" s="30">
        <v>5</v>
      </c>
      <c r="Q44" s="30">
        <v>100</v>
      </c>
      <c r="R44" s="30">
        <v>5</v>
      </c>
      <c r="S44" s="30">
        <v>0</v>
      </c>
      <c r="T44" s="30">
        <v>9</v>
      </c>
      <c r="U44" s="31">
        <v>200</v>
      </c>
      <c r="V44" s="33">
        <v>0.95</v>
      </c>
      <c r="W44" s="30">
        <v>11.055</v>
      </c>
      <c r="X44" s="30">
        <v>0.94335842471692311</v>
      </c>
      <c r="Y44" s="30">
        <v>165</v>
      </c>
      <c r="Z44" s="30">
        <v>0</v>
      </c>
      <c r="AA44" s="30">
        <v>0.93299999999999972</v>
      </c>
      <c r="AB44" s="32">
        <v>5.71732378616317E-3</v>
      </c>
      <c r="AC44" s="28">
        <v>2.8739681965322101</v>
      </c>
      <c r="AD44" s="28">
        <v>2.8015937343652143E-2</v>
      </c>
      <c r="AE44" s="28">
        <v>0.19485116086348472</v>
      </c>
      <c r="AF44" s="28">
        <v>3.0794074887533253E-2</v>
      </c>
      <c r="AG44" s="28">
        <v>3.0408856004095055</v>
      </c>
      <c r="AH44" s="28">
        <v>4.8962296483849019E-2</v>
      </c>
      <c r="AI44" s="28">
        <v>6.3671647578103752</v>
      </c>
      <c r="AJ44" s="28">
        <v>1.2474056643067081E-2</v>
      </c>
      <c r="AK44" s="28">
        <v>2.6559896437384971</v>
      </c>
      <c r="AL44" s="30">
        <v>0.29113718022354634</v>
      </c>
      <c r="AM44" s="28">
        <v>11.446118475599349</v>
      </c>
      <c r="AN44" s="32">
        <v>0.55120908209949315</v>
      </c>
      <c r="AP44" s="28">
        <v>35</v>
      </c>
      <c r="AQ44" s="29">
        <v>0.25</v>
      </c>
      <c r="AR44" s="30">
        <v>5.9166666666666661</v>
      </c>
      <c r="AS44" s="30">
        <v>6.9999999999999982</v>
      </c>
      <c r="AT44" s="31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1">
        <v>0</v>
      </c>
      <c r="BB44" s="32">
        <v>0</v>
      </c>
      <c r="BC44" s="30">
        <v>100</v>
      </c>
      <c r="BD44" s="30">
        <v>0</v>
      </c>
      <c r="BE44" s="30">
        <v>5</v>
      </c>
      <c r="BF44" s="30">
        <v>0</v>
      </c>
      <c r="BG44" s="30">
        <v>0</v>
      </c>
      <c r="BH44" s="30">
        <v>0</v>
      </c>
      <c r="BI44" s="30">
        <v>9</v>
      </c>
      <c r="BJ44" s="31">
        <v>200</v>
      </c>
      <c r="BK44" s="33">
        <v>0.95</v>
      </c>
      <c r="BL44" s="30">
        <v>8.66</v>
      </c>
      <c r="BM44" s="30">
        <v>0.92264932958785106</v>
      </c>
      <c r="BN44" s="30">
        <v>165</v>
      </c>
      <c r="BO44" s="30">
        <v>0</v>
      </c>
      <c r="BP44" s="30">
        <v>0.94751515151515153</v>
      </c>
      <c r="BQ44" s="32">
        <v>5.5918141187142481E-3</v>
      </c>
      <c r="BR44" s="28">
        <v>2.999922889023698</v>
      </c>
      <c r="BS44" s="28">
        <v>3.0656943535861399E-2</v>
      </c>
      <c r="BT44" s="28">
        <v>0.18127863605913441</v>
      </c>
      <c r="BU44" s="28">
        <v>2.8203317466800555E-2</v>
      </c>
      <c r="BV44" s="28">
        <v>2.9846851012142328</v>
      </c>
      <c r="BW44" s="28">
        <v>5.4580779283924401E-2</v>
      </c>
      <c r="BX44" s="28">
        <v>6.3559462937265838</v>
      </c>
      <c r="BY44" s="28">
        <v>1.5279001929979222E-2</v>
      </c>
      <c r="BZ44" s="28">
        <v>2.6837870531250729</v>
      </c>
      <c r="CA44" s="30">
        <v>0.28489001890872573</v>
      </c>
      <c r="CB44" s="28">
        <v>11.344904178309376</v>
      </c>
      <c r="CC44" s="32">
        <v>0.60241941602197124</v>
      </c>
      <c r="CE44" s="30">
        <f t="shared" si="0"/>
        <v>6.4355781921026063</v>
      </c>
      <c r="CG44" s="55">
        <f t="shared" si="1"/>
        <v>-1.4515151515151814E-2</v>
      </c>
      <c r="CH44" s="50">
        <f t="shared" si="2"/>
        <v>0</v>
      </c>
      <c r="CI44" s="51"/>
      <c r="CJ44" s="51" t="s">
        <v>70</v>
      </c>
      <c r="CK44" s="56"/>
      <c r="CL44" s="2"/>
      <c r="CM44" s="55">
        <f t="shared" si="3"/>
        <v>5.6200499195272702E-2</v>
      </c>
      <c r="CN44" s="51">
        <f t="shared" si="4"/>
        <v>1</v>
      </c>
      <c r="CO44" s="51"/>
      <c r="CP44" s="51" t="s">
        <v>70</v>
      </c>
      <c r="CQ44" s="56"/>
      <c r="CR44" s="2"/>
      <c r="CS44" s="55">
        <f t="shared" si="5"/>
        <v>1.1218464083791346E-2</v>
      </c>
      <c r="CT44" s="51">
        <f t="shared" si="6"/>
        <v>1</v>
      </c>
      <c r="CU44" s="51"/>
      <c r="CV44" s="51" t="s">
        <v>70</v>
      </c>
      <c r="CW44" s="56"/>
      <c r="CX44" s="2"/>
      <c r="CY44" s="55">
        <f t="shared" si="7"/>
        <v>-2.7797409386575822E-2</v>
      </c>
      <c r="CZ44" s="51">
        <f t="shared" si="8"/>
        <v>1</v>
      </c>
      <c r="DA44" s="51"/>
      <c r="DB44" s="51" t="s">
        <v>70</v>
      </c>
      <c r="DC44" s="56"/>
      <c r="DD44" s="2"/>
      <c r="DE44" s="55">
        <f t="shared" si="9"/>
        <v>0.10121429728997278</v>
      </c>
      <c r="DF44" s="51">
        <f t="shared" si="10"/>
        <v>1</v>
      </c>
      <c r="DG44" s="51"/>
      <c r="DH44" s="51" t="s">
        <v>70</v>
      </c>
      <c r="DI44" s="56"/>
      <c r="DJ44" s="15"/>
      <c r="DK44" s="15">
        <v>6.4355781921026063</v>
      </c>
    </row>
    <row r="45" spans="1:115" x14ac:dyDescent="0.3">
      <c r="A45" s="28">
        <v>42</v>
      </c>
      <c r="B45" s="29">
        <v>0.25</v>
      </c>
      <c r="C45" s="30">
        <v>6.9999999999999991</v>
      </c>
      <c r="D45" s="30">
        <v>6.9999999999999982</v>
      </c>
      <c r="E45" s="31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1">
        <v>0</v>
      </c>
      <c r="M45" s="32">
        <v>0</v>
      </c>
      <c r="N45" s="30">
        <v>100</v>
      </c>
      <c r="O45" s="30">
        <v>0</v>
      </c>
      <c r="P45" s="30">
        <v>5</v>
      </c>
      <c r="Q45" s="30">
        <v>100</v>
      </c>
      <c r="R45" s="30">
        <v>5</v>
      </c>
      <c r="S45" s="30">
        <v>0</v>
      </c>
      <c r="T45" s="30">
        <v>9</v>
      </c>
      <c r="U45" s="31">
        <v>200</v>
      </c>
      <c r="V45" s="33">
        <v>0.95</v>
      </c>
      <c r="W45" s="30">
        <v>8.3699999999999992</v>
      </c>
      <c r="X45" s="30">
        <v>0.81321591730443288</v>
      </c>
      <c r="Y45" s="30">
        <v>165</v>
      </c>
      <c r="Z45" s="30">
        <v>0</v>
      </c>
      <c r="AA45" s="30">
        <v>0.9492727272727266</v>
      </c>
      <c r="AB45" s="32">
        <v>4.9285813169965631E-3</v>
      </c>
      <c r="AC45" s="28">
        <v>3.0289106060665341</v>
      </c>
      <c r="AD45" s="28">
        <v>3.0156233666448387E-2</v>
      </c>
      <c r="AE45" s="28">
        <v>0.18690232016016051</v>
      </c>
      <c r="AF45" s="28">
        <v>3.2420139817875199E-2</v>
      </c>
      <c r="AG45" s="28">
        <v>3.0611597355082321</v>
      </c>
      <c r="AH45" s="28">
        <v>5.1928985923211782E-2</v>
      </c>
      <c r="AI45" s="28">
        <v>6.7304869515635888</v>
      </c>
      <c r="AJ45" s="28">
        <v>3.439627083098299E-2</v>
      </c>
      <c r="AK45" s="28">
        <v>2.6060714420388247</v>
      </c>
      <c r="AL45" s="30">
        <v>0.27553041449994109</v>
      </c>
      <c r="AM45" s="28">
        <v>10.815426781714457</v>
      </c>
      <c r="AN45" s="32">
        <v>0.53729946281050456</v>
      </c>
      <c r="AP45" s="28">
        <v>42</v>
      </c>
      <c r="AQ45" s="29">
        <v>0.25</v>
      </c>
      <c r="AR45" s="30">
        <v>6.9999999999999991</v>
      </c>
      <c r="AS45" s="30">
        <v>6.9999999999999982</v>
      </c>
      <c r="AT45" s="31">
        <v>0</v>
      </c>
      <c r="AU45" s="30">
        <v>0</v>
      </c>
      <c r="AV45" s="30">
        <v>0</v>
      </c>
      <c r="AW45" s="30">
        <v>0</v>
      </c>
      <c r="AX45" s="30">
        <v>0</v>
      </c>
      <c r="AY45" s="30">
        <v>0</v>
      </c>
      <c r="AZ45" s="30">
        <v>0</v>
      </c>
      <c r="BA45" s="31">
        <v>0</v>
      </c>
      <c r="BB45" s="32">
        <v>0</v>
      </c>
      <c r="BC45" s="30">
        <v>100</v>
      </c>
      <c r="BD45" s="30">
        <v>0</v>
      </c>
      <c r="BE45" s="30">
        <v>5</v>
      </c>
      <c r="BF45" s="30">
        <v>0</v>
      </c>
      <c r="BG45" s="30">
        <v>0</v>
      </c>
      <c r="BH45" s="30">
        <v>0</v>
      </c>
      <c r="BI45" s="30">
        <v>9</v>
      </c>
      <c r="BJ45" s="31">
        <v>200</v>
      </c>
      <c r="BK45" s="33">
        <v>0.95</v>
      </c>
      <c r="BL45" s="30">
        <v>7.28</v>
      </c>
      <c r="BM45" s="30">
        <v>0.83360718331180705</v>
      </c>
      <c r="BN45" s="30">
        <v>165</v>
      </c>
      <c r="BO45" s="30">
        <v>0</v>
      </c>
      <c r="BP45" s="30">
        <v>0.95587878787878811</v>
      </c>
      <c r="BQ45" s="32">
        <v>5.0521647473442833E-3</v>
      </c>
      <c r="BR45" s="28">
        <v>3.1423779614863476</v>
      </c>
      <c r="BS45" s="28">
        <v>3.04769332005481E-2</v>
      </c>
      <c r="BT45" s="28">
        <v>0.20798340075870045</v>
      </c>
      <c r="BU45" s="28">
        <v>3.1984102165211123E-2</v>
      </c>
      <c r="BV45" s="28">
        <v>3.0475393459605056</v>
      </c>
      <c r="BW45" s="28">
        <v>5.4397599980064278E-2</v>
      </c>
      <c r="BX45" s="28">
        <v>6.7041331244151356</v>
      </c>
      <c r="BY45" s="28">
        <v>3.4482417320538063E-2</v>
      </c>
      <c r="BZ45" s="28">
        <v>2.767089085486897</v>
      </c>
      <c r="CA45" s="30">
        <v>0.3721535562766955</v>
      </c>
      <c r="CB45" s="28">
        <v>10.918460697104363</v>
      </c>
      <c r="CC45" s="32">
        <v>0.54552757067818591</v>
      </c>
      <c r="CE45" s="30">
        <f t="shared" si="0"/>
        <v>6.9999999999999982</v>
      </c>
      <c r="CG45" s="55">
        <f t="shared" si="1"/>
        <v>-6.6060606060615035E-3</v>
      </c>
      <c r="CH45" s="50">
        <f t="shared" si="2"/>
        <v>1</v>
      </c>
      <c r="CI45" s="51"/>
      <c r="CJ45" s="51" t="s">
        <v>50</v>
      </c>
      <c r="CK45" s="56" t="s">
        <v>51</v>
      </c>
      <c r="CL45" s="2"/>
      <c r="CM45" s="55">
        <f t="shared" si="3"/>
        <v>1.3620389547726486E-2</v>
      </c>
      <c r="CN45" s="51">
        <f t="shared" si="4"/>
        <v>1</v>
      </c>
      <c r="CO45" s="51"/>
      <c r="CP45" s="51" t="s">
        <v>50</v>
      </c>
      <c r="CQ45" s="56" t="s">
        <v>51</v>
      </c>
      <c r="CR45" s="2"/>
      <c r="CS45" s="55">
        <f t="shared" si="5"/>
        <v>2.6353827148453135E-2</v>
      </c>
      <c r="CT45" s="51">
        <f t="shared" si="6"/>
        <v>1</v>
      </c>
      <c r="CU45" s="51"/>
      <c r="CV45" s="51" t="s">
        <v>50</v>
      </c>
      <c r="CW45" s="56" t="s">
        <v>51</v>
      </c>
      <c r="CX45" s="2"/>
      <c r="CY45" s="55">
        <f t="shared" si="7"/>
        <v>-0.16101764344807235</v>
      </c>
      <c r="CZ45" s="51">
        <f t="shared" si="8"/>
        <v>1</v>
      </c>
      <c r="DA45" s="51"/>
      <c r="DB45" s="51" t="s">
        <v>50</v>
      </c>
      <c r="DC45" s="56" t="s">
        <v>51</v>
      </c>
      <c r="DD45" s="2"/>
      <c r="DE45" s="55">
        <f t="shared" si="9"/>
        <v>-0.10303391538990603</v>
      </c>
      <c r="DF45" s="51">
        <f t="shared" si="10"/>
        <v>1</v>
      </c>
      <c r="DG45" s="51"/>
      <c r="DH45" s="51" t="s">
        <v>50</v>
      </c>
      <c r="DI45" s="56" t="s">
        <v>51</v>
      </c>
      <c r="DJ45" s="15"/>
      <c r="DK45" s="15">
        <v>6.9999999999999982</v>
      </c>
    </row>
    <row r="46" spans="1:115" x14ac:dyDescent="0.3">
      <c r="A46" s="28">
        <v>78</v>
      </c>
      <c r="B46" s="29">
        <v>0.92500000000000004</v>
      </c>
      <c r="C46" s="30">
        <v>6.9999999999999991</v>
      </c>
      <c r="D46" s="30">
        <v>0.14285714285714285</v>
      </c>
      <c r="E46" s="31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1">
        <v>0</v>
      </c>
      <c r="M46" s="32">
        <v>0</v>
      </c>
      <c r="N46" s="30">
        <v>100</v>
      </c>
      <c r="O46" s="30">
        <v>0</v>
      </c>
      <c r="P46" s="30">
        <v>5</v>
      </c>
      <c r="Q46" s="30">
        <v>100</v>
      </c>
      <c r="R46" s="30">
        <v>5</v>
      </c>
      <c r="S46" s="30">
        <v>0</v>
      </c>
      <c r="T46" s="30">
        <v>5.1590019592802907</v>
      </c>
      <c r="U46" s="31">
        <v>200</v>
      </c>
      <c r="V46" s="33">
        <v>0.95</v>
      </c>
      <c r="W46" s="30">
        <v>101.53</v>
      </c>
      <c r="X46" s="30">
        <v>1.8135294013804701</v>
      </c>
      <c r="Y46" s="30">
        <v>165</v>
      </c>
      <c r="Z46" s="30">
        <v>0</v>
      </c>
      <c r="AA46" s="30">
        <v>0.38466666666666682</v>
      </c>
      <c r="AB46" s="32">
        <v>1.0991087281093631E-2</v>
      </c>
      <c r="AC46" s="28">
        <v>1.2771521703157609</v>
      </c>
      <c r="AD46" s="28">
        <v>1.4339065188552193E-2</v>
      </c>
      <c r="AE46" s="28">
        <v>0</v>
      </c>
      <c r="AF46" s="28">
        <v>0</v>
      </c>
      <c r="AG46" s="28">
        <v>0.72881339887430263</v>
      </c>
      <c r="AH46" s="28">
        <v>7.0209859864676502E-3</v>
      </c>
      <c r="AI46" s="28">
        <v>1</v>
      </c>
      <c r="AJ46" s="28">
        <v>0</v>
      </c>
      <c r="AK46" s="28">
        <v>1.3803580195359983</v>
      </c>
      <c r="AL46" s="30">
        <v>0.19344715596991607</v>
      </c>
      <c r="AM46" s="28">
        <v>17.748405955359281</v>
      </c>
      <c r="AN46" s="32">
        <v>1.0165246283506928</v>
      </c>
      <c r="AP46" s="28">
        <v>78</v>
      </c>
      <c r="AQ46" s="29">
        <v>0.92500000000000004</v>
      </c>
      <c r="AR46" s="30">
        <v>6.9999999999999991</v>
      </c>
      <c r="AS46" s="30">
        <v>0.14285714285714285</v>
      </c>
      <c r="AT46" s="31">
        <v>0</v>
      </c>
      <c r="AU46" s="30">
        <v>0</v>
      </c>
      <c r="AV46" s="30">
        <v>0</v>
      </c>
      <c r="AW46" s="30">
        <v>0</v>
      </c>
      <c r="AX46" s="30">
        <v>0</v>
      </c>
      <c r="AY46" s="30">
        <v>0</v>
      </c>
      <c r="AZ46" s="30">
        <v>0</v>
      </c>
      <c r="BA46" s="31">
        <v>0</v>
      </c>
      <c r="BB46" s="32">
        <v>0</v>
      </c>
      <c r="BC46" s="30">
        <v>100</v>
      </c>
      <c r="BD46" s="30">
        <v>0</v>
      </c>
      <c r="BE46" s="30">
        <v>5</v>
      </c>
      <c r="BF46" s="30">
        <v>0</v>
      </c>
      <c r="BG46" s="30">
        <v>0</v>
      </c>
      <c r="BH46" s="30">
        <v>0</v>
      </c>
      <c r="BI46" s="30">
        <v>5.1590019592802907</v>
      </c>
      <c r="BJ46" s="31">
        <v>200</v>
      </c>
      <c r="BK46" s="33">
        <v>0.95</v>
      </c>
      <c r="BL46" s="30">
        <v>100.04</v>
      </c>
      <c r="BM46" s="30">
        <v>1.9302855142726492</v>
      </c>
      <c r="BN46" s="30">
        <v>165</v>
      </c>
      <c r="BO46" s="30">
        <v>0</v>
      </c>
      <c r="BP46" s="30">
        <v>0.39369696969696988</v>
      </c>
      <c r="BQ46" s="32">
        <v>1.1698700086500676E-2</v>
      </c>
      <c r="BR46" s="28">
        <v>1.279767123195497</v>
      </c>
      <c r="BS46" s="28">
        <v>1.3450076755321654E-2</v>
      </c>
      <c r="BT46" s="28">
        <v>0</v>
      </c>
      <c r="BU46" s="28">
        <v>0</v>
      </c>
      <c r="BV46" s="28">
        <v>0.7232618676263689</v>
      </c>
      <c r="BW46" s="28">
        <v>7.0068002912236447E-3</v>
      </c>
      <c r="BX46" s="28">
        <v>1</v>
      </c>
      <c r="BY46" s="28">
        <v>0</v>
      </c>
      <c r="BZ46" s="28">
        <v>1.3500443535189237</v>
      </c>
      <c r="CA46" s="30">
        <v>0.22866615246447702</v>
      </c>
      <c r="CB46" s="28">
        <v>17.334874460124627</v>
      </c>
      <c r="CC46" s="32">
        <v>0.94813801801085906</v>
      </c>
      <c r="CE46" s="30">
        <f t="shared" si="0"/>
        <v>0.99999999999999989</v>
      </c>
      <c r="CG46" s="55">
        <f t="shared" si="1"/>
        <v>-9.0303030303030551E-3</v>
      </c>
      <c r="CH46" s="50">
        <f t="shared" si="2"/>
        <v>1</v>
      </c>
      <c r="CI46" s="51"/>
      <c r="CJ46" s="51" t="s">
        <v>52</v>
      </c>
      <c r="CK46" s="59">
        <f>AVERAGE(CG88:CG90)</f>
        <v>-8.949494949494893E-3</v>
      </c>
      <c r="CL46" s="2"/>
      <c r="CM46" s="55">
        <f t="shared" si="3"/>
        <v>5.5515312479337275E-3</v>
      </c>
      <c r="CN46" s="51">
        <f t="shared" si="4"/>
        <v>1</v>
      </c>
      <c r="CO46" s="51"/>
      <c r="CP46" s="51" t="s">
        <v>52</v>
      </c>
      <c r="CQ46" s="59">
        <f>AVERAGE(CM88:CM90)</f>
        <v>4.6544282384334279E-3</v>
      </c>
      <c r="CR46" s="2"/>
      <c r="CS46" s="55">
        <f t="shared" si="5"/>
        <v>0</v>
      </c>
      <c r="CT46" s="51">
        <f t="shared" si="6"/>
        <v>1</v>
      </c>
      <c r="CU46" s="51"/>
      <c r="CV46" s="51" t="s">
        <v>52</v>
      </c>
      <c r="CW46" s="59">
        <f>AVERAGE(CS88:CS90)</f>
        <v>0</v>
      </c>
      <c r="CX46" s="2"/>
      <c r="CY46" s="55">
        <f t="shared" si="7"/>
        <v>3.0313666017074636E-2</v>
      </c>
      <c r="CZ46" s="51">
        <f t="shared" si="8"/>
        <v>1</v>
      </c>
      <c r="DA46" s="51"/>
      <c r="DB46" s="51" t="s">
        <v>52</v>
      </c>
      <c r="DC46" s="59">
        <f>AVERAGE(CY88:CY90)</f>
        <v>7.6300768967265495E-2</v>
      </c>
      <c r="DD46" s="2"/>
      <c r="DE46" s="55">
        <f t="shared" si="9"/>
        <v>0.41353149523465405</v>
      </c>
      <c r="DF46" s="51">
        <f t="shared" si="10"/>
        <v>1</v>
      </c>
      <c r="DG46" s="51"/>
      <c r="DH46" s="51" t="s">
        <v>52</v>
      </c>
      <c r="DI46" s="59">
        <f>AVERAGE(DE88:DE90)</f>
        <v>0.33977007994861746</v>
      </c>
      <c r="DJ46" s="15"/>
      <c r="DK46" s="15">
        <v>0.99999999999999989</v>
      </c>
    </row>
    <row r="47" spans="1:115" x14ac:dyDescent="0.3">
      <c r="A47" s="28">
        <v>43</v>
      </c>
      <c r="B47" s="29">
        <v>0.92500000000000004</v>
      </c>
      <c r="C47" s="30">
        <v>0.5</v>
      </c>
      <c r="D47" s="30">
        <v>2.4285714285714284</v>
      </c>
      <c r="E47" s="31">
        <v>0</v>
      </c>
      <c r="F47" s="30">
        <v>0</v>
      </c>
      <c r="G47" s="30">
        <v>0</v>
      </c>
      <c r="H47" s="30">
        <v>0</v>
      </c>
      <c r="I47" s="30">
        <v>0</v>
      </c>
      <c r="J47" s="30">
        <v>0</v>
      </c>
      <c r="K47" s="30">
        <v>0</v>
      </c>
      <c r="L47" s="31">
        <v>0</v>
      </c>
      <c r="M47" s="32">
        <v>0</v>
      </c>
      <c r="N47" s="30">
        <v>100</v>
      </c>
      <c r="O47" s="30">
        <v>0</v>
      </c>
      <c r="P47" s="30">
        <v>5</v>
      </c>
      <c r="Q47" s="30">
        <v>100</v>
      </c>
      <c r="R47" s="30">
        <v>5</v>
      </c>
      <c r="S47" s="30">
        <v>0</v>
      </c>
      <c r="T47" s="30">
        <v>5.1590019592802907</v>
      </c>
      <c r="U47" s="31">
        <v>200</v>
      </c>
      <c r="V47" s="33">
        <v>0.95</v>
      </c>
      <c r="W47" s="30">
        <v>101.125</v>
      </c>
      <c r="X47" s="30">
        <v>1.873629248274427</v>
      </c>
      <c r="Y47" s="30">
        <v>165</v>
      </c>
      <c r="Z47" s="30">
        <v>0</v>
      </c>
      <c r="AA47" s="30">
        <v>0.38712121212121225</v>
      </c>
      <c r="AB47" s="32">
        <v>1.1355328777420685E-2</v>
      </c>
      <c r="AC47" s="28">
        <v>1.2793487981695824</v>
      </c>
      <c r="AD47" s="28">
        <v>1.4145804255115203E-2</v>
      </c>
      <c r="AE47" s="28">
        <v>0</v>
      </c>
      <c r="AF47" s="28">
        <v>0</v>
      </c>
      <c r="AG47" s="28">
        <v>0.7278023644986672</v>
      </c>
      <c r="AH47" s="28">
        <v>6.2418960259172348E-3</v>
      </c>
      <c r="AI47" s="28">
        <v>1</v>
      </c>
      <c r="AJ47" s="28">
        <v>0</v>
      </c>
      <c r="AK47" s="28">
        <v>1.3473963735864978</v>
      </c>
      <c r="AL47" s="30">
        <v>0.17954102643486583</v>
      </c>
      <c r="AM47" s="28">
        <v>17.934756884524734</v>
      </c>
      <c r="AN47" s="32">
        <v>0.97104574976678182</v>
      </c>
      <c r="AP47" s="28">
        <v>43</v>
      </c>
      <c r="AQ47" s="29">
        <v>0.92500000000000004</v>
      </c>
      <c r="AR47" s="30">
        <v>0.5</v>
      </c>
      <c r="AS47" s="30">
        <v>2.4285714285714284</v>
      </c>
      <c r="AT47" s="31">
        <v>0</v>
      </c>
      <c r="AU47" s="30">
        <v>0</v>
      </c>
      <c r="AV47" s="30">
        <v>0</v>
      </c>
      <c r="AW47" s="30">
        <v>0</v>
      </c>
      <c r="AX47" s="30">
        <v>0</v>
      </c>
      <c r="AY47" s="30">
        <v>0</v>
      </c>
      <c r="AZ47" s="30">
        <v>0</v>
      </c>
      <c r="BA47" s="31">
        <v>0</v>
      </c>
      <c r="BB47" s="32">
        <v>0</v>
      </c>
      <c r="BC47" s="30">
        <v>100</v>
      </c>
      <c r="BD47" s="30">
        <v>0</v>
      </c>
      <c r="BE47" s="30">
        <v>5</v>
      </c>
      <c r="BF47" s="30">
        <v>0</v>
      </c>
      <c r="BG47" s="30">
        <v>0</v>
      </c>
      <c r="BH47" s="30">
        <v>0</v>
      </c>
      <c r="BI47" s="30">
        <v>5.1590019592802907</v>
      </c>
      <c r="BJ47" s="31">
        <v>200</v>
      </c>
      <c r="BK47" s="33">
        <v>0.95</v>
      </c>
      <c r="BL47" s="30">
        <v>101.8</v>
      </c>
      <c r="BM47" s="30">
        <v>1.8331996865786384</v>
      </c>
      <c r="BN47" s="30">
        <v>165</v>
      </c>
      <c r="BO47" s="30">
        <v>0</v>
      </c>
      <c r="BP47" s="30">
        <v>0.38303030303030317</v>
      </c>
      <c r="BQ47" s="32">
        <v>1.1110301130779486E-2</v>
      </c>
      <c r="BR47" s="28">
        <v>1.2753288023011609</v>
      </c>
      <c r="BS47" s="28">
        <v>1.3103497800273069E-2</v>
      </c>
      <c r="BT47" s="28">
        <v>0</v>
      </c>
      <c r="BU47" s="28">
        <v>0</v>
      </c>
      <c r="BV47" s="28">
        <v>0.72498095097577009</v>
      </c>
      <c r="BW47" s="28">
        <v>6.2152308198346589E-3</v>
      </c>
      <c r="BX47" s="28">
        <v>1</v>
      </c>
      <c r="BY47" s="28">
        <v>0</v>
      </c>
      <c r="BZ47" s="28">
        <v>1.4187131506537349</v>
      </c>
      <c r="CA47" s="30">
        <v>0.23065345807324811</v>
      </c>
      <c r="CB47" s="28">
        <v>18.056674527353099</v>
      </c>
      <c r="CC47" s="32">
        <v>0.95178280637999202</v>
      </c>
      <c r="CE47" s="30">
        <f t="shared" si="0"/>
        <v>1.1019463300386794</v>
      </c>
      <c r="CG47" s="55">
        <f t="shared" si="1"/>
        <v>4.0909090909090895E-3</v>
      </c>
      <c r="CH47" s="50">
        <f t="shared" si="2"/>
        <v>1</v>
      </c>
      <c r="CI47" s="51"/>
      <c r="CJ47" s="51" t="s">
        <v>53</v>
      </c>
      <c r="CK47" s="59">
        <f>AVERAGE(CG91:CG96)</f>
        <v>-1.4005050505050631E-2</v>
      </c>
      <c r="CL47" s="2"/>
      <c r="CM47" s="55">
        <f t="shared" si="3"/>
        <v>2.8214135228971093E-3</v>
      </c>
      <c r="CN47" s="51">
        <f t="shared" si="4"/>
        <v>1</v>
      </c>
      <c r="CO47" s="51"/>
      <c r="CP47" s="51" t="s">
        <v>53</v>
      </c>
      <c r="CQ47" s="59">
        <f>AVERAGE(CM91:CM96)</f>
        <v>1.4342284704677263E-2</v>
      </c>
      <c r="CR47" s="2"/>
      <c r="CS47" s="55">
        <f t="shared" si="5"/>
        <v>0</v>
      </c>
      <c r="CT47" s="51">
        <f t="shared" si="6"/>
        <v>1</v>
      </c>
      <c r="CU47" s="51"/>
      <c r="CV47" s="51" t="s">
        <v>53</v>
      </c>
      <c r="CW47" s="59">
        <f>AVERAGE(CS91:CS96)</f>
        <v>0</v>
      </c>
      <c r="CX47" s="2"/>
      <c r="CY47" s="55">
        <f t="shared" si="7"/>
        <v>-7.1316777067237158E-2</v>
      </c>
      <c r="CZ47" s="51">
        <f t="shared" si="8"/>
        <v>1</v>
      </c>
      <c r="DA47" s="51"/>
      <c r="DB47" s="51" t="s">
        <v>53</v>
      </c>
      <c r="DC47" s="59">
        <f>AVERAGE(CY91:CY96)</f>
        <v>1.4117847510910867E-2</v>
      </c>
      <c r="DD47" s="2"/>
      <c r="DE47" s="55">
        <f t="shared" si="9"/>
        <v>-0.12191764282836459</v>
      </c>
      <c r="DF47" s="51">
        <f t="shared" si="10"/>
        <v>1</v>
      </c>
      <c r="DG47" s="51"/>
      <c r="DH47" s="51" t="s">
        <v>53</v>
      </c>
      <c r="DI47" s="59">
        <f>AVERAGE(DE91:DE96)</f>
        <v>8.0049293099092658E-2</v>
      </c>
      <c r="DJ47" s="15"/>
      <c r="DK47" s="15">
        <v>1.1019463300386794</v>
      </c>
    </row>
    <row r="48" spans="1:115" x14ac:dyDescent="0.3">
      <c r="A48" s="28">
        <v>44</v>
      </c>
      <c r="B48" s="29">
        <v>0.92500000000000004</v>
      </c>
      <c r="C48" s="30">
        <v>0.5</v>
      </c>
      <c r="D48" s="30">
        <v>3.5714285714285712</v>
      </c>
      <c r="E48" s="31">
        <v>0</v>
      </c>
      <c r="F48" s="30">
        <v>0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1">
        <v>0</v>
      </c>
      <c r="M48" s="32">
        <v>0</v>
      </c>
      <c r="N48" s="30">
        <v>100</v>
      </c>
      <c r="O48" s="30">
        <v>0</v>
      </c>
      <c r="P48" s="30">
        <v>5</v>
      </c>
      <c r="Q48" s="30">
        <v>100</v>
      </c>
      <c r="R48" s="30">
        <v>5</v>
      </c>
      <c r="S48" s="30">
        <v>0</v>
      </c>
      <c r="T48" s="30">
        <v>5.1590019592802907</v>
      </c>
      <c r="U48" s="31">
        <v>200</v>
      </c>
      <c r="V48" s="33">
        <v>0.95</v>
      </c>
      <c r="W48" s="30">
        <v>102.875</v>
      </c>
      <c r="X48" s="30">
        <v>1.8055397886436553</v>
      </c>
      <c r="Y48" s="30">
        <v>165</v>
      </c>
      <c r="Z48" s="30">
        <v>0</v>
      </c>
      <c r="AA48" s="30">
        <v>0.37651515151515141</v>
      </c>
      <c r="AB48" s="32">
        <v>1.0942665385719105E-2</v>
      </c>
      <c r="AC48" s="28">
        <v>1.2693713587687316</v>
      </c>
      <c r="AD48" s="28">
        <v>1.3643173452769749E-2</v>
      </c>
      <c r="AE48" s="28">
        <v>0</v>
      </c>
      <c r="AF48" s="28">
        <v>0</v>
      </c>
      <c r="AG48" s="28">
        <v>0.72580981264182531</v>
      </c>
      <c r="AH48" s="28">
        <v>6.6524663441791705E-3</v>
      </c>
      <c r="AI48" s="28">
        <v>1</v>
      </c>
      <c r="AJ48" s="28">
        <v>0</v>
      </c>
      <c r="AK48" s="28">
        <v>1.3151941799771112</v>
      </c>
      <c r="AL48" s="30">
        <v>0.2051445971333766</v>
      </c>
      <c r="AM48" s="28">
        <v>18.139944855733741</v>
      </c>
      <c r="AN48" s="32">
        <v>1.0329792159565157</v>
      </c>
      <c r="AP48" s="28">
        <v>44</v>
      </c>
      <c r="AQ48" s="29">
        <v>0.92500000000000004</v>
      </c>
      <c r="AR48" s="30">
        <v>0.5</v>
      </c>
      <c r="AS48" s="30">
        <v>3.5714285714285712</v>
      </c>
      <c r="AT48" s="31">
        <v>0</v>
      </c>
      <c r="AU48" s="30">
        <v>0</v>
      </c>
      <c r="AV48" s="30">
        <v>0</v>
      </c>
      <c r="AW48" s="30">
        <v>0</v>
      </c>
      <c r="AX48" s="30">
        <v>0</v>
      </c>
      <c r="AY48" s="30">
        <v>0</v>
      </c>
      <c r="AZ48" s="30">
        <v>0</v>
      </c>
      <c r="BA48" s="31">
        <v>0</v>
      </c>
      <c r="BB48" s="32">
        <v>0</v>
      </c>
      <c r="BC48" s="30">
        <v>100</v>
      </c>
      <c r="BD48" s="30">
        <v>0</v>
      </c>
      <c r="BE48" s="30">
        <v>5</v>
      </c>
      <c r="BF48" s="30">
        <v>0</v>
      </c>
      <c r="BG48" s="30">
        <v>0</v>
      </c>
      <c r="BH48" s="30">
        <v>0</v>
      </c>
      <c r="BI48" s="30">
        <v>5.1590019592802907</v>
      </c>
      <c r="BJ48" s="31">
        <v>200</v>
      </c>
      <c r="BK48" s="33">
        <v>0.95</v>
      </c>
      <c r="BL48" s="30">
        <v>100.04</v>
      </c>
      <c r="BM48" s="30">
        <v>1.778931121115257</v>
      </c>
      <c r="BN48" s="30">
        <v>165</v>
      </c>
      <c r="BO48" s="30">
        <v>0</v>
      </c>
      <c r="BP48" s="30">
        <v>0.39369696969696982</v>
      </c>
      <c r="BQ48" s="32">
        <v>1.0781400734031693E-2</v>
      </c>
      <c r="BR48" s="28">
        <v>1.2898297338497726</v>
      </c>
      <c r="BS48" s="28">
        <v>1.4383072275945609E-2</v>
      </c>
      <c r="BT48" s="28">
        <v>0</v>
      </c>
      <c r="BU48" s="28">
        <v>0</v>
      </c>
      <c r="BV48" s="28">
        <v>0.72289610504529778</v>
      </c>
      <c r="BW48" s="28">
        <v>6.7881758038810056E-3</v>
      </c>
      <c r="BX48" s="28">
        <v>1</v>
      </c>
      <c r="BY48" s="28">
        <v>0</v>
      </c>
      <c r="BZ48" s="28">
        <v>1.3198642935282765</v>
      </c>
      <c r="CA48" s="30">
        <v>0.16421860223875864</v>
      </c>
      <c r="CB48" s="28">
        <v>17.497838330393648</v>
      </c>
      <c r="CC48" s="32">
        <v>0.9321180843525444</v>
      </c>
      <c r="CE48" s="30">
        <f t="shared" si="0"/>
        <v>1.3363062095621219</v>
      </c>
      <c r="CG48" s="55">
        <f t="shared" si="1"/>
        <v>-1.7181818181818409E-2</v>
      </c>
      <c r="CH48" s="50">
        <f t="shared" si="2"/>
        <v>1</v>
      </c>
      <c r="CI48" s="51"/>
      <c r="CJ48" s="51" t="s">
        <v>54</v>
      </c>
      <c r="CK48" s="59">
        <f>AVERAGE(CG97)</f>
        <v>3.6363636363601071E-4</v>
      </c>
      <c r="CL48" s="2"/>
      <c r="CM48" s="55">
        <f t="shared" si="3"/>
        <v>2.9137075965275372E-3</v>
      </c>
      <c r="CN48" s="51">
        <f t="shared" si="4"/>
        <v>1</v>
      </c>
      <c r="CO48" s="51"/>
      <c r="CP48" s="51" t="s">
        <v>54</v>
      </c>
      <c r="CQ48" s="59">
        <f>AVERAGE(CM97)</f>
        <v>7.271900680502541E-3</v>
      </c>
      <c r="CR48" s="2"/>
      <c r="CS48" s="55">
        <f t="shared" si="5"/>
        <v>0</v>
      </c>
      <c r="CT48" s="51">
        <f t="shared" si="6"/>
        <v>1</v>
      </c>
      <c r="CU48" s="51"/>
      <c r="CV48" s="51" t="s">
        <v>54</v>
      </c>
      <c r="CW48" s="59">
        <f>AVERAGE(CS97)</f>
        <v>0</v>
      </c>
      <c r="CX48" s="2"/>
      <c r="CY48" s="55">
        <f t="shared" si="7"/>
        <v>-4.6701135511653113E-3</v>
      </c>
      <c r="CZ48" s="51">
        <f t="shared" si="8"/>
        <v>1</v>
      </c>
      <c r="DA48" s="51"/>
      <c r="DB48" s="51" t="s">
        <v>54</v>
      </c>
      <c r="DC48" s="59">
        <f>AVERAGE(CY97)</f>
        <v>5.24214046543231E-2</v>
      </c>
      <c r="DD48" s="2"/>
      <c r="DE48" s="55">
        <f t="shared" si="9"/>
        <v>0.64210652534009327</v>
      </c>
      <c r="DF48" s="51">
        <f t="shared" si="10"/>
        <v>1</v>
      </c>
      <c r="DG48" s="51"/>
      <c r="DH48" s="51" t="s">
        <v>54</v>
      </c>
      <c r="DI48" s="59">
        <f>AVERAGE(DE97)</f>
        <v>-0.54159668274190054</v>
      </c>
      <c r="DJ48" s="15"/>
      <c r="DK48" s="15">
        <v>1.3363062095621219</v>
      </c>
    </row>
    <row r="49" spans="1:115" x14ac:dyDescent="0.3">
      <c r="A49" s="28">
        <v>48</v>
      </c>
      <c r="B49" s="29">
        <v>0.92500000000000004</v>
      </c>
      <c r="C49" s="30">
        <v>1.5833333333333333</v>
      </c>
      <c r="D49" s="30">
        <v>1.2857142857142856</v>
      </c>
      <c r="E49" s="31">
        <v>0</v>
      </c>
      <c r="F49" s="30">
        <v>0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1">
        <v>0</v>
      </c>
      <c r="M49" s="32">
        <v>0</v>
      </c>
      <c r="N49" s="30">
        <v>100</v>
      </c>
      <c r="O49" s="30">
        <v>0</v>
      </c>
      <c r="P49" s="30">
        <v>5</v>
      </c>
      <c r="Q49" s="30">
        <v>100</v>
      </c>
      <c r="R49" s="30">
        <v>5</v>
      </c>
      <c r="S49" s="30">
        <v>0</v>
      </c>
      <c r="T49" s="30">
        <v>5.1590019592802907</v>
      </c>
      <c r="U49" s="31">
        <v>200</v>
      </c>
      <c r="V49" s="33">
        <v>0.95</v>
      </c>
      <c r="W49" s="30">
        <v>71.234999999999999</v>
      </c>
      <c r="X49" s="30">
        <v>2.0692434476648094</v>
      </c>
      <c r="Y49" s="30">
        <v>165</v>
      </c>
      <c r="Z49" s="30">
        <v>0</v>
      </c>
      <c r="AA49" s="30">
        <v>0.56827272727272726</v>
      </c>
      <c r="AB49" s="32">
        <v>1.254086937978683E-2</v>
      </c>
      <c r="AC49" s="28">
        <v>1.5756647855868939</v>
      </c>
      <c r="AD49" s="28">
        <v>2.4591344598846206E-2</v>
      </c>
      <c r="AE49" s="28">
        <v>0</v>
      </c>
      <c r="AF49" s="28">
        <v>0</v>
      </c>
      <c r="AG49" s="28">
        <v>0.90509993493765861</v>
      </c>
      <c r="AH49" s="28">
        <v>8.5560121149421079E-3</v>
      </c>
      <c r="AI49" s="28">
        <v>1.4142135623731005</v>
      </c>
      <c r="AJ49" s="28">
        <v>7.4494167171575297E-16</v>
      </c>
      <c r="AK49" s="28">
        <v>1.168634780585678</v>
      </c>
      <c r="AL49" s="30">
        <v>0.16589816121987586</v>
      </c>
      <c r="AM49" s="28">
        <v>16.642684696464197</v>
      </c>
      <c r="AN49" s="32">
        <v>0.96856791618737781</v>
      </c>
      <c r="AP49" s="28">
        <v>48</v>
      </c>
      <c r="AQ49" s="29">
        <v>0.92500000000000004</v>
      </c>
      <c r="AR49" s="30">
        <v>1.5833333333333333</v>
      </c>
      <c r="AS49" s="30">
        <v>1.2857142857142856</v>
      </c>
      <c r="AT49" s="31">
        <v>0</v>
      </c>
      <c r="AU49" s="30">
        <v>0</v>
      </c>
      <c r="AV49" s="30">
        <v>0</v>
      </c>
      <c r="AW49" s="30">
        <v>0</v>
      </c>
      <c r="AX49" s="30">
        <v>0</v>
      </c>
      <c r="AY49" s="30">
        <v>0</v>
      </c>
      <c r="AZ49" s="30">
        <v>0</v>
      </c>
      <c r="BA49" s="31">
        <v>0</v>
      </c>
      <c r="BB49" s="32">
        <v>0</v>
      </c>
      <c r="BC49" s="30">
        <v>100</v>
      </c>
      <c r="BD49" s="30">
        <v>0</v>
      </c>
      <c r="BE49" s="30">
        <v>5</v>
      </c>
      <c r="BF49" s="30">
        <v>0</v>
      </c>
      <c r="BG49" s="30">
        <v>0</v>
      </c>
      <c r="BH49" s="30">
        <v>0</v>
      </c>
      <c r="BI49" s="30">
        <v>5.1590019592802907</v>
      </c>
      <c r="BJ49" s="31">
        <v>200</v>
      </c>
      <c r="BK49" s="33">
        <v>0.95</v>
      </c>
      <c r="BL49" s="30">
        <v>69.415000000000006</v>
      </c>
      <c r="BM49" s="30">
        <v>2.159820848861592</v>
      </c>
      <c r="BN49" s="30">
        <v>165</v>
      </c>
      <c r="BO49" s="30">
        <v>0</v>
      </c>
      <c r="BP49" s="30">
        <v>0.57930303030303032</v>
      </c>
      <c r="BQ49" s="32">
        <v>1.3089823326433896E-2</v>
      </c>
      <c r="BR49" s="28">
        <v>1.5983496847281173</v>
      </c>
      <c r="BS49" s="28">
        <v>2.3409672482753628E-2</v>
      </c>
      <c r="BT49" s="28">
        <v>0</v>
      </c>
      <c r="BU49" s="28">
        <v>0</v>
      </c>
      <c r="BV49" s="28">
        <v>0.90301797337499079</v>
      </c>
      <c r="BW49" s="28">
        <v>9.6435777412761867E-3</v>
      </c>
      <c r="BX49" s="28">
        <v>1.4142135623731005</v>
      </c>
      <c r="BY49" s="28">
        <v>7.4494167171575297E-16</v>
      </c>
      <c r="BZ49" s="28">
        <v>1.1101997347553225</v>
      </c>
      <c r="CA49" s="30">
        <v>0.19202403345901328</v>
      </c>
      <c r="CB49" s="28">
        <v>16.396532499000486</v>
      </c>
      <c r="CC49" s="32">
        <v>0.9226289129278995</v>
      </c>
      <c r="CE49" s="30">
        <f t="shared" si="0"/>
        <v>1.4267845968170128</v>
      </c>
      <c r="CG49" s="55">
        <f t="shared" si="1"/>
        <v>-1.1030303030303057E-2</v>
      </c>
      <c r="CH49" s="50">
        <f t="shared" si="2"/>
        <v>1</v>
      </c>
      <c r="CI49" s="51"/>
      <c r="CJ49" s="51" t="s">
        <v>55</v>
      </c>
      <c r="CK49" s="59">
        <f>AVERAGE(CG98:CG102)</f>
        <v>-9.0303030303033882E-3</v>
      </c>
      <c r="CL49" s="2"/>
      <c r="CM49" s="55">
        <f t="shared" si="3"/>
        <v>2.0819615626678223E-3</v>
      </c>
      <c r="CN49" s="51">
        <f t="shared" si="4"/>
        <v>1</v>
      </c>
      <c r="CO49" s="51"/>
      <c r="CP49" s="51" t="s">
        <v>55</v>
      </c>
      <c r="CQ49" s="59">
        <f>AVERAGE(CM98:CM102)</f>
        <v>3.341602994295443E-2</v>
      </c>
      <c r="CR49" s="2"/>
      <c r="CS49" s="55">
        <f t="shared" si="5"/>
        <v>0</v>
      </c>
      <c r="CT49" s="51">
        <f t="shared" si="6"/>
        <v>1</v>
      </c>
      <c r="CU49" s="51"/>
      <c r="CV49" s="51" t="s">
        <v>55</v>
      </c>
      <c r="CW49" s="59">
        <f>AVERAGE(CS98:CS102)</f>
        <v>1.8311989393533068E-3</v>
      </c>
      <c r="CX49" s="2"/>
      <c r="CY49" s="55">
        <f t="shared" si="7"/>
        <v>5.8435045830355525E-2</v>
      </c>
      <c r="CZ49" s="51">
        <f t="shared" si="8"/>
        <v>1</v>
      </c>
      <c r="DA49" s="51"/>
      <c r="DB49" s="51" t="s">
        <v>55</v>
      </c>
      <c r="DC49" s="59">
        <f>AVERAGE(CY98:CY102)</f>
        <v>3.5928897526272E-2</v>
      </c>
      <c r="DD49" s="2"/>
      <c r="DE49" s="55">
        <f t="shared" si="9"/>
        <v>0.24615219746371153</v>
      </c>
      <c r="DF49" s="51">
        <f t="shared" si="10"/>
        <v>1</v>
      </c>
      <c r="DG49" s="51"/>
      <c r="DH49" s="51" t="s">
        <v>55</v>
      </c>
      <c r="DI49" s="59">
        <f>AVERAGE(DE98:DE102)</f>
        <v>0.17929213078797729</v>
      </c>
      <c r="DJ49" s="15"/>
      <c r="DK49" s="15">
        <v>1.4267845968170128</v>
      </c>
    </row>
    <row r="50" spans="1:115" x14ac:dyDescent="0.3">
      <c r="A50" s="28">
        <v>45</v>
      </c>
      <c r="B50" s="29">
        <v>0.92500000000000004</v>
      </c>
      <c r="C50" s="30">
        <v>0.5</v>
      </c>
      <c r="D50" s="30">
        <v>4.7142857142857135</v>
      </c>
      <c r="E50" s="31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1">
        <v>0</v>
      </c>
      <c r="M50" s="32">
        <v>0</v>
      </c>
      <c r="N50" s="30">
        <v>100</v>
      </c>
      <c r="O50" s="30">
        <v>0</v>
      </c>
      <c r="P50" s="30">
        <v>5</v>
      </c>
      <c r="Q50" s="30">
        <v>100</v>
      </c>
      <c r="R50" s="30">
        <v>5</v>
      </c>
      <c r="S50" s="30">
        <v>0</v>
      </c>
      <c r="T50" s="30">
        <v>5.1590019592802907</v>
      </c>
      <c r="U50" s="31">
        <v>200</v>
      </c>
      <c r="V50" s="33">
        <v>0.95</v>
      </c>
      <c r="W50" s="30">
        <v>71.784999999999997</v>
      </c>
      <c r="X50" s="30">
        <v>2.1339532281981026</v>
      </c>
      <c r="Y50" s="30">
        <v>165</v>
      </c>
      <c r="Z50" s="30">
        <v>0</v>
      </c>
      <c r="AA50" s="30">
        <v>0.56493939393939396</v>
      </c>
      <c r="AB50" s="32">
        <v>1.2933049867867233E-2</v>
      </c>
      <c r="AC50" s="28">
        <v>1.5761441971485126</v>
      </c>
      <c r="AD50" s="28">
        <v>2.3104657877618597E-2</v>
      </c>
      <c r="AE50" s="28">
        <v>0</v>
      </c>
      <c r="AF50" s="28">
        <v>0</v>
      </c>
      <c r="AG50" s="28">
        <v>0.90596758831377255</v>
      </c>
      <c r="AH50" s="28">
        <v>8.925481725861337E-3</v>
      </c>
      <c r="AI50" s="28">
        <v>1.4142135623731005</v>
      </c>
      <c r="AJ50" s="28">
        <v>7.4494167171575297E-16</v>
      </c>
      <c r="AK50" s="28">
        <v>1.1073106853613022</v>
      </c>
      <c r="AL50" s="30">
        <v>0.14039020920630485</v>
      </c>
      <c r="AM50" s="28">
        <v>16.870502022138705</v>
      </c>
      <c r="AN50" s="32">
        <v>0.99833615912290907</v>
      </c>
      <c r="AP50" s="28">
        <v>45</v>
      </c>
      <c r="AQ50" s="29">
        <v>0.92500000000000004</v>
      </c>
      <c r="AR50" s="30">
        <v>0.5</v>
      </c>
      <c r="AS50" s="30">
        <v>4.7142857142857135</v>
      </c>
      <c r="AT50" s="31">
        <v>0</v>
      </c>
      <c r="AU50" s="30">
        <v>0</v>
      </c>
      <c r="AV50" s="30">
        <v>0</v>
      </c>
      <c r="AW50" s="30">
        <v>0</v>
      </c>
      <c r="AX50" s="30">
        <v>0</v>
      </c>
      <c r="AY50" s="30">
        <v>0</v>
      </c>
      <c r="AZ50" s="30">
        <v>0</v>
      </c>
      <c r="BA50" s="31">
        <v>0</v>
      </c>
      <c r="BB50" s="32">
        <v>0</v>
      </c>
      <c r="BC50" s="30">
        <v>100</v>
      </c>
      <c r="BD50" s="30">
        <v>0</v>
      </c>
      <c r="BE50" s="30">
        <v>5</v>
      </c>
      <c r="BF50" s="30">
        <v>0</v>
      </c>
      <c r="BG50" s="30">
        <v>0</v>
      </c>
      <c r="BH50" s="30">
        <v>0</v>
      </c>
      <c r="BI50" s="30">
        <v>5.1590019592802907</v>
      </c>
      <c r="BJ50" s="31">
        <v>200</v>
      </c>
      <c r="BK50" s="33">
        <v>0.95</v>
      </c>
      <c r="BL50" s="30">
        <v>69.064999999999998</v>
      </c>
      <c r="BM50" s="30">
        <v>2.0036143080257687</v>
      </c>
      <c r="BN50" s="30">
        <v>165</v>
      </c>
      <c r="BO50" s="30">
        <v>0</v>
      </c>
      <c r="BP50" s="30">
        <v>0.58142424242424229</v>
      </c>
      <c r="BQ50" s="32">
        <v>1.2143117018338012E-2</v>
      </c>
      <c r="BR50" s="28">
        <v>1.590286016647664</v>
      </c>
      <c r="BS50" s="28">
        <v>2.3050353983609911E-2</v>
      </c>
      <c r="BT50" s="28">
        <v>0</v>
      </c>
      <c r="BU50" s="28">
        <v>0</v>
      </c>
      <c r="BV50" s="28">
        <v>0.89761433363658283</v>
      </c>
      <c r="BW50" s="28">
        <v>8.8521140570430971E-3</v>
      </c>
      <c r="BX50" s="28">
        <v>1.4142135623731005</v>
      </c>
      <c r="BY50" s="28">
        <v>7.4494167171575297E-16</v>
      </c>
      <c r="BZ50" s="28">
        <v>0.99279060109752149</v>
      </c>
      <c r="CA50" s="30">
        <v>0.10540611396278161</v>
      </c>
      <c r="CB50" s="28">
        <v>15.556789141552374</v>
      </c>
      <c r="CC50" s="32">
        <v>0.82151715776643908</v>
      </c>
      <c r="CE50" s="30">
        <f t="shared" si="0"/>
        <v>1.5352989471574767</v>
      </c>
      <c r="CG50" s="55">
        <f t="shared" si="1"/>
        <v>-1.6484848484848325E-2</v>
      </c>
      <c r="CH50" s="50">
        <f t="shared" si="2"/>
        <v>1</v>
      </c>
      <c r="CI50" s="51"/>
      <c r="CJ50" s="51" t="s">
        <v>56</v>
      </c>
      <c r="CK50" s="59">
        <f>AVERAGE(CG103:CG106)</f>
        <v>-2.6439393939391709E-3</v>
      </c>
      <c r="CL50" s="2"/>
      <c r="CM50" s="55">
        <f t="shared" si="3"/>
        <v>8.3532546771897254E-3</v>
      </c>
      <c r="CN50" s="51">
        <f t="shared" si="4"/>
        <v>1</v>
      </c>
      <c r="CO50" s="51"/>
      <c r="CP50" s="51" t="s">
        <v>56</v>
      </c>
      <c r="CQ50" s="59">
        <f>AVERAGE(CM103:CM106)</f>
        <v>1.5100611885837667E-2</v>
      </c>
      <c r="CR50" s="2"/>
      <c r="CS50" s="55">
        <f t="shared" si="5"/>
        <v>0</v>
      </c>
      <c r="CT50" s="51">
        <f t="shared" si="6"/>
        <v>1</v>
      </c>
      <c r="CU50" s="51"/>
      <c r="CV50" s="51" t="s">
        <v>56</v>
      </c>
      <c r="CW50" s="59">
        <f>AVERAGE(CS103:CS106)</f>
        <v>1.3398158530883442E-2</v>
      </c>
      <c r="CX50" s="2"/>
      <c r="CY50" s="55">
        <f t="shared" si="7"/>
        <v>0.11452008426378069</v>
      </c>
      <c r="CZ50" s="51">
        <f t="shared" si="8"/>
        <v>1</v>
      </c>
      <c r="DA50" s="51"/>
      <c r="DB50" s="51" t="s">
        <v>56</v>
      </c>
      <c r="DC50" s="59">
        <f>AVERAGE(CY103:CY106)</f>
        <v>2.2448513428563549E-2</v>
      </c>
      <c r="DD50" s="2"/>
      <c r="DE50" s="55">
        <f t="shared" si="9"/>
        <v>1.3137128805863316</v>
      </c>
      <c r="DF50" s="51">
        <f t="shared" si="10"/>
        <v>1</v>
      </c>
      <c r="DG50" s="51"/>
      <c r="DH50" s="51" t="s">
        <v>56</v>
      </c>
      <c r="DI50" s="59">
        <f>AVERAGE(DE103:DE106)</f>
        <v>-4.2277372337287122E-3</v>
      </c>
      <c r="DJ50" s="15"/>
      <c r="DK50" s="15">
        <v>1.5352989471574767</v>
      </c>
    </row>
    <row r="51" spans="1:115" x14ac:dyDescent="0.3">
      <c r="A51" s="28">
        <v>46</v>
      </c>
      <c r="B51" s="29">
        <v>0.92500000000000004</v>
      </c>
      <c r="C51" s="30">
        <v>0.5</v>
      </c>
      <c r="D51" s="30">
        <v>5.8571428571428559</v>
      </c>
      <c r="E51" s="31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1">
        <v>0</v>
      </c>
      <c r="M51" s="32">
        <v>0</v>
      </c>
      <c r="N51" s="30">
        <v>100</v>
      </c>
      <c r="O51" s="30">
        <v>0</v>
      </c>
      <c r="P51" s="30">
        <v>5</v>
      </c>
      <c r="Q51" s="30">
        <v>100</v>
      </c>
      <c r="R51" s="30">
        <v>5</v>
      </c>
      <c r="S51" s="30">
        <v>0</v>
      </c>
      <c r="T51" s="30">
        <v>5.1590019592802907</v>
      </c>
      <c r="U51" s="31">
        <v>200</v>
      </c>
      <c r="V51" s="33">
        <v>0.95</v>
      </c>
      <c r="W51" s="30">
        <v>72.7</v>
      </c>
      <c r="X51" s="30">
        <v>2.1865588115995536</v>
      </c>
      <c r="Y51" s="30">
        <v>165</v>
      </c>
      <c r="Z51" s="30">
        <v>0</v>
      </c>
      <c r="AA51" s="30">
        <v>0.55939393939393944</v>
      </c>
      <c r="AB51" s="32">
        <v>1.3251871585451771E-2</v>
      </c>
      <c r="AC51" s="28">
        <v>1.5602194796606852</v>
      </c>
      <c r="AD51" s="28">
        <v>2.4605384313099492E-2</v>
      </c>
      <c r="AE51" s="28">
        <v>0</v>
      </c>
      <c r="AF51" s="28">
        <v>0</v>
      </c>
      <c r="AG51" s="28">
        <v>0.91112863935080601</v>
      </c>
      <c r="AH51" s="28">
        <v>8.8326046239597771E-3</v>
      </c>
      <c r="AI51" s="28">
        <v>1.4142135623731005</v>
      </c>
      <c r="AJ51" s="28">
        <v>7.4494167171575297E-16</v>
      </c>
      <c r="AK51" s="28">
        <v>1.1118961293411009</v>
      </c>
      <c r="AL51" s="30">
        <v>0.14895724082225331</v>
      </c>
      <c r="AM51" s="28">
        <v>16.768783341242379</v>
      </c>
      <c r="AN51" s="32">
        <v>1.0114666429759649</v>
      </c>
      <c r="AP51" s="28">
        <v>46</v>
      </c>
      <c r="AQ51" s="29">
        <v>0.92500000000000004</v>
      </c>
      <c r="AR51" s="30">
        <v>0.5</v>
      </c>
      <c r="AS51" s="30">
        <v>5.8571428571428559</v>
      </c>
      <c r="AT51" s="31">
        <v>0</v>
      </c>
      <c r="AU51" s="30">
        <v>0</v>
      </c>
      <c r="AV51" s="30">
        <v>0</v>
      </c>
      <c r="AW51" s="30">
        <v>0</v>
      </c>
      <c r="AX51" s="30">
        <v>0</v>
      </c>
      <c r="AY51" s="30">
        <v>0</v>
      </c>
      <c r="AZ51" s="30">
        <v>0</v>
      </c>
      <c r="BA51" s="31">
        <v>0</v>
      </c>
      <c r="BB51" s="32">
        <v>0</v>
      </c>
      <c r="BC51" s="30">
        <v>100</v>
      </c>
      <c r="BD51" s="30">
        <v>0</v>
      </c>
      <c r="BE51" s="30">
        <v>5</v>
      </c>
      <c r="BF51" s="30">
        <v>0</v>
      </c>
      <c r="BG51" s="30">
        <v>0</v>
      </c>
      <c r="BH51" s="30">
        <v>0</v>
      </c>
      <c r="BI51" s="30">
        <v>5.1590019592802907</v>
      </c>
      <c r="BJ51" s="31">
        <v>200</v>
      </c>
      <c r="BK51" s="33">
        <v>0.95</v>
      </c>
      <c r="BL51" s="30">
        <v>69.614999999999995</v>
      </c>
      <c r="BM51" s="30">
        <v>2.1809965306388412</v>
      </c>
      <c r="BN51" s="30">
        <v>165</v>
      </c>
      <c r="BO51" s="30">
        <v>0</v>
      </c>
      <c r="BP51" s="30">
        <v>0.57809090909090843</v>
      </c>
      <c r="BQ51" s="32">
        <v>1.3218160791750979E-2</v>
      </c>
      <c r="BR51" s="28">
        <v>1.5894816232108175</v>
      </c>
      <c r="BS51" s="28">
        <v>2.317119715182123E-2</v>
      </c>
      <c r="BT51" s="28">
        <v>0</v>
      </c>
      <c r="BU51" s="28">
        <v>0</v>
      </c>
      <c r="BV51" s="28">
        <v>0.89612836628110404</v>
      </c>
      <c r="BW51" s="28">
        <v>9.425825412781098E-3</v>
      </c>
      <c r="BX51" s="28">
        <v>1.4142135623731005</v>
      </c>
      <c r="BY51" s="28">
        <v>7.4494167171575297E-16</v>
      </c>
      <c r="BZ51" s="28">
        <v>1.1007352596440452</v>
      </c>
      <c r="CA51" s="30">
        <v>0.14885022096697798</v>
      </c>
      <c r="CB51" s="28">
        <v>16.194917126292175</v>
      </c>
      <c r="CC51" s="32">
        <v>0.93595188011837005</v>
      </c>
      <c r="CE51" s="30">
        <f t="shared" si="0"/>
        <v>1.7113069358158484</v>
      </c>
      <c r="CG51" s="55">
        <f t="shared" si="1"/>
        <v>-1.869696969696899E-2</v>
      </c>
      <c r="CH51" s="50">
        <f t="shared" si="2"/>
        <v>1</v>
      </c>
      <c r="CI51" s="51"/>
      <c r="CJ51" s="51" t="s">
        <v>57</v>
      </c>
      <c r="CK51" s="59">
        <f>AVERAGE(CG107:CG109)</f>
        <v>-3.9898989898988031E-3</v>
      </c>
      <c r="CL51" s="2"/>
      <c r="CM51" s="55">
        <f t="shared" si="3"/>
        <v>1.5000273069701975E-2</v>
      </c>
      <c r="CN51" s="51">
        <f t="shared" si="4"/>
        <v>1</v>
      </c>
      <c r="CO51" s="51"/>
      <c r="CP51" s="51" t="s">
        <v>57</v>
      </c>
      <c r="CQ51" s="59">
        <f>AVERAGE(CM107:CM109)</f>
        <v>2.60377300042051E-2</v>
      </c>
      <c r="CR51" s="2"/>
      <c r="CS51" s="55">
        <f t="shared" si="5"/>
        <v>0</v>
      </c>
      <c r="CT51" s="51">
        <f t="shared" si="6"/>
        <v>1</v>
      </c>
      <c r="CU51" s="51"/>
      <c r="CV51" s="51" t="s">
        <v>57</v>
      </c>
      <c r="CW51" s="59">
        <f>AVERAGE(CS107:CS109)</f>
        <v>4.5785724681204197E-2</v>
      </c>
      <c r="CX51" s="2"/>
      <c r="CY51" s="55">
        <f t="shared" si="7"/>
        <v>1.1160869697055764E-2</v>
      </c>
      <c r="CZ51" s="51">
        <f t="shared" si="8"/>
        <v>1</v>
      </c>
      <c r="DA51" s="51"/>
      <c r="DB51" s="51" t="s">
        <v>57</v>
      </c>
      <c r="DC51" s="59">
        <f>AVERAGE(CY107:CY109)</f>
        <v>1.9924816585858356E-2</v>
      </c>
      <c r="DD51" s="2"/>
      <c r="DE51" s="55">
        <f t="shared" si="9"/>
        <v>0.57386621495020407</v>
      </c>
      <c r="DF51" s="51">
        <f t="shared" si="10"/>
        <v>1</v>
      </c>
      <c r="DG51" s="51"/>
      <c r="DH51" s="51" t="s">
        <v>57</v>
      </c>
      <c r="DI51" s="59">
        <f>AVERAGE(DE107:DE109)</f>
        <v>0.2021988149906592</v>
      </c>
      <c r="DJ51" s="15"/>
      <c r="DK51" s="15">
        <v>1.7113069358158484</v>
      </c>
    </row>
    <row r="52" spans="1:115" x14ac:dyDescent="0.3">
      <c r="A52" s="28">
        <v>54</v>
      </c>
      <c r="B52" s="29">
        <v>0.92500000000000004</v>
      </c>
      <c r="C52" s="30">
        <v>2.6666666666666665</v>
      </c>
      <c r="D52" s="30">
        <v>1.2857142857142856</v>
      </c>
      <c r="E52" s="31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1">
        <v>0</v>
      </c>
      <c r="M52" s="32">
        <v>0</v>
      </c>
      <c r="N52" s="30">
        <v>100</v>
      </c>
      <c r="O52" s="30">
        <v>0</v>
      </c>
      <c r="P52" s="30">
        <v>5</v>
      </c>
      <c r="Q52" s="30">
        <v>100</v>
      </c>
      <c r="R52" s="30">
        <v>5</v>
      </c>
      <c r="S52" s="30">
        <v>0</v>
      </c>
      <c r="T52" s="30">
        <v>5.1590019592802907</v>
      </c>
      <c r="U52" s="31">
        <v>200</v>
      </c>
      <c r="V52" s="33">
        <v>0.95</v>
      </c>
      <c r="W52" s="30">
        <v>71.555000000000007</v>
      </c>
      <c r="X52" s="30">
        <v>2.1537696122744343</v>
      </c>
      <c r="Y52" s="30">
        <v>165</v>
      </c>
      <c r="Z52" s="30">
        <v>0</v>
      </c>
      <c r="AA52" s="30">
        <v>0.56633333333333347</v>
      </c>
      <c r="AB52" s="32">
        <v>1.305314916529941E-2</v>
      </c>
      <c r="AC52" s="28">
        <v>1.573098494600111</v>
      </c>
      <c r="AD52" s="28">
        <v>2.3268515832576702E-2</v>
      </c>
      <c r="AE52" s="28">
        <v>0</v>
      </c>
      <c r="AF52" s="28">
        <v>0</v>
      </c>
      <c r="AG52" s="28">
        <v>0.90347097217554562</v>
      </c>
      <c r="AH52" s="28">
        <v>8.7328084864412205E-3</v>
      </c>
      <c r="AI52" s="28">
        <v>1.4142135623731005</v>
      </c>
      <c r="AJ52" s="28">
        <v>7.4494167171575297E-16</v>
      </c>
      <c r="AK52" s="28">
        <v>1.1008959246126202</v>
      </c>
      <c r="AL52" s="30">
        <v>0.16556450511421503</v>
      </c>
      <c r="AM52" s="28">
        <v>16.625702584227422</v>
      </c>
      <c r="AN52" s="32">
        <v>0.99851819468982439</v>
      </c>
      <c r="AP52" s="28">
        <v>54</v>
      </c>
      <c r="AQ52" s="29">
        <v>0.92500000000000004</v>
      </c>
      <c r="AR52" s="30">
        <v>2.6666666666666665</v>
      </c>
      <c r="AS52" s="30">
        <v>1.2857142857142856</v>
      </c>
      <c r="AT52" s="31">
        <v>0</v>
      </c>
      <c r="AU52" s="30">
        <v>0</v>
      </c>
      <c r="AV52" s="30">
        <v>0</v>
      </c>
      <c r="AW52" s="30">
        <v>0</v>
      </c>
      <c r="AX52" s="30">
        <v>0</v>
      </c>
      <c r="AY52" s="30">
        <v>0</v>
      </c>
      <c r="AZ52" s="30">
        <v>0</v>
      </c>
      <c r="BA52" s="31">
        <v>0</v>
      </c>
      <c r="BB52" s="32">
        <v>0</v>
      </c>
      <c r="BC52" s="30">
        <v>100</v>
      </c>
      <c r="BD52" s="30">
        <v>0</v>
      </c>
      <c r="BE52" s="30">
        <v>5</v>
      </c>
      <c r="BF52" s="30">
        <v>0</v>
      </c>
      <c r="BG52" s="30">
        <v>0</v>
      </c>
      <c r="BH52" s="30">
        <v>0</v>
      </c>
      <c r="BI52" s="30">
        <v>5.1590019592802907</v>
      </c>
      <c r="BJ52" s="31">
        <v>200</v>
      </c>
      <c r="BK52" s="33">
        <v>0.95</v>
      </c>
      <c r="BL52" s="30">
        <v>69.775000000000006</v>
      </c>
      <c r="BM52" s="30">
        <v>2.2076567130168958</v>
      </c>
      <c r="BN52" s="30">
        <v>165</v>
      </c>
      <c r="BO52" s="30">
        <v>0</v>
      </c>
      <c r="BP52" s="30">
        <v>0.57712121212121192</v>
      </c>
      <c r="BQ52" s="32">
        <v>1.3379737654647915E-2</v>
      </c>
      <c r="BR52" s="28">
        <v>1.5858543494041439</v>
      </c>
      <c r="BS52" s="28">
        <v>2.3389360852484459E-2</v>
      </c>
      <c r="BT52" s="28">
        <v>0</v>
      </c>
      <c r="BU52" s="28">
        <v>0</v>
      </c>
      <c r="BV52" s="28">
        <v>0.89532119757299422</v>
      </c>
      <c r="BW52" s="28">
        <v>8.951680327193106E-3</v>
      </c>
      <c r="BX52" s="28">
        <v>1.4142135623731005</v>
      </c>
      <c r="BY52" s="28">
        <v>7.4494167171575297E-16</v>
      </c>
      <c r="BZ52" s="28">
        <v>1.1378587057507239</v>
      </c>
      <c r="CA52" s="30">
        <v>0.16047157514169769</v>
      </c>
      <c r="CB52" s="28">
        <v>16.207951199748791</v>
      </c>
      <c r="CC52" s="32">
        <v>1.0009375537466392</v>
      </c>
      <c r="CE52" s="30">
        <f t="shared" si="0"/>
        <v>1.8516401995451028</v>
      </c>
      <c r="CG52" s="55">
        <f t="shared" si="1"/>
        <v>-1.0787878787878458E-2</v>
      </c>
      <c r="CH52" s="50">
        <f t="shared" si="2"/>
        <v>1</v>
      </c>
      <c r="CI52" s="51"/>
      <c r="CJ52" s="51" t="s">
        <v>58</v>
      </c>
      <c r="CK52" s="59">
        <f>AVERAGE(CG110:CG112)</f>
        <v>-1.7676767676770104E-3</v>
      </c>
      <c r="CL52" s="2"/>
      <c r="CM52" s="55">
        <f t="shared" si="3"/>
        <v>8.1497746025513962E-3</v>
      </c>
      <c r="CN52" s="51">
        <f t="shared" si="4"/>
        <v>1</v>
      </c>
      <c r="CO52" s="51"/>
      <c r="CP52" s="51" t="s">
        <v>58</v>
      </c>
      <c r="CQ52" s="59">
        <f>AVERAGE(CM110:CM112)</f>
        <v>1.6397954996393144E-2</v>
      </c>
      <c r="CR52" s="2"/>
      <c r="CS52" s="55">
        <f t="shared" si="5"/>
        <v>0</v>
      </c>
      <c r="CT52" s="51">
        <f t="shared" si="6"/>
        <v>1</v>
      </c>
      <c r="CU52" s="51"/>
      <c r="CV52" s="51" t="s">
        <v>58</v>
      </c>
      <c r="CW52" s="59">
        <f>AVERAGE(CS110:CS112)</f>
        <v>9.1766859715903148E-2</v>
      </c>
      <c r="CX52" s="2"/>
      <c r="CY52" s="55">
        <f t="shared" si="7"/>
        <v>-3.6962781138103695E-2</v>
      </c>
      <c r="CZ52" s="51">
        <f t="shared" si="8"/>
        <v>1</v>
      </c>
      <c r="DA52" s="51"/>
      <c r="DB52" s="51" t="s">
        <v>58</v>
      </c>
      <c r="DC52" s="59">
        <f>AVERAGE(CY110:CY112)</f>
        <v>1.4079111137335473E-2</v>
      </c>
      <c r="DD52" s="2"/>
      <c r="DE52" s="55">
        <f t="shared" si="9"/>
        <v>0.41775138447863114</v>
      </c>
      <c r="DF52" s="51">
        <f t="shared" si="10"/>
        <v>1</v>
      </c>
      <c r="DG52" s="51"/>
      <c r="DH52" s="51" t="s">
        <v>58</v>
      </c>
      <c r="DI52" s="59">
        <f>AVERAGE(DE110:DE112)</f>
        <v>0.18313035599408067</v>
      </c>
      <c r="DJ52" s="15"/>
      <c r="DK52" s="15">
        <v>1.8516401995451028</v>
      </c>
    </row>
    <row r="53" spans="1:115" x14ac:dyDescent="0.3">
      <c r="A53" s="28">
        <v>47</v>
      </c>
      <c r="B53" s="29">
        <v>0.92500000000000004</v>
      </c>
      <c r="C53" s="30">
        <v>0.5</v>
      </c>
      <c r="D53" s="30">
        <v>6.9999999999999982</v>
      </c>
      <c r="E53" s="31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1">
        <v>0</v>
      </c>
      <c r="M53" s="32">
        <v>0</v>
      </c>
      <c r="N53" s="30">
        <v>100</v>
      </c>
      <c r="O53" s="30">
        <v>0</v>
      </c>
      <c r="P53" s="30">
        <v>5</v>
      </c>
      <c r="Q53" s="30">
        <v>100</v>
      </c>
      <c r="R53" s="30">
        <v>5</v>
      </c>
      <c r="S53" s="30">
        <v>0</v>
      </c>
      <c r="T53" s="30">
        <v>5.1590019592802907</v>
      </c>
      <c r="U53" s="31">
        <v>200</v>
      </c>
      <c r="V53" s="33">
        <v>0.95</v>
      </c>
      <c r="W53" s="30">
        <v>71.625</v>
      </c>
      <c r="X53" s="30">
        <v>2.1545288735905235</v>
      </c>
      <c r="Y53" s="30">
        <v>165</v>
      </c>
      <c r="Z53" s="30">
        <v>0</v>
      </c>
      <c r="AA53" s="30">
        <v>0.56590909090909092</v>
      </c>
      <c r="AB53" s="32">
        <v>1.305775074903337E-2</v>
      </c>
      <c r="AC53" s="28">
        <v>1.5742014358295444</v>
      </c>
      <c r="AD53" s="28">
        <v>2.3261691668162651E-2</v>
      </c>
      <c r="AE53" s="28">
        <v>0</v>
      </c>
      <c r="AF53" s="28">
        <v>0</v>
      </c>
      <c r="AG53" s="28">
        <v>0.90233300289453267</v>
      </c>
      <c r="AH53" s="28">
        <v>8.7099264263482985E-3</v>
      </c>
      <c r="AI53" s="28">
        <v>1.4142135623731005</v>
      </c>
      <c r="AJ53" s="28">
        <v>7.4494167171575297E-16</v>
      </c>
      <c r="AK53" s="28">
        <v>1.0390901719952552</v>
      </c>
      <c r="AL53" s="30">
        <v>0.14872378077886286</v>
      </c>
      <c r="AM53" s="28">
        <v>16.676100177379109</v>
      </c>
      <c r="AN53" s="32">
        <v>1.0000255853465512</v>
      </c>
      <c r="AP53" s="28">
        <v>47</v>
      </c>
      <c r="AQ53" s="29">
        <v>0.92500000000000004</v>
      </c>
      <c r="AR53" s="30">
        <v>0.5</v>
      </c>
      <c r="AS53" s="30">
        <v>6.9999999999999982</v>
      </c>
      <c r="AT53" s="31">
        <v>0</v>
      </c>
      <c r="AU53" s="30">
        <v>0</v>
      </c>
      <c r="AV53" s="30">
        <v>0</v>
      </c>
      <c r="AW53" s="30">
        <v>0</v>
      </c>
      <c r="AX53" s="30">
        <v>0</v>
      </c>
      <c r="AY53" s="30">
        <v>0</v>
      </c>
      <c r="AZ53" s="30">
        <v>0</v>
      </c>
      <c r="BA53" s="31">
        <v>0</v>
      </c>
      <c r="BB53" s="32">
        <v>0</v>
      </c>
      <c r="BC53" s="30">
        <v>100</v>
      </c>
      <c r="BD53" s="30">
        <v>0</v>
      </c>
      <c r="BE53" s="30">
        <v>5</v>
      </c>
      <c r="BF53" s="30">
        <v>0</v>
      </c>
      <c r="BG53" s="30">
        <v>0</v>
      </c>
      <c r="BH53" s="30">
        <v>0</v>
      </c>
      <c r="BI53" s="30">
        <v>5.1590019592802907</v>
      </c>
      <c r="BJ53" s="31">
        <v>200</v>
      </c>
      <c r="BK53" s="33">
        <v>0.95</v>
      </c>
      <c r="BL53" s="30">
        <v>70.385000000000005</v>
      </c>
      <c r="BM53" s="30">
        <v>2.2692112888866793</v>
      </c>
      <c r="BN53" s="30">
        <v>165</v>
      </c>
      <c r="BO53" s="30">
        <v>0</v>
      </c>
      <c r="BP53" s="30">
        <v>0.57342424242424239</v>
      </c>
      <c r="BQ53" s="32">
        <v>1.3752795690222254E-2</v>
      </c>
      <c r="BR53" s="28">
        <v>1.5873594183558624</v>
      </c>
      <c r="BS53" s="28">
        <v>2.3731141165952856E-2</v>
      </c>
      <c r="BT53" s="28">
        <v>0</v>
      </c>
      <c r="BU53" s="28">
        <v>0</v>
      </c>
      <c r="BV53" s="28">
        <v>0.89768245897061261</v>
      </c>
      <c r="BW53" s="28">
        <v>9.140643279320888E-3</v>
      </c>
      <c r="BX53" s="28">
        <v>1.4142135623731005</v>
      </c>
      <c r="BY53" s="28">
        <v>7.4494167171575297E-16</v>
      </c>
      <c r="BZ53" s="28">
        <v>1.1044081533838641</v>
      </c>
      <c r="CA53" s="30">
        <v>0.1558188687375211</v>
      </c>
      <c r="CB53" s="28">
        <v>16.277024005410645</v>
      </c>
      <c r="CC53" s="32">
        <v>1.0021805738929761</v>
      </c>
      <c r="CE53" s="30">
        <f t="shared" si="0"/>
        <v>1.8708286933869704</v>
      </c>
      <c r="CG53" s="55">
        <f t="shared" si="1"/>
        <v>-7.5151515151514747E-3</v>
      </c>
      <c r="CH53" s="50">
        <f t="shared" si="2"/>
        <v>1</v>
      </c>
      <c r="CI53" s="51"/>
      <c r="CJ53" s="51" t="s">
        <v>59</v>
      </c>
      <c r="CK53" s="59">
        <f>AVERAGE(CG113:CG115)</f>
        <v>-5.0505050505034177E-4</v>
      </c>
      <c r="CL53" s="2"/>
      <c r="CM53" s="55">
        <f t="shared" si="3"/>
        <v>4.6505439239200586E-3</v>
      </c>
      <c r="CN53" s="51">
        <f t="shared" si="4"/>
        <v>1</v>
      </c>
      <c r="CO53" s="51"/>
      <c r="CP53" s="51" t="s">
        <v>59</v>
      </c>
      <c r="CQ53" s="59">
        <f>AVERAGE(CM113:CM115)</f>
        <v>2.9244682338662436E-2</v>
      </c>
      <c r="CR53" s="2"/>
      <c r="CS53" s="55">
        <f t="shared" si="5"/>
        <v>0</v>
      </c>
      <c r="CT53" s="51">
        <f t="shared" si="6"/>
        <v>1</v>
      </c>
      <c r="CU53" s="51"/>
      <c r="CV53" s="51" t="s">
        <v>59</v>
      </c>
      <c r="CW53" s="59">
        <f>AVERAGE(CS113:CS115)</f>
        <v>0.11858948549497021</v>
      </c>
      <c r="CX53" s="2"/>
      <c r="CY53" s="55">
        <f t="shared" si="7"/>
        <v>-6.5317981388608892E-2</v>
      </c>
      <c r="CZ53" s="51">
        <f t="shared" si="8"/>
        <v>1</v>
      </c>
      <c r="DA53" s="51"/>
      <c r="DB53" s="51" t="s">
        <v>59</v>
      </c>
      <c r="DC53" s="59">
        <f>AVERAGE(CY113:CY115)</f>
        <v>1.5943689831318737E-2</v>
      </c>
      <c r="DD53" s="2"/>
      <c r="DE53" s="55">
        <f t="shared" si="9"/>
        <v>0.39907617196846346</v>
      </c>
      <c r="DF53" s="51">
        <f t="shared" si="10"/>
        <v>1</v>
      </c>
      <c r="DG53" s="51"/>
      <c r="DH53" s="51" t="s">
        <v>59</v>
      </c>
      <c r="DI53" s="59">
        <f>AVERAGE(DE113:DE115)</f>
        <v>0.12965141138740247</v>
      </c>
      <c r="DJ53" s="15"/>
      <c r="DK53" s="15">
        <v>1.8708286933869704</v>
      </c>
    </row>
    <row r="54" spans="1:115" x14ac:dyDescent="0.3">
      <c r="A54" s="28">
        <v>49</v>
      </c>
      <c r="B54" s="29">
        <v>0.92500000000000004</v>
      </c>
      <c r="C54" s="30">
        <v>1.5833333333333333</v>
      </c>
      <c r="D54" s="30">
        <v>2.4285714285714284</v>
      </c>
      <c r="E54" s="31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1">
        <v>0</v>
      </c>
      <c r="M54" s="32">
        <v>0</v>
      </c>
      <c r="N54" s="30">
        <v>100</v>
      </c>
      <c r="O54" s="30">
        <v>0</v>
      </c>
      <c r="P54" s="30">
        <v>5</v>
      </c>
      <c r="Q54" s="30">
        <v>100</v>
      </c>
      <c r="R54" s="30">
        <v>5</v>
      </c>
      <c r="S54" s="30">
        <v>0</v>
      </c>
      <c r="T54" s="30">
        <v>5.1590019592802907</v>
      </c>
      <c r="U54" s="31">
        <v>200</v>
      </c>
      <c r="V54" s="33">
        <v>0.95</v>
      </c>
      <c r="W54" s="30">
        <v>73.349999999999994</v>
      </c>
      <c r="X54" s="30">
        <v>2.1764705050032562</v>
      </c>
      <c r="Y54" s="30">
        <v>165</v>
      </c>
      <c r="Z54" s="30">
        <v>0</v>
      </c>
      <c r="AA54" s="30">
        <v>0.55545454545454531</v>
      </c>
      <c r="AB54" s="32">
        <v>1.3190730333353093E-2</v>
      </c>
      <c r="AC54" s="28">
        <v>1.5638976963861055</v>
      </c>
      <c r="AD54" s="28">
        <v>2.3853172238309964E-2</v>
      </c>
      <c r="AE54" s="28">
        <v>0</v>
      </c>
      <c r="AF54" s="28">
        <v>0</v>
      </c>
      <c r="AG54" s="28">
        <v>0.90900885800065401</v>
      </c>
      <c r="AH54" s="28">
        <v>9.0722449137517636E-3</v>
      </c>
      <c r="AI54" s="28">
        <v>1.4142135623731005</v>
      </c>
      <c r="AJ54" s="28">
        <v>7.4494167171575297E-16</v>
      </c>
      <c r="AK54" s="28">
        <v>1.0535795225190265</v>
      </c>
      <c r="AL54" s="30">
        <v>0.15081321524473815</v>
      </c>
      <c r="AM54" s="28">
        <v>17.092175200625348</v>
      </c>
      <c r="AN54" s="32">
        <v>1.0630235370627521</v>
      </c>
      <c r="AP54" s="28">
        <v>49</v>
      </c>
      <c r="AQ54" s="29">
        <v>0.92500000000000004</v>
      </c>
      <c r="AR54" s="30">
        <v>1.5833333333333333</v>
      </c>
      <c r="AS54" s="30">
        <v>2.4285714285714284</v>
      </c>
      <c r="AT54" s="31">
        <v>0</v>
      </c>
      <c r="AU54" s="30">
        <v>0</v>
      </c>
      <c r="AV54" s="30">
        <v>0</v>
      </c>
      <c r="AW54" s="30">
        <v>0</v>
      </c>
      <c r="AX54" s="30">
        <v>0</v>
      </c>
      <c r="AY54" s="30">
        <v>0</v>
      </c>
      <c r="AZ54" s="30">
        <v>0</v>
      </c>
      <c r="BA54" s="31">
        <v>0</v>
      </c>
      <c r="BB54" s="32">
        <v>0</v>
      </c>
      <c r="BC54" s="30">
        <v>100</v>
      </c>
      <c r="BD54" s="30">
        <v>0</v>
      </c>
      <c r="BE54" s="30">
        <v>5</v>
      </c>
      <c r="BF54" s="30">
        <v>0</v>
      </c>
      <c r="BG54" s="30">
        <v>0</v>
      </c>
      <c r="BH54" s="30">
        <v>0</v>
      </c>
      <c r="BI54" s="30">
        <v>5.1590019592802907</v>
      </c>
      <c r="BJ54" s="31">
        <v>200</v>
      </c>
      <c r="BK54" s="33">
        <v>0.95</v>
      </c>
      <c r="BL54" s="30">
        <v>70.33</v>
      </c>
      <c r="BM54" s="30">
        <v>2.2709514953398275</v>
      </c>
      <c r="BN54" s="30">
        <v>165</v>
      </c>
      <c r="BO54" s="30">
        <v>0</v>
      </c>
      <c r="BP54" s="30">
        <v>0.57375757575757591</v>
      </c>
      <c r="BQ54" s="32">
        <v>1.3763342395998673E-2</v>
      </c>
      <c r="BR54" s="28">
        <v>1.5964907442419096</v>
      </c>
      <c r="BS54" s="28">
        <v>2.479307665555474E-2</v>
      </c>
      <c r="BT54" s="28">
        <v>0</v>
      </c>
      <c r="BU54" s="28">
        <v>0</v>
      </c>
      <c r="BV54" s="28">
        <v>0.89441059852888161</v>
      </c>
      <c r="BW54" s="28">
        <v>9.3009885509600307E-3</v>
      </c>
      <c r="BX54" s="28">
        <v>1.4142135623731005</v>
      </c>
      <c r="BY54" s="28">
        <v>7.4494167171575297E-16</v>
      </c>
      <c r="BZ54" s="28">
        <v>1.1604346522987472</v>
      </c>
      <c r="CA54" s="30">
        <v>0.14555121932123305</v>
      </c>
      <c r="CB54" s="28">
        <v>16.300129261412785</v>
      </c>
      <c r="CC54" s="32">
        <v>0.96891829060442036</v>
      </c>
      <c r="CE54" s="30">
        <f t="shared" si="0"/>
        <v>1.9609278658936169</v>
      </c>
      <c r="CG54" s="55">
        <f t="shared" si="1"/>
        <v>-1.8303030303030599E-2</v>
      </c>
      <c r="CH54" s="50">
        <f t="shared" si="2"/>
        <v>1</v>
      </c>
      <c r="CI54" s="51"/>
      <c r="CJ54" s="51" t="s">
        <v>60</v>
      </c>
      <c r="CK54" s="59">
        <f>AVERAGE(CG116)</f>
        <v>-3.6363636363623275E-4</v>
      </c>
      <c r="CL54" s="2"/>
      <c r="CM54" s="55">
        <f t="shared" si="3"/>
        <v>1.4598259471772401E-2</v>
      </c>
      <c r="CN54" s="51">
        <f t="shared" si="4"/>
        <v>1</v>
      </c>
      <c r="CO54" s="51"/>
      <c r="CP54" s="51" t="s">
        <v>60</v>
      </c>
      <c r="CQ54" s="59">
        <f>AVERAGE(CM116)</f>
        <v>5.2517859237630748E-3</v>
      </c>
      <c r="CR54" s="2"/>
      <c r="CS54" s="55">
        <f t="shared" si="5"/>
        <v>0</v>
      </c>
      <c r="CT54" s="51">
        <f t="shared" si="6"/>
        <v>1</v>
      </c>
      <c r="CU54" s="51"/>
      <c r="CV54" s="51" t="s">
        <v>60</v>
      </c>
      <c r="CW54" s="59">
        <f>AVERAGE(CS116)</f>
        <v>5.8765393728775095E-2</v>
      </c>
      <c r="CX54" s="2"/>
      <c r="CY54" s="55">
        <f t="shared" si="7"/>
        <v>-0.10685512977972067</v>
      </c>
      <c r="CZ54" s="51">
        <f t="shared" si="8"/>
        <v>1</v>
      </c>
      <c r="DA54" s="51"/>
      <c r="DB54" s="51" t="s">
        <v>60</v>
      </c>
      <c r="DC54" s="59">
        <f>AVERAGE(CY116)</f>
        <v>2.0778402658406803E-3</v>
      </c>
      <c r="DD54" s="2"/>
      <c r="DE54" s="55">
        <f t="shared" si="9"/>
        <v>0.79204593921256361</v>
      </c>
      <c r="DF54" s="51">
        <f t="shared" si="10"/>
        <v>1</v>
      </c>
      <c r="DG54" s="51"/>
      <c r="DH54" s="51" t="s">
        <v>60</v>
      </c>
      <c r="DI54" s="59">
        <f>AVERAGE(DE116)</f>
        <v>4.2464058839539742E-2</v>
      </c>
      <c r="DJ54" s="15"/>
      <c r="DK54" s="15">
        <v>1.9609278658936169</v>
      </c>
    </row>
    <row r="55" spans="1:115" x14ac:dyDescent="0.3">
      <c r="A55" s="28">
        <v>60</v>
      </c>
      <c r="B55" s="29">
        <v>0.92500000000000004</v>
      </c>
      <c r="C55" s="30">
        <v>3.75</v>
      </c>
      <c r="D55" s="30">
        <v>1.2857142857142856</v>
      </c>
      <c r="E55" s="31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1">
        <v>0</v>
      </c>
      <c r="M55" s="32">
        <v>0</v>
      </c>
      <c r="N55" s="30">
        <v>100</v>
      </c>
      <c r="O55" s="30">
        <v>0</v>
      </c>
      <c r="P55" s="30">
        <v>5</v>
      </c>
      <c r="Q55" s="30">
        <v>100</v>
      </c>
      <c r="R55" s="30">
        <v>5</v>
      </c>
      <c r="S55" s="30">
        <v>0</v>
      </c>
      <c r="T55" s="30">
        <v>5.1590019592802907</v>
      </c>
      <c r="U55" s="31">
        <v>200</v>
      </c>
      <c r="V55" s="33">
        <v>0.95</v>
      </c>
      <c r="W55" s="30">
        <v>54.185000000000002</v>
      </c>
      <c r="X55" s="30">
        <v>2.078764136596964</v>
      </c>
      <c r="Y55" s="30">
        <v>165</v>
      </c>
      <c r="Z55" s="30">
        <v>0</v>
      </c>
      <c r="AA55" s="30">
        <v>0.67160606060605998</v>
      </c>
      <c r="AB55" s="32">
        <v>1.2598570524830762E-2</v>
      </c>
      <c r="AC55" s="28">
        <v>1.8413500974453441</v>
      </c>
      <c r="AD55" s="28">
        <v>2.9969688649675544E-2</v>
      </c>
      <c r="AE55" s="28">
        <v>0</v>
      </c>
      <c r="AF55" s="28">
        <v>0</v>
      </c>
      <c r="AG55" s="28">
        <v>1.0771960351896317</v>
      </c>
      <c r="AH55" s="28">
        <v>1.1788923226103894E-2</v>
      </c>
      <c r="AI55" s="28">
        <v>2</v>
      </c>
      <c r="AJ55" s="28">
        <v>0</v>
      </c>
      <c r="AK55" s="28">
        <v>1.0000575027776959</v>
      </c>
      <c r="AL55" s="30">
        <v>0.11986344545234759</v>
      </c>
      <c r="AM55" s="28">
        <v>12.056749631081965</v>
      </c>
      <c r="AN55" s="32">
        <v>0.68711171148274153</v>
      </c>
      <c r="AP55" s="28">
        <v>60</v>
      </c>
      <c r="AQ55" s="29">
        <v>0.92500000000000004</v>
      </c>
      <c r="AR55" s="30">
        <v>3.75</v>
      </c>
      <c r="AS55" s="30">
        <v>1.2857142857142856</v>
      </c>
      <c r="AT55" s="31">
        <v>0</v>
      </c>
      <c r="AU55" s="30">
        <v>0</v>
      </c>
      <c r="AV55" s="30">
        <v>0</v>
      </c>
      <c r="AW55" s="30">
        <v>0</v>
      </c>
      <c r="AX55" s="30">
        <v>0</v>
      </c>
      <c r="AY55" s="30">
        <v>0</v>
      </c>
      <c r="AZ55" s="30">
        <v>0</v>
      </c>
      <c r="BA55" s="31">
        <v>0</v>
      </c>
      <c r="BB55" s="32">
        <v>0</v>
      </c>
      <c r="BC55" s="30">
        <v>100</v>
      </c>
      <c r="BD55" s="30">
        <v>0</v>
      </c>
      <c r="BE55" s="30">
        <v>5</v>
      </c>
      <c r="BF55" s="30">
        <v>0</v>
      </c>
      <c r="BG55" s="30">
        <v>0</v>
      </c>
      <c r="BH55" s="30">
        <v>0</v>
      </c>
      <c r="BI55" s="30">
        <v>5.1590019592802907</v>
      </c>
      <c r="BJ55" s="31">
        <v>200</v>
      </c>
      <c r="BK55" s="33">
        <v>0.95</v>
      </c>
      <c r="BL55" s="30">
        <v>50.12</v>
      </c>
      <c r="BM55" s="30">
        <v>2.1053602027784875</v>
      </c>
      <c r="BN55" s="30">
        <v>165</v>
      </c>
      <c r="BO55" s="30">
        <v>0</v>
      </c>
      <c r="BP55" s="30">
        <v>0.69624242424242422</v>
      </c>
      <c r="BQ55" s="32">
        <v>1.2759758804717955E-2</v>
      </c>
      <c r="BR55" s="28">
        <v>1.9010188904089909</v>
      </c>
      <c r="BS55" s="28">
        <v>3.1643571661116809E-2</v>
      </c>
      <c r="BT55" s="28">
        <v>0</v>
      </c>
      <c r="BU55" s="28">
        <v>0</v>
      </c>
      <c r="BV55" s="28">
        <v>1.0582118890336973</v>
      </c>
      <c r="BW55" s="28">
        <v>1.246781790131998E-2</v>
      </c>
      <c r="BX55" s="28">
        <v>2</v>
      </c>
      <c r="BY55" s="28">
        <v>0</v>
      </c>
      <c r="BZ55" s="28">
        <v>1.0602157981614133</v>
      </c>
      <c r="CA55" s="30">
        <v>0.12561248917370457</v>
      </c>
      <c r="CB55" s="28">
        <v>10.773445432200429</v>
      </c>
      <c r="CC55" s="32">
        <v>0.58978284613581855</v>
      </c>
      <c r="CE55" s="30">
        <f t="shared" si="0"/>
        <v>2.1957751641341994</v>
      </c>
      <c r="CG55" s="55">
        <f t="shared" si="1"/>
        <v>-2.4636363636364234E-2</v>
      </c>
      <c r="CH55" s="50">
        <f t="shared" si="2"/>
        <v>1</v>
      </c>
      <c r="CI55" s="51"/>
      <c r="CJ55" s="51" t="s">
        <v>61</v>
      </c>
      <c r="CK55" s="59">
        <f>AVERAGE(CG117:CG119)</f>
        <v>-1.9191919191907658E-4</v>
      </c>
      <c r="CL55" s="2"/>
      <c r="CM55" s="55">
        <f t="shared" si="3"/>
        <v>1.8984146155934356E-2</v>
      </c>
      <c r="CN55" s="51">
        <f t="shared" si="4"/>
        <v>1</v>
      </c>
      <c r="CO55" s="51"/>
      <c r="CP55" s="51" t="s">
        <v>61</v>
      </c>
      <c r="CQ55" s="59">
        <f>AVERAGE(CM117:CM119)</f>
        <v>8.4633840069866153E-3</v>
      </c>
      <c r="CR55" s="2"/>
      <c r="CS55" s="55">
        <f t="shared" si="5"/>
        <v>0</v>
      </c>
      <c r="CT55" s="51">
        <f t="shared" si="6"/>
        <v>1</v>
      </c>
      <c r="CU55" s="51"/>
      <c r="CV55" s="51" t="s">
        <v>61</v>
      </c>
      <c r="CW55" s="59">
        <f>AVERAGE(CS117:CS119)</f>
        <v>8.3561329794676301E-2</v>
      </c>
      <c r="CX55" s="2"/>
      <c r="CY55" s="55">
        <f t="shared" si="7"/>
        <v>-6.0158295383717419E-2</v>
      </c>
      <c r="CZ55" s="51">
        <f t="shared" si="8"/>
        <v>1</v>
      </c>
      <c r="DA55" s="51"/>
      <c r="DB55" s="51" t="s">
        <v>61</v>
      </c>
      <c r="DC55" s="59">
        <f>AVERAGE(CY117:CY119)</f>
        <v>2.1219024227802419E-2</v>
      </c>
      <c r="DD55" s="2"/>
      <c r="DE55" s="55">
        <f t="shared" si="9"/>
        <v>1.2833041988815364</v>
      </c>
      <c r="DF55" s="51">
        <f t="shared" si="10"/>
        <v>0</v>
      </c>
      <c r="DG55" s="51"/>
      <c r="DH55" s="51" t="s">
        <v>61</v>
      </c>
      <c r="DI55" s="59">
        <f>AVERAGE(DE117:DE119)</f>
        <v>9.0297612779754718E-2</v>
      </c>
      <c r="DJ55" s="15"/>
      <c r="DK55" s="15">
        <v>2.1957751641341994</v>
      </c>
    </row>
    <row r="56" spans="1:115" x14ac:dyDescent="0.3">
      <c r="A56" s="28">
        <v>50</v>
      </c>
      <c r="B56" s="29">
        <v>0.92500000000000004</v>
      </c>
      <c r="C56" s="30">
        <v>1.5833333333333333</v>
      </c>
      <c r="D56" s="30">
        <v>3.5714285714285712</v>
      </c>
      <c r="E56" s="31">
        <v>0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1">
        <v>0</v>
      </c>
      <c r="M56" s="32">
        <v>0</v>
      </c>
      <c r="N56" s="30">
        <v>100</v>
      </c>
      <c r="O56" s="30">
        <v>0</v>
      </c>
      <c r="P56" s="30">
        <v>5</v>
      </c>
      <c r="Q56" s="30">
        <v>100</v>
      </c>
      <c r="R56" s="30">
        <v>5</v>
      </c>
      <c r="S56" s="30">
        <v>0</v>
      </c>
      <c r="T56" s="30">
        <v>5.1590019592802907</v>
      </c>
      <c r="U56" s="31">
        <v>200</v>
      </c>
      <c r="V56" s="33">
        <v>0.95</v>
      </c>
      <c r="W56" s="30">
        <v>29.74</v>
      </c>
      <c r="X56" s="30">
        <v>1.6317096517144658</v>
      </c>
      <c r="Y56" s="30">
        <v>165</v>
      </c>
      <c r="Z56" s="30">
        <v>0</v>
      </c>
      <c r="AA56" s="30">
        <v>0.81975757575757613</v>
      </c>
      <c r="AB56" s="32">
        <v>9.8891494043300918E-3</v>
      </c>
      <c r="AC56" s="28">
        <v>2.4406681517560056</v>
      </c>
      <c r="AD56" s="28">
        <v>4.4473212060456825E-2</v>
      </c>
      <c r="AE56" s="28">
        <v>2.2916666666666606E-3</v>
      </c>
      <c r="AF56" s="28">
        <v>3.5042803928695765E-3</v>
      </c>
      <c r="AG56" s="28">
        <v>1.2092302337083807</v>
      </c>
      <c r="AH56" s="28">
        <v>1.6168600013582501E-2</v>
      </c>
      <c r="AI56" s="28">
        <v>2.2360679774997845</v>
      </c>
      <c r="AJ56" s="28">
        <v>7.4494167171575297E-16</v>
      </c>
      <c r="AK56" s="28">
        <v>1.0349005877615902</v>
      </c>
      <c r="AL56" s="30">
        <v>0.12943000229113</v>
      </c>
      <c r="AM56" s="28">
        <v>10.521896141052599</v>
      </c>
      <c r="AN56" s="32">
        <v>0.62590903435900869</v>
      </c>
      <c r="AP56" s="28">
        <v>50</v>
      </c>
      <c r="AQ56" s="29">
        <v>0.92500000000000004</v>
      </c>
      <c r="AR56" s="30">
        <v>1.5833333333333333</v>
      </c>
      <c r="AS56" s="30">
        <v>3.5714285714285712</v>
      </c>
      <c r="AT56" s="31">
        <v>0</v>
      </c>
      <c r="AU56" s="30">
        <v>0</v>
      </c>
      <c r="AV56" s="30">
        <v>0</v>
      </c>
      <c r="AW56" s="30">
        <v>0</v>
      </c>
      <c r="AX56" s="30">
        <v>0</v>
      </c>
      <c r="AY56" s="30">
        <v>0</v>
      </c>
      <c r="AZ56" s="30">
        <v>0</v>
      </c>
      <c r="BA56" s="31">
        <v>0</v>
      </c>
      <c r="BB56" s="32">
        <v>0</v>
      </c>
      <c r="BC56" s="30">
        <v>100</v>
      </c>
      <c r="BD56" s="30">
        <v>0</v>
      </c>
      <c r="BE56" s="30">
        <v>5</v>
      </c>
      <c r="BF56" s="30">
        <v>0</v>
      </c>
      <c r="BG56" s="30">
        <v>0</v>
      </c>
      <c r="BH56" s="30">
        <v>0</v>
      </c>
      <c r="BI56" s="30">
        <v>5.1590019592802907</v>
      </c>
      <c r="BJ56" s="31">
        <v>200</v>
      </c>
      <c r="BK56" s="33">
        <v>0.95</v>
      </c>
      <c r="BL56" s="30">
        <v>27.77</v>
      </c>
      <c r="BM56" s="30">
        <v>1.6607596392093533</v>
      </c>
      <c r="BN56" s="30">
        <v>165</v>
      </c>
      <c r="BO56" s="30">
        <v>0</v>
      </c>
      <c r="BP56" s="30">
        <v>0.83169696969696971</v>
      </c>
      <c r="BQ56" s="32">
        <v>1.0065209934602139E-2</v>
      </c>
      <c r="BR56" s="28">
        <v>2.5061309594475092</v>
      </c>
      <c r="BS56" s="28">
        <v>4.7943543100271047E-2</v>
      </c>
      <c r="BT56" s="28">
        <v>1.5088834764831844E-3</v>
      </c>
      <c r="BU56" s="28">
        <v>2.1296427409202802E-3</v>
      </c>
      <c r="BV56" s="28">
        <v>1.1945992773212912</v>
      </c>
      <c r="BW56" s="28">
        <v>1.6138230559480469E-2</v>
      </c>
      <c r="BX56" s="28">
        <v>2.2360679774997845</v>
      </c>
      <c r="BY56" s="28">
        <v>7.4494167171575297E-16</v>
      </c>
      <c r="BZ56" s="28">
        <v>0.88013309042761945</v>
      </c>
      <c r="CA56" s="30">
        <v>0.10188884833879885</v>
      </c>
      <c r="CB56" s="28">
        <v>9.9662385265242737</v>
      </c>
      <c r="CC56" s="32">
        <v>0.60961348338461807</v>
      </c>
      <c r="CE56" s="30">
        <f t="shared" si="0"/>
        <v>2.3779743280283547</v>
      </c>
      <c r="CG56" s="55">
        <f t="shared" si="1"/>
        <v>-1.1939393939393583E-2</v>
      </c>
      <c r="CH56" s="50">
        <f t="shared" si="2"/>
        <v>1</v>
      </c>
      <c r="CI56" s="51"/>
      <c r="CJ56" s="51" t="s">
        <v>62</v>
      </c>
      <c r="CK56" s="59">
        <f>AVERAGE(CG120)</f>
        <v>-3.0303030303158174E-5</v>
      </c>
      <c r="CL56" s="2"/>
      <c r="CM56" s="55">
        <f t="shared" si="3"/>
        <v>1.4630956387089444E-2</v>
      </c>
      <c r="CN56" s="51">
        <f t="shared" si="4"/>
        <v>1</v>
      </c>
      <c r="CO56" s="51"/>
      <c r="CP56" s="51" t="s">
        <v>62</v>
      </c>
      <c r="CQ56" s="59">
        <f>AVERAGE(CM120)</f>
        <v>-4.6980137619012874E-2</v>
      </c>
      <c r="CR56" s="2"/>
      <c r="CS56" s="55">
        <f t="shared" si="5"/>
        <v>0</v>
      </c>
      <c r="CT56" s="51">
        <f t="shared" si="6"/>
        <v>1</v>
      </c>
      <c r="CU56" s="51"/>
      <c r="CV56" s="51" t="s">
        <v>62</v>
      </c>
      <c r="CW56" s="59">
        <f>AVERAGE(CS120)</f>
        <v>2.4162888714143183E-2</v>
      </c>
      <c r="CX56" s="2"/>
      <c r="CY56" s="55">
        <f t="shared" si="7"/>
        <v>0.15476749733397077</v>
      </c>
      <c r="CZ56" s="51">
        <f t="shared" si="8"/>
        <v>1</v>
      </c>
      <c r="DA56" s="51"/>
      <c r="DB56" s="51" t="s">
        <v>62</v>
      </c>
      <c r="DC56" s="59">
        <f>AVERAGE(CY120)</f>
        <v>5.1530121850582922E-2</v>
      </c>
      <c r="DD56" s="2"/>
      <c r="DE56" s="55">
        <f t="shared" si="9"/>
        <v>0.55565761452832518</v>
      </c>
      <c r="DF56" s="51">
        <f t="shared" si="10"/>
        <v>1</v>
      </c>
      <c r="DG56" s="51"/>
      <c r="DH56" s="51" t="s">
        <v>62</v>
      </c>
      <c r="DI56" s="59">
        <f>AVERAGE(DE120)</f>
        <v>1.4798033956781698E-2</v>
      </c>
      <c r="DJ56" s="15"/>
      <c r="DK56" s="15">
        <v>2.3779743280283547</v>
      </c>
    </row>
    <row r="57" spans="1:115" x14ac:dyDescent="0.3">
      <c r="A57" s="28">
        <v>66</v>
      </c>
      <c r="B57" s="29">
        <v>0.92500000000000004</v>
      </c>
      <c r="C57" s="30">
        <v>4.833333333333333</v>
      </c>
      <c r="D57" s="30">
        <v>1.2857142857142856</v>
      </c>
      <c r="E57" s="31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1">
        <v>0</v>
      </c>
      <c r="M57" s="32">
        <v>0</v>
      </c>
      <c r="N57" s="30">
        <v>100</v>
      </c>
      <c r="O57" s="30">
        <v>0</v>
      </c>
      <c r="P57" s="30">
        <v>5</v>
      </c>
      <c r="Q57" s="30">
        <v>100</v>
      </c>
      <c r="R57" s="30">
        <v>5</v>
      </c>
      <c r="S57" s="30">
        <v>0</v>
      </c>
      <c r="T57" s="30">
        <v>5.1590019592802907</v>
      </c>
      <c r="U57" s="31">
        <v>200</v>
      </c>
      <c r="V57" s="33">
        <v>0.95</v>
      </c>
      <c r="W57" s="30">
        <v>30.33</v>
      </c>
      <c r="X57" s="30">
        <v>1.6902312312586238</v>
      </c>
      <c r="Y57" s="30">
        <v>165</v>
      </c>
      <c r="Z57" s="30">
        <v>0</v>
      </c>
      <c r="AA57" s="30">
        <v>0.81618181818181779</v>
      </c>
      <c r="AB57" s="32">
        <v>1.0243825643991658E-2</v>
      </c>
      <c r="AC57" s="28">
        <v>2.4279461708406269</v>
      </c>
      <c r="AD57" s="28">
        <v>4.2271374103234949E-2</v>
      </c>
      <c r="AE57" s="28">
        <v>0</v>
      </c>
      <c r="AF57" s="28">
        <v>0</v>
      </c>
      <c r="AG57" s="28">
        <v>1.2119092534187548</v>
      </c>
      <c r="AH57" s="28">
        <v>1.5965642698092974E-2</v>
      </c>
      <c r="AI57" s="28">
        <v>2.2360679774997845</v>
      </c>
      <c r="AJ57" s="28">
        <v>7.4494167171575297E-16</v>
      </c>
      <c r="AK57" s="28">
        <v>1.0414122705505724</v>
      </c>
      <c r="AL57" s="30">
        <v>0.13274817291904836</v>
      </c>
      <c r="AM57" s="28">
        <v>10.665172987220592</v>
      </c>
      <c r="AN57" s="32">
        <v>0.6558192041511911</v>
      </c>
      <c r="AP57" s="28">
        <v>66</v>
      </c>
      <c r="AQ57" s="29">
        <v>0.92500000000000004</v>
      </c>
      <c r="AR57" s="30">
        <v>4.833333333333333</v>
      </c>
      <c r="AS57" s="30">
        <v>1.2857142857142856</v>
      </c>
      <c r="AT57" s="31">
        <v>0</v>
      </c>
      <c r="AU57" s="30">
        <v>0</v>
      </c>
      <c r="AV57" s="30">
        <v>0</v>
      </c>
      <c r="AW57" s="30">
        <v>0</v>
      </c>
      <c r="AX57" s="30">
        <v>0</v>
      </c>
      <c r="AY57" s="30">
        <v>0</v>
      </c>
      <c r="AZ57" s="30">
        <v>0</v>
      </c>
      <c r="BA57" s="31">
        <v>0</v>
      </c>
      <c r="BB57" s="32">
        <v>0</v>
      </c>
      <c r="BC57" s="30">
        <v>100</v>
      </c>
      <c r="BD57" s="30">
        <v>0</v>
      </c>
      <c r="BE57" s="30">
        <v>5</v>
      </c>
      <c r="BF57" s="30">
        <v>0</v>
      </c>
      <c r="BG57" s="30">
        <v>0</v>
      </c>
      <c r="BH57" s="30">
        <v>0</v>
      </c>
      <c r="BI57" s="30">
        <v>5.1590019592802907</v>
      </c>
      <c r="BJ57" s="31">
        <v>200</v>
      </c>
      <c r="BK57" s="33">
        <v>0.95</v>
      </c>
      <c r="BL57" s="30">
        <v>28.38</v>
      </c>
      <c r="BM57" s="30">
        <v>1.7056783998913405</v>
      </c>
      <c r="BN57" s="30">
        <v>165</v>
      </c>
      <c r="BO57" s="30">
        <v>0</v>
      </c>
      <c r="BP57" s="30">
        <v>0.82800000000000029</v>
      </c>
      <c r="BQ57" s="32">
        <v>1.0337444847826309E-2</v>
      </c>
      <c r="BR57" s="28">
        <v>2.4831922200331449</v>
      </c>
      <c r="BS57" s="28">
        <v>4.846860444020596E-2</v>
      </c>
      <c r="BT57" s="28">
        <v>1.5088834764831844E-3</v>
      </c>
      <c r="BU57" s="28">
        <v>2.1296427409202802E-3</v>
      </c>
      <c r="BV57" s="28">
        <v>1.2021183133273479</v>
      </c>
      <c r="BW57" s="28">
        <v>1.6520140972002544E-2</v>
      </c>
      <c r="BX57" s="28">
        <v>2.2360679774997845</v>
      </c>
      <c r="BY57" s="28">
        <v>7.4494167171575297E-16</v>
      </c>
      <c r="BZ57" s="28">
        <v>0.84541782117003816</v>
      </c>
      <c r="CA57" s="30">
        <v>0.10184061227610684</v>
      </c>
      <c r="CB57" s="28">
        <v>10.423711819638315</v>
      </c>
      <c r="CC57" s="32">
        <v>0.66246982788907682</v>
      </c>
      <c r="CE57" s="30">
        <f t="shared" si="0"/>
        <v>2.4928469095164494</v>
      </c>
      <c r="CG57" s="55">
        <f t="shared" si="1"/>
        <v>-1.1818181818182505E-2</v>
      </c>
      <c r="CH57" s="50">
        <f t="shared" si="2"/>
        <v>1</v>
      </c>
      <c r="CI57" s="51"/>
      <c r="CJ57" s="51" t="s">
        <v>63</v>
      </c>
      <c r="CK57" s="59">
        <f>AVERAGE(CG121:CG123)</f>
        <v>3.0303030303047152E-5</v>
      </c>
      <c r="CL57" s="2"/>
      <c r="CM57" s="55">
        <f t="shared" si="3"/>
        <v>9.7909400914069078E-3</v>
      </c>
      <c r="CN57" s="51">
        <f t="shared" si="4"/>
        <v>1</v>
      </c>
      <c r="CO57" s="51"/>
      <c r="CP57" s="51" t="s">
        <v>63</v>
      </c>
      <c r="CQ57" s="59">
        <f>AVERAGE(CM121:CM123)</f>
        <v>1.7690135600008688E-2</v>
      </c>
      <c r="CR57" s="2"/>
      <c r="CS57" s="55">
        <f t="shared" si="5"/>
        <v>0</v>
      </c>
      <c r="CT57" s="51">
        <f t="shared" si="6"/>
        <v>1</v>
      </c>
      <c r="CU57" s="51"/>
      <c r="CV57" s="51" t="s">
        <v>63</v>
      </c>
      <c r="CW57" s="59">
        <f>AVERAGE(CS121:CS123)</f>
        <v>9.4357483578698595E-2</v>
      </c>
      <c r="CX57" s="2"/>
      <c r="CY57" s="55">
        <f t="shared" si="7"/>
        <v>0.19599444938053423</v>
      </c>
      <c r="CZ57" s="51">
        <f t="shared" si="8"/>
        <v>1</v>
      </c>
      <c r="DA57" s="51"/>
      <c r="DB57" s="51" t="s">
        <v>63</v>
      </c>
      <c r="DC57" s="59">
        <f>AVERAGE(CY121:CY123)</f>
        <v>1.7306662169002562E-2</v>
      </c>
      <c r="DD57" s="2"/>
      <c r="DE57" s="55">
        <f t="shared" si="9"/>
        <v>0.2414611675822762</v>
      </c>
      <c r="DF57" s="51">
        <f t="shared" si="10"/>
        <v>1</v>
      </c>
      <c r="DG57" s="51"/>
      <c r="DH57" s="51" t="s">
        <v>63</v>
      </c>
      <c r="DI57" s="59">
        <f>AVERAGE(DE121:DE123)</f>
        <v>9.1533350134423611E-2</v>
      </c>
      <c r="DJ57" s="15"/>
      <c r="DK57" s="15">
        <v>2.4928469095164494</v>
      </c>
    </row>
    <row r="58" spans="1:115" x14ac:dyDescent="0.3">
      <c r="A58" s="28">
        <v>55</v>
      </c>
      <c r="B58" s="29">
        <v>0.92500000000000004</v>
      </c>
      <c r="C58" s="30">
        <v>2.6666666666666665</v>
      </c>
      <c r="D58" s="30">
        <v>2.4285714285714284</v>
      </c>
      <c r="E58" s="31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1">
        <v>0</v>
      </c>
      <c r="M58" s="32">
        <v>0</v>
      </c>
      <c r="N58" s="30">
        <v>100</v>
      </c>
      <c r="O58" s="30">
        <v>0</v>
      </c>
      <c r="P58" s="30">
        <v>5</v>
      </c>
      <c r="Q58" s="30">
        <v>100</v>
      </c>
      <c r="R58" s="30">
        <v>5</v>
      </c>
      <c r="S58" s="30">
        <v>0</v>
      </c>
      <c r="T58" s="30">
        <v>5.1590019592802907</v>
      </c>
      <c r="U58" s="31">
        <v>200</v>
      </c>
      <c r="V58" s="33">
        <v>0.95</v>
      </c>
      <c r="W58" s="30">
        <v>30.094999999999999</v>
      </c>
      <c r="X58" s="30">
        <v>1.6276543012108349</v>
      </c>
      <c r="Y58" s="30">
        <v>165</v>
      </c>
      <c r="Z58" s="30">
        <v>0</v>
      </c>
      <c r="AA58" s="30">
        <v>0.81760606060606089</v>
      </c>
      <c r="AB58" s="32">
        <v>9.8645715224899115E-3</v>
      </c>
      <c r="AC58" s="28">
        <v>2.4471014783555067</v>
      </c>
      <c r="AD58" s="28">
        <v>4.5861627386381609E-2</v>
      </c>
      <c r="AE58" s="28">
        <v>2.2916666666666606E-3</v>
      </c>
      <c r="AF58" s="28">
        <v>3.5042803928695765E-3</v>
      </c>
      <c r="AG58" s="28">
        <v>1.2095325186095613</v>
      </c>
      <c r="AH58" s="28">
        <v>1.6000445280987867E-2</v>
      </c>
      <c r="AI58" s="28">
        <v>2.2360679774997845</v>
      </c>
      <c r="AJ58" s="28">
        <v>7.4494167171575297E-16</v>
      </c>
      <c r="AK58" s="28">
        <v>1.0126155399923693</v>
      </c>
      <c r="AL58" s="30">
        <v>0.11194251304461524</v>
      </c>
      <c r="AM58" s="28">
        <v>11.014715879973965</v>
      </c>
      <c r="AN58" s="32">
        <v>0.68833896166756647</v>
      </c>
      <c r="AP58" s="28">
        <v>55</v>
      </c>
      <c r="AQ58" s="29">
        <v>0.92500000000000004</v>
      </c>
      <c r="AR58" s="30">
        <v>2.6666666666666665</v>
      </c>
      <c r="AS58" s="30">
        <v>2.4285714285714284</v>
      </c>
      <c r="AT58" s="31">
        <v>0</v>
      </c>
      <c r="AU58" s="30">
        <v>0</v>
      </c>
      <c r="AV58" s="30">
        <v>0</v>
      </c>
      <c r="AW58" s="30">
        <v>0</v>
      </c>
      <c r="AX58" s="30">
        <v>0</v>
      </c>
      <c r="AY58" s="30">
        <v>0</v>
      </c>
      <c r="AZ58" s="30">
        <v>0</v>
      </c>
      <c r="BA58" s="31">
        <v>0</v>
      </c>
      <c r="BB58" s="32">
        <v>0</v>
      </c>
      <c r="BC58" s="30">
        <v>100</v>
      </c>
      <c r="BD58" s="30">
        <v>0</v>
      </c>
      <c r="BE58" s="30">
        <v>5</v>
      </c>
      <c r="BF58" s="30">
        <v>0</v>
      </c>
      <c r="BG58" s="30">
        <v>0</v>
      </c>
      <c r="BH58" s="30">
        <v>0</v>
      </c>
      <c r="BI58" s="30">
        <v>5.1590019592802907</v>
      </c>
      <c r="BJ58" s="31">
        <v>200</v>
      </c>
      <c r="BK58" s="33">
        <v>0.95</v>
      </c>
      <c r="BL58" s="30">
        <v>28.09</v>
      </c>
      <c r="BM58" s="30">
        <v>1.6627281281026529</v>
      </c>
      <c r="BN58" s="30">
        <v>165</v>
      </c>
      <c r="BO58" s="30">
        <v>0</v>
      </c>
      <c r="BP58" s="30">
        <v>0.82975757575757569</v>
      </c>
      <c r="BQ58" s="32">
        <v>1.0077140170319106E-2</v>
      </c>
      <c r="BR58" s="28">
        <v>2.5174562176890771</v>
      </c>
      <c r="BS58" s="28">
        <v>4.689915106804201E-2</v>
      </c>
      <c r="BT58" s="28">
        <v>2.6250000000000284E-3</v>
      </c>
      <c r="BU58" s="28">
        <v>3.0345149654476614E-3</v>
      </c>
      <c r="BV58" s="28">
        <v>1.1930900337509214</v>
      </c>
      <c r="BW58" s="28">
        <v>1.6043524267111607E-2</v>
      </c>
      <c r="BX58" s="28">
        <v>2.2360679774997845</v>
      </c>
      <c r="BY58" s="28">
        <v>7.4494167171575297E-16</v>
      </c>
      <c r="BZ58" s="28">
        <v>0.93409612102208839</v>
      </c>
      <c r="CA58" s="30">
        <v>0.114974169550615</v>
      </c>
      <c r="CB58" s="28">
        <v>10.026632166876141</v>
      </c>
      <c r="CC58" s="32">
        <v>0.61214899861791416</v>
      </c>
      <c r="CE58" s="30">
        <f t="shared" si="0"/>
        <v>2.5448360411214068</v>
      </c>
      <c r="CG58" s="55">
        <f t="shared" si="1"/>
        <v>-1.2151515151514802E-2</v>
      </c>
      <c r="CH58" s="50">
        <f t="shared" si="2"/>
        <v>1</v>
      </c>
      <c r="CI58" s="51"/>
      <c r="CJ58" s="51" t="s">
        <v>64</v>
      </c>
      <c r="CK58" s="59">
        <f>AVERAGE(CG124:CG125)</f>
        <v>0</v>
      </c>
      <c r="CL58" s="2"/>
      <c r="CM58" s="55">
        <f t="shared" si="3"/>
        <v>1.6442484858639972E-2</v>
      </c>
      <c r="CN58" s="51">
        <f t="shared" si="4"/>
        <v>1</v>
      </c>
      <c r="CO58" s="51"/>
      <c r="CP58" s="51" t="s">
        <v>64</v>
      </c>
      <c r="CQ58" s="59">
        <f>AVERAGE(CM124:CM125)</f>
        <v>1.8571174372655985E-2</v>
      </c>
      <c r="CR58" s="2"/>
      <c r="CS58" s="55">
        <f t="shared" si="5"/>
        <v>0</v>
      </c>
      <c r="CT58" s="51">
        <f t="shared" si="6"/>
        <v>1</v>
      </c>
      <c r="CU58" s="51"/>
      <c r="CV58" s="51" t="s">
        <v>64</v>
      </c>
      <c r="CW58" s="59">
        <f>AVERAGE(CS124:CS125)</f>
        <v>9.0539494875409021E-2</v>
      </c>
      <c r="CX58" s="2"/>
      <c r="CY58" s="55">
        <f t="shared" si="7"/>
        <v>7.8519418970280919E-2</v>
      </c>
      <c r="CZ58" s="51">
        <f t="shared" si="8"/>
        <v>1</v>
      </c>
      <c r="DA58" s="51"/>
      <c r="DB58" s="51" t="s">
        <v>64</v>
      </c>
      <c r="DC58" s="59">
        <f>AVERAGE(CY124:CY125)</f>
        <v>1.5081622151311314E-2</v>
      </c>
      <c r="DD58" s="2"/>
      <c r="DE58" s="55">
        <f t="shared" si="9"/>
        <v>0.98808371309782395</v>
      </c>
      <c r="DF58" s="51">
        <f t="shared" si="10"/>
        <v>1</v>
      </c>
      <c r="DG58" s="51"/>
      <c r="DH58" s="51" t="s">
        <v>64</v>
      </c>
      <c r="DI58" s="59">
        <f>AVERAGE(DE124:DE125)</f>
        <v>9.0539494875409021E-2</v>
      </c>
      <c r="DJ58" s="15"/>
      <c r="DK58" s="15">
        <v>2.5448360411214068</v>
      </c>
    </row>
    <row r="59" spans="1:115" x14ac:dyDescent="0.3">
      <c r="A59" s="28">
        <v>51</v>
      </c>
      <c r="B59" s="29">
        <v>0.92500000000000004</v>
      </c>
      <c r="C59" s="30">
        <v>1.5833333333333333</v>
      </c>
      <c r="D59" s="30">
        <v>4.7142857142857135</v>
      </c>
      <c r="E59" s="31">
        <v>0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1">
        <v>0</v>
      </c>
      <c r="M59" s="32">
        <v>0</v>
      </c>
      <c r="N59" s="30">
        <v>100</v>
      </c>
      <c r="O59" s="30">
        <v>0</v>
      </c>
      <c r="P59" s="30">
        <v>5</v>
      </c>
      <c r="Q59" s="30">
        <v>100</v>
      </c>
      <c r="R59" s="30">
        <v>5</v>
      </c>
      <c r="S59" s="30">
        <v>0</v>
      </c>
      <c r="T59" s="30">
        <v>5.1590019592802907</v>
      </c>
      <c r="U59" s="31">
        <v>200</v>
      </c>
      <c r="V59" s="33">
        <v>0.95</v>
      </c>
      <c r="W59" s="30">
        <v>31.434999999999999</v>
      </c>
      <c r="X59" s="30">
        <v>1.816149468628832</v>
      </c>
      <c r="Y59" s="30">
        <v>165</v>
      </c>
      <c r="Z59" s="30">
        <v>0</v>
      </c>
      <c r="AA59" s="30">
        <v>0.80948484848484836</v>
      </c>
      <c r="AB59" s="32">
        <v>1.1006966476538378E-2</v>
      </c>
      <c r="AC59" s="28">
        <v>2.4210334153644402</v>
      </c>
      <c r="AD59" s="28">
        <v>4.3043357973786243E-2</v>
      </c>
      <c r="AE59" s="28">
        <v>1.8927970162632918E-3</v>
      </c>
      <c r="AF59" s="28">
        <v>2.7114457923743613E-3</v>
      </c>
      <c r="AG59" s="28">
        <v>1.2124960168511203</v>
      </c>
      <c r="AH59" s="28">
        <v>1.5409033233842189E-2</v>
      </c>
      <c r="AI59" s="28">
        <v>2.2360679774997845</v>
      </c>
      <c r="AJ59" s="28">
        <v>7.4494167171575297E-16</v>
      </c>
      <c r="AK59" s="28">
        <v>0.95830198475387762</v>
      </c>
      <c r="AL59" s="30">
        <v>0.106270472302394</v>
      </c>
      <c r="AM59" s="28">
        <v>11.13943917718543</v>
      </c>
      <c r="AN59" s="32">
        <v>0.66664353757278849</v>
      </c>
      <c r="AP59" s="28">
        <v>51</v>
      </c>
      <c r="AQ59" s="29">
        <v>0.92500000000000004</v>
      </c>
      <c r="AR59" s="30">
        <v>1.5833333333333333</v>
      </c>
      <c r="AS59" s="30">
        <v>4.7142857142857135</v>
      </c>
      <c r="AT59" s="31">
        <v>0</v>
      </c>
      <c r="AU59" s="30">
        <v>0</v>
      </c>
      <c r="AV59" s="30">
        <v>0</v>
      </c>
      <c r="AW59" s="30">
        <v>0</v>
      </c>
      <c r="AX59" s="30">
        <v>0</v>
      </c>
      <c r="AY59" s="30">
        <v>0</v>
      </c>
      <c r="AZ59" s="30">
        <v>0</v>
      </c>
      <c r="BA59" s="31">
        <v>0</v>
      </c>
      <c r="BB59" s="32">
        <v>0</v>
      </c>
      <c r="BC59" s="30">
        <v>100</v>
      </c>
      <c r="BD59" s="30">
        <v>0</v>
      </c>
      <c r="BE59" s="30">
        <v>5</v>
      </c>
      <c r="BF59" s="30">
        <v>0</v>
      </c>
      <c r="BG59" s="30">
        <v>0</v>
      </c>
      <c r="BH59" s="30">
        <v>0</v>
      </c>
      <c r="BI59" s="30">
        <v>5.1590019592802907</v>
      </c>
      <c r="BJ59" s="31">
        <v>200</v>
      </c>
      <c r="BK59" s="33">
        <v>0.95</v>
      </c>
      <c r="BL59" s="30">
        <v>28.305</v>
      </c>
      <c r="BM59" s="30">
        <v>1.8058785065399883</v>
      </c>
      <c r="BN59" s="30">
        <v>165</v>
      </c>
      <c r="BO59" s="30">
        <v>0</v>
      </c>
      <c r="BP59" s="30">
        <v>0.82845454545454589</v>
      </c>
      <c r="BQ59" s="32">
        <v>1.0944718221454475E-2</v>
      </c>
      <c r="BR59" s="28">
        <v>2.5150596147190032</v>
      </c>
      <c r="BS59" s="28">
        <v>4.9175044807725249E-2</v>
      </c>
      <c r="BT59" s="28">
        <v>4.5000000000000283E-3</v>
      </c>
      <c r="BU59" s="28">
        <v>4.5815481270504114E-3</v>
      </c>
      <c r="BV59" s="28">
        <v>1.1999756474807923</v>
      </c>
      <c r="BW59" s="28">
        <v>1.6483013148417994E-2</v>
      </c>
      <c r="BX59" s="28">
        <v>2.2360679774997845</v>
      </c>
      <c r="BY59" s="28">
        <v>7.4494167171575297E-16</v>
      </c>
      <c r="BZ59" s="28">
        <v>0.99789784947953375</v>
      </c>
      <c r="CA59" s="30">
        <v>0.118113114871525</v>
      </c>
      <c r="CB59" s="28">
        <v>10.002615026216445</v>
      </c>
      <c r="CC59" s="32">
        <v>0.59100952493299741</v>
      </c>
      <c r="CE59" s="30">
        <f t="shared" si="0"/>
        <v>2.7320844998436109</v>
      </c>
      <c r="CG59" s="55">
        <f t="shared" si="1"/>
        <v>-1.8969696969697525E-2</v>
      </c>
      <c r="CH59" s="50">
        <f t="shared" si="2"/>
        <v>1</v>
      </c>
      <c r="CI59" s="51"/>
      <c r="CJ59" s="51" t="s">
        <v>65</v>
      </c>
      <c r="CK59" s="59">
        <f>AVERAGE(CG126)</f>
        <v>0</v>
      </c>
      <c r="CL59" s="2"/>
      <c r="CM59" s="55">
        <f t="shared" si="3"/>
        <v>1.2520369370327966E-2</v>
      </c>
      <c r="CN59" s="51">
        <f t="shared" si="4"/>
        <v>1</v>
      </c>
      <c r="CO59" s="51"/>
      <c r="CP59" s="51" t="s">
        <v>65</v>
      </c>
      <c r="CQ59" s="59">
        <f>AVERAGE(CM126)</f>
        <v>-4.3680787175759406E-5</v>
      </c>
      <c r="CR59" s="2"/>
      <c r="CS59" s="55">
        <f t="shared" si="5"/>
        <v>0</v>
      </c>
      <c r="CT59" s="51">
        <f t="shared" si="6"/>
        <v>1</v>
      </c>
      <c r="CU59" s="51"/>
      <c r="CV59" s="51" t="s">
        <v>65</v>
      </c>
      <c r="CW59" s="59">
        <f>AVERAGE(CS126)</f>
        <v>3.612517367550927E-2</v>
      </c>
      <c r="CX59" s="2"/>
      <c r="CY59" s="55">
        <f t="shared" si="7"/>
        <v>-3.9595864725656127E-2</v>
      </c>
      <c r="CZ59" s="51">
        <f t="shared" si="8"/>
        <v>1</v>
      </c>
      <c r="DA59" s="51"/>
      <c r="DB59" s="51" t="s">
        <v>65</v>
      </c>
      <c r="DC59" s="59">
        <f>AVERAGE(CY126)</f>
        <v>-9.3777770725728682E-2</v>
      </c>
      <c r="DD59" s="2"/>
      <c r="DE59" s="55">
        <f t="shared" si="9"/>
        <v>1.1368241509689856</v>
      </c>
      <c r="DF59" s="51">
        <f t="shared" si="10"/>
        <v>1</v>
      </c>
      <c r="DG59" s="51"/>
      <c r="DH59" s="51" t="s">
        <v>65</v>
      </c>
      <c r="DI59" s="59">
        <f>AVERAGE(DE126)</f>
        <v>3.612517367550927E-2</v>
      </c>
      <c r="DJ59" s="15"/>
      <c r="DK59" s="15">
        <v>2.7320844998436109</v>
      </c>
    </row>
    <row r="60" spans="1:115" x14ac:dyDescent="0.3">
      <c r="A60" s="28">
        <v>72</v>
      </c>
      <c r="B60" s="29">
        <v>0.92500000000000004</v>
      </c>
      <c r="C60" s="30">
        <v>5.9166666666666661</v>
      </c>
      <c r="D60" s="30">
        <v>1.2857142857142856</v>
      </c>
      <c r="E60" s="31">
        <v>0</v>
      </c>
      <c r="F60" s="30">
        <v>0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1">
        <v>0</v>
      </c>
      <c r="M60" s="32">
        <v>0</v>
      </c>
      <c r="N60" s="30">
        <v>100</v>
      </c>
      <c r="O60" s="30">
        <v>0</v>
      </c>
      <c r="P60" s="30">
        <v>5</v>
      </c>
      <c r="Q60" s="30">
        <v>100</v>
      </c>
      <c r="R60" s="30">
        <v>5</v>
      </c>
      <c r="S60" s="30">
        <v>0</v>
      </c>
      <c r="T60" s="30">
        <v>5.1590019592802907</v>
      </c>
      <c r="U60" s="31">
        <v>200</v>
      </c>
      <c r="V60" s="33">
        <v>0.95</v>
      </c>
      <c r="W60" s="30">
        <v>31.11</v>
      </c>
      <c r="X60" s="30">
        <v>1.8027157033093115</v>
      </c>
      <c r="Y60" s="30">
        <v>165</v>
      </c>
      <c r="Z60" s="30">
        <v>0</v>
      </c>
      <c r="AA60" s="30">
        <v>0.81145454545454554</v>
      </c>
      <c r="AB60" s="32">
        <v>1.0925549717026124E-2</v>
      </c>
      <c r="AC60" s="28">
        <v>2.4361296558451833</v>
      </c>
      <c r="AD60" s="28">
        <v>4.2364412825683172E-2</v>
      </c>
      <c r="AE60" s="28">
        <v>1.8927970162632918E-3</v>
      </c>
      <c r="AF60" s="28">
        <v>2.7114457923743613E-3</v>
      </c>
      <c r="AG60" s="28">
        <v>1.2076184675582824</v>
      </c>
      <c r="AH60" s="28">
        <v>1.4701718155743356E-2</v>
      </c>
      <c r="AI60" s="28">
        <v>2.2360679774997845</v>
      </c>
      <c r="AJ60" s="28">
        <v>7.4494167171575297E-16</v>
      </c>
      <c r="AK60" s="28">
        <v>0.95189757418136267</v>
      </c>
      <c r="AL60" s="30">
        <v>9.721247242376034E-2</v>
      </c>
      <c r="AM60" s="28">
        <v>10.852979170613573</v>
      </c>
      <c r="AN60" s="32">
        <v>0.62788667529241438</v>
      </c>
      <c r="AP60" s="28">
        <v>72</v>
      </c>
      <c r="AQ60" s="29">
        <v>0.92500000000000004</v>
      </c>
      <c r="AR60" s="30">
        <v>5.9166666666666661</v>
      </c>
      <c r="AS60" s="30">
        <v>1.2857142857142856</v>
      </c>
      <c r="AT60" s="31">
        <v>0</v>
      </c>
      <c r="AU60" s="30">
        <v>0</v>
      </c>
      <c r="AV60" s="30">
        <v>0</v>
      </c>
      <c r="AW60" s="30">
        <v>0</v>
      </c>
      <c r="AX60" s="30">
        <v>0</v>
      </c>
      <c r="AY60" s="30">
        <v>0</v>
      </c>
      <c r="AZ60" s="30">
        <v>0</v>
      </c>
      <c r="BA60" s="31">
        <v>0</v>
      </c>
      <c r="BB60" s="32">
        <v>0</v>
      </c>
      <c r="BC60" s="30">
        <v>100</v>
      </c>
      <c r="BD60" s="30">
        <v>0</v>
      </c>
      <c r="BE60" s="30">
        <v>5</v>
      </c>
      <c r="BF60" s="30">
        <v>0</v>
      </c>
      <c r="BG60" s="30">
        <v>0</v>
      </c>
      <c r="BH60" s="30">
        <v>0</v>
      </c>
      <c r="BI60" s="30">
        <v>5.1590019592802907</v>
      </c>
      <c r="BJ60" s="31">
        <v>200</v>
      </c>
      <c r="BK60" s="33">
        <v>0.95</v>
      </c>
      <c r="BL60" s="30">
        <v>28.2</v>
      </c>
      <c r="BM60" s="30">
        <v>1.7386089931983935</v>
      </c>
      <c r="BN60" s="30">
        <v>165</v>
      </c>
      <c r="BO60" s="30">
        <v>0</v>
      </c>
      <c r="BP60" s="30">
        <v>0.8290909090909091</v>
      </c>
      <c r="BQ60" s="32">
        <v>1.0537024201202384E-2</v>
      </c>
      <c r="BR60" s="28">
        <v>2.4966225505377988</v>
      </c>
      <c r="BS60" s="28">
        <v>4.7156424502525156E-2</v>
      </c>
      <c r="BT60" s="28">
        <v>2.5000000000000001E-3</v>
      </c>
      <c r="BU60" s="28">
        <v>3.6671306519407095E-3</v>
      </c>
      <c r="BV60" s="28">
        <v>1.2034242444072392</v>
      </c>
      <c r="BW60" s="28">
        <v>1.6280649773610531E-2</v>
      </c>
      <c r="BX60" s="28">
        <v>2.2360679774997845</v>
      </c>
      <c r="BY60" s="28">
        <v>7.4494167171575297E-16</v>
      </c>
      <c r="BZ60" s="28">
        <v>0.95822856466492357</v>
      </c>
      <c r="CA60" s="30">
        <v>0.1151523569013263</v>
      </c>
      <c r="CB60" s="28">
        <v>10.066371833708358</v>
      </c>
      <c r="CC60" s="32">
        <v>0.59375921606653881</v>
      </c>
      <c r="CE60" s="30">
        <f t="shared" si="0"/>
        <v>2.7581049394725459</v>
      </c>
      <c r="CG60" s="55">
        <f t="shared" si="1"/>
        <v>-1.7636363636363561E-2</v>
      </c>
      <c r="CH60" s="50">
        <f t="shared" si="2"/>
        <v>1</v>
      </c>
      <c r="CI60" s="51"/>
      <c r="CJ60" s="51" t="s">
        <v>66</v>
      </c>
      <c r="CK60" s="59">
        <f>AVERAGE(CG127:CG128)</f>
        <v>0</v>
      </c>
      <c r="CL60" s="2"/>
      <c r="CM60" s="55">
        <f t="shared" si="3"/>
        <v>4.1942231510432304E-3</v>
      </c>
      <c r="CN60" s="51">
        <f t="shared" si="4"/>
        <v>1</v>
      </c>
      <c r="CO60" s="51"/>
      <c r="CP60" s="51" t="s">
        <v>66</v>
      </c>
      <c r="CQ60" s="59">
        <f>AVERAGE(CM127:CM128)</f>
        <v>-4.4697930932610097E-3</v>
      </c>
      <c r="CR60" s="2"/>
      <c r="CS60" s="55">
        <f t="shared" si="5"/>
        <v>0</v>
      </c>
      <c r="CT60" s="51">
        <f t="shared" si="6"/>
        <v>1</v>
      </c>
      <c r="CU60" s="51"/>
      <c r="CV60" s="51" t="s">
        <v>66</v>
      </c>
      <c r="CW60" s="59">
        <f>AVERAGE(CS127:CS128)</f>
        <v>6.3205227672596731E-2</v>
      </c>
      <c r="CX60" s="2"/>
      <c r="CY60" s="55">
        <f t="shared" si="7"/>
        <v>-6.3309904835608943E-3</v>
      </c>
      <c r="CZ60" s="51">
        <f t="shared" si="8"/>
        <v>1</v>
      </c>
      <c r="DA60" s="51"/>
      <c r="DB60" s="51" t="s">
        <v>66</v>
      </c>
      <c r="DC60" s="59">
        <f>AVERAGE(CY127:CY128)</f>
        <v>1.6233691428168107E-2</v>
      </c>
      <c r="DD60" s="2"/>
      <c r="DE60" s="55">
        <f t="shared" si="9"/>
        <v>0.78660733690521489</v>
      </c>
      <c r="DF60" s="51">
        <f t="shared" si="10"/>
        <v>1</v>
      </c>
      <c r="DG60" s="51"/>
      <c r="DH60" s="51" t="s">
        <v>66</v>
      </c>
      <c r="DI60" s="59">
        <f>AVERAGE(DE127:DE128)</f>
        <v>6.3205227672596731E-2</v>
      </c>
      <c r="DJ60" s="15"/>
      <c r="DK60" s="15">
        <v>2.7581049394725459</v>
      </c>
    </row>
    <row r="61" spans="1:115" x14ac:dyDescent="0.3">
      <c r="A61" s="28">
        <v>79</v>
      </c>
      <c r="B61" s="29">
        <v>0.92500000000000004</v>
      </c>
      <c r="C61" s="30">
        <v>6.9999999999999991</v>
      </c>
      <c r="D61" s="30">
        <v>1.2857142857142856</v>
      </c>
      <c r="E61" s="31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1">
        <v>0</v>
      </c>
      <c r="M61" s="32">
        <v>0</v>
      </c>
      <c r="N61" s="30">
        <v>100</v>
      </c>
      <c r="O61" s="30">
        <v>0</v>
      </c>
      <c r="P61" s="30">
        <v>5</v>
      </c>
      <c r="Q61" s="30">
        <v>100</v>
      </c>
      <c r="R61" s="30">
        <v>5</v>
      </c>
      <c r="S61" s="30">
        <v>0</v>
      </c>
      <c r="T61" s="30">
        <v>5.1590019592802907</v>
      </c>
      <c r="U61" s="31">
        <v>200</v>
      </c>
      <c r="V61" s="33">
        <v>0.95</v>
      </c>
      <c r="W61" s="30">
        <v>19.48</v>
      </c>
      <c r="X61" s="30">
        <v>1.4028338525451802</v>
      </c>
      <c r="Y61" s="30">
        <v>165</v>
      </c>
      <c r="Z61" s="30">
        <v>0</v>
      </c>
      <c r="AA61" s="30">
        <v>0.88193939393939447</v>
      </c>
      <c r="AB61" s="32">
        <v>8.5020233487586704E-3</v>
      </c>
      <c r="AC61" s="28">
        <v>2.9823573530978478</v>
      </c>
      <c r="AD61" s="28">
        <v>5.3882006762905436E-2</v>
      </c>
      <c r="AE61" s="28">
        <v>6.0927248643505971E-3</v>
      </c>
      <c r="AF61" s="28">
        <v>4.9567185266146483E-3</v>
      </c>
      <c r="AG61" s="28">
        <v>1.3548542375663981</v>
      </c>
      <c r="AH61" s="28">
        <v>1.9959008926854916E-2</v>
      </c>
      <c r="AI61" s="28">
        <v>2.9934582269026366</v>
      </c>
      <c r="AJ61" s="28">
        <v>5.7769003258741564E-3</v>
      </c>
      <c r="AK61" s="28">
        <v>0.93105569074574523</v>
      </c>
      <c r="AL61" s="30">
        <v>8.1370378653597378E-2</v>
      </c>
      <c r="AM61" s="28">
        <v>8.0062465722603715</v>
      </c>
      <c r="AN61" s="32">
        <v>0.41078006202721279</v>
      </c>
      <c r="AP61" s="28">
        <v>79</v>
      </c>
      <c r="AQ61" s="29">
        <v>0.92500000000000004</v>
      </c>
      <c r="AR61" s="30">
        <v>6.9999999999999991</v>
      </c>
      <c r="AS61" s="30">
        <v>1.2857142857142856</v>
      </c>
      <c r="AT61" s="31">
        <v>0</v>
      </c>
      <c r="AU61" s="30">
        <v>0</v>
      </c>
      <c r="AV61" s="30">
        <v>0</v>
      </c>
      <c r="AW61" s="30">
        <v>0</v>
      </c>
      <c r="AX61" s="30">
        <v>0</v>
      </c>
      <c r="AY61" s="30">
        <v>0</v>
      </c>
      <c r="AZ61" s="30">
        <v>0</v>
      </c>
      <c r="BA61" s="31">
        <v>0</v>
      </c>
      <c r="BB61" s="32">
        <v>0</v>
      </c>
      <c r="BC61" s="30">
        <v>100</v>
      </c>
      <c r="BD61" s="30">
        <v>0</v>
      </c>
      <c r="BE61" s="30">
        <v>5</v>
      </c>
      <c r="BF61" s="30">
        <v>0</v>
      </c>
      <c r="BG61" s="30">
        <v>0</v>
      </c>
      <c r="BH61" s="30">
        <v>0</v>
      </c>
      <c r="BI61" s="30">
        <v>5.1590019592802907</v>
      </c>
      <c r="BJ61" s="31">
        <v>200</v>
      </c>
      <c r="BK61" s="33">
        <v>0.95</v>
      </c>
      <c r="BL61" s="30">
        <v>16.295000000000002</v>
      </c>
      <c r="BM61" s="30">
        <v>1.3430445346932327</v>
      </c>
      <c r="BN61" s="30">
        <v>165</v>
      </c>
      <c r="BO61" s="30">
        <v>0</v>
      </c>
      <c r="BP61" s="30">
        <v>0.90124242424242396</v>
      </c>
      <c r="BQ61" s="32">
        <v>8.1396638466256551E-3</v>
      </c>
      <c r="BR61" s="28">
        <v>3.0851013699303964</v>
      </c>
      <c r="BS61" s="28">
        <v>5.9431627791664887E-2</v>
      </c>
      <c r="BT61" s="28">
        <v>1.1112944921610621E-2</v>
      </c>
      <c r="BU61" s="28">
        <v>7.1640681340792564E-3</v>
      </c>
      <c r="BV61" s="28">
        <v>1.3436832616762318</v>
      </c>
      <c r="BW61" s="28">
        <v>2.0604756728840309E-2</v>
      </c>
      <c r="BX61" s="28">
        <v>2.9910466106911393</v>
      </c>
      <c r="BY61" s="28">
        <v>8.4339650027303245E-3</v>
      </c>
      <c r="BZ61" s="28">
        <v>0.91744765644670556</v>
      </c>
      <c r="CA61" s="30">
        <v>9.8367752750077614E-2</v>
      </c>
      <c r="CB61" s="28">
        <v>7.5898253038964141</v>
      </c>
      <c r="CC61" s="32">
        <v>0.47335699564840517</v>
      </c>
      <c r="CE61" s="30">
        <f t="shared" si="0"/>
        <v>2.9999999999999996</v>
      </c>
      <c r="CG61" s="55">
        <f t="shared" si="1"/>
        <v>-1.9303030303029489E-2</v>
      </c>
      <c r="CH61" s="50">
        <f t="shared" si="2"/>
        <v>0</v>
      </c>
      <c r="CI61" s="51"/>
      <c r="CJ61" s="51" t="s">
        <v>67</v>
      </c>
      <c r="CK61" s="59">
        <f>CG129</f>
        <v>0</v>
      </c>
      <c r="CL61" s="2"/>
      <c r="CM61" s="55">
        <f t="shared" si="3"/>
        <v>1.1170975890166357E-2</v>
      </c>
      <c r="CN61" s="51">
        <f t="shared" si="4"/>
        <v>1</v>
      </c>
      <c r="CO61" s="51"/>
      <c r="CP61" s="51" t="s">
        <v>67</v>
      </c>
      <c r="CQ61" s="59">
        <f>CM129</f>
        <v>-4.3262144483593667E-2</v>
      </c>
      <c r="CR61" s="2"/>
      <c r="CS61" s="55">
        <f t="shared" si="5"/>
        <v>2.411616211497325E-3</v>
      </c>
      <c r="CT61" s="51">
        <f t="shared" si="6"/>
        <v>1</v>
      </c>
      <c r="CU61" s="51"/>
      <c r="CV61" s="51" t="s">
        <v>67</v>
      </c>
      <c r="CW61" s="59">
        <f>CS129</f>
        <v>9.7818392411229915E-2</v>
      </c>
      <c r="CX61" s="2"/>
      <c r="CY61" s="55">
        <f t="shared" si="7"/>
        <v>1.3608034299039673E-2</v>
      </c>
      <c r="CZ61" s="51">
        <f t="shared" si="8"/>
        <v>1</v>
      </c>
      <c r="DA61" s="51"/>
      <c r="DB61" s="51" t="s">
        <v>67</v>
      </c>
      <c r="DC61" s="59">
        <f>CY129</f>
        <v>4.5179549739950087E-2</v>
      </c>
      <c r="DD61" s="2"/>
      <c r="DE61" s="55">
        <f t="shared" si="9"/>
        <v>0.41642126836395743</v>
      </c>
      <c r="DF61" s="51">
        <f t="shared" si="10"/>
        <v>1</v>
      </c>
      <c r="DG61" s="51"/>
      <c r="DH61" s="51" t="s">
        <v>67</v>
      </c>
      <c r="DI61" s="59">
        <f>DE129</f>
        <v>9.7818392411229915E-2</v>
      </c>
      <c r="DJ61" s="15"/>
      <c r="DK61" s="15">
        <v>2.9999999999999996</v>
      </c>
    </row>
    <row r="62" spans="1:115" x14ac:dyDescent="0.3">
      <c r="A62" s="28">
        <v>61</v>
      </c>
      <c r="B62" s="29">
        <v>0.92500000000000004</v>
      </c>
      <c r="C62" s="30">
        <v>3.75</v>
      </c>
      <c r="D62" s="30">
        <v>2.4285714285714284</v>
      </c>
      <c r="E62" s="31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1">
        <v>0</v>
      </c>
      <c r="M62" s="32">
        <v>0</v>
      </c>
      <c r="N62" s="30">
        <v>100</v>
      </c>
      <c r="O62" s="30">
        <v>0</v>
      </c>
      <c r="P62" s="30">
        <v>5</v>
      </c>
      <c r="Q62" s="30">
        <v>100</v>
      </c>
      <c r="R62" s="30">
        <v>5</v>
      </c>
      <c r="S62" s="30">
        <v>0</v>
      </c>
      <c r="T62" s="30">
        <v>5.1590019592802907</v>
      </c>
      <c r="U62" s="31">
        <v>200</v>
      </c>
      <c r="V62" s="33">
        <v>0.95</v>
      </c>
      <c r="W62" s="30">
        <v>18.11</v>
      </c>
      <c r="X62" s="30">
        <v>1.3295174830942207</v>
      </c>
      <c r="Y62" s="30">
        <v>165</v>
      </c>
      <c r="Z62" s="30">
        <v>0</v>
      </c>
      <c r="AA62" s="30">
        <v>0.89024242424242472</v>
      </c>
      <c r="AB62" s="32">
        <v>8.0576817157225512E-3</v>
      </c>
      <c r="AC62" s="28">
        <v>2.9845514845794088</v>
      </c>
      <c r="AD62" s="28">
        <v>5.2991946154046385E-2</v>
      </c>
      <c r="AE62" s="28">
        <v>7.4046416515741089E-3</v>
      </c>
      <c r="AF62" s="28">
        <v>5.1519585796132358E-3</v>
      </c>
      <c r="AG62" s="28">
        <v>1.349008199947267</v>
      </c>
      <c r="AH62" s="28">
        <v>2.0207394716094514E-2</v>
      </c>
      <c r="AI62" s="28">
        <v>2.9982842712474622</v>
      </c>
      <c r="AJ62" s="28">
        <v>2.3863658675547599E-3</v>
      </c>
      <c r="AK62" s="28">
        <v>0.99089734344848679</v>
      </c>
      <c r="AL62" s="30">
        <v>0.10057629078324892</v>
      </c>
      <c r="AM62" s="28">
        <v>7.5466673703722709</v>
      </c>
      <c r="AN62" s="32">
        <v>0.36083121035394189</v>
      </c>
      <c r="AP62" s="28">
        <v>61</v>
      </c>
      <c r="AQ62" s="29">
        <v>0.92500000000000004</v>
      </c>
      <c r="AR62" s="30">
        <v>3.75</v>
      </c>
      <c r="AS62" s="30">
        <v>2.4285714285714284</v>
      </c>
      <c r="AT62" s="31">
        <v>0</v>
      </c>
      <c r="AU62" s="30">
        <v>0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1">
        <v>0</v>
      </c>
      <c r="BB62" s="32">
        <v>0</v>
      </c>
      <c r="BC62" s="30">
        <v>100</v>
      </c>
      <c r="BD62" s="30">
        <v>0</v>
      </c>
      <c r="BE62" s="30">
        <v>5</v>
      </c>
      <c r="BF62" s="30">
        <v>0</v>
      </c>
      <c r="BG62" s="30">
        <v>0</v>
      </c>
      <c r="BH62" s="30">
        <v>0</v>
      </c>
      <c r="BI62" s="30">
        <v>5.1590019592802907</v>
      </c>
      <c r="BJ62" s="31">
        <v>200</v>
      </c>
      <c r="BK62" s="33">
        <v>0.95</v>
      </c>
      <c r="BL62" s="30">
        <v>16.32</v>
      </c>
      <c r="BM62" s="30">
        <v>1.280247097026076</v>
      </c>
      <c r="BN62" s="30">
        <v>165</v>
      </c>
      <c r="BO62" s="30">
        <v>0</v>
      </c>
      <c r="BP62" s="30">
        <v>0.90109090909090883</v>
      </c>
      <c r="BQ62" s="32">
        <v>7.7590733153095563E-3</v>
      </c>
      <c r="BR62" s="28">
        <v>3.0996273384800332</v>
      </c>
      <c r="BS62" s="28">
        <v>6.0801829258528645E-2</v>
      </c>
      <c r="BT62" s="28">
        <v>1.0666666666666682E-2</v>
      </c>
      <c r="BU62" s="28">
        <v>6.5774811219041097E-3</v>
      </c>
      <c r="BV62" s="28">
        <v>1.3425741512539173</v>
      </c>
      <c r="BW62" s="28">
        <v>2.0331485292329227E-2</v>
      </c>
      <c r="BX62" s="28">
        <v>2.9951193620476331</v>
      </c>
      <c r="BY62" s="28">
        <v>5.3818117234100691E-3</v>
      </c>
      <c r="BZ62" s="28">
        <v>0.90032397814558596</v>
      </c>
      <c r="CA62" s="30">
        <v>0.10235540424662311</v>
      </c>
      <c r="CB62" s="28">
        <v>7.6690757314999347</v>
      </c>
      <c r="CC62" s="32">
        <v>0.47052253298261415</v>
      </c>
      <c r="CE62" s="30">
        <f t="shared" si="0"/>
        <v>3.0178043106110866</v>
      </c>
      <c r="CG62" s="55">
        <f t="shared" si="1"/>
        <v>-1.0848484848484108E-2</v>
      </c>
      <c r="CH62" s="50">
        <f t="shared" si="2"/>
        <v>1</v>
      </c>
      <c r="CI62" s="51"/>
      <c r="CJ62" s="51" t="s">
        <v>68</v>
      </c>
      <c r="CK62" s="56">
        <f>AVERAGE(CK46:CK61)</f>
        <v>-2.5677083333333528E-3</v>
      </c>
      <c r="CL62" s="2"/>
      <c r="CM62" s="55">
        <f t="shared" si="3"/>
        <v>6.4340486933496255E-3</v>
      </c>
      <c r="CN62" s="51">
        <f t="shared" si="4"/>
        <v>1</v>
      </c>
      <c r="CO62" s="51"/>
      <c r="CP62" s="51" t="s">
        <v>68</v>
      </c>
      <c r="CQ62" s="56">
        <f>AVERAGE(CQ46:CQ61)</f>
        <v>6.3553966695023157E-3</v>
      </c>
      <c r="CR62" s="2"/>
      <c r="CS62" s="55">
        <f t="shared" si="5"/>
        <v>3.1649091998291468E-3</v>
      </c>
      <c r="CT62" s="51">
        <f t="shared" si="6"/>
        <v>1</v>
      </c>
      <c r="CU62" s="51"/>
      <c r="CV62" s="51" t="s">
        <v>68</v>
      </c>
      <c r="CW62" s="56">
        <f>AVERAGE(CW46:CW61)</f>
        <v>5.1244175738334521E-2</v>
      </c>
      <c r="CX62" s="2"/>
      <c r="CY62" s="55">
        <f t="shared" si="7"/>
        <v>9.0573365302900832E-2</v>
      </c>
      <c r="CZ62" s="51">
        <f t="shared" si="8"/>
        <v>1</v>
      </c>
      <c r="DA62" s="51"/>
      <c r="DB62" s="51" t="s">
        <v>68</v>
      </c>
      <c r="DC62" s="56">
        <f>AVERAGE(DC46:DC61)</f>
        <v>2.0375986921798563E-2</v>
      </c>
      <c r="DD62" s="2"/>
      <c r="DE62" s="55">
        <f t="shared" si="9"/>
        <v>-0.12240836112766385</v>
      </c>
      <c r="DF62" s="51">
        <f t="shared" si="10"/>
        <v>1</v>
      </c>
      <c r="DG62" s="51"/>
      <c r="DH62" s="51" t="s">
        <v>68</v>
      </c>
      <c r="DI62" s="56">
        <f>AVERAGE(DI46:DI61)</f>
        <v>6.8440563161090318E-2</v>
      </c>
      <c r="DJ62" s="15"/>
      <c r="DK62" s="15">
        <v>3.0178043106110866</v>
      </c>
    </row>
    <row r="63" spans="1:115" x14ac:dyDescent="0.3">
      <c r="A63" s="28">
        <v>52</v>
      </c>
      <c r="B63" s="29">
        <v>0.92500000000000004</v>
      </c>
      <c r="C63" s="30">
        <v>1.5833333333333333</v>
      </c>
      <c r="D63" s="30">
        <v>5.8571428571428559</v>
      </c>
      <c r="E63" s="31">
        <v>0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1">
        <v>0</v>
      </c>
      <c r="M63" s="32">
        <v>0</v>
      </c>
      <c r="N63" s="30">
        <v>100</v>
      </c>
      <c r="O63" s="30">
        <v>0</v>
      </c>
      <c r="P63" s="30">
        <v>5</v>
      </c>
      <c r="Q63" s="30">
        <v>100</v>
      </c>
      <c r="R63" s="30">
        <v>5</v>
      </c>
      <c r="S63" s="30">
        <v>0</v>
      </c>
      <c r="T63" s="30">
        <v>5.1590019592802907</v>
      </c>
      <c r="U63" s="31">
        <v>200</v>
      </c>
      <c r="V63" s="33">
        <v>0.95</v>
      </c>
      <c r="W63" s="30">
        <v>17.989999999999998</v>
      </c>
      <c r="X63" s="30">
        <v>1.3764704153067318</v>
      </c>
      <c r="Y63" s="30">
        <v>165</v>
      </c>
      <c r="Z63" s="30">
        <v>0</v>
      </c>
      <c r="AA63" s="30">
        <v>0.89096969696969619</v>
      </c>
      <c r="AB63" s="32">
        <v>8.3422449412529198E-3</v>
      </c>
      <c r="AC63" s="28">
        <v>2.9914479873902735</v>
      </c>
      <c r="AD63" s="28">
        <v>5.3172271021149096E-2</v>
      </c>
      <c r="AE63" s="28">
        <v>8.999819620218362E-3</v>
      </c>
      <c r="AF63" s="28">
        <v>5.9035429012910777E-3</v>
      </c>
      <c r="AG63" s="28">
        <v>1.3497838359559302</v>
      </c>
      <c r="AH63" s="28">
        <v>2.0456845829597142E-2</v>
      </c>
      <c r="AI63" s="28">
        <v>2.9991421356237309</v>
      </c>
      <c r="AJ63" s="28">
        <v>1.691671270864204E-3</v>
      </c>
      <c r="AK63" s="28">
        <v>1.0131435393548693</v>
      </c>
      <c r="AL63" s="30">
        <v>0.10381744417295151</v>
      </c>
      <c r="AM63" s="28">
        <v>7.53772940273383</v>
      </c>
      <c r="AN63" s="32">
        <v>0.38553862714054571</v>
      </c>
      <c r="AP63" s="28">
        <v>52</v>
      </c>
      <c r="AQ63" s="29">
        <v>0.92500000000000004</v>
      </c>
      <c r="AR63" s="30">
        <v>1.5833333333333333</v>
      </c>
      <c r="AS63" s="30">
        <v>5.8571428571428559</v>
      </c>
      <c r="AT63" s="31">
        <v>0</v>
      </c>
      <c r="AU63" s="30">
        <v>0</v>
      </c>
      <c r="AV63" s="30">
        <v>0</v>
      </c>
      <c r="AW63" s="30">
        <v>0</v>
      </c>
      <c r="AX63" s="30">
        <v>0</v>
      </c>
      <c r="AY63" s="30">
        <v>0</v>
      </c>
      <c r="AZ63" s="30">
        <v>0</v>
      </c>
      <c r="BA63" s="31">
        <v>0</v>
      </c>
      <c r="BB63" s="32">
        <v>0</v>
      </c>
      <c r="BC63" s="30">
        <v>100</v>
      </c>
      <c r="BD63" s="30">
        <v>0</v>
      </c>
      <c r="BE63" s="30">
        <v>5</v>
      </c>
      <c r="BF63" s="30">
        <v>0</v>
      </c>
      <c r="BG63" s="30">
        <v>0</v>
      </c>
      <c r="BH63" s="30">
        <v>0</v>
      </c>
      <c r="BI63" s="30">
        <v>5.1590019592802907</v>
      </c>
      <c r="BJ63" s="31">
        <v>200</v>
      </c>
      <c r="BK63" s="33">
        <v>0.95</v>
      </c>
      <c r="BL63" s="30">
        <v>16.795000000000002</v>
      </c>
      <c r="BM63" s="30">
        <v>1.3071735887851896</v>
      </c>
      <c r="BN63" s="30">
        <v>165</v>
      </c>
      <c r="BO63" s="30">
        <v>0</v>
      </c>
      <c r="BP63" s="30">
        <v>0.89821212121212146</v>
      </c>
      <c r="BQ63" s="32">
        <v>7.9222641744556965E-3</v>
      </c>
      <c r="BR63" s="28">
        <v>3.0876152069774201</v>
      </c>
      <c r="BS63" s="28">
        <v>6.0338817746331E-2</v>
      </c>
      <c r="BT63" s="28">
        <v>1.0004725828805612E-2</v>
      </c>
      <c r="BU63" s="28">
        <v>6.2175707738689051E-3</v>
      </c>
      <c r="BV63" s="28">
        <v>1.3385226890460167</v>
      </c>
      <c r="BW63" s="28">
        <v>2.0803853512788423E-2</v>
      </c>
      <c r="BX63" s="28">
        <v>2.9951193620476331</v>
      </c>
      <c r="BY63" s="28">
        <v>5.381811723410063E-3</v>
      </c>
      <c r="BZ63" s="28">
        <v>0.89343882150403775</v>
      </c>
      <c r="CA63" s="30">
        <v>0.10054686982259813</v>
      </c>
      <c r="CB63" s="28">
        <v>7.7442113441580558</v>
      </c>
      <c r="CC63" s="32">
        <v>0.44640779965900751</v>
      </c>
      <c r="CE63" s="30">
        <f t="shared" si="0"/>
        <v>3.0452930111582894</v>
      </c>
      <c r="CG63" s="55">
        <f t="shared" si="1"/>
        <v>-7.2424242424252716E-3</v>
      </c>
      <c r="CH63" s="50">
        <f t="shared" si="2"/>
        <v>1</v>
      </c>
      <c r="CI63" s="51"/>
      <c r="CJ63" s="60"/>
      <c r="CK63" s="58"/>
      <c r="CL63" s="2"/>
      <c r="CM63" s="55">
        <f t="shared" si="3"/>
        <v>1.1261146909913533E-2</v>
      </c>
      <c r="CN63" s="51">
        <f t="shared" si="4"/>
        <v>1</v>
      </c>
      <c r="CO63" s="51"/>
      <c r="CP63" s="60"/>
      <c r="CQ63" s="58"/>
      <c r="CR63" s="2"/>
      <c r="CS63" s="55">
        <f t="shared" si="5"/>
        <v>4.0227735760978156E-3</v>
      </c>
      <c r="CT63" s="51">
        <f t="shared" si="6"/>
        <v>1</v>
      </c>
      <c r="CU63" s="51"/>
      <c r="CV63" s="60"/>
      <c r="CW63" s="58"/>
      <c r="CX63" s="2"/>
      <c r="CY63" s="55">
        <f t="shared" si="7"/>
        <v>0.11970471785083159</v>
      </c>
      <c r="CZ63" s="51">
        <f t="shared" si="8"/>
        <v>1</v>
      </c>
      <c r="DA63" s="51"/>
      <c r="DB63" s="60"/>
      <c r="DC63" s="58"/>
      <c r="DD63" s="2"/>
      <c r="DE63" s="55">
        <f t="shared" si="9"/>
        <v>-0.20648194142422582</v>
      </c>
      <c r="DF63" s="51">
        <f t="shared" si="10"/>
        <v>1</v>
      </c>
      <c r="DG63" s="51"/>
      <c r="DH63" s="60"/>
      <c r="DI63" s="58"/>
      <c r="DJ63" s="15"/>
      <c r="DK63" s="15">
        <v>3.0452930111582894</v>
      </c>
    </row>
    <row r="64" spans="1:115" x14ac:dyDescent="0.3">
      <c r="A64" s="28">
        <v>56</v>
      </c>
      <c r="B64" s="29">
        <v>0.92500000000000004</v>
      </c>
      <c r="C64" s="30">
        <v>2.6666666666666665</v>
      </c>
      <c r="D64" s="30">
        <v>3.5714285714285712</v>
      </c>
      <c r="E64" s="31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1">
        <v>0</v>
      </c>
      <c r="M64" s="32">
        <v>0</v>
      </c>
      <c r="N64" s="30">
        <v>100</v>
      </c>
      <c r="O64" s="30">
        <v>0</v>
      </c>
      <c r="P64" s="30">
        <v>5</v>
      </c>
      <c r="Q64" s="30">
        <v>100</v>
      </c>
      <c r="R64" s="30">
        <v>5</v>
      </c>
      <c r="S64" s="30">
        <v>0</v>
      </c>
      <c r="T64" s="30">
        <v>5.1590019592802907</v>
      </c>
      <c r="U64" s="31">
        <v>200</v>
      </c>
      <c r="V64" s="33">
        <v>0.95</v>
      </c>
      <c r="W64" s="30">
        <v>19.66</v>
      </c>
      <c r="X64" s="30">
        <v>1.4595959668477947</v>
      </c>
      <c r="Y64" s="30">
        <v>165</v>
      </c>
      <c r="Z64" s="30">
        <v>0</v>
      </c>
      <c r="AA64" s="30">
        <v>0.88084848484848566</v>
      </c>
      <c r="AB64" s="32">
        <v>8.8460361627139047E-3</v>
      </c>
      <c r="AC64" s="28">
        <v>2.9865300055131301</v>
      </c>
      <c r="AD64" s="28">
        <v>5.3523858825790714E-2</v>
      </c>
      <c r="AE64" s="28">
        <v>6.926058197683954E-3</v>
      </c>
      <c r="AF64" s="28">
        <v>5.2029853401814267E-3</v>
      </c>
      <c r="AG64" s="28">
        <v>1.3563836573471988</v>
      </c>
      <c r="AH64" s="28">
        <v>2.0327618700398179E-2</v>
      </c>
      <c r="AI64" s="28">
        <v>2.9951739556551744</v>
      </c>
      <c r="AJ64" s="28">
        <v>5.2916384584248289E-3</v>
      </c>
      <c r="AK64" s="28">
        <v>0.91404470922018066</v>
      </c>
      <c r="AL64" s="30">
        <v>8.2547990637742694E-2</v>
      </c>
      <c r="AM64" s="28">
        <v>8.0032999115325545</v>
      </c>
      <c r="AN64" s="32">
        <v>0.40984960420546562</v>
      </c>
      <c r="AP64" s="28">
        <v>56</v>
      </c>
      <c r="AQ64" s="29">
        <v>0.92500000000000004</v>
      </c>
      <c r="AR64" s="30">
        <v>2.6666666666666665</v>
      </c>
      <c r="AS64" s="30">
        <v>3.5714285714285712</v>
      </c>
      <c r="AT64" s="31">
        <v>0</v>
      </c>
      <c r="AU64" s="30">
        <v>0</v>
      </c>
      <c r="AV64" s="30">
        <v>0</v>
      </c>
      <c r="AW64" s="30">
        <v>0</v>
      </c>
      <c r="AX64" s="30">
        <v>0</v>
      </c>
      <c r="AY64" s="30">
        <v>0</v>
      </c>
      <c r="AZ64" s="30">
        <v>0</v>
      </c>
      <c r="BA64" s="31">
        <v>0</v>
      </c>
      <c r="BB64" s="32">
        <v>0</v>
      </c>
      <c r="BC64" s="30">
        <v>100</v>
      </c>
      <c r="BD64" s="30">
        <v>0</v>
      </c>
      <c r="BE64" s="30">
        <v>5</v>
      </c>
      <c r="BF64" s="30">
        <v>0</v>
      </c>
      <c r="BG64" s="30">
        <v>0</v>
      </c>
      <c r="BH64" s="30">
        <v>0</v>
      </c>
      <c r="BI64" s="30">
        <v>5.1590019592802907</v>
      </c>
      <c r="BJ64" s="31">
        <v>200</v>
      </c>
      <c r="BK64" s="33">
        <v>0.95</v>
      </c>
      <c r="BL64" s="30">
        <v>16.62</v>
      </c>
      <c r="BM64" s="30">
        <v>1.3404057358744845</v>
      </c>
      <c r="BN64" s="30">
        <v>165</v>
      </c>
      <c r="BO64" s="30">
        <v>0</v>
      </c>
      <c r="BP64" s="30">
        <v>0.89927272727272756</v>
      </c>
      <c r="BQ64" s="32">
        <v>8.1236711265120273E-3</v>
      </c>
      <c r="BR64" s="28">
        <v>3.0941686466417884</v>
      </c>
      <c r="BS64" s="28">
        <v>5.9942100306757791E-2</v>
      </c>
      <c r="BT64" s="28">
        <v>1.1862944921610632E-2</v>
      </c>
      <c r="BU64" s="28">
        <v>7.2592674873177805E-3</v>
      </c>
      <c r="BV64" s="28">
        <v>1.3437105635184365</v>
      </c>
      <c r="BW64" s="28">
        <v>2.0871066235159465E-2</v>
      </c>
      <c r="BX64" s="28">
        <v>2.9910466106911393</v>
      </c>
      <c r="BY64" s="28">
        <v>8.433965002730328E-3</v>
      </c>
      <c r="BZ64" s="28">
        <v>0.95037197049636735</v>
      </c>
      <c r="CA64" s="30">
        <v>0.10527011188755175</v>
      </c>
      <c r="CB64" s="28">
        <v>7.6989447486884579</v>
      </c>
      <c r="CC64" s="32">
        <v>0.48096788599152968</v>
      </c>
      <c r="CE64" s="30">
        <f t="shared" si="0"/>
        <v>3.0860669992418379</v>
      </c>
      <c r="CG64" s="55">
        <f t="shared" si="1"/>
        <v>-1.8424242424241899E-2</v>
      </c>
      <c r="CH64" s="50">
        <f t="shared" si="2"/>
        <v>0</v>
      </c>
      <c r="CI64" s="51"/>
      <c r="CJ64" s="51" t="s">
        <v>71</v>
      </c>
      <c r="CK64" s="56"/>
      <c r="CL64" s="2"/>
      <c r="CM64" s="55">
        <f t="shared" si="3"/>
        <v>1.267309382876225E-2</v>
      </c>
      <c r="CN64" s="51">
        <f t="shared" si="4"/>
        <v>1</v>
      </c>
      <c r="CO64" s="51"/>
      <c r="CP64" s="51" t="s">
        <v>71</v>
      </c>
      <c r="CQ64" s="56"/>
      <c r="CR64" s="2"/>
      <c r="CS64" s="55">
        <f t="shared" si="5"/>
        <v>4.1273449640351068E-3</v>
      </c>
      <c r="CT64" s="51">
        <f t="shared" si="6"/>
        <v>1</v>
      </c>
      <c r="CU64" s="51"/>
      <c r="CV64" s="51" t="s">
        <v>71</v>
      </c>
      <c r="CW64" s="56"/>
      <c r="CX64" s="2"/>
      <c r="CY64" s="55">
        <f t="shared" si="7"/>
        <v>-3.6327261276186684E-2</v>
      </c>
      <c r="CZ64" s="51">
        <f t="shared" si="8"/>
        <v>1</v>
      </c>
      <c r="DA64" s="51"/>
      <c r="DB64" s="51" t="s">
        <v>71</v>
      </c>
      <c r="DC64" s="56"/>
      <c r="DD64" s="2"/>
      <c r="DE64" s="55">
        <f t="shared" si="9"/>
        <v>0.30435516284409658</v>
      </c>
      <c r="DF64" s="51">
        <f t="shared" si="10"/>
        <v>1</v>
      </c>
      <c r="DG64" s="51"/>
      <c r="DH64" s="51" t="s">
        <v>71</v>
      </c>
      <c r="DI64" s="56"/>
      <c r="DJ64" s="15"/>
      <c r="DK64" s="15">
        <v>3.0860669992418379</v>
      </c>
    </row>
    <row r="65" spans="1:115" x14ac:dyDescent="0.3">
      <c r="A65" s="28">
        <v>53</v>
      </c>
      <c r="B65" s="29">
        <v>0.92500000000000004</v>
      </c>
      <c r="C65" s="30">
        <v>1.5833333333333333</v>
      </c>
      <c r="D65" s="30">
        <v>6.9999999999999982</v>
      </c>
      <c r="E65" s="31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1">
        <v>0</v>
      </c>
      <c r="M65" s="32">
        <v>0</v>
      </c>
      <c r="N65" s="30">
        <v>100</v>
      </c>
      <c r="O65" s="30">
        <v>0</v>
      </c>
      <c r="P65" s="30">
        <v>5</v>
      </c>
      <c r="Q65" s="30">
        <v>100</v>
      </c>
      <c r="R65" s="30">
        <v>5</v>
      </c>
      <c r="S65" s="30">
        <v>0</v>
      </c>
      <c r="T65" s="30">
        <v>5.1590019592802907</v>
      </c>
      <c r="U65" s="31">
        <v>200</v>
      </c>
      <c r="V65" s="33">
        <v>0.95</v>
      </c>
      <c r="W65" s="30">
        <v>12.015000000000001</v>
      </c>
      <c r="X65" s="30">
        <v>1.0970021570866118</v>
      </c>
      <c r="Y65" s="30">
        <v>165</v>
      </c>
      <c r="Z65" s="30">
        <v>0</v>
      </c>
      <c r="AA65" s="30">
        <v>0.92718181818181822</v>
      </c>
      <c r="AB65" s="32">
        <v>6.6484979217370432E-3</v>
      </c>
      <c r="AC65" s="28">
        <v>3.6060009075065871</v>
      </c>
      <c r="AD65" s="28">
        <v>6.5859414710940534E-2</v>
      </c>
      <c r="AE65" s="28">
        <v>2.892835224816552E-2</v>
      </c>
      <c r="AF65" s="28">
        <v>1.0700947781090989E-2</v>
      </c>
      <c r="AG65" s="28">
        <v>1.4210720229740021</v>
      </c>
      <c r="AH65" s="28">
        <v>2.4838794906774028E-2</v>
      </c>
      <c r="AI65" s="28">
        <v>3.1585630106266978</v>
      </c>
      <c r="AJ65" s="28">
        <v>4.3754135480509977E-3</v>
      </c>
      <c r="AK65" s="28">
        <v>0.9547974143290322</v>
      </c>
      <c r="AL65" s="30">
        <v>0.10139826803255837</v>
      </c>
      <c r="AM65" s="28">
        <v>7.4126800622046769</v>
      </c>
      <c r="AN65" s="32">
        <v>0.44539403162685032</v>
      </c>
      <c r="AP65" s="28">
        <v>53</v>
      </c>
      <c r="AQ65" s="29">
        <v>0.92500000000000004</v>
      </c>
      <c r="AR65" s="30">
        <v>1.5833333333333333</v>
      </c>
      <c r="AS65" s="30">
        <v>6.9999999999999982</v>
      </c>
      <c r="AT65" s="31">
        <v>0</v>
      </c>
      <c r="AU65" s="30">
        <v>0</v>
      </c>
      <c r="AV65" s="30">
        <v>0</v>
      </c>
      <c r="AW65" s="30">
        <v>0</v>
      </c>
      <c r="AX65" s="30">
        <v>0</v>
      </c>
      <c r="AY65" s="30">
        <v>0</v>
      </c>
      <c r="AZ65" s="30">
        <v>0</v>
      </c>
      <c r="BA65" s="31">
        <v>0</v>
      </c>
      <c r="BB65" s="32">
        <v>0</v>
      </c>
      <c r="BC65" s="30">
        <v>100</v>
      </c>
      <c r="BD65" s="30">
        <v>0</v>
      </c>
      <c r="BE65" s="30">
        <v>5</v>
      </c>
      <c r="BF65" s="30">
        <v>0</v>
      </c>
      <c r="BG65" s="30">
        <v>0</v>
      </c>
      <c r="BH65" s="30">
        <v>0</v>
      </c>
      <c r="BI65" s="30">
        <v>5.1590019592802907</v>
      </c>
      <c r="BJ65" s="31">
        <v>200</v>
      </c>
      <c r="BK65" s="33">
        <v>0.95</v>
      </c>
      <c r="BL65" s="30">
        <v>9.3550000000000004</v>
      </c>
      <c r="BM65" s="30">
        <v>0.97179485223226691</v>
      </c>
      <c r="BN65" s="30">
        <v>165</v>
      </c>
      <c r="BO65" s="30">
        <v>0</v>
      </c>
      <c r="BP65" s="30">
        <v>0.94330303030303053</v>
      </c>
      <c r="BQ65" s="32">
        <v>5.8896657711046468E-3</v>
      </c>
      <c r="BR65" s="28">
        <v>3.7510476887088204</v>
      </c>
      <c r="BS65" s="28">
        <v>7.4069429303405279E-2</v>
      </c>
      <c r="BT65" s="28">
        <v>2.4189985156626514E-2</v>
      </c>
      <c r="BU65" s="28">
        <v>9.10626940765181E-3</v>
      </c>
      <c r="BV65" s="28">
        <v>1.3938261201701962</v>
      </c>
      <c r="BW65" s="28">
        <v>2.3969187467935402E-2</v>
      </c>
      <c r="BX65" s="28">
        <v>3.1542903551853474</v>
      </c>
      <c r="BY65" s="28">
        <v>5.7676100630434449E-3</v>
      </c>
      <c r="BZ65" s="28">
        <v>0.91591206080554133</v>
      </c>
      <c r="CA65" s="30">
        <v>8.9561137358699597E-2</v>
      </c>
      <c r="CB65" s="28">
        <v>6.6178383665585434</v>
      </c>
      <c r="CC65" s="32">
        <v>0.39890161923314382</v>
      </c>
      <c r="CE65" s="30">
        <f t="shared" si="0"/>
        <v>3.3291640592396958</v>
      </c>
      <c r="CG65" s="55">
        <f t="shared" si="1"/>
        <v>-1.6121212121212314E-2</v>
      </c>
      <c r="CH65" s="50">
        <f t="shared" si="2"/>
        <v>0</v>
      </c>
      <c r="CI65" s="51"/>
      <c r="CJ65" s="51" t="s">
        <v>50</v>
      </c>
      <c r="CK65" s="56" t="s">
        <v>51</v>
      </c>
      <c r="CL65" s="2"/>
      <c r="CM65" s="55">
        <f t="shared" si="3"/>
        <v>2.7245902803805899E-2</v>
      </c>
      <c r="CN65" s="51">
        <f t="shared" si="4"/>
        <v>1</v>
      </c>
      <c r="CO65" s="51"/>
      <c r="CP65" s="51" t="s">
        <v>50</v>
      </c>
      <c r="CQ65" s="56" t="s">
        <v>51</v>
      </c>
      <c r="CR65" s="2"/>
      <c r="CS65" s="55">
        <f t="shared" si="5"/>
        <v>4.2726554413503592E-3</v>
      </c>
      <c r="CT65" s="51">
        <f t="shared" si="6"/>
        <v>1</v>
      </c>
      <c r="CU65" s="51"/>
      <c r="CV65" s="51" t="s">
        <v>50</v>
      </c>
      <c r="CW65" s="56" t="s">
        <v>51</v>
      </c>
      <c r="CX65" s="2"/>
      <c r="CY65" s="55">
        <f t="shared" si="7"/>
        <v>3.8885353523490873E-2</v>
      </c>
      <c r="CZ65" s="51">
        <f t="shared" si="8"/>
        <v>1</v>
      </c>
      <c r="DA65" s="51"/>
      <c r="DB65" s="51" t="s">
        <v>50</v>
      </c>
      <c r="DC65" s="56" t="s">
        <v>51</v>
      </c>
      <c r="DD65" s="2"/>
      <c r="DE65" s="55">
        <f t="shared" si="9"/>
        <v>0.79484169564613349</v>
      </c>
      <c r="DF65" s="51">
        <f t="shared" si="10"/>
        <v>1</v>
      </c>
      <c r="DG65" s="51"/>
      <c r="DH65" s="51" t="s">
        <v>50</v>
      </c>
      <c r="DI65" s="56" t="s">
        <v>51</v>
      </c>
      <c r="DJ65" s="15"/>
      <c r="DK65" s="15">
        <v>3.3291640592396958</v>
      </c>
    </row>
    <row r="66" spans="1:115" x14ac:dyDescent="0.3">
      <c r="A66" s="28">
        <v>67</v>
      </c>
      <c r="B66" s="29">
        <v>0.92500000000000004</v>
      </c>
      <c r="C66" s="30">
        <v>4.833333333333333</v>
      </c>
      <c r="D66" s="30">
        <v>2.4285714285714284</v>
      </c>
      <c r="E66" s="31">
        <v>0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1">
        <v>0</v>
      </c>
      <c r="M66" s="32">
        <v>0</v>
      </c>
      <c r="N66" s="30">
        <v>100</v>
      </c>
      <c r="O66" s="30">
        <v>0</v>
      </c>
      <c r="P66" s="30">
        <v>5</v>
      </c>
      <c r="Q66" s="30">
        <v>100</v>
      </c>
      <c r="R66" s="30">
        <v>5</v>
      </c>
      <c r="S66" s="30">
        <v>0</v>
      </c>
      <c r="T66" s="30">
        <v>5.1590019592802907</v>
      </c>
      <c r="U66" s="31">
        <v>200</v>
      </c>
      <c r="V66" s="33">
        <v>0.95</v>
      </c>
      <c r="W66" s="30">
        <v>12.005000000000001</v>
      </c>
      <c r="X66" s="30">
        <v>1.0847335111250864</v>
      </c>
      <c r="Y66" s="30">
        <v>165</v>
      </c>
      <c r="Z66" s="30">
        <v>0</v>
      </c>
      <c r="AA66" s="30">
        <v>0.92724242424242409</v>
      </c>
      <c r="AB66" s="32">
        <v>6.5741424916671894E-3</v>
      </c>
      <c r="AC66" s="28">
        <v>3.5803830894970963</v>
      </c>
      <c r="AD66" s="28">
        <v>6.7824832890614736E-2</v>
      </c>
      <c r="AE66" s="28">
        <v>2.8267637962451214E-2</v>
      </c>
      <c r="AF66" s="28">
        <v>1.0533423209788655E-2</v>
      </c>
      <c r="AG66" s="28">
        <v>1.4266490141112362</v>
      </c>
      <c r="AH66" s="28">
        <v>2.5639945301302338E-2</v>
      </c>
      <c r="AI66" s="28">
        <v>3.1585630106266978</v>
      </c>
      <c r="AJ66" s="28">
        <v>4.3754135480509933E-3</v>
      </c>
      <c r="AK66" s="28">
        <v>0.94427986898705318</v>
      </c>
      <c r="AL66" s="30">
        <v>8.9658598268912482E-2</v>
      </c>
      <c r="AM66" s="28">
        <v>7.4249326113908189</v>
      </c>
      <c r="AN66" s="32">
        <v>0.43573488516840825</v>
      </c>
      <c r="AP66" s="28">
        <v>67</v>
      </c>
      <c r="AQ66" s="29">
        <v>0.92500000000000004</v>
      </c>
      <c r="AR66" s="30">
        <v>4.833333333333333</v>
      </c>
      <c r="AS66" s="30">
        <v>2.4285714285714284</v>
      </c>
      <c r="AT66" s="31">
        <v>0</v>
      </c>
      <c r="AU66" s="30">
        <v>0</v>
      </c>
      <c r="AV66" s="30">
        <v>0</v>
      </c>
      <c r="AW66" s="30">
        <v>0</v>
      </c>
      <c r="AX66" s="30">
        <v>0</v>
      </c>
      <c r="AY66" s="30">
        <v>0</v>
      </c>
      <c r="AZ66" s="30">
        <v>0</v>
      </c>
      <c r="BA66" s="31">
        <v>0</v>
      </c>
      <c r="BB66" s="32">
        <v>0</v>
      </c>
      <c r="BC66" s="30">
        <v>100</v>
      </c>
      <c r="BD66" s="30">
        <v>0</v>
      </c>
      <c r="BE66" s="30">
        <v>5</v>
      </c>
      <c r="BF66" s="30">
        <v>0</v>
      </c>
      <c r="BG66" s="30">
        <v>0</v>
      </c>
      <c r="BH66" s="30">
        <v>0</v>
      </c>
      <c r="BI66" s="30">
        <v>5.1590019592802907</v>
      </c>
      <c r="BJ66" s="31">
        <v>200</v>
      </c>
      <c r="BK66" s="33">
        <v>0.95</v>
      </c>
      <c r="BL66" s="30">
        <v>9.9499999999999993</v>
      </c>
      <c r="BM66" s="30">
        <v>1.0399675936335127</v>
      </c>
      <c r="BN66" s="30">
        <v>165</v>
      </c>
      <c r="BO66" s="30">
        <v>0</v>
      </c>
      <c r="BP66" s="30">
        <v>0.93969696969696992</v>
      </c>
      <c r="BQ66" s="32">
        <v>6.3028339008091676E-3</v>
      </c>
      <c r="BR66" s="28">
        <v>3.7550824271139267</v>
      </c>
      <c r="BS66" s="28">
        <v>7.4323125012545926E-2</v>
      </c>
      <c r="BT66" s="28">
        <v>2.3675209425784782E-2</v>
      </c>
      <c r="BU66" s="28">
        <v>8.9236953937618622E-3</v>
      </c>
      <c r="BV66" s="28">
        <v>1.3971880547971653</v>
      </c>
      <c r="BW66" s="28">
        <v>2.4467225509503379E-2</v>
      </c>
      <c r="BX66" s="28">
        <v>3.1551017434861892</v>
      </c>
      <c r="BY66" s="28">
        <v>5.5617267463685541E-3</v>
      </c>
      <c r="BZ66" s="28">
        <v>0.90879868466575264</v>
      </c>
      <c r="CA66" s="30">
        <v>8.9598453097529077E-2</v>
      </c>
      <c r="CB66" s="28">
        <v>6.8725793883894122</v>
      </c>
      <c r="CC66" s="32">
        <v>0.44934471055501018</v>
      </c>
      <c r="CE66" s="30">
        <f t="shared" si="0"/>
        <v>3.4260903721436242</v>
      </c>
      <c r="CG66" s="55">
        <f t="shared" si="1"/>
        <v>-1.2454545454545829E-2</v>
      </c>
      <c r="CH66" s="50">
        <f t="shared" si="2"/>
        <v>1</v>
      </c>
      <c r="CI66" s="51"/>
      <c r="CJ66" s="51" t="s">
        <v>52</v>
      </c>
      <c r="CK66" s="59">
        <f>AVERAGE(CG130:CG132)</f>
        <v>-1.1414141414141174E-2</v>
      </c>
      <c r="CL66" s="2"/>
      <c r="CM66" s="55">
        <f t="shared" si="3"/>
        <v>2.9460959314070889E-2</v>
      </c>
      <c r="CN66" s="51">
        <f t="shared" si="4"/>
        <v>1</v>
      </c>
      <c r="CO66" s="51"/>
      <c r="CP66" s="51" t="s">
        <v>52</v>
      </c>
      <c r="CQ66" s="59">
        <f>AVERAGE(CM130:CM132)</f>
        <v>1.3829827242966664E-2</v>
      </c>
      <c r="CR66" s="2"/>
      <c r="CS66" s="55">
        <f t="shared" si="5"/>
        <v>3.4612671405085393E-3</v>
      </c>
      <c r="CT66" s="51">
        <f t="shared" si="6"/>
        <v>1</v>
      </c>
      <c r="CU66" s="51"/>
      <c r="CV66" s="51" t="s">
        <v>52</v>
      </c>
      <c r="CW66" s="59">
        <f>AVERAGE(CS130:CS132)</f>
        <v>0</v>
      </c>
      <c r="CX66" s="2"/>
      <c r="CY66" s="55">
        <f t="shared" si="7"/>
        <v>3.5481184321300541E-2</v>
      </c>
      <c r="CZ66" s="51">
        <f t="shared" si="8"/>
        <v>1</v>
      </c>
      <c r="DA66" s="51"/>
      <c r="DB66" s="51" t="s">
        <v>52</v>
      </c>
      <c r="DC66" s="59">
        <f>AVERAGE(CY130:CY132)</f>
        <v>1.863955617113448E-2</v>
      </c>
      <c r="DD66" s="2"/>
      <c r="DE66" s="55">
        <f t="shared" si="9"/>
        <v>0.55235322300140677</v>
      </c>
      <c r="DF66" s="51">
        <f t="shared" si="10"/>
        <v>1</v>
      </c>
      <c r="DG66" s="51"/>
      <c r="DH66" s="51" t="s">
        <v>52</v>
      </c>
      <c r="DI66" s="59">
        <f>AVERAGE(DE130:DE132)</f>
        <v>-3.9109661849309418E-2</v>
      </c>
      <c r="DJ66" s="15"/>
      <c r="DK66" s="15">
        <v>3.4260903721436242</v>
      </c>
    </row>
    <row r="67" spans="1:115" x14ac:dyDescent="0.3">
      <c r="A67" s="28">
        <v>57</v>
      </c>
      <c r="B67" s="29">
        <v>0.92500000000000004</v>
      </c>
      <c r="C67" s="30">
        <v>2.6666666666666665</v>
      </c>
      <c r="D67" s="30">
        <v>4.7142857142857135</v>
      </c>
      <c r="E67" s="31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1">
        <v>0</v>
      </c>
      <c r="M67" s="32">
        <v>0</v>
      </c>
      <c r="N67" s="30">
        <v>100</v>
      </c>
      <c r="O67" s="30">
        <v>0</v>
      </c>
      <c r="P67" s="30">
        <v>5</v>
      </c>
      <c r="Q67" s="30">
        <v>100</v>
      </c>
      <c r="R67" s="30">
        <v>5</v>
      </c>
      <c r="S67" s="30">
        <v>0</v>
      </c>
      <c r="T67" s="30">
        <v>5.1590019592802907</v>
      </c>
      <c r="U67" s="31">
        <v>200</v>
      </c>
      <c r="V67" s="33">
        <v>0.95</v>
      </c>
      <c r="W67" s="30">
        <v>10.865</v>
      </c>
      <c r="X67" s="30">
        <v>0.97608645872355293</v>
      </c>
      <c r="Y67" s="30">
        <v>165</v>
      </c>
      <c r="Z67" s="30">
        <v>0</v>
      </c>
      <c r="AA67" s="30">
        <v>0.93415151515151507</v>
      </c>
      <c r="AB67" s="32">
        <v>5.9156755074154764E-3</v>
      </c>
      <c r="AC67" s="28">
        <v>3.6042828067026176</v>
      </c>
      <c r="AD67" s="28">
        <v>6.5707746645812248E-2</v>
      </c>
      <c r="AE67" s="28">
        <v>2.1947054724224372E-2</v>
      </c>
      <c r="AF67" s="28">
        <v>9.2304546427416211E-3</v>
      </c>
      <c r="AG67" s="28">
        <v>1.4197199237356601</v>
      </c>
      <c r="AH67" s="28">
        <v>2.4138143741710985E-2</v>
      </c>
      <c r="AI67" s="28">
        <v>3.1608617898924409</v>
      </c>
      <c r="AJ67" s="28">
        <v>1.9904262489754145E-3</v>
      </c>
      <c r="AK67" s="28">
        <v>1.0438868973236153</v>
      </c>
      <c r="AL67" s="30">
        <v>0.11698259078310221</v>
      </c>
      <c r="AM67" s="28">
        <v>7.1302201167962007</v>
      </c>
      <c r="AN67" s="32">
        <v>0.38438151528469749</v>
      </c>
      <c r="AP67" s="28">
        <v>57</v>
      </c>
      <c r="AQ67" s="29">
        <v>0.92500000000000004</v>
      </c>
      <c r="AR67" s="30">
        <v>2.6666666666666665</v>
      </c>
      <c r="AS67" s="30">
        <v>4.7142857142857135</v>
      </c>
      <c r="AT67" s="31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1">
        <v>0</v>
      </c>
      <c r="BB67" s="32">
        <v>0</v>
      </c>
      <c r="BC67" s="30">
        <v>100</v>
      </c>
      <c r="BD67" s="30">
        <v>0</v>
      </c>
      <c r="BE67" s="30">
        <v>5</v>
      </c>
      <c r="BF67" s="30">
        <v>0</v>
      </c>
      <c r="BG67" s="30">
        <v>0</v>
      </c>
      <c r="BH67" s="30">
        <v>0</v>
      </c>
      <c r="BI67" s="30">
        <v>5.1590019592802907</v>
      </c>
      <c r="BJ67" s="31">
        <v>200</v>
      </c>
      <c r="BK67" s="33">
        <v>0.95</v>
      </c>
      <c r="BL67" s="30">
        <v>9.7949999999999999</v>
      </c>
      <c r="BM67" s="30">
        <v>0.95755465461171307</v>
      </c>
      <c r="BN67" s="30">
        <v>165</v>
      </c>
      <c r="BO67" s="30">
        <v>0</v>
      </c>
      <c r="BP67" s="30">
        <v>0.94063636363636394</v>
      </c>
      <c r="BQ67" s="32">
        <v>5.8033615431012913E-3</v>
      </c>
      <c r="BR67" s="28">
        <v>3.7509868057566549</v>
      </c>
      <c r="BS67" s="28">
        <v>7.0967460607994248E-2</v>
      </c>
      <c r="BT67" s="28">
        <v>2.7597672093843319E-2</v>
      </c>
      <c r="BU67" s="28">
        <v>9.4357334768019954E-3</v>
      </c>
      <c r="BV67" s="28">
        <v>1.3969236480087619</v>
      </c>
      <c r="BW67" s="28">
        <v>2.3518098481690886E-2</v>
      </c>
      <c r="BX67" s="28">
        <v>3.1573540466765051</v>
      </c>
      <c r="BY67" s="28">
        <v>4.6686442480026076E-3</v>
      </c>
      <c r="BZ67" s="28">
        <v>0.89246752172846655</v>
      </c>
      <c r="CA67" s="30">
        <v>9.1568240153605499E-2</v>
      </c>
      <c r="CB67" s="28">
        <v>6.8227221824776896</v>
      </c>
      <c r="CC67" s="32">
        <v>0.40158337497120666</v>
      </c>
      <c r="CE67" s="30">
        <f t="shared" si="0"/>
        <v>3.5456210417116729</v>
      </c>
      <c r="CG67" s="55">
        <f t="shared" si="1"/>
        <v>-6.4848484848488708E-3</v>
      </c>
      <c r="CH67" s="50">
        <f t="shared" si="2"/>
        <v>1</v>
      </c>
      <c r="CI67" s="51"/>
      <c r="CJ67" s="51" t="s">
        <v>53</v>
      </c>
      <c r="CK67" s="59">
        <f>AVERAGE(CG133:CG138)</f>
        <v>-1.4318181818181471E-2</v>
      </c>
      <c r="CL67" s="2"/>
      <c r="CM67" s="55">
        <f t="shared" si="3"/>
        <v>2.2796275726898241E-2</v>
      </c>
      <c r="CN67" s="51">
        <f t="shared" si="4"/>
        <v>1</v>
      </c>
      <c r="CO67" s="51"/>
      <c r="CP67" s="51" t="s">
        <v>53</v>
      </c>
      <c r="CQ67" s="59">
        <f>AVERAGE(CM133:CM138)</f>
        <v>1.8175111655342524E-2</v>
      </c>
      <c r="CR67" s="2"/>
      <c r="CS67" s="55">
        <f t="shared" si="5"/>
        <v>3.5077432159358324E-3</v>
      </c>
      <c r="CT67" s="51">
        <f t="shared" si="6"/>
        <v>1</v>
      </c>
      <c r="CU67" s="51"/>
      <c r="CV67" s="51" t="s">
        <v>53</v>
      </c>
      <c r="CW67" s="59">
        <f>AVERAGE(CS133:CS138)</f>
        <v>0</v>
      </c>
      <c r="CX67" s="2"/>
      <c r="CY67" s="55">
        <f t="shared" si="7"/>
        <v>0.15141937559514873</v>
      </c>
      <c r="CZ67" s="51">
        <f t="shared" si="8"/>
        <v>1</v>
      </c>
      <c r="DA67" s="51"/>
      <c r="DB67" s="51" t="s">
        <v>53</v>
      </c>
      <c r="DC67" s="59">
        <f>AVERAGE(CY133:CY138)</f>
        <v>1.2734687097767344E-2</v>
      </c>
      <c r="DD67" s="2"/>
      <c r="DE67" s="55">
        <f t="shared" si="9"/>
        <v>0.30749793431851113</v>
      </c>
      <c r="DF67" s="51">
        <f t="shared" si="10"/>
        <v>1</v>
      </c>
      <c r="DG67" s="51"/>
      <c r="DH67" s="51" t="s">
        <v>53</v>
      </c>
      <c r="DI67" s="59">
        <f>AVERAGE(DE133:DE138)</f>
        <v>0.12439479221455467</v>
      </c>
      <c r="DJ67" s="15"/>
      <c r="DK67" s="15">
        <v>3.5456210417116729</v>
      </c>
    </row>
    <row r="68" spans="1:115" x14ac:dyDescent="0.3">
      <c r="A68" s="28">
        <v>62</v>
      </c>
      <c r="B68" s="29">
        <v>0.92500000000000004</v>
      </c>
      <c r="C68" s="30">
        <v>3.75</v>
      </c>
      <c r="D68" s="30">
        <v>3.5714285714285712</v>
      </c>
      <c r="E68" s="31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1">
        <v>0</v>
      </c>
      <c r="M68" s="32">
        <v>0</v>
      </c>
      <c r="N68" s="30">
        <v>100</v>
      </c>
      <c r="O68" s="30">
        <v>0</v>
      </c>
      <c r="P68" s="30">
        <v>5</v>
      </c>
      <c r="Q68" s="30">
        <v>100</v>
      </c>
      <c r="R68" s="30">
        <v>5</v>
      </c>
      <c r="S68" s="30">
        <v>0</v>
      </c>
      <c r="T68" s="30">
        <v>5.1590019592802907</v>
      </c>
      <c r="U68" s="31">
        <v>200</v>
      </c>
      <c r="V68" s="33">
        <v>0.95</v>
      </c>
      <c r="W68" s="30">
        <v>7.0049999999999999</v>
      </c>
      <c r="X68" s="30">
        <v>0.78412355013823309</v>
      </c>
      <c r="Y68" s="30">
        <v>165</v>
      </c>
      <c r="Z68" s="30">
        <v>0</v>
      </c>
      <c r="AA68" s="30">
        <v>0.95754545454545437</v>
      </c>
      <c r="AB68" s="32">
        <v>4.752263940231715E-3</v>
      </c>
      <c r="AC68" s="28">
        <v>4.1808226639074242</v>
      </c>
      <c r="AD68" s="28">
        <v>7.2053204689684389E-2</v>
      </c>
      <c r="AE68" s="28">
        <v>4.886916606562848E-2</v>
      </c>
      <c r="AF68" s="28">
        <v>1.2376278991802343E-2</v>
      </c>
      <c r="AG68" s="28">
        <v>1.5063104240085889</v>
      </c>
      <c r="AH68" s="28">
        <v>2.7979157692315942E-2</v>
      </c>
      <c r="AI68" s="28">
        <v>3.5734514261219434</v>
      </c>
      <c r="AJ68" s="28">
        <v>1.6816876148754052E-2</v>
      </c>
      <c r="AK68" s="28">
        <v>0.96698307175680909</v>
      </c>
      <c r="AL68" s="30">
        <v>0.10053793387665742</v>
      </c>
      <c r="AM68" s="28">
        <v>6.7121739492090953</v>
      </c>
      <c r="AN68" s="32">
        <v>0.41042074012792734</v>
      </c>
      <c r="AP68" s="28">
        <v>62</v>
      </c>
      <c r="AQ68" s="29">
        <v>0.92500000000000004</v>
      </c>
      <c r="AR68" s="30">
        <v>3.75</v>
      </c>
      <c r="AS68" s="30">
        <v>3.5714285714285712</v>
      </c>
      <c r="AT68" s="31">
        <v>0</v>
      </c>
      <c r="AU68" s="30">
        <v>0</v>
      </c>
      <c r="AV68" s="30">
        <v>0</v>
      </c>
      <c r="AW68" s="30">
        <v>0</v>
      </c>
      <c r="AX68" s="30">
        <v>0</v>
      </c>
      <c r="AY68" s="30">
        <v>0</v>
      </c>
      <c r="AZ68" s="30">
        <v>0</v>
      </c>
      <c r="BA68" s="31">
        <v>0</v>
      </c>
      <c r="BB68" s="32">
        <v>0</v>
      </c>
      <c r="BC68" s="30">
        <v>100</v>
      </c>
      <c r="BD68" s="30">
        <v>0</v>
      </c>
      <c r="BE68" s="30">
        <v>5</v>
      </c>
      <c r="BF68" s="30">
        <v>0</v>
      </c>
      <c r="BG68" s="30">
        <v>0</v>
      </c>
      <c r="BH68" s="30">
        <v>0</v>
      </c>
      <c r="BI68" s="30">
        <v>5.1590019592802907</v>
      </c>
      <c r="BJ68" s="31">
        <v>200</v>
      </c>
      <c r="BK68" s="33">
        <v>0.95</v>
      </c>
      <c r="BL68" s="30">
        <v>5.89</v>
      </c>
      <c r="BM68" s="30">
        <v>0.71794456270733031</v>
      </c>
      <c r="BN68" s="30">
        <v>165</v>
      </c>
      <c r="BO68" s="30">
        <v>0</v>
      </c>
      <c r="BP68" s="30">
        <v>0.96430303030303066</v>
      </c>
      <c r="BQ68" s="32">
        <v>4.3511791679232137E-3</v>
      </c>
      <c r="BR68" s="28">
        <v>4.3450216587619863</v>
      </c>
      <c r="BS68" s="28">
        <v>8.0055444148479774E-2</v>
      </c>
      <c r="BT68" s="28">
        <v>4.6657850020767305E-2</v>
      </c>
      <c r="BU68" s="28">
        <v>1.2371713482753524E-2</v>
      </c>
      <c r="BV68" s="28">
        <v>1.4873463802886382</v>
      </c>
      <c r="BW68" s="28">
        <v>2.6958587612857375E-2</v>
      </c>
      <c r="BX68" s="28">
        <v>3.5629378183897438</v>
      </c>
      <c r="BY68" s="28">
        <v>1.8741071020301932E-2</v>
      </c>
      <c r="BZ68" s="28">
        <v>0.95339793109663828</v>
      </c>
      <c r="CA68" s="30">
        <v>0.10234292355795419</v>
      </c>
      <c r="CB68" s="28">
        <v>6.347049003296382</v>
      </c>
      <c r="CC68" s="32">
        <v>0.3782679722822414</v>
      </c>
      <c r="CE68" s="30">
        <f t="shared" ref="CE68:CE131" si="11">SQRT(C68*D68)</f>
        <v>3.6596252735569994</v>
      </c>
      <c r="CG68" s="55">
        <f t="shared" si="1"/>
        <v>-6.7575757575762951E-3</v>
      </c>
      <c r="CH68" s="50">
        <f t="shared" si="2"/>
        <v>1</v>
      </c>
      <c r="CI68" s="51"/>
      <c r="CJ68" s="51" t="s">
        <v>54</v>
      </c>
      <c r="CK68" s="59">
        <f>AVERAGE(CG139)</f>
        <v>-7.5757575757567919E-3</v>
      </c>
      <c r="CL68" s="2"/>
      <c r="CM68" s="55">
        <f t="shared" si="3"/>
        <v>1.8964043719950752E-2</v>
      </c>
      <c r="CN68" s="51">
        <f t="shared" si="4"/>
        <v>1</v>
      </c>
      <c r="CO68" s="51"/>
      <c r="CP68" s="51" t="s">
        <v>54</v>
      </c>
      <c r="CQ68" s="59">
        <f>AVERAGE(CM139)</f>
        <v>3.0836327024184707E-2</v>
      </c>
      <c r="CR68" s="2"/>
      <c r="CS68" s="55">
        <f t="shared" si="5"/>
        <v>1.051360773219967E-2</v>
      </c>
      <c r="CT68" s="51">
        <f t="shared" si="6"/>
        <v>1</v>
      </c>
      <c r="CU68" s="51"/>
      <c r="CV68" s="51" t="s">
        <v>54</v>
      </c>
      <c r="CW68" s="59">
        <f>AVERAGE(CS139)</f>
        <v>2.4999999999999467E-3</v>
      </c>
      <c r="CX68" s="2"/>
      <c r="CY68" s="55">
        <f t="shared" si="7"/>
        <v>1.3585140660170802E-2</v>
      </c>
      <c r="CZ68" s="51">
        <f t="shared" si="8"/>
        <v>1</v>
      </c>
      <c r="DA68" s="51"/>
      <c r="DB68" s="51" t="s">
        <v>54</v>
      </c>
      <c r="DC68" s="59">
        <f>AVERAGE(CY139)</f>
        <v>5.8566121183960207E-2</v>
      </c>
      <c r="DD68" s="2"/>
      <c r="DE68" s="55">
        <f t="shared" si="9"/>
        <v>0.36512494591271327</v>
      </c>
      <c r="DF68" s="51">
        <f t="shared" si="10"/>
        <v>1</v>
      </c>
      <c r="DG68" s="51"/>
      <c r="DH68" s="51" t="s">
        <v>54</v>
      </c>
      <c r="DI68" s="59">
        <f>AVERAGE(DE139)</f>
        <v>-8.374418715020937E-2</v>
      </c>
      <c r="DJ68" s="15"/>
      <c r="DK68" s="15">
        <v>3.6596252735569994</v>
      </c>
    </row>
    <row r="69" spans="1:115" x14ac:dyDescent="0.3">
      <c r="A69" s="28">
        <v>73</v>
      </c>
      <c r="B69" s="29">
        <v>0.92500000000000004</v>
      </c>
      <c r="C69" s="30">
        <v>5.9166666666666661</v>
      </c>
      <c r="D69" s="30">
        <v>2.4285714285714284</v>
      </c>
      <c r="E69" s="31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1">
        <v>0</v>
      </c>
      <c r="M69" s="32">
        <v>0</v>
      </c>
      <c r="N69" s="30">
        <v>100</v>
      </c>
      <c r="O69" s="30">
        <v>0</v>
      </c>
      <c r="P69" s="30">
        <v>5</v>
      </c>
      <c r="Q69" s="30">
        <v>100</v>
      </c>
      <c r="R69" s="30">
        <v>5</v>
      </c>
      <c r="S69" s="30">
        <v>0</v>
      </c>
      <c r="T69" s="30">
        <v>5.1590019592802907</v>
      </c>
      <c r="U69" s="31">
        <v>200</v>
      </c>
      <c r="V69" s="33">
        <v>0.95</v>
      </c>
      <c r="W69" s="30">
        <v>7</v>
      </c>
      <c r="X69" s="30">
        <v>0.82735304700401535</v>
      </c>
      <c r="Y69" s="30">
        <v>165</v>
      </c>
      <c r="Z69" s="30">
        <v>0</v>
      </c>
      <c r="AA69" s="30">
        <v>0.95757575757575764</v>
      </c>
      <c r="AB69" s="32">
        <v>5.0142608909334247E-3</v>
      </c>
      <c r="AC69" s="28">
        <v>4.1453771742746373</v>
      </c>
      <c r="AD69" s="28">
        <v>7.1998316728362877E-2</v>
      </c>
      <c r="AE69" s="28">
        <v>5.2779922180133144E-2</v>
      </c>
      <c r="AF69" s="28">
        <v>1.277647211387439E-2</v>
      </c>
      <c r="AG69" s="28">
        <v>1.5196022461282954</v>
      </c>
      <c r="AH69" s="28">
        <v>2.705448882854752E-2</v>
      </c>
      <c r="AI69" s="28">
        <v>3.5728360827406327</v>
      </c>
      <c r="AJ69" s="28">
        <v>1.6627099956114819E-2</v>
      </c>
      <c r="AK69" s="28">
        <v>1.0217275951039766</v>
      </c>
      <c r="AL69" s="30">
        <v>0.11010871116375763</v>
      </c>
      <c r="AM69" s="28">
        <v>6.6265100156354766</v>
      </c>
      <c r="AN69" s="32">
        <v>0.37450273996672889</v>
      </c>
      <c r="AP69" s="28">
        <v>73</v>
      </c>
      <c r="AQ69" s="29">
        <v>0.92500000000000004</v>
      </c>
      <c r="AR69" s="30">
        <v>5.9166666666666661</v>
      </c>
      <c r="AS69" s="30">
        <v>2.4285714285714284</v>
      </c>
      <c r="AT69" s="31">
        <v>0</v>
      </c>
      <c r="AU69" s="30">
        <v>0</v>
      </c>
      <c r="AV69" s="30">
        <v>0</v>
      </c>
      <c r="AW69" s="30">
        <v>0</v>
      </c>
      <c r="AX69" s="30">
        <v>0</v>
      </c>
      <c r="AY69" s="30">
        <v>0</v>
      </c>
      <c r="AZ69" s="30">
        <v>0</v>
      </c>
      <c r="BA69" s="31">
        <v>0</v>
      </c>
      <c r="BB69" s="32">
        <v>0</v>
      </c>
      <c r="BC69" s="30">
        <v>100</v>
      </c>
      <c r="BD69" s="30">
        <v>0</v>
      </c>
      <c r="BE69" s="30">
        <v>5</v>
      </c>
      <c r="BF69" s="30">
        <v>0</v>
      </c>
      <c r="BG69" s="30">
        <v>0</v>
      </c>
      <c r="BH69" s="30">
        <v>0</v>
      </c>
      <c r="BI69" s="30">
        <v>5.1590019592802907</v>
      </c>
      <c r="BJ69" s="31">
        <v>200</v>
      </c>
      <c r="BK69" s="33">
        <v>0.95</v>
      </c>
      <c r="BL69" s="30">
        <v>6.38</v>
      </c>
      <c r="BM69" s="30">
        <v>0.77825304009641283</v>
      </c>
      <c r="BN69" s="30">
        <v>165</v>
      </c>
      <c r="BO69" s="30">
        <v>0</v>
      </c>
      <c r="BP69" s="30">
        <v>0.96133333333333337</v>
      </c>
      <c r="BQ69" s="32">
        <v>4.7166850914934118E-3</v>
      </c>
      <c r="BR69" s="28">
        <v>4.3159865758403813</v>
      </c>
      <c r="BS69" s="28">
        <v>8.1240910994779994E-2</v>
      </c>
      <c r="BT69" s="28">
        <v>5.7301236578364376E-2</v>
      </c>
      <c r="BU69" s="28">
        <v>1.3256759897301818E-2</v>
      </c>
      <c r="BV69" s="28">
        <v>1.495076579304222</v>
      </c>
      <c r="BW69" s="28">
        <v>2.6850176621885852E-2</v>
      </c>
      <c r="BX69" s="28">
        <v>3.5751986321060674</v>
      </c>
      <c r="BY69" s="28">
        <v>1.5522003560133104E-2</v>
      </c>
      <c r="BZ69" s="28">
        <v>0.88810197376007083</v>
      </c>
      <c r="CA69" s="30">
        <v>8.677805716801773E-2</v>
      </c>
      <c r="CB69" s="28">
        <v>6.6476748079688432</v>
      </c>
      <c r="CC69" s="32">
        <v>0.40944662612212812</v>
      </c>
      <c r="CE69" s="30">
        <f t="shared" si="11"/>
        <v>3.7906526639943703</v>
      </c>
      <c r="CG69" s="55">
        <f t="shared" ref="CG69:CG132" si="12">AA69-BP69</f>
        <v>-3.7575757575757374E-3</v>
      </c>
      <c r="CH69" s="50">
        <f t="shared" ref="CH69:CH132" si="13">IF(AB69+BQ69&gt;=ABS(CG69),1,0)</f>
        <v>1</v>
      </c>
      <c r="CI69" s="51"/>
      <c r="CJ69" s="51" t="s">
        <v>55</v>
      </c>
      <c r="CK69" s="59">
        <f>AVERAGE(CG140:CG144)</f>
        <v>-2.9030303030304514E-3</v>
      </c>
      <c r="CL69" s="2"/>
      <c r="CM69" s="55">
        <f t="shared" ref="CM69:CM132" si="14">AG69-BV69</f>
        <v>2.4525666824073422E-2</v>
      </c>
      <c r="CN69" s="51">
        <f t="shared" ref="CN69:CN132" si="15">IF(AH69+BW69&gt;=ABS(CM69),1,0)</f>
        <v>1</v>
      </c>
      <c r="CO69" s="51"/>
      <c r="CP69" s="51" t="s">
        <v>55</v>
      </c>
      <c r="CQ69" s="59">
        <f>AVERAGE(CM140:CM144)</f>
        <v>1.3744501562884759E-2</v>
      </c>
      <c r="CR69" s="2"/>
      <c r="CS69" s="55">
        <f t="shared" ref="CS69:CS132" si="16">AI69-BX69</f>
        <v>-2.3625493654346741E-3</v>
      </c>
      <c r="CT69" s="51">
        <f t="shared" ref="CT69:CT132" si="17">IF(AJ69+BY69&gt;=ABS(CS69),1,0)</f>
        <v>1</v>
      </c>
      <c r="CU69" s="51"/>
      <c r="CV69" s="51" t="s">
        <v>55</v>
      </c>
      <c r="CW69" s="59">
        <f>AVERAGE(CS140:CS144)</f>
        <v>1.3825051384235287E-3</v>
      </c>
      <c r="CX69" s="2"/>
      <c r="CY69" s="55">
        <f t="shared" ref="CY69:CY132" si="18">AK69-BZ69</f>
        <v>0.13362562134390576</v>
      </c>
      <c r="CZ69" s="51">
        <f t="shared" ref="CZ69:CZ132" si="19">IF(AL69+CA69&gt;=ABS(CY69),1,0)</f>
        <v>1</v>
      </c>
      <c r="DA69" s="51"/>
      <c r="DB69" s="51" t="s">
        <v>55</v>
      </c>
      <c r="DC69" s="59">
        <f>AVERAGE(CY140:CY144)</f>
        <v>4.2693701935835951E-2</v>
      </c>
      <c r="DD69" s="2"/>
      <c r="DE69" s="55">
        <f t="shared" ref="DE69:DE132" si="20">AM69-CB69</f>
        <v>-2.1164792333366655E-2</v>
      </c>
      <c r="DF69" s="51">
        <f t="shared" ref="DF69:DF132" si="21">IF(AN69+CC69&gt;=ABS(DE69),1,0)</f>
        <v>1</v>
      </c>
      <c r="DG69" s="51"/>
      <c r="DH69" s="51" t="s">
        <v>55</v>
      </c>
      <c r="DI69" s="59">
        <f>AVERAGE(DE140:DE144)</f>
        <v>0.14031727502115032</v>
      </c>
      <c r="DJ69" s="15"/>
      <c r="DK69" s="15">
        <v>3.7906526639943703</v>
      </c>
    </row>
    <row r="70" spans="1:115" x14ac:dyDescent="0.3">
      <c r="A70" s="28">
        <v>58</v>
      </c>
      <c r="B70" s="29">
        <v>0.92500000000000004</v>
      </c>
      <c r="C70" s="30">
        <v>2.6666666666666665</v>
      </c>
      <c r="D70" s="30">
        <v>5.8571428571428559</v>
      </c>
      <c r="E70" s="31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1">
        <v>0</v>
      </c>
      <c r="M70" s="32">
        <v>0</v>
      </c>
      <c r="N70" s="30">
        <v>100</v>
      </c>
      <c r="O70" s="30">
        <v>0</v>
      </c>
      <c r="P70" s="30">
        <v>5</v>
      </c>
      <c r="Q70" s="30">
        <v>100</v>
      </c>
      <c r="R70" s="30">
        <v>5</v>
      </c>
      <c r="S70" s="30">
        <v>0</v>
      </c>
      <c r="T70" s="30">
        <v>5.1590019592802907</v>
      </c>
      <c r="U70" s="31">
        <v>200</v>
      </c>
      <c r="V70" s="33">
        <v>0.95</v>
      </c>
      <c r="W70" s="30">
        <v>7.89</v>
      </c>
      <c r="X70" s="30">
        <v>0.89396662715070552</v>
      </c>
      <c r="Y70" s="30">
        <v>165</v>
      </c>
      <c r="Z70" s="30">
        <v>0</v>
      </c>
      <c r="AA70" s="30">
        <v>0.95218181818181757</v>
      </c>
      <c r="AB70" s="32">
        <v>5.4179795584891255E-3</v>
      </c>
      <c r="AC70" s="28">
        <v>4.1283262762562369</v>
      </c>
      <c r="AD70" s="28">
        <v>7.2539957477738351E-2</v>
      </c>
      <c r="AE70" s="28">
        <v>3.9730624068265684E-2</v>
      </c>
      <c r="AF70" s="28">
        <v>1.2068817292468843E-2</v>
      </c>
      <c r="AG70" s="28">
        <v>1.5252743630753807</v>
      </c>
      <c r="AH70" s="28">
        <v>2.8168813543480119E-2</v>
      </c>
      <c r="AI70" s="28">
        <v>3.5813551769514289</v>
      </c>
      <c r="AJ70" s="28">
        <v>1.4366104291370901E-2</v>
      </c>
      <c r="AK70" s="28">
        <v>0.93074268194320142</v>
      </c>
      <c r="AL70" s="30">
        <v>8.4415410054906881E-2</v>
      </c>
      <c r="AM70" s="28">
        <v>6.9825533888886833</v>
      </c>
      <c r="AN70" s="32">
        <v>0.42764670361371165</v>
      </c>
      <c r="AP70" s="28">
        <v>58</v>
      </c>
      <c r="AQ70" s="29">
        <v>0.92500000000000004</v>
      </c>
      <c r="AR70" s="30">
        <v>2.6666666666666665</v>
      </c>
      <c r="AS70" s="30">
        <v>5.8571428571428559</v>
      </c>
      <c r="AT70" s="31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1">
        <v>0</v>
      </c>
      <c r="BB70" s="32">
        <v>0</v>
      </c>
      <c r="BC70" s="30">
        <v>100</v>
      </c>
      <c r="BD70" s="30">
        <v>0</v>
      </c>
      <c r="BE70" s="30">
        <v>5</v>
      </c>
      <c r="BF70" s="30">
        <v>0</v>
      </c>
      <c r="BG70" s="30">
        <v>0</v>
      </c>
      <c r="BH70" s="30">
        <v>0</v>
      </c>
      <c r="BI70" s="30">
        <v>5.1590019592802907</v>
      </c>
      <c r="BJ70" s="31">
        <v>200</v>
      </c>
      <c r="BK70" s="33">
        <v>0.95</v>
      </c>
      <c r="BL70" s="30">
        <v>5.9450000000000003</v>
      </c>
      <c r="BM70" s="30">
        <v>0.78470896383660915</v>
      </c>
      <c r="BN70" s="30">
        <v>165</v>
      </c>
      <c r="BO70" s="30">
        <v>0</v>
      </c>
      <c r="BP70" s="30">
        <v>0.96396969696969659</v>
      </c>
      <c r="BQ70" s="32">
        <v>4.7558119020400568E-3</v>
      </c>
      <c r="BR70" s="28">
        <v>4.3533862563792187</v>
      </c>
      <c r="BS70" s="28">
        <v>8.4562603408137482E-2</v>
      </c>
      <c r="BT70" s="28">
        <v>5.71121611673822E-2</v>
      </c>
      <c r="BU70" s="28">
        <v>1.4836819007464178E-2</v>
      </c>
      <c r="BV70" s="28">
        <v>1.4954205663944575</v>
      </c>
      <c r="BW70" s="28">
        <v>2.8909154805331783E-2</v>
      </c>
      <c r="BX70" s="28">
        <v>3.5548740100042817</v>
      </c>
      <c r="BY70" s="28">
        <v>2.1458854136992184E-2</v>
      </c>
      <c r="BZ70" s="28">
        <v>0.95661203102799008</v>
      </c>
      <c r="CA70" s="30">
        <v>0.10562679358127233</v>
      </c>
      <c r="CB70" s="28">
        <v>6.4484777673646354</v>
      </c>
      <c r="CC70" s="32">
        <v>0.43519161374987098</v>
      </c>
      <c r="CE70" s="30">
        <f t="shared" si="11"/>
        <v>3.9520940802374143</v>
      </c>
      <c r="CG70" s="55">
        <f t="shared" si="12"/>
        <v>-1.1787878787879014E-2</v>
      </c>
      <c r="CH70" s="50">
        <f t="shared" si="13"/>
        <v>0</v>
      </c>
      <c r="CI70" s="51"/>
      <c r="CJ70" s="51" t="s">
        <v>56</v>
      </c>
      <c r="CK70" s="59">
        <f>AVERAGE(CG145:CG148)</f>
        <v>-2.1287878787879244E-3</v>
      </c>
      <c r="CL70" s="2"/>
      <c r="CM70" s="55">
        <f t="shared" si="14"/>
        <v>2.9853796680923139E-2</v>
      </c>
      <c r="CN70" s="51">
        <f t="shared" si="15"/>
        <v>1</v>
      </c>
      <c r="CO70" s="51"/>
      <c r="CP70" s="51" t="s">
        <v>56</v>
      </c>
      <c r="CQ70" s="59">
        <f>AVERAGE(CM145:CM148)</f>
        <v>1.0649777935251625E-2</v>
      </c>
      <c r="CR70" s="2"/>
      <c r="CS70" s="55">
        <f t="shared" si="16"/>
        <v>2.6481166947147194E-2</v>
      </c>
      <c r="CT70" s="51">
        <f t="shared" si="17"/>
        <v>1</v>
      </c>
      <c r="CU70" s="51"/>
      <c r="CV70" s="51" t="s">
        <v>56</v>
      </c>
      <c r="CW70" s="59">
        <f>AVERAGE(CS145:CS148)</f>
        <v>6.3637453827299018E-2</v>
      </c>
      <c r="CX70" s="2"/>
      <c r="CY70" s="55">
        <f t="shared" si="18"/>
        <v>-2.5869349084788662E-2</v>
      </c>
      <c r="CZ70" s="51">
        <f t="shared" si="19"/>
        <v>1</v>
      </c>
      <c r="DA70" s="51"/>
      <c r="DB70" s="51" t="s">
        <v>56</v>
      </c>
      <c r="DC70" s="59">
        <f>AVERAGE(CY145:CY148)</f>
        <v>2.2331851459458651E-2</v>
      </c>
      <c r="DD70" s="2"/>
      <c r="DE70" s="55">
        <f t="shared" si="20"/>
        <v>0.53407562152404786</v>
      </c>
      <c r="DF70" s="51">
        <f t="shared" si="21"/>
        <v>1</v>
      </c>
      <c r="DG70" s="51"/>
      <c r="DH70" s="51" t="s">
        <v>56</v>
      </c>
      <c r="DI70" s="59">
        <f>AVERAGE(DE145:DE148)</f>
        <v>0.13003630935173127</v>
      </c>
      <c r="DJ70" s="15"/>
      <c r="DK70" s="15">
        <v>3.9520940802374143</v>
      </c>
    </row>
    <row r="71" spans="1:115" x14ac:dyDescent="0.3">
      <c r="A71" s="28">
        <v>80</v>
      </c>
      <c r="B71" s="29">
        <v>0.92500000000000004</v>
      </c>
      <c r="C71" s="30">
        <v>6.9999999999999991</v>
      </c>
      <c r="D71" s="30">
        <v>2.4285714285714284</v>
      </c>
      <c r="E71" s="31">
        <v>0</v>
      </c>
      <c r="F71" s="30">
        <v>0</v>
      </c>
      <c r="G71" s="30">
        <v>0</v>
      </c>
      <c r="H71" s="30">
        <v>0</v>
      </c>
      <c r="I71" s="30">
        <v>0</v>
      </c>
      <c r="J71" s="30">
        <v>0</v>
      </c>
      <c r="K71" s="30">
        <v>0</v>
      </c>
      <c r="L71" s="31">
        <v>0</v>
      </c>
      <c r="M71" s="32">
        <v>0</v>
      </c>
      <c r="N71" s="30">
        <v>100</v>
      </c>
      <c r="O71" s="30">
        <v>0</v>
      </c>
      <c r="P71" s="30">
        <v>5</v>
      </c>
      <c r="Q71" s="30">
        <v>100</v>
      </c>
      <c r="R71" s="30">
        <v>5</v>
      </c>
      <c r="S71" s="30">
        <v>0</v>
      </c>
      <c r="T71" s="30">
        <v>5.1590019592802907</v>
      </c>
      <c r="U71" s="31">
        <v>200</v>
      </c>
      <c r="V71" s="33">
        <v>0.95</v>
      </c>
      <c r="W71" s="30">
        <v>3.42</v>
      </c>
      <c r="X71" s="30">
        <v>0.50136275195781244</v>
      </c>
      <c r="Y71" s="30">
        <v>165</v>
      </c>
      <c r="Z71" s="30">
        <v>0</v>
      </c>
      <c r="AA71" s="30">
        <v>0.97927272727272741</v>
      </c>
      <c r="AB71" s="32">
        <v>3.0385621330776486E-3</v>
      </c>
      <c r="AC71" s="28">
        <v>5.0111338636831029</v>
      </c>
      <c r="AD71" s="28">
        <v>8.1966806264671108E-2</v>
      </c>
      <c r="AE71" s="28">
        <v>7.4445133794829393E-2</v>
      </c>
      <c r="AF71" s="28">
        <v>1.3400735580475654E-2</v>
      </c>
      <c r="AG71" s="28">
        <v>1.6235560645431397</v>
      </c>
      <c r="AH71" s="28">
        <v>3.2614586194645745E-2</v>
      </c>
      <c r="AI71" s="28">
        <v>3.9931261366441451</v>
      </c>
      <c r="AJ71" s="28">
        <v>3.3929044189050524E-2</v>
      </c>
      <c r="AK71" s="28">
        <v>1.0309354497892</v>
      </c>
      <c r="AL71" s="30">
        <v>9.2008909552097867E-2</v>
      </c>
      <c r="AM71" s="28">
        <v>5.3448381323859486</v>
      </c>
      <c r="AN71" s="32">
        <v>0.23644637821329556</v>
      </c>
      <c r="AP71" s="28">
        <v>80</v>
      </c>
      <c r="AQ71" s="29">
        <v>0.92500000000000004</v>
      </c>
      <c r="AR71" s="30">
        <v>6.9999999999999991</v>
      </c>
      <c r="AS71" s="30">
        <v>2.4285714285714284</v>
      </c>
      <c r="AT71" s="31">
        <v>0</v>
      </c>
      <c r="AU71" s="30">
        <v>0</v>
      </c>
      <c r="AV71" s="30">
        <v>0</v>
      </c>
      <c r="AW71" s="30">
        <v>0</v>
      </c>
      <c r="AX71" s="30">
        <v>0</v>
      </c>
      <c r="AY71" s="30">
        <v>0</v>
      </c>
      <c r="AZ71" s="30">
        <v>0</v>
      </c>
      <c r="BA71" s="31">
        <v>0</v>
      </c>
      <c r="BB71" s="32">
        <v>0</v>
      </c>
      <c r="BC71" s="30">
        <v>100</v>
      </c>
      <c r="BD71" s="30">
        <v>0</v>
      </c>
      <c r="BE71" s="30">
        <v>5</v>
      </c>
      <c r="BF71" s="30">
        <v>0</v>
      </c>
      <c r="BG71" s="30">
        <v>0</v>
      </c>
      <c r="BH71" s="30">
        <v>0</v>
      </c>
      <c r="BI71" s="30">
        <v>5.1590019592802907</v>
      </c>
      <c r="BJ71" s="31">
        <v>200</v>
      </c>
      <c r="BK71" s="33">
        <v>0.95</v>
      </c>
      <c r="BL71" s="30">
        <v>2.7949999999999999</v>
      </c>
      <c r="BM71" s="30">
        <v>0.46662862857876741</v>
      </c>
      <c r="BN71" s="30">
        <v>165</v>
      </c>
      <c r="BO71" s="30">
        <v>0</v>
      </c>
      <c r="BP71" s="30">
        <v>0.9830606060606063</v>
      </c>
      <c r="BQ71" s="32">
        <v>2.828052294416775E-3</v>
      </c>
      <c r="BR71" s="28">
        <v>5.2560049226252818</v>
      </c>
      <c r="BS71" s="28">
        <v>8.9641877664785763E-2</v>
      </c>
      <c r="BT71" s="28">
        <v>7.6579992491070517E-2</v>
      </c>
      <c r="BU71" s="28">
        <v>1.4583669803084414E-2</v>
      </c>
      <c r="BV71" s="28">
        <v>1.5824975137504951</v>
      </c>
      <c r="BW71" s="28">
        <v>3.2221110358486002E-2</v>
      </c>
      <c r="BX71" s="28">
        <v>3.9656989647074785</v>
      </c>
      <c r="BY71" s="28">
        <v>3.9129223684432037E-2</v>
      </c>
      <c r="BZ71" s="28">
        <v>0.95829965132943751</v>
      </c>
      <c r="CA71" s="30">
        <v>8.0859059877161174E-2</v>
      </c>
      <c r="CB71" s="28">
        <v>5.2448283869943442</v>
      </c>
      <c r="CC71" s="32">
        <v>0.26435156248314917</v>
      </c>
      <c r="CE71" s="30">
        <f t="shared" si="11"/>
        <v>4.1231056256176597</v>
      </c>
      <c r="CG71" s="55">
        <f t="shared" si="12"/>
        <v>-3.7878787878788955E-3</v>
      </c>
      <c r="CH71" s="50">
        <f t="shared" si="13"/>
        <v>1</v>
      </c>
      <c r="CI71" s="51"/>
      <c r="CJ71" s="51" t="s">
        <v>57</v>
      </c>
      <c r="CK71" s="59">
        <f>AVERAGE(CG149:CG151)</f>
        <v>-1.2727272727270922E-3</v>
      </c>
      <c r="CL71" s="2"/>
      <c r="CM71" s="55">
        <f t="shared" si="14"/>
        <v>4.1058550792644644E-2</v>
      </c>
      <c r="CN71" s="51">
        <f t="shared" si="15"/>
        <v>1</v>
      </c>
      <c r="CO71" s="51"/>
      <c r="CP71" s="51" t="s">
        <v>57</v>
      </c>
      <c r="CQ71" s="59">
        <f>AVERAGE(CM149:CM151)</f>
        <v>1.5059030372882032E-2</v>
      </c>
      <c r="CR71" s="2"/>
      <c r="CS71" s="55">
        <f t="shared" si="16"/>
        <v>2.742717193666655E-2</v>
      </c>
      <c r="CT71" s="51">
        <f t="shared" si="17"/>
        <v>1</v>
      </c>
      <c r="CU71" s="51"/>
      <c r="CV71" s="51" t="s">
        <v>57</v>
      </c>
      <c r="CW71" s="59">
        <f>AVERAGE(CS149:CS151)</f>
        <v>5.3121063712762151E-2</v>
      </c>
      <c r="CX71" s="2"/>
      <c r="CY71" s="55">
        <f t="shared" si="18"/>
        <v>7.2635798459762535E-2</v>
      </c>
      <c r="CZ71" s="51">
        <f t="shared" si="19"/>
        <v>1</v>
      </c>
      <c r="DA71" s="51"/>
      <c r="DB71" s="51" t="s">
        <v>57</v>
      </c>
      <c r="DC71" s="59">
        <f>AVERAGE(CY149:CY151)</f>
        <v>3.5628050632030527E-2</v>
      </c>
      <c r="DD71" s="2"/>
      <c r="DE71" s="55">
        <f t="shared" si="20"/>
        <v>0.10000974539160445</v>
      </c>
      <c r="DF71" s="51">
        <f t="shared" si="21"/>
        <v>1</v>
      </c>
      <c r="DG71" s="51"/>
      <c r="DH71" s="51" t="s">
        <v>57</v>
      </c>
      <c r="DI71" s="59">
        <f>AVERAGE(DE149:DE151)</f>
        <v>0.13953753353256726</v>
      </c>
      <c r="DJ71" s="15"/>
      <c r="DK71" s="15">
        <v>4.1231056256176597</v>
      </c>
    </row>
    <row r="72" spans="1:115" x14ac:dyDescent="0.3">
      <c r="A72" s="28">
        <v>68</v>
      </c>
      <c r="B72" s="29">
        <v>0.92500000000000004</v>
      </c>
      <c r="C72" s="30">
        <v>4.833333333333333</v>
      </c>
      <c r="D72" s="30">
        <v>3.5714285714285712</v>
      </c>
      <c r="E72" s="31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1">
        <v>0</v>
      </c>
      <c r="M72" s="32">
        <v>0</v>
      </c>
      <c r="N72" s="30">
        <v>100</v>
      </c>
      <c r="O72" s="30">
        <v>0</v>
      </c>
      <c r="P72" s="30">
        <v>5</v>
      </c>
      <c r="Q72" s="30">
        <v>100</v>
      </c>
      <c r="R72" s="30">
        <v>5</v>
      </c>
      <c r="S72" s="30">
        <v>0</v>
      </c>
      <c r="T72" s="30">
        <v>5.1590019592802907</v>
      </c>
      <c r="U72" s="31">
        <v>200</v>
      </c>
      <c r="V72" s="33">
        <v>0.95</v>
      </c>
      <c r="W72" s="30">
        <v>3.355</v>
      </c>
      <c r="X72" s="30">
        <v>0.48943822170512263</v>
      </c>
      <c r="Y72" s="30">
        <v>165</v>
      </c>
      <c r="Z72" s="30">
        <v>0</v>
      </c>
      <c r="AA72" s="30">
        <v>0.9796666666666668</v>
      </c>
      <c r="AB72" s="32">
        <v>2.9662922527583214E-3</v>
      </c>
      <c r="AC72" s="28">
        <v>5.0218737490810836</v>
      </c>
      <c r="AD72" s="28">
        <v>8.1142929556511145E-2</v>
      </c>
      <c r="AE72" s="28">
        <v>7.0604159781993983E-2</v>
      </c>
      <c r="AF72" s="28">
        <v>1.2507546111155234E-2</v>
      </c>
      <c r="AG72" s="28">
        <v>1.6156190687043193</v>
      </c>
      <c r="AH72" s="28">
        <v>3.2584525443875897E-2</v>
      </c>
      <c r="AI72" s="28">
        <v>3.9947286004277123</v>
      </c>
      <c r="AJ72" s="28">
        <v>3.2600728590749806E-2</v>
      </c>
      <c r="AK72" s="28">
        <v>1.0526798282941845</v>
      </c>
      <c r="AL72" s="30">
        <v>8.8852667365209623E-2</v>
      </c>
      <c r="AM72" s="28">
        <v>5.2580559635613255</v>
      </c>
      <c r="AN72" s="32">
        <v>0.22705201867129343</v>
      </c>
      <c r="AP72" s="28">
        <v>68</v>
      </c>
      <c r="AQ72" s="29">
        <v>0.92500000000000004</v>
      </c>
      <c r="AR72" s="30">
        <v>4.833333333333333</v>
      </c>
      <c r="AS72" s="30">
        <v>3.5714285714285712</v>
      </c>
      <c r="AT72" s="31">
        <v>0</v>
      </c>
      <c r="AU72" s="30">
        <v>0</v>
      </c>
      <c r="AV72" s="30">
        <v>0</v>
      </c>
      <c r="AW72" s="30">
        <v>0</v>
      </c>
      <c r="AX72" s="30">
        <v>0</v>
      </c>
      <c r="AY72" s="30">
        <v>0</v>
      </c>
      <c r="AZ72" s="30">
        <v>0</v>
      </c>
      <c r="BA72" s="31">
        <v>0</v>
      </c>
      <c r="BB72" s="32">
        <v>0</v>
      </c>
      <c r="BC72" s="30">
        <v>100</v>
      </c>
      <c r="BD72" s="30">
        <v>0</v>
      </c>
      <c r="BE72" s="30">
        <v>5</v>
      </c>
      <c r="BF72" s="30">
        <v>0</v>
      </c>
      <c r="BG72" s="30">
        <v>0</v>
      </c>
      <c r="BH72" s="30">
        <v>0</v>
      </c>
      <c r="BI72" s="30">
        <v>5.1590019592802907</v>
      </c>
      <c r="BJ72" s="31">
        <v>200</v>
      </c>
      <c r="BK72" s="33">
        <v>0.95</v>
      </c>
      <c r="BL72" s="30">
        <v>2.68</v>
      </c>
      <c r="BM72" s="30">
        <v>0.46546772932439001</v>
      </c>
      <c r="BN72" s="30">
        <v>165</v>
      </c>
      <c r="BO72" s="30">
        <v>0</v>
      </c>
      <c r="BP72" s="30">
        <v>0.98375757575757605</v>
      </c>
      <c r="BQ72" s="32">
        <v>2.8210165413599408E-3</v>
      </c>
      <c r="BR72" s="28">
        <v>5.2592583634460626</v>
      </c>
      <c r="BS72" s="28">
        <v>8.991303676602902E-2</v>
      </c>
      <c r="BT72" s="28">
        <v>8.0086099933509056E-2</v>
      </c>
      <c r="BU72" s="28">
        <v>1.5214603844065125E-2</v>
      </c>
      <c r="BV72" s="28">
        <v>1.5938996163003463</v>
      </c>
      <c r="BW72" s="28">
        <v>3.1531029134326725E-2</v>
      </c>
      <c r="BX72" s="28">
        <v>3.9471026329644157</v>
      </c>
      <c r="BY72" s="28">
        <v>4.2986377388316781E-2</v>
      </c>
      <c r="BZ72" s="28">
        <v>0.89896468291976106</v>
      </c>
      <c r="CA72" s="30">
        <v>7.5331177387831072E-2</v>
      </c>
      <c r="CB72" s="28">
        <v>5.2078495062350694</v>
      </c>
      <c r="CC72" s="32">
        <v>0.27565833243960991</v>
      </c>
      <c r="CE72" s="30">
        <f t="shared" si="11"/>
        <v>4.1547448491940822</v>
      </c>
      <c r="CG72" s="55">
        <f t="shared" si="12"/>
        <v>-4.090909090909256E-3</v>
      </c>
      <c r="CH72" s="50">
        <f t="shared" si="13"/>
        <v>1</v>
      </c>
      <c r="CI72" s="51"/>
      <c r="CJ72" s="51" t="s">
        <v>58</v>
      </c>
      <c r="CK72" s="59">
        <f>AVERAGE(CG152:CG154)</f>
        <v>-2.6262626262640865E-4</v>
      </c>
      <c r="CL72" s="2"/>
      <c r="CM72" s="55">
        <f t="shared" si="14"/>
        <v>2.1719452403972994E-2</v>
      </c>
      <c r="CN72" s="51">
        <f t="shared" si="15"/>
        <v>1</v>
      </c>
      <c r="CO72" s="51"/>
      <c r="CP72" s="51" t="s">
        <v>58</v>
      </c>
      <c r="CQ72" s="59">
        <f>AVERAGE(CM152:CM154)</f>
        <v>2.5208039506548225E-2</v>
      </c>
      <c r="CR72" s="2"/>
      <c r="CS72" s="55">
        <f t="shared" si="16"/>
        <v>4.7625967463296615E-2</v>
      </c>
      <c r="CT72" s="51">
        <f t="shared" si="17"/>
        <v>1</v>
      </c>
      <c r="CU72" s="51"/>
      <c r="CV72" s="51" t="s">
        <v>58</v>
      </c>
      <c r="CW72" s="59">
        <f>AVERAGE(CS152:CS154)</f>
        <v>9.4746255725103534E-2</v>
      </c>
      <c r="CX72" s="2"/>
      <c r="CY72" s="55">
        <f t="shared" si="18"/>
        <v>0.15371514537442343</v>
      </c>
      <c r="CZ72" s="51">
        <f t="shared" si="19"/>
        <v>1</v>
      </c>
      <c r="DA72" s="51"/>
      <c r="DB72" s="51" t="s">
        <v>58</v>
      </c>
      <c r="DC72" s="59">
        <f>AVERAGE(CY152:CY154)</f>
        <v>1.1343285875791328E-2</v>
      </c>
      <c r="DD72" s="2"/>
      <c r="DE72" s="55">
        <f t="shared" si="20"/>
        <v>5.0206457326256171E-2</v>
      </c>
      <c r="DF72" s="51">
        <f t="shared" si="21"/>
        <v>1</v>
      </c>
      <c r="DG72" s="51"/>
      <c r="DH72" s="51" t="s">
        <v>58</v>
      </c>
      <c r="DI72" s="59">
        <f>AVERAGE(DE152:DE154)</f>
        <v>0.10665495938223035</v>
      </c>
      <c r="DJ72" s="15"/>
      <c r="DK72" s="15">
        <v>4.1547448491940822</v>
      </c>
    </row>
    <row r="73" spans="1:115" x14ac:dyDescent="0.3">
      <c r="A73" s="28">
        <v>63</v>
      </c>
      <c r="B73" s="29">
        <v>0.92500000000000004</v>
      </c>
      <c r="C73" s="30">
        <v>3.75</v>
      </c>
      <c r="D73" s="30">
        <v>4.7142857142857135</v>
      </c>
      <c r="E73" s="31">
        <v>0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1">
        <v>0</v>
      </c>
      <c r="M73" s="32">
        <v>0</v>
      </c>
      <c r="N73" s="30">
        <v>100</v>
      </c>
      <c r="O73" s="30">
        <v>0</v>
      </c>
      <c r="P73" s="30">
        <v>5</v>
      </c>
      <c r="Q73" s="30">
        <v>100</v>
      </c>
      <c r="R73" s="30">
        <v>5</v>
      </c>
      <c r="S73" s="30">
        <v>0</v>
      </c>
      <c r="T73" s="30">
        <v>5.1590019592802907</v>
      </c>
      <c r="U73" s="31">
        <v>200</v>
      </c>
      <c r="V73" s="33">
        <v>0.95</v>
      </c>
      <c r="W73" s="30">
        <v>3.855</v>
      </c>
      <c r="X73" s="30">
        <v>0.57046598792241365</v>
      </c>
      <c r="Y73" s="30">
        <v>165</v>
      </c>
      <c r="Z73" s="30">
        <v>0</v>
      </c>
      <c r="AA73" s="30">
        <v>0.9766363636363643</v>
      </c>
      <c r="AB73" s="32">
        <v>3.4573696237722067E-3</v>
      </c>
      <c r="AC73" s="28">
        <v>4.9730375803661335</v>
      </c>
      <c r="AD73" s="28">
        <v>8.5348156603500522E-2</v>
      </c>
      <c r="AE73" s="28">
        <v>6.9457833476544495E-2</v>
      </c>
      <c r="AF73" s="28">
        <v>1.3046716065403804E-2</v>
      </c>
      <c r="AG73" s="28">
        <v>1.6335959614112208</v>
      </c>
      <c r="AH73" s="28">
        <v>3.3689289222818525E-2</v>
      </c>
      <c r="AI73" s="28">
        <v>4.0198020630572131</v>
      </c>
      <c r="AJ73" s="28">
        <v>2.9443604217519508E-2</v>
      </c>
      <c r="AK73" s="28">
        <v>0.95187000366585706</v>
      </c>
      <c r="AL73" s="30">
        <v>8.236286869569992E-2</v>
      </c>
      <c r="AM73" s="28">
        <v>5.4452906977689084</v>
      </c>
      <c r="AN73" s="32">
        <v>0.25109539767629702</v>
      </c>
      <c r="AP73" s="28">
        <v>63</v>
      </c>
      <c r="AQ73" s="29">
        <v>0.92500000000000004</v>
      </c>
      <c r="AR73" s="30">
        <v>3.75</v>
      </c>
      <c r="AS73" s="30">
        <v>4.7142857142857135</v>
      </c>
      <c r="AT73" s="31">
        <v>0</v>
      </c>
      <c r="AU73" s="30">
        <v>0</v>
      </c>
      <c r="AV73" s="30">
        <v>0</v>
      </c>
      <c r="AW73" s="30">
        <v>0</v>
      </c>
      <c r="AX73" s="30">
        <v>0</v>
      </c>
      <c r="AY73" s="30">
        <v>0</v>
      </c>
      <c r="AZ73" s="30">
        <v>0</v>
      </c>
      <c r="BA73" s="31">
        <v>0</v>
      </c>
      <c r="BB73" s="32">
        <v>0</v>
      </c>
      <c r="BC73" s="30">
        <v>100</v>
      </c>
      <c r="BD73" s="30">
        <v>0</v>
      </c>
      <c r="BE73" s="30">
        <v>5</v>
      </c>
      <c r="BF73" s="30">
        <v>0</v>
      </c>
      <c r="BG73" s="30">
        <v>0</v>
      </c>
      <c r="BH73" s="30">
        <v>0</v>
      </c>
      <c r="BI73" s="30">
        <v>5.1590019592802907</v>
      </c>
      <c r="BJ73" s="31">
        <v>200</v>
      </c>
      <c r="BK73" s="33">
        <v>0.95</v>
      </c>
      <c r="BL73" s="30">
        <v>2.52</v>
      </c>
      <c r="BM73" s="30">
        <v>0.46613894021320929</v>
      </c>
      <c r="BN73" s="30">
        <v>165</v>
      </c>
      <c r="BO73" s="30">
        <v>0</v>
      </c>
      <c r="BP73" s="30">
        <v>0.98472727272727278</v>
      </c>
      <c r="BQ73" s="32">
        <v>2.8250844861406597E-3</v>
      </c>
      <c r="BR73" s="28">
        <v>5.2579350374448657</v>
      </c>
      <c r="BS73" s="28">
        <v>8.8947870148147382E-2</v>
      </c>
      <c r="BT73" s="28">
        <v>8.0322879284379672E-2</v>
      </c>
      <c r="BU73" s="28">
        <v>1.3586914626465241E-2</v>
      </c>
      <c r="BV73" s="28">
        <v>1.6054964807143406</v>
      </c>
      <c r="BW73" s="28">
        <v>3.410812935111409E-2</v>
      </c>
      <c r="BX73" s="28">
        <v>3.9377405590937928</v>
      </c>
      <c r="BY73" s="28">
        <v>4.4330771733704165E-2</v>
      </c>
      <c r="BZ73" s="28">
        <v>0.86222603877358139</v>
      </c>
      <c r="CA73" s="30">
        <v>7.4607930921265844E-2</v>
      </c>
      <c r="CB73" s="28">
        <v>5.1106216305029406</v>
      </c>
      <c r="CC73" s="32">
        <v>0.26974223573441025</v>
      </c>
      <c r="CE73" s="30">
        <f t="shared" si="11"/>
        <v>4.2045893293604104</v>
      </c>
      <c r="CG73" s="55">
        <f t="shared" si="12"/>
        <v>-8.0909090909084824E-3</v>
      </c>
      <c r="CH73" s="50">
        <f t="shared" si="13"/>
        <v>0</v>
      </c>
      <c r="CI73" s="51"/>
      <c r="CJ73" s="51" t="s">
        <v>59</v>
      </c>
      <c r="CK73" s="59">
        <f>AVERAGE(CG155:CG157)</f>
        <v>-7.4014868308343765E-17</v>
      </c>
      <c r="CL73" s="2"/>
      <c r="CM73" s="55">
        <f t="shared" si="14"/>
        <v>2.8099480696880175E-2</v>
      </c>
      <c r="CN73" s="51">
        <f t="shared" si="15"/>
        <v>1</v>
      </c>
      <c r="CO73" s="51"/>
      <c r="CP73" s="51" t="s">
        <v>59</v>
      </c>
      <c r="CQ73" s="59">
        <f>AVERAGE(CM155:CM157)</f>
        <v>1.5681910027506147E-2</v>
      </c>
      <c r="CR73" s="2"/>
      <c r="CS73" s="55">
        <f t="shared" si="16"/>
        <v>8.2061503963420268E-2</v>
      </c>
      <c r="CT73" s="51">
        <f t="shared" si="17"/>
        <v>0</v>
      </c>
      <c r="CU73" s="51"/>
      <c r="CV73" s="51" t="s">
        <v>59</v>
      </c>
      <c r="CW73" s="59">
        <f>AVERAGE(CS155:CS157)</f>
        <v>6.3924642679030239E-2</v>
      </c>
      <c r="CX73" s="2"/>
      <c r="CY73" s="55">
        <f t="shared" si="18"/>
        <v>8.9643964892275663E-2</v>
      </c>
      <c r="CZ73" s="51">
        <f t="shared" si="19"/>
        <v>1</v>
      </c>
      <c r="DA73" s="51"/>
      <c r="DB73" s="51" t="s">
        <v>59</v>
      </c>
      <c r="DC73" s="59">
        <f>AVERAGE(CY155:CY157)</f>
        <v>3.3927181704885255E-2</v>
      </c>
      <c r="DD73" s="2"/>
      <c r="DE73" s="55">
        <f t="shared" si="20"/>
        <v>0.33466906726596779</v>
      </c>
      <c r="DF73" s="51">
        <f t="shared" si="21"/>
        <v>1</v>
      </c>
      <c r="DG73" s="51"/>
      <c r="DH73" s="51" t="s">
        <v>59</v>
      </c>
      <c r="DI73" s="59">
        <f>AVERAGE(DE155:DE157)</f>
        <v>5.5869213219526571E-2</v>
      </c>
      <c r="DJ73" s="15"/>
      <c r="DK73" s="15">
        <v>4.2045893293604104</v>
      </c>
    </row>
    <row r="74" spans="1:115" x14ac:dyDescent="0.3">
      <c r="A74" s="28">
        <v>59</v>
      </c>
      <c r="B74" s="29">
        <v>0.92500000000000004</v>
      </c>
      <c r="C74" s="30">
        <v>2.6666666666666665</v>
      </c>
      <c r="D74" s="30">
        <v>6.9999999999999982</v>
      </c>
      <c r="E74" s="31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1">
        <v>0</v>
      </c>
      <c r="M74" s="32">
        <v>0</v>
      </c>
      <c r="N74" s="30">
        <v>100</v>
      </c>
      <c r="O74" s="30">
        <v>0</v>
      </c>
      <c r="P74" s="30">
        <v>5</v>
      </c>
      <c r="Q74" s="30">
        <v>100</v>
      </c>
      <c r="R74" s="30">
        <v>5</v>
      </c>
      <c r="S74" s="30">
        <v>0</v>
      </c>
      <c r="T74" s="30">
        <v>5.1590019592802907</v>
      </c>
      <c r="U74" s="31">
        <v>200</v>
      </c>
      <c r="V74" s="33">
        <v>0.95</v>
      </c>
      <c r="W74" s="30">
        <v>2.585</v>
      </c>
      <c r="X74" s="30">
        <v>0.4288739233444448</v>
      </c>
      <c r="Y74" s="30">
        <v>165</v>
      </c>
      <c r="Z74" s="30">
        <v>0</v>
      </c>
      <c r="AA74" s="30">
        <v>0.98433333333333362</v>
      </c>
      <c r="AB74" s="32">
        <v>2.5992358990572445E-3</v>
      </c>
      <c r="AC74" s="28">
        <v>5.3036382032752067</v>
      </c>
      <c r="AD74" s="28">
        <v>8.3623597478627285E-2</v>
      </c>
      <c r="AE74" s="28">
        <v>7.9826420297679557E-2</v>
      </c>
      <c r="AF74" s="28">
        <v>1.3185824367245648E-2</v>
      </c>
      <c r="AG74" s="28">
        <v>1.6592502572923196</v>
      </c>
      <c r="AH74" s="28">
        <v>3.3942883425198883E-2</v>
      </c>
      <c r="AI74" s="28">
        <v>4.0557247642653378</v>
      </c>
      <c r="AJ74" s="28">
        <v>3.8630377514777624E-2</v>
      </c>
      <c r="AK74" s="28">
        <v>1.0367843854114116</v>
      </c>
      <c r="AL74" s="30">
        <v>9.2184441881469487E-2</v>
      </c>
      <c r="AM74" s="28">
        <v>5.1827041839998005</v>
      </c>
      <c r="AN74" s="32">
        <v>0.23504831476627125</v>
      </c>
      <c r="AP74" s="28">
        <v>59</v>
      </c>
      <c r="AQ74" s="29">
        <v>0.92500000000000004</v>
      </c>
      <c r="AR74" s="30">
        <v>2.6666666666666665</v>
      </c>
      <c r="AS74" s="30">
        <v>6.9999999999999982</v>
      </c>
      <c r="AT74" s="31">
        <v>0</v>
      </c>
      <c r="AU74" s="30">
        <v>0</v>
      </c>
      <c r="AV74" s="30">
        <v>0</v>
      </c>
      <c r="AW74" s="30">
        <v>0</v>
      </c>
      <c r="AX74" s="30">
        <v>0</v>
      </c>
      <c r="AY74" s="30">
        <v>0</v>
      </c>
      <c r="AZ74" s="30">
        <v>0</v>
      </c>
      <c r="BA74" s="31">
        <v>0</v>
      </c>
      <c r="BB74" s="32">
        <v>0</v>
      </c>
      <c r="BC74" s="30">
        <v>100</v>
      </c>
      <c r="BD74" s="30">
        <v>0</v>
      </c>
      <c r="BE74" s="30">
        <v>5</v>
      </c>
      <c r="BF74" s="30">
        <v>0</v>
      </c>
      <c r="BG74" s="30">
        <v>0</v>
      </c>
      <c r="BH74" s="30">
        <v>0</v>
      </c>
      <c r="BI74" s="30">
        <v>5.1590019592802907</v>
      </c>
      <c r="BJ74" s="31">
        <v>200</v>
      </c>
      <c r="BK74" s="33">
        <v>0.95</v>
      </c>
      <c r="BL74" s="30">
        <v>2.19</v>
      </c>
      <c r="BM74" s="30">
        <v>0.4201539409156112</v>
      </c>
      <c r="BN74" s="30">
        <v>165</v>
      </c>
      <c r="BO74" s="30">
        <v>0</v>
      </c>
      <c r="BP74" s="30">
        <v>0.98672727272727312</v>
      </c>
      <c r="BQ74" s="32">
        <v>2.5463875207006777E-3</v>
      </c>
      <c r="BR74" s="28">
        <v>5.4918836701296421</v>
      </c>
      <c r="BS74" s="28">
        <v>8.9914398547719265E-2</v>
      </c>
      <c r="BT74" s="28">
        <v>9.6299929805807344E-2</v>
      </c>
      <c r="BU74" s="28">
        <v>1.6570053113613141E-2</v>
      </c>
      <c r="BV74" s="28">
        <v>1.6437452717533401</v>
      </c>
      <c r="BW74" s="28">
        <v>3.3472541507448585E-2</v>
      </c>
      <c r="BX74" s="28">
        <v>3.991730741836228</v>
      </c>
      <c r="BY74" s="28">
        <v>4.6439940930628081E-2</v>
      </c>
      <c r="BZ74" s="28">
        <v>0.95303323764426917</v>
      </c>
      <c r="CA74" s="30">
        <v>8.1899941067245269E-2</v>
      </c>
      <c r="CB74" s="28">
        <v>5.0824306478673149</v>
      </c>
      <c r="CC74" s="32">
        <v>0.26286766721236882</v>
      </c>
      <c r="CE74" s="30">
        <f t="shared" si="11"/>
        <v>4.320493798938573</v>
      </c>
      <c r="CG74" s="55">
        <f t="shared" si="12"/>
        <v>-2.3939393939395037E-3</v>
      </c>
      <c r="CH74" s="50">
        <f t="shared" si="13"/>
        <v>1</v>
      </c>
      <c r="CI74" s="51"/>
      <c r="CJ74" s="51" t="s">
        <v>60</v>
      </c>
      <c r="CK74" s="59">
        <f>AVERAGE(CG158)</f>
        <v>-1.2121212121196656E-4</v>
      </c>
      <c r="CL74" s="2"/>
      <c r="CM74" s="55">
        <f t="shared" si="14"/>
        <v>1.5504985538979499E-2</v>
      </c>
      <c r="CN74" s="51">
        <f t="shared" si="15"/>
        <v>1</v>
      </c>
      <c r="CO74" s="51"/>
      <c r="CP74" s="51" t="s">
        <v>60</v>
      </c>
      <c r="CQ74" s="59">
        <f>AVERAGE(CM158)</f>
        <v>-1.4010301637673583E-2</v>
      </c>
      <c r="CR74" s="2"/>
      <c r="CS74" s="55">
        <f t="shared" si="16"/>
        <v>6.3994022429109787E-2</v>
      </c>
      <c r="CT74" s="51">
        <f t="shared" si="17"/>
        <v>1</v>
      </c>
      <c r="CU74" s="51"/>
      <c r="CV74" s="51" t="s">
        <v>60</v>
      </c>
      <c r="CW74" s="59">
        <f>AVERAGE(CS158)</f>
        <v>0.12088686306247842</v>
      </c>
      <c r="CX74" s="2"/>
      <c r="CY74" s="55">
        <f t="shared" si="18"/>
        <v>8.3751147767142431E-2</v>
      </c>
      <c r="CZ74" s="51">
        <f t="shared" si="19"/>
        <v>1</v>
      </c>
      <c r="DA74" s="51"/>
      <c r="DB74" s="51" t="s">
        <v>60</v>
      </c>
      <c r="DC74" s="59">
        <f>AVERAGE(CY158)</f>
        <v>3.3608114040182491E-2</v>
      </c>
      <c r="DD74" s="2"/>
      <c r="DE74" s="55">
        <f t="shared" si="20"/>
        <v>0.10027353613248557</v>
      </c>
      <c r="DF74" s="51">
        <f t="shared" si="21"/>
        <v>1</v>
      </c>
      <c r="DG74" s="51"/>
      <c r="DH74" s="51" t="s">
        <v>60</v>
      </c>
      <c r="DI74" s="59">
        <f>AVERAGE(DE158)</f>
        <v>0.12669134334976251</v>
      </c>
      <c r="DJ74" s="15"/>
      <c r="DK74" s="15">
        <v>4.320493798938573</v>
      </c>
    </row>
    <row r="75" spans="1:115" x14ac:dyDescent="0.3">
      <c r="A75" s="28">
        <v>74</v>
      </c>
      <c r="B75" s="29">
        <v>0.92500000000000004</v>
      </c>
      <c r="C75" s="30">
        <v>5.9166666666666661</v>
      </c>
      <c r="D75" s="30">
        <v>3.5714285714285712</v>
      </c>
      <c r="E75" s="31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1">
        <v>0</v>
      </c>
      <c r="M75" s="32">
        <v>0</v>
      </c>
      <c r="N75" s="30">
        <v>100</v>
      </c>
      <c r="O75" s="30">
        <v>0</v>
      </c>
      <c r="P75" s="30">
        <v>5</v>
      </c>
      <c r="Q75" s="30">
        <v>100</v>
      </c>
      <c r="R75" s="30">
        <v>5</v>
      </c>
      <c r="S75" s="30">
        <v>0</v>
      </c>
      <c r="T75" s="30">
        <v>5.1590019592802907</v>
      </c>
      <c r="U75" s="31">
        <v>200</v>
      </c>
      <c r="V75" s="33">
        <v>0.95</v>
      </c>
      <c r="W75" s="30">
        <v>1.77</v>
      </c>
      <c r="X75" s="30">
        <v>0.34061046246647003</v>
      </c>
      <c r="Y75" s="30">
        <v>165</v>
      </c>
      <c r="Z75" s="30">
        <v>0</v>
      </c>
      <c r="AA75" s="30">
        <v>0.98927272727272775</v>
      </c>
      <c r="AB75" s="32">
        <v>2.0643058331301215E-3</v>
      </c>
      <c r="AC75" s="28">
        <v>5.808740736526298</v>
      </c>
      <c r="AD75" s="28">
        <v>8.8271886395258695E-2</v>
      </c>
      <c r="AE75" s="28">
        <v>0.10822681499777081</v>
      </c>
      <c r="AF75" s="28">
        <v>1.603518571451281E-2</v>
      </c>
      <c r="AG75" s="28">
        <v>1.7437279533629506</v>
      </c>
      <c r="AH75" s="28">
        <v>3.7147885505946415E-2</v>
      </c>
      <c r="AI75" s="28">
        <v>4.2009231591192044</v>
      </c>
      <c r="AJ75" s="28">
        <v>5.0278225859970653E-2</v>
      </c>
      <c r="AK75" s="28">
        <v>0.98661252185072057</v>
      </c>
      <c r="AL75" s="30">
        <v>9.0779975611222447E-2</v>
      </c>
      <c r="AM75" s="28">
        <v>5.0987934886544846</v>
      </c>
      <c r="AN75" s="32">
        <v>0.23084396303182639</v>
      </c>
      <c r="AP75" s="28">
        <v>74</v>
      </c>
      <c r="AQ75" s="29">
        <v>0.92500000000000004</v>
      </c>
      <c r="AR75" s="30">
        <v>5.9166666666666661</v>
      </c>
      <c r="AS75" s="30">
        <v>3.5714285714285712</v>
      </c>
      <c r="AT75" s="31">
        <v>0</v>
      </c>
      <c r="AU75" s="30">
        <v>0</v>
      </c>
      <c r="AV75" s="30">
        <v>0</v>
      </c>
      <c r="AW75" s="30">
        <v>0</v>
      </c>
      <c r="AX75" s="30">
        <v>0</v>
      </c>
      <c r="AY75" s="30">
        <v>0</v>
      </c>
      <c r="AZ75" s="30">
        <v>0</v>
      </c>
      <c r="BA75" s="31">
        <v>0</v>
      </c>
      <c r="BB75" s="32">
        <v>0</v>
      </c>
      <c r="BC75" s="30">
        <v>100</v>
      </c>
      <c r="BD75" s="30">
        <v>0</v>
      </c>
      <c r="BE75" s="30">
        <v>5</v>
      </c>
      <c r="BF75" s="30">
        <v>0</v>
      </c>
      <c r="BG75" s="30">
        <v>0</v>
      </c>
      <c r="BH75" s="30">
        <v>0</v>
      </c>
      <c r="BI75" s="30">
        <v>5.1590019592802907</v>
      </c>
      <c r="BJ75" s="31">
        <v>200</v>
      </c>
      <c r="BK75" s="33">
        <v>0.95</v>
      </c>
      <c r="BL75" s="30">
        <v>1.1299999999999999</v>
      </c>
      <c r="BM75" s="30">
        <v>0.2700882020777351</v>
      </c>
      <c r="BN75" s="30">
        <v>165</v>
      </c>
      <c r="BO75" s="30">
        <v>0</v>
      </c>
      <c r="BP75" s="30">
        <v>0.99315151515151523</v>
      </c>
      <c r="BQ75" s="32">
        <v>1.6368981944105184E-3</v>
      </c>
      <c r="BR75" s="28">
        <v>6.1239866257382856</v>
      </c>
      <c r="BS75" s="28">
        <v>9.9681575680165127E-2</v>
      </c>
      <c r="BT75" s="28">
        <v>0.11640939263054439</v>
      </c>
      <c r="BU75" s="28">
        <v>1.5413847489603326E-2</v>
      </c>
      <c r="BV75" s="28">
        <v>1.6943944275077856</v>
      </c>
      <c r="BW75" s="28">
        <v>3.928436772113799E-2</v>
      </c>
      <c r="BX75" s="28">
        <v>4.0709662460099905</v>
      </c>
      <c r="BY75" s="28">
        <v>6.125611625263485E-2</v>
      </c>
      <c r="BZ75" s="28">
        <v>1.0112770065039682</v>
      </c>
      <c r="CA75" s="30">
        <v>8.8156915858246573E-2</v>
      </c>
      <c r="CB75" s="28">
        <v>4.6677937891042527</v>
      </c>
      <c r="CC75" s="32">
        <v>0.20044950747172413</v>
      </c>
      <c r="CE75" s="30">
        <f t="shared" si="11"/>
        <v>4.5968415657875763</v>
      </c>
      <c r="CG75" s="55">
        <f t="shared" si="12"/>
        <v>-3.8787878787874819E-3</v>
      </c>
      <c r="CH75" s="50">
        <f t="shared" si="13"/>
        <v>0</v>
      </c>
      <c r="CI75" s="51"/>
      <c r="CJ75" s="51" t="s">
        <v>61</v>
      </c>
      <c r="CK75" s="59">
        <f>AVERAGE(CG159:CG161)</f>
        <v>-1.0101010101015717E-5</v>
      </c>
      <c r="CL75" s="2"/>
      <c r="CM75" s="55">
        <f t="shared" si="14"/>
        <v>4.9333525855165039E-2</v>
      </c>
      <c r="CN75" s="51">
        <f t="shared" si="15"/>
        <v>1</v>
      </c>
      <c r="CO75" s="51"/>
      <c r="CP75" s="51" t="s">
        <v>61</v>
      </c>
      <c r="CQ75" s="59">
        <f>AVERAGE(CM159:CM161)</f>
        <v>-9.6637780098794614E-3</v>
      </c>
      <c r="CR75" s="2"/>
      <c r="CS75" s="55">
        <f t="shared" si="16"/>
        <v>0.12995691310921398</v>
      </c>
      <c r="CT75" s="51">
        <f t="shared" si="17"/>
        <v>0</v>
      </c>
      <c r="CU75" s="51"/>
      <c r="CV75" s="51" t="s">
        <v>61</v>
      </c>
      <c r="CW75" s="59">
        <f>AVERAGE(CS159:CS161)</f>
        <v>9.5471442659889938E-2</v>
      </c>
      <c r="CX75" s="2"/>
      <c r="CY75" s="55">
        <f t="shared" si="18"/>
        <v>-2.4664484653247665E-2</v>
      </c>
      <c r="CZ75" s="51">
        <f t="shared" si="19"/>
        <v>1</v>
      </c>
      <c r="DA75" s="51"/>
      <c r="DB75" s="51" t="s">
        <v>61</v>
      </c>
      <c r="DC75" s="59">
        <f>AVERAGE(CY159:CY161)</f>
        <v>-3.0913940997845391E-4</v>
      </c>
      <c r="DD75" s="2"/>
      <c r="DE75" s="55">
        <f t="shared" si="20"/>
        <v>0.43099969955023187</v>
      </c>
      <c r="DF75" s="51">
        <f t="shared" si="21"/>
        <v>1</v>
      </c>
      <c r="DG75" s="51"/>
      <c r="DH75" s="51" t="s">
        <v>61</v>
      </c>
      <c r="DI75" s="59">
        <f>AVERAGE(DE159:DE161)</f>
        <v>9.5471442659889938E-2</v>
      </c>
      <c r="DJ75" s="15"/>
      <c r="DK75" s="15">
        <v>4.5968415657875763</v>
      </c>
    </row>
    <row r="76" spans="1:115" x14ac:dyDescent="0.3">
      <c r="A76" s="28">
        <v>64</v>
      </c>
      <c r="B76" s="29">
        <v>0.92500000000000004</v>
      </c>
      <c r="C76" s="30">
        <v>3.75</v>
      </c>
      <c r="D76" s="30">
        <v>5.8571428571428559</v>
      </c>
      <c r="E76" s="31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1">
        <v>0</v>
      </c>
      <c r="M76" s="32">
        <v>0</v>
      </c>
      <c r="N76" s="30">
        <v>100</v>
      </c>
      <c r="O76" s="30">
        <v>0</v>
      </c>
      <c r="P76" s="30">
        <v>5</v>
      </c>
      <c r="Q76" s="30">
        <v>100</v>
      </c>
      <c r="R76" s="30">
        <v>5</v>
      </c>
      <c r="S76" s="30">
        <v>0</v>
      </c>
      <c r="T76" s="30">
        <v>5.1590019592802907</v>
      </c>
      <c r="U76" s="31">
        <v>200</v>
      </c>
      <c r="V76" s="33">
        <v>0.95</v>
      </c>
      <c r="W76" s="30">
        <v>1.6</v>
      </c>
      <c r="X76" s="30">
        <v>0.32931938338937866</v>
      </c>
      <c r="Y76" s="30">
        <v>165</v>
      </c>
      <c r="Z76" s="30">
        <v>0</v>
      </c>
      <c r="AA76" s="30">
        <v>0.99030303030303046</v>
      </c>
      <c r="AB76" s="32">
        <v>1.9958750508447184E-3</v>
      </c>
      <c r="AC76" s="28">
        <v>5.8440661855026237</v>
      </c>
      <c r="AD76" s="28">
        <v>8.4270796869676132E-2</v>
      </c>
      <c r="AE76" s="28">
        <v>0.10858381946983936</v>
      </c>
      <c r="AF76" s="28">
        <v>1.5975218529715181E-2</v>
      </c>
      <c r="AG76" s="28">
        <v>1.7290820503561344</v>
      </c>
      <c r="AH76" s="28">
        <v>3.5656107916519061E-2</v>
      </c>
      <c r="AI76" s="28">
        <v>4.1918155300377071</v>
      </c>
      <c r="AJ76" s="28">
        <v>5.2272443612954633E-2</v>
      </c>
      <c r="AK76" s="28">
        <v>1.0966479687507462</v>
      </c>
      <c r="AL76" s="30">
        <v>9.9032000866029452E-2</v>
      </c>
      <c r="AM76" s="28">
        <v>5.0228310173406943</v>
      </c>
      <c r="AN76" s="32">
        <v>0.21836054318804377</v>
      </c>
      <c r="AP76" s="28">
        <v>64</v>
      </c>
      <c r="AQ76" s="29">
        <v>0.92500000000000004</v>
      </c>
      <c r="AR76" s="30">
        <v>3.75</v>
      </c>
      <c r="AS76" s="30">
        <v>5.8571428571428559</v>
      </c>
      <c r="AT76" s="31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1">
        <v>0</v>
      </c>
      <c r="BB76" s="32">
        <v>0</v>
      </c>
      <c r="BC76" s="30">
        <v>100</v>
      </c>
      <c r="BD76" s="30">
        <v>0</v>
      </c>
      <c r="BE76" s="30">
        <v>5</v>
      </c>
      <c r="BF76" s="30">
        <v>0</v>
      </c>
      <c r="BG76" s="30">
        <v>0</v>
      </c>
      <c r="BH76" s="30">
        <v>0</v>
      </c>
      <c r="BI76" s="30">
        <v>5.1590019592802907</v>
      </c>
      <c r="BJ76" s="31">
        <v>200</v>
      </c>
      <c r="BK76" s="33">
        <v>0.95</v>
      </c>
      <c r="BL76" s="30">
        <v>1.415</v>
      </c>
      <c r="BM76" s="30">
        <v>0.31266285374342978</v>
      </c>
      <c r="BN76" s="30">
        <v>165</v>
      </c>
      <c r="BO76" s="30">
        <v>0</v>
      </c>
      <c r="BP76" s="30">
        <v>0.99142424242424321</v>
      </c>
      <c r="BQ76" s="32">
        <v>1.8949263863238185E-3</v>
      </c>
      <c r="BR76" s="28">
        <v>6.0890869097083922</v>
      </c>
      <c r="BS76" s="28">
        <v>9.35188142080772E-2</v>
      </c>
      <c r="BT76" s="28">
        <v>0.11102999945045568</v>
      </c>
      <c r="BU76" s="28">
        <v>1.6890959500085078E-2</v>
      </c>
      <c r="BV76" s="28">
        <v>1.7053550305148906</v>
      </c>
      <c r="BW76" s="28">
        <v>3.491201015144841E-2</v>
      </c>
      <c r="BX76" s="28">
        <v>4.1375164643217932</v>
      </c>
      <c r="BY76" s="28">
        <v>5.7645125615776421E-2</v>
      </c>
      <c r="BZ76" s="28">
        <v>1.0265615069618008</v>
      </c>
      <c r="CA76" s="30">
        <v>8.8509479350342354E-2</v>
      </c>
      <c r="CB76" s="28">
        <v>4.8986735996513122</v>
      </c>
      <c r="CC76" s="32">
        <v>0.2298908550140579</v>
      </c>
      <c r="CE76" s="30">
        <f t="shared" si="11"/>
        <v>4.6866070578069277</v>
      </c>
      <c r="CG76" s="55">
        <f t="shared" si="12"/>
        <v>-1.1212121212127446E-3</v>
      </c>
      <c r="CH76" s="50">
        <f t="shared" si="13"/>
        <v>1</v>
      </c>
      <c r="CI76" s="51"/>
      <c r="CJ76" s="51" t="s">
        <v>62</v>
      </c>
      <c r="CK76" s="59">
        <f>AVERAGE(CG162)</f>
        <v>3.0303030303047152E-5</v>
      </c>
      <c r="CL76" s="2"/>
      <c r="CM76" s="55">
        <f t="shared" si="14"/>
        <v>2.3727019841243813E-2</v>
      </c>
      <c r="CN76" s="51">
        <f t="shared" si="15"/>
        <v>1</v>
      </c>
      <c r="CO76" s="51"/>
      <c r="CP76" s="51" t="s">
        <v>62</v>
      </c>
      <c r="CQ76" s="59">
        <f>AVERAGE(CM162)</f>
        <v>-2.6325857256094709E-2</v>
      </c>
      <c r="CR76" s="2"/>
      <c r="CS76" s="55">
        <f t="shared" si="16"/>
        <v>5.4299065715913919E-2</v>
      </c>
      <c r="CT76" s="51">
        <f t="shared" si="17"/>
        <v>1</v>
      </c>
      <c r="CU76" s="51"/>
      <c r="CV76" s="51" t="s">
        <v>62</v>
      </c>
      <c r="CW76" s="59">
        <f>AVERAGE(CS162)</f>
        <v>8.9877050281936821E-2</v>
      </c>
      <c r="CX76" s="2"/>
      <c r="CY76" s="55">
        <f t="shared" si="18"/>
        <v>7.0086461788945398E-2</v>
      </c>
      <c r="CZ76" s="51">
        <f t="shared" si="19"/>
        <v>1</v>
      </c>
      <c r="DA76" s="51"/>
      <c r="DB76" s="51" t="s">
        <v>62</v>
      </c>
      <c r="DC76" s="59">
        <f>AVERAGE(CY162)</f>
        <v>4.8834748159941599E-3</v>
      </c>
      <c r="DD76" s="2"/>
      <c r="DE76" s="55">
        <f t="shared" si="20"/>
        <v>0.12415741768938204</v>
      </c>
      <c r="DF76" s="51">
        <f t="shared" si="21"/>
        <v>1</v>
      </c>
      <c r="DG76" s="51"/>
      <c r="DH76" s="51" t="s">
        <v>62</v>
      </c>
      <c r="DI76" s="59">
        <f>AVERAGE(DE162)</f>
        <v>8.9877050281936821E-2</v>
      </c>
      <c r="DJ76" s="15"/>
      <c r="DK76" s="15">
        <v>4.6866070578069277</v>
      </c>
    </row>
    <row r="77" spans="1:115" x14ac:dyDescent="0.3">
      <c r="A77" s="28">
        <v>69</v>
      </c>
      <c r="B77" s="29">
        <v>0.92500000000000004</v>
      </c>
      <c r="C77" s="30">
        <v>4.833333333333333</v>
      </c>
      <c r="D77" s="30">
        <v>4.7142857142857135</v>
      </c>
      <c r="E77" s="31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1">
        <v>0</v>
      </c>
      <c r="M77" s="32">
        <v>0</v>
      </c>
      <c r="N77" s="30">
        <v>100</v>
      </c>
      <c r="O77" s="30">
        <v>0</v>
      </c>
      <c r="P77" s="30">
        <v>5</v>
      </c>
      <c r="Q77" s="30">
        <v>100</v>
      </c>
      <c r="R77" s="30">
        <v>5</v>
      </c>
      <c r="S77" s="30">
        <v>0</v>
      </c>
      <c r="T77" s="30">
        <v>5.1590019592802907</v>
      </c>
      <c r="U77" s="31">
        <v>200</v>
      </c>
      <c r="V77" s="33">
        <v>0.95</v>
      </c>
      <c r="W77" s="30">
        <v>1.7450000000000001</v>
      </c>
      <c r="X77" s="30">
        <v>0.35336243709526693</v>
      </c>
      <c r="Y77" s="30">
        <v>165</v>
      </c>
      <c r="Z77" s="30">
        <v>0</v>
      </c>
      <c r="AA77" s="30">
        <v>0.98942424242424276</v>
      </c>
      <c r="AB77" s="32">
        <v>2.1415905278501044E-3</v>
      </c>
      <c r="AC77" s="28">
        <v>5.8477142110858553</v>
      </c>
      <c r="AD77" s="28">
        <v>8.5194590503134687E-2</v>
      </c>
      <c r="AE77" s="28">
        <v>0.10642481133127255</v>
      </c>
      <c r="AF77" s="28">
        <v>1.6195655030776902E-2</v>
      </c>
      <c r="AG77" s="28">
        <v>1.7218674191280083</v>
      </c>
      <c r="AH77" s="28">
        <v>3.6652633410371484E-2</v>
      </c>
      <c r="AI77" s="28">
        <v>4.1816922998601234</v>
      </c>
      <c r="AJ77" s="28">
        <v>5.4510874303430552E-2</v>
      </c>
      <c r="AK77" s="28">
        <v>1.0058179426648646</v>
      </c>
      <c r="AL77" s="30">
        <v>8.839587254159359E-2</v>
      </c>
      <c r="AM77" s="28">
        <v>5.0981641648834568</v>
      </c>
      <c r="AN77" s="32">
        <v>0.24406760357243268</v>
      </c>
      <c r="AP77" s="28">
        <v>69</v>
      </c>
      <c r="AQ77" s="29">
        <v>0.92500000000000004</v>
      </c>
      <c r="AR77" s="30">
        <v>4.833333333333333</v>
      </c>
      <c r="AS77" s="30">
        <v>4.7142857142857135</v>
      </c>
      <c r="AT77" s="31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1">
        <v>0</v>
      </c>
      <c r="BB77" s="32">
        <v>0</v>
      </c>
      <c r="BC77" s="30">
        <v>100</v>
      </c>
      <c r="BD77" s="30">
        <v>0</v>
      </c>
      <c r="BE77" s="30">
        <v>5</v>
      </c>
      <c r="BF77" s="30">
        <v>0</v>
      </c>
      <c r="BG77" s="30">
        <v>0</v>
      </c>
      <c r="BH77" s="30">
        <v>0</v>
      </c>
      <c r="BI77" s="30">
        <v>5.1590019592802907</v>
      </c>
      <c r="BJ77" s="31">
        <v>200</v>
      </c>
      <c r="BK77" s="33">
        <v>0.95</v>
      </c>
      <c r="BL77" s="30">
        <v>1.2749999999999999</v>
      </c>
      <c r="BM77" s="30">
        <v>0.2948630185534018</v>
      </c>
      <c r="BN77" s="30">
        <v>165</v>
      </c>
      <c r="BO77" s="30">
        <v>0</v>
      </c>
      <c r="BP77" s="30">
        <v>0.99227272727272708</v>
      </c>
      <c r="BQ77" s="32">
        <v>1.7870485972933464E-3</v>
      </c>
      <c r="BR77" s="28">
        <v>6.1204291596934191</v>
      </c>
      <c r="BS77" s="28">
        <v>9.4375472940774904E-2</v>
      </c>
      <c r="BT77" s="28">
        <v>0.11618540082432274</v>
      </c>
      <c r="BU77" s="28">
        <v>1.6215168409878817E-2</v>
      </c>
      <c r="BV77" s="28">
        <v>1.6878281822604615</v>
      </c>
      <c r="BW77" s="28">
        <v>3.6948509134197567E-2</v>
      </c>
      <c r="BX77" s="28">
        <v>4.1236864045648529</v>
      </c>
      <c r="BY77" s="28">
        <v>5.6635051644528388E-2</v>
      </c>
      <c r="BZ77" s="28">
        <v>1.0330876518120811</v>
      </c>
      <c r="CA77" s="30">
        <v>9.4157693172712026E-2</v>
      </c>
      <c r="CB77" s="28">
        <v>4.8117670924470701</v>
      </c>
      <c r="CC77" s="32">
        <v>0.22005247107363923</v>
      </c>
      <c r="CE77" s="30">
        <f t="shared" si="11"/>
        <v>4.7734384133153203</v>
      </c>
      <c r="CG77" s="55">
        <f t="shared" si="12"/>
        <v>-2.8484848484843228E-3</v>
      </c>
      <c r="CH77" s="50">
        <f t="shared" si="13"/>
        <v>1</v>
      </c>
      <c r="CI77" s="51"/>
      <c r="CJ77" s="51" t="s">
        <v>63</v>
      </c>
      <c r="CK77" s="59">
        <f>AVERAGE(CG163:CG165)</f>
        <v>0</v>
      </c>
      <c r="CL77" s="2"/>
      <c r="CM77" s="55">
        <f t="shared" si="14"/>
        <v>3.403923686754684E-2</v>
      </c>
      <c r="CN77" s="51">
        <f t="shared" si="15"/>
        <v>1</v>
      </c>
      <c r="CO77" s="51"/>
      <c r="CP77" s="51" t="s">
        <v>63</v>
      </c>
      <c r="CQ77" s="59">
        <f>AVERAGE(CM163:CM165)</f>
        <v>1.4340885883060336E-2</v>
      </c>
      <c r="CR77" s="2"/>
      <c r="CS77" s="55">
        <f t="shared" si="16"/>
        <v>5.8005895295270449E-2</v>
      </c>
      <c r="CT77" s="51">
        <f t="shared" si="17"/>
        <v>1</v>
      </c>
      <c r="CU77" s="51"/>
      <c r="CV77" s="51" t="s">
        <v>63</v>
      </c>
      <c r="CW77" s="59">
        <f>AVERAGE(CS163:CS165)</f>
        <v>7.8785476930402165E-2</v>
      </c>
      <c r="CX77" s="2"/>
      <c r="CY77" s="55">
        <f t="shared" si="18"/>
        <v>-2.7269709147216492E-2</v>
      </c>
      <c r="CZ77" s="51">
        <f t="shared" si="19"/>
        <v>1</v>
      </c>
      <c r="DA77" s="51"/>
      <c r="DB77" s="51" t="s">
        <v>63</v>
      </c>
      <c r="DC77" s="59">
        <f>AVERAGE(CY163:CY165)</f>
        <v>1.8586818597713755E-2</v>
      </c>
      <c r="DD77" s="2"/>
      <c r="DE77" s="55">
        <f t="shared" si="20"/>
        <v>0.28639707243638668</v>
      </c>
      <c r="DF77" s="51">
        <f t="shared" si="21"/>
        <v>1</v>
      </c>
      <c r="DG77" s="51"/>
      <c r="DH77" s="51" t="s">
        <v>63</v>
      </c>
      <c r="DI77" s="59">
        <f>AVERAGE(DE163:DE165)</f>
        <v>7.8785476930402165E-2</v>
      </c>
      <c r="DJ77" s="15"/>
      <c r="DK77" s="15">
        <v>4.7734384133153203</v>
      </c>
    </row>
    <row r="78" spans="1:115" x14ac:dyDescent="0.3">
      <c r="A78" s="28">
        <v>81</v>
      </c>
      <c r="B78" s="29">
        <v>0.92500000000000004</v>
      </c>
      <c r="C78" s="30">
        <v>6.9999999999999991</v>
      </c>
      <c r="D78" s="30">
        <v>3.5714285714285712</v>
      </c>
      <c r="E78" s="31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1">
        <v>0</v>
      </c>
      <c r="M78" s="32">
        <v>0</v>
      </c>
      <c r="N78" s="30">
        <v>100</v>
      </c>
      <c r="O78" s="30">
        <v>0</v>
      </c>
      <c r="P78" s="30">
        <v>5</v>
      </c>
      <c r="Q78" s="30">
        <v>100</v>
      </c>
      <c r="R78" s="30">
        <v>5</v>
      </c>
      <c r="S78" s="30">
        <v>0</v>
      </c>
      <c r="T78" s="30">
        <v>5.1590019592802907</v>
      </c>
      <c r="U78" s="31">
        <v>200</v>
      </c>
      <c r="V78" s="33">
        <v>0.95</v>
      </c>
      <c r="W78" s="30">
        <v>0.8</v>
      </c>
      <c r="X78" s="30">
        <v>0.19818411001415989</v>
      </c>
      <c r="Y78" s="30">
        <v>165</v>
      </c>
      <c r="Z78" s="30">
        <v>0</v>
      </c>
      <c r="AA78" s="30">
        <v>0.99515151515151556</v>
      </c>
      <c r="AB78" s="32">
        <v>1.201115818267637E-3</v>
      </c>
      <c r="AC78" s="28">
        <v>6.5749731454798246</v>
      </c>
      <c r="AD78" s="28">
        <v>8.7602384632919722E-2</v>
      </c>
      <c r="AE78" s="28">
        <v>0.1266800855815246</v>
      </c>
      <c r="AF78" s="28">
        <v>1.5550218970125328E-2</v>
      </c>
      <c r="AG78" s="28">
        <v>1.8516464909409094</v>
      </c>
      <c r="AH78" s="28">
        <v>4.1705085164234997E-2</v>
      </c>
      <c r="AI78" s="28">
        <v>4.4839229543467409</v>
      </c>
      <c r="AJ78" s="28">
        <v>7.1888281770508863E-2</v>
      </c>
      <c r="AK78" s="28">
        <v>1.0468542728129084</v>
      </c>
      <c r="AL78" s="30">
        <v>8.5572222409239215E-2</v>
      </c>
      <c r="AM78" s="28">
        <v>4.7701464633387003</v>
      </c>
      <c r="AN78" s="32">
        <v>0.1346387778969427</v>
      </c>
      <c r="AP78" s="28">
        <v>81</v>
      </c>
      <c r="AQ78" s="29">
        <v>0.92500000000000004</v>
      </c>
      <c r="AR78" s="30">
        <v>6.9999999999999991</v>
      </c>
      <c r="AS78" s="30">
        <v>3.5714285714285712</v>
      </c>
      <c r="AT78" s="31">
        <v>0</v>
      </c>
      <c r="AU78" s="30">
        <v>0</v>
      </c>
      <c r="AV78" s="30">
        <v>0</v>
      </c>
      <c r="AW78" s="30">
        <v>0</v>
      </c>
      <c r="AX78" s="30">
        <v>0</v>
      </c>
      <c r="AY78" s="30">
        <v>0</v>
      </c>
      <c r="AZ78" s="30">
        <v>0</v>
      </c>
      <c r="BA78" s="31">
        <v>0</v>
      </c>
      <c r="BB78" s="32">
        <v>0</v>
      </c>
      <c r="BC78" s="30">
        <v>100</v>
      </c>
      <c r="BD78" s="30">
        <v>0</v>
      </c>
      <c r="BE78" s="30">
        <v>5</v>
      </c>
      <c r="BF78" s="30">
        <v>0</v>
      </c>
      <c r="BG78" s="30">
        <v>0</v>
      </c>
      <c r="BH78" s="30">
        <v>0</v>
      </c>
      <c r="BI78" s="30">
        <v>5.1590019592802907</v>
      </c>
      <c r="BJ78" s="31">
        <v>200</v>
      </c>
      <c r="BK78" s="33">
        <v>0.95</v>
      </c>
      <c r="BL78" s="30">
        <v>0.53</v>
      </c>
      <c r="BM78" s="30">
        <v>0.17787202051541334</v>
      </c>
      <c r="BN78" s="30">
        <v>165</v>
      </c>
      <c r="BO78" s="30">
        <v>0</v>
      </c>
      <c r="BP78" s="30">
        <v>0.99678787878787889</v>
      </c>
      <c r="BQ78" s="32">
        <v>1.0780122455479606E-3</v>
      </c>
      <c r="BR78" s="28">
        <v>6.9305981637550316</v>
      </c>
      <c r="BS78" s="28">
        <v>9.8167059651469615E-2</v>
      </c>
      <c r="BT78" s="28">
        <v>0.13847575321767647</v>
      </c>
      <c r="BU78" s="28">
        <v>1.724301319305032E-2</v>
      </c>
      <c r="BV78" s="28">
        <v>1.8200379711729893</v>
      </c>
      <c r="BW78" s="28">
        <v>4.3730686532300993E-2</v>
      </c>
      <c r="BX78" s="28">
        <v>4.2954556067716156</v>
      </c>
      <c r="BY78" s="28">
        <v>7.5083033560799137E-2</v>
      </c>
      <c r="BZ78" s="28">
        <v>1.1137064412132893</v>
      </c>
      <c r="CA78" s="30">
        <v>8.9545218724466288E-2</v>
      </c>
      <c r="CB78" s="28">
        <v>4.5119274581429298</v>
      </c>
      <c r="CC78" s="32">
        <v>0.13370541064455338</v>
      </c>
      <c r="CE78" s="30">
        <f t="shared" si="11"/>
        <v>5</v>
      </c>
      <c r="CG78" s="55">
        <f t="shared" si="12"/>
        <v>-1.6363636363633249E-3</v>
      </c>
      <c r="CH78" s="50">
        <f t="shared" si="13"/>
        <v>1</v>
      </c>
      <c r="CI78" s="51"/>
      <c r="CJ78" s="51" t="s">
        <v>64</v>
      </c>
      <c r="CK78" s="59">
        <f>AVERAGE(CG166:CG167)</f>
        <v>0</v>
      </c>
      <c r="CL78" s="2"/>
      <c r="CM78" s="55">
        <f t="shared" si="14"/>
        <v>3.1608519767920118E-2</v>
      </c>
      <c r="CN78" s="51">
        <f t="shared" si="15"/>
        <v>1</v>
      </c>
      <c r="CO78" s="51"/>
      <c r="CP78" s="51" t="s">
        <v>64</v>
      </c>
      <c r="CQ78" s="59">
        <f>AVERAGE(CM166:CM167)</f>
        <v>6.9166672801156515E-2</v>
      </c>
      <c r="CR78" s="2"/>
      <c r="CS78" s="55">
        <f t="shared" si="16"/>
        <v>0.18846734757512529</v>
      </c>
      <c r="CT78" s="51">
        <f t="shared" si="17"/>
        <v>0</v>
      </c>
      <c r="CU78" s="51"/>
      <c r="CV78" s="51" t="s">
        <v>64</v>
      </c>
      <c r="CW78" s="59">
        <f>AVERAGE(CS166:CS167)</f>
        <v>6.2389559545656281E-2</v>
      </c>
      <c r="CX78" s="2"/>
      <c r="CY78" s="55">
        <f t="shared" si="18"/>
        <v>-6.6852168400380885E-2</v>
      </c>
      <c r="CZ78" s="51">
        <f t="shared" si="19"/>
        <v>1</v>
      </c>
      <c r="DA78" s="51"/>
      <c r="DB78" s="51" t="s">
        <v>64</v>
      </c>
      <c r="DC78" s="59">
        <f>AVERAGE(CY166:CY167)</f>
        <v>3.9553039498359754E-2</v>
      </c>
      <c r="DD78" s="2"/>
      <c r="DE78" s="55">
        <f t="shared" si="20"/>
        <v>0.25821900519577046</v>
      </c>
      <c r="DF78" s="51">
        <f t="shared" si="21"/>
        <v>1</v>
      </c>
      <c r="DG78" s="51"/>
      <c r="DH78" s="51" t="s">
        <v>64</v>
      </c>
      <c r="DI78" s="59">
        <f>AVERAGE(DE166:DE167)</f>
        <v>6.2389559545656281E-2</v>
      </c>
      <c r="DJ78" s="15"/>
      <c r="DK78" s="15">
        <v>5</v>
      </c>
    </row>
    <row r="79" spans="1:115" x14ac:dyDescent="0.3">
      <c r="A79" s="28">
        <v>65</v>
      </c>
      <c r="B79" s="29">
        <v>0.92500000000000004</v>
      </c>
      <c r="C79" s="30">
        <v>3.75</v>
      </c>
      <c r="D79" s="30">
        <v>6.9999999999999982</v>
      </c>
      <c r="E79" s="31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1">
        <v>0</v>
      </c>
      <c r="M79" s="32">
        <v>0</v>
      </c>
      <c r="N79" s="30">
        <v>100</v>
      </c>
      <c r="O79" s="30">
        <v>0</v>
      </c>
      <c r="P79" s="30">
        <v>5</v>
      </c>
      <c r="Q79" s="30">
        <v>100</v>
      </c>
      <c r="R79" s="30">
        <v>5</v>
      </c>
      <c r="S79" s="30">
        <v>0</v>
      </c>
      <c r="T79" s="30">
        <v>5.1590019592802907</v>
      </c>
      <c r="U79" s="31">
        <v>200</v>
      </c>
      <c r="V79" s="33">
        <v>0.95</v>
      </c>
      <c r="W79" s="30">
        <v>0.435</v>
      </c>
      <c r="X79" s="30">
        <v>0.1373753403982475</v>
      </c>
      <c r="Y79" s="30">
        <v>165</v>
      </c>
      <c r="Z79" s="30">
        <v>0</v>
      </c>
      <c r="AA79" s="30">
        <v>0.99736363636363679</v>
      </c>
      <c r="AB79" s="32">
        <v>8.325778205954407E-4</v>
      </c>
      <c r="AC79" s="28">
        <v>7.128716192804827</v>
      </c>
      <c r="AD79" s="28">
        <v>8.9905531815484996E-2</v>
      </c>
      <c r="AE79" s="28">
        <v>0.13863227952577742</v>
      </c>
      <c r="AF79" s="28">
        <v>1.5924796791906337E-2</v>
      </c>
      <c r="AG79" s="28">
        <v>1.8848004013942858</v>
      </c>
      <c r="AH79" s="28">
        <v>4.472492191618007E-2</v>
      </c>
      <c r="AI79" s="28">
        <v>4.4877064320244848</v>
      </c>
      <c r="AJ79" s="28">
        <v>7.4180374896070808E-2</v>
      </c>
      <c r="AK79" s="28">
        <v>1.0641054045501332</v>
      </c>
      <c r="AL79" s="30">
        <v>8.8868916602243525E-2</v>
      </c>
      <c r="AM79" s="28">
        <v>4.6563017331557885</v>
      </c>
      <c r="AN79" s="32">
        <v>0.11871439208085524</v>
      </c>
      <c r="AP79" s="28">
        <v>65</v>
      </c>
      <c r="AQ79" s="29">
        <v>0.92500000000000004</v>
      </c>
      <c r="AR79" s="30">
        <v>3.75</v>
      </c>
      <c r="AS79" s="30">
        <v>6.9999999999999982</v>
      </c>
      <c r="AT79" s="31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1">
        <v>0</v>
      </c>
      <c r="BB79" s="32">
        <v>0</v>
      </c>
      <c r="BC79" s="30">
        <v>100</v>
      </c>
      <c r="BD79" s="30">
        <v>0</v>
      </c>
      <c r="BE79" s="30">
        <v>5</v>
      </c>
      <c r="BF79" s="30">
        <v>0</v>
      </c>
      <c r="BG79" s="30">
        <v>0</v>
      </c>
      <c r="BH79" s="30">
        <v>0</v>
      </c>
      <c r="BI79" s="30">
        <v>5.1590019592802907</v>
      </c>
      <c r="BJ79" s="31">
        <v>200</v>
      </c>
      <c r="BK79" s="33">
        <v>0.95</v>
      </c>
      <c r="BL79" s="30">
        <v>0.23499999999999999</v>
      </c>
      <c r="BM79" s="30">
        <v>0.10551701501887205</v>
      </c>
      <c r="BN79" s="30">
        <v>165</v>
      </c>
      <c r="BO79" s="30">
        <v>0</v>
      </c>
      <c r="BP79" s="30">
        <v>0.99857575757575778</v>
      </c>
      <c r="BQ79" s="32">
        <v>6.3949706072043708E-4</v>
      </c>
      <c r="BR79" s="28">
        <v>7.5534766981699022</v>
      </c>
      <c r="BS79" s="28">
        <v>9.7469294985126714E-2</v>
      </c>
      <c r="BT79" s="28">
        <v>0.14076724017761089</v>
      </c>
      <c r="BU79" s="28">
        <v>1.7081337891234907E-2</v>
      </c>
      <c r="BV79" s="28">
        <v>1.8420026614460332</v>
      </c>
      <c r="BW79" s="28">
        <v>4.7100918531023772E-2</v>
      </c>
      <c r="BX79" s="28">
        <v>4.3271074190903054</v>
      </c>
      <c r="BY79" s="28">
        <v>7.5465428700549758E-2</v>
      </c>
      <c r="BZ79" s="28">
        <v>1.0817702069408794</v>
      </c>
      <c r="CA79" s="30">
        <v>8.3668897909359177E-2</v>
      </c>
      <c r="CB79" s="28">
        <v>4.4336681569184666</v>
      </c>
      <c r="CC79" s="32">
        <v>0.11109773986594305</v>
      </c>
      <c r="CE79" s="30">
        <f t="shared" si="11"/>
        <v>5.1234753829797981</v>
      </c>
      <c r="CG79" s="55">
        <f t="shared" si="12"/>
        <v>-1.2121212121209979E-3</v>
      </c>
      <c r="CH79" s="50">
        <f t="shared" si="13"/>
        <v>1</v>
      </c>
      <c r="CI79" s="51"/>
      <c r="CJ79" s="51" t="s">
        <v>65</v>
      </c>
      <c r="CK79" s="59">
        <f>AVERAGE(CG168)</f>
        <v>0</v>
      </c>
      <c r="CL79" s="2"/>
      <c r="CM79" s="55">
        <f t="shared" si="14"/>
        <v>4.2797739948252644E-2</v>
      </c>
      <c r="CN79" s="51">
        <f t="shared" si="15"/>
        <v>1</v>
      </c>
      <c r="CO79" s="51"/>
      <c r="CP79" s="51" t="s">
        <v>65</v>
      </c>
      <c r="CQ79" s="59">
        <f>AVERAGE(CM168)</f>
        <v>8.7226743041693977E-2</v>
      </c>
      <c r="CR79" s="2"/>
      <c r="CS79" s="55">
        <f t="shared" si="16"/>
        <v>0.16059901293417944</v>
      </c>
      <c r="CT79" s="51">
        <f t="shared" si="17"/>
        <v>0</v>
      </c>
      <c r="CU79" s="51"/>
      <c r="CV79" s="51" t="s">
        <v>65</v>
      </c>
      <c r="CW79" s="59">
        <f>AVERAGE(CS168)</f>
        <v>3.3393831206232072E-2</v>
      </c>
      <c r="CX79" s="2"/>
      <c r="CY79" s="55">
        <f t="shared" si="18"/>
        <v>-1.7664802390746193E-2</v>
      </c>
      <c r="CZ79" s="51">
        <f t="shared" si="19"/>
        <v>1</v>
      </c>
      <c r="DA79" s="51"/>
      <c r="DB79" s="51" t="s">
        <v>65</v>
      </c>
      <c r="DC79" s="59">
        <f>AVERAGE(CY168)</f>
        <v>8.1820283839035834E-3</v>
      </c>
      <c r="DD79" s="2"/>
      <c r="DE79" s="55">
        <f t="shared" si="20"/>
        <v>0.22263357623732194</v>
      </c>
      <c r="DF79" s="51">
        <f t="shared" si="21"/>
        <v>1</v>
      </c>
      <c r="DG79" s="51"/>
      <c r="DH79" s="51" t="s">
        <v>65</v>
      </c>
      <c r="DI79" s="59">
        <f>AVERAGE(DE168)</f>
        <v>3.3393831206232072E-2</v>
      </c>
      <c r="DJ79" s="15"/>
      <c r="DK79" s="15">
        <v>5.1234753829797981</v>
      </c>
    </row>
    <row r="80" spans="1:115" x14ac:dyDescent="0.3">
      <c r="A80" s="28">
        <v>75</v>
      </c>
      <c r="B80" s="29">
        <v>0.92500000000000004</v>
      </c>
      <c r="C80" s="30">
        <v>5.9166666666666661</v>
      </c>
      <c r="D80" s="30">
        <v>4.7142857142857135</v>
      </c>
      <c r="E80" s="31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1">
        <v>0</v>
      </c>
      <c r="M80" s="32">
        <v>0</v>
      </c>
      <c r="N80" s="30">
        <v>100</v>
      </c>
      <c r="O80" s="30">
        <v>0</v>
      </c>
      <c r="P80" s="30">
        <v>5</v>
      </c>
      <c r="Q80" s="30">
        <v>100</v>
      </c>
      <c r="R80" s="30">
        <v>5</v>
      </c>
      <c r="S80" s="30">
        <v>0</v>
      </c>
      <c r="T80" s="30">
        <v>5.1590019592802907</v>
      </c>
      <c r="U80" s="31">
        <v>200</v>
      </c>
      <c r="V80" s="33">
        <v>0.95</v>
      </c>
      <c r="W80" s="30">
        <v>0.46500000000000002</v>
      </c>
      <c r="X80" s="30">
        <v>0.14315679446659052</v>
      </c>
      <c r="Y80" s="30">
        <v>165</v>
      </c>
      <c r="Z80" s="30">
        <v>0</v>
      </c>
      <c r="AA80" s="30">
        <v>0.99718181818181806</v>
      </c>
      <c r="AB80" s="32">
        <v>8.6761693616115726E-4</v>
      </c>
      <c r="AC80" s="28">
        <v>7.1724923215296146</v>
      </c>
      <c r="AD80" s="28">
        <v>9.0724708944614166E-2</v>
      </c>
      <c r="AE80" s="28">
        <v>0.12724299973162909</v>
      </c>
      <c r="AF80" s="28">
        <v>1.6430463542179117E-2</v>
      </c>
      <c r="AG80" s="28">
        <v>1.8714097756279933</v>
      </c>
      <c r="AH80" s="28">
        <v>4.3203719521866094E-2</v>
      </c>
      <c r="AI80" s="28">
        <v>4.4659491018391675</v>
      </c>
      <c r="AJ80" s="28">
        <v>7.5680361131582885E-2</v>
      </c>
      <c r="AK80" s="28">
        <v>1.1390540544413768</v>
      </c>
      <c r="AL80" s="30">
        <v>8.7551433543198054E-2</v>
      </c>
      <c r="AM80" s="28">
        <v>4.6348929235220853</v>
      </c>
      <c r="AN80" s="32">
        <v>0.12141994643619759</v>
      </c>
      <c r="AP80" s="28">
        <v>75</v>
      </c>
      <c r="AQ80" s="29">
        <v>0.92500000000000004</v>
      </c>
      <c r="AR80" s="30">
        <v>5.9166666666666661</v>
      </c>
      <c r="AS80" s="30">
        <v>4.7142857142857135</v>
      </c>
      <c r="AT80" s="31">
        <v>0</v>
      </c>
      <c r="AU80" s="30">
        <v>0</v>
      </c>
      <c r="AV80" s="30">
        <v>0</v>
      </c>
      <c r="AW80" s="30">
        <v>0</v>
      </c>
      <c r="AX80" s="30">
        <v>0</v>
      </c>
      <c r="AY80" s="30">
        <v>0</v>
      </c>
      <c r="AZ80" s="30">
        <v>0</v>
      </c>
      <c r="BA80" s="31">
        <v>0</v>
      </c>
      <c r="BB80" s="32">
        <v>0</v>
      </c>
      <c r="BC80" s="30">
        <v>100</v>
      </c>
      <c r="BD80" s="30">
        <v>0</v>
      </c>
      <c r="BE80" s="30">
        <v>5</v>
      </c>
      <c r="BF80" s="30">
        <v>0</v>
      </c>
      <c r="BG80" s="30">
        <v>0</v>
      </c>
      <c r="BH80" s="30">
        <v>0</v>
      </c>
      <c r="BI80" s="30">
        <v>5.1590019592802907</v>
      </c>
      <c r="BJ80" s="31">
        <v>200</v>
      </c>
      <c r="BK80" s="33">
        <v>0.95</v>
      </c>
      <c r="BL80" s="30">
        <v>0.33</v>
      </c>
      <c r="BM80" s="30">
        <v>0.13416035326589648</v>
      </c>
      <c r="BN80" s="30">
        <v>165</v>
      </c>
      <c r="BO80" s="30">
        <v>0</v>
      </c>
      <c r="BP80" s="30">
        <v>0.99800000000000022</v>
      </c>
      <c r="BQ80" s="32">
        <v>8.1309305009634057E-4</v>
      </c>
      <c r="BR80" s="28">
        <v>7.498918178945261</v>
      </c>
      <c r="BS80" s="28">
        <v>9.5635988141962114E-2</v>
      </c>
      <c r="BT80" s="28">
        <v>0.12957805137592715</v>
      </c>
      <c r="BU80" s="28">
        <v>1.6588711536705294E-2</v>
      </c>
      <c r="BV80" s="28">
        <v>1.8603093962145021</v>
      </c>
      <c r="BW80" s="28">
        <v>4.3553096153733359E-2</v>
      </c>
      <c r="BX80" s="28">
        <v>4.3754867420820656</v>
      </c>
      <c r="BY80" s="28">
        <v>7.5839759642706714E-2</v>
      </c>
      <c r="BZ80" s="28">
        <v>1.0545742709931867</v>
      </c>
      <c r="CA80" s="30">
        <v>8.1510408556003389E-2</v>
      </c>
      <c r="CB80" s="28">
        <v>4.548444787496801</v>
      </c>
      <c r="CC80" s="32">
        <v>0.127228565359635</v>
      </c>
      <c r="CE80" s="30">
        <f t="shared" si="11"/>
        <v>5.2813688701753385</v>
      </c>
      <c r="CG80" s="55">
        <f t="shared" si="12"/>
        <v>-8.1818181818216207E-4</v>
      </c>
      <c r="CH80" s="50">
        <f t="shared" si="13"/>
        <v>1</v>
      </c>
      <c r="CI80" s="51"/>
      <c r="CJ80" s="51" t="s">
        <v>66</v>
      </c>
      <c r="CK80" s="59">
        <f>AVERAGE(CG169:CG170)</f>
        <v>0</v>
      </c>
      <c r="CL80" s="2"/>
      <c r="CM80" s="55">
        <f t="shared" si="14"/>
        <v>1.1100379413491179E-2</v>
      </c>
      <c r="CN80" s="51">
        <f t="shared" si="15"/>
        <v>1</v>
      </c>
      <c r="CO80" s="51"/>
      <c r="CP80" s="51" t="s">
        <v>66</v>
      </c>
      <c r="CQ80" s="59">
        <f>AVERAGE(CM169:CM170)</f>
        <v>-2.0854215027234169E-2</v>
      </c>
      <c r="CR80" s="2"/>
      <c r="CS80" s="55">
        <f t="shared" si="16"/>
        <v>9.0462359757101929E-2</v>
      </c>
      <c r="CT80" s="51">
        <f t="shared" si="17"/>
        <v>1</v>
      </c>
      <c r="CU80" s="51"/>
      <c r="CV80" s="51" t="s">
        <v>66</v>
      </c>
      <c r="CW80" s="59">
        <f>AVERAGE(CS169:CS170)</f>
        <v>4.1764416930953896E-2</v>
      </c>
      <c r="CX80" s="2"/>
      <c r="CY80" s="55">
        <f t="shared" si="18"/>
        <v>8.4479783448190071E-2</v>
      </c>
      <c r="CZ80" s="51">
        <f t="shared" si="19"/>
        <v>1</v>
      </c>
      <c r="DA80" s="51"/>
      <c r="DB80" s="51" t="s">
        <v>66</v>
      </c>
      <c r="DC80" s="59">
        <f>AVERAGE(CY169:CY170)</f>
        <v>6.1454390604150644E-2</v>
      </c>
      <c r="DD80" s="2"/>
      <c r="DE80" s="55">
        <f t="shared" si="20"/>
        <v>8.6448136025284228E-2</v>
      </c>
      <c r="DF80" s="51">
        <f t="shared" si="21"/>
        <v>1</v>
      </c>
      <c r="DG80" s="51"/>
      <c r="DH80" s="51" t="s">
        <v>66</v>
      </c>
      <c r="DI80" s="59">
        <f>AVERAGE(DE169:DE170)</f>
        <v>4.1764416930953896E-2</v>
      </c>
      <c r="DJ80" s="15"/>
      <c r="DK80" s="15">
        <v>5.2813688701753385</v>
      </c>
    </row>
    <row r="81" spans="1:115" x14ac:dyDescent="0.3">
      <c r="A81" s="28">
        <v>70</v>
      </c>
      <c r="B81" s="29">
        <v>0.92500000000000004</v>
      </c>
      <c r="C81" s="30">
        <v>4.833333333333333</v>
      </c>
      <c r="D81" s="30">
        <v>5.8571428571428559</v>
      </c>
      <c r="E81" s="31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1">
        <v>0</v>
      </c>
      <c r="M81" s="32">
        <v>0</v>
      </c>
      <c r="N81" s="30">
        <v>100</v>
      </c>
      <c r="O81" s="30">
        <v>0</v>
      </c>
      <c r="P81" s="30">
        <v>5</v>
      </c>
      <c r="Q81" s="30">
        <v>100</v>
      </c>
      <c r="R81" s="30">
        <v>5</v>
      </c>
      <c r="S81" s="30">
        <v>0</v>
      </c>
      <c r="T81" s="30">
        <v>5.1590019592802907</v>
      </c>
      <c r="U81" s="31">
        <v>200</v>
      </c>
      <c r="V81" s="33">
        <v>0.95</v>
      </c>
      <c r="W81" s="30">
        <v>0.41499999999999998</v>
      </c>
      <c r="X81" s="30">
        <v>0.13644762431013219</v>
      </c>
      <c r="Y81" s="30">
        <v>165</v>
      </c>
      <c r="Z81" s="30">
        <v>0</v>
      </c>
      <c r="AA81" s="30">
        <v>0.99748484848484875</v>
      </c>
      <c r="AB81" s="32">
        <v>8.2695529884928504E-4</v>
      </c>
      <c r="AC81" s="28">
        <v>7.1177100647607583</v>
      </c>
      <c r="AD81" s="28">
        <v>9.3459151599309787E-2</v>
      </c>
      <c r="AE81" s="28">
        <v>0.13320355434187967</v>
      </c>
      <c r="AF81" s="28">
        <v>1.4995025519515922E-2</v>
      </c>
      <c r="AG81" s="28">
        <v>1.8907846930299979</v>
      </c>
      <c r="AH81" s="28">
        <v>4.3870470476571347E-2</v>
      </c>
      <c r="AI81" s="28">
        <v>4.4769387159339802</v>
      </c>
      <c r="AJ81" s="28">
        <v>7.4922434599233312E-2</v>
      </c>
      <c r="AK81" s="28">
        <v>1.114800666014002</v>
      </c>
      <c r="AL81" s="30">
        <v>9.0547603865636067E-2</v>
      </c>
      <c r="AM81" s="28">
        <v>4.62027986648339</v>
      </c>
      <c r="AN81" s="32">
        <v>0.11362981443140435</v>
      </c>
      <c r="AP81" s="28">
        <v>70</v>
      </c>
      <c r="AQ81" s="29">
        <v>0.92500000000000004</v>
      </c>
      <c r="AR81" s="30">
        <v>4.833333333333333</v>
      </c>
      <c r="AS81" s="30">
        <v>5.8571428571428559</v>
      </c>
      <c r="AT81" s="31">
        <v>0</v>
      </c>
      <c r="AU81" s="30">
        <v>0</v>
      </c>
      <c r="AV81" s="30">
        <v>0</v>
      </c>
      <c r="AW81" s="30">
        <v>0</v>
      </c>
      <c r="AX81" s="30">
        <v>0</v>
      </c>
      <c r="AY81" s="30">
        <v>0</v>
      </c>
      <c r="AZ81" s="30">
        <v>0</v>
      </c>
      <c r="BA81" s="31">
        <v>0</v>
      </c>
      <c r="BB81" s="32">
        <v>0</v>
      </c>
      <c r="BC81" s="30">
        <v>100</v>
      </c>
      <c r="BD81" s="30">
        <v>0</v>
      </c>
      <c r="BE81" s="30">
        <v>5</v>
      </c>
      <c r="BF81" s="30">
        <v>0</v>
      </c>
      <c r="BG81" s="30">
        <v>0</v>
      </c>
      <c r="BH81" s="30">
        <v>0</v>
      </c>
      <c r="BI81" s="30">
        <v>5.1590019592802907</v>
      </c>
      <c r="BJ81" s="31">
        <v>200</v>
      </c>
      <c r="BK81" s="33">
        <v>0.95</v>
      </c>
      <c r="BL81" s="30">
        <v>0.27</v>
      </c>
      <c r="BM81" s="30">
        <v>0.12635964795450685</v>
      </c>
      <c r="BN81" s="30">
        <v>165</v>
      </c>
      <c r="BO81" s="30">
        <v>0</v>
      </c>
      <c r="BP81" s="30">
        <v>0.99836363636363656</v>
      </c>
      <c r="BQ81" s="32">
        <v>7.6581604820913298E-4</v>
      </c>
      <c r="BR81" s="28">
        <v>7.5307931841316771</v>
      </c>
      <c r="BS81" s="28">
        <v>9.1124936455312278E-2</v>
      </c>
      <c r="BT81" s="28">
        <v>0.13984788617455485</v>
      </c>
      <c r="BU81" s="28">
        <v>1.6541533967932693E-2</v>
      </c>
      <c r="BV81" s="28">
        <v>1.8618388468856892</v>
      </c>
      <c r="BW81" s="28">
        <v>4.4622847752483923E-2</v>
      </c>
      <c r="BX81" s="28">
        <v>4.3305839925407712</v>
      </c>
      <c r="BY81" s="28">
        <v>7.3756521464370506E-2</v>
      </c>
      <c r="BZ81" s="28">
        <v>1.0332825403974788</v>
      </c>
      <c r="CA81" s="30">
        <v>8.0530275818505498E-2</v>
      </c>
      <c r="CB81" s="28">
        <v>4.4834465385946167</v>
      </c>
      <c r="CC81" s="32">
        <v>0.12608551099540755</v>
      </c>
      <c r="CE81" s="30">
        <f t="shared" si="11"/>
        <v>5.320669488844783</v>
      </c>
      <c r="CG81" s="55">
        <f t="shared" si="12"/>
        <v>-8.7878787878781228E-4</v>
      </c>
      <c r="CH81" s="50">
        <f t="shared" si="13"/>
        <v>1</v>
      </c>
      <c r="CI81" s="51"/>
      <c r="CJ81" s="51" t="s">
        <v>67</v>
      </c>
      <c r="CK81" s="59">
        <f>CG171</f>
        <v>0</v>
      </c>
      <c r="CL81" s="2"/>
      <c r="CM81" s="55">
        <f t="shared" si="14"/>
        <v>2.8945846144308618E-2</v>
      </c>
      <c r="CN81" s="51">
        <f t="shared" si="15"/>
        <v>1</v>
      </c>
      <c r="CO81" s="51"/>
      <c r="CP81" s="51" t="s">
        <v>67</v>
      </c>
      <c r="CQ81" s="59">
        <f>CM171</f>
        <v>-1.4216878005422817E-2</v>
      </c>
      <c r="CR81" s="2"/>
      <c r="CS81" s="55">
        <f t="shared" si="16"/>
        <v>0.14635472339320899</v>
      </c>
      <c r="CT81" s="51">
        <f t="shared" si="17"/>
        <v>1</v>
      </c>
      <c r="CU81" s="51"/>
      <c r="CV81" s="51" t="s">
        <v>67</v>
      </c>
      <c r="CW81" s="59">
        <f>CS171</f>
        <v>0.10538079273455558</v>
      </c>
      <c r="CX81" s="2"/>
      <c r="CY81" s="55">
        <f t="shared" si="18"/>
        <v>8.1518125616523163E-2</v>
      </c>
      <c r="CZ81" s="51">
        <f t="shared" si="19"/>
        <v>1</v>
      </c>
      <c r="DA81" s="51"/>
      <c r="DB81" s="51" t="s">
        <v>67</v>
      </c>
      <c r="DC81" s="59">
        <f>CY171</f>
        <v>2.0861563509761982E-3</v>
      </c>
      <c r="DD81" s="2"/>
      <c r="DE81" s="55">
        <f t="shared" si="20"/>
        <v>0.13683332788877323</v>
      </c>
      <c r="DF81" s="51">
        <f t="shared" si="21"/>
        <v>1</v>
      </c>
      <c r="DG81" s="51"/>
      <c r="DH81" s="51" t="s">
        <v>67</v>
      </c>
      <c r="DI81" s="59">
        <f>DE171</f>
        <v>0.10538079273455558</v>
      </c>
      <c r="DJ81" s="15"/>
      <c r="DK81" s="15">
        <v>5.320669488844783</v>
      </c>
    </row>
    <row r="82" spans="1:115" x14ac:dyDescent="0.3">
      <c r="A82" s="28">
        <v>82</v>
      </c>
      <c r="B82" s="29">
        <v>0.92500000000000004</v>
      </c>
      <c r="C82" s="30">
        <v>6.9999999999999991</v>
      </c>
      <c r="D82" s="30">
        <v>4.7142857142857135</v>
      </c>
      <c r="E82" s="31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1">
        <v>0</v>
      </c>
      <c r="M82" s="32">
        <v>0</v>
      </c>
      <c r="N82" s="30">
        <v>100</v>
      </c>
      <c r="O82" s="30">
        <v>0</v>
      </c>
      <c r="P82" s="30">
        <v>5</v>
      </c>
      <c r="Q82" s="30">
        <v>100</v>
      </c>
      <c r="R82" s="30">
        <v>5</v>
      </c>
      <c r="S82" s="30">
        <v>0</v>
      </c>
      <c r="T82" s="30">
        <v>5.1590019592802907</v>
      </c>
      <c r="U82" s="31">
        <v>200</v>
      </c>
      <c r="V82" s="33">
        <v>0.95</v>
      </c>
      <c r="W82" s="30">
        <v>0.215</v>
      </c>
      <c r="X82" s="30">
        <v>8.827439786925477E-2</v>
      </c>
      <c r="Y82" s="30">
        <v>165</v>
      </c>
      <c r="Z82" s="30">
        <v>0</v>
      </c>
      <c r="AA82" s="30">
        <v>0.99869696969697008</v>
      </c>
      <c r="AB82" s="32">
        <v>5.3499635072275643E-4</v>
      </c>
      <c r="AC82" s="28">
        <v>7.8805679853718686</v>
      </c>
      <c r="AD82" s="28">
        <v>8.5892471576807891E-2</v>
      </c>
      <c r="AE82" s="28">
        <v>0.15474470154374875</v>
      </c>
      <c r="AF82" s="28">
        <v>1.6488098552880796E-2</v>
      </c>
      <c r="AG82" s="28">
        <v>1.9626645525254396</v>
      </c>
      <c r="AH82" s="28">
        <v>4.6221721953208561E-2</v>
      </c>
      <c r="AI82" s="28">
        <v>4.5614679525629773</v>
      </c>
      <c r="AJ82" s="28">
        <v>8.0282503978740108E-2</v>
      </c>
      <c r="AK82" s="28">
        <v>1.1793989498054807</v>
      </c>
      <c r="AL82" s="30">
        <v>8.1151338365778453E-2</v>
      </c>
      <c r="AM82" s="28">
        <v>4.6219281833318853</v>
      </c>
      <c r="AN82" s="32">
        <v>9.9518035171067748E-2</v>
      </c>
      <c r="AP82" s="28">
        <v>82</v>
      </c>
      <c r="AQ82" s="29">
        <v>0.92500000000000004</v>
      </c>
      <c r="AR82" s="30">
        <v>6.9999999999999991</v>
      </c>
      <c r="AS82" s="30">
        <v>4.7142857142857135</v>
      </c>
      <c r="AT82" s="31">
        <v>0</v>
      </c>
      <c r="AU82" s="30">
        <v>0</v>
      </c>
      <c r="AV82" s="30">
        <v>0</v>
      </c>
      <c r="AW82" s="30">
        <v>0</v>
      </c>
      <c r="AX82" s="30">
        <v>0</v>
      </c>
      <c r="AY82" s="30">
        <v>0</v>
      </c>
      <c r="AZ82" s="30">
        <v>0</v>
      </c>
      <c r="BA82" s="31">
        <v>0</v>
      </c>
      <c r="BB82" s="32">
        <v>0</v>
      </c>
      <c r="BC82" s="30">
        <v>100</v>
      </c>
      <c r="BD82" s="30">
        <v>0</v>
      </c>
      <c r="BE82" s="30">
        <v>5</v>
      </c>
      <c r="BF82" s="30">
        <v>0</v>
      </c>
      <c r="BG82" s="30">
        <v>0</v>
      </c>
      <c r="BH82" s="30">
        <v>0</v>
      </c>
      <c r="BI82" s="30">
        <v>5.1590019592802907</v>
      </c>
      <c r="BJ82" s="31">
        <v>200</v>
      </c>
      <c r="BK82" s="33">
        <v>0.95</v>
      </c>
      <c r="BL82" s="30">
        <v>0.15</v>
      </c>
      <c r="BM82" s="30">
        <v>7.2299067385633214E-2</v>
      </c>
      <c r="BN82" s="30">
        <v>165</v>
      </c>
      <c r="BO82" s="30">
        <v>0</v>
      </c>
      <c r="BP82" s="30">
        <v>0.99909090909090936</v>
      </c>
      <c r="BQ82" s="32">
        <v>4.3817616597353545E-4</v>
      </c>
      <c r="BR82" s="28">
        <v>8.2716144316794189</v>
      </c>
      <c r="BS82" s="28">
        <v>9.1488787553702822E-2</v>
      </c>
      <c r="BT82" s="28">
        <v>0.15045692646446776</v>
      </c>
      <c r="BU82" s="28">
        <v>1.6986733491757749E-2</v>
      </c>
      <c r="BV82" s="28">
        <v>1.9596260944161181</v>
      </c>
      <c r="BW82" s="28">
        <v>4.7245230767739128E-2</v>
      </c>
      <c r="BX82" s="28">
        <v>4.4519459985245602</v>
      </c>
      <c r="BY82" s="28">
        <v>8.2982676325003835E-2</v>
      </c>
      <c r="BZ82" s="28">
        <v>1.1314749998020803</v>
      </c>
      <c r="CA82" s="30">
        <v>8.2698624291843256E-2</v>
      </c>
      <c r="CB82" s="28">
        <v>4.5493928041167564</v>
      </c>
      <c r="CC82" s="32">
        <v>0.1147623707622176</v>
      </c>
      <c r="CE82" s="30">
        <f t="shared" si="11"/>
        <v>5.7445626465380277</v>
      </c>
      <c r="CG82" s="55">
        <f t="shared" si="12"/>
        <v>-3.939393939392799E-4</v>
      </c>
      <c r="CH82" s="50">
        <f t="shared" si="13"/>
        <v>1</v>
      </c>
      <c r="CI82" s="51"/>
      <c r="CJ82" s="51" t="s">
        <v>68</v>
      </c>
      <c r="CK82" s="56">
        <f>AVERAGE(CK66:CK81)</f>
        <v>-2.4985164141413329E-3</v>
      </c>
      <c r="CL82" s="2"/>
      <c r="CM82" s="55">
        <f t="shared" si="14"/>
        <v>3.0384581093214624E-3</v>
      </c>
      <c r="CN82" s="51">
        <f t="shared" si="15"/>
        <v>1</v>
      </c>
      <c r="CO82" s="51"/>
      <c r="CP82" s="51" t="s">
        <v>68</v>
      </c>
      <c r="CQ82" s="56">
        <f>AVERAGE(CQ66:CQ81)</f>
        <v>1.4302987319823299E-2</v>
      </c>
      <c r="CR82" s="2"/>
      <c r="CS82" s="55">
        <f t="shared" si="16"/>
        <v>0.10952195403841714</v>
      </c>
      <c r="CT82" s="51">
        <f t="shared" si="17"/>
        <v>1</v>
      </c>
      <c r="CU82" s="51"/>
      <c r="CV82" s="51" t="s">
        <v>68</v>
      </c>
      <c r="CW82" s="56">
        <f>AVERAGE(CW66:CW81)</f>
        <v>5.6703834652170229E-2</v>
      </c>
      <c r="CX82" s="2"/>
      <c r="CY82" s="55">
        <f t="shared" si="18"/>
        <v>4.7923950003400329E-2</v>
      </c>
      <c r="CZ82" s="51">
        <f t="shared" si="19"/>
        <v>1</v>
      </c>
      <c r="DA82" s="51"/>
      <c r="DB82" s="51" t="s">
        <v>68</v>
      </c>
      <c r="DC82" s="56">
        <f>AVERAGE(DC66:DC81)</f>
        <v>2.524433243388537E-2</v>
      </c>
      <c r="DD82" s="2"/>
      <c r="DE82" s="55">
        <f t="shared" si="20"/>
        <v>7.253537921512887E-2</v>
      </c>
      <c r="DF82" s="51">
        <f t="shared" si="21"/>
        <v>1</v>
      </c>
      <c r="DG82" s="51"/>
      <c r="DH82" s="51" t="s">
        <v>68</v>
      </c>
      <c r="DI82" s="56">
        <f>AVERAGE(DI66:DI81)</f>
        <v>7.5481884210101935E-2</v>
      </c>
      <c r="DJ82" s="15"/>
      <c r="DK82" s="15">
        <v>5.7445626465380277</v>
      </c>
    </row>
    <row r="83" spans="1:115" x14ac:dyDescent="0.3">
      <c r="A83" s="28">
        <v>71</v>
      </c>
      <c r="B83" s="29">
        <v>0.92500000000000004</v>
      </c>
      <c r="C83" s="30">
        <v>4.833333333333333</v>
      </c>
      <c r="D83" s="30">
        <v>6.9999999999999982</v>
      </c>
      <c r="E83" s="31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1">
        <v>0</v>
      </c>
      <c r="M83" s="32">
        <v>0</v>
      </c>
      <c r="N83" s="30">
        <v>100</v>
      </c>
      <c r="O83" s="30">
        <v>0</v>
      </c>
      <c r="P83" s="30">
        <v>5</v>
      </c>
      <c r="Q83" s="30">
        <v>100</v>
      </c>
      <c r="R83" s="30">
        <v>5</v>
      </c>
      <c r="S83" s="30">
        <v>0</v>
      </c>
      <c r="T83" s="30">
        <v>5.1590019592802907</v>
      </c>
      <c r="U83" s="31">
        <v>200</v>
      </c>
      <c r="V83" s="33">
        <v>0.95</v>
      </c>
      <c r="W83" s="30">
        <v>0.17499999999999999</v>
      </c>
      <c r="X83" s="30">
        <v>7.7121468633210899E-2</v>
      </c>
      <c r="Y83" s="30">
        <v>165</v>
      </c>
      <c r="Z83" s="30">
        <v>0</v>
      </c>
      <c r="AA83" s="30">
        <v>0.99893939393939424</v>
      </c>
      <c r="AB83" s="32">
        <v>4.6740284020127879E-4</v>
      </c>
      <c r="AC83" s="28">
        <v>7.8861261387000026</v>
      </c>
      <c r="AD83" s="28">
        <v>8.2951402056153256E-2</v>
      </c>
      <c r="AE83" s="28">
        <v>0.14712859563677164</v>
      </c>
      <c r="AF83" s="28">
        <v>1.6472098489450183E-2</v>
      </c>
      <c r="AG83" s="28">
        <v>1.9555145916154602</v>
      </c>
      <c r="AH83" s="28">
        <v>4.5917551529619897E-2</v>
      </c>
      <c r="AI83" s="28">
        <v>4.6115070906408162</v>
      </c>
      <c r="AJ83" s="28">
        <v>8.0303458263569799E-2</v>
      </c>
      <c r="AK83" s="28">
        <v>1.1127861532933967</v>
      </c>
      <c r="AL83" s="30">
        <v>8.1912401072207902E-2</v>
      </c>
      <c r="AM83" s="28">
        <v>4.6678540510452278</v>
      </c>
      <c r="AN83" s="32">
        <v>9.6784418285288942E-2</v>
      </c>
      <c r="AP83" s="28">
        <v>71</v>
      </c>
      <c r="AQ83" s="29">
        <v>0.92500000000000004</v>
      </c>
      <c r="AR83" s="30">
        <v>4.833333333333333</v>
      </c>
      <c r="AS83" s="30">
        <v>6.9999999999999982</v>
      </c>
      <c r="AT83" s="31">
        <v>0</v>
      </c>
      <c r="AU83" s="30">
        <v>0</v>
      </c>
      <c r="AV83" s="30">
        <v>0</v>
      </c>
      <c r="AW83" s="30">
        <v>0</v>
      </c>
      <c r="AX83" s="30">
        <v>0</v>
      </c>
      <c r="AY83" s="30">
        <v>0</v>
      </c>
      <c r="AZ83" s="30">
        <v>0</v>
      </c>
      <c r="BA83" s="31">
        <v>0</v>
      </c>
      <c r="BB83" s="32">
        <v>0</v>
      </c>
      <c r="BC83" s="30">
        <v>100</v>
      </c>
      <c r="BD83" s="30">
        <v>0</v>
      </c>
      <c r="BE83" s="30">
        <v>5</v>
      </c>
      <c r="BF83" s="30">
        <v>0</v>
      </c>
      <c r="BG83" s="30">
        <v>0</v>
      </c>
      <c r="BH83" s="30">
        <v>0</v>
      </c>
      <c r="BI83" s="30">
        <v>5.1590019592802907</v>
      </c>
      <c r="BJ83" s="31">
        <v>200</v>
      </c>
      <c r="BK83" s="33">
        <v>0.95</v>
      </c>
      <c r="BL83" s="30">
        <v>0.15</v>
      </c>
      <c r="BM83" s="30">
        <v>7.4953121901383951E-2</v>
      </c>
      <c r="BN83" s="30">
        <v>165</v>
      </c>
      <c r="BO83" s="30">
        <v>0</v>
      </c>
      <c r="BP83" s="30">
        <v>0.99909090909090925</v>
      </c>
      <c r="BQ83" s="32">
        <v>4.5426134485687344E-4</v>
      </c>
      <c r="BR83" s="28">
        <v>8.2792724734312735</v>
      </c>
      <c r="BS83" s="28">
        <v>9.235827605445196E-2</v>
      </c>
      <c r="BT83" s="28">
        <v>0.14311849956005893</v>
      </c>
      <c r="BU83" s="28">
        <v>1.5122859467025566E-2</v>
      </c>
      <c r="BV83" s="28">
        <v>1.9335047275274431</v>
      </c>
      <c r="BW83" s="28">
        <v>4.6721947818853818E-2</v>
      </c>
      <c r="BX83" s="28">
        <v>4.480535662940091</v>
      </c>
      <c r="BY83" s="28">
        <v>7.8962390098899868E-2</v>
      </c>
      <c r="BZ83" s="28">
        <v>1.1418885713078384</v>
      </c>
      <c r="CA83" s="30">
        <v>8.9014417687357322E-2</v>
      </c>
      <c r="CB83" s="28">
        <v>4.5548805648916844</v>
      </c>
      <c r="CC83" s="32">
        <v>0.10175228299101424</v>
      </c>
      <c r="CE83" s="30">
        <f t="shared" si="11"/>
        <v>5.8166427888717145</v>
      </c>
      <c r="CG83" s="55">
        <f t="shared" si="12"/>
        <v>-1.5151515151501371E-4</v>
      </c>
      <c r="CH83" s="50">
        <f t="shared" si="13"/>
        <v>1</v>
      </c>
      <c r="CI83" s="51"/>
      <c r="CJ83" s="60"/>
      <c r="CK83" s="58"/>
      <c r="CL83" s="2"/>
      <c r="CM83" s="55">
        <f t="shared" si="14"/>
        <v>2.2009864088017084E-2</v>
      </c>
      <c r="CN83" s="51">
        <f t="shared" si="15"/>
        <v>1</v>
      </c>
      <c r="CO83" s="51"/>
      <c r="CP83" s="60"/>
      <c r="CQ83" s="58"/>
      <c r="CR83" s="2"/>
      <c r="CS83" s="55">
        <f t="shared" si="16"/>
        <v>0.13097142770072523</v>
      </c>
      <c r="CT83" s="51">
        <f t="shared" si="17"/>
        <v>1</v>
      </c>
      <c r="CU83" s="51"/>
      <c r="CV83" s="60"/>
      <c r="CW83" s="58"/>
      <c r="CX83" s="2"/>
      <c r="CY83" s="55">
        <f t="shared" si="18"/>
        <v>-2.9102418014441689E-2</v>
      </c>
      <c r="CZ83" s="51">
        <f t="shared" si="19"/>
        <v>1</v>
      </c>
      <c r="DA83" s="51"/>
      <c r="DB83" s="60"/>
      <c r="DC83" s="58"/>
      <c r="DD83" s="2"/>
      <c r="DE83" s="55">
        <f t="shared" si="20"/>
        <v>0.11297348615354341</v>
      </c>
      <c r="DF83" s="51">
        <f t="shared" si="21"/>
        <v>1</v>
      </c>
      <c r="DG83" s="51"/>
      <c r="DH83" s="60"/>
      <c r="DI83" s="58"/>
      <c r="DJ83" s="15"/>
      <c r="DK83" s="15">
        <v>5.8166427888717145</v>
      </c>
    </row>
    <row r="84" spans="1:115" x14ac:dyDescent="0.3">
      <c r="A84" s="28">
        <v>76</v>
      </c>
      <c r="B84" s="29">
        <v>0.92500000000000004</v>
      </c>
      <c r="C84" s="30">
        <v>5.9166666666666661</v>
      </c>
      <c r="D84" s="30">
        <v>5.8571428571428559</v>
      </c>
      <c r="E84" s="31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1">
        <v>0</v>
      </c>
      <c r="M84" s="32">
        <v>0</v>
      </c>
      <c r="N84" s="30">
        <v>100</v>
      </c>
      <c r="O84" s="30">
        <v>0</v>
      </c>
      <c r="P84" s="30">
        <v>5</v>
      </c>
      <c r="Q84" s="30">
        <v>100</v>
      </c>
      <c r="R84" s="30">
        <v>5</v>
      </c>
      <c r="S84" s="30">
        <v>0</v>
      </c>
      <c r="T84" s="30">
        <v>5.1590019592802907</v>
      </c>
      <c r="U84" s="31">
        <v>200</v>
      </c>
      <c r="V84" s="33">
        <v>0.95</v>
      </c>
      <c r="W84" s="30">
        <v>7.4999999999999997E-2</v>
      </c>
      <c r="X84" s="30">
        <v>4.1790621452437109E-2</v>
      </c>
      <c r="Y84" s="30">
        <v>165</v>
      </c>
      <c r="Z84" s="30">
        <v>0</v>
      </c>
      <c r="AA84" s="30">
        <v>0.99954545454545463</v>
      </c>
      <c r="AB84" s="32">
        <v>2.5327649365113514E-4</v>
      </c>
      <c r="AC84" s="28">
        <v>8.3015833888790613</v>
      </c>
      <c r="AD84" s="28">
        <v>7.8351523267201517E-2</v>
      </c>
      <c r="AE84" s="28">
        <v>0.15882713572435961</v>
      </c>
      <c r="AF84" s="28">
        <v>1.8448798224326188E-2</v>
      </c>
      <c r="AG84" s="28">
        <v>2.0250419658376528</v>
      </c>
      <c r="AH84" s="28">
        <v>4.8395286077070443E-2</v>
      </c>
      <c r="AI84" s="28">
        <v>4.6868484183806789</v>
      </c>
      <c r="AJ84" s="28">
        <v>8.3844870689475021E-2</v>
      </c>
      <c r="AK84" s="28">
        <v>1.1542097218275744</v>
      </c>
      <c r="AL84" s="30">
        <v>8.4202136720914228E-2</v>
      </c>
      <c r="AM84" s="28">
        <v>4.7033287821276586</v>
      </c>
      <c r="AN84" s="32">
        <v>8.9508752549883719E-2</v>
      </c>
      <c r="AP84" s="28">
        <v>76</v>
      </c>
      <c r="AQ84" s="29">
        <v>0.92500000000000004</v>
      </c>
      <c r="AR84" s="30">
        <v>5.9166666666666661</v>
      </c>
      <c r="AS84" s="30">
        <v>5.8571428571428559</v>
      </c>
      <c r="AT84" s="31">
        <v>0</v>
      </c>
      <c r="AU84" s="30">
        <v>0</v>
      </c>
      <c r="AV84" s="30">
        <v>0</v>
      </c>
      <c r="AW84" s="30">
        <v>0</v>
      </c>
      <c r="AX84" s="30">
        <v>0</v>
      </c>
      <c r="AY84" s="30">
        <v>0</v>
      </c>
      <c r="AZ84" s="30">
        <v>0</v>
      </c>
      <c r="BA84" s="31">
        <v>0</v>
      </c>
      <c r="BB84" s="32">
        <v>0</v>
      </c>
      <c r="BC84" s="30">
        <v>100</v>
      </c>
      <c r="BD84" s="30">
        <v>0</v>
      </c>
      <c r="BE84" s="30">
        <v>5</v>
      </c>
      <c r="BF84" s="30">
        <v>0</v>
      </c>
      <c r="BG84" s="30">
        <v>0</v>
      </c>
      <c r="BH84" s="30">
        <v>0</v>
      </c>
      <c r="BI84" s="30">
        <v>5.1590019592802907</v>
      </c>
      <c r="BJ84" s="31">
        <v>200</v>
      </c>
      <c r="BK84" s="33">
        <v>0.95</v>
      </c>
      <c r="BL84" s="30">
        <v>7.4999999999999997E-2</v>
      </c>
      <c r="BM84" s="30">
        <v>6.083200416752553E-2</v>
      </c>
      <c r="BN84" s="30">
        <v>165</v>
      </c>
      <c r="BO84" s="30">
        <v>0</v>
      </c>
      <c r="BP84" s="30">
        <v>0.99954545454545451</v>
      </c>
      <c r="BQ84" s="32">
        <v>3.6867881313651905E-4</v>
      </c>
      <c r="BR84" s="28">
        <v>8.7866105361869877</v>
      </c>
      <c r="BS84" s="28">
        <v>8.0203275040850064E-2</v>
      </c>
      <c r="BT84" s="28">
        <v>0.15374713157992448</v>
      </c>
      <c r="BU84" s="28">
        <v>1.6426558118254518E-2</v>
      </c>
      <c r="BV84" s="28">
        <v>1.980088588484666</v>
      </c>
      <c r="BW84" s="28">
        <v>4.985112619221984E-2</v>
      </c>
      <c r="BX84" s="28">
        <v>4.4968078200980921</v>
      </c>
      <c r="BY84" s="28">
        <v>8.0462659810051282E-2</v>
      </c>
      <c r="BZ84" s="28">
        <v>1.2144730211005033</v>
      </c>
      <c r="CA84" s="30">
        <v>9.4724442120779781E-2</v>
      </c>
      <c r="CB84" s="28">
        <v>4.526627035038608</v>
      </c>
      <c r="CC84" s="32">
        <v>9.1904598134621915E-2</v>
      </c>
      <c r="CE84" s="30">
        <f t="shared" si="11"/>
        <v>5.886829529106639</v>
      </c>
      <c r="CG84" s="55">
        <f t="shared" si="12"/>
        <v>0</v>
      </c>
      <c r="CH84" s="50">
        <f t="shared" si="13"/>
        <v>1</v>
      </c>
      <c r="CI84" s="51"/>
      <c r="CJ84" s="51" t="s">
        <v>72</v>
      </c>
      <c r="CK84" s="56"/>
      <c r="CL84" s="2"/>
      <c r="CM84" s="55">
        <f t="shared" si="14"/>
        <v>4.4953377352986879E-2</v>
      </c>
      <c r="CN84" s="51">
        <f t="shared" si="15"/>
        <v>1</v>
      </c>
      <c r="CO84" s="51"/>
      <c r="CP84" s="51" t="s">
        <v>72</v>
      </c>
      <c r="CQ84" s="56"/>
      <c r="CR84" s="2"/>
      <c r="CS84" s="55">
        <f t="shared" si="16"/>
        <v>0.19004059828258679</v>
      </c>
      <c r="CT84" s="51">
        <f t="shared" si="17"/>
        <v>0</v>
      </c>
      <c r="CU84" s="51"/>
      <c r="CV84" s="51" t="s">
        <v>72</v>
      </c>
      <c r="CW84" s="56"/>
      <c r="CX84" s="2"/>
      <c r="CY84" s="55">
        <f t="shared" si="18"/>
        <v>-6.0263299272928839E-2</v>
      </c>
      <c r="CZ84" s="51">
        <f t="shared" si="19"/>
        <v>1</v>
      </c>
      <c r="DA84" s="51"/>
      <c r="DB84" s="51" t="s">
        <v>72</v>
      </c>
      <c r="DC84" s="56"/>
      <c r="DD84" s="2"/>
      <c r="DE84" s="55">
        <f t="shared" si="20"/>
        <v>0.17670174708905062</v>
      </c>
      <c r="DF84" s="51">
        <f t="shared" si="21"/>
        <v>1</v>
      </c>
      <c r="DG84" s="51"/>
      <c r="DH84" s="51" t="s">
        <v>72</v>
      </c>
      <c r="DI84" s="56"/>
      <c r="DJ84" s="15"/>
      <c r="DK84" s="15">
        <v>5.886829529106639</v>
      </c>
    </row>
    <row r="85" spans="1:115" x14ac:dyDescent="0.3">
      <c r="A85" s="28">
        <v>83</v>
      </c>
      <c r="B85" s="29">
        <v>0.92500000000000004</v>
      </c>
      <c r="C85" s="30">
        <v>6.9999999999999991</v>
      </c>
      <c r="D85" s="30">
        <v>5.8571428571428559</v>
      </c>
      <c r="E85" s="31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1">
        <v>0</v>
      </c>
      <c r="M85" s="32">
        <v>0</v>
      </c>
      <c r="N85" s="30">
        <v>100</v>
      </c>
      <c r="O85" s="30">
        <v>0</v>
      </c>
      <c r="P85" s="30">
        <v>5</v>
      </c>
      <c r="Q85" s="30">
        <v>100</v>
      </c>
      <c r="R85" s="30">
        <v>5</v>
      </c>
      <c r="S85" s="30">
        <v>0</v>
      </c>
      <c r="T85" s="30">
        <v>5.1590019592802907</v>
      </c>
      <c r="U85" s="31">
        <v>200</v>
      </c>
      <c r="V85" s="33">
        <v>0.95</v>
      </c>
      <c r="W85" s="30">
        <v>0</v>
      </c>
      <c r="X85" s="30">
        <v>0</v>
      </c>
      <c r="Y85" s="30">
        <v>165</v>
      </c>
      <c r="Z85" s="30">
        <v>0</v>
      </c>
      <c r="AA85" s="30">
        <v>1</v>
      </c>
      <c r="AB85" s="32">
        <v>0</v>
      </c>
      <c r="AC85" s="28">
        <v>9.8575454545454573</v>
      </c>
      <c r="AD85" s="28">
        <v>6.7387911813981391E-2</v>
      </c>
      <c r="AE85" s="28">
        <v>0.17172839229156495</v>
      </c>
      <c r="AF85" s="28">
        <v>1.8412233047152535E-2</v>
      </c>
      <c r="AG85" s="28">
        <v>2.1281795327031987</v>
      </c>
      <c r="AH85" s="28">
        <v>5.5213327330281906E-2</v>
      </c>
      <c r="AI85" s="28">
        <v>4.8300088641498844</v>
      </c>
      <c r="AJ85" s="28">
        <v>7.1890195292869288E-2</v>
      </c>
      <c r="AK85" s="28">
        <v>1.2275371700780233</v>
      </c>
      <c r="AL85" s="30">
        <v>8.778351719022412E-2</v>
      </c>
      <c r="AM85" s="28">
        <v>4.8300088641498844</v>
      </c>
      <c r="AN85" s="32">
        <v>7.1890195292869288E-2</v>
      </c>
      <c r="AP85" s="28">
        <v>83</v>
      </c>
      <c r="AQ85" s="29">
        <v>0.92500000000000004</v>
      </c>
      <c r="AR85" s="30">
        <v>6.9999999999999991</v>
      </c>
      <c r="AS85" s="30">
        <v>5.8571428571428559</v>
      </c>
      <c r="AT85" s="31">
        <v>0</v>
      </c>
      <c r="AU85" s="30">
        <v>0</v>
      </c>
      <c r="AV85" s="30">
        <v>0</v>
      </c>
      <c r="AW85" s="30">
        <v>0</v>
      </c>
      <c r="AX85" s="30">
        <v>0</v>
      </c>
      <c r="AY85" s="30">
        <v>0</v>
      </c>
      <c r="AZ85" s="30">
        <v>0</v>
      </c>
      <c r="BA85" s="31">
        <v>0</v>
      </c>
      <c r="BB85" s="32">
        <v>0</v>
      </c>
      <c r="BC85" s="30">
        <v>100</v>
      </c>
      <c r="BD85" s="30">
        <v>0</v>
      </c>
      <c r="BE85" s="30">
        <v>5</v>
      </c>
      <c r="BF85" s="30">
        <v>0</v>
      </c>
      <c r="BG85" s="30">
        <v>0</v>
      </c>
      <c r="BH85" s="30">
        <v>0</v>
      </c>
      <c r="BI85" s="30">
        <v>5.1590019592802907</v>
      </c>
      <c r="BJ85" s="31">
        <v>200</v>
      </c>
      <c r="BK85" s="33">
        <v>0.95</v>
      </c>
      <c r="BL85" s="30">
        <v>5.0000000000000001E-3</v>
      </c>
      <c r="BM85" s="30">
        <v>9.8597827212587759E-3</v>
      </c>
      <c r="BN85" s="30">
        <v>165</v>
      </c>
      <c r="BO85" s="30">
        <v>0</v>
      </c>
      <c r="BP85" s="30">
        <v>0.99996969696969695</v>
      </c>
      <c r="BQ85" s="32">
        <v>5.975625891672007E-5</v>
      </c>
      <c r="BR85" s="28">
        <v>10.42416666666667</v>
      </c>
      <c r="BS85" s="28">
        <v>6.9637337671585031E-2</v>
      </c>
      <c r="BT85" s="28">
        <v>0.18905545685567854</v>
      </c>
      <c r="BU85" s="28">
        <v>1.962588517237043E-2</v>
      </c>
      <c r="BV85" s="28">
        <v>2.0681411928540911</v>
      </c>
      <c r="BW85" s="28">
        <v>5.4593565780389763E-2</v>
      </c>
      <c r="BX85" s="28">
        <v>4.6697037052209165</v>
      </c>
      <c r="BY85" s="28">
        <v>7.9506265016251562E-2</v>
      </c>
      <c r="BZ85" s="28">
        <v>1.2917978010643278</v>
      </c>
      <c r="CA85" s="30">
        <v>9.3334555073094627E-2</v>
      </c>
      <c r="CB85" s="28">
        <v>4.6697037052209165</v>
      </c>
      <c r="CC85" s="32">
        <v>7.9506265016251562E-2</v>
      </c>
      <c r="CE85" s="30">
        <f t="shared" si="11"/>
        <v>6.4031242374328476</v>
      </c>
      <c r="CG85" s="55">
        <f t="shared" si="12"/>
        <v>3.0303030303047152E-5</v>
      </c>
      <c r="CH85" s="50">
        <f t="shared" si="13"/>
        <v>1</v>
      </c>
      <c r="CI85" s="51"/>
      <c r="CJ85" s="51" t="s">
        <v>50</v>
      </c>
      <c r="CK85" s="56" t="s">
        <v>51</v>
      </c>
      <c r="CL85" s="2"/>
      <c r="CM85" s="55">
        <f t="shared" si="14"/>
        <v>6.0038339849107558E-2</v>
      </c>
      <c r="CN85" s="51">
        <f t="shared" si="15"/>
        <v>1</v>
      </c>
      <c r="CO85" s="51"/>
      <c r="CP85" s="51" t="s">
        <v>50</v>
      </c>
      <c r="CQ85" s="56" t="s">
        <v>51</v>
      </c>
      <c r="CR85" s="2"/>
      <c r="CS85" s="55">
        <f t="shared" si="16"/>
        <v>0.16030515892896791</v>
      </c>
      <c r="CT85" s="51">
        <f t="shared" si="17"/>
        <v>0</v>
      </c>
      <c r="CU85" s="51"/>
      <c r="CV85" s="51" t="s">
        <v>50</v>
      </c>
      <c r="CW85" s="56" t="s">
        <v>51</v>
      </c>
      <c r="CX85" s="2"/>
      <c r="CY85" s="55">
        <f t="shared" si="18"/>
        <v>-6.4260630986304523E-2</v>
      </c>
      <c r="CZ85" s="51">
        <f t="shared" si="19"/>
        <v>1</v>
      </c>
      <c r="DA85" s="51"/>
      <c r="DB85" s="51" t="s">
        <v>50</v>
      </c>
      <c r="DC85" s="56" t="s">
        <v>51</v>
      </c>
      <c r="DD85" s="2"/>
      <c r="DE85" s="55">
        <f t="shared" si="20"/>
        <v>0.16030515892896791</v>
      </c>
      <c r="DF85" s="51">
        <f t="shared" si="21"/>
        <v>0</v>
      </c>
      <c r="DG85" s="51"/>
      <c r="DH85" s="51" t="s">
        <v>50</v>
      </c>
      <c r="DI85" s="56" t="s">
        <v>51</v>
      </c>
      <c r="DJ85" s="15"/>
      <c r="DK85" s="15">
        <v>6.4031242374328476</v>
      </c>
    </row>
    <row r="86" spans="1:115" x14ac:dyDescent="0.3">
      <c r="A86" s="28">
        <v>77</v>
      </c>
      <c r="B86" s="29">
        <v>0.92500000000000004</v>
      </c>
      <c r="C86" s="30">
        <v>5.9166666666666661</v>
      </c>
      <c r="D86" s="30">
        <v>6.9999999999999982</v>
      </c>
      <c r="E86" s="31">
        <v>0</v>
      </c>
      <c r="F86" s="30">
        <v>0</v>
      </c>
      <c r="G86" s="30">
        <v>0</v>
      </c>
      <c r="H86" s="30">
        <v>0</v>
      </c>
      <c r="I86" s="30">
        <v>0</v>
      </c>
      <c r="J86" s="30">
        <v>0</v>
      </c>
      <c r="K86" s="30">
        <v>0</v>
      </c>
      <c r="L86" s="31">
        <v>0</v>
      </c>
      <c r="M86" s="32">
        <v>0</v>
      </c>
      <c r="N86" s="30">
        <v>100</v>
      </c>
      <c r="O86" s="30">
        <v>0</v>
      </c>
      <c r="P86" s="30">
        <v>5</v>
      </c>
      <c r="Q86" s="30">
        <v>100</v>
      </c>
      <c r="R86" s="30">
        <v>5</v>
      </c>
      <c r="S86" s="30">
        <v>0</v>
      </c>
      <c r="T86" s="30">
        <v>5.1590019592802907</v>
      </c>
      <c r="U86" s="31">
        <v>200</v>
      </c>
      <c r="V86" s="33">
        <v>0.95</v>
      </c>
      <c r="W86" s="30">
        <v>0.01</v>
      </c>
      <c r="X86" s="30">
        <v>1.3908759552024679E-2</v>
      </c>
      <c r="Y86" s="30">
        <v>165</v>
      </c>
      <c r="Z86" s="30">
        <v>0</v>
      </c>
      <c r="AA86" s="30">
        <v>0.99993939393939402</v>
      </c>
      <c r="AB86" s="32">
        <v>8.4295512436513705E-5</v>
      </c>
      <c r="AC86" s="28">
        <v>9.8649292313377686</v>
      </c>
      <c r="AD86" s="28">
        <v>7.1698541667088556E-2</v>
      </c>
      <c r="AE86" s="28">
        <v>0.18489706314827603</v>
      </c>
      <c r="AF86" s="28">
        <v>1.7747896917103784E-2</v>
      </c>
      <c r="AG86" s="28">
        <v>2.1472265510302941</v>
      </c>
      <c r="AH86" s="28">
        <v>5.5560776507124633E-2</v>
      </c>
      <c r="AI86" s="28">
        <v>4.7761615266339552</v>
      </c>
      <c r="AJ86" s="28">
        <v>7.3545767068354459E-2</v>
      </c>
      <c r="AK86" s="28">
        <v>1.2441020800353675</v>
      </c>
      <c r="AL86" s="30">
        <v>8.8571176844311719E-2</v>
      </c>
      <c r="AM86" s="28">
        <v>4.7784002204835652</v>
      </c>
      <c r="AN86" s="32">
        <v>7.3941288536542207E-2</v>
      </c>
      <c r="AP86" s="28">
        <v>77</v>
      </c>
      <c r="AQ86" s="29">
        <v>0.92500000000000004</v>
      </c>
      <c r="AR86" s="30">
        <v>5.9166666666666661</v>
      </c>
      <c r="AS86" s="30">
        <v>6.9999999999999982</v>
      </c>
      <c r="AT86" s="31">
        <v>0</v>
      </c>
      <c r="AU86" s="30">
        <v>0</v>
      </c>
      <c r="AV86" s="30">
        <v>0</v>
      </c>
      <c r="AW86" s="30">
        <v>0</v>
      </c>
      <c r="AX86" s="30">
        <v>0</v>
      </c>
      <c r="AY86" s="30">
        <v>0</v>
      </c>
      <c r="AZ86" s="30">
        <v>0</v>
      </c>
      <c r="BA86" s="31">
        <v>0</v>
      </c>
      <c r="BB86" s="32">
        <v>0</v>
      </c>
      <c r="BC86" s="30">
        <v>100</v>
      </c>
      <c r="BD86" s="30">
        <v>0</v>
      </c>
      <c r="BE86" s="30">
        <v>5</v>
      </c>
      <c r="BF86" s="30">
        <v>0</v>
      </c>
      <c r="BG86" s="30">
        <v>0</v>
      </c>
      <c r="BH86" s="30">
        <v>0</v>
      </c>
      <c r="BI86" s="30">
        <v>5.1590019592802907</v>
      </c>
      <c r="BJ86" s="31">
        <v>200</v>
      </c>
      <c r="BK86" s="33">
        <v>0.95</v>
      </c>
      <c r="BL86" s="30">
        <v>0</v>
      </c>
      <c r="BM86" s="30">
        <v>0</v>
      </c>
      <c r="BN86" s="30">
        <v>165</v>
      </c>
      <c r="BO86" s="30">
        <v>0</v>
      </c>
      <c r="BP86" s="30">
        <v>1</v>
      </c>
      <c r="BQ86" s="32">
        <v>0</v>
      </c>
      <c r="BR86" s="28">
        <v>10.411363636363633</v>
      </c>
      <c r="BS86" s="28">
        <v>6.8143991054830516E-2</v>
      </c>
      <c r="BT86" s="28">
        <v>0.19087393431250713</v>
      </c>
      <c r="BU86" s="28">
        <v>2.0085643135229037E-2</v>
      </c>
      <c r="BV86" s="28">
        <v>2.1219484941477247</v>
      </c>
      <c r="BW86" s="28">
        <v>5.5690254172569308E-2</v>
      </c>
      <c r="BX86" s="28">
        <v>4.705851425981928</v>
      </c>
      <c r="BY86" s="28">
        <v>7.5115514244655457E-2</v>
      </c>
      <c r="BZ86" s="28">
        <v>1.1940423934572169</v>
      </c>
      <c r="CA86" s="30">
        <v>8.9030825531204866E-2</v>
      </c>
      <c r="CB86" s="28">
        <v>4.705851425981928</v>
      </c>
      <c r="CC86" s="32">
        <v>7.5115514244655457E-2</v>
      </c>
      <c r="CE86" s="30">
        <f t="shared" si="11"/>
        <v>6.4355781921026063</v>
      </c>
      <c r="CG86" s="55">
        <f t="shared" si="12"/>
        <v>-6.0606060605983281E-5</v>
      </c>
      <c r="CH86" s="50">
        <f t="shared" si="13"/>
        <v>1</v>
      </c>
      <c r="CI86" s="51"/>
      <c r="CJ86" s="51" t="s">
        <v>52</v>
      </c>
      <c r="CK86" s="59">
        <f>AVERAGE(CG172:CG174)</f>
        <v>-1.4878787878787788E-2</v>
      </c>
      <c r="CL86" s="2"/>
      <c r="CM86" s="55">
        <f t="shared" si="14"/>
        <v>2.5278056882569455E-2</v>
      </c>
      <c r="CN86" s="51">
        <f t="shared" si="15"/>
        <v>1</v>
      </c>
      <c r="CO86" s="51"/>
      <c r="CP86" s="51" t="s">
        <v>52</v>
      </c>
      <c r="CQ86" s="59">
        <f>AVERAGE(CM172:CM174)</f>
        <v>1.1394366902531447E-2</v>
      </c>
      <c r="CR86" s="2"/>
      <c r="CS86" s="55">
        <f t="shared" si="16"/>
        <v>7.0310100652027252E-2</v>
      </c>
      <c r="CT86" s="51">
        <f t="shared" si="17"/>
        <v>1</v>
      </c>
      <c r="CU86" s="51"/>
      <c r="CV86" s="51" t="s">
        <v>52</v>
      </c>
      <c r="CW86" s="59">
        <f>AVERAGE(CS172:CS174)</f>
        <v>0</v>
      </c>
      <c r="CX86" s="2"/>
      <c r="CY86" s="55">
        <f t="shared" si="18"/>
        <v>5.0059686578150631E-2</v>
      </c>
      <c r="CZ86" s="51">
        <f t="shared" si="19"/>
        <v>1</v>
      </c>
      <c r="DA86" s="51"/>
      <c r="DB86" s="51" t="s">
        <v>52</v>
      </c>
      <c r="DC86" s="59">
        <f>AVERAGE(CY172:CY174)</f>
        <v>3.0272430339645589E-2</v>
      </c>
      <c r="DD86" s="2"/>
      <c r="DE86" s="55">
        <f t="shared" si="20"/>
        <v>7.2548794501637204E-2</v>
      </c>
      <c r="DF86" s="51">
        <f t="shared" si="21"/>
        <v>1</v>
      </c>
      <c r="DG86" s="51"/>
      <c r="DH86" s="51" t="s">
        <v>52</v>
      </c>
      <c r="DI86" s="59">
        <f>AVERAGE(DE172:DE174)</f>
        <v>0.29871423819255877</v>
      </c>
      <c r="DJ86" s="15"/>
      <c r="DK86" s="15">
        <v>6.4355781921026063</v>
      </c>
    </row>
    <row r="87" spans="1:115" x14ac:dyDescent="0.3">
      <c r="A87" s="28">
        <v>84</v>
      </c>
      <c r="B87" s="29">
        <v>0.92500000000000004</v>
      </c>
      <c r="C87" s="30">
        <v>6.9999999999999991</v>
      </c>
      <c r="D87" s="30">
        <v>6.9999999999999982</v>
      </c>
      <c r="E87" s="31">
        <v>0</v>
      </c>
      <c r="F87" s="30">
        <v>0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1">
        <v>0</v>
      </c>
      <c r="M87" s="32">
        <v>0</v>
      </c>
      <c r="N87" s="30">
        <v>100</v>
      </c>
      <c r="O87" s="30">
        <v>0</v>
      </c>
      <c r="P87" s="30">
        <v>5</v>
      </c>
      <c r="Q87" s="30">
        <v>100</v>
      </c>
      <c r="R87" s="30">
        <v>5</v>
      </c>
      <c r="S87" s="30">
        <v>0</v>
      </c>
      <c r="T87" s="30">
        <v>5.1590019592802907</v>
      </c>
      <c r="U87" s="31">
        <v>200</v>
      </c>
      <c r="V87" s="33">
        <v>0.95</v>
      </c>
      <c r="W87" s="30">
        <v>0</v>
      </c>
      <c r="X87" s="30">
        <v>0</v>
      </c>
      <c r="Y87" s="30">
        <v>165</v>
      </c>
      <c r="Z87" s="30">
        <v>0</v>
      </c>
      <c r="AA87" s="30">
        <v>1</v>
      </c>
      <c r="AB87" s="32">
        <v>0</v>
      </c>
      <c r="AC87" s="28">
        <v>10.445333333333336</v>
      </c>
      <c r="AD87" s="28">
        <v>6.9946189536407286E-2</v>
      </c>
      <c r="AE87" s="28">
        <v>0.1917074696975874</v>
      </c>
      <c r="AF87" s="28">
        <v>1.7708491289848447E-2</v>
      </c>
      <c r="AG87" s="28">
        <v>2.1620413958226083</v>
      </c>
      <c r="AH87" s="28">
        <v>5.576973898286134E-2</v>
      </c>
      <c r="AI87" s="28">
        <v>4.8369127697212937</v>
      </c>
      <c r="AJ87" s="28">
        <v>7.7159479559209543E-2</v>
      </c>
      <c r="AK87" s="28">
        <v>1.3134719848525691</v>
      </c>
      <c r="AL87" s="30">
        <v>9.0165069888959642E-2</v>
      </c>
      <c r="AM87" s="28">
        <v>4.8369127697212937</v>
      </c>
      <c r="AN87" s="32">
        <v>7.7159479559209543E-2</v>
      </c>
      <c r="AP87" s="28">
        <v>84</v>
      </c>
      <c r="AQ87" s="29">
        <v>0.92500000000000004</v>
      </c>
      <c r="AR87" s="30">
        <v>6.9999999999999991</v>
      </c>
      <c r="AS87" s="30">
        <v>6.9999999999999982</v>
      </c>
      <c r="AT87" s="31">
        <v>0</v>
      </c>
      <c r="AU87" s="30">
        <v>0</v>
      </c>
      <c r="AV87" s="30">
        <v>0</v>
      </c>
      <c r="AW87" s="30">
        <v>0</v>
      </c>
      <c r="AX87" s="30">
        <v>0</v>
      </c>
      <c r="AY87" s="30">
        <v>0</v>
      </c>
      <c r="AZ87" s="30">
        <v>0</v>
      </c>
      <c r="BA87" s="31">
        <v>0</v>
      </c>
      <c r="BB87" s="32">
        <v>0</v>
      </c>
      <c r="BC87" s="30">
        <v>100</v>
      </c>
      <c r="BD87" s="30">
        <v>0</v>
      </c>
      <c r="BE87" s="30">
        <v>5</v>
      </c>
      <c r="BF87" s="30">
        <v>0</v>
      </c>
      <c r="BG87" s="30">
        <v>0</v>
      </c>
      <c r="BH87" s="30">
        <v>0</v>
      </c>
      <c r="BI87" s="30">
        <v>5.1590019592802907</v>
      </c>
      <c r="BJ87" s="31">
        <v>200</v>
      </c>
      <c r="BK87" s="33">
        <v>0.95</v>
      </c>
      <c r="BL87" s="30">
        <v>0</v>
      </c>
      <c r="BM87" s="30">
        <v>0</v>
      </c>
      <c r="BN87" s="30">
        <v>165</v>
      </c>
      <c r="BO87" s="30">
        <v>0</v>
      </c>
      <c r="BP87" s="30">
        <v>1</v>
      </c>
      <c r="BQ87" s="32">
        <v>0</v>
      </c>
      <c r="BR87" s="28">
        <v>11.0030606060606</v>
      </c>
      <c r="BS87" s="28">
        <v>6.8266066001021808E-2</v>
      </c>
      <c r="BT87" s="28">
        <v>0.18156979855177785</v>
      </c>
      <c r="BU87" s="28">
        <v>1.9753401920284318E-2</v>
      </c>
      <c r="BV87" s="28">
        <v>2.1399642909710757</v>
      </c>
      <c r="BW87" s="28">
        <v>5.6911127291960684E-2</v>
      </c>
      <c r="BX87" s="28">
        <v>4.7612200553440305</v>
      </c>
      <c r="BY87" s="28">
        <v>7.3337568497425815E-2</v>
      </c>
      <c r="BZ87" s="28">
        <v>1.184977688454188</v>
      </c>
      <c r="CA87" s="30">
        <v>8.4066671808468899E-2</v>
      </c>
      <c r="CB87" s="28">
        <v>4.7612200553440305</v>
      </c>
      <c r="CC87" s="32">
        <v>7.3337568497425815E-2</v>
      </c>
      <c r="CE87" s="30">
        <f t="shared" si="11"/>
        <v>6.9999999999999982</v>
      </c>
      <c r="CG87" s="55">
        <f t="shared" si="12"/>
        <v>0</v>
      </c>
      <c r="CH87" s="50">
        <f t="shared" si="13"/>
        <v>1</v>
      </c>
      <c r="CI87" s="51"/>
      <c r="CJ87" s="51" t="s">
        <v>53</v>
      </c>
      <c r="CK87" s="59">
        <f>AVERAGE(CG175:CG180)</f>
        <v>-8.3030303030299426E-3</v>
      </c>
      <c r="CL87" s="2"/>
      <c r="CM87" s="55">
        <f t="shared" si="14"/>
        <v>2.2077104851532692E-2</v>
      </c>
      <c r="CN87" s="51">
        <f t="shared" si="15"/>
        <v>1</v>
      </c>
      <c r="CO87" s="51"/>
      <c r="CP87" s="51" t="s">
        <v>53</v>
      </c>
      <c r="CQ87" s="59">
        <f>AVERAGE(CM175:CM180)</f>
        <v>1.784654526347627E-2</v>
      </c>
      <c r="CR87" s="2"/>
      <c r="CS87" s="55">
        <f t="shared" si="16"/>
        <v>7.5692714377263215E-2</v>
      </c>
      <c r="CT87" s="51">
        <f t="shared" si="17"/>
        <v>1</v>
      </c>
      <c r="CU87" s="51"/>
      <c r="CV87" s="51" t="s">
        <v>53</v>
      </c>
      <c r="CW87" s="59">
        <f>AVERAGE(CS175:CS180)</f>
        <v>2.4681631135270443E-4</v>
      </c>
      <c r="CX87" s="2"/>
      <c r="CY87" s="55">
        <f t="shared" si="18"/>
        <v>0.12849429639838106</v>
      </c>
      <c r="CZ87" s="51">
        <f t="shared" si="19"/>
        <v>1</v>
      </c>
      <c r="DA87" s="51"/>
      <c r="DB87" s="51" t="s">
        <v>53</v>
      </c>
      <c r="DC87" s="59">
        <f>AVERAGE(CY175:CY180)</f>
        <v>2.130836062470216E-2</v>
      </c>
      <c r="DD87" s="2"/>
      <c r="DE87" s="55">
        <f t="shared" si="20"/>
        <v>7.5692714377263215E-2</v>
      </c>
      <c r="DF87" s="51">
        <f t="shared" si="21"/>
        <v>1</v>
      </c>
      <c r="DG87" s="51"/>
      <c r="DH87" s="51" t="s">
        <v>53</v>
      </c>
      <c r="DI87" s="59">
        <f>AVERAGE(DE175:DE180)</f>
        <v>7.9178142767173831E-2</v>
      </c>
      <c r="DJ87" s="15"/>
      <c r="DK87" s="15">
        <v>6.9999999999999982</v>
      </c>
    </row>
    <row r="88" spans="1:115" x14ac:dyDescent="0.3">
      <c r="A88" s="28">
        <v>120</v>
      </c>
      <c r="B88" s="29">
        <v>1.6</v>
      </c>
      <c r="C88" s="30">
        <v>6.9999999999999991</v>
      </c>
      <c r="D88" s="30">
        <v>0.14285714285714285</v>
      </c>
      <c r="E88" s="31">
        <v>0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1">
        <v>0</v>
      </c>
      <c r="M88" s="32">
        <v>0</v>
      </c>
      <c r="N88" s="30">
        <v>100</v>
      </c>
      <c r="O88" s="30">
        <v>0</v>
      </c>
      <c r="P88" s="30">
        <v>5</v>
      </c>
      <c r="Q88" s="30">
        <v>100</v>
      </c>
      <c r="R88" s="30">
        <v>5</v>
      </c>
      <c r="S88" s="30">
        <v>0</v>
      </c>
      <c r="T88" s="30">
        <v>4.16227766016838</v>
      </c>
      <c r="U88" s="31">
        <v>200</v>
      </c>
      <c r="V88" s="33">
        <v>0.95</v>
      </c>
      <c r="W88" s="30">
        <v>70.540000000000006</v>
      </c>
      <c r="X88" s="30">
        <v>2.0458263847035467</v>
      </c>
      <c r="Y88" s="30">
        <v>165</v>
      </c>
      <c r="Z88" s="30">
        <v>0</v>
      </c>
      <c r="AA88" s="30">
        <v>0.5724848484848486</v>
      </c>
      <c r="AB88" s="32">
        <v>1.2398947786081934E-2</v>
      </c>
      <c r="AC88" s="28">
        <v>1.501158694882462</v>
      </c>
      <c r="AD88" s="28">
        <v>1.9859244602564653E-2</v>
      </c>
      <c r="AE88" s="28">
        <v>0</v>
      </c>
      <c r="AF88" s="28">
        <v>0</v>
      </c>
      <c r="AG88" s="28">
        <v>0.6646214434814065</v>
      </c>
      <c r="AH88" s="28">
        <v>6.7492873531581326E-3</v>
      </c>
      <c r="AI88" s="28">
        <v>1</v>
      </c>
      <c r="AJ88" s="28">
        <v>0</v>
      </c>
      <c r="AK88" s="28">
        <v>0.77846074450190306</v>
      </c>
      <c r="AL88" s="30">
        <v>8.1076571639429995E-2</v>
      </c>
      <c r="AM88" s="28">
        <v>11.963988699686645</v>
      </c>
      <c r="AN88" s="32">
        <v>0.6818917731804276</v>
      </c>
      <c r="AP88" s="28">
        <v>120</v>
      </c>
      <c r="AQ88" s="29">
        <v>1.6</v>
      </c>
      <c r="AR88" s="30">
        <v>6.9999999999999991</v>
      </c>
      <c r="AS88" s="30">
        <v>0.14285714285714285</v>
      </c>
      <c r="AT88" s="31">
        <v>0</v>
      </c>
      <c r="AU88" s="30">
        <v>0</v>
      </c>
      <c r="AV88" s="30">
        <v>0</v>
      </c>
      <c r="AW88" s="30">
        <v>0</v>
      </c>
      <c r="AX88" s="30">
        <v>0</v>
      </c>
      <c r="AY88" s="30">
        <v>0</v>
      </c>
      <c r="AZ88" s="30">
        <v>0</v>
      </c>
      <c r="BA88" s="31">
        <v>0</v>
      </c>
      <c r="BB88" s="32">
        <v>0</v>
      </c>
      <c r="BC88" s="30">
        <v>100</v>
      </c>
      <c r="BD88" s="30">
        <v>0</v>
      </c>
      <c r="BE88" s="30">
        <v>5</v>
      </c>
      <c r="BF88" s="30">
        <v>0</v>
      </c>
      <c r="BG88" s="30">
        <v>0</v>
      </c>
      <c r="BH88" s="30">
        <v>0</v>
      </c>
      <c r="BI88" s="30">
        <v>4.16227766016838</v>
      </c>
      <c r="BJ88" s="31">
        <v>200</v>
      </c>
      <c r="BK88" s="33">
        <v>0.95</v>
      </c>
      <c r="BL88" s="30">
        <v>71.150000000000006</v>
      </c>
      <c r="BM88" s="30">
        <v>1.9609138833691038</v>
      </c>
      <c r="BN88" s="30">
        <v>165</v>
      </c>
      <c r="BO88" s="30">
        <v>0</v>
      </c>
      <c r="BP88" s="30">
        <v>0.56878787878787873</v>
      </c>
      <c r="BQ88" s="32">
        <v>1.1884326565873161E-2</v>
      </c>
      <c r="BR88" s="28">
        <v>1.5023512211254215</v>
      </c>
      <c r="BS88" s="28">
        <v>1.9239000921679766E-2</v>
      </c>
      <c r="BT88" s="28">
        <v>0</v>
      </c>
      <c r="BU88" s="28">
        <v>0</v>
      </c>
      <c r="BV88" s="28">
        <v>0.6691213587020276</v>
      </c>
      <c r="BW88" s="28">
        <v>6.4768731210677923E-3</v>
      </c>
      <c r="BX88" s="28">
        <v>1</v>
      </c>
      <c r="BY88" s="28">
        <v>0</v>
      </c>
      <c r="BZ88" s="28">
        <v>0.71559286407584455</v>
      </c>
      <c r="CA88" s="30">
        <v>8.3578374674111777E-2</v>
      </c>
      <c r="CB88" s="28">
        <v>11.194284405856047</v>
      </c>
      <c r="CC88" s="32">
        <v>0.65302227400192903</v>
      </c>
      <c r="CE88" s="30">
        <f t="shared" si="11"/>
        <v>0.99999999999999989</v>
      </c>
      <c r="CG88" s="55">
        <f t="shared" si="12"/>
        <v>3.6969696969698651E-3</v>
      </c>
      <c r="CH88" s="50">
        <f t="shared" si="13"/>
        <v>1</v>
      </c>
      <c r="CI88" s="51"/>
      <c r="CJ88" s="51" t="s">
        <v>54</v>
      </c>
      <c r="CK88" s="59">
        <f>AVERAGE(CG181)</f>
        <v>-5.12121212121186E-3</v>
      </c>
      <c r="CL88" s="2"/>
      <c r="CM88" s="55">
        <f t="shared" si="14"/>
        <v>-4.4999152206210979E-3</v>
      </c>
      <c r="CN88" s="51">
        <f t="shared" si="15"/>
        <v>1</v>
      </c>
      <c r="CO88" s="51"/>
      <c r="CP88" s="51" t="s">
        <v>54</v>
      </c>
      <c r="CQ88" s="59">
        <f>AVERAGE(CM181)</f>
        <v>1.5893486204457519E-2</v>
      </c>
      <c r="CR88" s="2"/>
      <c r="CS88" s="55">
        <f t="shared" si="16"/>
        <v>0</v>
      </c>
      <c r="CT88" s="51">
        <f t="shared" si="17"/>
        <v>1</v>
      </c>
      <c r="CU88" s="51"/>
      <c r="CV88" s="51" t="s">
        <v>54</v>
      </c>
      <c r="CW88" s="59">
        <f>AVERAGE(CS181)</f>
        <v>7.5232380377137087E-3</v>
      </c>
      <c r="CX88" s="2"/>
      <c r="CY88" s="55">
        <f t="shared" si="18"/>
        <v>6.2867880426058509E-2</v>
      </c>
      <c r="CZ88" s="51">
        <f t="shared" si="19"/>
        <v>1</v>
      </c>
      <c r="DA88" s="51"/>
      <c r="DB88" s="51" t="s">
        <v>54</v>
      </c>
      <c r="DC88" s="59">
        <f>AVERAGE(CY181)</f>
        <v>1.4752270066349882E-2</v>
      </c>
      <c r="DD88" s="2"/>
      <c r="DE88" s="55">
        <f t="shared" si="20"/>
        <v>0.76970429383059802</v>
      </c>
      <c r="DF88" s="51">
        <f t="shared" si="21"/>
        <v>1</v>
      </c>
      <c r="DG88" s="51"/>
      <c r="DH88" s="51" t="s">
        <v>54</v>
      </c>
      <c r="DI88" s="59">
        <f>AVERAGE(DE181)</f>
        <v>0.20651559951267284</v>
      </c>
      <c r="DJ88" s="15"/>
      <c r="DK88" s="15">
        <v>0.99999999999999989</v>
      </c>
    </row>
    <row r="89" spans="1:115" x14ac:dyDescent="0.3">
      <c r="A89" s="28">
        <v>85</v>
      </c>
      <c r="B89" s="29">
        <v>1.6</v>
      </c>
      <c r="C89" s="30">
        <v>0.5</v>
      </c>
      <c r="D89" s="30">
        <v>2.4285714285714284</v>
      </c>
      <c r="E89" s="31">
        <v>0</v>
      </c>
      <c r="F89" s="30">
        <v>0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1">
        <v>0</v>
      </c>
      <c r="M89" s="32">
        <v>0</v>
      </c>
      <c r="N89" s="30">
        <v>100</v>
      </c>
      <c r="O89" s="30">
        <v>0</v>
      </c>
      <c r="P89" s="30">
        <v>5</v>
      </c>
      <c r="Q89" s="30">
        <v>100</v>
      </c>
      <c r="R89" s="30">
        <v>5</v>
      </c>
      <c r="S89" s="30">
        <v>0</v>
      </c>
      <c r="T89" s="30">
        <v>4.16227766016838</v>
      </c>
      <c r="U89" s="31">
        <v>200</v>
      </c>
      <c r="V89" s="33">
        <v>0.95</v>
      </c>
      <c r="W89" s="30">
        <v>72.319999999999993</v>
      </c>
      <c r="X89" s="30">
        <v>2.2658108457890189</v>
      </c>
      <c r="Y89" s="30">
        <v>165</v>
      </c>
      <c r="Z89" s="30">
        <v>0</v>
      </c>
      <c r="AA89" s="30">
        <v>0.56169696969696981</v>
      </c>
      <c r="AB89" s="32">
        <v>1.3732186944175663E-2</v>
      </c>
      <c r="AC89" s="28">
        <v>1.4831259255521183</v>
      </c>
      <c r="AD89" s="28">
        <v>1.7273164428156608E-2</v>
      </c>
      <c r="AE89" s="28">
        <v>0</v>
      </c>
      <c r="AF89" s="28">
        <v>0</v>
      </c>
      <c r="AG89" s="28">
        <v>0.67219459874341569</v>
      </c>
      <c r="AH89" s="28">
        <v>6.9418269484105488E-3</v>
      </c>
      <c r="AI89" s="28">
        <v>1</v>
      </c>
      <c r="AJ89" s="28">
        <v>0</v>
      </c>
      <c r="AK89" s="28">
        <v>0.77074327360045058</v>
      </c>
      <c r="AL89" s="30">
        <v>8.7540300403935165E-2</v>
      </c>
      <c r="AM89" s="28">
        <v>11.36878402068618</v>
      </c>
      <c r="AN89" s="32">
        <v>0.65447905682843888</v>
      </c>
      <c r="AP89" s="28">
        <v>85</v>
      </c>
      <c r="AQ89" s="29">
        <v>1.6</v>
      </c>
      <c r="AR89" s="30">
        <v>0.5</v>
      </c>
      <c r="AS89" s="30">
        <v>2.4285714285714284</v>
      </c>
      <c r="AT89" s="31">
        <v>0</v>
      </c>
      <c r="AU89" s="30">
        <v>0</v>
      </c>
      <c r="AV89" s="30">
        <v>0</v>
      </c>
      <c r="AW89" s="30">
        <v>0</v>
      </c>
      <c r="AX89" s="30">
        <v>0</v>
      </c>
      <c r="AY89" s="30">
        <v>0</v>
      </c>
      <c r="AZ89" s="30">
        <v>0</v>
      </c>
      <c r="BA89" s="31">
        <v>0</v>
      </c>
      <c r="BB89" s="32">
        <v>0</v>
      </c>
      <c r="BC89" s="30">
        <v>100</v>
      </c>
      <c r="BD89" s="30">
        <v>0</v>
      </c>
      <c r="BE89" s="30">
        <v>5</v>
      </c>
      <c r="BF89" s="30">
        <v>0</v>
      </c>
      <c r="BG89" s="30">
        <v>0</v>
      </c>
      <c r="BH89" s="30">
        <v>0</v>
      </c>
      <c r="BI89" s="30">
        <v>4.16227766016838</v>
      </c>
      <c r="BJ89" s="31">
        <v>200</v>
      </c>
      <c r="BK89" s="33">
        <v>0.95</v>
      </c>
      <c r="BL89" s="30">
        <v>68.239999999999995</v>
      </c>
      <c r="BM89" s="30">
        <v>2.0208108184304727</v>
      </c>
      <c r="BN89" s="30">
        <v>165</v>
      </c>
      <c r="BO89" s="30">
        <v>0</v>
      </c>
      <c r="BP89" s="30">
        <v>0.58642424242424229</v>
      </c>
      <c r="BQ89" s="32">
        <v>1.2247338293518102E-2</v>
      </c>
      <c r="BR89" s="28">
        <v>1.5280094841663745</v>
      </c>
      <c r="BS89" s="28">
        <v>1.9255423483001202E-2</v>
      </c>
      <c r="BT89" s="28">
        <v>0</v>
      </c>
      <c r="BU89" s="28">
        <v>0</v>
      </c>
      <c r="BV89" s="28">
        <v>0.6572090947799254</v>
      </c>
      <c r="BW89" s="28">
        <v>6.5102455407197411E-3</v>
      </c>
      <c r="BX89" s="28">
        <v>1</v>
      </c>
      <c r="BY89" s="28">
        <v>0</v>
      </c>
      <c r="BZ89" s="28">
        <v>0.70428068275003464</v>
      </c>
      <c r="CA89" s="30">
        <v>8.7316704369673537E-2</v>
      </c>
      <c r="CB89" s="28">
        <v>11.269704608141167</v>
      </c>
      <c r="CC89" s="32">
        <v>0.69440900219055002</v>
      </c>
      <c r="CE89" s="30">
        <f t="shared" si="11"/>
        <v>1.1019463300386794</v>
      </c>
      <c r="CG89" s="55">
        <f t="shared" si="12"/>
        <v>-2.4727272727272487E-2</v>
      </c>
      <c r="CH89" s="50">
        <f t="shared" si="13"/>
        <v>1</v>
      </c>
      <c r="CI89" s="51"/>
      <c r="CJ89" s="51" t="s">
        <v>55</v>
      </c>
      <c r="CK89" s="59">
        <f>AVERAGE(CG182:CG186)</f>
        <v>-1.4606060606060733E-3</v>
      </c>
      <c r="CL89" s="2"/>
      <c r="CM89" s="55">
        <f t="shared" si="14"/>
        <v>1.4985503963490299E-2</v>
      </c>
      <c r="CN89" s="51">
        <f t="shared" si="15"/>
        <v>0</v>
      </c>
      <c r="CO89" s="51"/>
      <c r="CP89" s="51" t="s">
        <v>55</v>
      </c>
      <c r="CQ89" s="59">
        <f>AVERAGE(CM182:CM186)</f>
        <v>2.1469690011055743E-2</v>
      </c>
      <c r="CR89" s="2"/>
      <c r="CS89" s="55">
        <f t="shared" si="16"/>
        <v>0</v>
      </c>
      <c r="CT89" s="51">
        <f t="shared" si="17"/>
        <v>1</v>
      </c>
      <c r="CU89" s="51"/>
      <c r="CV89" s="51" t="s">
        <v>55</v>
      </c>
      <c r="CW89" s="59">
        <f>AVERAGE(CS182:CS186)</f>
        <v>2.8083109662127549E-2</v>
      </c>
      <c r="CX89" s="2"/>
      <c r="CY89" s="55">
        <f t="shared" si="18"/>
        <v>6.6462590850415948E-2</v>
      </c>
      <c r="CZ89" s="51">
        <f t="shared" si="19"/>
        <v>1</v>
      </c>
      <c r="DA89" s="51"/>
      <c r="DB89" s="51" t="s">
        <v>55</v>
      </c>
      <c r="DC89" s="59">
        <f>AVERAGE(CY182:CY186)</f>
        <v>1.6801264395542991E-2</v>
      </c>
      <c r="DD89" s="2"/>
      <c r="DE89" s="55">
        <f t="shared" si="20"/>
        <v>9.9079412545012957E-2</v>
      </c>
      <c r="DF89" s="51">
        <f t="shared" si="21"/>
        <v>1</v>
      </c>
      <c r="DG89" s="51"/>
      <c r="DH89" s="51" t="s">
        <v>55</v>
      </c>
      <c r="DI89" s="59">
        <f>AVERAGE(DE182:DE186)</f>
        <v>4.9717295414432081E-2</v>
      </c>
      <c r="DJ89" s="15"/>
      <c r="DK89" s="15">
        <v>1.1019463300386794</v>
      </c>
    </row>
    <row r="90" spans="1:115" x14ac:dyDescent="0.3">
      <c r="A90" s="28">
        <v>86</v>
      </c>
      <c r="B90" s="29">
        <v>1.6</v>
      </c>
      <c r="C90" s="30">
        <v>0.5</v>
      </c>
      <c r="D90" s="30">
        <v>3.5714285714285712</v>
      </c>
      <c r="E90" s="31">
        <v>0</v>
      </c>
      <c r="F90" s="30">
        <v>0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1">
        <v>0</v>
      </c>
      <c r="M90" s="32">
        <v>0</v>
      </c>
      <c r="N90" s="30">
        <v>100</v>
      </c>
      <c r="O90" s="30">
        <v>0</v>
      </c>
      <c r="P90" s="30">
        <v>5</v>
      </c>
      <c r="Q90" s="30">
        <v>100</v>
      </c>
      <c r="R90" s="30">
        <v>5</v>
      </c>
      <c r="S90" s="30">
        <v>0</v>
      </c>
      <c r="T90" s="30">
        <v>4.16227766016838</v>
      </c>
      <c r="U90" s="31">
        <v>200</v>
      </c>
      <c r="V90" s="33">
        <v>0.95</v>
      </c>
      <c r="W90" s="30">
        <v>70.974999999999994</v>
      </c>
      <c r="X90" s="30">
        <v>1.8819282885353055</v>
      </c>
      <c r="Y90" s="30">
        <v>165</v>
      </c>
      <c r="Z90" s="30">
        <v>0</v>
      </c>
      <c r="AA90" s="30">
        <v>0.56984848484848449</v>
      </c>
      <c r="AB90" s="32">
        <v>1.1405625991123304E-2</v>
      </c>
      <c r="AC90" s="28">
        <v>1.4921040945079753</v>
      </c>
      <c r="AD90" s="28">
        <v>1.9036751048896159E-2</v>
      </c>
      <c r="AE90" s="28">
        <v>0</v>
      </c>
      <c r="AF90" s="28">
        <v>0</v>
      </c>
      <c r="AG90" s="28">
        <v>0.67068349496161483</v>
      </c>
      <c r="AH90" s="28">
        <v>6.5294540518090732E-3</v>
      </c>
      <c r="AI90" s="28">
        <v>1</v>
      </c>
      <c r="AJ90" s="28">
        <v>0</v>
      </c>
      <c r="AK90" s="28">
        <v>0.74528105603402939</v>
      </c>
      <c r="AL90" s="30">
        <v>9.896947344536243E-2</v>
      </c>
      <c r="AM90" s="28">
        <v>11.270864610154312</v>
      </c>
      <c r="AN90" s="32">
        <v>0.59985078501741085</v>
      </c>
      <c r="AP90" s="28">
        <v>86</v>
      </c>
      <c r="AQ90" s="29">
        <v>1.6</v>
      </c>
      <c r="AR90" s="30">
        <v>0.5</v>
      </c>
      <c r="AS90" s="30">
        <v>3.5714285714285712</v>
      </c>
      <c r="AT90" s="31">
        <v>0</v>
      </c>
      <c r="AU90" s="30">
        <v>0</v>
      </c>
      <c r="AV90" s="30">
        <v>0</v>
      </c>
      <c r="AW90" s="30">
        <v>0</v>
      </c>
      <c r="AX90" s="30">
        <v>0</v>
      </c>
      <c r="AY90" s="30">
        <v>0</v>
      </c>
      <c r="AZ90" s="30">
        <v>0</v>
      </c>
      <c r="BA90" s="31">
        <v>0</v>
      </c>
      <c r="BB90" s="32">
        <v>0</v>
      </c>
      <c r="BC90" s="30">
        <v>100</v>
      </c>
      <c r="BD90" s="30">
        <v>0</v>
      </c>
      <c r="BE90" s="30">
        <v>5</v>
      </c>
      <c r="BF90" s="30">
        <v>0</v>
      </c>
      <c r="BG90" s="30">
        <v>0</v>
      </c>
      <c r="BH90" s="30">
        <v>0</v>
      </c>
      <c r="BI90" s="30">
        <v>4.16227766016838</v>
      </c>
      <c r="BJ90" s="31">
        <v>200</v>
      </c>
      <c r="BK90" s="33">
        <v>0.95</v>
      </c>
      <c r="BL90" s="30">
        <v>70.015000000000001</v>
      </c>
      <c r="BM90" s="30">
        <v>1.9488051091656662</v>
      </c>
      <c r="BN90" s="30">
        <v>165</v>
      </c>
      <c r="BO90" s="30">
        <v>0</v>
      </c>
      <c r="BP90" s="30">
        <v>0.57566666666666655</v>
      </c>
      <c r="BQ90" s="32">
        <v>1.1810940055549574E-2</v>
      </c>
      <c r="BR90" s="28">
        <v>1.5109869198549017</v>
      </c>
      <c r="BS90" s="28">
        <v>1.9562322974320163E-2</v>
      </c>
      <c r="BT90" s="28">
        <v>0</v>
      </c>
      <c r="BU90" s="28">
        <v>0</v>
      </c>
      <c r="BV90" s="28">
        <v>0.66720579898918375</v>
      </c>
      <c r="BW90" s="28">
        <v>6.3454321003469649E-3</v>
      </c>
      <c r="BX90" s="28">
        <v>1</v>
      </c>
      <c r="BY90" s="28">
        <v>0</v>
      </c>
      <c r="BZ90" s="28">
        <v>0.64570922040870737</v>
      </c>
      <c r="CA90" s="30">
        <v>8.7033558192931029E-2</v>
      </c>
      <c r="CB90" s="28">
        <v>11.120338076684071</v>
      </c>
      <c r="CC90" s="32">
        <v>0.58436825365556777</v>
      </c>
      <c r="CE90" s="30">
        <f t="shared" si="11"/>
        <v>1.3363062095621219</v>
      </c>
      <c r="CG90" s="55">
        <f t="shared" si="12"/>
        <v>-5.8181818181820555E-3</v>
      </c>
      <c r="CH90" s="50">
        <f t="shared" si="13"/>
        <v>1</v>
      </c>
      <c r="CI90" s="51"/>
      <c r="CJ90" s="51" t="s">
        <v>56</v>
      </c>
      <c r="CK90" s="59">
        <f>AVERAGE(CG187:CG190)</f>
        <v>-4.393939393939339E-4</v>
      </c>
      <c r="CL90" s="2"/>
      <c r="CM90" s="55">
        <f t="shared" si="14"/>
        <v>3.477695972431083E-3</v>
      </c>
      <c r="CN90" s="51">
        <f t="shared" si="15"/>
        <v>1</v>
      </c>
      <c r="CO90" s="51"/>
      <c r="CP90" s="51" t="s">
        <v>56</v>
      </c>
      <c r="CQ90" s="59">
        <f>AVERAGE(CM187:CM190)</f>
        <v>1.7715766567878516E-2</v>
      </c>
      <c r="CR90" s="2"/>
      <c r="CS90" s="55">
        <f t="shared" si="16"/>
        <v>0</v>
      </c>
      <c r="CT90" s="51">
        <f t="shared" si="17"/>
        <v>1</v>
      </c>
      <c r="CU90" s="51"/>
      <c r="CV90" s="51" t="s">
        <v>56</v>
      </c>
      <c r="CW90" s="59">
        <f>AVERAGE(CS187:CS190)</f>
        <v>9.6909349754966789E-2</v>
      </c>
      <c r="CX90" s="2"/>
      <c r="CY90" s="55">
        <f t="shared" si="18"/>
        <v>9.9571835625322014E-2</v>
      </c>
      <c r="CZ90" s="51">
        <f t="shared" si="19"/>
        <v>1</v>
      </c>
      <c r="DA90" s="51"/>
      <c r="DB90" s="51" t="s">
        <v>56</v>
      </c>
      <c r="DC90" s="59">
        <f>AVERAGE(CY187:CY190)</f>
        <v>2.1365252221968944E-2</v>
      </c>
      <c r="DD90" s="2"/>
      <c r="DE90" s="55">
        <f t="shared" si="20"/>
        <v>0.15052653347024147</v>
      </c>
      <c r="DF90" s="51">
        <f t="shared" si="21"/>
        <v>1</v>
      </c>
      <c r="DG90" s="51"/>
      <c r="DH90" s="51" t="s">
        <v>56</v>
      </c>
      <c r="DI90" s="59">
        <f>AVERAGE(DE187:DE190)</f>
        <v>0.10085275435921603</v>
      </c>
      <c r="DJ90" s="15"/>
      <c r="DK90" s="15">
        <v>1.3363062095621219</v>
      </c>
    </row>
    <row r="91" spans="1:115" x14ac:dyDescent="0.3">
      <c r="A91" s="28">
        <v>90</v>
      </c>
      <c r="B91" s="29">
        <v>1.6</v>
      </c>
      <c r="C91" s="30">
        <v>1.5833333333333333</v>
      </c>
      <c r="D91" s="30">
        <v>1.2857142857142856</v>
      </c>
      <c r="E91" s="31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1">
        <v>0</v>
      </c>
      <c r="M91" s="32">
        <v>0</v>
      </c>
      <c r="N91" s="30">
        <v>100</v>
      </c>
      <c r="O91" s="30">
        <v>0</v>
      </c>
      <c r="P91" s="30">
        <v>5</v>
      </c>
      <c r="Q91" s="30">
        <v>100</v>
      </c>
      <c r="R91" s="30">
        <v>5</v>
      </c>
      <c r="S91" s="30">
        <v>0</v>
      </c>
      <c r="T91" s="30">
        <v>4.16227766016838</v>
      </c>
      <c r="U91" s="31">
        <v>200</v>
      </c>
      <c r="V91" s="33">
        <v>0.95</v>
      </c>
      <c r="W91" s="30">
        <v>42.625</v>
      </c>
      <c r="X91" s="30">
        <v>1.8049173776608916</v>
      </c>
      <c r="Y91" s="30">
        <v>165</v>
      </c>
      <c r="Z91" s="30">
        <v>0</v>
      </c>
      <c r="AA91" s="30">
        <v>0.74166666666666625</v>
      </c>
      <c r="AB91" s="32">
        <v>1.0938893197945285E-2</v>
      </c>
      <c r="AC91" s="28">
        <v>2.0553398927295525</v>
      </c>
      <c r="AD91" s="28">
        <v>3.681208349226292E-2</v>
      </c>
      <c r="AE91" s="28">
        <v>0</v>
      </c>
      <c r="AF91" s="28">
        <v>0</v>
      </c>
      <c r="AG91" s="28">
        <v>0.79585717274092016</v>
      </c>
      <c r="AH91" s="28">
        <v>9.881138501348764E-3</v>
      </c>
      <c r="AI91" s="28">
        <v>1.4142135623731005</v>
      </c>
      <c r="AJ91" s="28">
        <v>7.4494167171575297E-16</v>
      </c>
      <c r="AK91" s="28">
        <v>0.61727418610784479</v>
      </c>
      <c r="AL91" s="30">
        <v>6.0779944849367662E-2</v>
      </c>
      <c r="AM91" s="28">
        <v>10.538362836603318</v>
      </c>
      <c r="AN91" s="32">
        <v>0.57275528025369227</v>
      </c>
      <c r="AP91" s="28">
        <v>90</v>
      </c>
      <c r="AQ91" s="29">
        <v>1.6</v>
      </c>
      <c r="AR91" s="30">
        <v>1.5833333333333333</v>
      </c>
      <c r="AS91" s="30">
        <v>1.2857142857142856</v>
      </c>
      <c r="AT91" s="31">
        <v>0</v>
      </c>
      <c r="AU91" s="30">
        <v>0</v>
      </c>
      <c r="AV91" s="30">
        <v>0</v>
      </c>
      <c r="AW91" s="30">
        <v>0</v>
      </c>
      <c r="AX91" s="30">
        <v>0</v>
      </c>
      <c r="AY91" s="30">
        <v>0</v>
      </c>
      <c r="AZ91" s="30">
        <v>0</v>
      </c>
      <c r="BA91" s="31">
        <v>0</v>
      </c>
      <c r="BB91" s="32">
        <v>0</v>
      </c>
      <c r="BC91" s="30">
        <v>100</v>
      </c>
      <c r="BD91" s="30">
        <v>0</v>
      </c>
      <c r="BE91" s="30">
        <v>5</v>
      </c>
      <c r="BF91" s="30">
        <v>0</v>
      </c>
      <c r="BG91" s="30">
        <v>0</v>
      </c>
      <c r="BH91" s="30">
        <v>0</v>
      </c>
      <c r="BI91" s="30">
        <v>4.16227766016838</v>
      </c>
      <c r="BJ91" s="31">
        <v>200</v>
      </c>
      <c r="BK91" s="33">
        <v>0.95</v>
      </c>
      <c r="BL91" s="30">
        <v>40.04</v>
      </c>
      <c r="BM91" s="30">
        <v>1.9165194202828022</v>
      </c>
      <c r="BN91" s="30">
        <v>165</v>
      </c>
      <c r="BO91" s="30">
        <v>0</v>
      </c>
      <c r="BP91" s="30">
        <v>0.7573333333333333</v>
      </c>
      <c r="BQ91" s="32">
        <v>1.1615269213835502E-2</v>
      </c>
      <c r="BR91" s="28">
        <v>2.1276914384046166</v>
      </c>
      <c r="BS91" s="28">
        <v>4.079538577786386E-2</v>
      </c>
      <c r="BT91" s="28">
        <v>0</v>
      </c>
      <c r="BU91" s="28">
        <v>0</v>
      </c>
      <c r="BV91" s="28">
        <v>0.78090183597466722</v>
      </c>
      <c r="BW91" s="28">
        <v>9.471892439421193E-3</v>
      </c>
      <c r="BX91" s="28">
        <v>1.4142135623731005</v>
      </c>
      <c r="BY91" s="28">
        <v>7.4494167171575297E-16</v>
      </c>
      <c r="BZ91" s="28">
        <v>0.56313002232104836</v>
      </c>
      <c r="CA91" s="30">
        <v>5.4700254544734761E-2</v>
      </c>
      <c r="CB91" s="28">
        <v>10.676505148065644</v>
      </c>
      <c r="CC91" s="32">
        <v>0.62252480781329256</v>
      </c>
      <c r="CE91" s="30">
        <f t="shared" si="11"/>
        <v>1.4267845968170128</v>
      </c>
      <c r="CG91" s="55">
        <f t="shared" si="12"/>
        <v>-1.5666666666667051E-2</v>
      </c>
      <c r="CH91" s="50">
        <f t="shared" si="13"/>
        <v>1</v>
      </c>
      <c r="CI91" s="51"/>
      <c r="CJ91" s="51" t="s">
        <v>57</v>
      </c>
      <c r="CK91" s="59">
        <f>AVERAGE(CG191:CG193)</f>
        <v>-1.8181818181806086E-4</v>
      </c>
      <c r="CL91" s="2"/>
      <c r="CM91" s="55">
        <f t="shared" si="14"/>
        <v>1.4955336766252936E-2</v>
      </c>
      <c r="CN91" s="51">
        <f t="shared" si="15"/>
        <v>1</v>
      </c>
      <c r="CO91" s="51"/>
      <c r="CP91" s="51" t="s">
        <v>57</v>
      </c>
      <c r="CQ91" s="59">
        <f>AVERAGE(CM191:CM193)</f>
        <v>1.1131433822058501E-2</v>
      </c>
      <c r="CR91" s="2"/>
      <c r="CS91" s="55">
        <f t="shared" si="16"/>
        <v>0</v>
      </c>
      <c r="CT91" s="51">
        <f t="shared" si="17"/>
        <v>1</v>
      </c>
      <c r="CU91" s="51"/>
      <c r="CV91" s="51" t="s">
        <v>57</v>
      </c>
      <c r="CW91" s="59">
        <f>AVERAGE(CS191:CS193)</f>
        <v>7.7583995039491871E-2</v>
      </c>
      <c r="CX91" s="2"/>
      <c r="CY91" s="55">
        <f t="shared" si="18"/>
        <v>5.4144163786796429E-2</v>
      </c>
      <c r="CZ91" s="51">
        <f t="shared" si="19"/>
        <v>1</v>
      </c>
      <c r="DA91" s="51"/>
      <c r="DB91" s="51" t="s">
        <v>57</v>
      </c>
      <c r="DC91" s="59">
        <f>AVERAGE(CY191:CY193)</f>
        <v>7.6009104481609508E-3</v>
      </c>
      <c r="DD91" s="2"/>
      <c r="DE91" s="55">
        <f t="shared" si="20"/>
        <v>-0.13814231146232636</v>
      </c>
      <c r="DF91" s="51">
        <f t="shared" si="21"/>
        <v>1</v>
      </c>
      <c r="DG91" s="51"/>
      <c r="DH91" s="51" t="s">
        <v>57</v>
      </c>
      <c r="DI91" s="59">
        <f>AVERAGE(DE191:DE193)</f>
        <v>8.2496781902007779E-2</v>
      </c>
      <c r="DJ91" s="15"/>
      <c r="DK91" s="15">
        <v>1.4267845968170128</v>
      </c>
    </row>
    <row r="92" spans="1:115" x14ac:dyDescent="0.3">
      <c r="A92" s="28">
        <v>87</v>
      </c>
      <c r="B92" s="29">
        <v>1.6</v>
      </c>
      <c r="C92" s="30">
        <v>0.5</v>
      </c>
      <c r="D92" s="30">
        <v>4.7142857142857135</v>
      </c>
      <c r="E92" s="31">
        <v>0</v>
      </c>
      <c r="F92" s="30">
        <v>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1">
        <v>0</v>
      </c>
      <c r="M92" s="32">
        <v>0</v>
      </c>
      <c r="N92" s="30">
        <v>100</v>
      </c>
      <c r="O92" s="30">
        <v>0</v>
      </c>
      <c r="P92" s="30">
        <v>5</v>
      </c>
      <c r="Q92" s="30">
        <v>100</v>
      </c>
      <c r="R92" s="30">
        <v>5</v>
      </c>
      <c r="S92" s="30">
        <v>0</v>
      </c>
      <c r="T92" s="30">
        <v>4.16227766016838</v>
      </c>
      <c r="U92" s="31">
        <v>200</v>
      </c>
      <c r="V92" s="33">
        <v>0.95</v>
      </c>
      <c r="W92" s="30">
        <v>44.16</v>
      </c>
      <c r="X92" s="30">
        <v>1.8947600570024925</v>
      </c>
      <c r="Y92" s="30">
        <v>165</v>
      </c>
      <c r="Z92" s="30">
        <v>0</v>
      </c>
      <c r="AA92" s="30">
        <v>0.73236363636363611</v>
      </c>
      <c r="AB92" s="32">
        <v>1.1483394284864026E-2</v>
      </c>
      <c r="AC92" s="28">
        <v>2.0112666779190893</v>
      </c>
      <c r="AD92" s="28">
        <v>3.8329933939414286E-2</v>
      </c>
      <c r="AE92" s="28">
        <v>0</v>
      </c>
      <c r="AF92" s="28">
        <v>0</v>
      </c>
      <c r="AG92" s="28">
        <v>0.80137645731728069</v>
      </c>
      <c r="AH92" s="28">
        <v>9.7353100293468709E-3</v>
      </c>
      <c r="AI92" s="28">
        <v>1.4142135623731005</v>
      </c>
      <c r="AJ92" s="28">
        <v>7.4494167171575297E-16</v>
      </c>
      <c r="AK92" s="28">
        <v>0.61384044992988263</v>
      </c>
      <c r="AL92" s="30">
        <v>6.1811850574227355E-2</v>
      </c>
      <c r="AM92" s="28">
        <v>10.927185153150281</v>
      </c>
      <c r="AN92" s="32">
        <v>0.67772638021355891</v>
      </c>
      <c r="AP92" s="28">
        <v>87</v>
      </c>
      <c r="AQ92" s="29">
        <v>1.6</v>
      </c>
      <c r="AR92" s="30">
        <v>0.5</v>
      </c>
      <c r="AS92" s="30">
        <v>4.7142857142857135</v>
      </c>
      <c r="AT92" s="31">
        <v>0</v>
      </c>
      <c r="AU92" s="30">
        <v>0</v>
      </c>
      <c r="AV92" s="30">
        <v>0</v>
      </c>
      <c r="AW92" s="30">
        <v>0</v>
      </c>
      <c r="AX92" s="30">
        <v>0</v>
      </c>
      <c r="AY92" s="30">
        <v>0</v>
      </c>
      <c r="AZ92" s="30">
        <v>0</v>
      </c>
      <c r="BA92" s="31">
        <v>0</v>
      </c>
      <c r="BB92" s="32">
        <v>0</v>
      </c>
      <c r="BC92" s="30">
        <v>100</v>
      </c>
      <c r="BD92" s="30">
        <v>0</v>
      </c>
      <c r="BE92" s="30">
        <v>5</v>
      </c>
      <c r="BF92" s="30">
        <v>0</v>
      </c>
      <c r="BG92" s="30">
        <v>0</v>
      </c>
      <c r="BH92" s="30">
        <v>0</v>
      </c>
      <c r="BI92" s="30">
        <v>4.16227766016838</v>
      </c>
      <c r="BJ92" s="31">
        <v>200</v>
      </c>
      <c r="BK92" s="33">
        <v>0.95</v>
      </c>
      <c r="BL92" s="30">
        <v>39.585000000000001</v>
      </c>
      <c r="BM92" s="30">
        <v>1.8756274923389078</v>
      </c>
      <c r="BN92" s="30">
        <v>165</v>
      </c>
      <c r="BO92" s="30">
        <v>0</v>
      </c>
      <c r="BP92" s="30">
        <v>0.76009090909090882</v>
      </c>
      <c r="BQ92" s="32">
        <v>1.136743934750868E-2</v>
      </c>
      <c r="BR92" s="28">
        <v>2.080194211442862</v>
      </c>
      <c r="BS92" s="28">
        <v>3.995424268473597E-2</v>
      </c>
      <c r="BT92" s="28">
        <v>0</v>
      </c>
      <c r="BU92" s="28">
        <v>0</v>
      </c>
      <c r="BV92" s="28">
        <v>0.79305690083294123</v>
      </c>
      <c r="BW92" s="28">
        <v>9.9325535450494502E-3</v>
      </c>
      <c r="BX92" s="28">
        <v>1.4142135623731005</v>
      </c>
      <c r="BY92" s="28">
        <v>7.4494167171575297E-16</v>
      </c>
      <c r="BZ92" s="28">
        <v>0.63545168063190705</v>
      </c>
      <c r="CA92" s="30">
        <v>7.8194835092018133E-2</v>
      </c>
      <c r="CB92" s="28">
        <v>10.133437412102673</v>
      </c>
      <c r="CC92" s="32">
        <v>0.58276289558487215</v>
      </c>
      <c r="CE92" s="30">
        <f t="shared" si="11"/>
        <v>1.5352989471574767</v>
      </c>
      <c r="CG92" s="55">
        <f t="shared" si="12"/>
        <v>-2.7727272727272712E-2</v>
      </c>
      <c r="CH92" s="50">
        <f t="shared" si="13"/>
        <v>0</v>
      </c>
      <c r="CI92" s="51"/>
      <c r="CJ92" s="51" t="s">
        <v>58</v>
      </c>
      <c r="CK92" s="59">
        <f>AVERAGE(CG194:CG196)</f>
        <v>-3.0303030303047152E-5</v>
      </c>
      <c r="CL92" s="2"/>
      <c r="CM92" s="55">
        <f t="shared" si="14"/>
        <v>8.3195564843394632E-3</v>
      </c>
      <c r="CN92" s="51">
        <f t="shared" si="15"/>
        <v>1</v>
      </c>
      <c r="CO92" s="51"/>
      <c r="CP92" s="51" t="s">
        <v>58</v>
      </c>
      <c r="CQ92" s="59">
        <f>AVERAGE(CM194:CM196)</f>
        <v>1.3870594856391342E-2</v>
      </c>
      <c r="CR92" s="2"/>
      <c r="CS92" s="55">
        <f t="shared" si="16"/>
        <v>0</v>
      </c>
      <c r="CT92" s="51">
        <f t="shared" si="17"/>
        <v>1</v>
      </c>
      <c r="CU92" s="51"/>
      <c r="CV92" s="51" t="s">
        <v>58</v>
      </c>
      <c r="CW92" s="59">
        <f>AVERAGE(CS194:CS196)</f>
        <v>8.3381378322518504E-2</v>
      </c>
      <c r="CX92" s="2"/>
      <c r="CY92" s="55">
        <f t="shared" si="18"/>
        <v>-2.161123070202442E-2</v>
      </c>
      <c r="CZ92" s="51">
        <f t="shared" si="19"/>
        <v>1</v>
      </c>
      <c r="DA92" s="51"/>
      <c r="DB92" s="51" t="s">
        <v>58</v>
      </c>
      <c r="DC92" s="59">
        <f>AVERAGE(CY194:CY196)</f>
        <v>1.7659740602763613E-2</v>
      </c>
      <c r="DD92" s="2"/>
      <c r="DE92" s="55">
        <f t="shared" si="20"/>
        <v>0.79374774104760881</v>
      </c>
      <c r="DF92" s="51">
        <f t="shared" si="21"/>
        <v>1</v>
      </c>
      <c r="DG92" s="51"/>
      <c r="DH92" s="51" t="s">
        <v>58</v>
      </c>
      <c r="DI92" s="59">
        <f>AVERAGE(DE194:DE196)</f>
        <v>8.3710152168227747E-2</v>
      </c>
      <c r="DJ92" s="15"/>
      <c r="DK92" s="15">
        <v>1.5352989471574767</v>
      </c>
    </row>
    <row r="93" spans="1:115" x14ac:dyDescent="0.3">
      <c r="A93" s="28">
        <v>88</v>
      </c>
      <c r="B93" s="29">
        <v>1.6</v>
      </c>
      <c r="C93" s="30">
        <v>0.5</v>
      </c>
      <c r="D93" s="30">
        <v>5.8571428571428559</v>
      </c>
      <c r="E93" s="31">
        <v>0</v>
      </c>
      <c r="F93" s="30">
        <v>0</v>
      </c>
      <c r="G93" s="30">
        <v>0</v>
      </c>
      <c r="H93" s="30">
        <v>0</v>
      </c>
      <c r="I93" s="30">
        <v>0</v>
      </c>
      <c r="J93" s="30">
        <v>0</v>
      </c>
      <c r="K93" s="30">
        <v>0</v>
      </c>
      <c r="L93" s="31">
        <v>0</v>
      </c>
      <c r="M93" s="32">
        <v>0</v>
      </c>
      <c r="N93" s="30">
        <v>100</v>
      </c>
      <c r="O93" s="30">
        <v>0</v>
      </c>
      <c r="P93" s="30">
        <v>5</v>
      </c>
      <c r="Q93" s="30">
        <v>100</v>
      </c>
      <c r="R93" s="30">
        <v>5</v>
      </c>
      <c r="S93" s="30">
        <v>0</v>
      </c>
      <c r="T93" s="30">
        <v>4.16227766016838</v>
      </c>
      <c r="U93" s="31">
        <v>200</v>
      </c>
      <c r="V93" s="33">
        <v>0.95</v>
      </c>
      <c r="W93" s="30">
        <v>42.215000000000003</v>
      </c>
      <c r="X93" s="30">
        <v>1.7716134006852453</v>
      </c>
      <c r="Y93" s="30">
        <v>165</v>
      </c>
      <c r="Z93" s="30">
        <v>0</v>
      </c>
      <c r="AA93" s="30">
        <v>0.74415151515151523</v>
      </c>
      <c r="AB93" s="32">
        <v>1.0737050913244056E-2</v>
      </c>
      <c r="AC93" s="28">
        <v>2.0432117153007248</v>
      </c>
      <c r="AD93" s="28">
        <v>3.5307485072943692E-2</v>
      </c>
      <c r="AE93" s="28">
        <v>0</v>
      </c>
      <c r="AF93" s="28">
        <v>0</v>
      </c>
      <c r="AG93" s="28">
        <v>0.80060187343352807</v>
      </c>
      <c r="AH93" s="28">
        <v>9.1068740572479278E-3</v>
      </c>
      <c r="AI93" s="28">
        <v>1.4142135623731005</v>
      </c>
      <c r="AJ93" s="28">
        <v>7.4494167171575297E-16</v>
      </c>
      <c r="AK93" s="28">
        <v>0.63811520561009016</v>
      </c>
      <c r="AL93" s="30">
        <v>8.1064557037032858E-2</v>
      </c>
      <c r="AM93" s="28">
        <v>10.33592017182878</v>
      </c>
      <c r="AN93" s="32">
        <v>0.61016435769310773</v>
      </c>
      <c r="AP93" s="28">
        <v>88</v>
      </c>
      <c r="AQ93" s="29">
        <v>1.6</v>
      </c>
      <c r="AR93" s="30">
        <v>0.5</v>
      </c>
      <c r="AS93" s="30">
        <v>5.8571428571428559</v>
      </c>
      <c r="AT93" s="31">
        <v>0</v>
      </c>
      <c r="AU93" s="30">
        <v>0</v>
      </c>
      <c r="AV93" s="30">
        <v>0</v>
      </c>
      <c r="AW93" s="30">
        <v>0</v>
      </c>
      <c r="AX93" s="30">
        <v>0</v>
      </c>
      <c r="AY93" s="30">
        <v>0</v>
      </c>
      <c r="AZ93" s="30">
        <v>0</v>
      </c>
      <c r="BA93" s="31">
        <v>0</v>
      </c>
      <c r="BB93" s="32">
        <v>0</v>
      </c>
      <c r="BC93" s="30">
        <v>100</v>
      </c>
      <c r="BD93" s="30">
        <v>0</v>
      </c>
      <c r="BE93" s="30">
        <v>5</v>
      </c>
      <c r="BF93" s="30">
        <v>0</v>
      </c>
      <c r="BG93" s="30">
        <v>0</v>
      </c>
      <c r="BH93" s="30">
        <v>0</v>
      </c>
      <c r="BI93" s="30">
        <v>4.16227766016838</v>
      </c>
      <c r="BJ93" s="31">
        <v>200</v>
      </c>
      <c r="BK93" s="33">
        <v>0.95</v>
      </c>
      <c r="BL93" s="30">
        <v>41.575000000000003</v>
      </c>
      <c r="BM93" s="30">
        <v>1.8769376513269473</v>
      </c>
      <c r="BN93" s="30">
        <v>165</v>
      </c>
      <c r="BO93" s="30">
        <v>0</v>
      </c>
      <c r="BP93" s="30">
        <v>0.74803030303030327</v>
      </c>
      <c r="BQ93" s="32">
        <v>1.1375379705011663E-2</v>
      </c>
      <c r="BR93" s="28">
        <v>2.1035389892706888</v>
      </c>
      <c r="BS93" s="28">
        <v>4.3354034369112879E-2</v>
      </c>
      <c r="BT93" s="28">
        <v>0</v>
      </c>
      <c r="BU93" s="28">
        <v>0</v>
      </c>
      <c r="BV93" s="28">
        <v>0.78680259606169445</v>
      </c>
      <c r="BW93" s="28">
        <v>1.0600158468088712E-2</v>
      </c>
      <c r="BX93" s="28">
        <v>1.4142135623731005</v>
      </c>
      <c r="BY93" s="28">
        <v>7.4494167171575297E-16</v>
      </c>
      <c r="BZ93" s="28">
        <v>0.59994829047607412</v>
      </c>
      <c r="CA93" s="30">
        <v>5.0477907239253515E-2</v>
      </c>
      <c r="CB93" s="28">
        <v>10.847798639119606</v>
      </c>
      <c r="CC93" s="32">
        <v>0.62104030366085761</v>
      </c>
      <c r="CE93" s="30">
        <f t="shared" si="11"/>
        <v>1.7113069358158484</v>
      </c>
      <c r="CG93" s="55">
        <f t="shared" si="12"/>
        <v>-3.878787878788037E-3</v>
      </c>
      <c r="CH93" s="50">
        <f t="shared" si="13"/>
        <v>1</v>
      </c>
      <c r="CI93" s="51"/>
      <c r="CJ93" s="51" t="s">
        <v>59</v>
      </c>
      <c r="CK93" s="59">
        <f>AVERAGE(CG197:CG199)</f>
        <v>0</v>
      </c>
      <c r="CL93" s="2"/>
      <c r="CM93" s="55">
        <f t="shared" si="14"/>
        <v>1.3799277371833618E-2</v>
      </c>
      <c r="CN93" s="51">
        <f t="shared" si="15"/>
        <v>1</v>
      </c>
      <c r="CO93" s="51"/>
      <c r="CP93" s="51" t="s">
        <v>59</v>
      </c>
      <c r="CQ93" s="59">
        <f>AVERAGE(CM197:CM199)</f>
        <v>1.0469914855947504E-2</v>
      </c>
      <c r="CR93" s="2"/>
      <c r="CS93" s="55">
        <f t="shared" si="16"/>
        <v>0</v>
      </c>
      <c r="CT93" s="51">
        <f t="shared" si="17"/>
        <v>1</v>
      </c>
      <c r="CU93" s="51"/>
      <c r="CV93" s="51" t="s">
        <v>59</v>
      </c>
      <c r="CW93" s="59">
        <f>AVERAGE(CS197:CS199)</f>
        <v>5.2232014348031708E-2</v>
      </c>
      <c r="CX93" s="2"/>
      <c r="CY93" s="55">
        <f t="shared" si="18"/>
        <v>3.8166915134016044E-2</v>
      </c>
      <c r="CZ93" s="51">
        <f t="shared" si="19"/>
        <v>1</v>
      </c>
      <c r="DA93" s="51"/>
      <c r="DB93" s="51" t="s">
        <v>59</v>
      </c>
      <c r="DC93" s="59">
        <f>AVERAGE(CY197:CY199)</f>
        <v>2.5490022431035968E-2</v>
      </c>
      <c r="DD93" s="2"/>
      <c r="DE93" s="55">
        <f t="shared" si="20"/>
        <v>-0.51187846729082587</v>
      </c>
      <c r="DF93" s="51">
        <f t="shared" si="21"/>
        <v>1</v>
      </c>
      <c r="DG93" s="51"/>
      <c r="DH93" s="51" t="s">
        <v>59</v>
      </c>
      <c r="DI93" s="59">
        <f>AVERAGE(DE197:DE199)</f>
        <v>5.2232014348031854E-2</v>
      </c>
      <c r="DJ93" s="15"/>
      <c r="DK93" s="15">
        <v>1.7113069358158484</v>
      </c>
    </row>
    <row r="94" spans="1:115" x14ac:dyDescent="0.3">
      <c r="A94" s="28">
        <v>96</v>
      </c>
      <c r="B94" s="29">
        <v>1.6</v>
      </c>
      <c r="C94" s="30">
        <v>2.6666666666666665</v>
      </c>
      <c r="D94" s="30">
        <v>1.2857142857142856</v>
      </c>
      <c r="E94" s="31">
        <v>0</v>
      </c>
      <c r="F94" s="30">
        <v>0</v>
      </c>
      <c r="G94" s="30">
        <v>0</v>
      </c>
      <c r="H94" s="30">
        <v>0</v>
      </c>
      <c r="I94" s="30">
        <v>0</v>
      </c>
      <c r="J94" s="30">
        <v>0</v>
      </c>
      <c r="K94" s="30">
        <v>0</v>
      </c>
      <c r="L94" s="31">
        <v>0</v>
      </c>
      <c r="M94" s="32">
        <v>0</v>
      </c>
      <c r="N94" s="30">
        <v>100</v>
      </c>
      <c r="O94" s="30">
        <v>0</v>
      </c>
      <c r="P94" s="30">
        <v>5</v>
      </c>
      <c r="Q94" s="30">
        <v>100</v>
      </c>
      <c r="R94" s="30">
        <v>5</v>
      </c>
      <c r="S94" s="30">
        <v>0</v>
      </c>
      <c r="T94" s="30">
        <v>4.16227766016838</v>
      </c>
      <c r="U94" s="31">
        <v>200</v>
      </c>
      <c r="V94" s="33">
        <v>0.95</v>
      </c>
      <c r="W94" s="30">
        <v>39.93</v>
      </c>
      <c r="X94" s="30">
        <v>1.8573182920982023</v>
      </c>
      <c r="Y94" s="30">
        <v>165</v>
      </c>
      <c r="Z94" s="30">
        <v>0</v>
      </c>
      <c r="AA94" s="30">
        <v>0.75799999999999967</v>
      </c>
      <c r="AB94" s="32">
        <v>1.1256474497565304E-2</v>
      </c>
      <c r="AC94" s="28">
        <v>2.0708310203073337</v>
      </c>
      <c r="AD94" s="28">
        <v>3.5778524562640211E-2</v>
      </c>
      <c r="AE94" s="28">
        <v>0</v>
      </c>
      <c r="AF94" s="28">
        <v>0</v>
      </c>
      <c r="AG94" s="28">
        <v>0.78713020970242653</v>
      </c>
      <c r="AH94" s="28">
        <v>9.5144685850524525E-3</v>
      </c>
      <c r="AI94" s="28">
        <v>1.4142135623731005</v>
      </c>
      <c r="AJ94" s="28">
        <v>7.4494167171575297E-16</v>
      </c>
      <c r="AK94" s="28">
        <v>0.6563421733995386</v>
      </c>
      <c r="AL94" s="30">
        <v>6.4544226538974972E-2</v>
      </c>
      <c r="AM94" s="28">
        <v>10.016432294907668</v>
      </c>
      <c r="AN94" s="32">
        <v>0.59705496055835638</v>
      </c>
      <c r="AP94" s="28">
        <v>96</v>
      </c>
      <c r="AQ94" s="29">
        <v>1.6</v>
      </c>
      <c r="AR94" s="30">
        <v>2.6666666666666665</v>
      </c>
      <c r="AS94" s="30">
        <v>1.2857142857142856</v>
      </c>
      <c r="AT94" s="31">
        <v>0</v>
      </c>
      <c r="AU94" s="30">
        <v>0</v>
      </c>
      <c r="AV94" s="30">
        <v>0</v>
      </c>
      <c r="AW94" s="30">
        <v>0</v>
      </c>
      <c r="AX94" s="30">
        <v>0</v>
      </c>
      <c r="AY94" s="30">
        <v>0</v>
      </c>
      <c r="AZ94" s="30">
        <v>0</v>
      </c>
      <c r="BA94" s="31">
        <v>0</v>
      </c>
      <c r="BB94" s="32">
        <v>0</v>
      </c>
      <c r="BC94" s="30">
        <v>100</v>
      </c>
      <c r="BD94" s="30">
        <v>0</v>
      </c>
      <c r="BE94" s="30">
        <v>5</v>
      </c>
      <c r="BF94" s="30">
        <v>0</v>
      </c>
      <c r="BG94" s="30">
        <v>0</v>
      </c>
      <c r="BH94" s="30">
        <v>0</v>
      </c>
      <c r="BI94" s="30">
        <v>4.16227766016838</v>
      </c>
      <c r="BJ94" s="31">
        <v>200</v>
      </c>
      <c r="BK94" s="33">
        <v>0.95</v>
      </c>
      <c r="BL94" s="30">
        <v>39.774999999999999</v>
      </c>
      <c r="BM94" s="30">
        <v>1.8554723934062671</v>
      </c>
      <c r="BN94" s="30">
        <v>165</v>
      </c>
      <c r="BO94" s="30">
        <v>0</v>
      </c>
      <c r="BP94" s="30">
        <v>0.75893939393939447</v>
      </c>
      <c r="BQ94" s="32">
        <v>1.1245287232764948E-2</v>
      </c>
      <c r="BR94" s="28">
        <v>2.0964543455511402</v>
      </c>
      <c r="BS94" s="28">
        <v>3.7381934770886957E-2</v>
      </c>
      <c r="BT94" s="28">
        <v>0</v>
      </c>
      <c r="BU94" s="28">
        <v>0</v>
      </c>
      <c r="BV94" s="28">
        <v>0.785517882670979</v>
      </c>
      <c r="BW94" s="28">
        <v>9.5132550615815714E-3</v>
      </c>
      <c r="BX94" s="28">
        <v>1.4142135623731005</v>
      </c>
      <c r="BY94" s="28">
        <v>7.4494167171575297E-16</v>
      </c>
      <c r="BZ94" s="28">
        <v>0.62249342108369909</v>
      </c>
      <c r="CA94" s="30">
        <v>5.7209844236166728E-2</v>
      </c>
      <c r="CB94" s="28">
        <v>10.37265622577635</v>
      </c>
      <c r="CC94" s="32">
        <v>0.6371188318389337</v>
      </c>
      <c r="CE94" s="30">
        <f t="shared" si="11"/>
        <v>1.8516401995451028</v>
      </c>
      <c r="CG94" s="55">
        <f t="shared" si="12"/>
        <v>-9.3939393939479476E-4</v>
      </c>
      <c r="CH94" s="50">
        <f t="shared" si="13"/>
        <v>1</v>
      </c>
      <c r="CI94" s="51"/>
      <c r="CJ94" s="51" t="s">
        <v>60</v>
      </c>
      <c r="CK94" s="59">
        <f>AVERAGE(CG200)</f>
        <v>0</v>
      </c>
      <c r="CL94" s="2"/>
      <c r="CM94" s="55">
        <f t="shared" si="14"/>
        <v>1.6123270314475358E-3</v>
      </c>
      <c r="CN94" s="51">
        <f t="shared" si="15"/>
        <v>1</v>
      </c>
      <c r="CO94" s="51"/>
      <c r="CP94" s="51" t="s">
        <v>60</v>
      </c>
      <c r="CQ94" s="59">
        <f>AVERAGE(CM200)</f>
        <v>2.5793502564404047E-3</v>
      </c>
      <c r="CR94" s="2"/>
      <c r="CS94" s="55">
        <f t="shared" si="16"/>
        <v>0</v>
      </c>
      <c r="CT94" s="51">
        <f t="shared" si="17"/>
        <v>1</v>
      </c>
      <c r="CU94" s="51"/>
      <c r="CV94" s="51" t="s">
        <v>60</v>
      </c>
      <c r="CW94" s="59">
        <f>AVERAGE(CS200)</f>
        <v>6.6227814060641155E-2</v>
      </c>
      <c r="CX94" s="2"/>
      <c r="CY94" s="55">
        <f t="shared" si="18"/>
        <v>3.3848752315839503E-2</v>
      </c>
      <c r="CZ94" s="51">
        <f t="shared" si="19"/>
        <v>1</v>
      </c>
      <c r="DA94" s="51"/>
      <c r="DB94" s="51" t="s">
        <v>60</v>
      </c>
      <c r="DC94" s="59">
        <f>AVERAGE(CY200)</f>
        <v>1.2001843357051567E-2</v>
      </c>
      <c r="DD94" s="2"/>
      <c r="DE94" s="55">
        <f t="shared" si="20"/>
        <v>-0.35622393086868165</v>
      </c>
      <c r="DF94" s="51">
        <f t="shared" si="21"/>
        <v>1</v>
      </c>
      <c r="DG94" s="51"/>
      <c r="DH94" s="51" t="s">
        <v>60</v>
      </c>
      <c r="DI94" s="59">
        <f>AVERAGE(DE200)</f>
        <v>6.6227814060641155E-2</v>
      </c>
      <c r="DJ94" s="15"/>
      <c r="DK94" s="15">
        <v>1.8516401995451028</v>
      </c>
    </row>
    <row r="95" spans="1:115" x14ac:dyDescent="0.3">
      <c r="A95" s="28">
        <v>89</v>
      </c>
      <c r="B95" s="29">
        <v>1.6</v>
      </c>
      <c r="C95" s="30">
        <v>0.5</v>
      </c>
      <c r="D95" s="30">
        <v>6.9999999999999982</v>
      </c>
      <c r="E95" s="31">
        <v>0</v>
      </c>
      <c r="F95" s="30">
        <v>0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1">
        <v>0</v>
      </c>
      <c r="M95" s="32">
        <v>0</v>
      </c>
      <c r="N95" s="30">
        <v>100</v>
      </c>
      <c r="O95" s="30">
        <v>0</v>
      </c>
      <c r="P95" s="30">
        <v>5</v>
      </c>
      <c r="Q95" s="30">
        <v>100</v>
      </c>
      <c r="R95" s="30">
        <v>5</v>
      </c>
      <c r="S95" s="30">
        <v>0</v>
      </c>
      <c r="T95" s="30">
        <v>4.16227766016838</v>
      </c>
      <c r="U95" s="31">
        <v>200</v>
      </c>
      <c r="V95" s="33">
        <v>0.95</v>
      </c>
      <c r="W95" s="30">
        <v>42.53</v>
      </c>
      <c r="X95" s="30">
        <v>1.7816789822124255</v>
      </c>
      <c r="Y95" s="30">
        <v>165</v>
      </c>
      <c r="Z95" s="30">
        <v>0</v>
      </c>
      <c r="AA95" s="30">
        <v>0.74224242424242404</v>
      </c>
      <c r="AB95" s="32">
        <v>1.0798054437651456E-2</v>
      </c>
      <c r="AC95" s="28">
        <v>2.0098738818318851</v>
      </c>
      <c r="AD95" s="28">
        <v>3.673932988247753E-2</v>
      </c>
      <c r="AE95" s="28">
        <v>0</v>
      </c>
      <c r="AF95" s="28">
        <v>0</v>
      </c>
      <c r="AG95" s="28">
        <v>0.80822511399299846</v>
      </c>
      <c r="AH95" s="28">
        <v>1.0321158162801136E-2</v>
      </c>
      <c r="AI95" s="28">
        <v>1.4142135623731005</v>
      </c>
      <c r="AJ95" s="28">
        <v>7.4494167171575297E-16</v>
      </c>
      <c r="AK95" s="28">
        <v>0.61438541439642236</v>
      </c>
      <c r="AL95" s="30">
        <v>5.8230510278108855E-2</v>
      </c>
      <c r="AM95" s="28">
        <v>11.181205978738417</v>
      </c>
      <c r="AN95" s="32">
        <v>0.59733161489903874</v>
      </c>
      <c r="AP95" s="28">
        <v>89</v>
      </c>
      <c r="AQ95" s="29">
        <v>1.6</v>
      </c>
      <c r="AR95" s="30">
        <v>0.5</v>
      </c>
      <c r="AS95" s="30">
        <v>6.9999999999999982</v>
      </c>
      <c r="AT95" s="31">
        <v>0</v>
      </c>
      <c r="AU95" s="30">
        <v>0</v>
      </c>
      <c r="AV95" s="30">
        <v>0</v>
      </c>
      <c r="AW95" s="30">
        <v>0</v>
      </c>
      <c r="AX95" s="30">
        <v>0</v>
      </c>
      <c r="AY95" s="30">
        <v>0</v>
      </c>
      <c r="AZ95" s="30">
        <v>0</v>
      </c>
      <c r="BA95" s="31">
        <v>0</v>
      </c>
      <c r="BB95" s="32">
        <v>0</v>
      </c>
      <c r="BC95" s="30">
        <v>100</v>
      </c>
      <c r="BD95" s="30">
        <v>0</v>
      </c>
      <c r="BE95" s="30">
        <v>5</v>
      </c>
      <c r="BF95" s="30">
        <v>0</v>
      </c>
      <c r="BG95" s="30">
        <v>0</v>
      </c>
      <c r="BH95" s="30">
        <v>0</v>
      </c>
      <c r="BI95" s="30">
        <v>4.16227766016838</v>
      </c>
      <c r="BJ95" s="31">
        <v>200</v>
      </c>
      <c r="BK95" s="33">
        <v>0.95</v>
      </c>
      <c r="BL95" s="30">
        <v>39.704999999999998</v>
      </c>
      <c r="BM95" s="30">
        <v>1.8584903514908684</v>
      </c>
      <c r="BN95" s="30">
        <v>165</v>
      </c>
      <c r="BO95" s="30">
        <v>0</v>
      </c>
      <c r="BP95" s="30">
        <v>0.75936363636363591</v>
      </c>
      <c r="BQ95" s="32">
        <v>1.1263577887823947E-2</v>
      </c>
      <c r="BR95" s="28">
        <v>2.1123724898287084</v>
      </c>
      <c r="BS95" s="28">
        <v>4.0065021505177753E-2</v>
      </c>
      <c r="BT95" s="28">
        <v>0</v>
      </c>
      <c r="BU95" s="28">
        <v>0</v>
      </c>
      <c r="BV95" s="28">
        <v>0.78274531705614303</v>
      </c>
      <c r="BW95" s="28">
        <v>9.2134025773272146E-3</v>
      </c>
      <c r="BX95" s="28">
        <v>1.4142135623731005</v>
      </c>
      <c r="BY95" s="28">
        <v>7.4494167171575297E-16</v>
      </c>
      <c r="BZ95" s="28">
        <v>0.66746641308482824</v>
      </c>
      <c r="CA95" s="30">
        <v>6.6842610048609072E-2</v>
      </c>
      <c r="CB95" s="28">
        <v>10.644094943969758</v>
      </c>
      <c r="CC95" s="32">
        <v>0.64172560470380979</v>
      </c>
      <c r="CE95" s="30">
        <f t="shared" si="11"/>
        <v>1.8708286933869704</v>
      </c>
      <c r="CG95" s="55">
        <f t="shared" si="12"/>
        <v>-1.7121212121211871E-2</v>
      </c>
      <c r="CH95" s="50">
        <f t="shared" si="13"/>
        <v>1</v>
      </c>
      <c r="CI95" s="51"/>
      <c r="CJ95" s="51" t="s">
        <v>61</v>
      </c>
      <c r="CK95" s="59">
        <f>AVERAGE(CG201:CG203)</f>
        <v>0</v>
      </c>
      <c r="CL95" s="2"/>
      <c r="CM95" s="55">
        <f t="shared" si="14"/>
        <v>2.5479796936855426E-2</v>
      </c>
      <c r="CN95" s="51">
        <f t="shared" si="15"/>
        <v>0</v>
      </c>
      <c r="CO95" s="51"/>
      <c r="CP95" s="51" t="s">
        <v>61</v>
      </c>
      <c r="CQ95" s="59">
        <f>AVERAGE(CM201:CM203)</f>
        <v>2.0340953992066851E-2</v>
      </c>
      <c r="CR95" s="2"/>
      <c r="CS95" s="55">
        <f t="shared" si="16"/>
        <v>0</v>
      </c>
      <c r="CT95" s="51">
        <f t="shared" si="17"/>
        <v>1</v>
      </c>
      <c r="CU95" s="51"/>
      <c r="CV95" s="51" t="s">
        <v>61</v>
      </c>
      <c r="CW95" s="59">
        <f>AVERAGE(CS201:CS203)</f>
        <v>7.6702125123998766E-2</v>
      </c>
      <c r="CX95" s="2"/>
      <c r="CY95" s="55">
        <f t="shared" si="18"/>
        <v>-5.3080998688405878E-2</v>
      </c>
      <c r="CZ95" s="51">
        <f t="shared" si="19"/>
        <v>1</v>
      </c>
      <c r="DA95" s="51"/>
      <c r="DB95" s="51" t="s">
        <v>61</v>
      </c>
      <c r="DC95" s="59">
        <f>AVERAGE(CY201:CY203)</f>
        <v>1.4581814427001941E-2</v>
      </c>
      <c r="DD95" s="2"/>
      <c r="DE95" s="55">
        <f t="shared" si="20"/>
        <v>0.53711103476865851</v>
      </c>
      <c r="DF95" s="51">
        <f t="shared" si="21"/>
        <v>1</v>
      </c>
      <c r="DG95" s="51"/>
      <c r="DH95" s="51" t="s">
        <v>61</v>
      </c>
      <c r="DI95" s="59">
        <f>AVERAGE(DE201:DE203)</f>
        <v>7.6702125123998766E-2</v>
      </c>
      <c r="DJ95" s="15"/>
      <c r="DK95" s="15">
        <v>1.8708286933869704</v>
      </c>
    </row>
    <row r="96" spans="1:115" x14ac:dyDescent="0.3">
      <c r="A96" s="28">
        <v>91</v>
      </c>
      <c r="B96" s="29">
        <v>1.6</v>
      </c>
      <c r="C96" s="30">
        <v>1.5833333333333333</v>
      </c>
      <c r="D96" s="30">
        <v>2.4285714285714284</v>
      </c>
      <c r="E96" s="31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1">
        <v>0</v>
      </c>
      <c r="M96" s="32">
        <v>0</v>
      </c>
      <c r="N96" s="30">
        <v>100</v>
      </c>
      <c r="O96" s="30">
        <v>0</v>
      </c>
      <c r="P96" s="30">
        <v>5</v>
      </c>
      <c r="Q96" s="30">
        <v>100</v>
      </c>
      <c r="R96" s="30">
        <v>5</v>
      </c>
      <c r="S96" s="30">
        <v>0</v>
      </c>
      <c r="T96" s="30">
        <v>4.16227766016838</v>
      </c>
      <c r="U96" s="31">
        <v>200</v>
      </c>
      <c r="V96" s="33">
        <v>0.95</v>
      </c>
      <c r="W96" s="30">
        <v>42.29</v>
      </c>
      <c r="X96" s="30">
        <v>1.8229695853072521</v>
      </c>
      <c r="Y96" s="30">
        <v>165</v>
      </c>
      <c r="Z96" s="30">
        <v>0</v>
      </c>
      <c r="AA96" s="30">
        <v>0.74369696969696941</v>
      </c>
      <c r="AB96" s="32">
        <v>1.1048300517014154E-2</v>
      </c>
      <c r="AC96" s="28">
        <v>2.05272171487352</v>
      </c>
      <c r="AD96" s="28">
        <v>3.7629744251158746E-2</v>
      </c>
      <c r="AE96" s="28">
        <v>0</v>
      </c>
      <c r="AF96" s="28">
        <v>0</v>
      </c>
      <c r="AG96" s="28">
        <v>0.79481503817479549</v>
      </c>
      <c r="AH96" s="28">
        <v>9.0860439401963637E-3</v>
      </c>
      <c r="AI96" s="28">
        <v>1.4142135623731005</v>
      </c>
      <c r="AJ96" s="28">
        <v>7.4494167171575297E-16</v>
      </c>
      <c r="AK96" s="28">
        <v>0.64591964832476678</v>
      </c>
      <c r="AL96" s="30">
        <v>6.5624137293338228E-2</v>
      </c>
      <c r="AM96" s="28">
        <v>10.476335267896253</v>
      </c>
      <c r="AN96" s="32">
        <v>0.57955523938402909</v>
      </c>
      <c r="AP96" s="28">
        <v>91</v>
      </c>
      <c r="AQ96" s="29">
        <v>1.6</v>
      </c>
      <c r="AR96" s="30">
        <v>1.5833333333333333</v>
      </c>
      <c r="AS96" s="30">
        <v>2.4285714285714284</v>
      </c>
      <c r="AT96" s="31">
        <v>0</v>
      </c>
      <c r="AU96" s="30">
        <v>0</v>
      </c>
      <c r="AV96" s="30">
        <v>0</v>
      </c>
      <c r="AW96" s="30">
        <v>0</v>
      </c>
      <c r="AX96" s="30">
        <v>0</v>
      </c>
      <c r="AY96" s="30">
        <v>0</v>
      </c>
      <c r="AZ96" s="30">
        <v>0</v>
      </c>
      <c r="BA96" s="31">
        <v>0</v>
      </c>
      <c r="BB96" s="32">
        <v>0</v>
      </c>
      <c r="BC96" s="30">
        <v>100</v>
      </c>
      <c r="BD96" s="30">
        <v>0</v>
      </c>
      <c r="BE96" s="30">
        <v>5</v>
      </c>
      <c r="BF96" s="30">
        <v>0</v>
      </c>
      <c r="BG96" s="30">
        <v>0</v>
      </c>
      <c r="BH96" s="30">
        <v>0</v>
      </c>
      <c r="BI96" s="30">
        <v>4.16227766016838</v>
      </c>
      <c r="BJ96" s="31">
        <v>200</v>
      </c>
      <c r="BK96" s="33">
        <v>0.95</v>
      </c>
      <c r="BL96" s="30">
        <v>39.204999999999998</v>
      </c>
      <c r="BM96" s="30">
        <v>1.786847513642952</v>
      </c>
      <c r="BN96" s="30">
        <v>165</v>
      </c>
      <c r="BO96" s="30">
        <v>0</v>
      </c>
      <c r="BP96" s="30">
        <v>0.76239393939393874</v>
      </c>
      <c r="BQ96" s="32">
        <v>1.0829378870564399E-2</v>
      </c>
      <c r="BR96" s="28">
        <v>2.1455069672658316</v>
      </c>
      <c r="BS96" s="28">
        <v>3.70845341517353E-2</v>
      </c>
      <c r="BT96" s="28">
        <v>0</v>
      </c>
      <c r="BU96" s="28">
        <v>0</v>
      </c>
      <c r="BV96" s="28">
        <v>0.77292762453746089</v>
      </c>
      <c r="BW96" s="28">
        <v>8.6684273906389789E-3</v>
      </c>
      <c r="BX96" s="28">
        <v>1.4142135623731005</v>
      </c>
      <c r="BY96" s="28">
        <v>7.4494167171575297E-16</v>
      </c>
      <c r="BZ96" s="28">
        <v>0.61268016510552326</v>
      </c>
      <c r="CA96" s="30">
        <v>5.1623182195982706E-2</v>
      </c>
      <c r="CB96" s="28">
        <v>10.320653575496131</v>
      </c>
      <c r="CC96" s="32">
        <v>0.60348825448917132</v>
      </c>
      <c r="CE96" s="30">
        <f t="shared" si="11"/>
        <v>1.9609278658936169</v>
      </c>
      <c r="CG96" s="55">
        <f t="shared" si="12"/>
        <v>-1.8696969696969323E-2</v>
      </c>
      <c r="CH96" s="50">
        <f t="shared" si="13"/>
        <v>1</v>
      </c>
      <c r="CI96" s="51"/>
      <c r="CJ96" s="51" t="s">
        <v>62</v>
      </c>
      <c r="CK96" s="59">
        <f>AVERAGE(CG204)</f>
        <v>0</v>
      </c>
      <c r="CL96" s="2"/>
      <c r="CM96" s="55">
        <f t="shared" si="14"/>
        <v>2.1887413637334596E-2</v>
      </c>
      <c r="CN96" s="51">
        <f t="shared" si="15"/>
        <v>0</v>
      </c>
      <c r="CO96" s="51"/>
      <c r="CP96" s="51" t="s">
        <v>62</v>
      </c>
      <c r="CQ96" s="59">
        <f>AVERAGE(CM204)</f>
        <v>1.8480075895015435E-3</v>
      </c>
      <c r="CR96" s="2"/>
      <c r="CS96" s="55">
        <f t="shared" si="16"/>
        <v>0</v>
      </c>
      <c r="CT96" s="51">
        <f t="shared" si="17"/>
        <v>1</v>
      </c>
      <c r="CU96" s="51"/>
      <c r="CV96" s="51" t="s">
        <v>62</v>
      </c>
      <c r="CW96" s="59">
        <f>AVERAGE(CS204)</f>
        <v>5.518613523431215E-2</v>
      </c>
      <c r="CX96" s="2"/>
      <c r="CY96" s="55">
        <f t="shared" si="18"/>
        <v>3.3239483219243526E-2</v>
      </c>
      <c r="CZ96" s="51">
        <f t="shared" si="19"/>
        <v>1</v>
      </c>
      <c r="DA96" s="51"/>
      <c r="DB96" s="51" t="s">
        <v>62</v>
      </c>
      <c r="DC96" s="59">
        <f>AVERAGE(CY204)</f>
        <v>-3.9012400637875588E-3</v>
      </c>
      <c r="DD96" s="2"/>
      <c r="DE96" s="55">
        <f t="shared" si="20"/>
        <v>0.15568169240012253</v>
      </c>
      <c r="DF96" s="51">
        <f t="shared" si="21"/>
        <v>1</v>
      </c>
      <c r="DG96" s="51"/>
      <c r="DH96" s="51" t="s">
        <v>62</v>
      </c>
      <c r="DI96" s="59">
        <f>AVERAGE(DE204)</f>
        <v>5.518613523431215E-2</v>
      </c>
      <c r="DJ96" s="15"/>
      <c r="DK96" s="15">
        <v>1.9609278658936169</v>
      </c>
    </row>
    <row r="97" spans="1:115" x14ac:dyDescent="0.3">
      <c r="A97" s="28">
        <v>102</v>
      </c>
      <c r="B97" s="29">
        <v>1.6</v>
      </c>
      <c r="C97" s="30">
        <v>3.75</v>
      </c>
      <c r="D97" s="30">
        <v>1.2857142857142856</v>
      </c>
      <c r="E97" s="31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1">
        <v>0</v>
      </c>
      <c r="M97" s="32">
        <v>0</v>
      </c>
      <c r="N97" s="30">
        <v>100</v>
      </c>
      <c r="O97" s="30">
        <v>0</v>
      </c>
      <c r="P97" s="30">
        <v>5</v>
      </c>
      <c r="Q97" s="30">
        <v>100</v>
      </c>
      <c r="R97" s="30">
        <v>5</v>
      </c>
      <c r="S97" s="30">
        <v>0</v>
      </c>
      <c r="T97" s="30">
        <v>4.16227766016838</v>
      </c>
      <c r="U97" s="31">
        <v>200</v>
      </c>
      <c r="V97" s="33">
        <v>0.95</v>
      </c>
      <c r="W97" s="30">
        <v>25.21</v>
      </c>
      <c r="X97" s="30">
        <v>1.5315968623593117</v>
      </c>
      <c r="Y97" s="30">
        <v>165</v>
      </c>
      <c r="Z97" s="30">
        <v>0</v>
      </c>
      <c r="AA97" s="30">
        <v>0.84721212121212119</v>
      </c>
      <c r="AB97" s="32">
        <v>9.2824052264200707E-3</v>
      </c>
      <c r="AC97" s="28">
        <v>2.5840422013992406</v>
      </c>
      <c r="AD97" s="28">
        <v>5.435098936255138E-2</v>
      </c>
      <c r="AE97" s="28">
        <v>0</v>
      </c>
      <c r="AF97" s="28">
        <v>0</v>
      </c>
      <c r="AG97" s="28">
        <v>0.91941871830785804</v>
      </c>
      <c r="AH97" s="28">
        <v>1.3259309995758074E-2</v>
      </c>
      <c r="AI97" s="28">
        <v>2</v>
      </c>
      <c r="AJ97" s="28">
        <v>0</v>
      </c>
      <c r="AK97" s="28">
        <v>0.62324885792861939</v>
      </c>
      <c r="AL97" s="30">
        <v>5.8746286752749795E-2</v>
      </c>
      <c r="AM97" s="28">
        <v>6.7726735038040431</v>
      </c>
      <c r="AN97" s="32">
        <v>0.35028689671089391</v>
      </c>
      <c r="AP97" s="28">
        <v>102</v>
      </c>
      <c r="AQ97" s="29">
        <v>1.6</v>
      </c>
      <c r="AR97" s="30">
        <v>3.75</v>
      </c>
      <c r="AS97" s="30">
        <v>1.2857142857142856</v>
      </c>
      <c r="AT97" s="31">
        <v>0</v>
      </c>
      <c r="AU97" s="30">
        <v>0</v>
      </c>
      <c r="AV97" s="30">
        <v>0</v>
      </c>
      <c r="AW97" s="30">
        <v>0</v>
      </c>
      <c r="AX97" s="30">
        <v>0</v>
      </c>
      <c r="AY97" s="30">
        <v>0</v>
      </c>
      <c r="AZ97" s="30">
        <v>0</v>
      </c>
      <c r="BA97" s="31">
        <v>0</v>
      </c>
      <c r="BB97" s="32">
        <v>0</v>
      </c>
      <c r="BC97" s="30">
        <v>100</v>
      </c>
      <c r="BD97" s="30">
        <v>0</v>
      </c>
      <c r="BE97" s="30">
        <v>5</v>
      </c>
      <c r="BF97" s="30">
        <v>0</v>
      </c>
      <c r="BG97" s="30">
        <v>0</v>
      </c>
      <c r="BH97" s="30">
        <v>0</v>
      </c>
      <c r="BI97" s="30">
        <v>4.16227766016838</v>
      </c>
      <c r="BJ97" s="31">
        <v>200</v>
      </c>
      <c r="BK97" s="33">
        <v>0.95</v>
      </c>
      <c r="BL97" s="30">
        <v>25.27</v>
      </c>
      <c r="BM97" s="30">
        <v>1.4790968844250596</v>
      </c>
      <c r="BN97" s="30">
        <v>165</v>
      </c>
      <c r="BO97" s="30">
        <v>0</v>
      </c>
      <c r="BP97" s="30">
        <v>0.84684848484848518</v>
      </c>
      <c r="BQ97" s="32">
        <v>8.9642235419700577E-3</v>
      </c>
      <c r="BR97" s="28">
        <v>2.6456894760186151</v>
      </c>
      <c r="BS97" s="28">
        <v>5.3929891600898082E-2</v>
      </c>
      <c r="BT97" s="28">
        <v>0</v>
      </c>
      <c r="BU97" s="28">
        <v>0</v>
      </c>
      <c r="BV97" s="28">
        <v>0.9121468176273555</v>
      </c>
      <c r="BW97" s="28">
        <v>1.3265440925242681E-2</v>
      </c>
      <c r="BX97" s="28">
        <v>2</v>
      </c>
      <c r="BY97" s="28">
        <v>0</v>
      </c>
      <c r="BZ97" s="28">
        <v>0.57082745327429629</v>
      </c>
      <c r="CA97" s="30">
        <v>5.6934144113608864E-2</v>
      </c>
      <c r="CB97" s="28">
        <v>7.3142701865459436</v>
      </c>
      <c r="CC97" s="32">
        <v>0.36452495259780893</v>
      </c>
      <c r="CE97" s="30">
        <f t="shared" si="11"/>
        <v>2.1957751641341994</v>
      </c>
      <c r="CG97" s="55">
        <f t="shared" si="12"/>
        <v>3.6363636363601071E-4</v>
      </c>
      <c r="CH97" s="50">
        <f t="shared" si="13"/>
        <v>1</v>
      </c>
      <c r="CI97" s="51"/>
      <c r="CJ97" s="51" t="s">
        <v>63</v>
      </c>
      <c r="CK97" s="59">
        <f>AVERAGE(CG205:CG207)</f>
        <v>0</v>
      </c>
      <c r="CL97" s="2"/>
      <c r="CM97" s="55">
        <f t="shared" si="14"/>
        <v>7.271900680502541E-3</v>
      </c>
      <c r="CN97" s="51">
        <f t="shared" si="15"/>
        <v>1</v>
      </c>
      <c r="CO97" s="51"/>
      <c r="CP97" s="51" t="s">
        <v>63</v>
      </c>
      <c r="CQ97" s="59">
        <f>AVERAGE(CM205:CM207)</f>
        <v>2.7984971160279017E-3</v>
      </c>
      <c r="CR97" s="2"/>
      <c r="CS97" s="55">
        <f t="shared" si="16"/>
        <v>0</v>
      </c>
      <c r="CT97" s="51">
        <f t="shared" si="17"/>
        <v>1</v>
      </c>
      <c r="CU97" s="51"/>
      <c r="CV97" s="51" t="s">
        <v>63</v>
      </c>
      <c r="CW97" s="59">
        <f>AVERAGE(CS205:CS207)</f>
        <v>4.4516244779454851E-2</v>
      </c>
      <c r="CX97" s="2"/>
      <c r="CY97" s="55">
        <f t="shared" si="18"/>
        <v>5.24214046543231E-2</v>
      </c>
      <c r="CZ97" s="51">
        <f t="shared" si="19"/>
        <v>1</v>
      </c>
      <c r="DA97" s="51"/>
      <c r="DB97" s="51" t="s">
        <v>63</v>
      </c>
      <c r="DC97" s="59">
        <f>AVERAGE(CY205:CY207)</f>
        <v>2.3751251510608307E-2</v>
      </c>
      <c r="DD97" s="2"/>
      <c r="DE97" s="55">
        <f t="shared" si="20"/>
        <v>-0.54159668274190054</v>
      </c>
      <c r="DF97" s="51">
        <f t="shared" si="21"/>
        <v>1</v>
      </c>
      <c r="DG97" s="51"/>
      <c r="DH97" s="51" t="s">
        <v>63</v>
      </c>
      <c r="DI97" s="59">
        <f>AVERAGE(DE205:DE207)</f>
        <v>4.4516244779454851E-2</v>
      </c>
      <c r="DJ97" s="15"/>
      <c r="DK97" s="15">
        <v>2.1957751641341994</v>
      </c>
    </row>
    <row r="98" spans="1:115" x14ac:dyDescent="0.3">
      <c r="A98" s="28">
        <v>92</v>
      </c>
      <c r="B98" s="29">
        <v>1.6</v>
      </c>
      <c r="C98" s="30">
        <v>1.5833333333333333</v>
      </c>
      <c r="D98" s="30">
        <v>3.5714285714285712</v>
      </c>
      <c r="E98" s="31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1">
        <v>0</v>
      </c>
      <c r="M98" s="32">
        <v>0</v>
      </c>
      <c r="N98" s="30">
        <v>100</v>
      </c>
      <c r="O98" s="30">
        <v>0</v>
      </c>
      <c r="P98" s="30">
        <v>5</v>
      </c>
      <c r="Q98" s="30">
        <v>100</v>
      </c>
      <c r="R98" s="30">
        <v>5</v>
      </c>
      <c r="S98" s="30">
        <v>0</v>
      </c>
      <c r="T98" s="30">
        <v>4.16227766016838</v>
      </c>
      <c r="U98" s="31">
        <v>200</v>
      </c>
      <c r="V98" s="33">
        <v>0.95</v>
      </c>
      <c r="W98" s="30">
        <v>12.414999999999999</v>
      </c>
      <c r="X98" s="30">
        <v>1.166480957682666</v>
      </c>
      <c r="Y98" s="30">
        <v>165</v>
      </c>
      <c r="Z98" s="30">
        <v>0</v>
      </c>
      <c r="AA98" s="30">
        <v>0.92475757575757567</v>
      </c>
      <c r="AB98" s="32">
        <v>7.0695815617131284E-3</v>
      </c>
      <c r="AC98" s="28">
        <v>3.6231278650735192</v>
      </c>
      <c r="AD98" s="28">
        <v>7.7963305320606066E-2</v>
      </c>
      <c r="AE98" s="28">
        <v>2.547619047619065E-3</v>
      </c>
      <c r="AF98" s="28">
        <v>2.913636545729124E-3</v>
      </c>
      <c r="AG98" s="28">
        <v>1.018049958490479</v>
      </c>
      <c r="AH98" s="28">
        <v>1.6869811197977921E-2</v>
      </c>
      <c r="AI98" s="28">
        <v>2.2360679774997845</v>
      </c>
      <c r="AJ98" s="28">
        <v>7.4494167171575297E-16</v>
      </c>
      <c r="AK98" s="28">
        <v>0.56597822916838714</v>
      </c>
      <c r="AL98" s="30">
        <v>5.3097590328950839E-2</v>
      </c>
      <c r="AM98" s="28">
        <v>6.2259183749380727</v>
      </c>
      <c r="AN98" s="32">
        <v>0.37777041147255735</v>
      </c>
      <c r="AP98" s="28">
        <v>92</v>
      </c>
      <c r="AQ98" s="29">
        <v>1.6</v>
      </c>
      <c r="AR98" s="30">
        <v>1.5833333333333333</v>
      </c>
      <c r="AS98" s="30">
        <v>3.5714285714285712</v>
      </c>
      <c r="AT98" s="31">
        <v>0</v>
      </c>
      <c r="AU98" s="30">
        <v>0</v>
      </c>
      <c r="AV98" s="30">
        <v>0</v>
      </c>
      <c r="AW98" s="30">
        <v>0</v>
      </c>
      <c r="AX98" s="30">
        <v>0</v>
      </c>
      <c r="AY98" s="30">
        <v>0</v>
      </c>
      <c r="AZ98" s="30">
        <v>0</v>
      </c>
      <c r="BA98" s="31">
        <v>0</v>
      </c>
      <c r="BB98" s="32">
        <v>0</v>
      </c>
      <c r="BC98" s="30">
        <v>100</v>
      </c>
      <c r="BD98" s="30">
        <v>0</v>
      </c>
      <c r="BE98" s="30">
        <v>5</v>
      </c>
      <c r="BF98" s="30">
        <v>0</v>
      </c>
      <c r="BG98" s="30">
        <v>0</v>
      </c>
      <c r="BH98" s="30">
        <v>0</v>
      </c>
      <c r="BI98" s="30">
        <v>4.16227766016838</v>
      </c>
      <c r="BJ98" s="31">
        <v>200</v>
      </c>
      <c r="BK98" s="33">
        <v>0.95</v>
      </c>
      <c r="BL98" s="30">
        <v>10.335000000000001</v>
      </c>
      <c r="BM98" s="30">
        <v>0.97153140285450545</v>
      </c>
      <c r="BN98" s="30">
        <v>165</v>
      </c>
      <c r="BO98" s="30">
        <v>0</v>
      </c>
      <c r="BP98" s="30">
        <v>0.93736363636363618</v>
      </c>
      <c r="BQ98" s="32">
        <v>5.8880691082091232E-3</v>
      </c>
      <c r="BR98" s="28">
        <v>3.8767044999268983</v>
      </c>
      <c r="BS98" s="28">
        <v>8.2728083269988914E-2</v>
      </c>
      <c r="BT98" s="28">
        <v>5.5555555555557138E-4</v>
      </c>
      <c r="BU98" s="28">
        <v>1.0955314134732286E-3</v>
      </c>
      <c r="BV98" s="28">
        <v>0.97585833428467395</v>
      </c>
      <c r="BW98" s="28">
        <v>1.6605727759331425E-2</v>
      </c>
      <c r="BX98" s="28">
        <v>2.2360679774997845</v>
      </c>
      <c r="BY98" s="28">
        <v>7.4494167171575297E-16</v>
      </c>
      <c r="BZ98" s="28">
        <v>0.5718448327243979</v>
      </c>
      <c r="CA98" s="30">
        <v>4.2563106300473948E-2</v>
      </c>
      <c r="CB98" s="28">
        <v>6.2403657112117834</v>
      </c>
      <c r="CC98" s="32">
        <v>0.39502189719700126</v>
      </c>
      <c r="CE98" s="30">
        <f t="shared" si="11"/>
        <v>2.3779743280283547</v>
      </c>
      <c r="CG98" s="55">
        <f t="shared" si="12"/>
        <v>-1.260606060606051E-2</v>
      </c>
      <c r="CH98" s="50">
        <f t="shared" si="13"/>
        <v>1</v>
      </c>
      <c r="CI98" s="51"/>
      <c r="CJ98" s="51" t="s">
        <v>64</v>
      </c>
      <c r="CK98" s="59">
        <f>AVERAGE(CG208:CG209)</f>
        <v>0</v>
      </c>
      <c r="CL98" s="2"/>
      <c r="CM98" s="55">
        <f t="shared" si="14"/>
        <v>4.2191624205805023E-2</v>
      </c>
      <c r="CN98" s="51">
        <f t="shared" si="15"/>
        <v>0</v>
      </c>
      <c r="CO98" s="51"/>
      <c r="CP98" s="51" t="s">
        <v>64</v>
      </c>
      <c r="CQ98" s="59">
        <f>AVERAGE(CM208:CM209)</f>
        <v>6.3427447460369102E-3</v>
      </c>
      <c r="CR98" s="2"/>
      <c r="CS98" s="55">
        <f t="shared" si="16"/>
        <v>0</v>
      </c>
      <c r="CT98" s="51">
        <f t="shared" si="17"/>
        <v>1</v>
      </c>
      <c r="CU98" s="51"/>
      <c r="CV98" s="51" t="s">
        <v>64</v>
      </c>
      <c r="CW98" s="59">
        <f>AVERAGE(CS208:CS209)</f>
        <v>3.2656959484047343E-2</v>
      </c>
      <c r="CX98" s="2"/>
      <c r="CY98" s="55">
        <f t="shared" si="18"/>
        <v>-5.8666035560107632E-3</v>
      </c>
      <c r="CZ98" s="51">
        <f t="shared" si="19"/>
        <v>1</v>
      </c>
      <c r="DA98" s="51"/>
      <c r="DB98" s="51" t="s">
        <v>64</v>
      </c>
      <c r="DC98" s="59">
        <f>AVERAGE(CY208:CY209)</f>
        <v>1.2376016184184935E-2</v>
      </c>
      <c r="DD98" s="2"/>
      <c r="DE98" s="55">
        <f t="shared" si="20"/>
        <v>-1.4447336273710754E-2</v>
      </c>
      <c r="DF98" s="51">
        <f t="shared" si="21"/>
        <v>1</v>
      </c>
      <c r="DG98" s="51"/>
      <c r="DH98" s="51" t="s">
        <v>64</v>
      </c>
      <c r="DI98" s="59">
        <f>AVERAGE(DE208:DE209)</f>
        <v>3.2656959484047343E-2</v>
      </c>
      <c r="DJ98" s="15"/>
      <c r="DK98" s="15">
        <v>2.3779743280283547</v>
      </c>
    </row>
    <row r="99" spans="1:115" x14ac:dyDescent="0.3">
      <c r="A99" s="28">
        <v>108</v>
      </c>
      <c r="B99" s="29">
        <v>1.6</v>
      </c>
      <c r="C99" s="30">
        <v>4.833333333333333</v>
      </c>
      <c r="D99" s="30">
        <v>1.2857142857142856</v>
      </c>
      <c r="E99" s="31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1">
        <v>0</v>
      </c>
      <c r="M99" s="32">
        <v>0</v>
      </c>
      <c r="N99" s="30">
        <v>100</v>
      </c>
      <c r="O99" s="30">
        <v>0</v>
      </c>
      <c r="P99" s="30">
        <v>5</v>
      </c>
      <c r="Q99" s="30">
        <v>100</v>
      </c>
      <c r="R99" s="30">
        <v>5</v>
      </c>
      <c r="S99" s="30">
        <v>0</v>
      </c>
      <c r="T99" s="30">
        <v>4.16227766016838</v>
      </c>
      <c r="U99" s="31">
        <v>200</v>
      </c>
      <c r="V99" s="33">
        <v>0.95</v>
      </c>
      <c r="W99" s="30">
        <v>11.47</v>
      </c>
      <c r="X99" s="30">
        <v>0.98537460917172515</v>
      </c>
      <c r="Y99" s="30">
        <v>165</v>
      </c>
      <c r="Z99" s="30">
        <v>0</v>
      </c>
      <c r="AA99" s="30">
        <v>0.93048484848484803</v>
      </c>
      <c r="AB99" s="32">
        <v>5.9719673283134839E-3</v>
      </c>
      <c r="AC99" s="28">
        <v>3.6463011209028506</v>
      </c>
      <c r="AD99" s="28">
        <v>7.3709254587052991E-2</v>
      </c>
      <c r="AE99" s="28">
        <v>0</v>
      </c>
      <c r="AF99" s="28">
        <v>0</v>
      </c>
      <c r="AG99" s="28">
        <v>1.0091322480221361</v>
      </c>
      <c r="AH99" s="28">
        <v>1.5698939793912816E-2</v>
      </c>
      <c r="AI99" s="28">
        <v>2.2340150617888308</v>
      </c>
      <c r="AJ99" s="28">
        <v>2.8875798772998789E-3</v>
      </c>
      <c r="AK99" s="28">
        <v>0.58866776858376002</v>
      </c>
      <c r="AL99" s="30">
        <v>5.116864239563107E-2</v>
      </c>
      <c r="AM99" s="28">
        <v>6.4256192793301645</v>
      </c>
      <c r="AN99" s="32">
        <v>0.45191969964773054</v>
      </c>
      <c r="AP99" s="28">
        <v>108</v>
      </c>
      <c r="AQ99" s="29">
        <v>1.6</v>
      </c>
      <c r="AR99" s="30">
        <v>4.833333333333333</v>
      </c>
      <c r="AS99" s="30">
        <v>1.2857142857142856</v>
      </c>
      <c r="AT99" s="31">
        <v>0</v>
      </c>
      <c r="AU99" s="30">
        <v>0</v>
      </c>
      <c r="AV99" s="30">
        <v>0</v>
      </c>
      <c r="AW99" s="30">
        <v>0</v>
      </c>
      <c r="AX99" s="30">
        <v>0</v>
      </c>
      <c r="AY99" s="30">
        <v>0</v>
      </c>
      <c r="AZ99" s="30">
        <v>0</v>
      </c>
      <c r="BA99" s="31">
        <v>0</v>
      </c>
      <c r="BB99" s="32">
        <v>0</v>
      </c>
      <c r="BC99" s="30">
        <v>100</v>
      </c>
      <c r="BD99" s="30">
        <v>0</v>
      </c>
      <c r="BE99" s="30">
        <v>5</v>
      </c>
      <c r="BF99" s="30">
        <v>0</v>
      </c>
      <c r="BG99" s="30">
        <v>0</v>
      </c>
      <c r="BH99" s="30">
        <v>0</v>
      </c>
      <c r="BI99" s="30">
        <v>4.16227766016838</v>
      </c>
      <c r="BJ99" s="31">
        <v>200</v>
      </c>
      <c r="BK99" s="33">
        <v>0.95</v>
      </c>
      <c r="BL99" s="30">
        <v>9.8350000000000009</v>
      </c>
      <c r="BM99" s="30">
        <v>0.94113733600104799</v>
      </c>
      <c r="BN99" s="30">
        <v>165</v>
      </c>
      <c r="BO99" s="30">
        <v>0</v>
      </c>
      <c r="BP99" s="30">
        <v>0.94039393939393889</v>
      </c>
      <c r="BQ99" s="32">
        <v>5.7038626424305936E-3</v>
      </c>
      <c r="BR99" s="28">
        <v>3.9200427964447089</v>
      </c>
      <c r="BS99" s="28">
        <v>8.6317104404178766E-2</v>
      </c>
      <c r="BT99" s="28">
        <v>1.6666666666666607E-3</v>
      </c>
      <c r="BU99" s="28">
        <v>2.3181265920041048E-3</v>
      </c>
      <c r="BV99" s="28">
        <v>0.96453264231676583</v>
      </c>
      <c r="BW99" s="28">
        <v>1.6883132851542276E-2</v>
      </c>
      <c r="BX99" s="28">
        <v>2.2322699101419214</v>
      </c>
      <c r="BY99" s="28">
        <v>3.7536430653552135E-3</v>
      </c>
      <c r="BZ99" s="28">
        <v>0.55800568543575357</v>
      </c>
      <c r="CA99" s="30">
        <v>4.6796105904337866E-2</v>
      </c>
      <c r="CB99" s="28">
        <v>5.9433386480055983</v>
      </c>
      <c r="CC99" s="32">
        <v>0.39414151860016694</v>
      </c>
      <c r="CE99" s="30">
        <f t="shared" si="11"/>
        <v>2.4928469095164494</v>
      </c>
      <c r="CG99" s="55">
        <f t="shared" si="12"/>
        <v>-9.9090909090908674E-3</v>
      </c>
      <c r="CH99" s="50">
        <f t="shared" si="13"/>
        <v>1</v>
      </c>
      <c r="CI99" s="51"/>
      <c r="CJ99" s="51" t="s">
        <v>65</v>
      </c>
      <c r="CK99" s="59">
        <f>AVERAGE(CG210)</f>
        <v>0</v>
      </c>
      <c r="CL99" s="2"/>
      <c r="CM99" s="55">
        <f t="shared" si="14"/>
        <v>4.4599605705370249E-2</v>
      </c>
      <c r="CN99" s="51">
        <f t="shared" si="15"/>
        <v>0</v>
      </c>
      <c r="CO99" s="51"/>
      <c r="CP99" s="51" t="s">
        <v>65</v>
      </c>
      <c r="CQ99" s="59">
        <f>AVERAGE(CM210)</f>
        <v>1.2809102522785443E-2</v>
      </c>
      <c r="CR99" s="2"/>
      <c r="CS99" s="55">
        <f t="shared" si="16"/>
        <v>1.7451516469093598E-3</v>
      </c>
      <c r="CT99" s="51">
        <f t="shared" si="17"/>
        <v>1</v>
      </c>
      <c r="CU99" s="51"/>
      <c r="CV99" s="51" t="s">
        <v>65</v>
      </c>
      <c r="CW99" s="59">
        <f>AVERAGE(CS210)</f>
        <v>4.4637593841677869E-2</v>
      </c>
      <c r="CX99" s="2"/>
      <c r="CY99" s="55">
        <f t="shared" si="18"/>
        <v>3.0662083148006447E-2</v>
      </c>
      <c r="CZ99" s="51">
        <f t="shared" si="19"/>
        <v>1</v>
      </c>
      <c r="DA99" s="51"/>
      <c r="DB99" s="51" t="s">
        <v>65</v>
      </c>
      <c r="DC99" s="59">
        <f>AVERAGE(CY210)</f>
        <v>-1.1074607617066912E-2</v>
      </c>
      <c r="DD99" s="2"/>
      <c r="DE99" s="55">
        <f t="shared" si="20"/>
        <v>0.48228063132456622</v>
      </c>
      <c r="DF99" s="51">
        <f t="shared" si="21"/>
        <v>1</v>
      </c>
      <c r="DG99" s="51"/>
      <c r="DH99" s="51" t="s">
        <v>65</v>
      </c>
      <c r="DI99" s="59">
        <f>AVERAGE(DE210)</f>
        <v>4.4637593841677869E-2</v>
      </c>
      <c r="DJ99" s="15"/>
      <c r="DK99" s="15">
        <v>2.4928469095164494</v>
      </c>
    </row>
    <row r="100" spans="1:115" x14ac:dyDescent="0.3">
      <c r="A100" s="28">
        <v>97</v>
      </c>
      <c r="B100" s="29">
        <v>1.6</v>
      </c>
      <c r="C100" s="30">
        <v>2.6666666666666665</v>
      </c>
      <c r="D100" s="30">
        <v>2.4285714285714284</v>
      </c>
      <c r="E100" s="31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1">
        <v>0</v>
      </c>
      <c r="M100" s="32">
        <v>0</v>
      </c>
      <c r="N100" s="30">
        <v>100</v>
      </c>
      <c r="O100" s="30">
        <v>0</v>
      </c>
      <c r="P100" s="30">
        <v>5</v>
      </c>
      <c r="Q100" s="30">
        <v>100</v>
      </c>
      <c r="R100" s="30">
        <v>5</v>
      </c>
      <c r="S100" s="30">
        <v>0</v>
      </c>
      <c r="T100" s="30">
        <v>4.16227766016838</v>
      </c>
      <c r="U100" s="31">
        <v>200</v>
      </c>
      <c r="V100" s="33">
        <v>0.95</v>
      </c>
      <c r="W100" s="30">
        <v>11.845000000000001</v>
      </c>
      <c r="X100" s="30">
        <v>0.99280175992525743</v>
      </c>
      <c r="Y100" s="30">
        <v>165</v>
      </c>
      <c r="Z100" s="30">
        <v>0</v>
      </c>
      <c r="AA100" s="30">
        <v>0.92821212121212038</v>
      </c>
      <c r="AB100" s="32">
        <v>6.0169803631833774E-3</v>
      </c>
      <c r="AC100" s="28">
        <v>3.7180836437444107</v>
      </c>
      <c r="AD100" s="28">
        <v>7.8745525026036683E-2</v>
      </c>
      <c r="AE100" s="28">
        <v>4.899001349045206E-3</v>
      </c>
      <c r="AF100" s="28">
        <v>3.9690923576849975E-3</v>
      </c>
      <c r="AG100" s="28">
        <v>0.99764777461051946</v>
      </c>
      <c r="AH100" s="28">
        <v>1.5662596599930315E-2</v>
      </c>
      <c r="AI100" s="28">
        <v>2.2360679774997845</v>
      </c>
      <c r="AJ100" s="28">
        <v>7.4494167171575297E-16</v>
      </c>
      <c r="AK100" s="28">
        <v>0.5539987569875171</v>
      </c>
      <c r="AL100" s="30">
        <v>4.6144258017305664E-2</v>
      </c>
      <c r="AM100" s="28">
        <v>6.2209104473647674</v>
      </c>
      <c r="AN100" s="32">
        <v>0.39925734885602621</v>
      </c>
      <c r="AP100" s="28">
        <v>97</v>
      </c>
      <c r="AQ100" s="29">
        <v>1.6</v>
      </c>
      <c r="AR100" s="30">
        <v>2.6666666666666665</v>
      </c>
      <c r="AS100" s="30">
        <v>2.4285714285714284</v>
      </c>
      <c r="AT100" s="31">
        <v>0</v>
      </c>
      <c r="AU100" s="30">
        <v>0</v>
      </c>
      <c r="AV100" s="30">
        <v>0</v>
      </c>
      <c r="AW100" s="30">
        <v>0</v>
      </c>
      <c r="AX100" s="30">
        <v>0</v>
      </c>
      <c r="AY100" s="30">
        <v>0</v>
      </c>
      <c r="AZ100" s="30">
        <v>0</v>
      </c>
      <c r="BA100" s="31">
        <v>0</v>
      </c>
      <c r="BB100" s="32">
        <v>0</v>
      </c>
      <c r="BC100" s="30">
        <v>100</v>
      </c>
      <c r="BD100" s="30">
        <v>0</v>
      </c>
      <c r="BE100" s="30">
        <v>5</v>
      </c>
      <c r="BF100" s="30">
        <v>0</v>
      </c>
      <c r="BG100" s="30">
        <v>0</v>
      </c>
      <c r="BH100" s="30">
        <v>0</v>
      </c>
      <c r="BI100" s="30">
        <v>4.16227766016838</v>
      </c>
      <c r="BJ100" s="31">
        <v>200</v>
      </c>
      <c r="BK100" s="33">
        <v>0.95</v>
      </c>
      <c r="BL100" s="30">
        <v>10.34</v>
      </c>
      <c r="BM100" s="30">
        <v>0.94906265632845965</v>
      </c>
      <c r="BN100" s="30">
        <v>165</v>
      </c>
      <c r="BO100" s="30">
        <v>0</v>
      </c>
      <c r="BP100" s="30">
        <v>0.93733333333333324</v>
      </c>
      <c r="BQ100" s="32">
        <v>5.7518948868391477E-3</v>
      </c>
      <c r="BR100" s="28">
        <v>3.8398169530695596</v>
      </c>
      <c r="BS100" s="28">
        <v>8.3951363345056818E-2</v>
      </c>
      <c r="BT100" s="28">
        <v>2.4642857142857365E-3</v>
      </c>
      <c r="BU100" s="28">
        <v>2.4301386140092771E-3</v>
      </c>
      <c r="BV100" s="28">
        <v>0.98432764952064999</v>
      </c>
      <c r="BW100" s="28">
        <v>1.6904398134739148E-2</v>
      </c>
      <c r="BX100" s="28">
        <v>2.2322699101419214</v>
      </c>
      <c r="BY100" s="28">
        <v>3.7536430653552161E-3</v>
      </c>
      <c r="BZ100" s="28">
        <v>0.53432008134375475</v>
      </c>
      <c r="CA100" s="30">
        <v>4.4038792504061862E-2</v>
      </c>
      <c r="CB100" s="28">
        <v>6.1473775813443039</v>
      </c>
      <c r="CC100" s="32">
        <v>0.37132146340838046</v>
      </c>
      <c r="CE100" s="30">
        <f t="shared" si="11"/>
        <v>2.5448360411214068</v>
      </c>
      <c r="CG100" s="55">
        <f t="shared" si="12"/>
        <v>-9.1212121212128627E-3</v>
      </c>
      <c r="CH100" s="50">
        <f t="shared" si="13"/>
        <v>1</v>
      </c>
      <c r="CI100" s="51"/>
      <c r="CJ100" s="51" t="s">
        <v>66</v>
      </c>
      <c r="CK100" s="59">
        <f>AVERAGE(CG211:CG212)</f>
        <v>0</v>
      </c>
      <c r="CL100" s="2"/>
      <c r="CM100" s="55">
        <f t="shared" si="14"/>
        <v>1.3320125089869461E-2</v>
      </c>
      <c r="CN100" s="51">
        <f t="shared" si="15"/>
        <v>1</v>
      </c>
      <c r="CO100" s="51"/>
      <c r="CP100" s="51" t="s">
        <v>66</v>
      </c>
      <c r="CQ100" s="59">
        <f>AVERAGE(CM211:CM212)</f>
        <v>4.0809342931376058E-3</v>
      </c>
      <c r="CR100" s="2"/>
      <c r="CS100" s="55">
        <f t="shared" si="16"/>
        <v>3.7980673578630331E-3</v>
      </c>
      <c r="CT100" s="51">
        <f t="shared" si="17"/>
        <v>0</v>
      </c>
      <c r="CU100" s="51"/>
      <c r="CV100" s="51" t="s">
        <v>66</v>
      </c>
      <c r="CW100" s="59">
        <f>AVERAGE(CS211:CS212)</f>
        <v>4.2795076683703526E-2</v>
      </c>
      <c r="CX100" s="2"/>
      <c r="CY100" s="55">
        <f t="shared" si="18"/>
        <v>1.9678675643762356E-2</v>
      </c>
      <c r="CZ100" s="51">
        <f t="shared" si="19"/>
        <v>1</v>
      </c>
      <c r="DA100" s="51"/>
      <c r="DB100" s="51" t="s">
        <v>66</v>
      </c>
      <c r="DC100" s="59">
        <f>AVERAGE(CY211:CY212)</f>
        <v>6.8365649089383584E-3</v>
      </c>
      <c r="DD100" s="2"/>
      <c r="DE100" s="55">
        <f t="shared" si="20"/>
        <v>7.3532866020463494E-2</v>
      </c>
      <c r="DF100" s="51">
        <f t="shared" si="21"/>
        <v>1</v>
      </c>
      <c r="DG100" s="51"/>
      <c r="DH100" s="51" t="s">
        <v>66</v>
      </c>
      <c r="DI100" s="59">
        <f>AVERAGE(DE211:DE212)</f>
        <v>4.2795076683703526E-2</v>
      </c>
      <c r="DJ100" s="15"/>
      <c r="DK100" s="15">
        <v>2.5448360411214068</v>
      </c>
    </row>
    <row r="101" spans="1:115" x14ac:dyDescent="0.3">
      <c r="A101" s="28">
        <v>93</v>
      </c>
      <c r="B101" s="29">
        <v>1.6</v>
      </c>
      <c r="C101" s="30">
        <v>1.5833333333333333</v>
      </c>
      <c r="D101" s="30">
        <v>4.7142857142857135</v>
      </c>
      <c r="E101" s="31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1">
        <v>0</v>
      </c>
      <c r="M101" s="32">
        <v>0</v>
      </c>
      <c r="N101" s="30">
        <v>100</v>
      </c>
      <c r="O101" s="30">
        <v>0</v>
      </c>
      <c r="P101" s="30">
        <v>5</v>
      </c>
      <c r="Q101" s="30">
        <v>100</v>
      </c>
      <c r="R101" s="30">
        <v>5</v>
      </c>
      <c r="S101" s="30">
        <v>0</v>
      </c>
      <c r="T101" s="30">
        <v>4.16227766016838</v>
      </c>
      <c r="U101" s="31">
        <v>200</v>
      </c>
      <c r="V101" s="33">
        <v>0.95</v>
      </c>
      <c r="W101" s="30">
        <v>11.055</v>
      </c>
      <c r="X101" s="30">
        <v>1.0163481348274728</v>
      </c>
      <c r="Y101" s="30">
        <v>165</v>
      </c>
      <c r="Z101" s="30">
        <v>0</v>
      </c>
      <c r="AA101" s="30">
        <v>0.93299999999999927</v>
      </c>
      <c r="AB101" s="32">
        <v>6.1596856656210442E-3</v>
      </c>
      <c r="AC101" s="28">
        <v>3.6960927027585684</v>
      </c>
      <c r="AD101" s="28">
        <v>8.2678358583237341E-2</v>
      </c>
      <c r="AE101" s="28">
        <v>2.609126984126995E-3</v>
      </c>
      <c r="AF101" s="28">
        <v>2.5666572776934867E-3</v>
      </c>
      <c r="AG101" s="28">
        <v>1.0025280201537212</v>
      </c>
      <c r="AH101" s="28">
        <v>1.6666436822295894E-2</v>
      </c>
      <c r="AI101" s="28">
        <v>2.2360679774997845</v>
      </c>
      <c r="AJ101" s="28">
        <v>7.4494167171575297E-16</v>
      </c>
      <c r="AK101" s="28">
        <v>0.61165835602152796</v>
      </c>
      <c r="AL101" s="30">
        <v>5.3890186525332492E-2</v>
      </c>
      <c r="AM101" s="28">
        <v>6.2003418306785143</v>
      </c>
      <c r="AN101" s="32">
        <v>0.40325981777575071</v>
      </c>
      <c r="AP101" s="28">
        <v>93</v>
      </c>
      <c r="AQ101" s="29">
        <v>1.6</v>
      </c>
      <c r="AR101" s="30">
        <v>1.5833333333333333</v>
      </c>
      <c r="AS101" s="30">
        <v>4.7142857142857135</v>
      </c>
      <c r="AT101" s="31">
        <v>0</v>
      </c>
      <c r="AU101" s="30">
        <v>0</v>
      </c>
      <c r="AV101" s="30">
        <v>0</v>
      </c>
      <c r="AW101" s="30">
        <v>0</v>
      </c>
      <c r="AX101" s="30">
        <v>0</v>
      </c>
      <c r="AY101" s="30">
        <v>0</v>
      </c>
      <c r="AZ101" s="30">
        <v>0</v>
      </c>
      <c r="BA101" s="31">
        <v>0</v>
      </c>
      <c r="BB101" s="32">
        <v>0</v>
      </c>
      <c r="BC101" s="30">
        <v>100</v>
      </c>
      <c r="BD101" s="30">
        <v>0</v>
      </c>
      <c r="BE101" s="30">
        <v>5</v>
      </c>
      <c r="BF101" s="30">
        <v>0</v>
      </c>
      <c r="BG101" s="30">
        <v>0</v>
      </c>
      <c r="BH101" s="30">
        <v>0</v>
      </c>
      <c r="BI101" s="30">
        <v>4.16227766016838</v>
      </c>
      <c r="BJ101" s="31">
        <v>200</v>
      </c>
      <c r="BK101" s="33">
        <v>0.95</v>
      </c>
      <c r="BL101" s="30">
        <v>10.145</v>
      </c>
      <c r="BM101" s="30">
        <v>1.0409674341511317</v>
      </c>
      <c r="BN101" s="30">
        <v>165</v>
      </c>
      <c r="BO101" s="30">
        <v>0</v>
      </c>
      <c r="BP101" s="30">
        <v>0.93851515151515197</v>
      </c>
      <c r="BQ101" s="32">
        <v>6.3088935403098883E-3</v>
      </c>
      <c r="BR101" s="28">
        <v>3.8990798969891562</v>
      </c>
      <c r="BS101" s="28">
        <v>8.6710219394551258E-2</v>
      </c>
      <c r="BT101" s="28">
        <v>4.712301587301653E-3</v>
      </c>
      <c r="BU101" s="28">
        <v>3.492994059278423E-3</v>
      </c>
      <c r="BV101" s="28">
        <v>0.97726644173057364</v>
      </c>
      <c r="BW101" s="28">
        <v>1.7187336278049553E-2</v>
      </c>
      <c r="BX101" s="28">
        <v>2.23519540167633</v>
      </c>
      <c r="BY101" s="28">
        <v>1.7206816054175541E-3</v>
      </c>
      <c r="BZ101" s="28">
        <v>0.56296458147426132</v>
      </c>
      <c r="CA101" s="30">
        <v>4.210381562971606E-2</v>
      </c>
      <c r="CB101" s="28">
        <v>6.093505183399432</v>
      </c>
      <c r="CC101" s="32">
        <v>0.45018679691049257</v>
      </c>
      <c r="CE101" s="30">
        <f t="shared" si="11"/>
        <v>2.7320844998436109</v>
      </c>
      <c r="CG101" s="55">
        <f t="shared" si="12"/>
        <v>-5.5151515151526942E-3</v>
      </c>
      <c r="CH101" s="50">
        <f t="shared" si="13"/>
        <v>1</v>
      </c>
      <c r="CI101" s="51"/>
      <c r="CJ101" s="51" t="s">
        <v>67</v>
      </c>
      <c r="CK101" s="59">
        <f>CG213</f>
        <v>0</v>
      </c>
      <c r="CL101" s="2"/>
      <c r="CM101" s="55">
        <f t="shared" si="14"/>
        <v>2.5261578423147579E-2</v>
      </c>
      <c r="CN101" s="51">
        <f t="shared" si="15"/>
        <v>1</v>
      </c>
      <c r="CO101" s="51"/>
      <c r="CP101" s="51" t="s">
        <v>67</v>
      </c>
      <c r="CQ101" s="59">
        <f>CM213</f>
        <v>1.6491193128473691E-2</v>
      </c>
      <c r="CR101" s="2"/>
      <c r="CS101" s="55">
        <f t="shared" si="16"/>
        <v>8.7257582345445783E-4</v>
      </c>
      <c r="CT101" s="51">
        <f t="shared" si="17"/>
        <v>1</v>
      </c>
      <c r="CU101" s="51"/>
      <c r="CV101" s="51" t="s">
        <v>67</v>
      </c>
      <c r="CW101" s="59">
        <f>CS213</f>
        <v>3.0880249302882579E-2</v>
      </c>
      <c r="CX101" s="2"/>
      <c r="CY101" s="55">
        <f t="shared" si="18"/>
        <v>4.8693774547266644E-2</v>
      </c>
      <c r="CZ101" s="51">
        <f t="shared" si="19"/>
        <v>1</v>
      </c>
      <c r="DA101" s="51"/>
      <c r="DB101" s="51" t="s">
        <v>67</v>
      </c>
      <c r="DC101" s="59">
        <f>CY213</f>
        <v>2.2973355005089902E-2</v>
      </c>
      <c r="DD101" s="2"/>
      <c r="DE101" s="55">
        <f t="shared" si="20"/>
        <v>0.10683664727908226</v>
      </c>
      <c r="DF101" s="51">
        <f t="shared" si="21"/>
        <v>1</v>
      </c>
      <c r="DG101" s="51"/>
      <c r="DH101" s="51" t="s">
        <v>67</v>
      </c>
      <c r="DI101" s="59">
        <f>DE213</f>
        <v>3.0880249302882579E-2</v>
      </c>
      <c r="DJ101" s="15"/>
      <c r="DK101" s="15">
        <v>2.7320844998436109</v>
      </c>
    </row>
    <row r="102" spans="1:115" x14ac:dyDescent="0.3">
      <c r="A102" s="28">
        <v>114</v>
      </c>
      <c r="B102" s="29">
        <v>1.6</v>
      </c>
      <c r="C102" s="30">
        <v>5.9166666666666661</v>
      </c>
      <c r="D102" s="30">
        <v>1.2857142857142856</v>
      </c>
      <c r="E102" s="31">
        <v>0</v>
      </c>
      <c r="F102" s="30">
        <v>0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1">
        <v>0</v>
      </c>
      <c r="M102" s="32">
        <v>0</v>
      </c>
      <c r="N102" s="30">
        <v>100</v>
      </c>
      <c r="O102" s="30">
        <v>0</v>
      </c>
      <c r="P102" s="30">
        <v>5</v>
      </c>
      <c r="Q102" s="30">
        <v>100</v>
      </c>
      <c r="R102" s="30">
        <v>5</v>
      </c>
      <c r="S102" s="30">
        <v>0</v>
      </c>
      <c r="T102" s="30">
        <v>4.16227766016838</v>
      </c>
      <c r="U102" s="31">
        <v>200</v>
      </c>
      <c r="V102" s="33">
        <v>0.95</v>
      </c>
      <c r="W102" s="30">
        <v>10.654999999999999</v>
      </c>
      <c r="X102" s="30">
        <v>0.99176789320210823</v>
      </c>
      <c r="Y102" s="30">
        <v>165</v>
      </c>
      <c r="Z102" s="30">
        <v>0</v>
      </c>
      <c r="AA102" s="30">
        <v>0.9354242424242426</v>
      </c>
      <c r="AB102" s="32">
        <v>6.0107145042552022E-3</v>
      </c>
      <c r="AC102" s="28">
        <v>3.6912253982109631</v>
      </c>
      <c r="AD102" s="28">
        <v>8.3185984963209808E-2</v>
      </c>
      <c r="AE102" s="28">
        <v>1.8948412698412654E-3</v>
      </c>
      <c r="AF102" s="28">
        <v>2.1579246443996984E-3</v>
      </c>
      <c r="AG102" s="28">
        <v>1.0055930559615693</v>
      </c>
      <c r="AH102" s="28">
        <v>1.7029806343619981E-2</v>
      </c>
      <c r="AI102" s="28">
        <v>2.2360679774997845</v>
      </c>
      <c r="AJ102" s="28">
        <v>7.4494167171575297E-16</v>
      </c>
      <c r="AK102" s="28">
        <v>0.62190983639468145</v>
      </c>
      <c r="AL102" s="30">
        <v>5.9598532390131749E-2</v>
      </c>
      <c r="AM102" s="28">
        <v>6.0331140017660232</v>
      </c>
      <c r="AN102" s="32">
        <v>0.38050805048091402</v>
      </c>
      <c r="AP102" s="28">
        <v>114</v>
      </c>
      <c r="AQ102" s="29">
        <v>1.6</v>
      </c>
      <c r="AR102" s="30">
        <v>5.9166666666666661</v>
      </c>
      <c r="AS102" s="30">
        <v>1.2857142857142856</v>
      </c>
      <c r="AT102" s="31">
        <v>0</v>
      </c>
      <c r="AU102" s="30">
        <v>0</v>
      </c>
      <c r="AV102" s="30">
        <v>0</v>
      </c>
      <c r="AW102" s="30">
        <v>0</v>
      </c>
      <c r="AX102" s="30">
        <v>0</v>
      </c>
      <c r="AY102" s="30">
        <v>0</v>
      </c>
      <c r="AZ102" s="30">
        <v>0</v>
      </c>
      <c r="BA102" s="31">
        <v>0</v>
      </c>
      <c r="BB102" s="32">
        <v>0</v>
      </c>
      <c r="BC102" s="30">
        <v>100</v>
      </c>
      <c r="BD102" s="30">
        <v>0</v>
      </c>
      <c r="BE102" s="30">
        <v>5</v>
      </c>
      <c r="BF102" s="30">
        <v>0</v>
      </c>
      <c r="BG102" s="30">
        <v>0</v>
      </c>
      <c r="BH102" s="30">
        <v>0</v>
      </c>
      <c r="BI102" s="30">
        <v>4.16227766016838</v>
      </c>
      <c r="BJ102" s="31">
        <v>200</v>
      </c>
      <c r="BK102" s="33">
        <v>0.95</v>
      </c>
      <c r="BL102" s="30">
        <v>9.3350000000000009</v>
      </c>
      <c r="BM102" s="30">
        <v>0.92548691979129449</v>
      </c>
      <c r="BN102" s="30">
        <v>165</v>
      </c>
      <c r="BO102" s="30">
        <v>0</v>
      </c>
      <c r="BP102" s="30">
        <v>0.94342424242424261</v>
      </c>
      <c r="BQ102" s="32">
        <v>5.6090116350987519E-3</v>
      </c>
      <c r="BR102" s="28">
        <v>3.9423001428436208</v>
      </c>
      <c r="BS102" s="28">
        <v>8.7479489568684399E-2</v>
      </c>
      <c r="BT102" s="28">
        <v>2.569444444444464E-3</v>
      </c>
      <c r="BU102" s="28">
        <v>2.554221829860565E-3</v>
      </c>
      <c r="BV102" s="28">
        <v>0.96388583967098951</v>
      </c>
      <c r="BW102" s="28">
        <v>1.6965516548377978E-2</v>
      </c>
      <c r="BX102" s="28">
        <v>2.2333277776312448</v>
      </c>
      <c r="BY102" s="28">
        <v>4.4139416074634947E-3</v>
      </c>
      <c r="BZ102" s="28">
        <v>0.53543327854634615</v>
      </c>
      <c r="CA102" s="30">
        <v>4.7162698545658729E-2</v>
      </c>
      <c r="CB102" s="28">
        <v>5.7848561561765379</v>
      </c>
      <c r="CC102" s="32">
        <v>0.35537797257594966</v>
      </c>
      <c r="CE102" s="30">
        <f t="shared" si="11"/>
        <v>2.7581049394725459</v>
      </c>
      <c r="CG102" s="55">
        <f t="shared" si="12"/>
        <v>-8.0000000000000071E-3</v>
      </c>
      <c r="CH102" s="50">
        <f t="shared" si="13"/>
        <v>1</v>
      </c>
      <c r="CI102" s="51"/>
      <c r="CJ102" s="51" t="s">
        <v>68</v>
      </c>
      <c r="CK102" s="56">
        <f>AVERAGE(CK86:CK101)</f>
        <v>-1.900946969696919E-3</v>
      </c>
      <c r="CL102" s="2"/>
      <c r="CM102" s="55">
        <f t="shared" si="14"/>
        <v>4.1707216290579829E-2</v>
      </c>
      <c r="CN102" s="51">
        <f t="shared" si="15"/>
        <v>0</v>
      </c>
      <c r="CO102" s="51"/>
      <c r="CP102" s="51" t="s">
        <v>68</v>
      </c>
      <c r="CQ102" s="56">
        <f>AVERAGE(CQ86:CQ101)</f>
        <v>1.1692661383016698E-2</v>
      </c>
      <c r="CR102" s="2"/>
      <c r="CS102" s="55">
        <f t="shared" si="16"/>
        <v>2.7401998685396833E-3</v>
      </c>
      <c r="CT102" s="51">
        <f t="shared" si="17"/>
        <v>1</v>
      </c>
      <c r="CU102" s="51"/>
      <c r="CV102" s="51" t="s">
        <v>68</v>
      </c>
      <c r="CW102" s="56">
        <f>AVERAGE(CW86:CW101)</f>
        <v>4.6222631249182564E-2</v>
      </c>
      <c r="CX102" s="2"/>
      <c r="CY102" s="55">
        <f t="shared" si="18"/>
        <v>8.64765578483353E-2</v>
      </c>
      <c r="CZ102" s="51">
        <f t="shared" si="19"/>
        <v>1</v>
      </c>
      <c r="DA102" s="51"/>
      <c r="DB102" s="51" t="s">
        <v>68</v>
      </c>
      <c r="DC102" s="56">
        <f>AVERAGE(DC86:DC101)</f>
        <v>1.4549703052636915E-2</v>
      </c>
      <c r="DD102" s="2"/>
      <c r="DE102" s="55">
        <f t="shared" si="20"/>
        <v>0.24825784558948527</v>
      </c>
      <c r="DF102" s="51">
        <f t="shared" si="21"/>
        <v>1</v>
      </c>
      <c r="DG102" s="51"/>
      <c r="DH102" s="51" t="s">
        <v>68</v>
      </c>
      <c r="DI102" s="56">
        <f>AVERAGE(DI86:DI101)</f>
        <v>8.4188698573439955E-2</v>
      </c>
      <c r="DJ102" s="15"/>
      <c r="DK102" s="15">
        <v>2.7581049394725459</v>
      </c>
    </row>
    <row r="103" spans="1:115" x14ac:dyDescent="0.3">
      <c r="A103" s="28">
        <v>121</v>
      </c>
      <c r="B103" s="29">
        <v>1.6</v>
      </c>
      <c r="C103" s="30">
        <v>6.9999999999999991</v>
      </c>
      <c r="D103" s="30">
        <v>1.2857142857142856</v>
      </c>
      <c r="E103" s="31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1">
        <v>0</v>
      </c>
      <c r="M103" s="32">
        <v>0</v>
      </c>
      <c r="N103" s="30">
        <v>100</v>
      </c>
      <c r="O103" s="30">
        <v>0</v>
      </c>
      <c r="P103" s="30">
        <v>5</v>
      </c>
      <c r="Q103" s="30">
        <v>100</v>
      </c>
      <c r="R103" s="30">
        <v>5</v>
      </c>
      <c r="S103" s="30">
        <v>0</v>
      </c>
      <c r="T103" s="30">
        <v>4.16227766016838</v>
      </c>
      <c r="U103" s="31">
        <v>200</v>
      </c>
      <c r="V103" s="33">
        <v>0.95</v>
      </c>
      <c r="W103" s="30">
        <v>5.4550000000000001</v>
      </c>
      <c r="X103" s="30">
        <v>0.61232976956228624</v>
      </c>
      <c r="Y103" s="30">
        <v>165</v>
      </c>
      <c r="Z103" s="30">
        <v>0</v>
      </c>
      <c r="AA103" s="30">
        <v>0.96693939393939343</v>
      </c>
      <c r="AB103" s="32">
        <v>3.7110895124987044E-3</v>
      </c>
      <c r="AC103" s="28">
        <v>4.7934868224011371</v>
      </c>
      <c r="AD103" s="28">
        <v>9.6640389427542078E-2</v>
      </c>
      <c r="AE103" s="28">
        <v>1.7895300216849579E-2</v>
      </c>
      <c r="AF103" s="28">
        <v>6.838608482870088E-3</v>
      </c>
      <c r="AG103" s="28">
        <v>1.1041347174603908</v>
      </c>
      <c r="AH103" s="28">
        <v>2.0346388903671946E-2</v>
      </c>
      <c r="AI103" s="28">
        <v>2.9415952640940128</v>
      </c>
      <c r="AJ103" s="28">
        <v>1.8309700490924612E-2</v>
      </c>
      <c r="AK103" s="28">
        <v>0.61958004748328943</v>
      </c>
      <c r="AL103" s="30">
        <v>5.3866025067809527E-2</v>
      </c>
      <c r="AM103" s="28">
        <v>4.7398207043586185</v>
      </c>
      <c r="AN103" s="32">
        <v>0.26526298277456251</v>
      </c>
      <c r="AP103" s="28">
        <v>121</v>
      </c>
      <c r="AQ103" s="29">
        <v>1.6</v>
      </c>
      <c r="AR103" s="30">
        <v>6.9999999999999991</v>
      </c>
      <c r="AS103" s="30">
        <v>1.2857142857142856</v>
      </c>
      <c r="AT103" s="31">
        <v>0</v>
      </c>
      <c r="AU103" s="30">
        <v>0</v>
      </c>
      <c r="AV103" s="30">
        <v>0</v>
      </c>
      <c r="AW103" s="30">
        <v>0</v>
      </c>
      <c r="AX103" s="30">
        <v>0</v>
      </c>
      <c r="AY103" s="30">
        <v>0</v>
      </c>
      <c r="AZ103" s="30">
        <v>0</v>
      </c>
      <c r="BA103" s="31">
        <v>0</v>
      </c>
      <c r="BB103" s="32">
        <v>0</v>
      </c>
      <c r="BC103" s="30">
        <v>100</v>
      </c>
      <c r="BD103" s="30">
        <v>0</v>
      </c>
      <c r="BE103" s="30">
        <v>5</v>
      </c>
      <c r="BF103" s="30">
        <v>0</v>
      </c>
      <c r="BG103" s="30">
        <v>0</v>
      </c>
      <c r="BH103" s="30">
        <v>0</v>
      </c>
      <c r="BI103" s="30">
        <v>4.16227766016838</v>
      </c>
      <c r="BJ103" s="31">
        <v>200</v>
      </c>
      <c r="BK103" s="33">
        <v>0.95</v>
      </c>
      <c r="BL103" s="30">
        <v>4.72</v>
      </c>
      <c r="BM103" s="30">
        <v>0.60774316908723658</v>
      </c>
      <c r="BN103" s="30">
        <v>165</v>
      </c>
      <c r="BO103" s="30">
        <v>0</v>
      </c>
      <c r="BP103" s="30">
        <v>0.97139393939393914</v>
      </c>
      <c r="BQ103" s="32">
        <v>3.6832919338620389E-3</v>
      </c>
      <c r="BR103" s="28">
        <v>5.0050958751535015</v>
      </c>
      <c r="BS103" s="28">
        <v>9.3933742005697679E-2</v>
      </c>
      <c r="BT103" s="28">
        <v>2.4508369130085129E-2</v>
      </c>
      <c r="BU103" s="28">
        <v>7.7188617549500474E-3</v>
      </c>
      <c r="BV103" s="28">
        <v>1.0965740928462777</v>
      </c>
      <c r="BW103" s="28">
        <v>1.9415387242359434E-2</v>
      </c>
      <c r="BX103" s="28">
        <v>2.9246050459582227</v>
      </c>
      <c r="BY103" s="28">
        <v>2.4177512517428574E-2</v>
      </c>
      <c r="BZ103" s="28">
        <v>0.5945111780333443</v>
      </c>
      <c r="CA103" s="30">
        <v>4.7767300748207113E-2</v>
      </c>
      <c r="CB103" s="28">
        <v>4.6106853917108008</v>
      </c>
      <c r="CC103" s="32">
        <v>0.24416381640866813</v>
      </c>
      <c r="CE103" s="30">
        <f t="shared" si="11"/>
        <v>2.9999999999999996</v>
      </c>
      <c r="CG103" s="55">
        <f t="shared" si="12"/>
        <v>-4.4545454545457108E-3</v>
      </c>
      <c r="CH103" s="50">
        <f t="shared" si="13"/>
        <v>1</v>
      </c>
      <c r="CI103" s="51"/>
      <c r="CJ103" s="60"/>
      <c r="CK103" s="58"/>
      <c r="CL103" s="2"/>
      <c r="CM103" s="55">
        <f t="shared" si="14"/>
        <v>7.5606246141131095E-3</v>
      </c>
      <c r="CN103" s="51">
        <f t="shared" si="15"/>
        <v>1</v>
      </c>
      <c r="CO103" s="51"/>
      <c r="CP103" s="60"/>
      <c r="CQ103" s="58"/>
      <c r="CR103" s="2"/>
      <c r="CS103" s="55">
        <f t="shared" si="16"/>
        <v>1.6990218135790158E-2</v>
      </c>
      <c r="CT103" s="51">
        <f t="shared" si="17"/>
        <v>1</v>
      </c>
      <c r="CU103" s="51"/>
      <c r="CV103" s="60"/>
      <c r="CW103" s="58"/>
      <c r="CX103" s="2"/>
      <c r="CY103" s="55">
        <f t="shared" si="18"/>
        <v>2.506886944994513E-2</v>
      </c>
      <c r="CZ103" s="51">
        <f t="shared" si="19"/>
        <v>1</v>
      </c>
      <c r="DA103" s="51"/>
      <c r="DB103" s="60"/>
      <c r="DC103" s="58"/>
      <c r="DD103" s="2"/>
      <c r="DE103" s="55">
        <f t="shared" si="20"/>
        <v>0.12913531264781763</v>
      </c>
      <c r="DF103" s="51">
        <f t="shared" si="21"/>
        <v>1</v>
      </c>
      <c r="DG103" s="51"/>
      <c r="DH103" s="60"/>
      <c r="DI103" s="58"/>
      <c r="DJ103" s="15"/>
      <c r="DK103" s="15">
        <v>2.9999999999999996</v>
      </c>
    </row>
    <row r="104" spans="1:115" x14ac:dyDescent="0.3">
      <c r="A104" s="28">
        <v>103</v>
      </c>
      <c r="B104" s="29">
        <v>1.6</v>
      </c>
      <c r="C104" s="30">
        <v>3.75</v>
      </c>
      <c r="D104" s="30">
        <v>2.4285714285714284</v>
      </c>
      <c r="E104" s="31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1">
        <v>0</v>
      </c>
      <c r="M104" s="32">
        <v>0</v>
      </c>
      <c r="N104" s="30">
        <v>100</v>
      </c>
      <c r="O104" s="30">
        <v>0</v>
      </c>
      <c r="P104" s="30">
        <v>5</v>
      </c>
      <c r="Q104" s="30">
        <v>100</v>
      </c>
      <c r="R104" s="30">
        <v>5</v>
      </c>
      <c r="S104" s="30">
        <v>0</v>
      </c>
      <c r="T104" s="30">
        <v>4.16227766016838</v>
      </c>
      <c r="U104" s="31">
        <v>200</v>
      </c>
      <c r="V104" s="33">
        <v>0.95</v>
      </c>
      <c r="W104" s="30">
        <v>4.6849999999999996</v>
      </c>
      <c r="X104" s="30">
        <v>0.60603948544246522</v>
      </c>
      <c r="Y104" s="30">
        <v>165</v>
      </c>
      <c r="Z104" s="30">
        <v>0</v>
      </c>
      <c r="AA104" s="30">
        <v>0.97160606060606047</v>
      </c>
      <c r="AB104" s="32">
        <v>3.6729665784391834E-3</v>
      </c>
      <c r="AC104" s="28">
        <v>4.888524234188341</v>
      </c>
      <c r="AD104" s="28">
        <v>9.9593827070925928E-2</v>
      </c>
      <c r="AE104" s="28">
        <v>1.9333194040517785E-2</v>
      </c>
      <c r="AF104" s="28">
        <v>6.9375775481550859E-3</v>
      </c>
      <c r="AG104" s="28">
        <v>1.0808942749846637</v>
      </c>
      <c r="AH104" s="28">
        <v>1.9470605355522266E-2</v>
      </c>
      <c r="AI104" s="28">
        <v>2.9453416878044272</v>
      </c>
      <c r="AJ104" s="28">
        <v>2.0242429201764518E-2</v>
      </c>
      <c r="AK104" s="28">
        <v>0.60530103483302644</v>
      </c>
      <c r="AL104" s="30">
        <v>4.7626815111539621E-2</v>
      </c>
      <c r="AM104" s="28">
        <v>4.4674758780116415</v>
      </c>
      <c r="AN104" s="32">
        <v>0.23215893013189487</v>
      </c>
      <c r="AP104" s="28">
        <v>103</v>
      </c>
      <c r="AQ104" s="29">
        <v>1.6</v>
      </c>
      <c r="AR104" s="30">
        <v>3.75</v>
      </c>
      <c r="AS104" s="30">
        <v>2.4285714285714284</v>
      </c>
      <c r="AT104" s="31">
        <v>0</v>
      </c>
      <c r="AU104" s="30">
        <v>0</v>
      </c>
      <c r="AV104" s="30">
        <v>0</v>
      </c>
      <c r="AW104" s="30">
        <v>0</v>
      </c>
      <c r="AX104" s="30">
        <v>0</v>
      </c>
      <c r="AY104" s="30">
        <v>0</v>
      </c>
      <c r="AZ104" s="30">
        <v>0</v>
      </c>
      <c r="BA104" s="31">
        <v>0</v>
      </c>
      <c r="BB104" s="32">
        <v>0</v>
      </c>
      <c r="BC104" s="30">
        <v>100</v>
      </c>
      <c r="BD104" s="30">
        <v>0</v>
      </c>
      <c r="BE104" s="30">
        <v>5</v>
      </c>
      <c r="BF104" s="30">
        <v>0</v>
      </c>
      <c r="BG104" s="30">
        <v>0</v>
      </c>
      <c r="BH104" s="30">
        <v>0</v>
      </c>
      <c r="BI104" s="30">
        <v>4.16227766016838</v>
      </c>
      <c r="BJ104" s="31">
        <v>200</v>
      </c>
      <c r="BK104" s="33">
        <v>0.95</v>
      </c>
      <c r="BL104" s="30">
        <v>4.54</v>
      </c>
      <c r="BM104" s="30">
        <v>0.55877561666571096</v>
      </c>
      <c r="BN104" s="30">
        <v>165</v>
      </c>
      <c r="BO104" s="30">
        <v>0</v>
      </c>
      <c r="BP104" s="30">
        <v>0.97248484848484817</v>
      </c>
      <c r="BQ104" s="32">
        <v>3.3865188888830963E-3</v>
      </c>
      <c r="BR104" s="28">
        <v>4.9418406430355519</v>
      </c>
      <c r="BS104" s="28">
        <v>9.5925306354893894E-2</v>
      </c>
      <c r="BT104" s="28">
        <v>1.8491109931913222E-2</v>
      </c>
      <c r="BU104" s="28">
        <v>6.9214545049565233E-3</v>
      </c>
      <c r="BV104" s="28">
        <v>1.0957534629727608</v>
      </c>
      <c r="BW104" s="28">
        <v>2.0058265461921448E-2</v>
      </c>
      <c r="BX104" s="28">
        <v>2.9451447507456727</v>
      </c>
      <c r="BY104" s="28">
        <v>1.9911400420189872E-2</v>
      </c>
      <c r="BZ104" s="28">
        <v>0.60080921090135764</v>
      </c>
      <c r="CA104" s="30">
        <v>4.8153394408716702E-2</v>
      </c>
      <c r="CB104" s="28">
        <v>4.562001369727624</v>
      </c>
      <c r="CC104" s="32">
        <v>0.23078968417787241</v>
      </c>
      <c r="CE104" s="30">
        <f t="shared" si="11"/>
        <v>3.0178043106110866</v>
      </c>
      <c r="CG104" s="55">
        <f t="shared" si="12"/>
        <v>-8.7878787878770126E-4</v>
      </c>
      <c r="CH104" s="50">
        <f t="shared" si="13"/>
        <v>1</v>
      </c>
      <c r="CI104" s="51"/>
      <c r="CJ104" s="51" t="s">
        <v>73</v>
      </c>
      <c r="CK104" s="56"/>
      <c r="CL104" s="2"/>
      <c r="CM104" s="55">
        <f t="shared" si="14"/>
        <v>-1.4859187988097045E-2</v>
      </c>
      <c r="CN104" s="51">
        <f t="shared" si="15"/>
        <v>1</v>
      </c>
      <c r="CO104" s="51"/>
      <c r="CP104" s="51" t="s">
        <v>73</v>
      </c>
      <c r="CQ104" s="56"/>
      <c r="CR104" s="2"/>
      <c r="CS104" s="55">
        <f t="shared" si="16"/>
        <v>1.9693705875445389E-4</v>
      </c>
      <c r="CT104" s="51">
        <f t="shared" si="17"/>
        <v>1</v>
      </c>
      <c r="CU104" s="51"/>
      <c r="CV104" s="51" t="s">
        <v>73</v>
      </c>
      <c r="CW104" s="56"/>
      <c r="CX104" s="2"/>
      <c r="CY104" s="55">
        <f t="shared" si="18"/>
        <v>4.4918239316688036E-3</v>
      </c>
      <c r="CZ104" s="51">
        <f t="shared" si="19"/>
        <v>1</v>
      </c>
      <c r="DA104" s="51"/>
      <c r="DB104" s="51" t="s">
        <v>73</v>
      </c>
      <c r="DC104" s="56"/>
      <c r="DD104" s="2"/>
      <c r="DE104" s="55">
        <f t="shared" si="20"/>
        <v>-9.4525491715982568E-2</v>
      </c>
      <c r="DF104" s="51">
        <f t="shared" si="21"/>
        <v>1</v>
      </c>
      <c r="DG104" s="51"/>
      <c r="DH104" s="51" t="s">
        <v>73</v>
      </c>
      <c r="DI104" s="56"/>
      <c r="DJ104" s="15"/>
      <c r="DK104" s="15">
        <v>3.0178043106110866</v>
      </c>
    </row>
    <row r="105" spans="1:115" x14ac:dyDescent="0.3">
      <c r="A105" s="28">
        <v>94</v>
      </c>
      <c r="B105" s="29">
        <v>1.6</v>
      </c>
      <c r="C105" s="30">
        <v>1.5833333333333333</v>
      </c>
      <c r="D105" s="30">
        <v>5.8571428571428559</v>
      </c>
      <c r="E105" s="31">
        <v>0</v>
      </c>
      <c r="F105" s="30">
        <v>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1">
        <v>0</v>
      </c>
      <c r="M105" s="32">
        <v>0</v>
      </c>
      <c r="N105" s="30">
        <v>100</v>
      </c>
      <c r="O105" s="30">
        <v>0</v>
      </c>
      <c r="P105" s="30">
        <v>5</v>
      </c>
      <c r="Q105" s="30">
        <v>100</v>
      </c>
      <c r="R105" s="30">
        <v>5</v>
      </c>
      <c r="S105" s="30">
        <v>0</v>
      </c>
      <c r="T105" s="30">
        <v>4.16227766016838</v>
      </c>
      <c r="U105" s="31">
        <v>200</v>
      </c>
      <c r="V105" s="33">
        <v>0.95</v>
      </c>
      <c r="W105" s="30">
        <v>4.665</v>
      </c>
      <c r="X105" s="30">
        <v>0.57386073906073565</v>
      </c>
      <c r="Y105" s="30">
        <v>165</v>
      </c>
      <c r="Z105" s="30">
        <v>0</v>
      </c>
      <c r="AA105" s="30">
        <v>0.97172727272727277</v>
      </c>
      <c r="AB105" s="32">
        <v>3.4779438730953701E-3</v>
      </c>
      <c r="AC105" s="28">
        <v>4.7801486305518646</v>
      </c>
      <c r="AD105" s="28">
        <v>9.7999851212645858E-2</v>
      </c>
      <c r="AE105" s="28">
        <v>2.0280544319908202E-2</v>
      </c>
      <c r="AF105" s="28">
        <v>7.3553355505401128E-3</v>
      </c>
      <c r="AG105" s="28">
        <v>1.1133344659694762</v>
      </c>
      <c r="AH105" s="28">
        <v>1.9125961363279542E-2</v>
      </c>
      <c r="AI105" s="28">
        <v>2.9437461703974321</v>
      </c>
      <c r="AJ105" s="28">
        <v>2.0235873485631925E-2</v>
      </c>
      <c r="AK105" s="28">
        <v>0.64586479493376781</v>
      </c>
      <c r="AL105" s="30">
        <v>5.6604986387131205E-2</v>
      </c>
      <c r="AM105" s="28">
        <v>4.4835556068236269</v>
      </c>
      <c r="AN105" s="32">
        <v>0.20834598307139141</v>
      </c>
      <c r="AP105" s="28">
        <v>94</v>
      </c>
      <c r="AQ105" s="29">
        <v>1.6</v>
      </c>
      <c r="AR105" s="30">
        <v>1.5833333333333333</v>
      </c>
      <c r="AS105" s="30">
        <v>5.8571428571428559</v>
      </c>
      <c r="AT105" s="31">
        <v>0</v>
      </c>
      <c r="AU105" s="30">
        <v>0</v>
      </c>
      <c r="AV105" s="30">
        <v>0</v>
      </c>
      <c r="AW105" s="30">
        <v>0</v>
      </c>
      <c r="AX105" s="30">
        <v>0</v>
      </c>
      <c r="AY105" s="30">
        <v>0</v>
      </c>
      <c r="AZ105" s="30">
        <v>0</v>
      </c>
      <c r="BA105" s="31">
        <v>0</v>
      </c>
      <c r="BB105" s="32">
        <v>0</v>
      </c>
      <c r="BC105" s="30">
        <v>100</v>
      </c>
      <c r="BD105" s="30">
        <v>0</v>
      </c>
      <c r="BE105" s="30">
        <v>5</v>
      </c>
      <c r="BF105" s="30">
        <v>0</v>
      </c>
      <c r="BG105" s="30">
        <v>0</v>
      </c>
      <c r="BH105" s="30">
        <v>0</v>
      </c>
      <c r="BI105" s="30">
        <v>4.16227766016838</v>
      </c>
      <c r="BJ105" s="31">
        <v>200</v>
      </c>
      <c r="BK105" s="33">
        <v>0.95</v>
      </c>
      <c r="BL105" s="30">
        <v>4.6900000000000004</v>
      </c>
      <c r="BM105" s="30">
        <v>0.59297099883567783</v>
      </c>
      <c r="BN105" s="30">
        <v>165</v>
      </c>
      <c r="BO105" s="30">
        <v>0</v>
      </c>
      <c r="BP105" s="30">
        <v>0.97157575757575732</v>
      </c>
      <c r="BQ105" s="32">
        <v>3.5937636293071375E-3</v>
      </c>
      <c r="BR105" s="28">
        <v>4.977701066977926</v>
      </c>
      <c r="BS105" s="28">
        <v>0.11143191631370639</v>
      </c>
      <c r="BT105" s="28">
        <v>1.5482550322873521E-2</v>
      </c>
      <c r="BU105" s="28">
        <v>6.5570059510750775E-3</v>
      </c>
      <c r="BV105" s="28">
        <v>1.0922275789773328</v>
      </c>
      <c r="BW105" s="28">
        <v>2.1096809567980511E-2</v>
      </c>
      <c r="BX105" s="28">
        <v>2.9401247115609301</v>
      </c>
      <c r="BY105" s="28">
        <v>2.1372077482334377E-2</v>
      </c>
      <c r="BZ105" s="28">
        <v>0.61830734251791131</v>
      </c>
      <c r="CA105" s="30">
        <v>4.5317111446901988E-2</v>
      </c>
      <c r="CB105" s="28">
        <v>4.6954429018330295</v>
      </c>
      <c r="CC105" s="32">
        <v>0.2557154556333584</v>
      </c>
      <c r="CE105" s="30">
        <f t="shared" si="11"/>
        <v>3.0452930111582894</v>
      </c>
      <c r="CG105" s="55">
        <f t="shared" si="12"/>
        <v>1.515151515154578E-4</v>
      </c>
      <c r="CH105" s="50">
        <f t="shared" si="13"/>
        <v>1</v>
      </c>
      <c r="CI105" s="51"/>
      <c r="CJ105" s="51" t="s">
        <v>50</v>
      </c>
      <c r="CK105" s="56" t="s">
        <v>51</v>
      </c>
      <c r="CL105" s="2"/>
      <c r="CM105" s="55">
        <f t="shared" si="14"/>
        <v>2.1106886992143359E-2</v>
      </c>
      <c r="CN105" s="51">
        <f t="shared" si="15"/>
        <v>1</v>
      </c>
      <c r="CO105" s="51"/>
      <c r="CP105" s="51" t="s">
        <v>50</v>
      </c>
      <c r="CQ105" s="56" t="s">
        <v>51</v>
      </c>
      <c r="CR105" s="2"/>
      <c r="CS105" s="55">
        <f t="shared" si="16"/>
        <v>3.6214588365020006E-3</v>
      </c>
      <c r="CT105" s="51">
        <f t="shared" si="17"/>
        <v>1</v>
      </c>
      <c r="CU105" s="51"/>
      <c r="CV105" s="51" t="s">
        <v>50</v>
      </c>
      <c r="CW105" s="56" t="s">
        <v>51</v>
      </c>
      <c r="CX105" s="2"/>
      <c r="CY105" s="55">
        <f t="shared" si="18"/>
        <v>2.7557452415856498E-2</v>
      </c>
      <c r="CZ105" s="51">
        <f t="shared" si="19"/>
        <v>1</v>
      </c>
      <c r="DA105" s="51"/>
      <c r="DB105" s="51" t="s">
        <v>50</v>
      </c>
      <c r="DC105" s="56" t="s">
        <v>51</v>
      </c>
      <c r="DD105" s="2"/>
      <c r="DE105" s="55">
        <f t="shared" si="20"/>
        <v>-0.21188729500940262</v>
      </c>
      <c r="DF105" s="51">
        <f t="shared" si="21"/>
        <v>1</v>
      </c>
      <c r="DG105" s="51"/>
      <c r="DH105" s="51" t="s">
        <v>50</v>
      </c>
      <c r="DI105" s="56" t="s">
        <v>51</v>
      </c>
      <c r="DJ105" s="15"/>
      <c r="DK105" s="15">
        <v>3.0452930111582894</v>
      </c>
    </row>
    <row r="106" spans="1:115" x14ac:dyDescent="0.3">
      <c r="A106" s="28">
        <v>98</v>
      </c>
      <c r="B106" s="29">
        <v>1.6</v>
      </c>
      <c r="C106" s="30">
        <v>2.6666666666666665</v>
      </c>
      <c r="D106" s="30">
        <v>3.5714285714285712</v>
      </c>
      <c r="E106" s="31">
        <v>0</v>
      </c>
      <c r="F106" s="30">
        <v>0</v>
      </c>
      <c r="G106" s="30">
        <v>0</v>
      </c>
      <c r="H106" s="30">
        <v>0</v>
      </c>
      <c r="I106" s="30">
        <v>0</v>
      </c>
      <c r="J106" s="30">
        <v>0</v>
      </c>
      <c r="K106" s="30">
        <v>0</v>
      </c>
      <c r="L106" s="31">
        <v>0</v>
      </c>
      <c r="M106" s="32">
        <v>0</v>
      </c>
      <c r="N106" s="30">
        <v>100</v>
      </c>
      <c r="O106" s="30">
        <v>0</v>
      </c>
      <c r="P106" s="30">
        <v>5</v>
      </c>
      <c r="Q106" s="30">
        <v>100</v>
      </c>
      <c r="R106" s="30">
        <v>5</v>
      </c>
      <c r="S106" s="30">
        <v>0</v>
      </c>
      <c r="T106" s="30">
        <v>4.16227766016838</v>
      </c>
      <c r="U106" s="31">
        <v>200</v>
      </c>
      <c r="V106" s="33">
        <v>0.95</v>
      </c>
      <c r="W106" s="30">
        <v>4.8949999999999996</v>
      </c>
      <c r="X106" s="30">
        <v>0.64430083302099617</v>
      </c>
      <c r="Y106" s="30">
        <v>165</v>
      </c>
      <c r="Z106" s="30">
        <v>0</v>
      </c>
      <c r="AA106" s="30">
        <v>0.9703333333333336</v>
      </c>
      <c r="AB106" s="32">
        <v>3.904853533460578E-3</v>
      </c>
      <c r="AC106" s="28">
        <v>4.8163197723538493</v>
      </c>
      <c r="AD106" s="28">
        <v>0.10344698335751328</v>
      </c>
      <c r="AE106" s="28">
        <v>1.8239000279331289E-2</v>
      </c>
      <c r="AF106" s="28">
        <v>7.4792814802348805E-3</v>
      </c>
      <c r="AG106" s="28">
        <v>1.1126634434188127</v>
      </c>
      <c r="AH106" s="28">
        <v>2.1660970295570549E-2</v>
      </c>
      <c r="AI106" s="28">
        <v>2.933791143435188</v>
      </c>
      <c r="AJ106" s="28">
        <v>2.1600105485179894E-2</v>
      </c>
      <c r="AK106" s="28">
        <v>0.64233894834928373</v>
      </c>
      <c r="AL106" s="30">
        <v>6.2603386894860225E-2</v>
      </c>
      <c r="AM106" s="28">
        <v>4.4726839699549865</v>
      </c>
      <c r="AN106" s="32">
        <v>0.23652945434262601</v>
      </c>
      <c r="AP106" s="28">
        <v>98</v>
      </c>
      <c r="AQ106" s="29">
        <v>1.6</v>
      </c>
      <c r="AR106" s="30">
        <v>2.6666666666666665</v>
      </c>
      <c r="AS106" s="30">
        <v>3.5714285714285712</v>
      </c>
      <c r="AT106" s="31">
        <v>0</v>
      </c>
      <c r="AU106" s="30">
        <v>0</v>
      </c>
      <c r="AV106" s="30">
        <v>0</v>
      </c>
      <c r="AW106" s="30">
        <v>0</v>
      </c>
      <c r="AX106" s="30">
        <v>0</v>
      </c>
      <c r="AY106" s="30">
        <v>0</v>
      </c>
      <c r="AZ106" s="30">
        <v>0</v>
      </c>
      <c r="BA106" s="31">
        <v>0</v>
      </c>
      <c r="BB106" s="32">
        <v>0</v>
      </c>
      <c r="BC106" s="30">
        <v>100</v>
      </c>
      <c r="BD106" s="30">
        <v>0</v>
      </c>
      <c r="BE106" s="30">
        <v>5</v>
      </c>
      <c r="BF106" s="30">
        <v>0</v>
      </c>
      <c r="BG106" s="30">
        <v>0</v>
      </c>
      <c r="BH106" s="30">
        <v>0</v>
      </c>
      <c r="BI106" s="30">
        <v>4.16227766016838</v>
      </c>
      <c r="BJ106" s="31">
        <v>200</v>
      </c>
      <c r="BK106" s="33">
        <v>0.95</v>
      </c>
      <c r="BL106" s="30">
        <v>4.0049999999999999</v>
      </c>
      <c r="BM106" s="30">
        <v>0.57150978133098151</v>
      </c>
      <c r="BN106" s="30">
        <v>165</v>
      </c>
      <c r="BO106" s="30">
        <v>0</v>
      </c>
      <c r="BP106" s="30">
        <v>0.97572727272727233</v>
      </c>
      <c r="BQ106" s="32">
        <v>3.4636956444301925E-3</v>
      </c>
      <c r="BR106" s="28">
        <v>5.1478012019919444</v>
      </c>
      <c r="BS106" s="28">
        <v>0.1065533433600893</v>
      </c>
      <c r="BT106" s="28">
        <v>1.8566525752262208E-2</v>
      </c>
      <c r="BU106" s="28">
        <v>6.451002715554769E-3</v>
      </c>
      <c r="BV106" s="28">
        <v>1.0660693194936215</v>
      </c>
      <c r="BW106" s="28">
        <v>2.1748430211292552E-2</v>
      </c>
      <c r="BX106" s="28">
        <v>2.9010071233427008</v>
      </c>
      <c r="BY106" s="28">
        <v>3.051889785407548E-2</v>
      </c>
      <c r="BZ106" s="28">
        <v>0.60966304043249997</v>
      </c>
      <c r="CA106" s="30">
        <v>5.4187043035034306E-2</v>
      </c>
      <c r="CB106" s="28">
        <v>4.3123174448123338</v>
      </c>
      <c r="CC106" s="32">
        <v>0.24591011345027219</v>
      </c>
      <c r="CE106" s="30">
        <f t="shared" si="11"/>
        <v>3.0860669992418379</v>
      </c>
      <c r="CG106" s="55">
        <f t="shared" si="12"/>
        <v>-5.3939393939387292E-3</v>
      </c>
      <c r="CH106" s="50">
        <f t="shared" si="13"/>
        <v>1</v>
      </c>
      <c r="CI106" s="51"/>
      <c r="CJ106" s="51" t="s">
        <v>52</v>
      </c>
      <c r="CK106" s="59">
        <f>AVERAGE(CG214:CG216)</f>
        <v>-1.4181818181817482E-2</v>
      </c>
      <c r="CL106" s="2"/>
      <c r="CM106" s="55">
        <f t="shared" si="14"/>
        <v>4.6594123925191244E-2</v>
      </c>
      <c r="CN106" s="51">
        <f t="shared" si="15"/>
        <v>0</v>
      </c>
      <c r="CO106" s="51"/>
      <c r="CP106" s="51" t="s">
        <v>52</v>
      </c>
      <c r="CQ106" s="59">
        <f>AVERAGE(CM214:CM216)</f>
        <v>2.0403305017402024E-2</v>
      </c>
      <c r="CR106" s="2"/>
      <c r="CS106" s="55">
        <f t="shared" si="16"/>
        <v>3.2784020092487154E-2</v>
      </c>
      <c r="CT106" s="51">
        <f t="shared" si="17"/>
        <v>1</v>
      </c>
      <c r="CU106" s="51"/>
      <c r="CV106" s="51" t="s">
        <v>52</v>
      </c>
      <c r="CW106" s="59">
        <f>AVERAGE(CS214:CS216)</f>
        <v>0</v>
      </c>
      <c r="CX106" s="2"/>
      <c r="CY106" s="55">
        <f t="shared" si="18"/>
        <v>3.2675907916783764E-2</v>
      </c>
      <c r="CZ106" s="51">
        <f t="shared" si="19"/>
        <v>1</v>
      </c>
      <c r="DA106" s="51"/>
      <c r="DB106" s="51" t="s">
        <v>52</v>
      </c>
      <c r="DC106" s="59">
        <f>AVERAGE(CY214:CY216)</f>
        <v>1.7729417168834621E-2</v>
      </c>
      <c r="DD106" s="2"/>
      <c r="DE106" s="55">
        <f t="shared" si="20"/>
        <v>0.1603665251426527</v>
      </c>
      <c r="DF106" s="51">
        <f t="shared" si="21"/>
        <v>1</v>
      </c>
      <c r="DG106" s="51"/>
      <c r="DH106" s="51" t="s">
        <v>52</v>
      </c>
      <c r="DI106" s="59">
        <f>AVERAGE(DE214:DE216)</f>
        <v>0.15429553232662782</v>
      </c>
      <c r="DJ106" s="15"/>
      <c r="DK106" s="15">
        <v>3.0860669992418379</v>
      </c>
    </row>
    <row r="107" spans="1:115" x14ac:dyDescent="0.3">
      <c r="A107" s="28">
        <v>95</v>
      </c>
      <c r="B107" s="29">
        <v>1.6</v>
      </c>
      <c r="C107" s="30">
        <v>1.5833333333333333</v>
      </c>
      <c r="D107" s="30">
        <v>6.9999999999999982</v>
      </c>
      <c r="E107" s="31">
        <v>0</v>
      </c>
      <c r="F107" s="30">
        <v>0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1">
        <v>0</v>
      </c>
      <c r="M107" s="32">
        <v>0</v>
      </c>
      <c r="N107" s="30">
        <v>100</v>
      </c>
      <c r="O107" s="30">
        <v>0</v>
      </c>
      <c r="P107" s="30">
        <v>5</v>
      </c>
      <c r="Q107" s="30">
        <v>100</v>
      </c>
      <c r="R107" s="30">
        <v>5</v>
      </c>
      <c r="S107" s="30">
        <v>0</v>
      </c>
      <c r="T107" s="30">
        <v>4.16227766016838</v>
      </c>
      <c r="U107" s="31">
        <v>200</v>
      </c>
      <c r="V107" s="33">
        <v>0.95</v>
      </c>
      <c r="W107" s="30">
        <v>2.61</v>
      </c>
      <c r="X107" s="30">
        <v>0.40821771889183694</v>
      </c>
      <c r="Y107" s="30">
        <v>165</v>
      </c>
      <c r="Z107" s="30">
        <v>0</v>
      </c>
      <c r="AA107" s="30">
        <v>0.98418181818181838</v>
      </c>
      <c r="AB107" s="32">
        <v>2.4740467811626464E-3</v>
      </c>
      <c r="AC107" s="28">
        <v>5.8674908893705222</v>
      </c>
      <c r="AD107" s="28">
        <v>0.12207260470525529</v>
      </c>
      <c r="AE107" s="28">
        <v>3.2448614328795637E-2</v>
      </c>
      <c r="AF107" s="28">
        <v>8.6775844368400922E-3</v>
      </c>
      <c r="AG107" s="28">
        <v>1.1797353295265482</v>
      </c>
      <c r="AH107" s="28">
        <v>2.5290541837333473E-2</v>
      </c>
      <c r="AI107" s="28">
        <v>3.0617627472309774</v>
      </c>
      <c r="AJ107" s="28">
        <v>2.7633682747729073E-2</v>
      </c>
      <c r="AK107" s="28">
        <v>0.64848566074635727</v>
      </c>
      <c r="AL107" s="30">
        <v>7.2072053478042228E-2</v>
      </c>
      <c r="AM107" s="28">
        <v>4.3220089566739652</v>
      </c>
      <c r="AN107" s="32">
        <v>0.24278337541624789</v>
      </c>
      <c r="AP107" s="28">
        <v>95</v>
      </c>
      <c r="AQ107" s="29">
        <v>1.6</v>
      </c>
      <c r="AR107" s="30">
        <v>1.5833333333333333</v>
      </c>
      <c r="AS107" s="30">
        <v>6.9999999999999982</v>
      </c>
      <c r="AT107" s="31">
        <v>0</v>
      </c>
      <c r="AU107" s="30">
        <v>0</v>
      </c>
      <c r="AV107" s="30">
        <v>0</v>
      </c>
      <c r="AW107" s="30">
        <v>0</v>
      </c>
      <c r="AX107" s="30">
        <v>0</v>
      </c>
      <c r="AY107" s="30">
        <v>0</v>
      </c>
      <c r="AZ107" s="30">
        <v>0</v>
      </c>
      <c r="BA107" s="31">
        <v>0</v>
      </c>
      <c r="BB107" s="32">
        <v>0</v>
      </c>
      <c r="BC107" s="30">
        <v>100</v>
      </c>
      <c r="BD107" s="30">
        <v>0</v>
      </c>
      <c r="BE107" s="30">
        <v>5</v>
      </c>
      <c r="BF107" s="30">
        <v>0</v>
      </c>
      <c r="BG107" s="30">
        <v>0</v>
      </c>
      <c r="BH107" s="30">
        <v>0</v>
      </c>
      <c r="BI107" s="30">
        <v>4.16227766016838</v>
      </c>
      <c r="BJ107" s="31">
        <v>200</v>
      </c>
      <c r="BK107" s="33">
        <v>0.95</v>
      </c>
      <c r="BL107" s="30">
        <v>1.74</v>
      </c>
      <c r="BM107" s="30">
        <v>0.35837094797292535</v>
      </c>
      <c r="BN107" s="30">
        <v>165</v>
      </c>
      <c r="BO107" s="30">
        <v>0</v>
      </c>
      <c r="BP107" s="30">
        <v>0.98945454545454592</v>
      </c>
      <c r="BQ107" s="32">
        <v>2.171945139229854E-3</v>
      </c>
      <c r="BR107" s="28">
        <v>6.2691912528251645</v>
      </c>
      <c r="BS107" s="28">
        <v>0.11722686133995254</v>
      </c>
      <c r="BT107" s="28">
        <v>3.9834261830627202E-2</v>
      </c>
      <c r="BU107" s="28">
        <v>9.1435498954219371E-3</v>
      </c>
      <c r="BV107" s="28">
        <v>1.1344148763099802</v>
      </c>
      <c r="BW107" s="28">
        <v>2.3390194166529991E-2</v>
      </c>
      <c r="BX107" s="28">
        <v>3.0126500354391861</v>
      </c>
      <c r="BY107" s="28">
        <v>3.747135734268172E-2</v>
      </c>
      <c r="BZ107" s="28">
        <v>0.62570368909105978</v>
      </c>
      <c r="CA107" s="30">
        <v>4.7698897621677651E-2</v>
      </c>
      <c r="CB107" s="28">
        <v>3.9534185101680648</v>
      </c>
      <c r="CC107" s="32">
        <v>0.24316322704903853</v>
      </c>
      <c r="CE107" s="30">
        <f t="shared" si="11"/>
        <v>3.3291640592396958</v>
      </c>
      <c r="CG107" s="55">
        <f t="shared" si="12"/>
        <v>-5.2727272727275398E-3</v>
      </c>
      <c r="CH107" s="50">
        <f t="shared" si="13"/>
        <v>0</v>
      </c>
      <c r="CI107" s="51"/>
      <c r="CJ107" s="51" t="s">
        <v>53</v>
      </c>
      <c r="CK107" s="59">
        <f>AVERAGE(CG217:CG222)</f>
        <v>-5.6313131313131719E-3</v>
      </c>
      <c r="CL107" s="2"/>
      <c r="CM107" s="55">
        <f t="shared" si="14"/>
        <v>4.532045321656808E-2</v>
      </c>
      <c r="CN107" s="51">
        <f t="shared" si="15"/>
        <v>1</v>
      </c>
      <c r="CO107" s="51"/>
      <c r="CP107" s="51" t="s">
        <v>53</v>
      </c>
      <c r="CQ107" s="59">
        <f>AVERAGE(CM217:CM222)</f>
        <v>1.6332993610849944E-2</v>
      </c>
      <c r="CR107" s="2"/>
      <c r="CS107" s="55">
        <f t="shared" si="16"/>
        <v>4.911271179179133E-2</v>
      </c>
      <c r="CT107" s="51">
        <f t="shared" si="17"/>
        <v>1</v>
      </c>
      <c r="CU107" s="51"/>
      <c r="CV107" s="51" t="s">
        <v>53</v>
      </c>
      <c r="CW107" s="59">
        <f>AVERAGE(CS217:CS222)</f>
        <v>2.0728921481128668E-3</v>
      </c>
      <c r="CX107" s="2"/>
      <c r="CY107" s="55">
        <f t="shared" si="18"/>
        <v>2.2781971655297495E-2</v>
      </c>
      <c r="CZ107" s="51">
        <f t="shared" si="19"/>
        <v>1</v>
      </c>
      <c r="DA107" s="51"/>
      <c r="DB107" s="51" t="s">
        <v>53</v>
      </c>
      <c r="DC107" s="59">
        <f>AVERAGE(CY217:CY222)</f>
        <v>2.4839994745661398E-2</v>
      </c>
      <c r="DD107" s="2"/>
      <c r="DE107" s="55">
        <f t="shared" si="20"/>
        <v>0.36859044650590045</v>
      </c>
      <c r="DF107" s="51">
        <f t="shared" si="21"/>
        <v>1</v>
      </c>
      <c r="DG107" s="51"/>
      <c r="DH107" s="51" t="s">
        <v>53</v>
      </c>
      <c r="DI107" s="59">
        <f>AVERAGE(DE217:DE222)</f>
        <v>0.1126634944329532</v>
      </c>
      <c r="DJ107" s="15"/>
      <c r="DK107" s="15">
        <v>3.3291640592396958</v>
      </c>
    </row>
    <row r="108" spans="1:115" x14ac:dyDescent="0.3">
      <c r="A108" s="28">
        <v>109</v>
      </c>
      <c r="B108" s="29">
        <v>1.6</v>
      </c>
      <c r="C108" s="30">
        <v>4.833333333333333</v>
      </c>
      <c r="D108" s="30">
        <v>2.4285714285714284</v>
      </c>
      <c r="E108" s="31">
        <v>0</v>
      </c>
      <c r="F108" s="30">
        <v>0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1">
        <v>0</v>
      </c>
      <c r="M108" s="32">
        <v>0</v>
      </c>
      <c r="N108" s="30">
        <v>100</v>
      </c>
      <c r="O108" s="30">
        <v>0</v>
      </c>
      <c r="P108" s="30">
        <v>5</v>
      </c>
      <c r="Q108" s="30">
        <v>100</v>
      </c>
      <c r="R108" s="30">
        <v>5</v>
      </c>
      <c r="S108" s="30">
        <v>0</v>
      </c>
      <c r="T108" s="30">
        <v>4.16227766016838</v>
      </c>
      <c r="U108" s="31">
        <v>200</v>
      </c>
      <c r="V108" s="33">
        <v>0.95</v>
      </c>
      <c r="W108" s="30">
        <v>2.46</v>
      </c>
      <c r="X108" s="30">
        <v>0.4209554495725773</v>
      </c>
      <c r="Y108" s="30">
        <v>165</v>
      </c>
      <c r="Z108" s="30">
        <v>0</v>
      </c>
      <c r="AA108" s="30">
        <v>0.98509090909091024</v>
      </c>
      <c r="AB108" s="32">
        <v>2.551245148924713E-3</v>
      </c>
      <c r="AC108" s="28">
        <v>5.8902175867567292</v>
      </c>
      <c r="AD108" s="28">
        <v>0.11027783681582387</v>
      </c>
      <c r="AE108" s="28">
        <v>3.7621485117170929E-2</v>
      </c>
      <c r="AF108" s="28">
        <v>8.7049318171702212E-3</v>
      </c>
      <c r="AG108" s="28">
        <v>1.1800064498976388</v>
      </c>
      <c r="AH108" s="28">
        <v>2.2684870121051377E-2</v>
      </c>
      <c r="AI108" s="28">
        <v>3.0589733622494282</v>
      </c>
      <c r="AJ108" s="28">
        <v>3.117110801301198E-2</v>
      </c>
      <c r="AK108" s="28">
        <v>0.60533012510307349</v>
      </c>
      <c r="AL108" s="30">
        <v>5.268351028109565E-2</v>
      </c>
      <c r="AM108" s="28">
        <v>4.2145639561211272</v>
      </c>
      <c r="AN108" s="32">
        <v>0.22267319527651</v>
      </c>
      <c r="AP108" s="28">
        <v>109</v>
      </c>
      <c r="AQ108" s="29">
        <v>1.6</v>
      </c>
      <c r="AR108" s="30">
        <v>4.833333333333333</v>
      </c>
      <c r="AS108" s="30">
        <v>2.4285714285714284</v>
      </c>
      <c r="AT108" s="31">
        <v>0</v>
      </c>
      <c r="AU108" s="30">
        <v>0</v>
      </c>
      <c r="AV108" s="30">
        <v>0</v>
      </c>
      <c r="AW108" s="30">
        <v>0</v>
      </c>
      <c r="AX108" s="30">
        <v>0</v>
      </c>
      <c r="AY108" s="30">
        <v>0</v>
      </c>
      <c r="AZ108" s="30">
        <v>0</v>
      </c>
      <c r="BA108" s="31">
        <v>0</v>
      </c>
      <c r="BB108" s="32">
        <v>0</v>
      </c>
      <c r="BC108" s="30">
        <v>100</v>
      </c>
      <c r="BD108" s="30">
        <v>0</v>
      </c>
      <c r="BE108" s="30">
        <v>5</v>
      </c>
      <c r="BF108" s="30">
        <v>0</v>
      </c>
      <c r="BG108" s="30">
        <v>0</v>
      </c>
      <c r="BH108" s="30">
        <v>0</v>
      </c>
      <c r="BI108" s="30">
        <v>4.16227766016838</v>
      </c>
      <c r="BJ108" s="31">
        <v>200</v>
      </c>
      <c r="BK108" s="33">
        <v>0.95</v>
      </c>
      <c r="BL108" s="30">
        <v>1.78</v>
      </c>
      <c r="BM108" s="30">
        <v>0.32995959880101455</v>
      </c>
      <c r="BN108" s="30">
        <v>165</v>
      </c>
      <c r="BO108" s="30">
        <v>0</v>
      </c>
      <c r="BP108" s="30">
        <v>0.98921212121212176</v>
      </c>
      <c r="BQ108" s="32">
        <v>1.9997551442485725E-3</v>
      </c>
      <c r="BR108" s="28">
        <v>6.2421781694048146</v>
      </c>
      <c r="BS108" s="28">
        <v>0.12204807181027026</v>
      </c>
      <c r="BT108" s="28">
        <v>4.3577207853560403E-2</v>
      </c>
      <c r="BU108" s="28">
        <v>8.9799462885165604E-3</v>
      </c>
      <c r="BV108" s="28">
        <v>1.1494765698981206</v>
      </c>
      <c r="BW108" s="28">
        <v>2.3021087455415316E-2</v>
      </c>
      <c r="BX108" s="28">
        <v>3.0230125999358215</v>
      </c>
      <c r="BY108" s="28">
        <v>3.3169365491746663E-2</v>
      </c>
      <c r="BZ108" s="28">
        <v>0.60619742005890698</v>
      </c>
      <c r="CA108" s="30">
        <v>4.8002474645807418E-2</v>
      </c>
      <c r="CB108" s="28">
        <v>4.0049530335780963</v>
      </c>
      <c r="CC108" s="32">
        <v>0.2126090164828417</v>
      </c>
      <c r="CE108" s="30">
        <f t="shared" si="11"/>
        <v>3.4260903721436242</v>
      </c>
      <c r="CG108" s="55">
        <f t="shared" si="12"/>
        <v>-4.121212121211526E-3</v>
      </c>
      <c r="CH108" s="50">
        <f t="shared" si="13"/>
        <v>1</v>
      </c>
      <c r="CI108" s="51"/>
      <c r="CJ108" s="51" t="s">
        <v>54</v>
      </c>
      <c r="CK108" s="59">
        <f>AVERAGE(CG223)</f>
        <v>-3.6666666666667069E-3</v>
      </c>
      <c r="CL108" s="2"/>
      <c r="CM108" s="55">
        <f t="shared" si="14"/>
        <v>3.0529879999518172E-2</v>
      </c>
      <c r="CN108" s="51">
        <f t="shared" si="15"/>
        <v>1</v>
      </c>
      <c r="CO108" s="51"/>
      <c r="CP108" s="51" t="s">
        <v>54</v>
      </c>
      <c r="CQ108" s="59">
        <f>AVERAGE(CM223)</f>
        <v>1.6367717561855066E-2</v>
      </c>
      <c r="CR108" s="2"/>
      <c r="CS108" s="55">
        <f t="shared" si="16"/>
        <v>3.5960762313606676E-2</v>
      </c>
      <c r="CT108" s="51">
        <f t="shared" si="17"/>
        <v>1</v>
      </c>
      <c r="CU108" s="51"/>
      <c r="CV108" s="51" t="s">
        <v>54</v>
      </c>
      <c r="CW108" s="59">
        <f>AVERAGE(CS223)</f>
        <v>6.4582741224430418E-3</v>
      </c>
      <c r="CX108" s="2"/>
      <c r="CY108" s="55">
        <f t="shared" si="18"/>
        <v>-8.6729495583348637E-4</v>
      </c>
      <c r="CZ108" s="51">
        <f t="shared" si="19"/>
        <v>1</v>
      </c>
      <c r="DA108" s="51"/>
      <c r="DB108" s="51" t="s">
        <v>54</v>
      </c>
      <c r="DC108" s="59">
        <f>AVERAGE(CY223)</f>
        <v>4.4357251612421322E-3</v>
      </c>
      <c r="DD108" s="2"/>
      <c r="DE108" s="55">
        <f t="shared" si="20"/>
        <v>0.20961092254303093</v>
      </c>
      <c r="DF108" s="51">
        <f t="shared" si="21"/>
        <v>1</v>
      </c>
      <c r="DG108" s="51"/>
      <c r="DH108" s="51" t="s">
        <v>54</v>
      </c>
      <c r="DI108" s="59">
        <f>AVERAGE(DE223)</f>
        <v>9.9369973408549583E-2</v>
      </c>
      <c r="DJ108" s="15"/>
      <c r="DK108" s="15">
        <v>3.4260903721436242</v>
      </c>
    </row>
    <row r="109" spans="1:115" x14ac:dyDescent="0.3">
      <c r="A109" s="28">
        <v>99</v>
      </c>
      <c r="B109" s="29">
        <v>1.6</v>
      </c>
      <c r="C109" s="30">
        <v>2.6666666666666665</v>
      </c>
      <c r="D109" s="30">
        <v>4.7142857142857135</v>
      </c>
      <c r="E109" s="31">
        <v>0</v>
      </c>
      <c r="F109" s="30">
        <v>0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1">
        <v>0</v>
      </c>
      <c r="M109" s="32">
        <v>0</v>
      </c>
      <c r="N109" s="30">
        <v>100</v>
      </c>
      <c r="O109" s="30">
        <v>0</v>
      </c>
      <c r="P109" s="30">
        <v>5</v>
      </c>
      <c r="Q109" s="30">
        <v>100</v>
      </c>
      <c r="R109" s="30">
        <v>5</v>
      </c>
      <c r="S109" s="30">
        <v>0</v>
      </c>
      <c r="T109" s="30">
        <v>4.16227766016838</v>
      </c>
      <c r="U109" s="31">
        <v>200</v>
      </c>
      <c r="V109" s="33">
        <v>0.95</v>
      </c>
      <c r="W109" s="30">
        <v>2.44</v>
      </c>
      <c r="X109" s="30">
        <v>0.37888558949761864</v>
      </c>
      <c r="Y109" s="30">
        <v>165</v>
      </c>
      <c r="Z109" s="30">
        <v>0</v>
      </c>
      <c r="AA109" s="30">
        <v>0.98521212121212176</v>
      </c>
      <c r="AB109" s="32">
        <v>2.2962762999855684E-3</v>
      </c>
      <c r="AC109" s="28">
        <v>5.9900706833464801</v>
      </c>
      <c r="AD109" s="28">
        <v>0.11534215364201927</v>
      </c>
      <c r="AE109" s="28">
        <v>4.4804150747618558E-2</v>
      </c>
      <c r="AF109" s="28">
        <v>1.012875674865802E-2</v>
      </c>
      <c r="AG109" s="28">
        <v>1.1540932982419552</v>
      </c>
      <c r="AH109" s="28">
        <v>2.225594170100759E-2</v>
      </c>
      <c r="AI109" s="28">
        <v>3.0526926885296706</v>
      </c>
      <c r="AJ109" s="28">
        <v>3.0496198871182739E-2</v>
      </c>
      <c r="AK109" s="28">
        <v>0.66377566331352067</v>
      </c>
      <c r="AL109" s="30">
        <v>5.1705908745406037E-2</v>
      </c>
      <c r="AM109" s="28">
        <v>4.1625179342453205</v>
      </c>
      <c r="AN109" s="32">
        <v>0.2073774367125111</v>
      </c>
      <c r="AP109" s="28">
        <v>99</v>
      </c>
      <c r="AQ109" s="29">
        <v>1.6</v>
      </c>
      <c r="AR109" s="30">
        <v>2.6666666666666665</v>
      </c>
      <c r="AS109" s="30">
        <v>4.7142857142857135</v>
      </c>
      <c r="AT109" s="31">
        <v>0</v>
      </c>
      <c r="AU109" s="30">
        <v>0</v>
      </c>
      <c r="AV109" s="30">
        <v>0</v>
      </c>
      <c r="AW109" s="30">
        <v>0</v>
      </c>
      <c r="AX109" s="30">
        <v>0</v>
      </c>
      <c r="AY109" s="30">
        <v>0</v>
      </c>
      <c r="AZ109" s="30">
        <v>0</v>
      </c>
      <c r="BA109" s="31">
        <v>0</v>
      </c>
      <c r="BB109" s="32">
        <v>0</v>
      </c>
      <c r="BC109" s="30">
        <v>100</v>
      </c>
      <c r="BD109" s="30">
        <v>0</v>
      </c>
      <c r="BE109" s="30">
        <v>5</v>
      </c>
      <c r="BF109" s="30">
        <v>0</v>
      </c>
      <c r="BG109" s="30">
        <v>0</v>
      </c>
      <c r="BH109" s="30">
        <v>0</v>
      </c>
      <c r="BI109" s="30">
        <v>4.16227766016838</v>
      </c>
      <c r="BJ109" s="31">
        <v>200</v>
      </c>
      <c r="BK109" s="33">
        <v>0.95</v>
      </c>
      <c r="BL109" s="30">
        <v>2.0150000000000001</v>
      </c>
      <c r="BM109" s="30">
        <v>0.38599734573412608</v>
      </c>
      <c r="BN109" s="30">
        <v>165</v>
      </c>
      <c r="BO109" s="30">
        <v>0</v>
      </c>
      <c r="BP109" s="30">
        <v>0.9877878787878791</v>
      </c>
      <c r="BQ109" s="32">
        <v>2.3393778529340972E-3</v>
      </c>
      <c r="BR109" s="28">
        <v>6.1967640827606898</v>
      </c>
      <c r="BS109" s="28">
        <v>0.13075722540387702</v>
      </c>
      <c r="BT109" s="28">
        <v>4.5540497093448706E-2</v>
      </c>
      <c r="BU109" s="28">
        <v>9.6998747903720654E-3</v>
      </c>
      <c r="BV109" s="28">
        <v>1.1518304414454261</v>
      </c>
      <c r="BW109" s="28">
        <v>2.3830340749790308E-2</v>
      </c>
      <c r="BX109" s="28">
        <v>3.000408988591456</v>
      </c>
      <c r="BY109" s="28">
        <v>3.8707746350862243E-2</v>
      </c>
      <c r="BZ109" s="28">
        <v>0.62591589025540961</v>
      </c>
      <c r="CA109" s="30">
        <v>4.690352456425867E-2</v>
      </c>
      <c r="CB109" s="28">
        <v>4.1341228583222742</v>
      </c>
      <c r="CC109" s="32">
        <v>0.25344986190238905</v>
      </c>
      <c r="CE109" s="30">
        <f t="shared" si="11"/>
        <v>3.5456210417116729</v>
      </c>
      <c r="CG109" s="55">
        <f t="shared" si="12"/>
        <v>-2.5757575757573425E-3</v>
      </c>
      <c r="CH109" s="50">
        <f t="shared" si="13"/>
        <v>1</v>
      </c>
      <c r="CI109" s="51"/>
      <c r="CJ109" s="51" t="s">
        <v>55</v>
      </c>
      <c r="CK109" s="59">
        <f>AVERAGE(CG224:CG228)</f>
        <v>-5.333333333331858E-4</v>
      </c>
      <c r="CL109" s="2"/>
      <c r="CM109" s="55">
        <f t="shared" si="14"/>
        <v>2.2628567965290447E-3</v>
      </c>
      <c r="CN109" s="51">
        <f t="shared" si="15"/>
        <v>1</v>
      </c>
      <c r="CO109" s="51"/>
      <c r="CP109" s="51" t="s">
        <v>55</v>
      </c>
      <c r="CQ109" s="59">
        <f>AVERAGE(CM224:CM228)</f>
        <v>1.8621006737696844E-2</v>
      </c>
      <c r="CR109" s="2"/>
      <c r="CS109" s="55">
        <f t="shared" si="16"/>
        <v>5.2283699938214578E-2</v>
      </c>
      <c r="CT109" s="51">
        <f t="shared" si="17"/>
        <v>1</v>
      </c>
      <c r="CU109" s="51"/>
      <c r="CV109" s="51" t="s">
        <v>55</v>
      </c>
      <c r="CW109" s="59">
        <f>AVERAGE(CS224:CS228)</f>
        <v>6.8801903984154394E-2</v>
      </c>
      <c r="CX109" s="2"/>
      <c r="CY109" s="55">
        <f t="shared" si="18"/>
        <v>3.7859773058111057E-2</v>
      </c>
      <c r="CZ109" s="51">
        <f t="shared" si="19"/>
        <v>1</v>
      </c>
      <c r="DA109" s="51"/>
      <c r="DB109" s="51" t="s">
        <v>55</v>
      </c>
      <c r="DC109" s="59">
        <f>AVERAGE(CY224:CY228)</f>
        <v>1.6985203558156702E-2</v>
      </c>
      <c r="DD109" s="2"/>
      <c r="DE109" s="55">
        <f t="shared" si="20"/>
        <v>2.8395075923046242E-2</v>
      </c>
      <c r="DF109" s="51">
        <f t="shared" si="21"/>
        <v>1</v>
      </c>
      <c r="DG109" s="51"/>
      <c r="DH109" s="51" t="s">
        <v>55</v>
      </c>
      <c r="DI109" s="59">
        <f>AVERAGE(DE224:DE228)</f>
        <v>7.4434350485564946E-2</v>
      </c>
      <c r="DJ109" s="15"/>
      <c r="DK109" s="15">
        <v>3.5456210417116729</v>
      </c>
    </row>
    <row r="110" spans="1:115" x14ac:dyDescent="0.3">
      <c r="A110" s="28">
        <v>104</v>
      </c>
      <c r="B110" s="29">
        <v>1.6</v>
      </c>
      <c r="C110" s="30">
        <v>3.75</v>
      </c>
      <c r="D110" s="30">
        <v>3.5714285714285712</v>
      </c>
      <c r="E110" s="31">
        <v>0</v>
      </c>
      <c r="F110" s="30">
        <v>0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1">
        <v>0</v>
      </c>
      <c r="M110" s="32">
        <v>0</v>
      </c>
      <c r="N110" s="30">
        <v>100</v>
      </c>
      <c r="O110" s="30">
        <v>0</v>
      </c>
      <c r="P110" s="30">
        <v>5</v>
      </c>
      <c r="Q110" s="30">
        <v>100</v>
      </c>
      <c r="R110" s="30">
        <v>5</v>
      </c>
      <c r="S110" s="30">
        <v>0</v>
      </c>
      <c r="T110" s="30">
        <v>4.16227766016838</v>
      </c>
      <c r="U110" s="31">
        <v>200</v>
      </c>
      <c r="V110" s="33">
        <v>0.95</v>
      </c>
      <c r="W110" s="30">
        <v>1.0649999999999999</v>
      </c>
      <c r="X110" s="30">
        <v>0.26117507645901494</v>
      </c>
      <c r="Y110" s="30">
        <v>165</v>
      </c>
      <c r="Z110" s="30">
        <v>0</v>
      </c>
      <c r="AA110" s="30">
        <v>0.99354545454545473</v>
      </c>
      <c r="AB110" s="32">
        <v>1.5828792512667565E-3</v>
      </c>
      <c r="AC110" s="28">
        <v>6.9384485075779185</v>
      </c>
      <c r="AD110" s="28">
        <v>0.12143689901909896</v>
      </c>
      <c r="AE110" s="28">
        <v>6.9904614790175443E-2</v>
      </c>
      <c r="AF110" s="28">
        <v>1.1668409896034864E-2</v>
      </c>
      <c r="AG110" s="28">
        <v>1.2744937146856088</v>
      </c>
      <c r="AH110" s="28">
        <v>2.513398994196157E-2</v>
      </c>
      <c r="AI110" s="28">
        <v>3.322517903695926</v>
      </c>
      <c r="AJ110" s="28">
        <v>4.6285223228970926E-2</v>
      </c>
      <c r="AK110" s="28">
        <v>0.69780952253687079</v>
      </c>
      <c r="AL110" s="30">
        <v>5.4450804065979394E-2</v>
      </c>
      <c r="AM110" s="28">
        <v>3.966868095705709</v>
      </c>
      <c r="AN110" s="32">
        <v>0.22778270492840838</v>
      </c>
      <c r="AP110" s="28">
        <v>104</v>
      </c>
      <c r="AQ110" s="29">
        <v>1.6</v>
      </c>
      <c r="AR110" s="30">
        <v>3.75</v>
      </c>
      <c r="AS110" s="30">
        <v>3.5714285714285712</v>
      </c>
      <c r="AT110" s="31">
        <v>0</v>
      </c>
      <c r="AU110" s="30">
        <v>0</v>
      </c>
      <c r="AV110" s="30">
        <v>0</v>
      </c>
      <c r="AW110" s="30">
        <v>0</v>
      </c>
      <c r="AX110" s="30">
        <v>0</v>
      </c>
      <c r="AY110" s="30">
        <v>0</v>
      </c>
      <c r="AZ110" s="30">
        <v>0</v>
      </c>
      <c r="BA110" s="31">
        <v>0</v>
      </c>
      <c r="BB110" s="32">
        <v>0</v>
      </c>
      <c r="BC110" s="30">
        <v>100</v>
      </c>
      <c r="BD110" s="30">
        <v>0</v>
      </c>
      <c r="BE110" s="30">
        <v>5</v>
      </c>
      <c r="BF110" s="30">
        <v>0</v>
      </c>
      <c r="BG110" s="30">
        <v>0</v>
      </c>
      <c r="BH110" s="30">
        <v>0</v>
      </c>
      <c r="BI110" s="30">
        <v>4.16227766016838</v>
      </c>
      <c r="BJ110" s="31">
        <v>200</v>
      </c>
      <c r="BK110" s="33">
        <v>0.95</v>
      </c>
      <c r="BL110" s="30">
        <v>0.99</v>
      </c>
      <c r="BM110" s="30">
        <v>0.25277728077319866</v>
      </c>
      <c r="BN110" s="30">
        <v>165</v>
      </c>
      <c r="BO110" s="30">
        <v>0</v>
      </c>
      <c r="BP110" s="30">
        <v>0.99400000000000044</v>
      </c>
      <c r="BQ110" s="32">
        <v>1.5319835198375667E-3</v>
      </c>
      <c r="BR110" s="28">
        <v>7.0988857994395369</v>
      </c>
      <c r="BS110" s="28">
        <v>0.14169212259906594</v>
      </c>
      <c r="BT110" s="28">
        <v>7.2603328540785661E-2</v>
      </c>
      <c r="BU110" s="28">
        <v>1.2259425990186505E-2</v>
      </c>
      <c r="BV110" s="28">
        <v>1.2979012282476725</v>
      </c>
      <c r="BW110" s="28">
        <v>2.6577244870463344E-2</v>
      </c>
      <c r="BX110" s="28">
        <v>3.2632211151209027</v>
      </c>
      <c r="BY110" s="28">
        <v>5.5777985358753758E-2</v>
      </c>
      <c r="BZ110" s="28">
        <v>0.67738696661415176</v>
      </c>
      <c r="CA110" s="30">
        <v>4.7749804660404786E-2</v>
      </c>
      <c r="CB110" s="28">
        <v>3.8444171674682668</v>
      </c>
      <c r="CC110" s="32">
        <v>0.18770943679544314</v>
      </c>
      <c r="CE110" s="30">
        <f t="shared" si="11"/>
        <v>3.6596252735569994</v>
      </c>
      <c r="CG110" s="55">
        <f t="shared" si="12"/>
        <v>-4.5454545454570727E-4</v>
      </c>
      <c r="CH110" s="50">
        <f t="shared" si="13"/>
        <v>1</v>
      </c>
      <c r="CI110" s="51"/>
      <c r="CJ110" s="51" t="s">
        <v>56</v>
      </c>
      <c r="CK110" s="59">
        <f>AVERAGE(CG229:CG232)</f>
        <v>-1.363636363635734E-4</v>
      </c>
      <c r="CL110" s="2"/>
      <c r="CM110" s="55">
        <f t="shared" si="14"/>
        <v>-2.340751356206372E-2</v>
      </c>
      <c r="CN110" s="51">
        <f t="shared" si="15"/>
        <v>1</v>
      </c>
      <c r="CO110" s="51"/>
      <c r="CP110" s="51" t="s">
        <v>56</v>
      </c>
      <c r="CQ110" s="59">
        <f>AVERAGE(CM229:CM232)</f>
        <v>1.5328312442358605E-2</v>
      </c>
      <c r="CR110" s="2"/>
      <c r="CS110" s="55">
        <f t="shared" si="16"/>
        <v>5.9296788575023296E-2</v>
      </c>
      <c r="CT110" s="51">
        <f t="shared" si="17"/>
        <v>1</v>
      </c>
      <c r="CU110" s="51"/>
      <c r="CV110" s="51" t="s">
        <v>56</v>
      </c>
      <c r="CW110" s="59">
        <f>AVERAGE(CS229:CS232)</f>
        <v>8.9720333399549324E-2</v>
      </c>
      <c r="CX110" s="2"/>
      <c r="CY110" s="55">
        <f t="shared" si="18"/>
        <v>2.0422555922719021E-2</v>
      </c>
      <c r="CZ110" s="51">
        <f t="shared" si="19"/>
        <v>1</v>
      </c>
      <c r="DA110" s="51"/>
      <c r="DB110" s="51" t="s">
        <v>56</v>
      </c>
      <c r="DC110" s="59">
        <f>AVERAGE(CY229:CY232)</f>
        <v>1.3721992351383355E-2</v>
      </c>
      <c r="DD110" s="2"/>
      <c r="DE110" s="55">
        <f t="shared" si="20"/>
        <v>0.12245092823744219</v>
      </c>
      <c r="DF110" s="51">
        <f t="shared" si="21"/>
        <v>1</v>
      </c>
      <c r="DG110" s="51"/>
      <c r="DH110" s="51" t="s">
        <v>56</v>
      </c>
      <c r="DI110" s="59">
        <f>AVERAGE(DE229:DE232)</f>
        <v>9.7537640039409679E-2</v>
      </c>
      <c r="DJ110" s="15"/>
      <c r="DK110" s="15">
        <v>3.6596252735569994</v>
      </c>
    </row>
    <row r="111" spans="1:115" x14ac:dyDescent="0.3">
      <c r="A111" s="28">
        <v>115</v>
      </c>
      <c r="B111" s="29">
        <v>1.6</v>
      </c>
      <c r="C111" s="30">
        <v>5.9166666666666661</v>
      </c>
      <c r="D111" s="30">
        <v>2.4285714285714284</v>
      </c>
      <c r="E111" s="31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1">
        <v>0</v>
      </c>
      <c r="M111" s="32">
        <v>0</v>
      </c>
      <c r="N111" s="30">
        <v>100</v>
      </c>
      <c r="O111" s="30">
        <v>0</v>
      </c>
      <c r="P111" s="30">
        <v>5</v>
      </c>
      <c r="Q111" s="30">
        <v>100</v>
      </c>
      <c r="R111" s="30">
        <v>5</v>
      </c>
      <c r="S111" s="30">
        <v>0</v>
      </c>
      <c r="T111" s="30">
        <v>4.16227766016838</v>
      </c>
      <c r="U111" s="31">
        <v>200</v>
      </c>
      <c r="V111" s="33">
        <v>0.95</v>
      </c>
      <c r="W111" s="30">
        <v>1.2050000000000001</v>
      </c>
      <c r="X111" s="30">
        <v>0.26899622915354099</v>
      </c>
      <c r="Y111" s="30">
        <v>165</v>
      </c>
      <c r="Z111" s="30">
        <v>0</v>
      </c>
      <c r="AA111" s="30">
        <v>0.99269696969696963</v>
      </c>
      <c r="AB111" s="32">
        <v>1.6302801766881272E-3</v>
      </c>
      <c r="AC111" s="28">
        <v>6.9302207569655874</v>
      </c>
      <c r="AD111" s="28">
        <v>0.13632640403596799</v>
      </c>
      <c r="AE111" s="28">
        <v>6.2655559814992226E-2</v>
      </c>
      <c r="AF111" s="28">
        <v>1.0318138307577504E-2</v>
      </c>
      <c r="AG111" s="28">
        <v>1.2841014664499126</v>
      </c>
      <c r="AH111" s="28">
        <v>2.5190618869121294E-2</v>
      </c>
      <c r="AI111" s="28">
        <v>3.3349537118487551</v>
      </c>
      <c r="AJ111" s="28">
        <v>4.4964661671662277E-2</v>
      </c>
      <c r="AK111" s="28">
        <v>0.68404982666267544</v>
      </c>
      <c r="AL111" s="30">
        <v>4.9615739745106871E-2</v>
      </c>
      <c r="AM111" s="28">
        <v>3.9744581497829437</v>
      </c>
      <c r="AN111" s="32">
        <v>0.18332153418550981</v>
      </c>
      <c r="AP111" s="28">
        <v>115</v>
      </c>
      <c r="AQ111" s="29">
        <v>1.6</v>
      </c>
      <c r="AR111" s="30">
        <v>5.9166666666666661</v>
      </c>
      <c r="AS111" s="30">
        <v>2.4285714285714284</v>
      </c>
      <c r="AT111" s="31">
        <v>0</v>
      </c>
      <c r="AU111" s="30">
        <v>0</v>
      </c>
      <c r="AV111" s="30">
        <v>0</v>
      </c>
      <c r="AW111" s="30">
        <v>0</v>
      </c>
      <c r="AX111" s="30">
        <v>0</v>
      </c>
      <c r="AY111" s="30">
        <v>0</v>
      </c>
      <c r="AZ111" s="30">
        <v>0</v>
      </c>
      <c r="BA111" s="31">
        <v>0</v>
      </c>
      <c r="BB111" s="32">
        <v>0</v>
      </c>
      <c r="BC111" s="30">
        <v>100</v>
      </c>
      <c r="BD111" s="30">
        <v>0</v>
      </c>
      <c r="BE111" s="30">
        <v>5</v>
      </c>
      <c r="BF111" s="30">
        <v>0</v>
      </c>
      <c r="BG111" s="30">
        <v>0</v>
      </c>
      <c r="BH111" s="30">
        <v>0</v>
      </c>
      <c r="BI111" s="30">
        <v>4.16227766016838</v>
      </c>
      <c r="BJ111" s="31">
        <v>200</v>
      </c>
      <c r="BK111" s="33">
        <v>0.95</v>
      </c>
      <c r="BL111" s="30">
        <v>0.86</v>
      </c>
      <c r="BM111" s="30">
        <v>0.21293753897986092</v>
      </c>
      <c r="BN111" s="30">
        <v>165</v>
      </c>
      <c r="BO111" s="30">
        <v>0</v>
      </c>
      <c r="BP111" s="30">
        <v>0.994787878787879</v>
      </c>
      <c r="BQ111" s="32">
        <v>1.2905305392718843E-3</v>
      </c>
      <c r="BR111" s="28">
        <v>7.4254642966647086</v>
      </c>
      <c r="BS111" s="28">
        <v>0.13489420119795126</v>
      </c>
      <c r="BT111" s="28">
        <v>7.7358314986195706E-2</v>
      </c>
      <c r="BU111" s="28">
        <v>1.1772168118019136E-2</v>
      </c>
      <c r="BV111" s="28">
        <v>1.2182179263538593</v>
      </c>
      <c r="BW111" s="28">
        <v>2.5502988723117678E-2</v>
      </c>
      <c r="BX111" s="28">
        <v>3.2097970228393335</v>
      </c>
      <c r="BY111" s="28">
        <v>5.7903485281418574E-2</v>
      </c>
      <c r="BZ111" s="28">
        <v>0.63449971286533868</v>
      </c>
      <c r="CA111" s="30">
        <v>4.9534759284334068E-2</v>
      </c>
      <c r="CB111" s="28">
        <v>3.7281034462169726</v>
      </c>
      <c r="CC111" s="32">
        <v>0.17896692308294535</v>
      </c>
      <c r="CE111" s="30">
        <f t="shared" si="11"/>
        <v>3.7906526639943703</v>
      </c>
      <c r="CG111" s="55">
        <f t="shared" si="12"/>
        <v>-2.0909090909093653E-3</v>
      </c>
      <c r="CH111" s="50">
        <f t="shared" si="13"/>
        <v>1</v>
      </c>
      <c r="CI111" s="51"/>
      <c r="CJ111" s="51" t="s">
        <v>57</v>
      </c>
      <c r="CK111" s="59">
        <f>AVERAGE(CG233:CG235)</f>
        <v>2.0202020202031434E-5</v>
      </c>
      <c r="CL111" s="2"/>
      <c r="CM111" s="55">
        <f t="shared" si="14"/>
        <v>6.588354009605335E-2</v>
      </c>
      <c r="CN111" s="51">
        <f t="shared" si="15"/>
        <v>0</v>
      </c>
      <c r="CO111" s="51"/>
      <c r="CP111" s="51" t="s">
        <v>57</v>
      </c>
      <c r="CQ111" s="59">
        <f>AVERAGE(CM233:CM235)</f>
        <v>2.0208316480713195E-3</v>
      </c>
      <c r="CR111" s="2"/>
      <c r="CS111" s="55">
        <f t="shared" si="16"/>
        <v>0.12515668900942156</v>
      </c>
      <c r="CT111" s="51">
        <f t="shared" si="17"/>
        <v>0</v>
      </c>
      <c r="CU111" s="51"/>
      <c r="CV111" s="51" t="s">
        <v>57</v>
      </c>
      <c r="CW111" s="59">
        <f>AVERAGE(CS233:CS235)</f>
        <v>3.3616352183948539E-2</v>
      </c>
      <c r="CX111" s="2"/>
      <c r="CY111" s="55">
        <f t="shared" si="18"/>
        <v>4.9550113797336759E-2</v>
      </c>
      <c r="CZ111" s="51">
        <f t="shared" si="19"/>
        <v>1</v>
      </c>
      <c r="DA111" s="51"/>
      <c r="DB111" s="51" t="s">
        <v>57</v>
      </c>
      <c r="DC111" s="59">
        <f>AVERAGE(CY233:CY235)</f>
        <v>1.7884158657018628E-2</v>
      </c>
      <c r="DD111" s="2"/>
      <c r="DE111" s="55">
        <f t="shared" si="20"/>
        <v>0.246354703565971</v>
      </c>
      <c r="DF111" s="51">
        <f t="shared" si="21"/>
        <v>1</v>
      </c>
      <c r="DG111" s="51"/>
      <c r="DH111" s="51" t="s">
        <v>57</v>
      </c>
      <c r="DI111" s="59">
        <f>AVERAGE(DE233:DE235)</f>
        <v>3.1958222647380463E-2</v>
      </c>
      <c r="DJ111" s="15"/>
      <c r="DK111" s="15">
        <v>3.7906526639943703</v>
      </c>
    </row>
    <row r="112" spans="1:115" x14ac:dyDescent="0.3">
      <c r="A112" s="28">
        <v>100</v>
      </c>
      <c r="B112" s="29">
        <v>1.6</v>
      </c>
      <c r="C112" s="30">
        <v>2.6666666666666665</v>
      </c>
      <c r="D112" s="30">
        <v>5.8571428571428559</v>
      </c>
      <c r="E112" s="31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1">
        <v>0</v>
      </c>
      <c r="M112" s="32">
        <v>0</v>
      </c>
      <c r="N112" s="30">
        <v>100</v>
      </c>
      <c r="O112" s="30">
        <v>0</v>
      </c>
      <c r="P112" s="30">
        <v>5</v>
      </c>
      <c r="Q112" s="30">
        <v>100</v>
      </c>
      <c r="R112" s="30">
        <v>5</v>
      </c>
      <c r="S112" s="30">
        <v>0</v>
      </c>
      <c r="T112" s="30">
        <v>4.16227766016838</v>
      </c>
      <c r="U112" s="31">
        <v>200</v>
      </c>
      <c r="V112" s="33">
        <v>0.95</v>
      </c>
      <c r="W112" s="30">
        <v>1.4350000000000001</v>
      </c>
      <c r="X112" s="30">
        <v>0.30930114460352776</v>
      </c>
      <c r="Y112" s="30">
        <v>165</v>
      </c>
      <c r="Z112" s="30">
        <v>0</v>
      </c>
      <c r="AA112" s="30">
        <v>0.9913030303030308</v>
      </c>
      <c r="AB112" s="32">
        <v>1.8745523915365328E-3</v>
      </c>
      <c r="AC112" s="28">
        <v>7.0126158101551574</v>
      </c>
      <c r="AD112" s="28">
        <v>0.12450139748924079</v>
      </c>
      <c r="AE112" s="28">
        <v>7.4187325971951143E-2</v>
      </c>
      <c r="AF112" s="28">
        <v>1.0771007165640884E-2</v>
      </c>
      <c r="AG112" s="28">
        <v>1.2630803781499713</v>
      </c>
      <c r="AH112" s="28">
        <v>2.3399212899516426E-2</v>
      </c>
      <c r="AI112" s="28">
        <v>3.3385178735773149</v>
      </c>
      <c r="AJ112" s="28">
        <v>4.9597227996252144E-2</v>
      </c>
      <c r="AK112" s="28">
        <v>0.64119140244230688</v>
      </c>
      <c r="AL112" s="30">
        <v>4.8648401271283288E-2</v>
      </c>
      <c r="AM112" s="28">
        <v>4.100161300700357</v>
      </c>
      <c r="AN112" s="32">
        <v>0.22362121253429271</v>
      </c>
      <c r="AP112" s="28">
        <v>100</v>
      </c>
      <c r="AQ112" s="29">
        <v>1.6</v>
      </c>
      <c r="AR112" s="30">
        <v>2.6666666666666665</v>
      </c>
      <c r="AS112" s="30">
        <v>5.8571428571428559</v>
      </c>
      <c r="AT112" s="31">
        <v>0</v>
      </c>
      <c r="AU112" s="30">
        <v>0</v>
      </c>
      <c r="AV112" s="30">
        <v>0</v>
      </c>
      <c r="AW112" s="30">
        <v>0</v>
      </c>
      <c r="AX112" s="30">
        <v>0</v>
      </c>
      <c r="AY112" s="30">
        <v>0</v>
      </c>
      <c r="AZ112" s="30">
        <v>0</v>
      </c>
      <c r="BA112" s="31">
        <v>0</v>
      </c>
      <c r="BB112" s="32">
        <v>0</v>
      </c>
      <c r="BC112" s="30">
        <v>100</v>
      </c>
      <c r="BD112" s="30">
        <v>0</v>
      </c>
      <c r="BE112" s="30">
        <v>5</v>
      </c>
      <c r="BF112" s="30">
        <v>0</v>
      </c>
      <c r="BG112" s="30">
        <v>0</v>
      </c>
      <c r="BH112" s="30">
        <v>0</v>
      </c>
      <c r="BI112" s="30">
        <v>4.16227766016838</v>
      </c>
      <c r="BJ112" s="31">
        <v>200</v>
      </c>
      <c r="BK112" s="33">
        <v>0.95</v>
      </c>
      <c r="BL112" s="30">
        <v>0.98</v>
      </c>
      <c r="BM112" s="30">
        <v>0.25736235830558418</v>
      </c>
      <c r="BN112" s="30">
        <v>165</v>
      </c>
      <c r="BO112" s="30">
        <v>0</v>
      </c>
      <c r="BP112" s="30">
        <v>0.99406060606060676</v>
      </c>
      <c r="BQ112" s="32">
        <v>1.5597718685186935E-3</v>
      </c>
      <c r="BR112" s="28">
        <v>7.3388207770459095</v>
      </c>
      <c r="BS112" s="28">
        <v>0.12859444567208758</v>
      </c>
      <c r="BT112" s="28">
        <v>8.4103657287756234E-2</v>
      </c>
      <c r="BU112" s="28">
        <v>1.1576238841367856E-2</v>
      </c>
      <c r="BV112" s="28">
        <v>1.2563625396947815</v>
      </c>
      <c r="BW112" s="28">
        <v>2.4655221300360193E-2</v>
      </c>
      <c r="BX112" s="28">
        <v>3.2476707720140503</v>
      </c>
      <c r="BY112" s="28">
        <v>5.3958723959710492E-2</v>
      </c>
      <c r="BZ112" s="28">
        <v>0.66892673875035624</v>
      </c>
      <c r="CA112" s="30">
        <v>4.433648777352682E-2</v>
      </c>
      <c r="CB112" s="28">
        <v>3.9195758645215282</v>
      </c>
      <c r="CC112" s="32">
        <v>0.22268645297395145</v>
      </c>
      <c r="CE112" s="30">
        <f t="shared" si="11"/>
        <v>3.9520940802374143</v>
      </c>
      <c r="CG112" s="55">
        <f t="shared" si="12"/>
        <v>-2.7575757575759585E-3</v>
      </c>
      <c r="CH112" s="50">
        <f t="shared" si="13"/>
        <v>1</v>
      </c>
      <c r="CI112" s="51"/>
      <c r="CJ112" s="51" t="s">
        <v>58</v>
      </c>
      <c r="CK112" s="59">
        <f>AVERAGE(CG236:CG238)</f>
        <v>2.0202020201994426E-5</v>
      </c>
      <c r="CL112" s="2"/>
      <c r="CM112" s="55">
        <f t="shared" si="14"/>
        <v>6.7178384551898063E-3</v>
      </c>
      <c r="CN112" s="51">
        <f t="shared" si="15"/>
        <v>1</v>
      </c>
      <c r="CO112" s="51"/>
      <c r="CP112" s="51" t="s">
        <v>58</v>
      </c>
      <c r="CQ112" s="59">
        <f>AVERAGE(CM236:CM238)</f>
        <v>2.8802050749437574E-2</v>
      </c>
      <c r="CR112" s="2"/>
      <c r="CS112" s="55">
        <f t="shared" si="16"/>
        <v>9.0847101563264587E-2</v>
      </c>
      <c r="CT112" s="51">
        <f t="shared" si="17"/>
        <v>1</v>
      </c>
      <c r="CU112" s="51"/>
      <c r="CV112" s="51" t="s">
        <v>58</v>
      </c>
      <c r="CW112" s="59">
        <f>AVERAGE(CS236:CS238)</f>
        <v>7.9932379595063427E-2</v>
      </c>
      <c r="CX112" s="2"/>
      <c r="CY112" s="55">
        <f t="shared" si="18"/>
        <v>-2.7735336308049363E-2</v>
      </c>
      <c r="CZ112" s="51">
        <f t="shared" si="19"/>
        <v>1</v>
      </c>
      <c r="DA112" s="51"/>
      <c r="DB112" s="51" t="s">
        <v>58</v>
      </c>
      <c r="DC112" s="59">
        <f>AVERAGE(CY236:CY238)</f>
        <v>1.1725597741107522E-2</v>
      </c>
      <c r="DD112" s="2"/>
      <c r="DE112" s="55">
        <f t="shared" si="20"/>
        <v>0.18058543617882883</v>
      </c>
      <c r="DF112" s="51">
        <f t="shared" si="21"/>
        <v>1</v>
      </c>
      <c r="DG112" s="51"/>
      <c r="DH112" s="51" t="s">
        <v>58</v>
      </c>
      <c r="DI112" s="59">
        <f>AVERAGE(DE236:DE238)</f>
        <v>7.6704476506022815E-2</v>
      </c>
      <c r="DJ112" s="15"/>
      <c r="DK112" s="15">
        <v>3.9520940802374143</v>
      </c>
    </row>
    <row r="113" spans="1:115" x14ac:dyDescent="0.3">
      <c r="A113" s="28">
        <v>122</v>
      </c>
      <c r="B113" s="29">
        <v>1.6</v>
      </c>
      <c r="C113" s="30">
        <v>6.9999999999999991</v>
      </c>
      <c r="D113" s="30">
        <v>2.4285714285714284</v>
      </c>
      <c r="E113" s="31">
        <v>0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1">
        <v>0</v>
      </c>
      <c r="M113" s="32">
        <v>0</v>
      </c>
      <c r="N113" s="30">
        <v>100</v>
      </c>
      <c r="O113" s="30">
        <v>0</v>
      </c>
      <c r="P113" s="30">
        <v>5</v>
      </c>
      <c r="Q113" s="30">
        <v>100</v>
      </c>
      <c r="R113" s="30">
        <v>5</v>
      </c>
      <c r="S113" s="30">
        <v>0</v>
      </c>
      <c r="T113" s="30">
        <v>4.16227766016838</v>
      </c>
      <c r="U113" s="31">
        <v>200</v>
      </c>
      <c r="V113" s="33">
        <v>0.95</v>
      </c>
      <c r="W113" s="30">
        <v>0.24</v>
      </c>
      <c r="X113" s="30">
        <v>7.6870852145157126E-2</v>
      </c>
      <c r="Y113" s="30">
        <v>165</v>
      </c>
      <c r="Z113" s="30">
        <v>0</v>
      </c>
      <c r="AA113" s="30">
        <v>0.99854545454545507</v>
      </c>
      <c r="AB113" s="32">
        <v>4.6588395239489184E-4</v>
      </c>
      <c r="AC113" s="28">
        <v>8.4949476355739897</v>
      </c>
      <c r="AD113" s="28">
        <v>0.15569978897468065</v>
      </c>
      <c r="AE113" s="28">
        <v>9.1953543007767119E-2</v>
      </c>
      <c r="AF113" s="28">
        <v>1.0908456440392334E-2</v>
      </c>
      <c r="AG113" s="28">
        <v>1.3757395219873123</v>
      </c>
      <c r="AH113" s="28">
        <v>3.2889463256344384E-2</v>
      </c>
      <c r="AI113" s="28">
        <v>3.4454847098770229</v>
      </c>
      <c r="AJ113" s="28">
        <v>6.8141367965150509E-2</v>
      </c>
      <c r="AK113" s="28">
        <v>0.71570043586087384</v>
      </c>
      <c r="AL113" s="30">
        <v>5.0914056137730354E-2</v>
      </c>
      <c r="AM113" s="28">
        <v>3.5265792550755344</v>
      </c>
      <c r="AN113" s="32">
        <v>8.730551449758614E-2</v>
      </c>
      <c r="AP113" s="28">
        <v>122</v>
      </c>
      <c r="AQ113" s="29">
        <v>1.6</v>
      </c>
      <c r="AR113" s="30">
        <v>6.9999999999999991</v>
      </c>
      <c r="AS113" s="30">
        <v>2.4285714285714284</v>
      </c>
      <c r="AT113" s="31">
        <v>0</v>
      </c>
      <c r="AU113" s="30">
        <v>0</v>
      </c>
      <c r="AV113" s="30">
        <v>0</v>
      </c>
      <c r="AW113" s="30">
        <v>0</v>
      </c>
      <c r="AX113" s="30">
        <v>0</v>
      </c>
      <c r="AY113" s="30">
        <v>0</v>
      </c>
      <c r="AZ113" s="30">
        <v>0</v>
      </c>
      <c r="BA113" s="31">
        <v>0</v>
      </c>
      <c r="BB113" s="32">
        <v>0</v>
      </c>
      <c r="BC113" s="30">
        <v>100</v>
      </c>
      <c r="BD113" s="30">
        <v>0</v>
      </c>
      <c r="BE113" s="30">
        <v>5</v>
      </c>
      <c r="BF113" s="30">
        <v>0</v>
      </c>
      <c r="BG113" s="30">
        <v>0</v>
      </c>
      <c r="BH113" s="30">
        <v>0</v>
      </c>
      <c r="BI113" s="30">
        <v>4.16227766016838</v>
      </c>
      <c r="BJ113" s="31">
        <v>200</v>
      </c>
      <c r="BK113" s="33">
        <v>0.95</v>
      </c>
      <c r="BL113" s="30">
        <v>0.3</v>
      </c>
      <c r="BM113" s="30">
        <v>0.115272379561052</v>
      </c>
      <c r="BN113" s="30">
        <v>165</v>
      </c>
      <c r="BO113" s="30">
        <v>0</v>
      </c>
      <c r="BP113" s="30">
        <v>0.9981818181818185</v>
      </c>
      <c r="BQ113" s="32">
        <v>6.9862048218819514E-4</v>
      </c>
      <c r="BR113" s="28">
        <v>8.9936966898100863</v>
      </c>
      <c r="BS113" s="28">
        <v>0.14712512092413119</v>
      </c>
      <c r="BT113" s="28">
        <v>9.8858169647212363E-2</v>
      </c>
      <c r="BU113" s="28">
        <v>1.1097327810280982E-2</v>
      </c>
      <c r="BV113" s="28">
        <v>1.3607902135839305</v>
      </c>
      <c r="BW113" s="28">
        <v>3.154065319260356E-2</v>
      </c>
      <c r="BX113" s="28">
        <v>3.4506318661167108</v>
      </c>
      <c r="BY113" s="28">
        <v>7.0404193952777624E-2</v>
      </c>
      <c r="BZ113" s="28">
        <v>0.75288874298728647</v>
      </c>
      <c r="CA113" s="30">
        <v>5.1565978616611129E-2</v>
      </c>
      <c r="CB113" s="28">
        <v>3.6037600370488003</v>
      </c>
      <c r="CC113" s="32">
        <v>0.11545750558386181</v>
      </c>
      <c r="CE113" s="30">
        <f t="shared" si="11"/>
        <v>4.1231056256176597</v>
      </c>
      <c r="CG113" s="55">
        <f t="shared" si="12"/>
        <v>3.6363636363656582E-4</v>
      </c>
      <c r="CH113" s="50">
        <f t="shared" si="13"/>
        <v>1</v>
      </c>
      <c r="CI113" s="51"/>
      <c r="CJ113" s="51" t="s">
        <v>59</v>
      </c>
      <c r="CK113" s="59">
        <f>AVERAGE(CG239:CG241)</f>
        <v>0</v>
      </c>
      <c r="CL113" s="2"/>
      <c r="CM113" s="55">
        <f t="shared" si="14"/>
        <v>1.4949308403381822E-2</v>
      </c>
      <c r="CN113" s="51">
        <f t="shared" si="15"/>
        <v>1</v>
      </c>
      <c r="CO113" s="51"/>
      <c r="CP113" s="51" t="s">
        <v>59</v>
      </c>
      <c r="CQ113" s="59">
        <f>AVERAGE(CM239:CM241)</f>
        <v>-3.6953614394346821E-3</v>
      </c>
      <c r="CR113" s="2"/>
      <c r="CS113" s="55">
        <f t="shared" si="16"/>
        <v>-5.1471562396878667E-3</v>
      </c>
      <c r="CT113" s="51">
        <f t="shared" si="17"/>
        <v>1</v>
      </c>
      <c r="CU113" s="51"/>
      <c r="CV113" s="51" t="s">
        <v>59</v>
      </c>
      <c r="CW113" s="59">
        <f>AVERAGE(CS239:CS241)</f>
        <v>7.16080452509682E-2</v>
      </c>
      <c r="CX113" s="2"/>
      <c r="CY113" s="55">
        <f t="shared" si="18"/>
        <v>-3.7188307126412634E-2</v>
      </c>
      <c r="CZ113" s="51">
        <f t="shared" si="19"/>
        <v>1</v>
      </c>
      <c r="DA113" s="51"/>
      <c r="DB113" s="51" t="s">
        <v>59</v>
      </c>
      <c r="DC113" s="59">
        <f>AVERAGE(CY239:CY241)</f>
        <v>6.6706113588164513E-3</v>
      </c>
      <c r="DD113" s="2"/>
      <c r="DE113" s="55">
        <f t="shared" si="20"/>
        <v>-7.7180781973265944E-2</v>
      </c>
      <c r="DF113" s="51">
        <f t="shared" si="21"/>
        <v>1</v>
      </c>
      <c r="DG113" s="51"/>
      <c r="DH113" s="51" t="s">
        <v>59</v>
      </c>
      <c r="DI113" s="59">
        <f>AVERAGE(DE239:DE241)</f>
        <v>7.16080452509682E-2</v>
      </c>
      <c r="DJ113" s="15"/>
      <c r="DK113" s="15">
        <v>4.1231056256176597</v>
      </c>
    </row>
    <row r="114" spans="1:115" x14ac:dyDescent="0.3">
      <c r="A114" s="28">
        <v>110</v>
      </c>
      <c r="B114" s="29">
        <v>1.6</v>
      </c>
      <c r="C114" s="30">
        <v>4.833333333333333</v>
      </c>
      <c r="D114" s="30">
        <v>3.5714285714285712</v>
      </c>
      <c r="E114" s="31">
        <v>0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1">
        <v>0</v>
      </c>
      <c r="M114" s="32">
        <v>0</v>
      </c>
      <c r="N114" s="30">
        <v>100</v>
      </c>
      <c r="O114" s="30">
        <v>0</v>
      </c>
      <c r="P114" s="30">
        <v>5</v>
      </c>
      <c r="Q114" s="30">
        <v>100</v>
      </c>
      <c r="R114" s="30">
        <v>5</v>
      </c>
      <c r="S114" s="30">
        <v>0</v>
      </c>
      <c r="T114" s="30">
        <v>4.16227766016838</v>
      </c>
      <c r="U114" s="31">
        <v>200</v>
      </c>
      <c r="V114" s="33">
        <v>0.95</v>
      </c>
      <c r="W114" s="30">
        <v>0.4</v>
      </c>
      <c r="X114" s="30">
        <v>0.1355297785830675</v>
      </c>
      <c r="Y114" s="30">
        <v>165</v>
      </c>
      <c r="Z114" s="30">
        <v>0</v>
      </c>
      <c r="AA114" s="30">
        <v>0.99757575757575789</v>
      </c>
      <c r="AB114" s="32">
        <v>8.2139259747313726E-4</v>
      </c>
      <c r="AC114" s="28">
        <v>8.5546027236714011</v>
      </c>
      <c r="AD114" s="28">
        <v>0.14360610365146553</v>
      </c>
      <c r="AE114" s="28">
        <v>9.8897539041102822E-2</v>
      </c>
      <c r="AF114" s="28">
        <v>1.1759286468047603E-2</v>
      </c>
      <c r="AG114" s="28">
        <v>1.3765820650649312</v>
      </c>
      <c r="AH114" s="28">
        <v>3.2543635473911876E-2</v>
      </c>
      <c r="AI114" s="28">
        <v>3.5321921301248693</v>
      </c>
      <c r="AJ114" s="28">
        <v>6.6907189556789551E-2</v>
      </c>
      <c r="AK114" s="28">
        <v>0.72113149545933564</v>
      </c>
      <c r="AL114" s="30">
        <v>5.4724382764417115E-2</v>
      </c>
      <c r="AM114" s="28">
        <v>3.7169785365966872</v>
      </c>
      <c r="AN114" s="32">
        <v>0.11766890296985648</v>
      </c>
      <c r="AP114" s="28">
        <v>110</v>
      </c>
      <c r="AQ114" s="29">
        <v>1.6</v>
      </c>
      <c r="AR114" s="30">
        <v>4.833333333333333</v>
      </c>
      <c r="AS114" s="30">
        <v>3.5714285714285712</v>
      </c>
      <c r="AT114" s="31">
        <v>0</v>
      </c>
      <c r="AU114" s="30">
        <v>0</v>
      </c>
      <c r="AV114" s="30">
        <v>0</v>
      </c>
      <c r="AW114" s="30">
        <v>0</v>
      </c>
      <c r="AX114" s="30">
        <v>0</v>
      </c>
      <c r="AY114" s="30">
        <v>0</v>
      </c>
      <c r="AZ114" s="30">
        <v>0</v>
      </c>
      <c r="BA114" s="31">
        <v>0</v>
      </c>
      <c r="BB114" s="32">
        <v>0</v>
      </c>
      <c r="BC114" s="30">
        <v>100</v>
      </c>
      <c r="BD114" s="30">
        <v>0</v>
      </c>
      <c r="BE114" s="30">
        <v>5</v>
      </c>
      <c r="BF114" s="30">
        <v>0</v>
      </c>
      <c r="BG114" s="30">
        <v>0</v>
      </c>
      <c r="BH114" s="30">
        <v>0</v>
      </c>
      <c r="BI114" s="30">
        <v>4.16227766016838</v>
      </c>
      <c r="BJ114" s="31">
        <v>200</v>
      </c>
      <c r="BK114" s="33">
        <v>0.95</v>
      </c>
      <c r="BL114" s="30">
        <v>0.18</v>
      </c>
      <c r="BM114" s="30">
        <v>9.352244256275867E-2</v>
      </c>
      <c r="BN114" s="30">
        <v>165</v>
      </c>
      <c r="BO114" s="30">
        <v>0</v>
      </c>
      <c r="BP114" s="30">
        <v>0.99890909090909119</v>
      </c>
      <c r="BQ114" s="32">
        <v>5.6680268219853869E-4</v>
      </c>
      <c r="BR114" s="28">
        <v>9.0749780714316</v>
      </c>
      <c r="BS114" s="28">
        <v>0.15040758894399014</v>
      </c>
      <c r="BT114" s="28">
        <v>0.10279956887199894</v>
      </c>
      <c r="BU114" s="28">
        <v>1.2915073351222285E-2</v>
      </c>
      <c r="BV114" s="28">
        <v>1.3487814215350875</v>
      </c>
      <c r="BW114" s="28">
        <v>3.2281059708197488E-2</v>
      </c>
      <c r="BX114" s="28">
        <v>3.3614031732977434</v>
      </c>
      <c r="BY114" s="28">
        <v>6.9669655008421649E-2</v>
      </c>
      <c r="BZ114" s="28">
        <v>0.71564702995575047</v>
      </c>
      <c r="CA114" s="30">
        <v>5.2605272776993756E-2</v>
      </c>
      <c r="CB114" s="28">
        <v>3.4390792911014914</v>
      </c>
      <c r="CC114" s="32">
        <v>9.1267162482003075E-2</v>
      </c>
      <c r="CE114" s="30">
        <f t="shared" si="11"/>
        <v>4.1547448491940822</v>
      </c>
      <c r="CG114" s="55">
        <f t="shared" si="12"/>
        <v>-1.3333333333332975E-3</v>
      </c>
      <c r="CH114" s="50">
        <f t="shared" si="13"/>
        <v>1</v>
      </c>
      <c r="CI114" s="51"/>
      <c r="CJ114" s="51" t="s">
        <v>60</v>
      </c>
      <c r="CK114" s="59">
        <f>AVERAGE(CG242)</f>
        <v>0</v>
      </c>
      <c r="CL114" s="2"/>
      <c r="CM114" s="55">
        <f t="shared" si="14"/>
        <v>2.7800643529843683E-2</v>
      </c>
      <c r="CN114" s="51">
        <f t="shared" si="15"/>
        <v>1</v>
      </c>
      <c r="CO114" s="51"/>
      <c r="CP114" s="51" t="s">
        <v>60</v>
      </c>
      <c r="CQ114" s="59">
        <f>AVERAGE(CM242)</f>
        <v>-1.5878448674510492E-2</v>
      </c>
      <c r="CR114" s="2"/>
      <c r="CS114" s="55">
        <f t="shared" si="16"/>
        <v>0.17078895682712592</v>
      </c>
      <c r="CT114" s="51">
        <f t="shared" si="17"/>
        <v>0</v>
      </c>
      <c r="CU114" s="51"/>
      <c r="CV114" s="51" t="s">
        <v>60</v>
      </c>
      <c r="CW114" s="59">
        <f>AVERAGE(CS242)</f>
        <v>5.6344480348905268E-2</v>
      </c>
      <c r="CX114" s="2"/>
      <c r="CY114" s="55">
        <f t="shared" si="18"/>
        <v>5.4844655035851675E-3</v>
      </c>
      <c r="CZ114" s="51">
        <f t="shared" si="19"/>
        <v>1</v>
      </c>
      <c r="DA114" s="51"/>
      <c r="DB114" s="51" t="s">
        <v>60</v>
      </c>
      <c r="DC114" s="59">
        <f>AVERAGE(CY242)</f>
        <v>-2.5693946284247482E-2</v>
      </c>
      <c r="DD114" s="2"/>
      <c r="DE114" s="55">
        <f t="shared" si="20"/>
        <v>0.27789924549519585</v>
      </c>
      <c r="DF114" s="51">
        <f t="shared" si="21"/>
        <v>0</v>
      </c>
      <c r="DG114" s="51"/>
      <c r="DH114" s="51" t="s">
        <v>60</v>
      </c>
      <c r="DI114" s="59">
        <f>AVERAGE(DE242)</f>
        <v>5.6344480348905268E-2</v>
      </c>
      <c r="DJ114" s="15"/>
      <c r="DK114" s="15">
        <v>4.1547448491940822</v>
      </c>
    </row>
    <row r="115" spans="1:115" x14ac:dyDescent="0.3">
      <c r="A115" s="28">
        <v>105</v>
      </c>
      <c r="B115" s="29">
        <v>1.6</v>
      </c>
      <c r="C115" s="30">
        <v>3.75</v>
      </c>
      <c r="D115" s="30">
        <v>4.7142857142857135</v>
      </c>
      <c r="E115" s="31">
        <v>0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1">
        <v>0</v>
      </c>
      <c r="M115" s="32">
        <v>0</v>
      </c>
      <c r="N115" s="30">
        <v>100</v>
      </c>
      <c r="O115" s="30">
        <v>0</v>
      </c>
      <c r="P115" s="30">
        <v>5</v>
      </c>
      <c r="Q115" s="30">
        <v>100</v>
      </c>
      <c r="R115" s="30">
        <v>5</v>
      </c>
      <c r="S115" s="30">
        <v>0</v>
      </c>
      <c r="T115" s="30">
        <v>4.16227766016838</v>
      </c>
      <c r="U115" s="31">
        <v>200</v>
      </c>
      <c r="V115" s="33">
        <v>0.95</v>
      </c>
      <c r="W115" s="30">
        <v>0.27500000000000002</v>
      </c>
      <c r="X115" s="30">
        <v>0.11089846782317783</v>
      </c>
      <c r="Y115" s="30">
        <v>165</v>
      </c>
      <c r="Z115" s="30">
        <v>0</v>
      </c>
      <c r="AA115" s="30">
        <v>0.99833333333333374</v>
      </c>
      <c r="AB115" s="32">
        <v>6.721119262010774E-4</v>
      </c>
      <c r="AC115" s="28">
        <v>8.543159899501914</v>
      </c>
      <c r="AD115" s="28">
        <v>0.1312663356269485</v>
      </c>
      <c r="AE115" s="28">
        <v>9.9134718990854673E-2</v>
      </c>
      <c r="AF115" s="28">
        <v>1.0985596235534245E-2</v>
      </c>
      <c r="AG115" s="28">
        <v>1.3792836932889938</v>
      </c>
      <c r="AH115" s="28">
        <v>3.0304691926191712E-2</v>
      </c>
      <c r="AI115" s="28">
        <v>3.5437001976932323</v>
      </c>
      <c r="AJ115" s="28">
        <v>6.8612527554021571E-2</v>
      </c>
      <c r="AK115" s="28">
        <v>0.72504701058017884</v>
      </c>
      <c r="AL115" s="30">
        <v>5.0337743355948199E-2</v>
      </c>
      <c r="AM115" s="28">
        <v>3.6617602409312169</v>
      </c>
      <c r="AN115" s="32">
        <v>0.10479874881540602</v>
      </c>
      <c r="AP115" s="28">
        <v>105</v>
      </c>
      <c r="AQ115" s="29">
        <v>1.6</v>
      </c>
      <c r="AR115" s="30">
        <v>3.75</v>
      </c>
      <c r="AS115" s="30">
        <v>4.7142857142857135</v>
      </c>
      <c r="AT115" s="31">
        <v>0</v>
      </c>
      <c r="AU115" s="30">
        <v>0</v>
      </c>
      <c r="AV115" s="30">
        <v>0</v>
      </c>
      <c r="AW115" s="30">
        <v>0</v>
      </c>
      <c r="AX115" s="30">
        <v>0</v>
      </c>
      <c r="AY115" s="30">
        <v>0</v>
      </c>
      <c r="AZ115" s="30">
        <v>0</v>
      </c>
      <c r="BA115" s="31">
        <v>0</v>
      </c>
      <c r="BB115" s="32">
        <v>0</v>
      </c>
      <c r="BC115" s="30">
        <v>100</v>
      </c>
      <c r="BD115" s="30">
        <v>0</v>
      </c>
      <c r="BE115" s="30">
        <v>5</v>
      </c>
      <c r="BF115" s="30">
        <v>0</v>
      </c>
      <c r="BG115" s="30">
        <v>0</v>
      </c>
      <c r="BH115" s="30">
        <v>0</v>
      </c>
      <c r="BI115" s="30">
        <v>4.16227766016838</v>
      </c>
      <c r="BJ115" s="31">
        <v>200</v>
      </c>
      <c r="BK115" s="33">
        <v>0.95</v>
      </c>
      <c r="BL115" s="30">
        <v>0.185</v>
      </c>
      <c r="BM115" s="30">
        <v>8.6259118445769209E-2</v>
      </c>
      <c r="BN115" s="30">
        <v>165</v>
      </c>
      <c r="BO115" s="30">
        <v>0</v>
      </c>
      <c r="BP115" s="30">
        <v>0.99887878787878803</v>
      </c>
      <c r="BQ115" s="32">
        <v>5.2278253603496637E-4</v>
      </c>
      <c r="BR115" s="28">
        <v>9.0300713034596871</v>
      </c>
      <c r="BS115" s="28">
        <v>0.16606474068153379</v>
      </c>
      <c r="BT115" s="28">
        <v>9.3596239884826987E-2</v>
      </c>
      <c r="BU115" s="28">
        <v>1.0976445305554163E-2</v>
      </c>
      <c r="BV115" s="28">
        <v>1.334299598206232</v>
      </c>
      <c r="BW115" s="28">
        <v>3.2898885327456301E-2</v>
      </c>
      <c r="BX115" s="28">
        <v>3.3535735417957597</v>
      </c>
      <c r="BY115" s="28">
        <v>7.4912245966408511E-2</v>
      </c>
      <c r="BZ115" s="28">
        <v>0.64551209946339516</v>
      </c>
      <c r="CA115" s="30">
        <v>4.9089379630743238E-2</v>
      </c>
      <c r="CB115" s="28">
        <v>3.4735244702909394</v>
      </c>
      <c r="CC115" s="32">
        <v>0.11178866933758354</v>
      </c>
      <c r="CE115" s="30">
        <f t="shared" si="11"/>
        <v>4.2045893293604104</v>
      </c>
      <c r="CG115" s="55">
        <f t="shared" si="12"/>
        <v>-5.4545454545429362E-4</v>
      </c>
      <c r="CH115" s="50">
        <f t="shared" si="13"/>
        <v>1</v>
      </c>
      <c r="CI115" s="51"/>
      <c r="CJ115" s="51" t="s">
        <v>61</v>
      </c>
      <c r="CK115" s="59">
        <f>AVERAGE(CG243:CG245)</f>
        <v>0</v>
      </c>
      <c r="CL115" s="2"/>
      <c r="CM115" s="55">
        <f t="shared" si="14"/>
        <v>4.4984095082761799E-2</v>
      </c>
      <c r="CN115" s="51">
        <f t="shared" si="15"/>
        <v>1</v>
      </c>
      <c r="CO115" s="51"/>
      <c r="CP115" s="51" t="s">
        <v>61</v>
      </c>
      <c r="CQ115" s="59">
        <f>AVERAGE(CM243:CM245)</f>
        <v>1.1877137076906999E-2</v>
      </c>
      <c r="CR115" s="2"/>
      <c r="CS115" s="55">
        <f t="shared" si="16"/>
        <v>0.19012665589747257</v>
      </c>
      <c r="CT115" s="51">
        <f t="shared" si="17"/>
        <v>0</v>
      </c>
      <c r="CU115" s="51"/>
      <c r="CV115" s="51" t="s">
        <v>61</v>
      </c>
      <c r="CW115" s="59">
        <f>AVERAGE(CS243:CS245)</f>
        <v>5.9202107778093094E-2</v>
      </c>
      <c r="CX115" s="2"/>
      <c r="CY115" s="55">
        <f t="shared" si="18"/>
        <v>7.953491111678368E-2</v>
      </c>
      <c r="CZ115" s="51">
        <f t="shared" si="19"/>
        <v>1</v>
      </c>
      <c r="DA115" s="51"/>
      <c r="DB115" s="51" t="s">
        <v>61</v>
      </c>
      <c r="DC115" s="59">
        <f>AVERAGE(CY243:CY245)</f>
        <v>2.0437889968525802E-2</v>
      </c>
      <c r="DD115" s="2"/>
      <c r="DE115" s="55">
        <f t="shared" si="20"/>
        <v>0.18823577064027752</v>
      </c>
      <c r="DF115" s="51">
        <f t="shared" si="21"/>
        <v>1</v>
      </c>
      <c r="DG115" s="51"/>
      <c r="DH115" s="51" t="s">
        <v>61</v>
      </c>
      <c r="DI115" s="59">
        <f>AVERAGE(DE243:DE245)</f>
        <v>5.9202107778093094E-2</v>
      </c>
      <c r="DJ115" s="15"/>
      <c r="DK115" s="15">
        <v>4.2045893293604104</v>
      </c>
    </row>
    <row r="116" spans="1:115" x14ac:dyDescent="0.3">
      <c r="A116" s="28">
        <v>101</v>
      </c>
      <c r="B116" s="29">
        <v>1.6</v>
      </c>
      <c r="C116" s="30">
        <v>2.6666666666666665</v>
      </c>
      <c r="D116" s="30">
        <v>6.9999999999999982</v>
      </c>
      <c r="E116" s="31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1">
        <v>0</v>
      </c>
      <c r="M116" s="32">
        <v>0</v>
      </c>
      <c r="N116" s="30">
        <v>100</v>
      </c>
      <c r="O116" s="30">
        <v>0</v>
      </c>
      <c r="P116" s="30">
        <v>5</v>
      </c>
      <c r="Q116" s="30">
        <v>100</v>
      </c>
      <c r="R116" s="30">
        <v>5</v>
      </c>
      <c r="S116" s="30">
        <v>0</v>
      </c>
      <c r="T116" s="30">
        <v>4.16227766016838</v>
      </c>
      <c r="U116" s="31">
        <v>200</v>
      </c>
      <c r="V116" s="33">
        <v>0.95</v>
      </c>
      <c r="W116" s="30">
        <v>0.23499999999999999</v>
      </c>
      <c r="X116" s="30">
        <v>8.7272575400926297E-2</v>
      </c>
      <c r="Y116" s="30">
        <v>165</v>
      </c>
      <c r="Z116" s="30">
        <v>0</v>
      </c>
      <c r="AA116" s="30">
        <v>0.99857575757575801</v>
      </c>
      <c r="AB116" s="32">
        <v>5.2892469939955548E-4</v>
      </c>
      <c r="AC116" s="28">
        <v>8.9620094901184135</v>
      </c>
      <c r="AD116" s="28">
        <v>0.16068846728738281</v>
      </c>
      <c r="AE116" s="28">
        <v>9.7167767037782418E-2</v>
      </c>
      <c r="AF116" s="28">
        <v>1.1326094754264606E-2</v>
      </c>
      <c r="AG116" s="28">
        <v>1.4272182474759447</v>
      </c>
      <c r="AH116" s="28">
        <v>3.5138475590068698E-2</v>
      </c>
      <c r="AI116" s="28">
        <v>3.4855995361372458</v>
      </c>
      <c r="AJ116" s="28">
        <v>7.016113604537115E-2</v>
      </c>
      <c r="AK116" s="28">
        <v>0.7426801177382697</v>
      </c>
      <c r="AL116" s="30">
        <v>4.9783810955256115E-2</v>
      </c>
      <c r="AM116" s="28">
        <v>3.5937968355245289</v>
      </c>
      <c r="AN116" s="32">
        <v>0.10194437461049476</v>
      </c>
      <c r="AP116" s="28">
        <v>101</v>
      </c>
      <c r="AQ116" s="29">
        <v>1.6</v>
      </c>
      <c r="AR116" s="30">
        <v>2.6666666666666665</v>
      </c>
      <c r="AS116" s="30">
        <v>6.9999999999999982</v>
      </c>
      <c r="AT116" s="31">
        <v>0</v>
      </c>
      <c r="AU116" s="30">
        <v>0</v>
      </c>
      <c r="AV116" s="30">
        <v>0</v>
      </c>
      <c r="AW116" s="30">
        <v>0</v>
      </c>
      <c r="AX116" s="30">
        <v>0</v>
      </c>
      <c r="AY116" s="30">
        <v>0</v>
      </c>
      <c r="AZ116" s="30">
        <v>0</v>
      </c>
      <c r="BA116" s="31">
        <v>0</v>
      </c>
      <c r="BB116" s="32">
        <v>0</v>
      </c>
      <c r="BC116" s="30">
        <v>100</v>
      </c>
      <c r="BD116" s="30">
        <v>0</v>
      </c>
      <c r="BE116" s="30">
        <v>5</v>
      </c>
      <c r="BF116" s="30">
        <v>0</v>
      </c>
      <c r="BG116" s="30">
        <v>0</v>
      </c>
      <c r="BH116" s="30">
        <v>0</v>
      </c>
      <c r="BI116" s="30">
        <v>4.16227766016838</v>
      </c>
      <c r="BJ116" s="31">
        <v>200</v>
      </c>
      <c r="BK116" s="33">
        <v>0.95</v>
      </c>
      <c r="BL116" s="30">
        <v>0.17499999999999999</v>
      </c>
      <c r="BM116" s="30">
        <v>9.5258824408001416E-2</v>
      </c>
      <c r="BN116" s="30">
        <v>165</v>
      </c>
      <c r="BO116" s="30">
        <v>0</v>
      </c>
      <c r="BP116" s="30">
        <v>0.99893939393939424</v>
      </c>
      <c r="BQ116" s="32">
        <v>5.7732620853334421E-4</v>
      </c>
      <c r="BR116" s="28">
        <v>9.4229217616471228</v>
      </c>
      <c r="BS116" s="28">
        <v>0.1456936096786654</v>
      </c>
      <c r="BT116" s="28">
        <v>0.11450103716569876</v>
      </c>
      <c r="BU116" s="28">
        <v>1.2569135579748284E-2</v>
      </c>
      <c r="BV116" s="28">
        <v>1.4219664615521816</v>
      </c>
      <c r="BW116" s="28">
        <v>3.2989623387384537E-2</v>
      </c>
      <c r="BX116" s="28">
        <v>3.4268341424084707</v>
      </c>
      <c r="BY116" s="28">
        <v>7.0430277789231499E-2</v>
      </c>
      <c r="BZ116" s="28">
        <v>0.74060227747242902</v>
      </c>
      <c r="CA116" s="30">
        <v>5.9388171796079844E-2</v>
      </c>
      <c r="CB116" s="28">
        <v>3.5513327766849891</v>
      </c>
      <c r="CC116" s="32">
        <v>0.11813638509837272</v>
      </c>
      <c r="CE116" s="30">
        <f t="shared" si="11"/>
        <v>4.320493798938573</v>
      </c>
      <c r="CG116" s="55">
        <f t="shared" si="12"/>
        <v>-3.6363636363623275E-4</v>
      </c>
      <c r="CH116" s="50">
        <f t="shared" si="13"/>
        <v>1</v>
      </c>
      <c r="CI116" s="51"/>
      <c r="CJ116" s="51" t="s">
        <v>62</v>
      </c>
      <c r="CK116" s="59">
        <f>AVERAGE(CG246)</f>
        <v>0</v>
      </c>
      <c r="CL116" s="2"/>
      <c r="CM116" s="55">
        <f t="shared" si="14"/>
        <v>5.2517859237630748E-3</v>
      </c>
      <c r="CN116" s="51">
        <f t="shared" si="15"/>
        <v>1</v>
      </c>
      <c r="CO116" s="51"/>
      <c r="CP116" s="51" t="s">
        <v>62</v>
      </c>
      <c r="CQ116" s="59">
        <f>AVERAGE(CM246)</f>
        <v>1.138478253364239E-2</v>
      </c>
      <c r="CR116" s="2"/>
      <c r="CS116" s="55">
        <f t="shared" si="16"/>
        <v>5.8765393728775095E-2</v>
      </c>
      <c r="CT116" s="51">
        <f t="shared" si="17"/>
        <v>1</v>
      </c>
      <c r="CU116" s="51"/>
      <c r="CV116" s="51" t="s">
        <v>62</v>
      </c>
      <c r="CW116" s="59">
        <f>AVERAGE(CS246)</f>
        <v>6.2217018098189136E-2</v>
      </c>
      <c r="CX116" s="2"/>
      <c r="CY116" s="55">
        <f t="shared" si="18"/>
        <v>2.0778402658406803E-3</v>
      </c>
      <c r="CZ116" s="51">
        <f t="shared" si="19"/>
        <v>1</v>
      </c>
      <c r="DA116" s="51"/>
      <c r="DB116" s="51" t="s">
        <v>62</v>
      </c>
      <c r="DC116" s="59">
        <f>AVERAGE(CY246)</f>
        <v>3.7520721859312101E-3</v>
      </c>
      <c r="DD116" s="2"/>
      <c r="DE116" s="55">
        <f t="shared" si="20"/>
        <v>4.2464058839539742E-2</v>
      </c>
      <c r="DF116" s="51">
        <f t="shared" si="21"/>
        <v>1</v>
      </c>
      <c r="DG116" s="51"/>
      <c r="DH116" s="51" t="s">
        <v>62</v>
      </c>
      <c r="DI116" s="59">
        <f>AVERAGE(DE246)</f>
        <v>6.2217018098189136E-2</v>
      </c>
      <c r="DJ116" s="15"/>
      <c r="DK116" s="15">
        <v>4.320493798938573</v>
      </c>
    </row>
    <row r="117" spans="1:115" x14ac:dyDescent="0.3">
      <c r="A117" s="28">
        <v>116</v>
      </c>
      <c r="B117" s="29">
        <v>1.6</v>
      </c>
      <c r="C117" s="30">
        <v>5.9166666666666661</v>
      </c>
      <c r="D117" s="30">
        <v>3.5714285714285712</v>
      </c>
      <c r="E117" s="31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1">
        <v>0</v>
      </c>
      <c r="M117" s="32">
        <v>0</v>
      </c>
      <c r="N117" s="30">
        <v>100</v>
      </c>
      <c r="O117" s="30">
        <v>0</v>
      </c>
      <c r="P117" s="30">
        <v>5</v>
      </c>
      <c r="Q117" s="30">
        <v>100</v>
      </c>
      <c r="R117" s="30">
        <v>5</v>
      </c>
      <c r="S117" s="30">
        <v>0</v>
      </c>
      <c r="T117" s="30">
        <v>4.16227766016838</v>
      </c>
      <c r="U117" s="31">
        <v>200</v>
      </c>
      <c r="V117" s="33">
        <v>0.95</v>
      </c>
      <c r="W117" s="30">
        <v>0.13</v>
      </c>
      <c r="X117" s="30">
        <v>6.4530128046199897E-2</v>
      </c>
      <c r="Y117" s="30">
        <v>165</v>
      </c>
      <c r="Z117" s="30">
        <v>0</v>
      </c>
      <c r="AA117" s="30">
        <v>0.99921212121212133</v>
      </c>
      <c r="AB117" s="32">
        <v>3.9109168512848518E-4</v>
      </c>
      <c r="AC117" s="28">
        <v>10.112243074039309</v>
      </c>
      <c r="AD117" s="28">
        <v>0.14555915834817842</v>
      </c>
      <c r="AE117" s="28">
        <v>0.12152133015210585</v>
      </c>
      <c r="AF117" s="28">
        <v>1.1730852785438606E-2</v>
      </c>
      <c r="AG117" s="28">
        <v>1.4905818104962005</v>
      </c>
      <c r="AH117" s="28">
        <v>3.8104460120268697E-2</v>
      </c>
      <c r="AI117" s="28">
        <v>3.5326295817066891</v>
      </c>
      <c r="AJ117" s="28">
        <v>6.8288216822246492E-2</v>
      </c>
      <c r="AK117" s="28">
        <v>0.82450920594880728</v>
      </c>
      <c r="AL117" s="30">
        <v>5.7744299111545543E-2</v>
      </c>
      <c r="AM117" s="28">
        <v>3.6117089813250054</v>
      </c>
      <c r="AN117" s="32">
        <v>9.6193726002866201E-2</v>
      </c>
      <c r="AP117" s="28">
        <v>116</v>
      </c>
      <c r="AQ117" s="29">
        <v>1.6</v>
      </c>
      <c r="AR117" s="30">
        <v>5.9166666666666661</v>
      </c>
      <c r="AS117" s="30">
        <v>3.5714285714285712</v>
      </c>
      <c r="AT117" s="31">
        <v>0</v>
      </c>
      <c r="AU117" s="30">
        <v>0</v>
      </c>
      <c r="AV117" s="30">
        <v>0</v>
      </c>
      <c r="AW117" s="30">
        <v>0</v>
      </c>
      <c r="AX117" s="30">
        <v>0</v>
      </c>
      <c r="AY117" s="30">
        <v>0</v>
      </c>
      <c r="AZ117" s="30">
        <v>0</v>
      </c>
      <c r="BA117" s="31">
        <v>0</v>
      </c>
      <c r="BB117" s="32">
        <v>0</v>
      </c>
      <c r="BC117" s="30">
        <v>100</v>
      </c>
      <c r="BD117" s="30">
        <v>0</v>
      </c>
      <c r="BE117" s="30">
        <v>5</v>
      </c>
      <c r="BF117" s="30">
        <v>0</v>
      </c>
      <c r="BG117" s="30">
        <v>0</v>
      </c>
      <c r="BH117" s="30">
        <v>0</v>
      </c>
      <c r="BI117" s="30">
        <v>4.16227766016838</v>
      </c>
      <c r="BJ117" s="31">
        <v>200</v>
      </c>
      <c r="BK117" s="33">
        <v>0.95</v>
      </c>
      <c r="BL117" s="30">
        <v>0.125</v>
      </c>
      <c r="BM117" s="30">
        <v>0.12181448954078673</v>
      </c>
      <c r="BN117" s="30">
        <v>165</v>
      </c>
      <c r="BO117" s="30">
        <v>0</v>
      </c>
      <c r="BP117" s="30">
        <v>0.99924242424242427</v>
      </c>
      <c r="BQ117" s="32">
        <v>7.3826963358052512E-4</v>
      </c>
      <c r="BR117" s="28">
        <v>10.497262956017087</v>
      </c>
      <c r="BS117" s="28">
        <v>0.14272550515039414</v>
      </c>
      <c r="BT117" s="28">
        <v>0.12804172521283239</v>
      </c>
      <c r="BU117" s="28">
        <v>1.1946229493718229E-2</v>
      </c>
      <c r="BV117" s="28">
        <v>1.5032361096369455</v>
      </c>
      <c r="BW117" s="28">
        <v>3.2899596952309929E-2</v>
      </c>
      <c r="BX117" s="28">
        <v>3.4891232141222144</v>
      </c>
      <c r="BY117" s="28">
        <v>6.6970258002283747E-2</v>
      </c>
      <c r="BZ117" s="28">
        <v>0.78986171163319596</v>
      </c>
      <c r="CA117" s="30">
        <v>4.9798122199910776E-2</v>
      </c>
      <c r="CB117" s="28">
        <v>3.5873503003402321</v>
      </c>
      <c r="CC117" s="32">
        <v>0.13201815253852497</v>
      </c>
      <c r="CE117" s="30">
        <f t="shared" si="11"/>
        <v>4.5968415657875763</v>
      </c>
      <c r="CG117" s="55">
        <f t="shared" si="12"/>
        <v>-3.0303030302936129E-5</v>
      </c>
      <c r="CH117" s="50">
        <f t="shared" si="13"/>
        <v>1</v>
      </c>
      <c r="CI117" s="51"/>
      <c r="CJ117" s="51" t="s">
        <v>63</v>
      </c>
      <c r="CK117" s="59">
        <f>AVERAGE(CG247:CG249)</f>
        <v>0</v>
      </c>
      <c r="CL117" s="2"/>
      <c r="CM117" s="55">
        <f t="shared" si="14"/>
        <v>-1.2654299140745007E-2</v>
      </c>
      <c r="CN117" s="51">
        <f t="shared" si="15"/>
        <v>1</v>
      </c>
      <c r="CO117" s="51"/>
      <c r="CP117" s="51" t="s">
        <v>63</v>
      </c>
      <c r="CQ117" s="59">
        <f>AVERAGE(CM247:CM249)</f>
        <v>1.6735225206670219E-2</v>
      </c>
      <c r="CR117" s="2"/>
      <c r="CS117" s="55">
        <f t="shared" si="16"/>
        <v>4.3506367584474681E-2</v>
      </c>
      <c r="CT117" s="51">
        <f t="shared" si="17"/>
        <v>1</v>
      </c>
      <c r="CU117" s="51"/>
      <c r="CV117" s="51" t="s">
        <v>63</v>
      </c>
      <c r="CW117" s="59">
        <f>AVERAGE(CS247:CS249)</f>
        <v>3.7761517256221566E-2</v>
      </c>
      <c r="CX117" s="2"/>
      <c r="CY117" s="55">
        <f t="shared" si="18"/>
        <v>3.4647494315611316E-2</v>
      </c>
      <c r="CZ117" s="51">
        <f t="shared" si="19"/>
        <v>1</v>
      </c>
      <c r="DA117" s="51"/>
      <c r="DB117" s="51" t="s">
        <v>63</v>
      </c>
      <c r="DC117" s="59">
        <f>AVERAGE(CY247:CY249)</f>
        <v>4.3466546737841076E-3</v>
      </c>
      <c r="DD117" s="2"/>
      <c r="DE117" s="55">
        <f t="shared" si="20"/>
        <v>2.435868098477334E-2</v>
      </c>
      <c r="DF117" s="51">
        <f t="shared" si="21"/>
        <v>1</v>
      </c>
      <c r="DG117" s="51"/>
      <c r="DH117" s="51" t="s">
        <v>63</v>
      </c>
      <c r="DI117" s="59">
        <f>AVERAGE(DE247:DE249)</f>
        <v>3.7761517256221566E-2</v>
      </c>
      <c r="DJ117" s="15"/>
      <c r="DK117" s="15">
        <v>4.5968415657875763</v>
      </c>
    </row>
    <row r="118" spans="1:115" x14ac:dyDescent="0.3">
      <c r="A118" s="28">
        <v>106</v>
      </c>
      <c r="B118" s="29">
        <v>1.6</v>
      </c>
      <c r="C118" s="30">
        <v>3.75</v>
      </c>
      <c r="D118" s="30">
        <v>5.8571428571428559</v>
      </c>
      <c r="E118" s="31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1">
        <v>0</v>
      </c>
      <c r="M118" s="32">
        <v>0</v>
      </c>
      <c r="N118" s="30">
        <v>100</v>
      </c>
      <c r="O118" s="30">
        <v>0</v>
      </c>
      <c r="P118" s="30">
        <v>5</v>
      </c>
      <c r="Q118" s="30">
        <v>100</v>
      </c>
      <c r="R118" s="30">
        <v>5</v>
      </c>
      <c r="S118" s="30">
        <v>0</v>
      </c>
      <c r="T118" s="30">
        <v>4.16227766016838</v>
      </c>
      <c r="U118" s="31">
        <v>200</v>
      </c>
      <c r="V118" s="33">
        <v>0.95</v>
      </c>
      <c r="W118" s="30">
        <v>0.08</v>
      </c>
      <c r="X118" s="30">
        <v>4.9145078984736482E-2</v>
      </c>
      <c r="Y118" s="30">
        <v>165</v>
      </c>
      <c r="Z118" s="30">
        <v>0</v>
      </c>
      <c r="AA118" s="30">
        <v>0.99951515151515169</v>
      </c>
      <c r="AB118" s="32">
        <v>2.9784896354385812E-4</v>
      </c>
      <c r="AC118" s="28">
        <v>10.164748078781063</v>
      </c>
      <c r="AD118" s="28">
        <v>0.14127875278239832</v>
      </c>
      <c r="AE118" s="28">
        <v>0.11414206169353297</v>
      </c>
      <c r="AF118" s="28">
        <v>1.3717967365877605E-2</v>
      </c>
      <c r="AG118" s="28">
        <v>1.4704736330974293</v>
      </c>
      <c r="AH118" s="28">
        <v>3.2639844322945047E-2</v>
      </c>
      <c r="AI118" s="28">
        <v>3.5355045831496836</v>
      </c>
      <c r="AJ118" s="28">
        <v>6.6596757104629617E-2</v>
      </c>
      <c r="AK118" s="28">
        <v>0.79478304785224685</v>
      </c>
      <c r="AL118" s="30">
        <v>5.3991161585417551E-2</v>
      </c>
      <c r="AM118" s="28">
        <v>3.579948070707565</v>
      </c>
      <c r="AN118" s="32">
        <v>8.6254296663841837E-2</v>
      </c>
      <c r="AP118" s="28">
        <v>106</v>
      </c>
      <c r="AQ118" s="29">
        <v>1.6</v>
      </c>
      <c r="AR118" s="30">
        <v>3.75</v>
      </c>
      <c r="AS118" s="30">
        <v>5.8571428571428559</v>
      </c>
      <c r="AT118" s="31">
        <v>0</v>
      </c>
      <c r="AU118" s="30">
        <v>0</v>
      </c>
      <c r="AV118" s="30">
        <v>0</v>
      </c>
      <c r="AW118" s="30">
        <v>0</v>
      </c>
      <c r="AX118" s="30">
        <v>0</v>
      </c>
      <c r="AY118" s="30">
        <v>0</v>
      </c>
      <c r="AZ118" s="30">
        <v>0</v>
      </c>
      <c r="BA118" s="31">
        <v>0</v>
      </c>
      <c r="BB118" s="32">
        <v>0</v>
      </c>
      <c r="BC118" s="30">
        <v>100</v>
      </c>
      <c r="BD118" s="30">
        <v>0</v>
      </c>
      <c r="BE118" s="30">
        <v>5</v>
      </c>
      <c r="BF118" s="30">
        <v>0</v>
      </c>
      <c r="BG118" s="30">
        <v>0</v>
      </c>
      <c r="BH118" s="30">
        <v>0</v>
      </c>
      <c r="BI118" s="30">
        <v>4.16227766016838</v>
      </c>
      <c r="BJ118" s="31">
        <v>200</v>
      </c>
      <c r="BK118" s="33">
        <v>0.95</v>
      </c>
      <c r="BL118" s="30">
        <v>2.5000000000000001E-2</v>
      </c>
      <c r="BM118" s="30">
        <v>2.1824440270116454E-2</v>
      </c>
      <c r="BN118" s="30">
        <v>165</v>
      </c>
      <c r="BO118" s="30">
        <v>0</v>
      </c>
      <c r="BP118" s="30">
        <v>0.99984848484848499</v>
      </c>
      <c r="BQ118" s="32">
        <v>1.3226933497040367E-4</v>
      </c>
      <c r="BR118" s="28">
        <v>10.540330746489289</v>
      </c>
      <c r="BS118" s="28">
        <v>0.15704638694853845</v>
      </c>
      <c r="BT118" s="28">
        <v>0.12385819485889762</v>
      </c>
      <c r="BU118" s="28">
        <v>1.2900817191949514E-2</v>
      </c>
      <c r="BV118" s="28">
        <v>1.4906871646486206</v>
      </c>
      <c r="BW118" s="28">
        <v>3.423154781468124E-2</v>
      </c>
      <c r="BX118" s="28">
        <v>3.4697772982334949</v>
      </c>
      <c r="BY118" s="28">
        <v>6.316337488785119E-2</v>
      </c>
      <c r="BZ118" s="28">
        <v>0.76828487490548492</v>
      </c>
      <c r="CA118" s="30">
        <v>4.9213107077044835E-2</v>
      </c>
      <c r="CB118" s="28">
        <v>3.4737489500929399</v>
      </c>
      <c r="CC118" s="32">
        <v>6.4554052773800608E-2</v>
      </c>
      <c r="CE118" s="30">
        <f t="shared" si="11"/>
        <v>4.6866070578069277</v>
      </c>
      <c r="CG118" s="55">
        <f t="shared" si="12"/>
        <v>-3.3333333333329662E-4</v>
      </c>
      <c r="CH118" s="50">
        <f t="shared" si="13"/>
        <v>1</v>
      </c>
      <c r="CI118" s="51"/>
      <c r="CJ118" s="51" t="s">
        <v>64</v>
      </c>
      <c r="CK118" s="59">
        <f>AVERAGE(CG250:CG251)</f>
        <v>0</v>
      </c>
      <c r="CL118" s="2"/>
      <c r="CM118" s="55">
        <f t="shared" si="14"/>
        <v>-2.0213531551191322E-2</v>
      </c>
      <c r="CN118" s="51">
        <f t="shared" si="15"/>
        <v>1</v>
      </c>
      <c r="CO118" s="51"/>
      <c r="CP118" s="51" t="s">
        <v>64</v>
      </c>
      <c r="CQ118" s="59">
        <f>AVERAGE(CM250:CM251)</f>
        <v>-4.3976141134531965E-2</v>
      </c>
      <c r="CR118" s="2"/>
      <c r="CS118" s="55">
        <f t="shared" si="16"/>
        <v>6.5727284916188733E-2</v>
      </c>
      <c r="CT118" s="51">
        <f t="shared" si="17"/>
        <v>1</v>
      </c>
      <c r="CU118" s="51"/>
      <c r="CV118" s="51" t="s">
        <v>64</v>
      </c>
      <c r="CW118" s="59">
        <f>AVERAGE(CS250:CS251)</f>
        <v>3.0678911649856033E-2</v>
      </c>
      <c r="CX118" s="2"/>
      <c r="CY118" s="55">
        <f t="shared" si="18"/>
        <v>2.6498172946761933E-2</v>
      </c>
      <c r="CZ118" s="51">
        <f t="shared" si="19"/>
        <v>1</v>
      </c>
      <c r="DA118" s="51"/>
      <c r="DB118" s="51" t="s">
        <v>64</v>
      </c>
      <c r="DC118" s="59">
        <f>AVERAGE(CY250:CY251)</f>
        <v>2.2019802643679753E-2</v>
      </c>
      <c r="DD118" s="2"/>
      <c r="DE118" s="55">
        <f t="shared" si="20"/>
        <v>0.10619912061462511</v>
      </c>
      <c r="DF118" s="51">
        <f t="shared" si="21"/>
        <v>1</v>
      </c>
      <c r="DG118" s="51"/>
      <c r="DH118" s="51" t="s">
        <v>64</v>
      </c>
      <c r="DI118" s="59">
        <f>AVERAGE(DE250:DE251)</f>
        <v>3.0678911649856033E-2</v>
      </c>
      <c r="DJ118" s="15"/>
      <c r="DK118" s="15">
        <v>4.6866070578069277</v>
      </c>
    </row>
    <row r="119" spans="1:115" x14ac:dyDescent="0.3">
      <c r="A119" s="28">
        <v>111</v>
      </c>
      <c r="B119" s="29">
        <v>1.6</v>
      </c>
      <c r="C119" s="30">
        <v>4.833333333333333</v>
      </c>
      <c r="D119" s="30">
        <v>4.7142857142857135</v>
      </c>
      <c r="E119" s="31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1">
        <v>0</v>
      </c>
      <c r="M119" s="32">
        <v>0</v>
      </c>
      <c r="N119" s="30">
        <v>100</v>
      </c>
      <c r="O119" s="30">
        <v>0</v>
      </c>
      <c r="P119" s="30">
        <v>5</v>
      </c>
      <c r="Q119" s="30">
        <v>100</v>
      </c>
      <c r="R119" s="30">
        <v>5</v>
      </c>
      <c r="S119" s="30">
        <v>0</v>
      </c>
      <c r="T119" s="30">
        <v>4.16227766016838</v>
      </c>
      <c r="U119" s="31">
        <v>200</v>
      </c>
      <c r="V119" s="33">
        <v>0.95</v>
      </c>
      <c r="W119" s="30">
        <v>0.105</v>
      </c>
      <c r="X119" s="30">
        <v>6.31334137183137E-2</v>
      </c>
      <c r="Y119" s="30">
        <v>165</v>
      </c>
      <c r="Z119" s="30">
        <v>0</v>
      </c>
      <c r="AA119" s="30">
        <v>0.99936363636363656</v>
      </c>
      <c r="AB119" s="32">
        <v>3.8262674980796258E-4</v>
      </c>
      <c r="AC119" s="28">
        <v>9.9722337840965629</v>
      </c>
      <c r="AD119" s="28">
        <v>0.14120313438698401</v>
      </c>
      <c r="AE119" s="28">
        <v>0.12267599821407847</v>
      </c>
      <c r="AF119" s="28">
        <v>1.2345582780647946E-2</v>
      </c>
      <c r="AG119" s="28">
        <v>1.5084956197737744</v>
      </c>
      <c r="AH119" s="28">
        <v>3.3554540032954994E-2</v>
      </c>
      <c r="AI119" s="28">
        <v>3.5680281304567014</v>
      </c>
      <c r="AJ119" s="28">
        <v>6.5938217783464689E-2</v>
      </c>
      <c r="AK119" s="28">
        <v>0.81383495948557727</v>
      </c>
      <c r="AL119" s="30">
        <v>5.6342118707384321E-2</v>
      </c>
      <c r="AM119" s="28">
        <v>3.6103706752878453</v>
      </c>
      <c r="AN119" s="32">
        <v>8.2330805840791221E-2</v>
      </c>
      <c r="AP119" s="28">
        <v>111</v>
      </c>
      <c r="AQ119" s="29">
        <v>1.6</v>
      </c>
      <c r="AR119" s="30">
        <v>4.833333333333333</v>
      </c>
      <c r="AS119" s="30">
        <v>4.7142857142857135</v>
      </c>
      <c r="AT119" s="31">
        <v>0</v>
      </c>
      <c r="AU119" s="30">
        <v>0</v>
      </c>
      <c r="AV119" s="30">
        <v>0</v>
      </c>
      <c r="AW119" s="30">
        <v>0</v>
      </c>
      <c r="AX119" s="30">
        <v>0</v>
      </c>
      <c r="AY119" s="30">
        <v>0</v>
      </c>
      <c r="AZ119" s="30">
        <v>0</v>
      </c>
      <c r="BA119" s="31">
        <v>0</v>
      </c>
      <c r="BB119" s="32">
        <v>0</v>
      </c>
      <c r="BC119" s="30">
        <v>100</v>
      </c>
      <c r="BD119" s="30">
        <v>0</v>
      </c>
      <c r="BE119" s="30">
        <v>5</v>
      </c>
      <c r="BF119" s="30">
        <v>0</v>
      </c>
      <c r="BG119" s="30">
        <v>0</v>
      </c>
      <c r="BH119" s="30">
        <v>0</v>
      </c>
      <c r="BI119" s="30">
        <v>4.16227766016838</v>
      </c>
      <c r="BJ119" s="31">
        <v>200</v>
      </c>
      <c r="BK119" s="33">
        <v>0.95</v>
      </c>
      <c r="BL119" s="30">
        <v>7.0000000000000007E-2</v>
      </c>
      <c r="BM119" s="30">
        <v>4.9442390099598152E-2</v>
      </c>
      <c r="BN119" s="30">
        <v>165</v>
      </c>
      <c r="BO119" s="30">
        <v>0</v>
      </c>
      <c r="BP119" s="30">
        <v>0.99957575757575756</v>
      </c>
      <c r="BQ119" s="32">
        <v>2.9965084908847335E-4</v>
      </c>
      <c r="BR119" s="28">
        <v>10.784803591722161</v>
      </c>
      <c r="BS119" s="28">
        <v>0.15096364100554838</v>
      </c>
      <c r="BT119" s="28">
        <v>0.12239679721592447</v>
      </c>
      <c r="BU119" s="28">
        <v>1.2379766134707216E-2</v>
      </c>
      <c r="BV119" s="28">
        <v>1.4502376370608783</v>
      </c>
      <c r="BW119" s="28">
        <v>3.4130066195122204E-2</v>
      </c>
      <c r="BX119" s="28">
        <v>3.4265777935733359</v>
      </c>
      <c r="BY119" s="28">
        <v>6.5770340984855777E-2</v>
      </c>
      <c r="BZ119" s="28">
        <v>0.81132355406454326</v>
      </c>
      <c r="CA119" s="30">
        <v>5.5254242287681284E-2</v>
      </c>
      <c r="CB119" s="28">
        <v>3.4700356385479796</v>
      </c>
      <c r="CC119" s="32">
        <v>8.3920484589847813E-2</v>
      </c>
      <c r="CE119" s="30">
        <f t="shared" si="11"/>
        <v>4.7734384133153203</v>
      </c>
      <c r="CG119" s="55">
        <f t="shared" si="12"/>
        <v>-2.1212121212099699E-4</v>
      </c>
      <c r="CH119" s="50">
        <f t="shared" si="13"/>
        <v>1</v>
      </c>
      <c r="CI119" s="51"/>
      <c r="CJ119" s="51" t="s">
        <v>65</v>
      </c>
      <c r="CK119" s="59">
        <f>AVERAGE(CG252)</f>
        <v>0</v>
      </c>
      <c r="CL119" s="2"/>
      <c r="CM119" s="55">
        <f t="shared" si="14"/>
        <v>5.8257982712896172E-2</v>
      </c>
      <c r="CN119" s="51">
        <f t="shared" si="15"/>
        <v>1</v>
      </c>
      <c r="CO119" s="51"/>
      <c r="CP119" s="51" t="s">
        <v>65</v>
      </c>
      <c r="CQ119" s="59">
        <f>AVERAGE(CM252)</f>
        <v>4.7697088637406182E-3</v>
      </c>
      <c r="CR119" s="2"/>
      <c r="CS119" s="55">
        <f t="shared" si="16"/>
        <v>0.1414503368833655</v>
      </c>
      <c r="CT119" s="51">
        <f t="shared" si="17"/>
        <v>0</v>
      </c>
      <c r="CU119" s="51"/>
      <c r="CV119" s="51" t="s">
        <v>65</v>
      </c>
      <c r="CW119" s="59">
        <f>AVERAGE(CS252)</f>
        <v>2.7402837642534372E-2</v>
      </c>
      <c r="CX119" s="2"/>
      <c r="CY119" s="55">
        <f t="shared" si="18"/>
        <v>2.5114054210340075E-3</v>
      </c>
      <c r="CZ119" s="51">
        <f t="shared" si="19"/>
        <v>1</v>
      </c>
      <c r="DA119" s="51"/>
      <c r="DB119" s="51" t="s">
        <v>65</v>
      </c>
      <c r="DC119" s="59">
        <f>AVERAGE(CY252)</f>
        <v>-9.9409616442567295E-3</v>
      </c>
      <c r="DD119" s="2"/>
      <c r="DE119" s="55">
        <f t="shared" si="20"/>
        <v>0.14033503673986569</v>
      </c>
      <c r="DF119" s="51">
        <f t="shared" si="21"/>
        <v>1</v>
      </c>
      <c r="DG119" s="51"/>
      <c r="DH119" s="51" t="s">
        <v>65</v>
      </c>
      <c r="DI119" s="59">
        <f>AVERAGE(DE252)</f>
        <v>2.7402837642534372E-2</v>
      </c>
      <c r="DJ119" s="15"/>
      <c r="DK119" s="15">
        <v>4.7734384133153203</v>
      </c>
    </row>
    <row r="120" spans="1:115" x14ac:dyDescent="0.3">
      <c r="A120" s="28">
        <v>123</v>
      </c>
      <c r="B120" s="29">
        <v>1.6</v>
      </c>
      <c r="C120" s="30">
        <v>6.9999999999999991</v>
      </c>
      <c r="D120" s="30">
        <v>3.5714285714285712</v>
      </c>
      <c r="E120" s="31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1">
        <v>0</v>
      </c>
      <c r="M120" s="32">
        <v>0</v>
      </c>
      <c r="N120" s="30">
        <v>100</v>
      </c>
      <c r="O120" s="30">
        <v>0</v>
      </c>
      <c r="P120" s="30">
        <v>5</v>
      </c>
      <c r="Q120" s="30">
        <v>100</v>
      </c>
      <c r="R120" s="30">
        <v>5</v>
      </c>
      <c r="S120" s="30">
        <v>0</v>
      </c>
      <c r="T120" s="30">
        <v>4.16227766016838</v>
      </c>
      <c r="U120" s="31">
        <v>200</v>
      </c>
      <c r="V120" s="33">
        <v>0.95</v>
      </c>
      <c r="W120" s="30">
        <v>2.5000000000000001E-2</v>
      </c>
      <c r="X120" s="30">
        <v>2.5917443200855587E-2</v>
      </c>
      <c r="Y120" s="30">
        <v>165</v>
      </c>
      <c r="Z120" s="30">
        <v>0</v>
      </c>
      <c r="AA120" s="30">
        <v>0.99984848484848488</v>
      </c>
      <c r="AB120" s="32">
        <v>1.5707541333851951E-4</v>
      </c>
      <c r="AC120" s="28">
        <v>11.526701230848062</v>
      </c>
      <c r="AD120" s="28">
        <v>0.14193771943040831</v>
      </c>
      <c r="AE120" s="28">
        <v>0.12976234732718131</v>
      </c>
      <c r="AF120" s="28">
        <v>1.3021544219138327E-2</v>
      </c>
      <c r="AG120" s="28">
        <v>1.5845973278579057</v>
      </c>
      <c r="AH120" s="28">
        <v>4.2236407145447089E-2</v>
      </c>
      <c r="AI120" s="28">
        <v>3.6372097114910802</v>
      </c>
      <c r="AJ120" s="28">
        <v>6.5710066791944882E-2</v>
      </c>
      <c r="AK120" s="28">
        <v>0.90332847248545245</v>
      </c>
      <c r="AL120" s="30">
        <v>5.8831573320514134E-2</v>
      </c>
      <c r="AM120" s="28">
        <v>3.6372097114910802</v>
      </c>
      <c r="AN120" s="32">
        <v>6.5710066791944882E-2</v>
      </c>
      <c r="AP120" s="28">
        <v>123</v>
      </c>
      <c r="AQ120" s="29">
        <v>1.6</v>
      </c>
      <c r="AR120" s="30">
        <v>6.9999999999999991</v>
      </c>
      <c r="AS120" s="30">
        <v>3.5714285714285712</v>
      </c>
      <c r="AT120" s="31">
        <v>0</v>
      </c>
      <c r="AU120" s="30">
        <v>0</v>
      </c>
      <c r="AV120" s="30">
        <v>0</v>
      </c>
      <c r="AW120" s="30">
        <v>0</v>
      </c>
      <c r="AX120" s="30">
        <v>0</v>
      </c>
      <c r="AY120" s="30">
        <v>0</v>
      </c>
      <c r="AZ120" s="30">
        <v>0</v>
      </c>
      <c r="BA120" s="31">
        <v>0</v>
      </c>
      <c r="BB120" s="32">
        <v>0</v>
      </c>
      <c r="BC120" s="30">
        <v>100</v>
      </c>
      <c r="BD120" s="30">
        <v>0</v>
      </c>
      <c r="BE120" s="30">
        <v>5</v>
      </c>
      <c r="BF120" s="30">
        <v>0</v>
      </c>
      <c r="BG120" s="30">
        <v>0</v>
      </c>
      <c r="BH120" s="30">
        <v>0</v>
      </c>
      <c r="BI120" s="30">
        <v>4.16227766016838</v>
      </c>
      <c r="BJ120" s="31">
        <v>200</v>
      </c>
      <c r="BK120" s="33">
        <v>0.95</v>
      </c>
      <c r="BL120" s="30">
        <v>0.02</v>
      </c>
      <c r="BM120" s="30">
        <v>2.4050087320807302E-2</v>
      </c>
      <c r="BN120" s="30">
        <v>165</v>
      </c>
      <c r="BO120" s="30">
        <v>0</v>
      </c>
      <c r="BP120" s="30">
        <v>0.99987878787878803</v>
      </c>
      <c r="BQ120" s="32">
        <v>1.4575810497458974E-4</v>
      </c>
      <c r="BR120" s="28">
        <v>11.888438464398584</v>
      </c>
      <c r="BS120" s="28">
        <v>0.15375684802231515</v>
      </c>
      <c r="BT120" s="28">
        <v>0.13573080617707073</v>
      </c>
      <c r="BU120" s="28">
        <v>1.3468550996404892E-2</v>
      </c>
      <c r="BV120" s="28">
        <v>1.6315774654769186</v>
      </c>
      <c r="BW120" s="28">
        <v>4.1680050830476829E-2</v>
      </c>
      <c r="BX120" s="28">
        <v>3.613046822776937</v>
      </c>
      <c r="BY120" s="28">
        <v>6.3000091176131062E-2</v>
      </c>
      <c r="BZ120" s="28">
        <v>0.85179835063486953</v>
      </c>
      <c r="CA120" s="30">
        <v>5.6369607009079135E-2</v>
      </c>
      <c r="CB120" s="28">
        <v>3.6224116775342985</v>
      </c>
      <c r="CC120" s="32">
        <v>6.7816111675570709E-2</v>
      </c>
      <c r="CE120" s="30">
        <f t="shared" si="11"/>
        <v>5</v>
      </c>
      <c r="CG120" s="55">
        <f t="shared" si="12"/>
        <v>-3.0303030303158174E-5</v>
      </c>
      <c r="CH120" s="50">
        <f t="shared" si="13"/>
        <v>1</v>
      </c>
      <c r="CI120" s="51"/>
      <c r="CJ120" s="51" t="s">
        <v>66</v>
      </c>
      <c r="CK120" s="59">
        <f>AVERAGE(CG253:CG254)</f>
        <v>0</v>
      </c>
      <c r="CL120" s="2"/>
      <c r="CM120" s="55">
        <f t="shared" si="14"/>
        <v>-4.6980137619012874E-2</v>
      </c>
      <c r="CN120" s="51">
        <f t="shared" si="15"/>
        <v>1</v>
      </c>
      <c r="CO120" s="51"/>
      <c r="CP120" s="51" t="s">
        <v>66</v>
      </c>
      <c r="CQ120" s="59">
        <f>AVERAGE(CM253:CM254)</f>
        <v>6.3504245059479825E-2</v>
      </c>
      <c r="CR120" s="2"/>
      <c r="CS120" s="55">
        <f t="shared" si="16"/>
        <v>2.4162888714143183E-2</v>
      </c>
      <c r="CT120" s="51">
        <f t="shared" si="17"/>
        <v>1</v>
      </c>
      <c r="CU120" s="51"/>
      <c r="CV120" s="51" t="s">
        <v>66</v>
      </c>
      <c r="CW120" s="59">
        <f>AVERAGE(CS253:CS254)</f>
        <v>2.0130578803925658E-2</v>
      </c>
      <c r="CX120" s="2"/>
      <c r="CY120" s="55">
        <f t="shared" si="18"/>
        <v>5.1530121850582922E-2</v>
      </c>
      <c r="CZ120" s="51">
        <f t="shared" si="19"/>
        <v>1</v>
      </c>
      <c r="DA120" s="51"/>
      <c r="DB120" s="51" t="s">
        <v>66</v>
      </c>
      <c r="DC120" s="59">
        <f>AVERAGE(CY253:CY254)</f>
        <v>-3.4007328180100105E-3</v>
      </c>
      <c r="DD120" s="2"/>
      <c r="DE120" s="55">
        <f t="shared" si="20"/>
        <v>1.4798033956781698E-2</v>
      </c>
      <c r="DF120" s="51">
        <f t="shared" si="21"/>
        <v>1</v>
      </c>
      <c r="DG120" s="51"/>
      <c r="DH120" s="51" t="s">
        <v>66</v>
      </c>
      <c r="DI120" s="59">
        <f>AVERAGE(DE253:DE254)</f>
        <v>2.0130578803925658E-2</v>
      </c>
      <c r="DJ120" s="15"/>
      <c r="DK120" s="15">
        <v>5</v>
      </c>
    </row>
    <row r="121" spans="1:115" x14ac:dyDescent="0.3">
      <c r="A121" s="28">
        <v>107</v>
      </c>
      <c r="B121" s="29">
        <v>1.6</v>
      </c>
      <c r="C121" s="30">
        <v>3.75</v>
      </c>
      <c r="D121" s="30">
        <v>6.9999999999999982</v>
      </c>
      <c r="E121" s="31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1">
        <v>0</v>
      </c>
      <c r="M121" s="32">
        <v>0</v>
      </c>
      <c r="N121" s="30">
        <v>100</v>
      </c>
      <c r="O121" s="30">
        <v>0</v>
      </c>
      <c r="P121" s="30">
        <v>5</v>
      </c>
      <c r="Q121" s="30">
        <v>100</v>
      </c>
      <c r="R121" s="30">
        <v>5</v>
      </c>
      <c r="S121" s="30">
        <v>0</v>
      </c>
      <c r="T121" s="30">
        <v>4.16227766016838</v>
      </c>
      <c r="U121" s="31">
        <v>200</v>
      </c>
      <c r="V121" s="33">
        <v>0.95</v>
      </c>
      <c r="W121" s="30">
        <v>0.02</v>
      </c>
      <c r="X121" s="30">
        <v>2.4050087320807302E-2</v>
      </c>
      <c r="Y121" s="30">
        <v>165</v>
      </c>
      <c r="Z121" s="30">
        <v>0</v>
      </c>
      <c r="AA121" s="30">
        <v>0.99987878787878803</v>
      </c>
      <c r="AB121" s="32">
        <v>1.4575810497458912E-4</v>
      </c>
      <c r="AC121" s="28">
        <v>12.320313949006753</v>
      </c>
      <c r="AD121" s="28">
        <v>0.14162238443670297</v>
      </c>
      <c r="AE121" s="28">
        <v>0.13163782704573251</v>
      </c>
      <c r="AF121" s="28">
        <v>1.294838738439703E-2</v>
      </c>
      <c r="AG121" s="28">
        <v>1.6726420434104781</v>
      </c>
      <c r="AH121" s="28">
        <v>4.3420049180910678E-2</v>
      </c>
      <c r="AI121" s="28">
        <v>3.8344090228863359</v>
      </c>
      <c r="AJ121" s="28">
        <v>6.2325151274781582E-2</v>
      </c>
      <c r="AK121" s="28">
        <v>0.87457449122784792</v>
      </c>
      <c r="AL121" s="30">
        <v>5.7416271460560692E-2</v>
      </c>
      <c r="AM121" s="28">
        <v>3.846626943824373</v>
      </c>
      <c r="AN121" s="32">
        <v>6.9271324125224534E-2</v>
      </c>
      <c r="AP121" s="28">
        <v>107</v>
      </c>
      <c r="AQ121" s="29">
        <v>1.6</v>
      </c>
      <c r="AR121" s="30">
        <v>3.75</v>
      </c>
      <c r="AS121" s="30">
        <v>6.9999999999999982</v>
      </c>
      <c r="AT121" s="31">
        <v>0</v>
      </c>
      <c r="AU121" s="30">
        <v>0</v>
      </c>
      <c r="AV121" s="30">
        <v>0</v>
      </c>
      <c r="AW121" s="30">
        <v>0</v>
      </c>
      <c r="AX121" s="30">
        <v>0</v>
      </c>
      <c r="AY121" s="30">
        <v>0</v>
      </c>
      <c r="AZ121" s="30">
        <v>0</v>
      </c>
      <c r="BA121" s="31">
        <v>0</v>
      </c>
      <c r="BB121" s="32">
        <v>0</v>
      </c>
      <c r="BC121" s="30">
        <v>100</v>
      </c>
      <c r="BD121" s="30">
        <v>0</v>
      </c>
      <c r="BE121" s="30">
        <v>5</v>
      </c>
      <c r="BF121" s="30">
        <v>0</v>
      </c>
      <c r="BG121" s="30">
        <v>0</v>
      </c>
      <c r="BH121" s="30">
        <v>0</v>
      </c>
      <c r="BI121" s="30">
        <v>4.16227766016838</v>
      </c>
      <c r="BJ121" s="31">
        <v>200</v>
      </c>
      <c r="BK121" s="33">
        <v>0.95</v>
      </c>
      <c r="BL121" s="30">
        <v>0.01</v>
      </c>
      <c r="BM121" s="30">
        <v>1.3908759552024679E-2</v>
      </c>
      <c r="BN121" s="30">
        <v>165</v>
      </c>
      <c r="BO121" s="30">
        <v>0</v>
      </c>
      <c r="BP121" s="30">
        <v>0.99993939393939402</v>
      </c>
      <c r="BQ121" s="32">
        <v>8.4295512436513665E-5</v>
      </c>
      <c r="BR121" s="28">
        <v>13.017568920916482</v>
      </c>
      <c r="BS121" s="28">
        <v>0.16222359727169353</v>
      </c>
      <c r="BT121" s="28">
        <v>0.14389327528349929</v>
      </c>
      <c r="BU121" s="28">
        <v>1.4515639652390867E-2</v>
      </c>
      <c r="BV121" s="28">
        <v>1.6644661900378424</v>
      </c>
      <c r="BW121" s="28">
        <v>4.6598065201115056E-2</v>
      </c>
      <c r="BX121" s="28">
        <v>3.6620679763001855</v>
      </c>
      <c r="BY121" s="28">
        <v>6.4825778384665536E-2</v>
      </c>
      <c r="BZ121" s="28">
        <v>0.86094949148216404</v>
      </c>
      <c r="CA121" s="30">
        <v>6.0570985251378502E-2</v>
      </c>
      <c r="CB121" s="28">
        <v>3.6695070070218736</v>
      </c>
      <c r="CC121" s="32">
        <v>6.8555766723385494E-2</v>
      </c>
      <c r="CE121" s="30">
        <f t="shared" si="11"/>
        <v>5.1234753829797981</v>
      </c>
      <c r="CG121" s="55">
        <f t="shared" si="12"/>
        <v>-6.0606060605983281E-5</v>
      </c>
      <c r="CH121" s="50">
        <f t="shared" si="13"/>
        <v>1</v>
      </c>
      <c r="CI121" s="51"/>
      <c r="CJ121" s="51" t="s">
        <v>67</v>
      </c>
      <c r="CK121" s="59">
        <f>CG255</f>
        <v>0</v>
      </c>
      <c r="CL121" s="2"/>
      <c r="CM121" s="55">
        <f t="shared" si="14"/>
        <v>8.1758533726357108E-3</v>
      </c>
      <c r="CN121" s="51">
        <f t="shared" si="15"/>
        <v>1</v>
      </c>
      <c r="CO121" s="51"/>
      <c r="CP121" s="51" t="s">
        <v>67</v>
      </c>
      <c r="CQ121" s="59">
        <f>CM255</f>
        <v>-2.9180393096805757E-2</v>
      </c>
      <c r="CR121" s="2"/>
      <c r="CS121" s="55">
        <f t="shared" si="16"/>
        <v>0.17234104658615035</v>
      </c>
      <c r="CT121" s="51">
        <f t="shared" si="17"/>
        <v>0</v>
      </c>
      <c r="CU121" s="51"/>
      <c r="CV121" s="51" t="s">
        <v>67</v>
      </c>
      <c r="CW121" s="59">
        <f>CS255</f>
        <v>2.7851153455493272E-2</v>
      </c>
      <c r="CX121" s="2"/>
      <c r="CY121" s="55">
        <f t="shared" si="18"/>
        <v>1.3624999745683875E-2</v>
      </c>
      <c r="CZ121" s="51">
        <f t="shared" si="19"/>
        <v>1</v>
      </c>
      <c r="DA121" s="51"/>
      <c r="DB121" s="51" t="s">
        <v>67</v>
      </c>
      <c r="DC121" s="59">
        <f>CY255</f>
        <v>-3.8400817970512868E-2</v>
      </c>
      <c r="DD121" s="2"/>
      <c r="DE121" s="55">
        <f t="shared" si="20"/>
        <v>0.17711993680249938</v>
      </c>
      <c r="DF121" s="51">
        <f t="shared" si="21"/>
        <v>0</v>
      </c>
      <c r="DG121" s="51"/>
      <c r="DH121" s="51" t="s">
        <v>67</v>
      </c>
      <c r="DI121" s="59">
        <f>DE255</f>
        <v>2.7851153455493272E-2</v>
      </c>
      <c r="DJ121" s="15"/>
      <c r="DK121" s="15">
        <v>5.1234753829797981</v>
      </c>
    </row>
    <row r="122" spans="1:115" x14ac:dyDescent="0.3">
      <c r="A122" s="28">
        <v>117</v>
      </c>
      <c r="B122" s="29">
        <v>1.6</v>
      </c>
      <c r="C122" s="30">
        <v>5.9166666666666661</v>
      </c>
      <c r="D122" s="30">
        <v>4.7142857142857135</v>
      </c>
      <c r="E122" s="31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1">
        <v>0</v>
      </c>
      <c r="M122" s="32">
        <v>0</v>
      </c>
      <c r="N122" s="30">
        <v>100</v>
      </c>
      <c r="O122" s="30">
        <v>0</v>
      </c>
      <c r="P122" s="30">
        <v>5</v>
      </c>
      <c r="Q122" s="30">
        <v>100</v>
      </c>
      <c r="R122" s="30">
        <v>5</v>
      </c>
      <c r="S122" s="30">
        <v>0</v>
      </c>
      <c r="T122" s="30">
        <v>4.16227766016838</v>
      </c>
      <c r="U122" s="31">
        <v>200</v>
      </c>
      <c r="V122" s="33">
        <v>0.95</v>
      </c>
      <c r="W122" s="30">
        <v>5.0000000000000001E-3</v>
      </c>
      <c r="X122" s="30">
        <v>9.8597827212587759E-3</v>
      </c>
      <c r="Y122" s="30">
        <v>165</v>
      </c>
      <c r="Z122" s="30">
        <v>0</v>
      </c>
      <c r="AA122" s="30">
        <v>0.99996969696969695</v>
      </c>
      <c r="AB122" s="32">
        <v>5.9756258916720172E-5</v>
      </c>
      <c r="AC122" s="28">
        <v>12.388186807095352</v>
      </c>
      <c r="AD122" s="28">
        <v>0.15152260427091577</v>
      </c>
      <c r="AE122" s="28">
        <v>0.12676206895712172</v>
      </c>
      <c r="AF122" s="28">
        <v>1.1990194575430692E-2</v>
      </c>
      <c r="AG122" s="28">
        <v>1.6488545344864525</v>
      </c>
      <c r="AH122" s="28">
        <v>4.3723988728275646E-2</v>
      </c>
      <c r="AI122" s="28">
        <v>3.7483043245343537</v>
      </c>
      <c r="AJ122" s="28">
        <v>6.4796826481704498E-2</v>
      </c>
      <c r="AK122" s="28">
        <v>0.85547276458551957</v>
      </c>
      <c r="AL122" s="30">
        <v>5.8887482989263974E-2</v>
      </c>
      <c r="AM122" s="28">
        <v>3.751093498213852</v>
      </c>
      <c r="AN122" s="32">
        <v>6.6152211632947433E-2</v>
      </c>
      <c r="AP122" s="28">
        <v>117</v>
      </c>
      <c r="AQ122" s="29">
        <v>1.6</v>
      </c>
      <c r="AR122" s="30">
        <v>5.9166666666666661</v>
      </c>
      <c r="AS122" s="30">
        <v>4.7142857142857135</v>
      </c>
      <c r="AT122" s="31">
        <v>0</v>
      </c>
      <c r="AU122" s="30">
        <v>0</v>
      </c>
      <c r="AV122" s="30">
        <v>0</v>
      </c>
      <c r="AW122" s="30">
        <v>0</v>
      </c>
      <c r="AX122" s="30">
        <v>0</v>
      </c>
      <c r="AY122" s="30">
        <v>0</v>
      </c>
      <c r="AZ122" s="30">
        <v>0</v>
      </c>
      <c r="BA122" s="31">
        <v>0</v>
      </c>
      <c r="BB122" s="32">
        <v>0</v>
      </c>
      <c r="BC122" s="30">
        <v>100</v>
      </c>
      <c r="BD122" s="30">
        <v>0</v>
      </c>
      <c r="BE122" s="30">
        <v>5</v>
      </c>
      <c r="BF122" s="30">
        <v>0</v>
      </c>
      <c r="BG122" s="30">
        <v>0</v>
      </c>
      <c r="BH122" s="30">
        <v>0</v>
      </c>
      <c r="BI122" s="30">
        <v>4.16227766016838</v>
      </c>
      <c r="BJ122" s="31">
        <v>200</v>
      </c>
      <c r="BK122" s="33">
        <v>0.95</v>
      </c>
      <c r="BL122" s="30">
        <v>0</v>
      </c>
      <c r="BM122" s="30">
        <v>0</v>
      </c>
      <c r="BN122" s="30">
        <v>165</v>
      </c>
      <c r="BO122" s="30">
        <v>0</v>
      </c>
      <c r="BP122" s="30">
        <v>1</v>
      </c>
      <c r="BQ122" s="32">
        <v>0</v>
      </c>
      <c r="BR122" s="28">
        <v>13.117303030303038</v>
      </c>
      <c r="BS122" s="28">
        <v>0.14764794503107329</v>
      </c>
      <c r="BT122" s="28">
        <v>0.12332322004730295</v>
      </c>
      <c r="BU122" s="28">
        <v>1.3006999452910496E-2</v>
      </c>
      <c r="BV122" s="28">
        <v>1.6083723936133105</v>
      </c>
      <c r="BW122" s="28">
        <v>4.1248835422680138E-2</v>
      </c>
      <c r="BX122" s="28">
        <v>3.6534816923003435</v>
      </c>
      <c r="BY122" s="28">
        <v>6.075190322365813E-2</v>
      </c>
      <c r="BZ122" s="28">
        <v>0.83284185199611305</v>
      </c>
      <c r="CA122" s="30">
        <v>5.0968913423347528E-2</v>
      </c>
      <c r="CB122" s="28">
        <v>3.6534816923003435</v>
      </c>
      <c r="CC122" s="32">
        <v>6.075190322365813E-2</v>
      </c>
      <c r="CE122" s="30">
        <f t="shared" si="11"/>
        <v>5.2813688701753385</v>
      </c>
      <c r="CG122" s="55">
        <f t="shared" si="12"/>
        <v>-3.0303030303047152E-5</v>
      </c>
      <c r="CH122" s="50">
        <f t="shared" si="13"/>
        <v>1</v>
      </c>
      <c r="CI122" s="51"/>
      <c r="CJ122" s="51" t="s">
        <v>68</v>
      </c>
      <c r="CK122" s="56">
        <f>AVERAGE(CK106:CK121)</f>
        <v>-1.5068181818181309E-3</v>
      </c>
      <c r="CL122" s="2"/>
      <c r="CM122" s="55">
        <f t="shared" si="14"/>
        <v>4.0482140873141947E-2</v>
      </c>
      <c r="CN122" s="51">
        <f t="shared" si="15"/>
        <v>1</v>
      </c>
      <c r="CO122" s="51"/>
      <c r="CP122" s="51" t="s">
        <v>68</v>
      </c>
      <c r="CQ122" s="56">
        <f>AVERAGE(CQ106:CQ121)</f>
        <v>8.3385607601767844E-3</v>
      </c>
      <c r="CR122" s="2"/>
      <c r="CS122" s="55">
        <f t="shared" si="16"/>
        <v>9.4822632234010218E-2</v>
      </c>
      <c r="CT122" s="51">
        <f t="shared" si="17"/>
        <v>1</v>
      </c>
      <c r="CU122" s="51"/>
      <c r="CV122" s="51" t="s">
        <v>68</v>
      </c>
      <c r="CW122" s="56">
        <f>AVERAGE(CW106:CW121)</f>
        <v>4.2112424107341138E-2</v>
      </c>
      <c r="CX122" s="2"/>
      <c r="CY122" s="55">
        <f t="shared" si="18"/>
        <v>2.2630912589406527E-2</v>
      </c>
      <c r="CZ122" s="51">
        <f t="shared" si="19"/>
        <v>1</v>
      </c>
      <c r="DA122" s="51"/>
      <c r="DB122" s="51" t="s">
        <v>68</v>
      </c>
      <c r="DC122" s="56">
        <f>AVERAGE(DC106:DC121)</f>
        <v>5.444541343569663E-3</v>
      </c>
      <c r="DD122" s="2"/>
      <c r="DE122" s="55">
        <f t="shared" si="20"/>
        <v>9.7611805913508487E-2</v>
      </c>
      <c r="DF122" s="51">
        <f t="shared" si="21"/>
        <v>1</v>
      </c>
      <c r="DG122" s="51"/>
      <c r="DH122" s="51" t="s">
        <v>68</v>
      </c>
      <c r="DI122" s="56">
        <f>AVERAGE(DI106:DI121)</f>
        <v>6.501002125816846E-2</v>
      </c>
      <c r="DJ122" s="15"/>
      <c r="DK122" s="15">
        <v>5.2813688701753385</v>
      </c>
    </row>
    <row r="123" spans="1:115" x14ac:dyDescent="0.3">
      <c r="A123" s="28">
        <v>112</v>
      </c>
      <c r="B123" s="29">
        <v>1.6</v>
      </c>
      <c r="C123" s="30">
        <v>4.833333333333333</v>
      </c>
      <c r="D123" s="30">
        <v>5.8571428571428559</v>
      </c>
      <c r="E123" s="31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1">
        <v>0</v>
      </c>
      <c r="M123" s="32">
        <v>0</v>
      </c>
      <c r="N123" s="30">
        <v>100</v>
      </c>
      <c r="O123" s="30">
        <v>0</v>
      </c>
      <c r="P123" s="30">
        <v>5</v>
      </c>
      <c r="Q123" s="30">
        <v>100</v>
      </c>
      <c r="R123" s="30">
        <v>5</v>
      </c>
      <c r="S123" s="30">
        <v>0</v>
      </c>
      <c r="T123" s="30">
        <v>4.16227766016838</v>
      </c>
      <c r="U123" s="31">
        <v>200</v>
      </c>
      <c r="V123" s="33">
        <v>0.95</v>
      </c>
      <c r="W123" s="30">
        <v>0</v>
      </c>
      <c r="X123" s="30">
        <v>0</v>
      </c>
      <c r="Y123" s="30">
        <v>165</v>
      </c>
      <c r="Z123" s="30">
        <v>0</v>
      </c>
      <c r="AA123" s="30">
        <v>1</v>
      </c>
      <c r="AB123" s="32">
        <v>0</v>
      </c>
      <c r="AC123" s="28">
        <v>12.330424242424241</v>
      </c>
      <c r="AD123" s="28">
        <v>0.14469556443829285</v>
      </c>
      <c r="AE123" s="28">
        <v>0.13478750098652548</v>
      </c>
      <c r="AF123" s="28">
        <v>1.4959163875908704E-2</v>
      </c>
      <c r="AG123" s="28">
        <v>1.6664286153614944</v>
      </c>
      <c r="AH123" s="28">
        <v>4.0435844369524132E-2</v>
      </c>
      <c r="AI123" s="28">
        <v>3.7848714713128566</v>
      </c>
      <c r="AJ123" s="28">
        <v>6.3063268485091153E-2</v>
      </c>
      <c r="AK123" s="28">
        <v>0.82877122916010382</v>
      </c>
      <c r="AL123" s="30">
        <v>5.330745037965072E-2</v>
      </c>
      <c r="AM123" s="28">
        <v>3.7848714713128566</v>
      </c>
      <c r="AN123" s="32">
        <v>6.3063268485091153E-2</v>
      </c>
      <c r="AP123" s="28">
        <v>112</v>
      </c>
      <c r="AQ123" s="29">
        <v>1.6</v>
      </c>
      <c r="AR123" s="30">
        <v>4.833333333333333</v>
      </c>
      <c r="AS123" s="30">
        <v>5.8571428571428559</v>
      </c>
      <c r="AT123" s="31">
        <v>0</v>
      </c>
      <c r="AU123" s="30">
        <v>0</v>
      </c>
      <c r="AV123" s="30">
        <v>0</v>
      </c>
      <c r="AW123" s="30">
        <v>0</v>
      </c>
      <c r="AX123" s="30">
        <v>0</v>
      </c>
      <c r="AY123" s="30">
        <v>0</v>
      </c>
      <c r="AZ123" s="30">
        <v>0</v>
      </c>
      <c r="BA123" s="31">
        <v>0</v>
      </c>
      <c r="BB123" s="32">
        <v>0</v>
      </c>
      <c r="BC123" s="30">
        <v>100</v>
      </c>
      <c r="BD123" s="30">
        <v>0</v>
      </c>
      <c r="BE123" s="30">
        <v>5</v>
      </c>
      <c r="BF123" s="30">
        <v>0</v>
      </c>
      <c r="BG123" s="30">
        <v>0</v>
      </c>
      <c r="BH123" s="30">
        <v>0</v>
      </c>
      <c r="BI123" s="30">
        <v>4.16227766016838</v>
      </c>
      <c r="BJ123" s="31">
        <v>200</v>
      </c>
      <c r="BK123" s="33">
        <v>0.95</v>
      </c>
      <c r="BL123" s="30">
        <v>0.03</v>
      </c>
      <c r="BM123" s="30">
        <v>3.398322120675519E-2</v>
      </c>
      <c r="BN123" s="30">
        <v>165</v>
      </c>
      <c r="BO123" s="30">
        <v>0</v>
      </c>
      <c r="BP123" s="30">
        <v>0.99981818181818183</v>
      </c>
      <c r="BQ123" s="32">
        <v>2.0595891640457758E-4</v>
      </c>
      <c r="BR123" s="28">
        <v>12.973061078262301</v>
      </c>
      <c r="BS123" s="28">
        <v>0.15191852581424256</v>
      </c>
      <c r="BT123" s="28">
        <v>0.1403683264612873</v>
      </c>
      <c r="BU123" s="28">
        <v>1.560248873548583E-2</v>
      </c>
      <c r="BV123" s="28">
        <v>1.662016202807246</v>
      </c>
      <c r="BW123" s="28">
        <v>4.1357489399294962E-2</v>
      </c>
      <c r="BX123" s="28">
        <v>3.7689626993969214</v>
      </c>
      <c r="BY123" s="28">
        <v>6.9247777683133657E-2</v>
      </c>
      <c r="BZ123" s="28">
        <v>0.81310715498818653</v>
      </c>
      <c r="CA123" s="30">
        <v>5.613848770166012E-2</v>
      </c>
      <c r="CB123" s="28">
        <v>3.7850031636255936</v>
      </c>
      <c r="CC123" s="32">
        <v>8.036044034795177E-2</v>
      </c>
      <c r="CE123" s="30">
        <f t="shared" si="11"/>
        <v>5.320669488844783</v>
      </c>
      <c r="CG123" s="55">
        <f t="shared" si="12"/>
        <v>1.8181818181817189E-4</v>
      </c>
      <c r="CH123" s="50">
        <f t="shared" si="13"/>
        <v>1</v>
      </c>
      <c r="CI123" s="51"/>
      <c r="CJ123" s="60"/>
      <c r="CK123" s="58"/>
      <c r="CL123" s="2"/>
      <c r="CM123" s="55">
        <f t="shared" si="14"/>
        <v>4.4124125542484016E-3</v>
      </c>
      <c r="CN123" s="51">
        <f t="shared" si="15"/>
        <v>1</v>
      </c>
      <c r="CO123" s="51"/>
      <c r="CP123" s="60"/>
      <c r="CQ123" s="58"/>
      <c r="CR123" s="2"/>
      <c r="CS123" s="55">
        <f t="shared" si="16"/>
        <v>1.5908771915935205E-2</v>
      </c>
      <c r="CT123" s="51">
        <f t="shared" si="17"/>
        <v>1</v>
      </c>
      <c r="CU123" s="51"/>
      <c r="CV123" s="60"/>
      <c r="CW123" s="58"/>
      <c r="CX123" s="2"/>
      <c r="CY123" s="55">
        <f t="shared" si="18"/>
        <v>1.5664074171917286E-2</v>
      </c>
      <c r="CZ123" s="51">
        <f t="shared" si="19"/>
        <v>1</v>
      </c>
      <c r="DA123" s="51"/>
      <c r="DB123" s="60"/>
      <c r="DC123" s="58"/>
      <c r="DD123" s="2"/>
      <c r="DE123" s="55">
        <f t="shared" si="20"/>
        <v>-1.3169231273701953E-4</v>
      </c>
      <c r="DF123" s="51">
        <f t="shared" si="21"/>
        <v>1</v>
      </c>
      <c r="DG123" s="51"/>
      <c r="DH123" s="60"/>
      <c r="DI123" s="58"/>
      <c r="DJ123" s="15"/>
      <c r="DK123" s="15">
        <v>5.320669488844783</v>
      </c>
    </row>
    <row r="124" spans="1:115" x14ac:dyDescent="0.3">
      <c r="A124" s="28">
        <v>124</v>
      </c>
      <c r="B124" s="29">
        <v>1.6</v>
      </c>
      <c r="C124" s="30">
        <v>6.9999999999999991</v>
      </c>
      <c r="D124" s="30">
        <v>4.7142857142857135</v>
      </c>
      <c r="E124" s="31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1">
        <v>0</v>
      </c>
      <c r="M124" s="32">
        <v>0</v>
      </c>
      <c r="N124" s="30">
        <v>100</v>
      </c>
      <c r="O124" s="30">
        <v>0</v>
      </c>
      <c r="P124" s="30">
        <v>5</v>
      </c>
      <c r="Q124" s="30">
        <v>100</v>
      </c>
      <c r="R124" s="30">
        <v>5</v>
      </c>
      <c r="S124" s="30">
        <v>0</v>
      </c>
      <c r="T124" s="30">
        <v>4.16227766016838</v>
      </c>
      <c r="U124" s="31">
        <v>200</v>
      </c>
      <c r="V124" s="33">
        <v>0.95</v>
      </c>
      <c r="W124" s="30">
        <v>0</v>
      </c>
      <c r="X124" s="30">
        <v>0</v>
      </c>
      <c r="Y124" s="30">
        <v>165</v>
      </c>
      <c r="Z124" s="30">
        <v>0</v>
      </c>
      <c r="AA124" s="30">
        <v>1</v>
      </c>
      <c r="AB124" s="32">
        <v>0</v>
      </c>
      <c r="AC124" s="28">
        <v>13.691090909090908</v>
      </c>
      <c r="AD124" s="28">
        <v>0.12093786546768877</v>
      </c>
      <c r="AE124" s="28">
        <v>0.1448849642183449</v>
      </c>
      <c r="AF124" s="28">
        <v>1.5591442983367662E-2</v>
      </c>
      <c r="AG124" s="28">
        <v>1.7384279137620828</v>
      </c>
      <c r="AH124" s="28">
        <v>4.5585568278543785E-2</v>
      </c>
      <c r="AI124" s="28">
        <v>3.8662298467158189</v>
      </c>
      <c r="AJ124" s="28">
        <v>6.017957996900291E-2</v>
      </c>
      <c r="AK124" s="28">
        <v>0.90111037976484964</v>
      </c>
      <c r="AL124" s="30">
        <v>5.3946647542118475E-2</v>
      </c>
      <c r="AM124" s="28">
        <v>3.8662298467158189</v>
      </c>
      <c r="AN124" s="32">
        <v>6.017957996900291E-2</v>
      </c>
      <c r="AP124" s="28">
        <v>124</v>
      </c>
      <c r="AQ124" s="29">
        <v>1.6</v>
      </c>
      <c r="AR124" s="30">
        <v>6.9999999999999991</v>
      </c>
      <c r="AS124" s="30">
        <v>4.7142857142857135</v>
      </c>
      <c r="AT124" s="31">
        <v>0</v>
      </c>
      <c r="AU124" s="30">
        <v>0</v>
      </c>
      <c r="AV124" s="30">
        <v>0</v>
      </c>
      <c r="AW124" s="30">
        <v>0</v>
      </c>
      <c r="AX124" s="30">
        <v>0</v>
      </c>
      <c r="AY124" s="30">
        <v>0</v>
      </c>
      <c r="AZ124" s="30">
        <v>0</v>
      </c>
      <c r="BA124" s="31">
        <v>0</v>
      </c>
      <c r="BB124" s="32">
        <v>0</v>
      </c>
      <c r="BC124" s="30">
        <v>100</v>
      </c>
      <c r="BD124" s="30">
        <v>0</v>
      </c>
      <c r="BE124" s="30">
        <v>5</v>
      </c>
      <c r="BF124" s="30">
        <v>0</v>
      </c>
      <c r="BG124" s="30">
        <v>0</v>
      </c>
      <c r="BH124" s="30">
        <v>0</v>
      </c>
      <c r="BI124" s="30">
        <v>4.16227766016838</v>
      </c>
      <c r="BJ124" s="31">
        <v>200</v>
      </c>
      <c r="BK124" s="33">
        <v>0.95</v>
      </c>
      <c r="BL124" s="30">
        <v>0</v>
      </c>
      <c r="BM124" s="30">
        <v>0</v>
      </c>
      <c r="BN124" s="30">
        <v>165</v>
      </c>
      <c r="BO124" s="30">
        <v>0</v>
      </c>
      <c r="BP124" s="30">
        <v>1</v>
      </c>
      <c r="BQ124" s="32">
        <v>0</v>
      </c>
      <c r="BR124" s="28">
        <v>14.358636363636364</v>
      </c>
      <c r="BS124" s="28">
        <v>0.13851086911545665</v>
      </c>
      <c r="BT124" s="28">
        <v>0.15554463011148448</v>
      </c>
      <c r="BU124" s="28">
        <v>1.7969471965538584E-2</v>
      </c>
      <c r="BV124" s="28">
        <v>1.7546870290608894</v>
      </c>
      <c r="BW124" s="28">
        <v>4.204651645272655E-2</v>
      </c>
      <c r="BX124" s="28">
        <v>3.8355561171433488</v>
      </c>
      <c r="BY124" s="28">
        <v>5.665805990904841E-2</v>
      </c>
      <c r="BZ124" s="28">
        <v>0.87600795854244706</v>
      </c>
      <c r="CA124" s="30">
        <v>4.9795564526248857E-2</v>
      </c>
      <c r="CB124" s="28">
        <v>3.8355561171433488</v>
      </c>
      <c r="CC124" s="32">
        <v>5.665805990904841E-2</v>
      </c>
      <c r="CE124" s="30">
        <f t="shared" si="11"/>
        <v>5.7445626465380277</v>
      </c>
      <c r="CG124" s="55">
        <f t="shared" si="12"/>
        <v>0</v>
      </c>
      <c r="CH124" s="50">
        <f t="shared" si="13"/>
        <v>1</v>
      </c>
      <c r="CI124" s="51"/>
      <c r="CJ124" s="51" t="s">
        <v>74</v>
      </c>
      <c r="CK124" s="56"/>
      <c r="CL124" s="2"/>
      <c r="CM124" s="55">
        <f t="shared" si="14"/>
        <v>-1.6259115298806526E-2</v>
      </c>
      <c r="CN124" s="51">
        <f t="shared" si="15"/>
        <v>1</v>
      </c>
      <c r="CO124" s="51"/>
      <c r="CP124" s="51" t="s">
        <v>74</v>
      </c>
      <c r="CQ124" s="56"/>
      <c r="CR124" s="2"/>
      <c r="CS124" s="55">
        <f t="shared" si="16"/>
        <v>3.0673729572470165E-2</v>
      </c>
      <c r="CT124" s="51">
        <f t="shared" si="17"/>
        <v>1</v>
      </c>
      <c r="CU124" s="51"/>
      <c r="CV124" s="51" t="s">
        <v>74</v>
      </c>
      <c r="CW124" s="56"/>
      <c r="CX124" s="2"/>
      <c r="CY124" s="55">
        <f t="shared" si="18"/>
        <v>2.5102421222402582E-2</v>
      </c>
      <c r="CZ124" s="51">
        <f t="shared" si="19"/>
        <v>1</v>
      </c>
      <c r="DA124" s="51"/>
      <c r="DB124" s="51" t="s">
        <v>74</v>
      </c>
      <c r="DC124" s="56"/>
      <c r="DD124" s="2"/>
      <c r="DE124" s="55">
        <f t="shared" si="20"/>
        <v>3.0673729572470165E-2</v>
      </c>
      <c r="DF124" s="51">
        <f t="shared" si="21"/>
        <v>1</v>
      </c>
      <c r="DG124" s="51"/>
      <c r="DH124" s="51" t="s">
        <v>74</v>
      </c>
      <c r="DI124" s="56"/>
      <c r="DJ124" s="15"/>
      <c r="DK124" s="15">
        <v>5.7445626465380277</v>
      </c>
    </row>
    <row r="125" spans="1:115" x14ac:dyDescent="0.3">
      <c r="A125" s="28">
        <v>113</v>
      </c>
      <c r="B125" s="29">
        <v>1.6</v>
      </c>
      <c r="C125" s="30">
        <v>4.833333333333333</v>
      </c>
      <c r="D125" s="30">
        <v>6.9999999999999982</v>
      </c>
      <c r="E125" s="31">
        <v>0</v>
      </c>
      <c r="F125" s="30">
        <v>0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1">
        <v>0</v>
      </c>
      <c r="M125" s="32">
        <v>0</v>
      </c>
      <c r="N125" s="30">
        <v>100</v>
      </c>
      <c r="O125" s="30">
        <v>0</v>
      </c>
      <c r="P125" s="30">
        <v>5</v>
      </c>
      <c r="Q125" s="30">
        <v>100</v>
      </c>
      <c r="R125" s="30">
        <v>5</v>
      </c>
      <c r="S125" s="30">
        <v>0</v>
      </c>
      <c r="T125" s="30">
        <v>4.16227766016838</v>
      </c>
      <c r="U125" s="31">
        <v>200</v>
      </c>
      <c r="V125" s="33">
        <v>0.95</v>
      </c>
      <c r="W125" s="30">
        <v>0</v>
      </c>
      <c r="X125" s="30">
        <v>0</v>
      </c>
      <c r="Y125" s="30">
        <v>165</v>
      </c>
      <c r="Z125" s="30">
        <v>0</v>
      </c>
      <c r="AA125" s="30">
        <v>1</v>
      </c>
      <c r="AB125" s="32">
        <v>0</v>
      </c>
      <c r="AC125" s="28">
        <v>13.558999999999996</v>
      </c>
      <c r="AD125" s="28">
        <v>0.13957342595019193</v>
      </c>
      <c r="AE125" s="28">
        <v>0.17245068668237074</v>
      </c>
      <c r="AF125" s="28">
        <v>2.0375044110445103E-2</v>
      </c>
      <c r="AG125" s="28">
        <v>1.8227983485822614</v>
      </c>
      <c r="AH125" s="28">
        <v>5.0180702793329666E-2</v>
      </c>
      <c r="AI125" s="28">
        <v>3.8853880546362642</v>
      </c>
      <c r="AJ125" s="28">
        <v>5.9900171930064541E-2</v>
      </c>
      <c r="AK125" s="28">
        <v>0.9472246664228563</v>
      </c>
      <c r="AL125" s="30">
        <v>5.5021601408791483E-2</v>
      </c>
      <c r="AM125" s="28">
        <v>3.8853880546362642</v>
      </c>
      <c r="AN125" s="32">
        <v>5.9900171930064541E-2</v>
      </c>
      <c r="AP125" s="28">
        <v>113</v>
      </c>
      <c r="AQ125" s="29">
        <v>1.6</v>
      </c>
      <c r="AR125" s="30">
        <v>4.833333333333333</v>
      </c>
      <c r="AS125" s="30">
        <v>6.9999999999999982</v>
      </c>
      <c r="AT125" s="31">
        <v>0</v>
      </c>
      <c r="AU125" s="30">
        <v>0</v>
      </c>
      <c r="AV125" s="30">
        <v>0</v>
      </c>
      <c r="AW125" s="30">
        <v>0</v>
      </c>
      <c r="AX125" s="30">
        <v>0</v>
      </c>
      <c r="AY125" s="30">
        <v>0</v>
      </c>
      <c r="AZ125" s="30">
        <v>0</v>
      </c>
      <c r="BA125" s="31">
        <v>0</v>
      </c>
      <c r="BB125" s="32">
        <v>0</v>
      </c>
      <c r="BC125" s="30">
        <v>100</v>
      </c>
      <c r="BD125" s="30">
        <v>0</v>
      </c>
      <c r="BE125" s="30">
        <v>5</v>
      </c>
      <c r="BF125" s="30">
        <v>0</v>
      </c>
      <c r="BG125" s="30">
        <v>0</v>
      </c>
      <c r="BH125" s="30">
        <v>0</v>
      </c>
      <c r="BI125" s="30">
        <v>4.16227766016838</v>
      </c>
      <c r="BJ125" s="31">
        <v>200</v>
      </c>
      <c r="BK125" s="33">
        <v>0.95</v>
      </c>
      <c r="BL125" s="30">
        <v>0</v>
      </c>
      <c r="BM125" s="30">
        <v>0</v>
      </c>
      <c r="BN125" s="30">
        <v>165</v>
      </c>
      <c r="BO125" s="30">
        <v>0</v>
      </c>
      <c r="BP125" s="30">
        <v>1</v>
      </c>
      <c r="BQ125" s="32">
        <v>0</v>
      </c>
      <c r="BR125" s="28">
        <v>14.300181818181816</v>
      </c>
      <c r="BS125" s="28">
        <v>0.15485793863295785</v>
      </c>
      <c r="BT125" s="28">
        <v>0.13548704942531209</v>
      </c>
      <c r="BU125" s="28">
        <v>1.4172595828623544E-2</v>
      </c>
      <c r="BV125" s="28">
        <v>1.7693968845381429</v>
      </c>
      <c r="BW125" s="28">
        <v>5.0383383133424907E-2</v>
      </c>
      <c r="BX125" s="28">
        <v>3.7349827944579164</v>
      </c>
      <c r="BY125" s="28">
        <v>5.8099007214155188E-2</v>
      </c>
      <c r="BZ125" s="28">
        <v>0.94216384334263625</v>
      </c>
      <c r="CA125" s="30">
        <v>5.4156197261276115E-2</v>
      </c>
      <c r="CB125" s="28">
        <v>3.7349827944579164</v>
      </c>
      <c r="CC125" s="32">
        <v>5.8099007214155188E-2</v>
      </c>
      <c r="CE125" s="30">
        <f t="shared" si="11"/>
        <v>5.8166427888717145</v>
      </c>
      <c r="CG125" s="55">
        <f t="shared" si="12"/>
        <v>0</v>
      </c>
      <c r="CH125" s="50">
        <f t="shared" si="13"/>
        <v>1</v>
      </c>
      <c r="CI125" s="51"/>
      <c r="CJ125" s="51" t="s">
        <v>50</v>
      </c>
      <c r="CK125" s="56" t="s">
        <v>51</v>
      </c>
      <c r="CL125" s="2"/>
      <c r="CM125" s="55">
        <f t="shared" si="14"/>
        <v>5.3401464044118496E-2</v>
      </c>
      <c r="CN125" s="51">
        <f t="shared" si="15"/>
        <v>1</v>
      </c>
      <c r="CO125" s="51"/>
      <c r="CP125" s="51" t="s">
        <v>50</v>
      </c>
      <c r="CQ125" s="56" t="s">
        <v>51</v>
      </c>
      <c r="CR125" s="2"/>
      <c r="CS125" s="55">
        <f t="shared" si="16"/>
        <v>0.15040526017834788</v>
      </c>
      <c r="CT125" s="51">
        <f t="shared" si="17"/>
        <v>0</v>
      </c>
      <c r="CU125" s="51"/>
      <c r="CV125" s="51" t="s">
        <v>50</v>
      </c>
      <c r="CW125" s="56" t="s">
        <v>51</v>
      </c>
      <c r="CX125" s="2"/>
      <c r="CY125" s="55">
        <f t="shared" si="18"/>
        <v>5.0608230802200449E-3</v>
      </c>
      <c r="CZ125" s="51">
        <f t="shared" si="19"/>
        <v>1</v>
      </c>
      <c r="DA125" s="51"/>
      <c r="DB125" s="51" t="s">
        <v>50</v>
      </c>
      <c r="DC125" s="56" t="s">
        <v>51</v>
      </c>
      <c r="DD125" s="2"/>
      <c r="DE125" s="55">
        <f t="shared" si="20"/>
        <v>0.15040526017834788</v>
      </c>
      <c r="DF125" s="51">
        <f t="shared" si="21"/>
        <v>0</v>
      </c>
      <c r="DG125" s="51"/>
      <c r="DH125" s="51" t="s">
        <v>50</v>
      </c>
      <c r="DI125" s="56" t="s">
        <v>51</v>
      </c>
      <c r="DJ125" s="15"/>
      <c r="DK125" s="15">
        <v>5.8166427888717145</v>
      </c>
    </row>
    <row r="126" spans="1:115" x14ac:dyDescent="0.3">
      <c r="A126" s="28">
        <v>118</v>
      </c>
      <c r="B126" s="29">
        <v>1.6</v>
      </c>
      <c r="C126" s="30">
        <v>5.9166666666666661</v>
      </c>
      <c r="D126" s="30">
        <v>5.8571428571428559</v>
      </c>
      <c r="E126" s="31">
        <v>0</v>
      </c>
      <c r="F126" s="30">
        <v>0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1">
        <v>0</v>
      </c>
      <c r="M126" s="32">
        <v>0</v>
      </c>
      <c r="N126" s="30">
        <v>100</v>
      </c>
      <c r="O126" s="30">
        <v>0</v>
      </c>
      <c r="P126" s="30">
        <v>5</v>
      </c>
      <c r="Q126" s="30">
        <v>100</v>
      </c>
      <c r="R126" s="30">
        <v>5</v>
      </c>
      <c r="S126" s="30">
        <v>0</v>
      </c>
      <c r="T126" s="30">
        <v>4.16227766016838</v>
      </c>
      <c r="U126" s="31">
        <v>200</v>
      </c>
      <c r="V126" s="33">
        <v>0.95</v>
      </c>
      <c r="W126" s="30">
        <v>0</v>
      </c>
      <c r="X126" s="30">
        <v>0</v>
      </c>
      <c r="Y126" s="30">
        <v>165</v>
      </c>
      <c r="Z126" s="30">
        <v>0</v>
      </c>
      <c r="AA126" s="30">
        <v>1</v>
      </c>
      <c r="AB126" s="32">
        <v>0</v>
      </c>
      <c r="AC126" s="28">
        <v>14.472696969696962</v>
      </c>
      <c r="AD126" s="28">
        <v>0.12376508881810472</v>
      </c>
      <c r="AE126" s="28">
        <v>0.15398677598440555</v>
      </c>
      <c r="AF126" s="28">
        <v>1.6310268763737919E-2</v>
      </c>
      <c r="AG126" s="28">
        <v>1.8033771718217562</v>
      </c>
      <c r="AH126" s="28">
        <v>4.9448006974788204E-2</v>
      </c>
      <c r="AI126" s="28">
        <v>3.9161422469391107</v>
      </c>
      <c r="AJ126" s="28">
        <v>5.3797400152430987E-2</v>
      </c>
      <c r="AK126" s="28">
        <v>0.93991506582539974</v>
      </c>
      <c r="AL126" s="30">
        <v>5.539437626035746E-2</v>
      </c>
      <c r="AM126" s="28">
        <v>3.9161422469391107</v>
      </c>
      <c r="AN126" s="32">
        <v>5.3797400152430987E-2</v>
      </c>
      <c r="AP126" s="28">
        <v>118</v>
      </c>
      <c r="AQ126" s="29">
        <v>1.6</v>
      </c>
      <c r="AR126" s="30">
        <v>5.9166666666666661</v>
      </c>
      <c r="AS126" s="30">
        <v>5.8571428571428559</v>
      </c>
      <c r="AT126" s="31">
        <v>0</v>
      </c>
      <c r="AU126" s="30">
        <v>0</v>
      </c>
      <c r="AV126" s="30">
        <v>0</v>
      </c>
      <c r="AW126" s="30">
        <v>0</v>
      </c>
      <c r="AX126" s="30">
        <v>0</v>
      </c>
      <c r="AY126" s="30">
        <v>0</v>
      </c>
      <c r="AZ126" s="30">
        <v>0</v>
      </c>
      <c r="BA126" s="31">
        <v>0</v>
      </c>
      <c r="BB126" s="32">
        <v>0</v>
      </c>
      <c r="BC126" s="30">
        <v>100</v>
      </c>
      <c r="BD126" s="30">
        <v>0</v>
      </c>
      <c r="BE126" s="30">
        <v>5</v>
      </c>
      <c r="BF126" s="30">
        <v>0</v>
      </c>
      <c r="BG126" s="30">
        <v>0</v>
      </c>
      <c r="BH126" s="30">
        <v>0</v>
      </c>
      <c r="BI126" s="30">
        <v>4.16227766016838</v>
      </c>
      <c r="BJ126" s="31">
        <v>200</v>
      </c>
      <c r="BK126" s="33">
        <v>0.95</v>
      </c>
      <c r="BL126" s="30">
        <v>0</v>
      </c>
      <c r="BM126" s="30">
        <v>0</v>
      </c>
      <c r="BN126" s="30">
        <v>165</v>
      </c>
      <c r="BO126" s="30">
        <v>0</v>
      </c>
      <c r="BP126" s="30">
        <v>1</v>
      </c>
      <c r="BQ126" s="32">
        <v>0</v>
      </c>
      <c r="BR126" s="28">
        <v>15.230212121212121</v>
      </c>
      <c r="BS126" s="28">
        <v>0.1241673987093828</v>
      </c>
      <c r="BT126" s="28">
        <v>0.15369343215879244</v>
      </c>
      <c r="BU126" s="28">
        <v>1.7579936627251037E-2</v>
      </c>
      <c r="BV126" s="28">
        <v>1.8034208526089319</v>
      </c>
      <c r="BW126" s="28">
        <v>4.587103403642051E-2</v>
      </c>
      <c r="BX126" s="28">
        <v>3.8800170732636015</v>
      </c>
      <c r="BY126" s="28">
        <v>5.8752519853800998E-2</v>
      </c>
      <c r="BZ126" s="28">
        <v>1.0336928365511284</v>
      </c>
      <c r="CA126" s="30">
        <v>5.8785521502856153E-2</v>
      </c>
      <c r="CB126" s="28">
        <v>3.8800170732636015</v>
      </c>
      <c r="CC126" s="32">
        <v>5.8752519853800998E-2</v>
      </c>
      <c r="CE126" s="30">
        <f t="shared" si="11"/>
        <v>5.886829529106639</v>
      </c>
      <c r="CG126" s="55">
        <f t="shared" si="12"/>
        <v>0</v>
      </c>
      <c r="CH126" s="50">
        <f t="shared" si="13"/>
        <v>1</v>
      </c>
      <c r="CI126" s="51"/>
      <c r="CJ126" s="51" t="s">
        <v>52</v>
      </c>
      <c r="CK126" s="59">
        <f>AVERAGE(CG256:CG258)</f>
        <v>-1.0232323232323037E-2</v>
      </c>
      <c r="CL126" s="2"/>
      <c r="CM126" s="55">
        <f t="shared" si="14"/>
        <v>-4.3680787175759406E-5</v>
      </c>
      <c r="CN126" s="51">
        <f t="shared" si="15"/>
        <v>1</v>
      </c>
      <c r="CO126" s="51"/>
      <c r="CP126" s="51" t="s">
        <v>52</v>
      </c>
      <c r="CQ126" s="59">
        <f>AVERAGE(CM256:CM258)</f>
        <v>2.3529790557937785E-2</v>
      </c>
      <c r="CR126" s="2"/>
      <c r="CS126" s="55">
        <f t="shared" si="16"/>
        <v>3.612517367550927E-2</v>
      </c>
      <c r="CT126" s="51">
        <f t="shared" si="17"/>
        <v>1</v>
      </c>
      <c r="CU126" s="51"/>
      <c r="CV126" s="51" t="s">
        <v>52</v>
      </c>
      <c r="CW126" s="59">
        <f>AVERAGE(CS256:CS258)</f>
        <v>0</v>
      </c>
      <c r="CX126" s="2"/>
      <c r="CY126" s="55">
        <f t="shared" si="18"/>
        <v>-9.3777770725728682E-2</v>
      </c>
      <c r="CZ126" s="51">
        <f t="shared" si="19"/>
        <v>1</v>
      </c>
      <c r="DA126" s="51"/>
      <c r="DB126" s="51" t="s">
        <v>52</v>
      </c>
      <c r="DC126" s="59">
        <f>AVERAGE(CY256:CY258)</f>
        <v>3.2582351265633802E-2</v>
      </c>
      <c r="DD126" s="2"/>
      <c r="DE126" s="55">
        <f t="shared" si="20"/>
        <v>3.612517367550927E-2</v>
      </c>
      <c r="DF126" s="51">
        <f t="shared" si="21"/>
        <v>1</v>
      </c>
      <c r="DG126" s="51"/>
      <c r="DH126" s="51" t="s">
        <v>52</v>
      </c>
      <c r="DI126" s="59">
        <f>AVERAGE(DE256:DE258)</f>
        <v>0.11064191653795803</v>
      </c>
      <c r="DJ126" s="15"/>
      <c r="DK126" s="15">
        <v>5.886829529106639</v>
      </c>
    </row>
    <row r="127" spans="1:115" x14ac:dyDescent="0.3">
      <c r="A127" s="28">
        <v>125</v>
      </c>
      <c r="B127" s="29">
        <v>1.6</v>
      </c>
      <c r="C127" s="30">
        <v>6.9999999999999991</v>
      </c>
      <c r="D127" s="30">
        <v>5.8571428571428559</v>
      </c>
      <c r="E127" s="31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1">
        <v>0</v>
      </c>
      <c r="M127" s="32">
        <v>0</v>
      </c>
      <c r="N127" s="30">
        <v>100</v>
      </c>
      <c r="O127" s="30">
        <v>0</v>
      </c>
      <c r="P127" s="30">
        <v>5</v>
      </c>
      <c r="Q127" s="30">
        <v>100</v>
      </c>
      <c r="R127" s="30">
        <v>5</v>
      </c>
      <c r="S127" s="30">
        <v>0</v>
      </c>
      <c r="T127" s="30">
        <v>4.16227766016838</v>
      </c>
      <c r="U127" s="31">
        <v>200</v>
      </c>
      <c r="V127" s="33">
        <v>0.95</v>
      </c>
      <c r="W127" s="30">
        <v>0</v>
      </c>
      <c r="X127" s="30">
        <v>0</v>
      </c>
      <c r="Y127" s="30">
        <v>165</v>
      </c>
      <c r="Z127" s="30">
        <v>0</v>
      </c>
      <c r="AA127" s="30">
        <v>1</v>
      </c>
      <c r="AB127" s="32">
        <v>0</v>
      </c>
      <c r="AC127" s="28">
        <v>17.069000000000003</v>
      </c>
      <c r="AD127" s="28">
        <v>0.10033364811818088</v>
      </c>
      <c r="AE127" s="28">
        <v>0.16120915265845823</v>
      </c>
      <c r="AF127" s="28">
        <v>1.6909270119251491E-2</v>
      </c>
      <c r="AG127" s="28">
        <v>1.9505419083458324</v>
      </c>
      <c r="AH127" s="28">
        <v>4.9655308483362748E-2</v>
      </c>
      <c r="AI127" s="28">
        <v>4.3516218765777479</v>
      </c>
      <c r="AJ127" s="28">
        <v>6.2197730745807971E-2</v>
      </c>
      <c r="AK127" s="28">
        <v>1.0716681530339418</v>
      </c>
      <c r="AL127" s="30">
        <v>6.249567411275949E-2</v>
      </c>
      <c r="AM127" s="28">
        <v>4.3516218765777479</v>
      </c>
      <c r="AN127" s="32">
        <v>6.2197730745807971E-2</v>
      </c>
      <c r="AP127" s="28">
        <v>125</v>
      </c>
      <c r="AQ127" s="29">
        <v>1.6</v>
      </c>
      <c r="AR127" s="30">
        <v>6.9999999999999991</v>
      </c>
      <c r="AS127" s="30">
        <v>5.8571428571428559</v>
      </c>
      <c r="AT127" s="31">
        <v>0</v>
      </c>
      <c r="AU127" s="30">
        <v>0</v>
      </c>
      <c r="AV127" s="30">
        <v>0</v>
      </c>
      <c r="AW127" s="30">
        <v>0</v>
      </c>
      <c r="AX127" s="30">
        <v>0</v>
      </c>
      <c r="AY127" s="30">
        <v>0</v>
      </c>
      <c r="AZ127" s="30">
        <v>0</v>
      </c>
      <c r="BA127" s="31">
        <v>0</v>
      </c>
      <c r="BB127" s="32">
        <v>0</v>
      </c>
      <c r="BC127" s="30">
        <v>100</v>
      </c>
      <c r="BD127" s="30">
        <v>0</v>
      </c>
      <c r="BE127" s="30">
        <v>5</v>
      </c>
      <c r="BF127" s="30">
        <v>0</v>
      </c>
      <c r="BG127" s="30">
        <v>0</v>
      </c>
      <c r="BH127" s="30">
        <v>0</v>
      </c>
      <c r="BI127" s="30">
        <v>4.16227766016838</v>
      </c>
      <c r="BJ127" s="31">
        <v>200</v>
      </c>
      <c r="BK127" s="33">
        <v>0.95</v>
      </c>
      <c r="BL127" s="30">
        <v>0</v>
      </c>
      <c r="BM127" s="30">
        <v>0</v>
      </c>
      <c r="BN127" s="30">
        <v>165</v>
      </c>
      <c r="BO127" s="30">
        <v>0</v>
      </c>
      <c r="BP127" s="30">
        <v>1</v>
      </c>
      <c r="BQ127" s="32">
        <v>0</v>
      </c>
      <c r="BR127" s="28">
        <v>17.998636363636365</v>
      </c>
      <c r="BS127" s="28">
        <v>0.11579759040488811</v>
      </c>
      <c r="BT127" s="28">
        <v>0.16589026883219782</v>
      </c>
      <c r="BU127" s="28">
        <v>1.875267367572972E-2</v>
      </c>
      <c r="BV127" s="28">
        <v>1.9529090215014739</v>
      </c>
      <c r="BW127" s="28">
        <v>6.388397918615718E-2</v>
      </c>
      <c r="BX127" s="28">
        <v>4.2152318882991615</v>
      </c>
      <c r="BY127" s="28">
        <v>6.0125758002409171E-2</v>
      </c>
      <c r="BZ127" s="28">
        <v>1.0554341133343312</v>
      </c>
      <c r="CA127" s="30">
        <v>5.7455407235871885E-2</v>
      </c>
      <c r="CB127" s="28">
        <v>4.2152318882991615</v>
      </c>
      <c r="CC127" s="32">
        <v>6.0125758002409171E-2</v>
      </c>
      <c r="CE127" s="30">
        <f t="shared" si="11"/>
        <v>6.4031242374328476</v>
      </c>
      <c r="CG127" s="55">
        <f t="shared" si="12"/>
        <v>0</v>
      </c>
      <c r="CH127" s="50">
        <f t="shared" si="13"/>
        <v>1</v>
      </c>
      <c r="CI127" s="51"/>
      <c r="CJ127" s="51" t="s">
        <v>53</v>
      </c>
      <c r="CK127" s="59">
        <f>AVERAGE(CG259:CG264)</f>
        <v>-3.4444444444444908E-3</v>
      </c>
      <c r="CL127" s="2"/>
      <c r="CM127" s="55">
        <f t="shared" si="14"/>
        <v>-2.3671131556415315E-3</v>
      </c>
      <c r="CN127" s="51">
        <f t="shared" si="15"/>
        <v>1</v>
      </c>
      <c r="CO127" s="51"/>
      <c r="CP127" s="51" t="s">
        <v>53</v>
      </c>
      <c r="CQ127" s="59">
        <f>AVERAGE(CM259:CM264)</f>
        <v>2.2568254965309925E-2</v>
      </c>
      <c r="CR127" s="2"/>
      <c r="CS127" s="55">
        <f t="shared" si="16"/>
        <v>0.13638998827858639</v>
      </c>
      <c r="CT127" s="51">
        <f t="shared" si="17"/>
        <v>0</v>
      </c>
      <c r="CU127" s="51"/>
      <c r="CV127" s="51" t="s">
        <v>53</v>
      </c>
      <c r="CW127" s="59">
        <f>AVERAGE(CS259:CS264)</f>
        <v>1.0855659498515561E-2</v>
      </c>
      <c r="CX127" s="2"/>
      <c r="CY127" s="55">
        <f t="shared" si="18"/>
        <v>1.623403969961057E-2</v>
      </c>
      <c r="CZ127" s="51">
        <f t="shared" si="19"/>
        <v>1</v>
      </c>
      <c r="DA127" s="51"/>
      <c r="DB127" s="51" t="s">
        <v>53</v>
      </c>
      <c r="DC127" s="59">
        <f>AVERAGE(CY259:CY264)</f>
        <v>2.9701220523891309E-2</v>
      </c>
      <c r="DD127" s="2"/>
      <c r="DE127" s="55">
        <f t="shared" si="20"/>
        <v>0.13638998827858639</v>
      </c>
      <c r="DF127" s="51">
        <f t="shared" si="21"/>
        <v>0</v>
      </c>
      <c r="DG127" s="51"/>
      <c r="DH127" s="51" t="s">
        <v>53</v>
      </c>
      <c r="DI127" s="59">
        <f>AVERAGE(DE259:DE264)</f>
        <v>7.6000797735913395E-2</v>
      </c>
      <c r="DJ127" s="15"/>
      <c r="DK127" s="15">
        <v>6.4031242374328476</v>
      </c>
    </row>
    <row r="128" spans="1:115" x14ac:dyDescent="0.3">
      <c r="A128" s="28">
        <v>119</v>
      </c>
      <c r="B128" s="29">
        <v>1.6</v>
      </c>
      <c r="C128" s="30">
        <v>5.9166666666666661</v>
      </c>
      <c r="D128" s="30">
        <v>6.9999999999999982</v>
      </c>
      <c r="E128" s="31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1">
        <v>0</v>
      </c>
      <c r="M128" s="32">
        <v>0</v>
      </c>
      <c r="N128" s="30">
        <v>100</v>
      </c>
      <c r="O128" s="30">
        <v>0</v>
      </c>
      <c r="P128" s="30">
        <v>5</v>
      </c>
      <c r="Q128" s="30">
        <v>100</v>
      </c>
      <c r="R128" s="30">
        <v>5</v>
      </c>
      <c r="S128" s="30">
        <v>0</v>
      </c>
      <c r="T128" s="30">
        <v>4.16227766016838</v>
      </c>
      <c r="U128" s="31">
        <v>200</v>
      </c>
      <c r="V128" s="33">
        <v>0.95</v>
      </c>
      <c r="W128" s="30">
        <v>0</v>
      </c>
      <c r="X128" s="30">
        <v>0</v>
      </c>
      <c r="Y128" s="30">
        <v>165</v>
      </c>
      <c r="Z128" s="30">
        <v>0</v>
      </c>
      <c r="AA128" s="30">
        <v>1</v>
      </c>
      <c r="AB128" s="32">
        <v>0</v>
      </c>
      <c r="AC128" s="28">
        <v>17.196151515151506</v>
      </c>
      <c r="AD128" s="28">
        <v>9.9798182117784698E-2</v>
      </c>
      <c r="AE128" s="28">
        <v>0.1706930748440281</v>
      </c>
      <c r="AF128" s="28">
        <v>1.7512649693174051E-2</v>
      </c>
      <c r="AG128" s="28">
        <v>1.9086926768783061</v>
      </c>
      <c r="AH128" s="28">
        <v>5.4487632054462984E-2</v>
      </c>
      <c r="AI128" s="28">
        <v>4.2465038903967276</v>
      </c>
      <c r="AJ128" s="28">
        <v>5.9013419694031781E-2</v>
      </c>
      <c r="AK128" s="28">
        <v>1.0521534689067045</v>
      </c>
      <c r="AL128" s="30">
        <v>6.0442311687990372E-2</v>
      </c>
      <c r="AM128" s="28">
        <v>4.2465038903967276</v>
      </c>
      <c r="AN128" s="32">
        <v>5.9013419694031781E-2</v>
      </c>
      <c r="AP128" s="28">
        <v>119</v>
      </c>
      <c r="AQ128" s="29">
        <v>1.6</v>
      </c>
      <c r="AR128" s="30">
        <v>5.9166666666666661</v>
      </c>
      <c r="AS128" s="30">
        <v>6.9999999999999982</v>
      </c>
      <c r="AT128" s="31">
        <v>0</v>
      </c>
      <c r="AU128" s="30">
        <v>0</v>
      </c>
      <c r="AV128" s="30">
        <v>0</v>
      </c>
      <c r="AW128" s="30">
        <v>0</v>
      </c>
      <c r="AX128" s="30">
        <v>0</v>
      </c>
      <c r="AY128" s="30">
        <v>0</v>
      </c>
      <c r="AZ128" s="30">
        <v>0</v>
      </c>
      <c r="BA128" s="31">
        <v>0</v>
      </c>
      <c r="BB128" s="32">
        <v>0</v>
      </c>
      <c r="BC128" s="30">
        <v>100</v>
      </c>
      <c r="BD128" s="30">
        <v>0</v>
      </c>
      <c r="BE128" s="30">
        <v>5</v>
      </c>
      <c r="BF128" s="30">
        <v>0</v>
      </c>
      <c r="BG128" s="30">
        <v>0</v>
      </c>
      <c r="BH128" s="30">
        <v>0</v>
      </c>
      <c r="BI128" s="30">
        <v>4.16227766016838</v>
      </c>
      <c r="BJ128" s="31">
        <v>200</v>
      </c>
      <c r="BK128" s="33">
        <v>0.95</v>
      </c>
      <c r="BL128" s="30">
        <v>0</v>
      </c>
      <c r="BM128" s="30">
        <v>0</v>
      </c>
      <c r="BN128" s="30">
        <v>165</v>
      </c>
      <c r="BO128" s="30">
        <v>0</v>
      </c>
      <c r="BP128" s="30">
        <v>1</v>
      </c>
      <c r="BQ128" s="32">
        <v>0</v>
      </c>
      <c r="BR128" s="28">
        <v>18.046484848484848</v>
      </c>
      <c r="BS128" s="28">
        <v>0.10660744661772603</v>
      </c>
      <c r="BT128" s="28">
        <v>0.16244670640949113</v>
      </c>
      <c r="BU128" s="28">
        <v>1.8564425238065712E-2</v>
      </c>
      <c r="BV128" s="28">
        <v>1.9152651499091866</v>
      </c>
      <c r="BW128" s="28">
        <v>5.6755886173608598E-2</v>
      </c>
      <c r="BX128" s="28">
        <v>4.2564834233301205</v>
      </c>
      <c r="BY128" s="28">
        <v>5.4209703303496157E-2</v>
      </c>
      <c r="BZ128" s="28">
        <v>1.0359201257499788</v>
      </c>
      <c r="CA128" s="30">
        <v>5.7307415714674195E-2</v>
      </c>
      <c r="CB128" s="28">
        <v>4.2564834233301205</v>
      </c>
      <c r="CC128" s="32">
        <v>5.4209703303496157E-2</v>
      </c>
      <c r="CE128" s="30">
        <f t="shared" si="11"/>
        <v>6.4355781921026063</v>
      </c>
      <c r="CG128" s="55">
        <f t="shared" si="12"/>
        <v>0</v>
      </c>
      <c r="CH128" s="50">
        <f t="shared" si="13"/>
        <v>1</v>
      </c>
      <c r="CI128" s="51"/>
      <c r="CJ128" s="51" t="s">
        <v>54</v>
      </c>
      <c r="CK128" s="59">
        <f>AVERAGE(CG265)</f>
        <v>-1.1212121212125226E-3</v>
      </c>
      <c r="CL128" s="2"/>
      <c r="CM128" s="55">
        <f t="shared" si="14"/>
        <v>-6.572473030880488E-3</v>
      </c>
      <c r="CN128" s="51">
        <f t="shared" si="15"/>
        <v>1</v>
      </c>
      <c r="CO128" s="51"/>
      <c r="CP128" s="51" t="s">
        <v>54</v>
      </c>
      <c r="CQ128" s="59">
        <f>AVERAGE(CM265)</f>
        <v>2.0942455798844684E-2</v>
      </c>
      <c r="CR128" s="2"/>
      <c r="CS128" s="55">
        <f t="shared" si="16"/>
        <v>-9.9795329333929317E-3</v>
      </c>
      <c r="CT128" s="51">
        <f t="shared" si="17"/>
        <v>1</v>
      </c>
      <c r="CU128" s="51"/>
      <c r="CV128" s="51" t="s">
        <v>54</v>
      </c>
      <c r="CW128" s="59">
        <f>AVERAGE(CS265)</f>
        <v>5.8601509310675981E-2</v>
      </c>
      <c r="CX128" s="2"/>
      <c r="CY128" s="55">
        <f t="shared" si="18"/>
        <v>1.6233343156725644E-2</v>
      </c>
      <c r="CZ128" s="51">
        <f t="shared" si="19"/>
        <v>1</v>
      </c>
      <c r="DA128" s="51"/>
      <c r="DB128" s="51" t="s">
        <v>54</v>
      </c>
      <c r="DC128" s="59">
        <f>AVERAGE(CY265)</f>
        <v>2.7172705766883742E-2</v>
      </c>
      <c r="DD128" s="2"/>
      <c r="DE128" s="55">
        <f t="shared" si="20"/>
        <v>-9.9795329333929317E-3</v>
      </c>
      <c r="DF128" s="51">
        <f t="shared" si="21"/>
        <v>1</v>
      </c>
      <c r="DG128" s="51"/>
      <c r="DH128" s="51" t="s">
        <v>54</v>
      </c>
      <c r="DI128" s="59">
        <f>AVERAGE(DE265)</f>
        <v>7.9975230892172844E-2</v>
      </c>
      <c r="DJ128" s="15"/>
      <c r="DK128" s="15">
        <v>6.4355781921026063</v>
      </c>
    </row>
    <row r="129" spans="1:115" x14ac:dyDescent="0.3">
      <c r="A129" s="28">
        <v>126</v>
      </c>
      <c r="B129" s="29">
        <v>1.6</v>
      </c>
      <c r="C129" s="30">
        <v>6.9999999999999991</v>
      </c>
      <c r="D129" s="30">
        <v>6.9999999999999982</v>
      </c>
      <c r="E129" s="31">
        <v>0</v>
      </c>
      <c r="F129" s="30">
        <v>0</v>
      </c>
      <c r="G129" s="30">
        <v>0</v>
      </c>
      <c r="H129" s="30">
        <v>0</v>
      </c>
      <c r="I129" s="30">
        <v>0</v>
      </c>
      <c r="J129" s="30">
        <v>0</v>
      </c>
      <c r="K129" s="30">
        <v>0</v>
      </c>
      <c r="L129" s="31">
        <v>0</v>
      </c>
      <c r="M129" s="32">
        <v>0</v>
      </c>
      <c r="N129" s="30">
        <v>100</v>
      </c>
      <c r="O129" s="30">
        <v>0</v>
      </c>
      <c r="P129" s="30">
        <v>5</v>
      </c>
      <c r="Q129" s="30">
        <v>100</v>
      </c>
      <c r="R129" s="30">
        <v>5</v>
      </c>
      <c r="S129" s="30">
        <v>0</v>
      </c>
      <c r="T129" s="30">
        <v>4.16227766016838</v>
      </c>
      <c r="U129" s="31">
        <v>200</v>
      </c>
      <c r="V129" s="33">
        <v>0.95</v>
      </c>
      <c r="W129" s="30">
        <v>0</v>
      </c>
      <c r="X129" s="30">
        <v>0</v>
      </c>
      <c r="Y129" s="30">
        <v>165</v>
      </c>
      <c r="Z129" s="30">
        <v>0</v>
      </c>
      <c r="AA129" s="30">
        <v>1</v>
      </c>
      <c r="AB129" s="32">
        <v>0</v>
      </c>
      <c r="AC129" s="28">
        <v>18.158000000000001</v>
      </c>
      <c r="AD129" s="28">
        <v>9.8752860855699259E-2</v>
      </c>
      <c r="AE129" s="28">
        <v>0.16220020391449791</v>
      </c>
      <c r="AF129" s="28">
        <v>1.7434687395631601E-2</v>
      </c>
      <c r="AG129" s="28">
        <v>1.9142288806074774</v>
      </c>
      <c r="AH129" s="28">
        <v>5.2468384000740262E-2</v>
      </c>
      <c r="AI129" s="28">
        <v>4.383363138077943</v>
      </c>
      <c r="AJ129" s="28">
        <v>5.6916550410511219E-2</v>
      </c>
      <c r="AK129" s="28">
        <v>1.0802774661967964</v>
      </c>
      <c r="AL129" s="30">
        <v>5.5328111473685875E-2</v>
      </c>
      <c r="AM129" s="28">
        <v>4.383363138077943</v>
      </c>
      <c r="AN129" s="32">
        <v>5.6916550410511219E-2</v>
      </c>
      <c r="AP129" s="28">
        <v>126</v>
      </c>
      <c r="AQ129" s="29">
        <v>1.6</v>
      </c>
      <c r="AR129" s="30">
        <v>6.9999999999999991</v>
      </c>
      <c r="AS129" s="30">
        <v>6.9999999999999982</v>
      </c>
      <c r="AT129" s="31">
        <v>0</v>
      </c>
      <c r="AU129" s="30">
        <v>0</v>
      </c>
      <c r="AV129" s="30">
        <v>0</v>
      </c>
      <c r="AW129" s="30">
        <v>0</v>
      </c>
      <c r="AX129" s="30">
        <v>0</v>
      </c>
      <c r="AY129" s="30">
        <v>0</v>
      </c>
      <c r="AZ129" s="30">
        <v>0</v>
      </c>
      <c r="BA129" s="31">
        <v>0</v>
      </c>
      <c r="BB129" s="32">
        <v>0</v>
      </c>
      <c r="BC129" s="30">
        <v>100</v>
      </c>
      <c r="BD129" s="30">
        <v>0</v>
      </c>
      <c r="BE129" s="30">
        <v>5</v>
      </c>
      <c r="BF129" s="30">
        <v>0</v>
      </c>
      <c r="BG129" s="30">
        <v>0</v>
      </c>
      <c r="BH129" s="30">
        <v>0</v>
      </c>
      <c r="BI129" s="30">
        <v>4.16227766016838</v>
      </c>
      <c r="BJ129" s="31">
        <v>200</v>
      </c>
      <c r="BK129" s="33">
        <v>0.95</v>
      </c>
      <c r="BL129" s="30">
        <v>0</v>
      </c>
      <c r="BM129" s="30">
        <v>0</v>
      </c>
      <c r="BN129" s="30">
        <v>165</v>
      </c>
      <c r="BO129" s="30">
        <v>0</v>
      </c>
      <c r="BP129" s="30">
        <v>1</v>
      </c>
      <c r="BQ129" s="32">
        <v>0</v>
      </c>
      <c r="BR129" s="28">
        <v>19.006333333333341</v>
      </c>
      <c r="BS129" s="28">
        <v>0.1167864283367514</v>
      </c>
      <c r="BT129" s="28">
        <v>0.16942776135747792</v>
      </c>
      <c r="BU129" s="28">
        <v>1.6999426536217568E-2</v>
      </c>
      <c r="BV129" s="28">
        <v>1.9574910250910711</v>
      </c>
      <c r="BW129" s="28">
        <v>6.0946477063242008E-2</v>
      </c>
      <c r="BX129" s="28">
        <v>4.2855447456667131</v>
      </c>
      <c r="BY129" s="28">
        <v>5.2074973496932561E-2</v>
      </c>
      <c r="BZ129" s="28">
        <v>1.0350979164568463</v>
      </c>
      <c r="CA129" s="30">
        <v>5.7038345513115388E-2</v>
      </c>
      <c r="CB129" s="28">
        <v>4.2855447456667131</v>
      </c>
      <c r="CC129" s="32">
        <v>5.2074973496932561E-2</v>
      </c>
      <c r="CE129" s="30">
        <f t="shared" si="11"/>
        <v>6.9999999999999982</v>
      </c>
      <c r="CG129" s="55">
        <f t="shared" si="12"/>
        <v>0</v>
      </c>
      <c r="CH129" s="50">
        <f t="shared" si="13"/>
        <v>1</v>
      </c>
      <c r="CI129" s="51"/>
      <c r="CJ129" s="51" t="s">
        <v>55</v>
      </c>
      <c r="CK129" s="59">
        <f>AVERAGE(CG266:CG270)</f>
        <v>-1.8181818181814969E-4</v>
      </c>
      <c r="CL129" s="2"/>
      <c r="CM129" s="55">
        <f t="shared" si="14"/>
        <v>-4.3262144483593667E-2</v>
      </c>
      <c r="CN129" s="51">
        <f t="shared" si="15"/>
        <v>1</v>
      </c>
      <c r="CO129" s="51"/>
      <c r="CP129" s="51" t="s">
        <v>55</v>
      </c>
      <c r="CQ129" s="59">
        <f>AVERAGE(CM266:CM270)</f>
        <v>1.5460451509014006E-2</v>
      </c>
      <c r="CR129" s="2"/>
      <c r="CS129" s="55">
        <f t="shared" si="16"/>
        <v>9.7818392411229915E-2</v>
      </c>
      <c r="CT129" s="51">
        <f t="shared" si="17"/>
        <v>1</v>
      </c>
      <c r="CU129" s="51"/>
      <c r="CV129" s="51" t="s">
        <v>55</v>
      </c>
      <c r="CW129" s="59">
        <f>AVERAGE(CS266:CS270)</f>
        <v>7.6384406892032158E-2</v>
      </c>
      <c r="CX129" s="2"/>
      <c r="CY129" s="55">
        <f t="shared" si="18"/>
        <v>4.5179549739950087E-2</v>
      </c>
      <c r="CZ129" s="51">
        <f t="shared" si="19"/>
        <v>1</v>
      </c>
      <c r="DA129" s="51"/>
      <c r="DB129" s="51" t="s">
        <v>55</v>
      </c>
      <c r="DC129" s="59">
        <f>AVERAGE(CY266:CY270)</f>
        <v>2.2066066655047557E-2</v>
      </c>
      <c r="DD129" s="2"/>
      <c r="DE129" s="55">
        <f t="shared" si="20"/>
        <v>9.7818392411229915E-2</v>
      </c>
      <c r="DF129" s="51">
        <f t="shared" si="21"/>
        <v>1</v>
      </c>
      <c r="DG129" s="51"/>
      <c r="DH129" s="51" t="s">
        <v>55</v>
      </c>
      <c r="DI129" s="59">
        <f>AVERAGE(DE266:DE270)</f>
        <v>8.4609401125560119E-2</v>
      </c>
      <c r="DJ129" s="15"/>
      <c r="DK129" s="15">
        <v>6.9999999999999982</v>
      </c>
    </row>
    <row r="130" spans="1:115" x14ac:dyDescent="0.3">
      <c r="A130" s="28">
        <v>162</v>
      </c>
      <c r="B130" s="29">
        <v>2.2750000000000004</v>
      </c>
      <c r="C130" s="30">
        <v>6.9999999999999991</v>
      </c>
      <c r="D130" s="30">
        <v>0.14285714285714285</v>
      </c>
      <c r="E130" s="31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1">
        <v>0</v>
      </c>
      <c r="M130" s="32">
        <v>0</v>
      </c>
      <c r="N130" s="30">
        <v>100</v>
      </c>
      <c r="O130" s="30">
        <v>0</v>
      </c>
      <c r="P130" s="30">
        <v>5</v>
      </c>
      <c r="Q130" s="30">
        <v>100</v>
      </c>
      <c r="R130" s="30">
        <v>5</v>
      </c>
      <c r="S130" s="30">
        <v>0</v>
      </c>
      <c r="T130" s="30">
        <v>3.6519741765271831</v>
      </c>
      <c r="U130" s="31">
        <v>200</v>
      </c>
      <c r="V130" s="33">
        <v>0.95</v>
      </c>
      <c r="W130" s="30">
        <v>48.534999999999997</v>
      </c>
      <c r="X130" s="30">
        <v>1.9966680557365202</v>
      </c>
      <c r="Y130" s="30">
        <v>165</v>
      </c>
      <c r="Z130" s="30">
        <v>0</v>
      </c>
      <c r="AA130" s="30">
        <v>0.70584848484848495</v>
      </c>
      <c r="AB130" s="32">
        <v>1.2101018519615382E-2</v>
      </c>
      <c r="AC130" s="28">
        <v>1.7575275772077119</v>
      </c>
      <c r="AD130" s="28">
        <v>2.5456988475674458E-2</v>
      </c>
      <c r="AE130" s="28">
        <v>0</v>
      </c>
      <c r="AF130" s="28">
        <v>0</v>
      </c>
      <c r="AG130" s="28">
        <v>0.610519269843106</v>
      </c>
      <c r="AH130" s="28">
        <v>7.0889812674244457E-3</v>
      </c>
      <c r="AI130" s="28">
        <v>1</v>
      </c>
      <c r="AJ130" s="28">
        <v>0</v>
      </c>
      <c r="AK130" s="28">
        <v>0.54624158227686148</v>
      </c>
      <c r="AL130" s="30">
        <v>5.3100004084541519E-2</v>
      </c>
      <c r="AM130" s="28">
        <v>7.8903838174798464</v>
      </c>
      <c r="AN130" s="32">
        <v>0.42119647827906309</v>
      </c>
      <c r="AP130" s="28">
        <v>162</v>
      </c>
      <c r="AQ130" s="29">
        <v>2.2750000000000004</v>
      </c>
      <c r="AR130" s="30">
        <v>6.9999999999999991</v>
      </c>
      <c r="AS130" s="30">
        <v>0.14285714285714285</v>
      </c>
      <c r="AT130" s="31">
        <v>0</v>
      </c>
      <c r="AU130" s="30">
        <v>0</v>
      </c>
      <c r="AV130" s="30">
        <v>0</v>
      </c>
      <c r="AW130" s="30">
        <v>0</v>
      </c>
      <c r="AX130" s="30">
        <v>0</v>
      </c>
      <c r="AY130" s="30">
        <v>0</v>
      </c>
      <c r="AZ130" s="30">
        <v>0</v>
      </c>
      <c r="BA130" s="31">
        <v>0</v>
      </c>
      <c r="BB130" s="32">
        <v>0</v>
      </c>
      <c r="BC130" s="30">
        <v>100</v>
      </c>
      <c r="BD130" s="30">
        <v>0</v>
      </c>
      <c r="BE130" s="30">
        <v>5</v>
      </c>
      <c r="BF130" s="30">
        <v>0</v>
      </c>
      <c r="BG130" s="30">
        <v>0</v>
      </c>
      <c r="BH130" s="30">
        <v>0</v>
      </c>
      <c r="BI130" s="30">
        <v>3.6519741765271831</v>
      </c>
      <c r="BJ130" s="31">
        <v>200</v>
      </c>
      <c r="BK130" s="33">
        <v>0.95</v>
      </c>
      <c r="BL130" s="30">
        <v>47.44</v>
      </c>
      <c r="BM130" s="30">
        <v>1.8099016038945546</v>
      </c>
      <c r="BN130" s="30">
        <v>165</v>
      </c>
      <c r="BO130" s="30">
        <v>0</v>
      </c>
      <c r="BP130" s="30">
        <v>0.71248484848484805</v>
      </c>
      <c r="BQ130" s="32">
        <v>1.0969100629664582E-2</v>
      </c>
      <c r="BR130" s="28">
        <v>1.8039812622734046</v>
      </c>
      <c r="BS130" s="28">
        <v>2.6338198348608191E-2</v>
      </c>
      <c r="BT130" s="28">
        <v>0</v>
      </c>
      <c r="BU130" s="28">
        <v>0</v>
      </c>
      <c r="BV130" s="28">
        <v>0.59995323129439837</v>
      </c>
      <c r="BW130" s="28">
        <v>6.8040629405727781E-3</v>
      </c>
      <c r="BX130" s="28">
        <v>1</v>
      </c>
      <c r="BY130" s="28">
        <v>0</v>
      </c>
      <c r="BZ130" s="28">
        <v>0.57271786079586162</v>
      </c>
      <c r="CA130" s="30">
        <v>7.3524792553657459E-2</v>
      </c>
      <c r="CB130" s="28">
        <v>8.1993594458529877</v>
      </c>
      <c r="CC130" s="32">
        <v>0.4706944937846384</v>
      </c>
      <c r="CE130" s="30">
        <f t="shared" si="11"/>
        <v>0.99999999999999989</v>
      </c>
      <c r="CG130" s="55">
        <f t="shared" si="12"/>
        <v>-6.6363636363631073E-3</v>
      </c>
      <c r="CH130" s="50">
        <f t="shared" si="13"/>
        <v>1</v>
      </c>
      <c r="CI130" s="51"/>
      <c r="CJ130" s="51" t="s">
        <v>56</v>
      </c>
      <c r="CK130" s="59">
        <f>AVERAGE(CG271:CG274)</f>
        <v>-7.5757575757340323E-6</v>
      </c>
      <c r="CL130" s="2"/>
      <c r="CM130" s="55">
        <f t="shared" si="14"/>
        <v>1.0566038548707635E-2</v>
      </c>
      <c r="CN130" s="51">
        <f t="shared" si="15"/>
        <v>1</v>
      </c>
      <c r="CO130" s="51"/>
      <c r="CP130" s="51" t="s">
        <v>56</v>
      </c>
      <c r="CQ130" s="59">
        <f>AVERAGE(CM271:CM274)</f>
        <v>1.3533157326890782E-2</v>
      </c>
      <c r="CR130" s="2"/>
      <c r="CS130" s="55">
        <f t="shared" si="16"/>
        <v>0</v>
      </c>
      <c r="CT130" s="51">
        <f t="shared" si="17"/>
        <v>1</v>
      </c>
      <c r="CU130" s="51"/>
      <c r="CV130" s="51" t="s">
        <v>56</v>
      </c>
      <c r="CW130" s="59">
        <f>AVERAGE(CS271:CS274)</f>
        <v>7.8315759745920033E-2</v>
      </c>
      <c r="CX130" s="2"/>
      <c r="CY130" s="55">
        <f t="shared" si="18"/>
        <v>-2.647627851900014E-2</v>
      </c>
      <c r="CZ130" s="51">
        <f t="shared" si="19"/>
        <v>1</v>
      </c>
      <c r="DA130" s="51"/>
      <c r="DB130" s="51" t="s">
        <v>56</v>
      </c>
      <c r="DC130" s="59">
        <f>AVERAGE(CY271:CY274)</f>
        <v>9.6295526458040764E-3</v>
      </c>
      <c r="DD130" s="2"/>
      <c r="DE130" s="55">
        <f t="shared" si="20"/>
        <v>-0.3089756283731413</v>
      </c>
      <c r="DF130" s="51">
        <f t="shared" si="21"/>
        <v>1</v>
      </c>
      <c r="DG130" s="51"/>
      <c r="DH130" s="51" t="s">
        <v>56</v>
      </c>
      <c r="DI130" s="59">
        <f>AVERAGE(DE271:DE274)</f>
        <v>7.9398990595339558E-2</v>
      </c>
      <c r="DJ130" s="15"/>
      <c r="DK130" s="15">
        <v>0.99999999999999989</v>
      </c>
    </row>
    <row r="131" spans="1:115" x14ac:dyDescent="0.3">
      <c r="A131" s="28">
        <v>127</v>
      </c>
      <c r="B131" s="29">
        <v>2.2750000000000004</v>
      </c>
      <c r="C131" s="30">
        <v>0.5</v>
      </c>
      <c r="D131" s="30">
        <v>2.4285714285714284</v>
      </c>
      <c r="E131" s="31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1">
        <v>0</v>
      </c>
      <c r="M131" s="32">
        <v>0</v>
      </c>
      <c r="N131" s="30">
        <v>100</v>
      </c>
      <c r="O131" s="30">
        <v>0</v>
      </c>
      <c r="P131" s="30">
        <v>5</v>
      </c>
      <c r="Q131" s="30">
        <v>100</v>
      </c>
      <c r="R131" s="30">
        <v>5</v>
      </c>
      <c r="S131" s="30">
        <v>0</v>
      </c>
      <c r="T131" s="30">
        <v>3.6519741765271831</v>
      </c>
      <c r="U131" s="31">
        <v>200</v>
      </c>
      <c r="V131" s="33">
        <v>0.95</v>
      </c>
      <c r="W131" s="30">
        <v>50.354999999999997</v>
      </c>
      <c r="X131" s="30">
        <v>1.9906411252833227</v>
      </c>
      <c r="Y131" s="30">
        <v>165</v>
      </c>
      <c r="Z131" s="30">
        <v>0</v>
      </c>
      <c r="AA131" s="30">
        <v>0.69481818181818211</v>
      </c>
      <c r="AB131" s="32">
        <v>1.2064491668383566E-2</v>
      </c>
      <c r="AC131" s="28">
        <v>1.7311431550967753</v>
      </c>
      <c r="AD131" s="28">
        <v>2.5709444656127105E-2</v>
      </c>
      <c r="AE131" s="28">
        <v>0</v>
      </c>
      <c r="AF131" s="28">
        <v>0</v>
      </c>
      <c r="AG131" s="28">
        <v>0.61561182304231066</v>
      </c>
      <c r="AH131" s="28">
        <v>7.3327527017321382E-3</v>
      </c>
      <c r="AI131" s="28">
        <v>1</v>
      </c>
      <c r="AJ131" s="28">
        <v>0</v>
      </c>
      <c r="AK131" s="28">
        <v>0.50867267958928297</v>
      </c>
      <c r="AL131" s="30">
        <v>4.8648176994540306E-2</v>
      </c>
      <c r="AM131" s="28">
        <v>8.0739289539250247</v>
      </c>
      <c r="AN131" s="32">
        <v>0.43387270552742091</v>
      </c>
      <c r="AP131" s="28">
        <v>127</v>
      </c>
      <c r="AQ131" s="29">
        <v>2.2750000000000004</v>
      </c>
      <c r="AR131" s="30">
        <v>0.5</v>
      </c>
      <c r="AS131" s="30">
        <v>2.4285714285714284</v>
      </c>
      <c r="AT131" s="31">
        <v>0</v>
      </c>
      <c r="AU131" s="30">
        <v>0</v>
      </c>
      <c r="AV131" s="30">
        <v>0</v>
      </c>
      <c r="AW131" s="30">
        <v>0</v>
      </c>
      <c r="AX131" s="30">
        <v>0</v>
      </c>
      <c r="AY131" s="30">
        <v>0</v>
      </c>
      <c r="AZ131" s="30">
        <v>0</v>
      </c>
      <c r="BA131" s="31">
        <v>0</v>
      </c>
      <c r="BB131" s="32">
        <v>0</v>
      </c>
      <c r="BC131" s="30">
        <v>100</v>
      </c>
      <c r="BD131" s="30">
        <v>0</v>
      </c>
      <c r="BE131" s="30">
        <v>5</v>
      </c>
      <c r="BF131" s="30">
        <v>0</v>
      </c>
      <c r="BG131" s="30">
        <v>0</v>
      </c>
      <c r="BH131" s="30">
        <v>0</v>
      </c>
      <c r="BI131" s="30">
        <v>3.6519741765271831</v>
      </c>
      <c r="BJ131" s="31">
        <v>200</v>
      </c>
      <c r="BK131" s="33">
        <v>0.95</v>
      </c>
      <c r="BL131" s="30">
        <v>47.305</v>
      </c>
      <c r="BM131" s="30">
        <v>2.0027422216062836</v>
      </c>
      <c r="BN131" s="30">
        <v>165</v>
      </c>
      <c r="BO131" s="30">
        <v>0</v>
      </c>
      <c r="BP131" s="30">
        <v>0.71330303030303044</v>
      </c>
      <c r="BQ131" s="32">
        <v>1.2137831646098466E-2</v>
      </c>
      <c r="BR131" s="28">
        <v>1.7985407667422098</v>
      </c>
      <c r="BS131" s="28">
        <v>2.8745356392223597E-2</v>
      </c>
      <c r="BT131" s="28">
        <v>0</v>
      </c>
      <c r="BU131" s="28">
        <v>0</v>
      </c>
      <c r="BV131" s="28">
        <v>0.60107179268856847</v>
      </c>
      <c r="BW131" s="28">
        <v>8.2243042153294262E-3</v>
      </c>
      <c r="BX131" s="28">
        <v>1</v>
      </c>
      <c r="BY131" s="28">
        <v>0</v>
      </c>
      <c r="BZ131" s="28">
        <v>0.45812288017877267</v>
      </c>
      <c r="CA131" s="30">
        <v>5.6154790655823336E-2</v>
      </c>
      <c r="CB131" s="28">
        <v>8.1252784175134813</v>
      </c>
      <c r="CC131" s="32">
        <v>0.42698060435435559</v>
      </c>
      <c r="CE131" s="30">
        <f t="shared" si="11"/>
        <v>1.1019463300386794</v>
      </c>
      <c r="CG131" s="55">
        <f t="shared" si="12"/>
        <v>-1.8484848484848326E-2</v>
      </c>
      <c r="CH131" s="50">
        <f t="shared" si="13"/>
        <v>1</v>
      </c>
      <c r="CI131" s="51"/>
      <c r="CJ131" s="51" t="s">
        <v>57</v>
      </c>
      <c r="CK131" s="59">
        <f>AVERAGE(CG275:CG277)</f>
        <v>0</v>
      </c>
      <c r="CL131" s="2"/>
      <c r="CM131" s="55">
        <f t="shared" si="14"/>
        <v>1.4540030353742184E-2</v>
      </c>
      <c r="CN131" s="51">
        <f t="shared" si="15"/>
        <v>1</v>
      </c>
      <c r="CO131" s="51"/>
      <c r="CP131" s="51" t="s">
        <v>57</v>
      </c>
      <c r="CQ131" s="59">
        <f>AVERAGE(CM275:CM277)</f>
        <v>1.2813139194618165E-2</v>
      </c>
      <c r="CR131" s="2"/>
      <c r="CS131" s="55">
        <f t="shared" si="16"/>
        <v>0</v>
      </c>
      <c r="CT131" s="51">
        <f t="shared" si="17"/>
        <v>1</v>
      </c>
      <c r="CU131" s="51"/>
      <c r="CV131" s="51" t="s">
        <v>57</v>
      </c>
      <c r="CW131" s="59">
        <f>AVERAGE(CS275:CS277)</f>
        <v>7.2619261343620511E-2</v>
      </c>
      <c r="CX131" s="2"/>
      <c r="CY131" s="55">
        <f t="shared" si="18"/>
        <v>5.0549799410510299E-2</v>
      </c>
      <c r="CZ131" s="51">
        <f t="shared" si="19"/>
        <v>1</v>
      </c>
      <c r="DA131" s="51"/>
      <c r="DB131" s="51" t="s">
        <v>57</v>
      </c>
      <c r="DC131" s="59">
        <f>AVERAGE(CY275:CY277)</f>
        <v>1.7093963474048179E-2</v>
      </c>
      <c r="DD131" s="2"/>
      <c r="DE131" s="55">
        <f t="shared" si="20"/>
        <v>-5.1349463588456601E-2</v>
      </c>
      <c r="DF131" s="51">
        <f t="shared" si="21"/>
        <v>1</v>
      </c>
      <c r="DG131" s="51"/>
      <c r="DH131" s="51" t="s">
        <v>57</v>
      </c>
      <c r="DI131" s="59">
        <f>AVERAGE(DE275:DE277)</f>
        <v>7.2619261343620511E-2</v>
      </c>
      <c r="DJ131" s="15"/>
      <c r="DK131" s="15">
        <v>1.1019463300386794</v>
      </c>
    </row>
    <row r="132" spans="1:115" x14ac:dyDescent="0.3">
      <c r="A132" s="28">
        <v>128</v>
      </c>
      <c r="B132" s="29">
        <v>2.2750000000000004</v>
      </c>
      <c r="C132" s="30">
        <v>0.5</v>
      </c>
      <c r="D132" s="30">
        <v>3.5714285714285712</v>
      </c>
      <c r="E132" s="31">
        <v>0</v>
      </c>
      <c r="F132" s="30">
        <v>0</v>
      </c>
      <c r="G132" s="30">
        <v>0</v>
      </c>
      <c r="H132" s="30">
        <v>0</v>
      </c>
      <c r="I132" s="30">
        <v>0</v>
      </c>
      <c r="J132" s="30">
        <v>0</v>
      </c>
      <c r="K132" s="30">
        <v>0</v>
      </c>
      <c r="L132" s="31">
        <v>0</v>
      </c>
      <c r="M132" s="32">
        <v>0</v>
      </c>
      <c r="N132" s="30">
        <v>100</v>
      </c>
      <c r="O132" s="30">
        <v>0</v>
      </c>
      <c r="P132" s="30">
        <v>5</v>
      </c>
      <c r="Q132" s="30">
        <v>100</v>
      </c>
      <c r="R132" s="30">
        <v>5</v>
      </c>
      <c r="S132" s="30">
        <v>0</v>
      </c>
      <c r="T132" s="30">
        <v>3.6519741765271831</v>
      </c>
      <c r="U132" s="31">
        <v>200</v>
      </c>
      <c r="V132" s="33">
        <v>0.95</v>
      </c>
      <c r="W132" s="30">
        <v>49.68</v>
      </c>
      <c r="X132" s="30">
        <v>1.8507970010587542</v>
      </c>
      <c r="Y132" s="30">
        <v>165</v>
      </c>
      <c r="Z132" s="30">
        <v>0</v>
      </c>
      <c r="AA132" s="30">
        <v>0.69890909090909092</v>
      </c>
      <c r="AB132" s="32">
        <v>1.1216951521568378E-2</v>
      </c>
      <c r="AC132" s="28">
        <v>1.7366908219767723</v>
      </c>
      <c r="AD132" s="28">
        <v>2.4542286466469321E-2</v>
      </c>
      <c r="AE132" s="28">
        <v>0</v>
      </c>
      <c r="AF132" s="28">
        <v>0</v>
      </c>
      <c r="AG132" s="28">
        <v>0.61261823613082467</v>
      </c>
      <c r="AH132" s="28">
        <v>6.8137080281432914E-3</v>
      </c>
      <c r="AI132" s="28">
        <v>1</v>
      </c>
      <c r="AJ132" s="28">
        <v>0</v>
      </c>
      <c r="AK132" s="28">
        <v>0.53749287528208345</v>
      </c>
      <c r="AL132" s="30">
        <v>6.7381931715919288E-2</v>
      </c>
      <c r="AM132" s="28">
        <v>8.2173367629549219</v>
      </c>
      <c r="AN132" s="32">
        <v>0.43059405416729873</v>
      </c>
      <c r="AP132" s="28">
        <v>128</v>
      </c>
      <c r="AQ132" s="29">
        <v>2.2750000000000004</v>
      </c>
      <c r="AR132" s="30">
        <v>0.5</v>
      </c>
      <c r="AS132" s="30">
        <v>3.5714285714285712</v>
      </c>
      <c r="AT132" s="31">
        <v>0</v>
      </c>
      <c r="AU132" s="30">
        <v>0</v>
      </c>
      <c r="AV132" s="30">
        <v>0</v>
      </c>
      <c r="AW132" s="30">
        <v>0</v>
      </c>
      <c r="AX132" s="30">
        <v>0</v>
      </c>
      <c r="AY132" s="30">
        <v>0</v>
      </c>
      <c r="AZ132" s="30">
        <v>0</v>
      </c>
      <c r="BA132" s="31">
        <v>0</v>
      </c>
      <c r="BB132" s="32">
        <v>0</v>
      </c>
      <c r="BC132" s="30">
        <v>100</v>
      </c>
      <c r="BD132" s="30">
        <v>0</v>
      </c>
      <c r="BE132" s="30">
        <v>5</v>
      </c>
      <c r="BF132" s="30">
        <v>0</v>
      </c>
      <c r="BG132" s="30">
        <v>0</v>
      </c>
      <c r="BH132" s="30">
        <v>0</v>
      </c>
      <c r="BI132" s="30">
        <v>3.6519741765271831</v>
      </c>
      <c r="BJ132" s="31">
        <v>200</v>
      </c>
      <c r="BK132" s="33">
        <v>0.95</v>
      </c>
      <c r="BL132" s="30">
        <v>48.174999999999997</v>
      </c>
      <c r="BM132" s="30">
        <v>1.9791493665897284</v>
      </c>
      <c r="BN132" s="30">
        <v>165</v>
      </c>
      <c r="BO132" s="30">
        <v>0</v>
      </c>
      <c r="BP132" s="30">
        <v>0.70803030303030301</v>
      </c>
      <c r="BQ132" s="32">
        <v>1.1994844645998455E-2</v>
      </c>
      <c r="BR132" s="28">
        <v>1.7875284145792094</v>
      </c>
      <c r="BS132" s="28">
        <v>2.8894747583100004E-2</v>
      </c>
      <c r="BT132" s="28">
        <v>0</v>
      </c>
      <c r="BU132" s="28">
        <v>0</v>
      </c>
      <c r="BV132" s="28">
        <v>0.59623482330437449</v>
      </c>
      <c r="BW132" s="28">
        <v>7.3826612070508951E-3</v>
      </c>
      <c r="BX132" s="28">
        <v>1</v>
      </c>
      <c r="BY132" s="28">
        <v>0</v>
      </c>
      <c r="BZ132" s="28">
        <v>0.50564772766019017</v>
      </c>
      <c r="CA132" s="30">
        <v>5.7832606960103249E-2</v>
      </c>
      <c r="CB132" s="28">
        <v>7.9743406565412522</v>
      </c>
      <c r="CC132" s="32">
        <v>0.42439624969583789</v>
      </c>
      <c r="CE132" s="30">
        <f t="shared" ref="CE132:CE195" si="22">SQRT(C132*D132)</f>
        <v>1.3363062095621219</v>
      </c>
      <c r="CG132" s="55">
        <f t="shared" si="12"/>
        <v>-9.1212121212120856E-3</v>
      </c>
      <c r="CH132" s="50">
        <f t="shared" si="13"/>
        <v>1</v>
      </c>
      <c r="CI132" s="51"/>
      <c r="CJ132" s="51" t="s">
        <v>58</v>
      </c>
      <c r="CK132" s="59">
        <f>AVERAGE(CG278:CG280)</f>
        <v>0</v>
      </c>
      <c r="CL132" s="2"/>
      <c r="CM132" s="55">
        <f t="shared" si="14"/>
        <v>1.6383412826450172E-2</v>
      </c>
      <c r="CN132" s="51">
        <f t="shared" si="15"/>
        <v>0</v>
      </c>
      <c r="CO132" s="51"/>
      <c r="CP132" s="51" t="s">
        <v>58</v>
      </c>
      <c r="CQ132" s="59">
        <f>AVERAGE(CM278:CM280)</f>
        <v>1.0035045792512132E-2</v>
      </c>
      <c r="CR132" s="2"/>
      <c r="CS132" s="55">
        <f t="shared" si="16"/>
        <v>0</v>
      </c>
      <c r="CT132" s="51">
        <f t="shared" si="17"/>
        <v>1</v>
      </c>
      <c r="CU132" s="51"/>
      <c r="CV132" s="51" t="s">
        <v>58</v>
      </c>
      <c r="CW132" s="59">
        <f>AVERAGE(CS278:CS280)</f>
        <v>4.9248729289557591E-2</v>
      </c>
      <c r="CX132" s="2"/>
      <c r="CY132" s="55">
        <f t="shared" si="18"/>
        <v>3.1845147621893277E-2</v>
      </c>
      <c r="CZ132" s="51">
        <f t="shared" si="19"/>
        <v>1</v>
      </c>
      <c r="DA132" s="51"/>
      <c r="DB132" s="51" t="s">
        <v>58</v>
      </c>
      <c r="DC132" s="59">
        <f>AVERAGE(CY278:CY280)</f>
        <v>5.6222249871014833E-3</v>
      </c>
      <c r="DD132" s="2"/>
      <c r="DE132" s="55">
        <f t="shared" si="20"/>
        <v>0.24299610641366964</v>
      </c>
      <c r="DF132" s="51">
        <f t="shared" si="21"/>
        <v>1</v>
      </c>
      <c r="DG132" s="51"/>
      <c r="DH132" s="51" t="s">
        <v>58</v>
      </c>
      <c r="DI132" s="59">
        <f>AVERAGE(DE278:DE280)</f>
        <v>4.9248729289557591E-2</v>
      </c>
      <c r="DJ132" s="15"/>
      <c r="DK132" s="15">
        <v>1.3363062095621219</v>
      </c>
    </row>
    <row r="133" spans="1:115" x14ac:dyDescent="0.3">
      <c r="A133" s="28">
        <v>132</v>
      </c>
      <c r="B133" s="29">
        <v>2.2750000000000004</v>
      </c>
      <c r="C133" s="30">
        <v>1.5833333333333333</v>
      </c>
      <c r="D133" s="30">
        <v>1.2857142857142856</v>
      </c>
      <c r="E133" s="31">
        <v>0</v>
      </c>
      <c r="F133" s="30">
        <v>0</v>
      </c>
      <c r="G133" s="30">
        <v>0</v>
      </c>
      <c r="H133" s="30">
        <v>0</v>
      </c>
      <c r="I133" s="30">
        <v>0</v>
      </c>
      <c r="J133" s="30">
        <v>0</v>
      </c>
      <c r="K133" s="30">
        <v>0</v>
      </c>
      <c r="L133" s="31">
        <v>0</v>
      </c>
      <c r="M133" s="32">
        <v>0</v>
      </c>
      <c r="N133" s="30">
        <v>100</v>
      </c>
      <c r="O133" s="30">
        <v>0</v>
      </c>
      <c r="P133" s="30">
        <v>5</v>
      </c>
      <c r="Q133" s="30">
        <v>100</v>
      </c>
      <c r="R133" s="30">
        <v>5</v>
      </c>
      <c r="S133" s="30">
        <v>0</v>
      </c>
      <c r="T133" s="30">
        <v>3.6519741765271831</v>
      </c>
      <c r="U133" s="31">
        <v>200</v>
      </c>
      <c r="V133" s="33">
        <v>0.95</v>
      </c>
      <c r="W133" s="30">
        <v>24.57</v>
      </c>
      <c r="X133" s="30">
        <v>1.4107201560401015</v>
      </c>
      <c r="Y133" s="30">
        <v>165</v>
      </c>
      <c r="Z133" s="30">
        <v>0</v>
      </c>
      <c r="AA133" s="30">
        <v>0.85109090909090923</v>
      </c>
      <c r="AB133" s="32">
        <v>8.5498191275157672E-3</v>
      </c>
      <c r="AC133" s="28">
        <v>2.5953188707545767</v>
      </c>
      <c r="AD133" s="28">
        <v>4.6041175808306564E-2</v>
      </c>
      <c r="AE133" s="28">
        <v>0</v>
      </c>
      <c r="AF133" s="28">
        <v>0</v>
      </c>
      <c r="AG133" s="28">
        <v>0.69390238563988216</v>
      </c>
      <c r="AH133" s="28">
        <v>8.847926530051408E-3</v>
      </c>
      <c r="AI133" s="28">
        <v>1.4142135623731005</v>
      </c>
      <c r="AJ133" s="28">
        <v>7.4494167171575297E-16</v>
      </c>
      <c r="AK133" s="28">
        <v>0.4242922947020763</v>
      </c>
      <c r="AL133" s="30">
        <v>4.1087111053216142E-2</v>
      </c>
      <c r="AM133" s="28">
        <v>7.5022731750352225</v>
      </c>
      <c r="AN133" s="32">
        <v>0.47655605065141471</v>
      </c>
      <c r="AP133" s="28">
        <v>132</v>
      </c>
      <c r="AQ133" s="29">
        <v>2.2750000000000004</v>
      </c>
      <c r="AR133" s="30">
        <v>1.5833333333333333</v>
      </c>
      <c r="AS133" s="30">
        <v>1.2857142857142856</v>
      </c>
      <c r="AT133" s="31">
        <v>0</v>
      </c>
      <c r="AU133" s="30">
        <v>0</v>
      </c>
      <c r="AV133" s="30">
        <v>0</v>
      </c>
      <c r="AW133" s="30">
        <v>0</v>
      </c>
      <c r="AX133" s="30">
        <v>0</v>
      </c>
      <c r="AY133" s="30">
        <v>0</v>
      </c>
      <c r="AZ133" s="30">
        <v>0</v>
      </c>
      <c r="BA133" s="31">
        <v>0</v>
      </c>
      <c r="BB133" s="32">
        <v>0</v>
      </c>
      <c r="BC133" s="30">
        <v>100</v>
      </c>
      <c r="BD133" s="30">
        <v>0</v>
      </c>
      <c r="BE133" s="30">
        <v>5</v>
      </c>
      <c r="BF133" s="30">
        <v>0</v>
      </c>
      <c r="BG133" s="30">
        <v>0</v>
      </c>
      <c r="BH133" s="30">
        <v>0</v>
      </c>
      <c r="BI133" s="30">
        <v>3.6519741765271831</v>
      </c>
      <c r="BJ133" s="31">
        <v>200</v>
      </c>
      <c r="BK133" s="33">
        <v>0.95</v>
      </c>
      <c r="BL133" s="30">
        <v>22.13</v>
      </c>
      <c r="BM133" s="30">
        <v>1.3102354552678719</v>
      </c>
      <c r="BN133" s="30">
        <v>165</v>
      </c>
      <c r="BO133" s="30">
        <v>0</v>
      </c>
      <c r="BP133" s="30">
        <v>0.8658787878787878</v>
      </c>
      <c r="BQ133" s="32">
        <v>7.9408209410174058E-3</v>
      </c>
      <c r="BR133" s="28">
        <v>2.6987490516367996</v>
      </c>
      <c r="BS133" s="28">
        <v>5.2906315578635406E-2</v>
      </c>
      <c r="BT133" s="28">
        <v>0</v>
      </c>
      <c r="BU133" s="28">
        <v>0</v>
      </c>
      <c r="BV133" s="28">
        <v>0.67996865275822893</v>
      </c>
      <c r="BW133" s="28">
        <v>9.259281056820395E-3</v>
      </c>
      <c r="BX133" s="28">
        <v>1.4142135623731005</v>
      </c>
      <c r="BY133" s="28">
        <v>7.4494167171575297E-16</v>
      </c>
      <c r="BZ133" s="28">
        <v>0.44365697640308033</v>
      </c>
      <c r="CA133" s="30">
        <v>4.198343570133925E-2</v>
      </c>
      <c r="CB133" s="28">
        <v>7.2927639246831664</v>
      </c>
      <c r="CC133" s="32">
        <v>0.42585200555696634</v>
      </c>
      <c r="CE133" s="30">
        <f t="shared" si="22"/>
        <v>1.4267845968170128</v>
      </c>
      <c r="CG133" s="55">
        <f t="shared" ref="CG133:CG196" si="23">AA133-BP133</f>
        <v>-1.4787878787878572E-2</v>
      </c>
      <c r="CH133" s="50">
        <f t="shared" ref="CH133:CH196" si="24">IF(AB133+BQ133&gt;=ABS(CG133),1,0)</f>
        <v>1</v>
      </c>
      <c r="CI133" s="51"/>
      <c r="CJ133" s="51" t="s">
        <v>59</v>
      </c>
      <c r="CK133" s="59">
        <f>AVERAGE(CG281:CG283)</f>
        <v>0</v>
      </c>
      <c r="CL133" s="2"/>
      <c r="CM133" s="55">
        <f t="shared" ref="CM133:CM196" si="25">AG133-BV133</f>
        <v>1.3933732881653227E-2</v>
      </c>
      <c r="CN133" s="51">
        <f t="shared" ref="CN133:CN196" si="26">IF(AH133+BW133&gt;=ABS(CM133),1,0)</f>
        <v>1</v>
      </c>
      <c r="CO133" s="51"/>
      <c r="CP133" s="51" t="s">
        <v>59</v>
      </c>
      <c r="CQ133" s="59">
        <f>AVERAGE(CM281:CM283)</f>
        <v>3.4012375892830868E-3</v>
      </c>
      <c r="CR133" s="2"/>
      <c r="CS133" s="55">
        <f t="shared" ref="CS133:CS196" si="27">AI133-BX133</f>
        <v>0</v>
      </c>
      <c r="CT133" s="51">
        <f t="shared" ref="CT133:CT196" si="28">IF(AJ133+BY133&gt;=ABS(CS133),1,0)</f>
        <v>1</v>
      </c>
      <c r="CU133" s="51"/>
      <c r="CV133" s="51" t="s">
        <v>59</v>
      </c>
      <c r="CW133" s="59">
        <f>AVERAGE(CS281:CS283)</f>
        <v>4.3814183623778202E-2</v>
      </c>
      <c r="CX133" s="2"/>
      <c r="CY133" s="55">
        <f t="shared" ref="CY133:CY196" si="29">AK133-BZ133</f>
        <v>-1.9364681701004027E-2</v>
      </c>
      <c r="CZ133" s="51">
        <f t="shared" ref="CZ133:CZ196" si="30">IF(AL133+CA133&gt;=ABS(CY133),1,0)</f>
        <v>1</v>
      </c>
      <c r="DA133" s="51"/>
      <c r="DB133" s="51" t="s">
        <v>59</v>
      </c>
      <c r="DC133" s="59">
        <f>AVERAGE(CY281:CY283)</f>
        <v>1.3276418822682009E-2</v>
      </c>
      <c r="DD133" s="2"/>
      <c r="DE133" s="55">
        <f t="shared" ref="DE133:DE196" si="31">AM133-CB133</f>
        <v>0.20950925035205614</v>
      </c>
      <c r="DF133" s="51">
        <f t="shared" ref="DF133:DF196" si="32">IF(AN133+CC133&gt;=ABS(DE133),1,0)</f>
        <v>1</v>
      </c>
      <c r="DG133" s="51"/>
      <c r="DH133" s="51" t="s">
        <v>59</v>
      </c>
      <c r="DI133" s="59">
        <f>AVERAGE(DE281:DE283)</f>
        <v>4.3814183623778202E-2</v>
      </c>
      <c r="DJ133" s="15"/>
      <c r="DK133" s="15">
        <v>1.4267845968170128</v>
      </c>
    </row>
    <row r="134" spans="1:115" x14ac:dyDescent="0.3">
      <c r="A134" s="28">
        <v>129</v>
      </c>
      <c r="B134" s="29">
        <v>2.2750000000000004</v>
      </c>
      <c r="C134" s="30">
        <v>0.5</v>
      </c>
      <c r="D134" s="30">
        <v>4.7142857142857135</v>
      </c>
      <c r="E134" s="31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1">
        <v>0</v>
      </c>
      <c r="M134" s="32">
        <v>0</v>
      </c>
      <c r="N134" s="30">
        <v>100</v>
      </c>
      <c r="O134" s="30">
        <v>0</v>
      </c>
      <c r="P134" s="30">
        <v>5</v>
      </c>
      <c r="Q134" s="30">
        <v>100</v>
      </c>
      <c r="R134" s="30">
        <v>5</v>
      </c>
      <c r="S134" s="30">
        <v>0</v>
      </c>
      <c r="T134" s="30">
        <v>3.6519741765271831</v>
      </c>
      <c r="U134" s="31">
        <v>200</v>
      </c>
      <c r="V134" s="33">
        <v>0.95</v>
      </c>
      <c r="W134" s="30">
        <v>24.335000000000001</v>
      </c>
      <c r="X134" s="30">
        <v>1.5200508226630161</v>
      </c>
      <c r="Y134" s="30">
        <v>165</v>
      </c>
      <c r="Z134" s="30">
        <v>0</v>
      </c>
      <c r="AA134" s="30">
        <v>0.85251515151515112</v>
      </c>
      <c r="AB134" s="32">
        <v>9.2124292282607032E-3</v>
      </c>
      <c r="AC134" s="28">
        <v>2.5929211574089601</v>
      </c>
      <c r="AD134" s="28">
        <v>5.194518469776279E-2</v>
      </c>
      <c r="AE134" s="28">
        <v>0</v>
      </c>
      <c r="AF134" s="28">
        <v>0</v>
      </c>
      <c r="AG134" s="28">
        <v>0.70241426290468567</v>
      </c>
      <c r="AH134" s="28">
        <v>1.0069760985311286E-2</v>
      </c>
      <c r="AI134" s="28">
        <v>1.4142135623731005</v>
      </c>
      <c r="AJ134" s="28">
        <v>7.4494167171575297E-16</v>
      </c>
      <c r="AK134" s="28">
        <v>0.45909304713928989</v>
      </c>
      <c r="AL134" s="30">
        <v>4.0543844360880578E-2</v>
      </c>
      <c r="AM134" s="28">
        <v>7.2443688028639208</v>
      </c>
      <c r="AN134" s="32">
        <v>0.4328005885314774</v>
      </c>
      <c r="AP134" s="28">
        <v>129</v>
      </c>
      <c r="AQ134" s="29">
        <v>2.2750000000000004</v>
      </c>
      <c r="AR134" s="30">
        <v>0.5</v>
      </c>
      <c r="AS134" s="30">
        <v>4.7142857142857135</v>
      </c>
      <c r="AT134" s="31">
        <v>0</v>
      </c>
      <c r="AU134" s="30">
        <v>0</v>
      </c>
      <c r="AV134" s="30">
        <v>0</v>
      </c>
      <c r="AW134" s="30">
        <v>0</v>
      </c>
      <c r="AX134" s="30">
        <v>0</v>
      </c>
      <c r="AY134" s="30">
        <v>0</v>
      </c>
      <c r="AZ134" s="30">
        <v>0</v>
      </c>
      <c r="BA134" s="31">
        <v>0</v>
      </c>
      <c r="BB134" s="32">
        <v>0</v>
      </c>
      <c r="BC134" s="30">
        <v>100</v>
      </c>
      <c r="BD134" s="30">
        <v>0</v>
      </c>
      <c r="BE134" s="30">
        <v>5</v>
      </c>
      <c r="BF134" s="30">
        <v>0</v>
      </c>
      <c r="BG134" s="30">
        <v>0</v>
      </c>
      <c r="BH134" s="30">
        <v>0</v>
      </c>
      <c r="BI134" s="30">
        <v>3.6519741765271831</v>
      </c>
      <c r="BJ134" s="31">
        <v>200</v>
      </c>
      <c r="BK134" s="33">
        <v>0.95</v>
      </c>
      <c r="BL134" s="30">
        <v>21.405000000000001</v>
      </c>
      <c r="BM134" s="30">
        <v>1.3652169786676844</v>
      </c>
      <c r="BN134" s="30">
        <v>165</v>
      </c>
      <c r="BO134" s="30">
        <v>0</v>
      </c>
      <c r="BP134" s="30">
        <v>0.87027272727272698</v>
      </c>
      <c r="BQ134" s="32">
        <v>8.2740422949556629E-3</v>
      </c>
      <c r="BR134" s="28">
        <v>2.7037491992421447</v>
      </c>
      <c r="BS134" s="28">
        <v>5.5328444085785987E-2</v>
      </c>
      <c r="BT134" s="28">
        <v>0</v>
      </c>
      <c r="BU134" s="28">
        <v>0</v>
      </c>
      <c r="BV134" s="28">
        <v>0.67988039407293299</v>
      </c>
      <c r="BW134" s="28">
        <v>1.0740426429300221E-2</v>
      </c>
      <c r="BX134" s="28">
        <v>1.4142135623731005</v>
      </c>
      <c r="BY134" s="28">
        <v>7.4494167171575297E-16</v>
      </c>
      <c r="BZ134" s="28">
        <v>0.423478895644474</v>
      </c>
      <c r="CA134" s="30">
        <v>3.6485098360693302E-2</v>
      </c>
      <c r="CB134" s="28">
        <v>6.9455272093347311</v>
      </c>
      <c r="CC134" s="32">
        <v>0.398234786180508</v>
      </c>
      <c r="CE134" s="30">
        <f t="shared" si="22"/>
        <v>1.5352989471574767</v>
      </c>
      <c r="CG134" s="55">
        <f t="shared" si="23"/>
        <v>-1.7757575757575861E-2</v>
      </c>
      <c r="CH134" s="50">
        <f t="shared" si="24"/>
        <v>0</v>
      </c>
      <c r="CI134" s="51"/>
      <c r="CJ134" s="51" t="s">
        <v>60</v>
      </c>
      <c r="CK134" s="59">
        <f>AVERAGE(CG284)</f>
        <v>0</v>
      </c>
      <c r="CL134" s="2"/>
      <c r="CM134" s="55">
        <f t="shared" si="25"/>
        <v>2.2533868831752679E-2</v>
      </c>
      <c r="CN134" s="51">
        <f t="shared" si="26"/>
        <v>0</v>
      </c>
      <c r="CO134" s="51"/>
      <c r="CP134" s="51" t="s">
        <v>60</v>
      </c>
      <c r="CQ134" s="59">
        <f>AVERAGE(CM284)</f>
        <v>-3.4763858288666682E-3</v>
      </c>
      <c r="CR134" s="2"/>
      <c r="CS134" s="55">
        <f t="shared" si="27"/>
        <v>0</v>
      </c>
      <c r="CT134" s="51">
        <f t="shared" si="28"/>
        <v>1</v>
      </c>
      <c r="CU134" s="51"/>
      <c r="CV134" s="51" t="s">
        <v>60</v>
      </c>
      <c r="CW134" s="59">
        <f>AVERAGE(CS284)</f>
        <v>3.9711926194251124E-2</v>
      </c>
      <c r="CX134" s="2"/>
      <c r="CY134" s="55">
        <f t="shared" si="29"/>
        <v>3.5614151494815893E-2</v>
      </c>
      <c r="CZ134" s="51">
        <f t="shared" si="30"/>
        <v>1</v>
      </c>
      <c r="DA134" s="51"/>
      <c r="DB134" s="51" t="s">
        <v>60</v>
      </c>
      <c r="DC134" s="59">
        <f>AVERAGE(CY284)</f>
        <v>1.7714795780017223E-3</v>
      </c>
      <c r="DD134" s="2"/>
      <c r="DE134" s="55">
        <f t="shared" si="31"/>
        <v>0.29884159352918971</v>
      </c>
      <c r="DF134" s="51">
        <f t="shared" si="32"/>
        <v>1</v>
      </c>
      <c r="DG134" s="51"/>
      <c r="DH134" s="51" t="s">
        <v>60</v>
      </c>
      <c r="DI134" s="59">
        <f>AVERAGE(DE284)</f>
        <v>3.9711926194251124E-2</v>
      </c>
      <c r="DJ134" s="15"/>
      <c r="DK134" s="15">
        <v>1.5352989471574767</v>
      </c>
    </row>
    <row r="135" spans="1:115" x14ac:dyDescent="0.3">
      <c r="A135" s="28">
        <v>130</v>
      </c>
      <c r="B135" s="29">
        <v>2.2750000000000004</v>
      </c>
      <c r="C135" s="30">
        <v>0.5</v>
      </c>
      <c r="D135" s="30">
        <v>5.8571428571428559</v>
      </c>
      <c r="E135" s="31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1">
        <v>0</v>
      </c>
      <c r="M135" s="32">
        <v>0</v>
      </c>
      <c r="N135" s="30">
        <v>100</v>
      </c>
      <c r="O135" s="30">
        <v>0</v>
      </c>
      <c r="P135" s="30">
        <v>5</v>
      </c>
      <c r="Q135" s="30">
        <v>100</v>
      </c>
      <c r="R135" s="30">
        <v>5</v>
      </c>
      <c r="S135" s="30">
        <v>0</v>
      </c>
      <c r="T135" s="30">
        <v>3.6519741765271831</v>
      </c>
      <c r="U135" s="31">
        <v>200</v>
      </c>
      <c r="V135" s="33">
        <v>0.95</v>
      </c>
      <c r="W135" s="30">
        <v>24.15</v>
      </c>
      <c r="X135" s="30">
        <v>1.5442494423311597</v>
      </c>
      <c r="Y135" s="30">
        <v>165</v>
      </c>
      <c r="Z135" s="30">
        <v>0</v>
      </c>
      <c r="AA135" s="30">
        <v>0.85363636363636419</v>
      </c>
      <c r="AB135" s="32">
        <v>9.3590875292797575E-3</v>
      </c>
      <c r="AC135" s="28">
        <v>2.5723783533494253</v>
      </c>
      <c r="AD135" s="28">
        <v>4.9745424440882792E-2</v>
      </c>
      <c r="AE135" s="28">
        <v>0</v>
      </c>
      <c r="AF135" s="28">
        <v>0</v>
      </c>
      <c r="AG135" s="28">
        <v>0.70038885175354582</v>
      </c>
      <c r="AH135" s="28">
        <v>9.7319290328268596E-3</v>
      </c>
      <c r="AI135" s="28">
        <v>1.4142135623731005</v>
      </c>
      <c r="AJ135" s="28">
        <v>7.4494167171575297E-16</v>
      </c>
      <c r="AK135" s="28">
        <v>0.46254055764230584</v>
      </c>
      <c r="AL135" s="30">
        <v>3.9327199870589781E-2</v>
      </c>
      <c r="AM135" s="28">
        <v>7.2631006807210223</v>
      </c>
      <c r="AN135" s="32">
        <v>0.41985661098551463</v>
      </c>
      <c r="AP135" s="28">
        <v>130</v>
      </c>
      <c r="AQ135" s="29">
        <v>2.2750000000000004</v>
      </c>
      <c r="AR135" s="30">
        <v>0.5</v>
      </c>
      <c r="AS135" s="30">
        <v>5.8571428571428559</v>
      </c>
      <c r="AT135" s="31">
        <v>0</v>
      </c>
      <c r="AU135" s="30">
        <v>0</v>
      </c>
      <c r="AV135" s="30">
        <v>0</v>
      </c>
      <c r="AW135" s="30">
        <v>0</v>
      </c>
      <c r="AX135" s="30">
        <v>0</v>
      </c>
      <c r="AY135" s="30">
        <v>0</v>
      </c>
      <c r="AZ135" s="30">
        <v>0</v>
      </c>
      <c r="BA135" s="31">
        <v>0</v>
      </c>
      <c r="BB135" s="32">
        <v>0</v>
      </c>
      <c r="BC135" s="30">
        <v>100</v>
      </c>
      <c r="BD135" s="30">
        <v>0</v>
      </c>
      <c r="BE135" s="30">
        <v>5</v>
      </c>
      <c r="BF135" s="30">
        <v>0</v>
      </c>
      <c r="BG135" s="30">
        <v>0</v>
      </c>
      <c r="BH135" s="30">
        <v>0</v>
      </c>
      <c r="BI135" s="30">
        <v>3.6519741765271831</v>
      </c>
      <c r="BJ135" s="31">
        <v>200</v>
      </c>
      <c r="BK135" s="33">
        <v>0.95</v>
      </c>
      <c r="BL135" s="30">
        <v>22.41</v>
      </c>
      <c r="BM135" s="30">
        <v>1.3201810962751039</v>
      </c>
      <c r="BN135" s="30">
        <v>165</v>
      </c>
      <c r="BO135" s="30">
        <v>0</v>
      </c>
      <c r="BP135" s="30">
        <v>0.86418181818181838</v>
      </c>
      <c r="BQ135" s="32">
        <v>8.0010975531824499E-3</v>
      </c>
      <c r="BR135" s="28">
        <v>2.6977050548133996</v>
      </c>
      <c r="BS135" s="28">
        <v>5.128281504587056E-2</v>
      </c>
      <c r="BT135" s="28">
        <v>0</v>
      </c>
      <c r="BU135" s="28">
        <v>0</v>
      </c>
      <c r="BV135" s="28">
        <v>0.68097773954699459</v>
      </c>
      <c r="BW135" s="28">
        <v>1.0000950795932106E-2</v>
      </c>
      <c r="BX135" s="28">
        <v>1.4142135623731005</v>
      </c>
      <c r="BY135" s="28">
        <v>7.4494167171575297E-16</v>
      </c>
      <c r="BZ135" s="28">
        <v>0.45792273650273002</v>
      </c>
      <c r="CA135" s="30">
        <v>4.0231365235833566E-2</v>
      </c>
      <c r="CB135" s="28">
        <v>7.1526290054177721</v>
      </c>
      <c r="CC135" s="32">
        <v>0.35218323468348589</v>
      </c>
      <c r="CE135" s="30">
        <f t="shared" si="22"/>
        <v>1.7113069358158484</v>
      </c>
      <c r="CG135" s="55">
        <f t="shared" si="23"/>
        <v>-1.0545454545454191E-2</v>
      </c>
      <c r="CH135" s="50">
        <f t="shared" si="24"/>
        <v>1</v>
      </c>
      <c r="CI135" s="51"/>
      <c r="CJ135" s="51" t="s">
        <v>61</v>
      </c>
      <c r="CK135" s="59">
        <f>AVERAGE(CG285:CG287)</f>
        <v>0</v>
      </c>
      <c r="CL135" s="2"/>
      <c r="CM135" s="55">
        <f t="shared" si="25"/>
        <v>1.9411112206551229E-2</v>
      </c>
      <c r="CN135" s="51">
        <f t="shared" si="26"/>
        <v>1</v>
      </c>
      <c r="CO135" s="51"/>
      <c r="CP135" s="51" t="s">
        <v>61</v>
      </c>
      <c r="CQ135" s="59">
        <f>AVERAGE(CM285:CM287)</f>
        <v>6.6101323863004451E-3</v>
      </c>
      <c r="CR135" s="2"/>
      <c r="CS135" s="55">
        <f t="shared" si="27"/>
        <v>0</v>
      </c>
      <c r="CT135" s="51">
        <f t="shared" si="28"/>
        <v>1</v>
      </c>
      <c r="CU135" s="51"/>
      <c r="CV135" s="51" t="s">
        <v>61</v>
      </c>
      <c r="CW135" s="59">
        <f>AVERAGE(CS285:CS287)</f>
        <v>5.0522837787234799E-2</v>
      </c>
      <c r="CX135" s="2"/>
      <c r="CY135" s="55">
        <f t="shared" si="29"/>
        <v>4.6178211395758173E-3</v>
      </c>
      <c r="CZ135" s="51">
        <f t="shared" si="30"/>
        <v>1</v>
      </c>
      <c r="DA135" s="51"/>
      <c r="DB135" s="51" t="s">
        <v>61</v>
      </c>
      <c r="DC135" s="59">
        <f>AVERAGE(CY285:CY287)</f>
        <v>7.4706765704068978E-3</v>
      </c>
      <c r="DD135" s="2"/>
      <c r="DE135" s="55">
        <f t="shared" si="31"/>
        <v>0.11047167530325019</v>
      </c>
      <c r="DF135" s="51">
        <f t="shared" si="32"/>
        <v>1</v>
      </c>
      <c r="DG135" s="51"/>
      <c r="DH135" s="51" t="s">
        <v>61</v>
      </c>
      <c r="DI135" s="59">
        <f>AVERAGE(DE285:DE287)</f>
        <v>5.0522837787234799E-2</v>
      </c>
      <c r="DJ135" s="15"/>
      <c r="DK135" s="15">
        <v>1.7113069358158484</v>
      </c>
    </row>
    <row r="136" spans="1:115" x14ac:dyDescent="0.3">
      <c r="A136" s="28">
        <v>138</v>
      </c>
      <c r="B136" s="29">
        <v>2.2750000000000004</v>
      </c>
      <c r="C136" s="30">
        <v>2.6666666666666665</v>
      </c>
      <c r="D136" s="30">
        <v>1.2857142857142856</v>
      </c>
      <c r="E136" s="31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1">
        <v>0</v>
      </c>
      <c r="M136" s="32">
        <v>0</v>
      </c>
      <c r="N136" s="30">
        <v>100</v>
      </c>
      <c r="O136" s="30">
        <v>0</v>
      </c>
      <c r="P136" s="30">
        <v>5</v>
      </c>
      <c r="Q136" s="30">
        <v>100</v>
      </c>
      <c r="R136" s="30">
        <v>5</v>
      </c>
      <c r="S136" s="30">
        <v>0</v>
      </c>
      <c r="T136" s="30">
        <v>3.6519741765271831</v>
      </c>
      <c r="U136" s="31">
        <v>200</v>
      </c>
      <c r="V136" s="33">
        <v>0.95</v>
      </c>
      <c r="W136" s="30">
        <v>25.434999999999999</v>
      </c>
      <c r="X136" s="30">
        <v>1.4669499304949223</v>
      </c>
      <c r="Y136" s="30">
        <v>165</v>
      </c>
      <c r="Z136" s="30">
        <v>0</v>
      </c>
      <c r="AA136" s="30">
        <v>0.84584848484848574</v>
      </c>
      <c r="AB136" s="32">
        <v>8.8906056393631677E-3</v>
      </c>
      <c r="AC136" s="28">
        <v>2.5929733159870443</v>
      </c>
      <c r="AD136" s="28">
        <v>5.1676642501431086E-2</v>
      </c>
      <c r="AE136" s="28">
        <v>0</v>
      </c>
      <c r="AF136" s="28">
        <v>0</v>
      </c>
      <c r="AG136" s="28">
        <v>0.70153191865686948</v>
      </c>
      <c r="AH136" s="28">
        <v>9.9573457375869978E-3</v>
      </c>
      <c r="AI136" s="28">
        <v>1.4142135623731005</v>
      </c>
      <c r="AJ136" s="28">
        <v>7.4494167171575297E-16</v>
      </c>
      <c r="AK136" s="28">
        <v>0.50059905520905201</v>
      </c>
      <c r="AL136" s="30">
        <v>4.5204085301498421E-2</v>
      </c>
      <c r="AM136" s="28">
        <v>7.6601277562316143</v>
      </c>
      <c r="AN136" s="32">
        <v>0.47652509143451577</v>
      </c>
      <c r="AP136" s="28">
        <v>138</v>
      </c>
      <c r="AQ136" s="29">
        <v>2.2750000000000004</v>
      </c>
      <c r="AR136" s="30">
        <v>2.6666666666666665</v>
      </c>
      <c r="AS136" s="30">
        <v>1.2857142857142856</v>
      </c>
      <c r="AT136" s="31">
        <v>0</v>
      </c>
      <c r="AU136" s="30">
        <v>0</v>
      </c>
      <c r="AV136" s="30">
        <v>0</v>
      </c>
      <c r="AW136" s="30">
        <v>0</v>
      </c>
      <c r="AX136" s="30">
        <v>0</v>
      </c>
      <c r="AY136" s="30">
        <v>0</v>
      </c>
      <c r="AZ136" s="30">
        <v>0</v>
      </c>
      <c r="BA136" s="31">
        <v>0</v>
      </c>
      <c r="BB136" s="32">
        <v>0</v>
      </c>
      <c r="BC136" s="30">
        <v>100</v>
      </c>
      <c r="BD136" s="30">
        <v>0</v>
      </c>
      <c r="BE136" s="30">
        <v>5</v>
      </c>
      <c r="BF136" s="30">
        <v>0</v>
      </c>
      <c r="BG136" s="30">
        <v>0</v>
      </c>
      <c r="BH136" s="30">
        <v>0</v>
      </c>
      <c r="BI136" s="30">
        <v>3.6519741765271831</v>
      </c>
      <c r="BJ136" s="31">
        <v>200</v>
      </c>
      <c r="BK136" s="33">
        <v>0.95</v>
      </c>
      <c r="BL136" s="30">
        <v>22.07</v>
      </c>
      <c r="BM136" s="30">
        <v>1.5011147486966474</v>
      </c>
      <c r="BN136" s="30">
        <v>165</v>
      </c>
      <c r="BO136" s="30">
        <v>0</v>
      </c>
      <c r="BP136" s="30">
        <v>0.86624242424242393</v>
      </c>
      <c r="BQ136" s="32">
        <v>9.0976651436160457E-3</v>
      </c>
      <c r="BR136" s="28">
        <v>2.6871418255607744</v>
      </c>
      <c r="BS136" s="28">
        <v>5.2232350927806072E-2</v>
      </c>
      <c r="BT136" s="28">
        <v>0</v>
      </c>
      <c r="BU136" s="28">
        <v>0</v>
      </c>
      <c r="BV136" s="28">
        <v>0.68653838854550675</v>
      </c>
      <c r="BW136" s="28">
        <v>9.6709362524660045E-3</v>
      </c>
      <c r="BX136" s="28">
        <v>1.4142135623731005</v>
      </c>
      <c r="BY136" s="28">
        <v>7.4494167171575297E-16</v>
      </c>
      <c r="BZ136" s="28">
        <v>0.45581250019430608</v>
      </c>
      <c r="CA136" s="30">
        <v>4.074121406534225E-2</v>
      </c>
      <c r="CB136" s="28">
        <v>7.0267934795738878</v>
      </c>
      <c r="CC136" s="32">
        <v>0.4706928065745456</v>
      </c>
      <c r="CE136" s="30">
        <f t="shared" si="22"/>
        <v>1.8516401995451028</v>
      </c>
      <c r="CG136" s="55">
        <f t="shared" si="23"/>
        <v>-2.0393939393938187E-2</v>
      </c>
      <c r="CH136" s="50">
        <f t="shared" si="24"/>
        <v>0</v>
      </c>
      <c r="CI136" s="51"/>
      <c r="CJ136" s="51" t="s">
        <v>62</v>
      </c>
      <c r="CK136" s="59">
        <f>AVERAGE(CG288)</f>
        <v>0</v>
      </c>
      <c r="CL136" s="2"/>
      <c r="CM136" s="55">
        <f t="shared" si="25"/>
        <v>1.499353011136273E-2</v>
      </c>
      <c r="CN136" s="51">
        <f t="shared" si="26"/>
        <v>1</v>
      </c>
      <c r="CO136" s="51"/>
      <c r="CP136" s="51" t="s">
        <v>62</v>
      </c>
      <c r="CQ136" s="59">
        <f>AVERAGE(CM288)</f>
        <v>2.203816539050063E-2</v>
      </c>
      <c r="CR136" s="2"/>
      <c r="CS136" s="55">
        <f t="shared" si="27"/>
        <v>0</v>
      </c>
      <c r="CT136" s="51">
        <f t="shared" si="28"/>
        <v>1</v>
      </c>
      <c r="CU136" s="51"/>
      <c r="CV136" s="51" t="s">
        <v>62</v>
      </c>
      <c r="CW136" s="59">
        <f>AVERAGE(CS288)</f>
        <v>4.4192250773453789E-2</v>
      </c>
      <c r="CX136" s="2"/>
      <c r="CY136" s="55">
        <f t="shared" si="29"/>
        <v>4.4786555014745932E-2</v>
      </c>
      <c r="CZ136" s="51">
        <f t="shared" si="30"/>
        <v>1</v>
      </c>
      <c r="DA136" s="51"/>
      <c r="DB136" s="51" t="s">
        <v>62</v>
      </c>
      <c r="DC136" s="59">
        <f>AVERAGE(CY288)</f>
        <v>2.2124862758265973E-3</v>
      </c>
      <c r="DD136" s="2"/>
      <c r="DE136" s="55">
        <f t="shared" si="31"/>
        <v>0.63333427665772657</v>
      </c>
      <c r="DF136" s="51">
        <f t="shared" si="32"/>
        <v>1</v>
      </c>
      <c r="DG136" s="51"/>
      <c r="DH136" s="51" t="s">
        <v>62</v>
      </c>
      <c r="DI136" s="59">
        <f>AVERAGE(DE288)</f>
        <v>4.4192250773453789E-2</v>
      </c>
      <c r="DJ136" s="15"/>
      <c r="DK136" s="15">
        <v>1.8516401995451028</v>
      </c>
    </row>
    <row r="137" spans="1:115" x14ac:dyDescent="0.3">
      <c r="A137" s="28">
        <v>131</v>
      </c>
      <c r="B137" s="29">
        <v>2.2750000000000004</v>
      </c>
      <c r="C137" s="30">
        <v>0.5</v>
      </c>
      <c r="D137" s="30">
        <v>6.9999999999999982</v>
      </c>
      <c r="E137" s="31">
        <v>0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1">
        <v>0</v>
      </c>
      <c r="M137" s="32">
        <v>0</v>
      </c>
      <c r="N137" s="30">
        <v>100</v>
      </c>
      <c r="O137" s="30">
        <v>0</v>
      </c>
      <c r="P137" s="30">
        <v>5</v>
      </c>
      <c r="Q137" s="30">
        <v>100</v>
      </c>
      <c r="R137" s="30">
        <v>5</v>
      </c>
      <c r="S137" s="30">
        <v>0</v>
      </c>
      <c r="T137" s="30">
        <v>3.6519741765271831</v>
      </c>
      <c r="U137" s="31">
        <v>200</v>
      </c>
      <c r="V137" s="33">
        <v>0.95</v>
      </c>
      <c r="W137" s="30">
        <v>23.59</v>
      </c>
      <c r="X137" s="30">
        <v>1.3963577078946516</v>
      </c>
      <c r="Y137" s="30">
        <v>165</v>
      </c>
      <c r="Z137" s="30">
        <v>0</v>
      </c>
      <c r="AA137" s="30">
        <v>0.8570303030303027</v>
      </c>
      <c r="AB137" s="32">
        <v>8.4627739872403171E-3</v>
      </c>
      <c r="AC137" s="28">
        <v>2.6054492611696394</v>
      </c>
      <c r="AD137" s="28">
        <v>5.0590964371454723E-2</v>
      </c>
      <c r="AE137" s="28">
        <v>0</v>
      </c>
      <c r="AF137" s="28">
        <v>0</v>
      </c>
      <c r="AG137" s="28">
        <v>0.69454486118693393</v>
      </c>
      <c r="AH137" s="28">
        <v>1.0021959630927264E-2</v>
      </c>
      <c r="AI137" s="28">
        <v>1.4142135623731005</v>
      </c>
      <c r="AJ137" s="28">
        <v>7.4494167171575297E-16</v>
      </c>
      <c r="AK137" s="28">
        <v>0.45582224297826895</v>
      </c>
      <c r="AL137" s="30">
        <v>3.8963695120239575E-2</v>
      </c>
      <c r="AM137" s="28">
        <v>7.0129270440578919</v>
      </c>
      <c r="AN137" s="32">
        <v>0.36770252455547447</v>
      </c>
      <c r="AP137" s="28">
        <v>131</v>
      </c>
      <c r="AQ137" s="29">
        <v>2.2750000000000004</v>
      </c>
      <c r="AR137" s="30">
        <v>0.5</v>
      </c>
      <c r="AS137" s="30">
        <v>6.9999999999999982</v>
      </c>
      <c r="AT137" s="31">
        <v>0</v>
      </c>
      <c r="AU137" s="30">
        <v>0</v>
      </c>
      <c r="AV137" s="30">
        <v>0</v>
      </c>
      <c r="AW137" s="30">
        <v>0</v>
      </c>
      <c r="AX137" s="30">
        <v>0</v>
      </c>
      <c r="AY137" s="30">
        <v>0</v>
      </c>
      <c r="AZ137" s="30">
        <v>0</v>
      </c>
      <c r="BA137" s="31">
        <v>0</v>
      </c>
      <c r="BB137" s="32">
        <v>0</v>
      </c>
      <c r="BC137" s="30">
        <v>100</v>
      </c>
      <c r="BD137" s="30">
        <v>0</v>
      </c>
      <c r="BE137" s="30">
        <v>5</v>
      </c>
      <c r="BF137" s="30">
        <v>0</v>
      </c>
      <c r="BG137" s="30">
        <v>0</v>
      </c>
      <c r="BH137" s="30">
        <v>0</v>
      </c>
      <c r="BI137" s="30">
        <v>3.6519741765271831</v>
      </c>
      <c r="BJ137" s="31">
        <v>200</v>
      </c>
      <c r="BK137" s="33">
        <v>0.95</v>
      </c>
      <c r="BL137" s="30">
        <v>20.684999999999999</v>
      </c>
      <c r="BM137" s="30">
        <v>1.3293548805287492</v>
      </c>
      <c r="BN137" s="30">
        <v>165</v>
      </c>
      <c r="BO137" s="30">
        <v>0</v>
      </c>
      <c r="BP137" s="30">
        <v>0.87463636363636288</v>
      </c>
      <c r="BQ137" s="32">
        <v>8.0566962456287833E-3</v>
      </c>
      <c r="BR137" s="28">
        <v>2.7226252611809714</v>
      </c>
      <c r="BS137" s="28">
        <v>5.4362897047778178E-2</v>
      </c>
      <c r="BT137" s="28">
        <v>0</v>
      </c>
      <c r="BU137" s="28">
        <v>0</v>
      </c>
      <c r="BV137" s="28">
        <v>0.67318088715102253</v>
      </c>
      <c r="BW137" s="28">
        <v>9.9844337676238924E-3</v>
      </c>
      <c r="BX137" s="28">
        <v>1.4142135623731005</v>
      </c>
      <c r="BY137" s="28">
        <v>7.4494167171575297E-16</v>
      </c>
      <c r="BZ137" s="28">
        <v>0.44591435457176004</v>
      </c>
      <c r="CA137" s="30">
        <v>3.8044274547649796E-2</v>
      </c>
      <c r="CB137" s="28">
        <v>7.1175541511487204</v>
      </c>
      <c r="CC137" s="32">
        <v>0.44921769338888262</v>
      </c>
      <c r="CE137" s="30">
        <f t="shared" si="22"/>
        <v>1.8708286933869704</v>
      </c>
      <c r="CG137" s="55">
        <f t="shared" si="23"/>
        <v>-1.7606060606060181E-2</v>
      </c>
      <c r="CH137" s="50">
        <f t="shared" si="24"/>
        <v>0</v>
      </c>
      <c r="CI137" s="51"/>
      <c r="CJ137" s="51" t="s">
        <v>63</v>
      </c>
      <c r="CK137" s="59">
        <f>AVERAGE(CG289:CG291)</f>
        <v>0</v>
      </c>
      <c r="CL137" s="2"/>
      <c r="CM137" s="55">
        <f t="shared" si="25"/>
        <v>2.1363974035911393E-2</v>
      </c>
      <c r="CN137" s="51">
        <f t="shared" si="26"/>
        <v>0</v>
      </c>
      <c r="CO137" s="51"/>
      <c r="CP137" s="51" t="s">
        <v>63</v>
      </c>
      <c r="CQ137" s="59">
        <f>AVERAGE(CM289:CM291)</f>
        <v>1.2624606992475732E-2</v>
      </c>
      <c r="CR137" s="2"/>
      <c r="CS137" s="55">
        <f t="shared" si="27"/>
        <v>0</v>
      </c>
      <c r="CT137" s="51">
        <f t="shared" si="28"/>
        <v>1</v>
      </c>
      <c r="CU137" s="51"/>
      <c r="CV137" s="51" t="s">
        <v>63</v>
      </c>
      <c r="CW137" s="59">
        <f>AVERAGE(CS289:CS291)</f>
        <v>4.2188211013065281E-2</v>
      </c>
      <c r="CX137" s="2"/>
      <c r="CY137" s="55">
        <f t="shared" si="29"/>
        <v>9.9078884065089134E-3</v>
      </c>
      <c r="CZ137" s="51">
        <f t="shared" si="30"/>
        <v>1</v>
      </c>
      <c r="DA137" s="51"/>
      <c r="DB137" s="51" t="s">
        <v>63</v>
      </c>
      <c r="DC137" s="59">
        <f>AVERAGE(CY289:CY291)</f>
        <v>6.7500207785429938E-3</v>
      </c>
      <c r="DD137" s="2"/>
      <c r="DE137" s="55">
        <f t="shared" si="31"/>
        <v>-0.10462710709082845</v>
      </c>
      <c r="DF137" s="51">
        <f t="shared" si="32"/>
        <v>1</v>
      </c>
      <c r="DG137" s="51"/>
      <c r="DH137" s="51" t="s">
        <v>63</v>
      </c>
      <c r="DI137" s="59">
        <f>AVERAGE(DE289:DE291)</f>
        <v>4.2188211013065281E-2</v>
      </c>
      <c r="DJ137" s="15"/>
      <c r="DK137" s="15">
        <v>1.8708286933869704</v>
      </c>
    </row>
    <row r="138" spans="1:115" x14ac:dyDescent="0.3">
      <c r="A138" s="28">
        <v>133</v>
      </c>
      <c r="B138" s="29">
        <v>2.2750000000000004</v>
      </c>
      <c r="C138" s="30">
        <v>1.5833333333333333</v>
      </c>
      <c r="D138" s="30">
        <v>2.4285714285714284</v>
      </c>
      <c r="E138" s="31">
        <v>0</v>
      </c>
      <c r="F138" s="30">
        <v>0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1">
        <v>0</v>
      </c>
      <c r="M138" s="32">
        <v>0</v>
      </c>
      <c r="N138" s="30">
        <v>100</v>
      </c>
      <c r="O138" s="30">
        <v>0</v>
      </c>
      <c r="P138" s="30">
        <v>5</v>
      </c>
      <c r="Q138" s="30">
        <v>100</v>
      </c>
      <c r="R138" s="30">
        <v>5</v>
      </c>
      <c r="S138" s="30">
        <v>0</v>
      </c>
      <c r="T138" s="30">
        <v>3.6519741765271831</v>
      </c>
      <c r="U138" s="31">
        <v>200</v>
      </c>
      <c r="V138" s="33">
        <v>0.95</v>
      </c>
      <c r="W138" s="30">
        <v>24.42</v>
      </c>
      <c r="X138" s="30">
        <v>1.631357529913239</v>
      </c>
      <c r="Y138" s="30">
        <v>165</v>
      </c>
      <c r="Z138" s="30">
        <v>0</v>
      </c>
      <c r="AA138" s="30">
        <v>0.85199999999999965</v>
      </c>
      <c r="AB138" s="32">
        <v>9.887015332807508E-3</v>
      </c>
      <c r="AC138" s="28">
        <v>2.5615496502449715</v>
      </c>
      <c r="AD138" s="28">
        <v>5.6941180937317419E-2</v>
      </c>
      <c r="AE138" s="28">
        <v>0</v>
      </c>
      <c r="AF138" s="28">
        <v>0</v>
      </c>
      <c r="AG138" s="28">
        <v>0.70620171723515779</v>
      </c>
      <c r="AH138" s="28">
        <v>1.1784454405846042E-2</v>
      </c>
      <c r="AI138" s="28">
        <v>1.4142135623731005</v>
      </c>
      <c r="AJ138" s="28">
        <v>7.4494167171575297E-16</v>
      </c>
      <c r="AK138" s="28">
        <v>0.46046701287568853</v>
      </c>
      <c r="AL138" s="30">
        <v>4.060803826411824E-2</v>
      </c>
      <c r="AM138" s="28">
        <v>7.0668268212340584</v>
      </c>
      <c r="AN138" s="32">
        <v>0.41599154725954479</v>
      </c>
      <c r="AP138" s="28">
        <v>133</v>
      </c>
      <c r="AQ138" s="29">
        <v>2.2750000000000004</v>
      </c>
      <c r="AR138" s="30">
        <v>1.5833333333333333</v>
      </c>
      <c r="AS138" s="30">
        <v>2.4285714285714284</v>
      </c>
      <c r="AT138" s="31">
        <v>0</v>
      </c>
      <c r="AU138" s="30">
        <v>0</v>
      </c>
      <c r="AV138" s="30">
        <v>0</v>
      </c>
      <c r="AW138" s="30">
        <v>0</v>
      </c>
      <c r="AX138" s="30">
        <v>0</v>
      </c>
      <c r="AY138" s="30">
        <v>0</v>
      </c>
      <c r="AZ138" s="30">
        <v>0</v>
      </c>
      <c r="BA138" s="31">
        <v>0</v>
      </c>
      <c r="BB138" s="32">
        <v>0</v>
      </c>
      <c r="BC138" s="30">
        <v>100</v>
      </c>
      <c r="BD138" s="30">
        <v>0</v>
      </c>
      <c r="BE138" s="30">
        <v>5</v>
      </c>
      <c r="BF138" s="30">
        <v>0</v>
      </c>
      <c r="BG138" s="30">
        <v>0</v>
      </c>
      <c r="BH138" s="30">
        <v>0</v>
      </c>
      <c r="BI138" s="30">
        <v>3.6519741765271831</v>
      </c>
      <c r="BJ138" s="31">
        <v>200</v>
      </c>
      <c r="BK138" s="33">
        <v>0.95</v>
      </c>
      <c r="BL138" s="30">
        <v>23.625</v>
      </c>
      <c r="BM138" s="30">
        <v>1.6088677614940157</v>
      </c>
      <c r="BN138" s="30">
        <v>165</v>
      </c>
      <c r="BO138" s="30">
        <v>0</v>
      </c>
      <c r="BP138" s="30">
        <v>0.85681818181818148</v>
      </c>
      <c r="BQ138" s="32">
        <v>9.7507137060243408E-3</v>
      </c>
      <c r="BR138" s="28">
        <v>2.6836139546150006</v>
      </c>
      <c r="BS138" s="28">
        <v>5.5529151399442173E-2</v>
      </c>
      <c r="BT138" s="28">
        <v>0</v>
      </c>
      <c r="BU138" s="28">
        <v>0</v>
      </c>
      <c r="BV138" s="28">
        <v>0.6893872653703339</v>
      </c>
      <c r="BW138" s="28">
        <v>1.1004974935389255E-2</v>
      </c>
      <c r="BX138" s="28">
        <v>1.4142135623731005</v>
      </c>
      <c r="BY138" s="28">
        <v>7.4494167171575297E-16</v>
      </c>
      <c r="BZ138" s="28">
        <v>0.45962062464372699</v>
      </c>
      <c r="CA138" s="30">
        <v>4.501085529346055E-2</v>
      </c>
      <c r="CB138" s="28">
        <v>7.4679877566981245</v>
      </c>
      <c r="CC138" s="32">
        <v>0.44760440364065157</v>
      </c>
      <c r="CE138" s="30">
        <f t="shared" si="22"/>
        <v>1.9609278658936169</v>
      </c>
      <c r="CG138" s="55">
        <f t="shared" si="23"/>
        <v>-4.8181818181818326E-3</v>
      </c>
      <c r="CH138" s="50">
        <f t="shared" si="24"/>
        <v>1</v>
      </c>
      <c r="CI138" s="51"/>
      <c r="CJ138" s="51" t="s">
        <v>64</v>
      </c>
      <c r="CK138" s="59">
        <f>AVERAGE(CG292:CG293)</f>
        <v>0</v>
      </c>
      <c r="CL138" s="2"/>
      <c r="CM138" s="55">
        <f t="shared" si="25"/>
        <v>1.6814451864823887E-2</v>
      </c>
      <c r="CN138" s="51">
        <f t="shared" si="26"/>
        <v>1</v>
      </c>
      <c r="CO138" s="51"/>
      <c r="CP138" s="51" t="s">
        <v>64</v>
      </c>
      <c r="CQ138" s="59">
        <f>AVERAGE(CM292:CM293)</f>
        <v>6.496374102786695E-3</v>
      </c>
      <c r="CR138" s="2"/>
      <c r="CS138" s="55">
        <f t="shared" si="27"/>
        <v>0</v>
      </c>
      <c r="CT138" s="51">
        <f t="shared" si="28"/>
        <v>1</v>
      </c>
      <c r="CU138" s="51"/>
      <c r="CV138" s="51" t="s">
        <v>64</v>
      </c>
      <c r="CW138" s="59">
        <f>AVERAGE(CS292:CS293)</f>
        <v>3.3442274753394674E-2</v>
      </c>
      <c r="CX138" s="2"/>
      <c r="CY138" s="55">
        <f t="shared" si="29"/>
        <v>8.4638823196153679E-4</v>
      </c>
      <c r="CZ138" s="51">
        <f t="shared" si="30"/>
        <v>1</v>
      </c>
      <c r="DA138" s="51"/>
      <c r="DB138" s="51" t="s">
        <v>64</v>
      </c>
      <c r="DC138" s="59">
        <f>AVERAGE(CY292:CY293)</f>
        <v>4.9219074376125604E-3</v>
      </c>
      <c r="DD138" s="2"/>
      <c r="DE138" s="55">
        <f t="shared" si="31"/>
        <v>-0.40116093546406617</v>
      </c>
      <c r="DF138" s="51">
        <f t="shared" si="32"/>
        <v>1</v>
      </c>
      <c r="DG138" s="51"/>
      <c r="DH138" s="51" t="s">
        <v>64</v>
      </c>
      <c r="DI138" s="59">
        <f>AVERAGE(DE292:DE293)</f>
        <v>3.3442274753394674E-2</v>
      </c>
      <c r="DJ138" s="15"/>
      <c r="DK138" s="15">
        <v>1.9609278658936169</v>
      </c>
    </row>
    <row r="139" spans="1:115" x14ac:dyDescent="0.3">
      <c r="A139" s="28">
        <v>144</v>
      </c>
      <c r="B139" s="29">
        <v>2.2750000000000004</v>
      </c>
      <c r="C139" s="30">
        <v>3.75</v>
      </c>
      <c r="D139" s="30">
        <v>1.2857142857142856</v>
      </c>
      <c r="E139" s="31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1">
        <v>0</v>
      </c>
      <c r="M139" s="32">
        <v>0</v>
      </c>
      <c r="N139" s="30">
        <v>100</v>
      </c>
      <c r="O139" s="30">
        <v>0</v>
      </c>
      <c r="P139" s="30">
        <v>5</v>
      </c>
      <c r="Q139" s="30">
        <v>100</v>
      </c>
      <c r="R139" s="30">
        <v>5</v>
      </c>
      <c r="S139" s="30">
        <v>0</v>
      </c>
      <c r="T139" s="30">
        <v>3.6519741765271831</v>
      </c>
      <c r="U139" s="31">
        <v>200</v>
      </c>
      <c r="V139" s="33">
        <v>0.95</v>
      </c>
      <c r="W139" s="30">
        <v>12.82</v>
      </c>
      <c r="X139" s="30">
        <v>0.99060103760553708</v>
      </c>
      <c r="Y139" s="30">
        <v>165</v>
      </c>
      <c r="Z139" s="30">
        <v>0</v>
      </c>
      <c r="AA139" s="30">
        <v>0.92230303030303051</v>
      </c>
      <c r="AB139" s="32">
        <v>6.0036426521547703E-3</v>
      </c>
      <c r="AC139" s="28">
        <v>3.3829708486751415</v>
      </c>
      <c r="AD139" s="28">
        <v>6.4680063464109164E-2</v>
      </c>
      <c r="AE139" s="28">
        <v>7.1428571428572946E-4</v>
      </c>
      <c r="AF139" s="28">
        <v>1.4085403887512838E-3</v>
      </c>
      <c r="AG139" s="28">
        <v>0.79783993677690024</v>
      </c>
      <c r="AH139" s="28">
        <v>1.2035105033229097E-2</v>
      </c>
      <c r="AI139" s="28">
        <v>2</v>
      </c>
      <c r="AJ139" s="28">
        <v>0</v>
      </c>
      <c r="AK139" s="28">
        <v>0.47897578524190898</v>
      </c>
      <c r="AL139" s="30">
        <v>4.3712669363120418E-2</v>
      </c>
      <c r="AM139" s="28">
        <v>4.8679124188025131</v>
      </c>
      <c r="AN139" s="32">
        <v>0.2592460826130713</v>
      </c>
      <c r="AP139" s="28">
        <v>144</v>
      </c>
      <c r="AQ139" s="29">
        <v>2.2750000000000004</v>
      </c>
      <c r="AR139" s="30">
        <v>3.75</v>
      </c>
      <c r="AS139" s="30">
        <v>1.2857142857142856</v>
      </c>
      <c r="AT139" s="31">
        <v>0</v>
      </c>
      <c r="AU139" s="30">
        <v>0</v>
      </c>
      <c r="AV139" s="30">
        <v>0</v>
      </c>
      <c r="AW139" s="30">
        <v>0</v>
      </c>
      <c r="AX139" s="30">
        <v>0</v>
      </c>
      <c r="AY139" s="30">
        <v>0</v>
      </c>
      <c r="AZ139" s="30">
        <v>0</v>
      </c>
      <c r="BA139" s="31">
        <v>0</v>
      </c>
      <c r="BB139" s="32">
        <v>0</v>
      </c>
      <c r="BC139" s="30">
        <v>100</v>
      </c>
      <c r="BD139" s="30">
        <v>0</v>
      </c>
      <c r="BE139" s="30">
        <v>5</v>
      </c>
      <c r="BF139" s="30">
        <v>0</v>
      </c>
      <c r="BG139" s="30">
        <v>0</v>
      </c>
      <c r="BH139" s="30">
        <v>0</v>
      </c>
      <c r="BI139" s="30">
        <v>3.6519741765271831</v>
      </c>
      <c r="BJ139" s="31">
        <v>200</v>
      </c>
      <c r="BK139" s="33">
        <v>0.95</v>
      </c>
      <c r="BL139" s="30">
        <v>11.57</v>
      </c>
      <c r="BM139" s="30">
        <v>1.0323069682904915</v>
      </c>
      <c r="BN139" s="30">
        <v>165</v>
      </c>
      <c r="BO139" s="30">
        <v>0</v>
      </c>
      <c r="BP139" s="30">
        <v>0.92987878787878731</v>
      </c>
      <c r="BQ139" s="32">
        <v>6.2564058684272221E-3</v>
      </c>
      <c r="BR139" s="28">
        <v>3.567262931356582</v>
      </c>
      <c r="BS139" s="28">
        <v>7.5208355078246122E-2</v>
      </c>
      <c r="BT139" s="28">
        <v>0</v>
      </c>
      <c r="BU139" s="28">
        <v>0</v>
      </c>
      <c r="BV139" s="28">
        <v>0.76700360975271553</v>
      </c>
      <c r="BW139" s="28">
        <v>1.3490022448714643E-2</v>
      </c>
      <c r="BX139" s="28">
        <v>1.9975000000000001</v>
      </c>
      <c r="BY139" s="28">
        <v>4.9298913606293897E-3</v>
      </c>
      <c r="BZ139" s="28">
        <v>0.42040966405794877</v>
      </c>
      <c r="CA139" s="30">
        <v>3.2642741800304298E-2</v>
      </c>
      <c r="CB139" s="28">
        <v>4.9516566059527225</v>
      </c>
      <c r="CC139" s="32">
        <v>0.30119834954907265</v>
      </c>
      <c r="CE139" s="30">
        <f t="shared" si="22"/>
        <v>2.1957751641341994</v>
      </c>
      <c r="CG139" s="55">
        <f t="shared" si="23"/>
        <v>-7.5757575757567919E-3</v>
      </c>
      <c r="CH139" s="50">
        <f t="shared" si="24"/>
        <v>1</v>
      </c>
      <c r="CI139" s="51"/>
      <c r="CJ139" s="51" t="s">
        <v>65</v>
      </c>
      <c r="CK139" s="59">
        <f>AVERAGE(CG294)</f>
        <v>0</v>
      </c>
      <c r="CL139" s="2"/>
      <c r="CM139" s="55">
        <f t="shared" si="25"/>
        <v>3.0836327024184707E-2</v>
      </c>
      <c r="CN139" s="51">
        <f t="shared" si="26"/>
        <v>0</v>
      </c>
      <c r="CO139" s="51"/>
      <c r="CP139" s="51" t="s">
        <v>65</v>
      </c>
      <c r="CQ139" s="59">
        <f>AVERAGE(CM294)</f>
        <v>6.7449765788325511E-3</v>
      </c>
      <c r="CR139" s="2"/>
      <c r="CS139" s="55">
        <f t="shared" si="27"/>
        <v>2.4999999999999467E-3</v>
      </c>
      <c r="CT139" s="51">
        <f t="shared" si="28"/>
        <v>1</v>
      </c>
      <c r="CU139" s="51"/>
      <c r="CV139" s="51" t="s">
        <v>65</v>
      </c>
      <c r="CW139" s="59">
        <f>AVERAGE(CS294)</f>
        <v>2.0094559131341505E-2</v>
      </c>
      <c r="CX139" s="2"/>
      <c r="CY139" s="55">
        <f t="shared" si="29"/>
        <v>5.8566121183960207E-2</v>
      </c>
      <c r="CZ139" s="51">
        <f t="shared" si="30"/>
        <v>1</v>
      </c>
      <c r="DA139" s="51"/>
      <c r="DB139" s="51" t="s">
        <v>65</v>
      </c>
      <c r="DC139" s="59">
        <f>AVERAGE(CY294)</f>
        <v>3.6544115197678639E-3</v>
      </c>
      <c r="DD139" s="2"/>
      <c r="DE139" s="55">
        <f t="shared" si="31"/>
        <v>-8.374418715020937E-2</v>
      </c>
      <c r="DF139" s="51">
        <f t="shared" si="32"/>
        <v>1</v>
      </c>
      <c r="DG139" s="51"/>
      <c r="DH139" s="51" t="s">
        <v>65</v>
      </c>
      <c r="DI139" s="59">
        <f>AVERAGE(DE294)</f>
        <v>2.0094559131341505E-2</v>
      </c>
      <c r="DJ139" s="15"/>
      <c r="DK139" s="15">
        <v>2.1957751641341994</v>
      </c>
    </row>
    <row r="140" spans="1:115" x14ac:dyDescent="0.3">
      <c r="A140" s="28">
        <v>134</v>
      </c>
      <c r="B140" s="29">
        <v>2.2750000000000004</v>
      </c>
      <c r="C140" s="30">
        <v>1.5833333333333333</v>
      </c>
      <c r="D140" s="30">
        <v>3.5714285714285712</v>
      </c>
      <c r="E140" s="31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1">
        <v>0</v>
      </c>
      <c r="M140" s="32">
        <v>0</v>
      </c>
      <c r="N140" s="30">
        <v>100</v>
      </c>
      <c r="O140" s="30">
        <v>0</v>
      </c>
      <c r="P140" s="30">
        <v>5</v>
      </c>
      <c r="Q140" s="30">
        <v>100</v>
      </c>
      <c r="R140" s="30">
        <v>5</v>
      </c>
      <c r="S140" s="30">
        <v>0</v>
      </c>
      <c r="T140" s="30">
        <v>3.6519741765271831</v>
      </c>
      <c r="U140" s="31">
        <v>200</v>
      </c>
      <c r="V140" s="33">
        <v>0.95</v>
      </c>
      <c r="W140" s="30">
        <v>4.29</v>
      </c>
      <c r="X140" s="30">
        <v>0.55186994733654604</v>
      </c>
      <c r="Y140" s="30">
        <v>165</v>
      </c>
      <c r="Z140" s="30">
        <v>0</v>
      </c>
      <c r="AA140" s="30">
        <v>0.97400000000000087</v>
      </c>
      <c r="AB140" s="32">
        <v>3.3446663474942166E-3</v>
      </c>
      <c r="AC140" s="28">
        <v>5.1559092810422662</v>
      </c>
      <c r="AD140" s="28">
        <v>0.10939702651338472</v>
      </c>
      <c r="AE140" s="28">
        <v>6.7798174048174431E-3</v>
      </c>
      <c r="AF140" s="28">
        <v>3.6293743988857065E-3</v>
      </c>
      <c r="AG140" s="28">
        <v>0.83768637050811667</v>
      </c>
      <c r="AH140" s="28">
        <v>1.5553647863667083E-2</v>
      </c>
      <c r="AI140" s="28">
        <v>2.227170859083905</v>
      </c>
      <c r="AJ140" s="28">
        <v>6.9722586671529512E-3</v>
      </c>
      <c r="AK140" s="28">
        <v>0.44710853564486264</v>
      </c>
      <c r="AL140" s="30">
        <v>3.4277696510220432E-2</v>
      </c>
      <c r="AM140" s="28">
        <v>4.1839756263111312</v>
      </c>
      <c r="AN140" s="32">
        <v>0.28635427650814044</v>
      </c>
      <c r="AP140" s="28">
        <v>134</v>
      </c>
      <c r="AQ140" s="29">
        <v>2.2750000000000004</v>
      </c>
      <c r="AR140" s="30">
        <v>1.5833333333333333</v>
      </c>
      <c r="AS140" s="30">
        <v>3.5714285714285712</v>
      </c>
      <c r="AT140" s="31">
        <v>0</v>
      </c>
      <c r="AU140" s="30">
        <v>0</v>
      </c>
      <c r="AV140" s="30">
        <v>0</v>
      </c>
      <c r="AW140" s="30">
        <v>0</v>
      </c>
      <c r="AX140" s="30">
        <v>0</v>
      </c>
      <c r="AY140" s="30">
        <v>0</v>
      </c>
      <c r="AZ140" s="30">
        <v>0</v>
      </c>
      <c r="BA140" s="31">
        <v>0</v>
      </c>
      <c r="BB140" s="32">
        <v>0</v>
      </c>
      <c r="BC140" s="30">
        <v>100</v>
      </c>
      <c r="BD140" s="30">
        <v>0</v>
      </c>
      <c r="BE140" s="30">
        <v>5</v>
      </c>
      <c r="BF140" s="30">
        <v>0</v>
      </c>
      <c r="BG140" s="30">
        <v>0</v>
      </c>
      <c r="BH140" s="30">
        <v>0</v>
      </c>
      <c r="BI140" s="30">
        <v>3.6519741765271831</v>
      </c>
      <c r="BJ140" s="31">
        <v>200</v>
      </c>
      <c r="BK140" s="33">
        <v>0.95</v>
      </c>
      <c r="BL140" s="30">
        <v>3.74</v>
      </c>
      <c r="BM140" s="30">
        <v>0.53836462636086801</v>
      </c>
      <c r="BN140" s="30">
        <v>165</v>
      </c>
      <c r="BO140" s="30">
        <v>0</v>
      </c>
      <c r="BP140" s="30">
        <v>0.97733333333333339</v>
      </c>
      <c r="BQ140" s="32">
        <v>3.2628159173385962E-3</v>
      </c>
      <c r="BR140" s="28">
        <v>5.3894188048834089</v>
      </c>
      <c r="BS140" s="28">
        <v>0.11135211771410637</v>
      </c>
      <c r="BT140" s="28">
        <v>9.6743039351170276E-3</v>
      </c>
      <c r="BU140" s="28">
        <v>4.4102814202532916E-3</v>
      </c>
      <c r="BV140" s="28">
        <v>0.82390702179512176</v>
      </c>
      <c r="BW140" s="28">
        <v>1.6601557833330918E-2</v>
      </c>
      <c r="BX140" s="28">
        <v>2.2215272762332425</v>
      </c>
      <c r="BY140" s="28">
        <v>8.3482534807777543E-3</v>
      </c>
      <c r="BZ140" s="28">
        <v>0.38213060608965432</v>
      </c>
      <c r="CA140" s="30">
        <v>3.4278220626757124E-2</v>
      </c>
      <c r="CB140" s="28">
        <v>3.9513756023281394</v>
      </c>
      <c r="CC140" s="32">
        <v>0.25472632800696848</v>
      </c>
      <c r="CE140" s="30">
        <f t="shared" si="22"/>
        <v>2.3779743280283547</v>
      </c>
      <c r="CG140" s="55">
        <f t="shared" si="23"/>
        <v>-3.3333333333325221E-3</v>
      </c>
      <c r="CH140" s="50">
        <f t="shared" si="24"/>
        <v>1</v>
      </c>
      <c r="CI140" s="51"/>
      <c r="CJ140" s="51" t="s">
        <v>66</v>
      </c>
      <c r="CK140" s="59">
        <f>AVERAGE(CG295:CG296)</f>
        <v>0</v>
      </c>
      <c r="CL140" s="2"/>
      <c r="CM140" s="55">
        <f t="shared" si="25"/>
        <v>1.377934871299491E-2</v>
      </c>
      <c r="CN140" s="51">
        <f t="shared" si="26"/>
        <v>1</v>
      </c>
      <c r="CO140" s="51"/>
      <c r="CP140" s="51" t="s">
        <v>66</v>
      </c>
      <c r="CQ140" s="59">
        <f>AVERAGE(CM295:CM296)</f>
        <v>4.2431542092220553E-3</v>
      </c>
      <c r="CR140" s="2"/>
      <c r="CS140" s="55">
        <f t="shared" si="27"/>
        <v>5.6435828506624652E-3</v>
      </c>
      <c r="CT140" s="51">
        <f t="shared" si="28"/>
        <v>1</v>
      </c>
      <c r="CU140" s="51"/>
      <c r="CV140" s="51" t="s">
        <v>66</v>
      </c>
      <c r="CW140" s="59">
        <f>AVERAGE(CS295:CS296)</f>
        <v>3.2832175903361183E-2</v>
      </c>
      <c r="CX140" s="2"/>
      <c r="CY140" s="55">
        <f t="shared" si="29"/>
        <v>6.4977929555208314E-2</v>
      </c>
      <c r="CZ140" s="51">
        <f t="shared" si="30"/>
        <v>1</v>
      </c>
      <c r="DA140" s="51"/>
      <c r="DB140" s="51" t="s">
        <v>66</v>
      </c>
      <c r="DC140" s="59">
        <f>AVERAGE(CY295:CY296)</f>
        <v>1.7147650368432132E-2</v>
      </c>
      <c r="DD140" s="2"/>
      <c r="DE140" s="55">
        <f t="shared" si="31"/>
        <v>0.23260002398299173</v>
      </c>
      <c r="DF140" s="51">
        <f t="shared" si="32"/>
        <v>1</v>
      </c>
      <c r="DG140" s="51"/>
      <c r="DH140" s="51" t="s">
        <v>66</v>
      </c>
      <c r="DI140" s="59">
        <f>AVERAGE(DE295:DE296)</f>
        <v>3.2832175903361183E-2</v>
      </c>
      <c r="DJ140" s="15"/>
      <c r="DK140" s="15">
        <v>2.3779743280283547</v>
      </c>
    </row>
    <row r="141" spans="1:115" x14ac:dyDescent="0.3">
      <c r="A141" s="28">
        <v>150</v>
      </c>
      <c r="B141" s="29">
        <v>2.2750000000000004</v>
      </c>
      <c r="C141" s="30">
        <v>4.833333333333333</v>
      </c>
      <c r="D141" s="30">
        <v>1.2857142857142856</v>
      </c>
      <c r="E141" s="31">
        <v>0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1">
        <v>0</v>
      </c>
      <c r="M141" s="32">
        <v>0</v>
      </c>
      <c r="N141" s="30">
        <v>100</v>
      </c>
      <c r="O141" s="30">
        <v>0</v>
      </c>
      <c r="P141" s="30">
        <v>5</v>
      </c>
      <c r="Q141" s="30">
        <v>100</v>
      </c>
      <c r="R141" s="30">
        <v>5</v>
      </c>
      <c r="S141" s="30">
        <v>0</v>
      </c>
      <c r="T141" s="30">
        <v>3.6519741765271831</v>
      </c>
      <c r="U141" s="31">
        <v>200</v>
      </c>
      <c r="V141" s="33">
        <v>0.95</v>
      </c>
      <c r="W141" s="30">
        <v>3.89</v>
      </c>
      <c r="X141" s="30">
        <v>0.51224160687164533</v>
      </c>
      <c r="Y141" s="30">
        <v>165</v>
      </c>
      <c r="Z141" s="30">
        <v>0</v>
      </c>
      <c r="AA141" s="30">
        <v>0.97642424242424197</v>
      </c>
      <c r="AB141" s="32">
        <v>3.1044945871008807E-3</v>
      </c>
      <c r="AC141" s="28">
        <v>5.1696926038743616</v>
      </c>
      <c r="AD141" s="28">
        <v>0.11022441431902401</v>
      </c>
      <c r="AE141" s="28">
        <v>7.8034064690507858E-3</v>
      </c>
      <c r="AF141" s="28">
        <v>4.0717357145968617E-3</v>
      </c>
      <c r="AG141" s="28">
        <v>0.83916521769782959</v>
      </c>
      <c r="AH141" s="28">
        <v>1.6004017710785527E-2</v>
      </c>
      <c r="AI141" s="28">
        <v>2.2132126316347143</v>
      </c>
      <c r="AJ141" s="28">
        <v>1.0773540225919358E-2</v>
      </c>
      <c r="AK141" s="28">
        <v>0.46014574209891607</v>
      </c>
      <c r="AL141" s="30">
        <v>3.9527018580455806E-2</v>
      </c>
      <c r="AM141" s="28">
        <v>4.078222547186316</v>
      </c>
      <c r="AN141" s="32">
        <v>0.24792411635656098</v>
      </c>
      <c r="AP141" s="28">
        <v>150</v>
      </c>
      <c r="AQ141" s="29">
        <v>2.2750000000000004</v>
      </c>
      <c r="AR141" s="30">
        <v>4.833333333333333</v>
      </c>
      <c r="AS141" s="30">
        <v>1.2857142857142856</v>
      </c>
      <c r="AT141" s="31">
        <v>0</v>
      </c>
      <c r="AU141" s="30">
        <v>0</v>
      </c>
      <c r="AV141" s="30">
        <v>0</v>
      </c>
      <c r="AW141" s="30">
        <v>0</v>
      </c>
      <c r="AX141" s="30">
        <v>0</v>
      </c>
      <c r="AY141" s="30">
        <v>0</v>
      </c>
      <c r="AZ141" s="30">
        <v>0</v>
      </c>
      <c r="BA141" s="31">
        <v>0</v>
      </c>
      <c r="BB141" s="32">
        <v>0</v>
      </c>
      <c r="BC141" s="30">
        <v>100</v>
      </c>
      <c r="BD141" s="30">
        <v>0</v>
      </c>
      <c r="BE141" s="30">
        <v>5</v>
      </c>
      <c r="BF141" s="30">
        <v>0</v>
      </c>
      <c r="BG141" s="30">
        <v>0</v>
      </c>
      <c r="BH141" s="30">
        <v>0</v>
      </c>
      <c r="BI141" s="30">
        <v>3.6519741765271831</v>
      </c>
      <c r="BJ141" s="31">
        <v>200</v>
      </c>
      <c r="BK141" s="33">
        <v>0.95</v>
      </c>
      <c r="BL141" s="30">
        <v>4.12</v>
      </c>
      <c r="BM141" s="30">
        <v>0.58453574197533475</v>
      </c>
      <c r="BN141" s="30">
        <v>165</v>
      </c>
      <c r="BO141" s="30">
        <v>0</v>
      </c>
      <c r="BP141" s="30">
        <v>0.97503030303030314</v>
      </c>
      <c r="BQ141" s="32">
        <v>3.5426408604565707E-3</v>
      </c>
      <c r="BR141" s="28">
        <v>5.3720314194021679</v>
      </c>
      <c r="BS141" s="28">
        <v>0.11328212810761862</v>
      </c>
      <c r="BT141" s="28">
        <v>5.6900059806502135E-3</v>
      </c>
      <c r="BU141" s="28">
        <v>3.6490580036018828E-3</v>
      </c>
      <c r="BV141" s="28">
        <v>0.82671410131505141</v>
      </c>
      <c r="BW141" s="28">
        <v>1.6820961983470165E-2</v>
      </c>
      <c r="BX141" s="28">
        <v>2.2089542885997004</v>
      </c>
      <c r="BY141" s="28">
        <v>1.6036002034824675E-2</v>
      </c>
      <c r="BZ141" s="28">
        <v>0.41445059692662428</v>
      </c>
      <c r="CA141" s="30">
        <v>3.1078063599152057E-2</v>
      </c>
      <c r="CB141" s="28">
        <v>4.2384972131496337</v>
      </c>
      <c r="CC141" s="32">
        <v>0.29536660402007558</v>
      </c>
      <c r="CE141" s="30">
        <f t="shared" si="22"/>
        <v>2.4928469095164494</v>
      </c>
      <c r="CG141" s="55">
        <f t="shared" si="23"/>
        <v>1.3939393939388367E-3</v>
      </c>
      <c r="CH141" s="50">
        <f t="shared" si="24"/>
        <v>1</v>
      </c>
      <c r="CI141" s="51"/>
      <c r="CJ141" s="51" t="s">
        <v>67</v>
      </c>
      <c r="CK141" s="59">
        <f>CG297</f>
        <v>0</v>
      </c>
      <c r="CL141" s="2"/>
      <c r="CM141" s="55">
        <f t="shared" si="25"/>
        <v>1.2451116382778182E-2</v>
      </c>
      <c r="CN141" s="51">
        <f t="shared" si="26"/>
        <v>1</v>
      </c>
      <c r="CO141" s="51"/>
      <c r="CP141" s="51" t="s">
        <v>67</v>
      </c>
      <c r="CQ141" s="59">
        <f>CM297</f>
        <v>-1.0143891660477244E-2</v>
      </c>
      <c r="CR141" s="2"/>
      <c r="CS141" s="55">
        <f t="shared" si="27"/>
        <v>4.2583430350138229E-3</v>
      </c>
      <c r="CT141" s="51">
        <f t="shared" si="28"/>
        <v>1</v>
      </c>
      <c r="CU141" s="51"/>
      <c r="CV141" s="51" t="s">
        <v>67</v>
      </c>
      <c r="CW141" s="59">
        <f>CS297</f>
        <v>1.440793771822424E-2</v>
      </c>
      <c r="CX141" s="2"/>
      <c r="CY141" s="55">
        <f t="shared" si="29"/>
        <v>4.5695145172291785E-2</v>
      </c>
      <c r="CZ141" s="51">
        <f t="shared" si="30"/>
        <v>1</v>
      </c>
      <c r="DA141" s="51"/>
      <c r="DB141" s="51" t="s">
        <v>67</v>
      </c>
      <c r="DC141" s="59">
        <f>CY297</f>
        <v>3.715966000980897E-3</v>
      </c>
      <c r="DD141" s="2"/>
      <c r="DE141" s="55">
        <f t="shared" si="31"/>
        <v>-0.16027466596331763</v>
      </c>
      <c r="DF141" s="51">
        <f t="shared" si="32"/>
        <v>1</v>
      </c>
      <c r="DG141" s="51"/>
      <c r="DH141" s="51" t="s">
        <v>67</v>
      </c>
      <c r="DI141" s="59">
        <f>DE297</f>
        <v>1.440793771822424E-2</v>
      </c>
      <c r="DJ141" s="15"/>
      <c r="DK141" s="15">
        <v>2.4928469095164494</v>
      </c>
    </row>
    <row r="142" spans="1:115" x14ac:dyDescent="0.3">
      <c r="A142" s="28">
        <v>139</v>
      </c>
      <c r="B142" s="29">
        <v>2.2750000000000004</v>
      </c>
      <c r="C142" s="30">
        <v>2.6666666666666665</v>
      </c>
      <c r="D142" s="30">
        <v>2.4285714285714284</v>
      </c>
      <c r="E142" s="31">
        <v>0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1">
        <v>0</v>
      </c>
      <c r="M142" s="32">
        <v>0</v>
      </c>
      <c r="N142" s="30">
        <v>100</v>
      </c>
      <c r="O142" s="30">
        <v>0</v>
      </c>
      <c r="P142" s="30">
        <v>5</v>
      </c>
      <c r="Q142" s="30">
        <v>100</v>
      </c>
      <c r="R142" s="30">
        <v>5</v>
      </c>
      <c r="S142" s="30">
        <v>0</v>
      </c>
      <c r="T142" s="30">
        <v>3.6519741765271831</v>
      </c>
      <c r="U142" s="31">
        <v>200</v>
      </c>
      <c r="V142" s="33">
        <v>0.95</v>
      </c>
      <c r="W142" s="30">
        <v>4.085</v>
      </c>
      <c r="X142" s="30">
        <v>0.53500351104305643</v>
      </c>
      <c r="Y142" s="30">
        <v>165</v>
      </c>
      <c r="Z142" s="30">
        <v>0</v>
      </c>
      <c r="AA142" s="30">
        <v>0.97524242424242469</v>
      </c>
      <c r="AB142" s="32">
        <v>3.2424455214730692E-3</v>
      </c>
      <c r="AC142" s="28">
        <v>5.2493751456168232</v>
      </c>
      <c r="AD142" s="28">
        <v>0.10905845136171056</v>
      </c>
      <c r="AE142" s="28">
        <v>6.0951132201133261E-3</v>
      </c>
      <c r="AF142" s="28">
        <v>3.5785767799987548E-3</v>
      </c>
      <c r="AG142" s="28">
        <v>0.82583734153360921</v>
      </c>
      <c r="AH142" s="28">
        <v>1.5344684930276428E-2</v>
      </c>
      <c r="AI142" s="28">
        <v>2.209416392862372</v>
      </c>
      <c r="AJ142" s="28">
        <v>1.1490717355575124E-2</v>
      </c>
      <c r="AK142" s="28">
        <v>0.45232848567289358</v>
      </c>
      <c r="AL142" s="30">
        <v>3.6727263150731458E-2</v>
      </c>
      <c r="AM142" s="28">
        <v>4.2248634149592963</v>
      </c>
      <c r="AN142" s="32">
        <v>0.2841665306248875</v>
      </c>
      <c r="AP142" s="28">
        <v>139</v>
      </c>
      <c r="AQ142" s="29">
        <v>2.2750000000000004</v>
      </c>
      <c r="AR142" s="30">
        <v>2.6666666666666665</v>
      </c>
      <c r="AS142" s="30">
        <v>2.4285714285714284</v>
      </c>
      <c r="AT142" s="31">
        <v>0</v>
      </c>
      <c r="AU142" s="30">
        <v>0</v>
      </c>
      <c r="AV142" s="30">
        <v>0</v>
      </c>
      <c r="AW142" s="30">
        <v>0</v>
      </c>
      <c r="AX142" s="30">
        <v>0</v>
      </c>
      <c r="AY142" s="30">
        <v>0</v>
      </c>
      <c r="AZ142" s="30">
        <v>0</v>
      </c>
      <c r="BA142" s="31">
        <v>0</v>
      </c>
      <c r="BB142" s="32">
        <v>0</v>
      </c>
      <c r="BC142" s="30">
        <v>100</v>
      </c>
      <c r="BD142" s="30">
        <v>0</v>
      </c>
      <c r="BE142" s="30">
        <v>5</v>
      </c>
      <c r="BF142" s="30">
        <v>0</v>
      </c>
      <c r="BG142" s="30">
        <v>0</v>
      </c>
      <c r="BH142" s="30">
        <v>0</v>
      </c>
      <c r="BI142" s="30">
        <v>3.6519741765271831</v>
      </c>
      <c r="BJ142" s="31">
        <v>200</v>
      </c>
      <c r="BK142" s="33">
        <v>0.95</v>
      </c>
      <c r="BL142" s="30">
        <v>3.62</v>
      </c>
      <c r="BM142" s="30">
        <v>0.48716972239556738</v>
      </c>
      <c r="BN142" s="30">
        <v>165</v>
      </c>
      <c r="BO142" s="30">
        <v>0</v>
      </c>
      <c r="BP142" s="30">
        <v>0.9780606060606063</v>
      </c>
      <c r="BQ142" s="32">
        <v>2.9525437720943504E-3</v>
      </c>
      <c r="BR142" s="28">
        <v>5.3502482167144638</v>
      </c>
      <c r="BS142" s="28">
        <v>0.11423460660929291</v>
      </c>
      <c r="BT142" s="28">
        <v>5.6736240587291365E-3</v>
      </c>
      <c r="BU142" s="28">
        <v>3.6926736531055306E-3</v>
      </c>
      <c r="BV142" s="28">
        <v>0.82433214116427322</v>
      </c>
      <c r="BW142" s="28">
        <v>1.5300085326388064E-2</v>
      </c>
      <c r="BX142" s="28">
        <v>2.2147389792335166</v>
      </c>
      <c r="BY142" s="28">
        <v>1.0990288480212862E-2</v>
      </c>
      <c r="BZ142" s="28">
        <v>0.39162374378715881</v>
      </c>
      <c r="CA142" s="30">
        <v>3.075130250921454E-2</v>
      </c>
      <c r="CB142" s="28">
        <v>4.0170447496856108</v>
      </c>
      <c r="CC142" s="32">
        <v>0.24176359954200907</v>
      </c>
      <c r="CE142" s="30">
        <f t="shared" si="22"/>
        <v>2.5448360411214068</v>
      </c>
      <c r="CG142" s="55">
        <f t="shared" si="23"/>
        <v>-2.8181818181816087E-3</v>
      </c>
      <c r="CH142" s="50">
        <f t="shared" si="24"/>
        <v>1</v>
      </c>
      <c r="CI142" s="51"/>
      <c r="CJ142" s="51" t="s">
        <v>68</v>
      </c>
      <c r="CK142" s="56">
        <f>AVERAGE(CK126:CK141)</f>
        <v>-9.3671085858587091E-4</v>
      </c>
      <c r="CL142" s="2"/>
      <c r="CM142" s="55">
        <f t="shared" si="25"/>
        <v>1.5052003693359906E-3</v>
      </c>
      <c r="CN142" s="51">
        <f t="shared" si="26"/>
        <v>1</v>
      </c>
      <c r="CO142" s="51"/>
      <c r="CP142" s="51" t="s">
        <v>68</v>
      </c>
      <c r="CQ142" s="56">
        <f>AVERAGE(CQ126:CQ141)</f>
        <v>1.0463791556574047E-2</v>
      </c>
      <c r="CR142" s="2"/>
      <c r="CS142" s="55">
        <f t="shared" si="27"/>
        <v>-5.3225863711445776E-3</v>
      </c>
      <c r="CT142" s="51">
        <f t="shared" si="28"/>
        <v>1</v>
      </c>
      <c r="CU142" s="51"/>
      <c r="CV142" s="51" t="s">
        <v>68</v>
      </c>
      <c r="CW142" s="56">
        <f>AVERAGE(CW126:CW141)</f>
        <v>4.1701980186151663E-2</v>
      </c>
      <c r="CX142" s="2"/>
      <c r="CY142" s="55">
        <f t="shared" si="29"/>
        <v>6.070474188573477E-2</v>
      </c>
      <c r="CZ142" s="51">
        <f t="shared" si="30"/>
        <v>1</v>
      </c>
      <c r="DA142" s="51"/>
      <c r="DB142" s="51" t="s">
        <v>68</v>
      </c>
      <c r="DC142" s="56">
        <f>AVERAGE(DC126:DC141)</f>
        <v>1.2799318916916489E-2</v>
      </c>
      <c r="DD142" s="2"/>
      <c r="DE142" s="55">
        <f t="shared" si="31"/>
        <v>0.20781866527368553</v>
      </c>
      <c r="DF142" s="51">
        <f t="shared" si="32"/>
        <v>1</v>
      </c>
      <c r="DG142" s="51"/>
      <c r="DH142" s="51" t="s">
        <v>68</v>
      </c>
      <c r="DI142" s="56">
        <f>AVERAGE(DI126:DI141)</f>
        <v>5.4606292776139168E-2</v>
      </c>
      <c r="DJ142" s="15"/>
      <c r="DK142" s="15">
        <v>2.5448360411214068</v>
      </c>
    </row>
    <row r="143" spans="1:115" x14ac:dyDescent="0.3">
      <c r="A143" s="28">
        <v>135</v>
      </c>
      <c r="B143" s="29">
        <v>2.2750000000000004</v>
      </c>
      <c r="C143" s="30">
        <v>1.5833333333333333</v>
      </c>
      <c r="D143" s="30">
        <v>4.7142857142857135</v>
      </c>
      <c r="E143" s="31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1">
        <v>0</v>
      </c>
      <c r="M143" s="32">
        <v>0</v>
      </c>
      <c r="N143" s="30">
        <v>100</v>
      </c>
      <c r="O143" s="30">
        <v>0</v>
      </c>
      <c r="P143" s="30">
        <v>5</v>
      </c>
      <c r="Q143" s="30">
        <v>100</v>
      </c>
      <c r="R143" s="30">
        <v>5</v>
      </c>
      <c r="S143" s="30">
        <v>0</v>
      </c>
      <c r="T143" s="30">
        <v>3.6519741765271831</v>
      </c>
      <c r="U143" s="31">
        <v>200</v>
      </c>
      <c r="V143" s="33">
        <v>0.95</v>
      </c>
      <c r="W143" s="30">
        <v>4.78</v>
      </c>
      <c r="X143" s="30">
        <v>0.60127818255244359</v>
      </c>
      <c r="Y143" s="30">
        <v>165</v>
      </c>
      <c r="Z143" s="30">
        <v>0</v>
      </c>
      <c r="AA143" s="30">
        <v>0.97103030303030247</v>
      </c>
      <c r="AB143" s="32">
        <v>3.6441101972875391E-3</v>
      </c>
      <c r="AC143" s="28">
        <v>5.0856203449501081</v>
      </c>
      <c r="AD143" s="28">
        <v>0.10454312209553575</v>
      </c>
      <c r="AE143" s="28">
        <v>5.8192794849237549E-3</v>
      </c>
      <c r="AF143" s="28">
        <v>3.4515315498827928E-3</v>
      </c>
      <c r="AG143" s="28">
        <v>0.84983240062021548</v>
      </c>
      <c r="AH143" s="28">
        <v>1.6668970458205975E-2</v>
      </c>
      <c r="AI143" s="28">
        <v>2.2142310375276311</v>
      </c>
      <c r="AJ143" s="28">
        <v>1.4615006402269237E-2</v>
      </c>
      <c r="AK143" s="28">
        <v>0.42875361218302926</v>
      </c>
      <c r="AL143" s="30">
        <v>3.6526699739553734E-2</v>
      </c>
      <c r="AM143" s="28">
        <v>4.2756094310152442</v>
      </c>
      <c r="AN143" s="32">
        <v>0.28696813456307618</v>
      </c>
      <c r="AP143" s="28">
        <v>135</v>
      </c>
      <c r="AQ143" s="29">
        <v>2.2750000000000004</v>
      </c>
      <c r="AR143" s="30">
        <v>1.5833333333333333</v>
      </c>
      <c r="AS143" s="30">
        <v>4.7142857142857135</v>
      </c>
      <c r="AT143" s="31">
        <v>0</v>
      </c>
      <c r="AU143" s="30">
        <v>0</v>
      </c>
      <c r="AV143" s="30">
        <v>0</v>
      </c>
      <c r="AW143" s="30">
        <v>0</v>
      </c>
      <c r="AX143" s="30">
        <v>0</v>
      </c>
      <c r="AY143" s="30">
        <v>0</v>
      </c>
      <c r="AZ143" s="30">
        <v>0</v>
      </c>
      <c r="BA143" s="31">
        <v>0</v>
      </c>
      <c r="BB143" s="32">
        <v>0</v>
      </c>
      <c r="BC143" s="30">
        <v>100</v>
      </c>
      <c r="BD143" s="30">
        <v>0</v>
      </c>
      <c r="BE143" s="30">
        <v>5</v>
      </c>
      <c r="BF143" s="30">
        <v>0</v>
      </c>
      <c r="BG143" s="30">
        <v>0</v>
      </c>
      <c r="BH143" s="30">
        <v>0</v>
      </c>
      <c r="BI143" s="30">
        <v>3.6519741765271831</v>
      </c>
      <c r="BJ143" s="31">
        <v>200</v>
      </c>
      <c r="BK143" s="33">
        <v>0.95</v>
      </c>
      <c r="BL143" s="30">
        <v>3.15</v>
      </c>
      <c r="BM143" s="30">
        <v>0.44857669034115466</v>
      </c>
      <c r="BN143" s="30">
        <v>165</v>
      </c>
      <c r="BO143" s="30">
        <v>0</v>
      </c>
      <c r="BP143" s="30">
        <v>0.9809090909090914</v>
      </c>
      <c r="BQ143" s="32">
        <v>2.7186466081282118E-3</v>
      </c>
      <c r="BR143" s="28">
        <v>5.4669314725129459</v>
      </c>
      <c r="BS143" s="28">
        <v>0.11541200231777558</v>
      </c>
      <c r="BT143" s="28">
        <v>3.1094576711908199E-3</v>
      </c>
      <c r="BU143" s="28">
        <v>2.4844479217427688E-3</v>
      </c>
      <c r="BV143" s="28">
        <v>0.80869726103475104</v>
      </c>
      <c r="BW143" s="28">
        <v>1.5731183810919851E-2</v>
      </c>
      <c r="BX143" s="28">
        <v>2.2086943907343848</v>
      </c>
      <c r="BY143" s="28">
        <v>1.4278248353234005E-2</v>
      </c>
      <c r="BZ143" s="28">
        <v>0.43213379566570093</v>
      </c>
      <c r="CA143" s="30">
        <v>3.6875914611971899E-2</v>
      </c>
      <c r="CB143" s="28">
        <v>3.8783271762595306</v>
      </c>
      <c r="CC143" s="32">
        <v>0.25296823537252117</v>
      </c>
      <c r="CE143" s="30">
        <f t="shared" si="22"/>
        <v>2.7320844998436109</v>
      </c>
      <c r="CG143" s="55">
        <f t="shared" si="23"/>
        <v>-9.8787878787889305E-3</v>
      </c>
      <c r="CH143" s="50">
        <f t="shared" si="24"/>
        <v>0</v>
      </c>
      <c r="CI143" s="51"/>
      <c r="CJ143" s="51"/>
      <c r="CK143" s="56"/>
      <c r="CL143" s="2"/>
      <c r="CM143" s="55">
        <f t="shared" si="25"/>
        <v>4.1135139585464442E-2</v>
      </c>
      <c r="CN143" s="51">
        <f t="shared" si="26"/>
        <v>0</v>
      </c>
      <c r="CO143" s="51"/>
      <c r="CP143" s="51"/>
      <c r="CQ143" s="56"/>
      <c r="CR143" s="2"/>
      <c r="CS143" s="55">
        <f t="shared" si="27"/>
        <v>5.5366467932462804E-3</v>
      </c>
      <c r="CT143" s="51">
        <f t="shared" si="28"/>
        <v>1</v>
      </c>
      <c r="CU143" s="51"/>
      <c r="CV143" s="51"/>
      <c r="CW143" s="56"/>
      <c r="CX143" s="2"/>
      <c r="CY143" s="55">
        <f t="shared" si="29"/>
        <v>-3.3801834826716615E-3</v>
      </c>
      <c r="CZ143" s="51">
        <f t="shared" si="30"/>
        <v>1</v>
      </c>
      <c r="DA143" s="51"/>
      <c r="DB143" s="51"/>
      <c r="DC143" s="56"/>
      <c r="DD143" s="2"/>
      <c r="DE143" s="55">
        <f t="shared" si="31"/>
        <v>0.39728225475571355</v>
      </c>
      <c r="DF143" s="51">
        <f t="shared" si="32"/>
        <v>1</v>
      </c>
      <c r="DG143" s="51"/>
      <c r="DH143" s="51"/>
      <c r="DI143" s="56"/>
      <c r="DJ143" s="15"/>
      <c r="DK143" s="15">
        <v>2.7320844998436109</v>
      </c>
    </row>
    <row r="144" spans="1:115" x14ac:dyDescent="0.3">
      <c r="A144" s="28">
        <v>156</v>
      </c>
      <c r="B144" s="29">
        <v>2.2750000000000004</v>
      </c>
      <c r="C144" s="30">
        <v>5.9166666666666661</v>
      </c>
      <c r="D144" s="30">
        <v>1.2857142857142856</v>
      </c>
      <c r="E144" s="31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1">
        <v>0</v>
      </c>
      <c r="M144" s="32">
        <v>0</v>
      </c>
      <c r="N144" s="30">
        <v>100</v>
      </c>
      <c r="O144" s="30">
        <v>0</v>
      </c>
      <c r="P144" s="30">
        <v>5</v>
      </c>
      <c r="Q144" s="30">
        <v>100</v>
      </c>
      <c r="R144" s="30">
        <v>5</v>
      </c>
      <c r="S144" s="30">
        <v>0</v>
      </c>
      <c r="T144" s="30">
        <v>3.6519741765271831</v>
      </c>
      <c r="U144" s="31">
        <v>200</v>
      </c>
      <c r="V144" s="33">
        <v>0.95</v>
      </c>
      <c r="W144" s="30">
        <v>4.0449999999999999</v>
      </c>
      <c r="X144" s="30">
        <v>0.53125023084040202</v>
      </c>
      <c r="Y144" s="30">
        <v>165</v>
      </c>
      <c r="Z144" s="30">
        <v>0</v>
      </c>
      <c r="AA144" s="30">
        <v>0.97548484848484873</v>
      </c>
      <c r="AB144" s="32">
        <v>3.2196983687297095E-3</v>
      </c>
      <c r="AC144" s="28">
        <v>5.2327548832195783</v>
      </c>
      <c r="AD144" s="28">
        <v>0.11164747468369518</v>
      </c>
      <c r="AE144" s="28">
        <v>6.0951132201133261E-3</v>
      </c>
      <c r="AF144" s="28">
        <v>3.5785767799987548E-3</v>
      </c>
      <c r="AG144" s="28">
        <v>0.82950877114344057</v>
      </c>
      <c r="AH144" s="28">
        <v>1.5590249003864664E-2</v>
      </c>
      <c r="AI144" s="28">
        <v>2.2094163928623725</v>
      </c>
      <c r="AJ144" s="28">
        <v>1.1490717355575141E-2</v>
      </c>
      <c r="AK144" s="28">
        <v>0.44915862358356068</v>
      </c>
      <c r="AL144" s="30">
        <v>3.6672276402774436E-2</v>
      </c>
      <c r="AM144" s="28">
        <v>4.2174049350093581</v>
      </c>
      <c r="AN144" s="32">
        <v>0.28375248562486721</v>
      </c>
      <c r="AP144" s="28">
        <v>156</v>
      </c>
      <c r="AQ144" s="29">
        <v>2.2750000000000004</v>
      </c>
      <c r="AR144" s="30">
        <v>5.9166666666666661</v>
      </c>
      <c r="AS144" s="30">
        <v>1.2857142857142856</v>
      </c>
      <c r="AT144" s="31">
        <v>0</v>
      </c>
      <c r="AU144" s="30">
        <v>0</v>
      </c>
      <c r="AV144" s="30">
        <v>0</v>
      </c>
      <c r="AW144" s="30">
        <v>0</v>
      </c>
      <c r="AX144" s="30">
        <v>0</v>
      </c>
      <c r="AY144" s="30">
        <v>0</v>
      </c>
      <c r="AZ144" s="30">
        <v>0</v>
      </c>
      <c r="BA144" s="31">
        <v>0</v>
      </c>
      <c r="BB144" s="32">
        <v>0</v>
      </c>
      <c r="BC144" s="30">
        <v>100</v>
      </c>
      <c r="BD144" s="30">
        <v>0</v>
      </c>
      <c r="BE144" s="30">
        <v>5</v>
      </c>
      <c r="BF144" s="30">
        <v>0</v>
      </c>
      <c r="BG144" s="30">
        <v>0</v>
      </c>
      <c r="BH144" s="30">
        <v>0</v>
      </c>
      <c r="BI144" s="30">
        <v>3.6519741765271831</v>
      </c>
      <c r="BJ144" s="31">
        <v>200</v>
      </c>
      <c r="BK144" s="33">
        <v>0.95</v>
      </c>
      <c r="BL144" s="30">
        <v>4.0650000000000004</v>
      </c>
      <c r="BM144" s="30">
        <v>0.56073708942796674</v>
      </c>
      <c r="BN144" s="30">
        <v>165</v>
      </c>
      <c r="BO144" s="30">
        <v>0</v>
      </c>
      <c r="BP144" s="30">
        <v>0.97536363636363677</v>
      </c>
      <c r="BQ144" s="32">
        <v>3.3984066025937345E-3</v>
      </c>
      <c r="BR144" s="28">
        <v>5.343541353545822</v>
      </c>
      <c r="BS144" s="28">
        <v>0.10880201315945758</v>
      </c>
      <c r="BT144" s="28">
        <v>6.6488249394692188E-3</v>
      </c>
      <c r="BU144" s="28">
        <v>3.8600470603586084E-3</v>
      </c>
      <c r="BV144" s="28">
        <v>0.8296570683795903</v>
      </c>
      <c r="BW144" s="28">
        <v>1.6415793225676215E-2</v>
      </c>
      <c r="BX144" s="28">
        <v>2.2126198534780328</v>
      </c>
      <c r="BY144" s="28">
        <v>1.4877620743738863E-2</v>
      </c>
      <c r="BZ144" s="28">
        <v>0.40368774703494414</v>
      </c>
      <c r="CA144" s="30">
        <v>3.5131232246867816E-2</v>
      </c>
      <c r="CB144" s="28">
        <v>4.1932448379526797</v>
      </c>
      <c r="CC144" s="32">
        <v>0.28656942764716042</v>
      </c>
      <c r="CE144" s="30">
        <f t="shared" si="22"/>
        <v>2.7581049394725459</v>
      </c>
      <c r="CG144" s="55">
        <f t="shared" si="23"/>
        <v>1.2121212121196656E-4</v>
      </c>
      <c r="CH144" s="50">
        <f t="shared" si="24"/>
        <v>1</v>
      </c>
      <c r="CI144" s="51"/>
      <c r="CJ144" s="51" t="s">
        <v>75</v>
      </c>
      <c r="CK144" s="56"/>
      <c r="CL144" s="2"/>
      <c r="CM144" s="55">
        <f t="shared" si="25"/>
        <v>-1.4829723614973034E-4</v>
      </c>
      <c r="CN144" s="51">
        <f t="shared" si="26"/>
        <v>1</v>
      </c>
      <c r="CO144" s="51"/>
      <c r="CP144" s="51" t="s">
        <v>75</v>
      </c>
      <c r="CQ144" s="56"/>
      <c r="CR144" s="2"/>
      <c r="CS144" s="55">
        <f t="shared" si="27"/>
        <v>-3.2034606156603473E-3</v>
      </c>
      <c r="CT144" s="51">
        <f t="shared" si="28"/>
        <v>1</v>
      </c>
      <c r="CU144" s="51"/>
      <c r="CV144" s="51" t="s">
        <v>75</v>
      </c>
      <c r="CW144" s="56"/>
      <c r="CX144" s="2"/>
      <c r="CY144" s="55">
        <f t="shared" si="29"/>
        <v>4.5470876548616534E-2</v>
      </c>
      <c r="CZ144" s="51">
        <f t="shared" si="30"/>
        <v>1</v>
      </c>
      <c r="DA144" s="51"/>
      <c r="DB144" s="51" t="s">
        <v>75</v>
      </c>
      <c r="DC144" s="56"/>
      <c r="DD144" s="2"/>
      <c r="DE144" s="55">
        <f t="shared" si="31"/>
        <v>2.4160097056678431E-2</v>
      </c>
      <c r="DF144" s="51">
        <f t="shared" si="32"/>
        <v>1</v>
      </c>
      <c r="DG144" s="51"/>
      <c r="DH144" s="51" t="s">
        <v>75</v>
      </c>
      <c r="DI144" s="56"/>
      <c r="DJ144" s="15"/>
      <c r="DK144" s="15">
        <v>2.7581049394725459</v>
      </c>
    </row>
    <row r="145" spans="1:115" x14ac:dyDescent="0.3">
      <c r="A145" s="28">
        <v>163</v>
      </c>
      <c r="B145" s="29">
        <v>2.2750000000000004</v>
      </c>
      <c r="C145" s="30">
        <v>6.9999999999999991</v>
      </c>
      <c r="D145" s="30">
        <v>1.2857142857142856</v>
      </c>
      <c r="E145" s="31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1">
        <v>0</v>
      </c>
      <c r="M145" s="32">
        <v>0</v>
      </c>
      <c r="N145" s="30">
        <v>100</v>
      </c>
      <c r="O145" s="30">
        <v>0</v>
      </c>
      <c r="P145" s="30">
        <v>5</v>
      </c>
      <c r="Q145" s="30">
        <v>100</v>
      </c>
      <c r="R145" s="30">
        <v>5</v>
      </c>
      <c r="S145" s="30">
        <v>0</v>
      </c>
      <c r="T145" s="30">
        <v>3.6519741765271831</v>
      </c>
      <c r="U145" s="31">
        <v>200</v>
      </c>
      <c r="V145" s="33">
        <v>0.95</v>
      </c>
      <c r="W145" s="30">
        <v>1.6950000000000001</v>
      </c>
      <c r="X145" s="30">
        <v>0.33350495746855247</v>
      </c>
      <c r="Y145" s="30">
        <v>165</v>
      </c>
      <c r="Z145" s="30">
        <v>0</v>
      </c>
      <c r="AA145" s="30">
        <v>0.98972727272727379</v>
      </c>
      <c r="AB145" s="32">
        <v>2.0212421664760763E-3</v>
      </c>
      <c r="AC145" s="28">
        <v>6.7487437460770971</v>
      </c>
      <c r="AD145" s="28">
        <v>0.1311233398296982</v>
      </c>
      <c r="AE145" s="28">
        <v>3.1239719617839789E-2</v>
      </c>
      <c r="AF145" s="28">
        <v>7.648597324649925E-3</v>
      </c>
      <c r="AG145" s="28">
        <v>0.9492572190392714</v>
      </c>
      <c r="AH145" s="28">
        <v>2.0174452625620762E-2</v>
      </c>
      <c r="AI145" s="28">
        <v>2.7681973747177051</v>
      </c>
      <c r="AJ145" s="28">
        <v>4.478355960244134E-2</v>
      </c>
      <c r="AK145" s="28">
        <v>0.48070275637941651</v>
      </c>
      <c r="AL145" s="30">
        <v>3.7185542928733731E-2</v>
      </c>
      <c r="AM145" s="28">
        <v>3.3724743734968876</v>
      </c>
      <c r="AN145" s="32">
        <v>0.16336835419063306</v>
      </c>
      <c r="AP145" s="28">
        <v>163</v>
      </c>
      <c r="AQ145" s="29">
        <v>2.2750000000000004</v>
      </c>
      <c r="AR145" s="30">
        <v>6.9999999999999991</v>
      </c>
      <c r="AS145" s="30">
        <v>1.2857142857142856</v>
      </c>
      <c r="AT145" s="31">
        <v>0</v>
      </c>
      <c r="AU145" s="30">
        <v>0</v>
      </c>
      <c r="AV145" s="30">
        <v>0</v>
      </c>
      <c r="AW145" s="30">
        <v>0</v>
      </c>
      <c r="AX145" s="30">
        <v>0</v>
      </c>
      <c r="AY145" s="30">
        <v>0</v>
      </c>
      <c r="AZ145" s="30">
        <v>0</v>
      </c>
      <c r="BA145" s="31">
        <v>0</v>
      </c>
      <c r="BB145" s="32">
        <v>0</v>
      </c>
      <c r="BC145" s="30">
        <v>100</v>
      </c>
      <c r="BD145" s="30">
        <v>0</v>
      </c>
      <c r="BE145" s="30">
        <v>5</v>
      </c>
      <c r="BF145" s="30">
        <v>0</v>
      </c>
      <c r="BG145" s="30">
        <v>0</v>
      </c>
      <c r="BH145" s="30">
        <v>0</v>
      </c>
      <c r="BI145" s="30">
        <v>3.6519741765271831</v>
      </c>
      <c r="BJ145" s="31">
        <v>200</v>
      </c>
      <c r="BK145" s="33">
        <v>0.95</v>
      </c>
      <c r="BL145" s="30">
        <v>1.4950000000000001</v>
      </c>
      <c r="BM145" s="30">
        <v>0.29817780075018774</v>
      </c>
      <c r="BN145" s="30">
        <v>165</v>
      </c>
      <c r="BO145" s="30">
        <v>0</v>
      </c>
      <c r="BP145" s="30">
        <v>0.99093939393939467</v>
      </c>
      <c r="BQ145" s="32">
        <v>1.8071381863647745E-3</v>
      </c>
      <c r="BR145" s="28">
        <v>7.2073284488604479</v>
      </c>
      <c r="BS145" s="28">
        <v>0.15313808923328551</v>
      </c>
      <c r="BT145" s="28">
        <v>3.0860153677821408E-2</v>
      </c>
      <c r="BU145" s="28">
        <v>7.3991116164148895E-3</v>
      </c>
      <c r="BV145" s="28">
        <v>0.91706909834341876</v>
      </c>
      <c r="BW145" s="28">
        <v>2.0259290417528296E-2</v>
      </c>
      <c r="BX145" s="28">
        <v>2.69378631860492</v>
      </c>
      <c r="BY145" s="28">
        <v>5.1677308153627276E-2</v>
      </c>
      <c r="BZ145" s="28">
        <v>0.49102875459045775</v>
      </c>
      <c r="CA145" s="30">
        <v>3.8189711163662203E-2</v>
      </c>
      <c r="CB145" s="28">
        <v>3.3201982746136407</v>
      </c>
      <c r="CC145" s="32">
        <v>0.16972369227730391</v>
      </c>
      <c r="CE145" s="30">
        <f t="shared" si="22"/>
        <v>2.9999999999999996</v>
      </c>
      <c r="CG145" s="55">
        <f t="shared" si="23"/>
        <v>-1.2121212121208869E-3</v>
      </c>
      <c r="CH145" s="50">
        <f t="shared" si="24"/>
        <v>1</v>
      </c>
      <c r="CI145" s="51"/>
      <c r="CJ145" s="51" t="s">
        <v>50</v>
      </c>
      <c r="CK145" s="56" t="s">
        <v>51</v>
      </c>
      <c r="CL145" s="2"/>
      <c r="CM145" s="55">
        <f t="shared" si="25"/>
        <v>3.218812069585264E-2</v>
      </c>
      <c r="CN145" s="51">
        <f t="shared" si="26"/>
        <v>1</v>
      </c>
      <c r="CO145" s="51"/>
      <c r="CP145" s="51" t="s">
        <v>50</v>
      </c>
      <c r="CQ145" s="56" t="s">
        <v>51</v>
      </c>
      <c r="CR145" s="2"/>
      <c r="CS145" s="55">
        <f t="shared" si="27"/>
        <v>7.441105611278509E-2</v>
      </c>
      <c r="CT145" s="51">
        <f t="shared" si="28"/>
        <v>1</v>
      </c>
      <c r="CU145" s="51"/>
      <c r="CV145" s="51" t="s">
        <v>50</v>
      </c>
      <c r="CW145" s="56" t="s">
        <v>51</v>
      </c>
      <c r="CX145" s="2"/>
      <c r="CY145" s="55">
        <f t="shared" si="29"/>
        <v>-1.0325998211041243E-2</v>
      </c>
      <c r="CZ145" s="51">
        <f t="shared" si="30"/>
        <v>1</v>
      </c>
      <c r="DA145" s="51"/>
      <c r="DB145" s="51" t="s">
        <v>50</v>
      </c>
      <c r="DC145" s="56" t="s">
        <v>51</v>
      </c>
      <c r="DD145" s="2"/>
      <c r="DE145" s="55">
        <f t="shared" si="31"/>
        <v>5.2276098883246913E-2</v>
      </c>
      <c r="DF145" s="51">
        <f t="shared" si="32"/>
        <v>1</v>
      </c>
      <c r="DG145" s="51"/>
      <c r="DH145" s="51" t="s">
        <v>50</v>
      </c>
      <c r="DI145" s="56" t="s">
        <v>51</v>
      </c>
      <c r="DJ145" s="15"/>
      <c r="DK145" s="15">
        <v>2.9999999999999996</v>
      </c>
    </row>
    <row r="146" spans="1:115" x14ac:dyDescent="0.3">
      <c r="A146" s="28">
        <v>145</v>
      </c>
      <c r="B146" s="29">
        <v>2.2750000000000004</v>
      </c>
      <c r="C146" s="30">
        <v>3.75</v>
      </c>
      <c r="D146" s="30">
        <v>2.4285714285714284</v>
      </c>
      <c r="E146" s="31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1">
        <v>0</v>
      </c>
      <c r="M146" s="32">
        <v>0</v>
      </c>
      <c r="N146" s="30">
        <v>100</v>
      </c>
      <c r="O146" s="30">
        <v>0</v>
      </c>
      <c r="P146" s="30">
        <v>5</v>
      </c>
      <c r="Q146" s="30">
        <v>100</v>
      </c>
      <c r="R146" s="30">
        <v>5</v>
      </c>
      <c r="S146" s="30">
        <v>0</v>
      </c>
      <c r="T146" s="30">
        <v>3.6519741765271831</v>
      </c>
      <c r="U146" s="31">
        <v>200</v>
      </c>
      <c r="V146" s="33">
        <v>0.95</v>
      </c>
      <c r="W146" s="30">
        <v>1.68</v>
      </c>
      <c r="X146" s="30">
        <v>0.30967445426060625</v>
      </c>
      <c r="Y146" s="30">
        <v>165</v>
      </c>
      <c r="Z146" s="30">
        <v>0</v>
      </c>
      <c r="AA146" s="30">
        <v>0.98981818181818215</v>
      </c>
      <c r="AB146" s="32">
        <v>1.8768148743067042E-3</v>
      </c>
      <c r="AC146" s="28">
        <v>6.8793505349591859</v>
      </c>
      <c r="AD146" s="28">
        <v>0.13963350177717002</v>
      </c>
      <c r="AE146" s="28">
        <v>2.8287888405541164E-2</v>
      </c>
      <c r="AF146" s="28">
        <v>7.1667574219940761E-3</v>
      </c>
      <c r="AG146" s="28">
        <v>0.92890622458440664</v>
      </c>
      <c r="AH146" s="28">
        <v>1.9526934764464102E-2</v>
      </c>
      <c r="AI146" s="28">
        <v>2.7562038098945867</v>
      </c>
      <c r="AJ146" s="28">
        <v>4.4300675360228726E-2</v>
      </c>
      <c r="AK146" s="28">
        <v>0.50689764409792115</v>
      </c>
      <c r="AL146" s="30">
        <v>3.7859339250639369E-2</v>
      </c>
      <c r="AM146" s="28">
        <v>3.4180604223252042</v>
      </c>
      <c r="AN146" s="32">
        <v>0.17199959704374088</v>
      </c>
      <c r="AP146" s="28">
        <v>145</v>
      </c>
      <c r="AQ146" s="29">
        <v>2.2750000000000004</v>
      </c>
      <c r="AR146" s="30">
        <v>3.75</v>
      </c>
      <c r="AS146" s="30">
        <v>2.4285714285714284</v>
      </c>
      <c r="AT146" s="31">
        <v>0</v>
      </c>
      <c r="AU146" s="30">
        <v>0</v>
      </c>
      <c r="AV146" s="30">
        <v>0</v>
      </c>
      <c r="AW146" s="30">
        <v>0</v>
      </c>
      <c r="AX146" s="30">
        <v>0</v>
      </c>
      <c r="AY146" s="30">
        <v>0</v>
      </c>
      <c r="AZ146" s="30">
        <v>0</v>
      </c>
      <c r="BA146" s="31">
        <v>0</v>
      </c>
      <c r="BB146" s="32">
        <v>0</v>
      </c>
      <c r="BC146" s="30">
        <v>100</v>
      </c>
      <c r="BD146" s="30">
        <v>0</v>
      </c>
      <c r="BE146" s="30">
        <v>5</v>
      </c>
      <c r="BF146" s="30">
        <v>0</v>
      </c>
      <c r="BG146" s="30">
        <v>0</v>
      </c>
      <c r="BH146" s="30">
        <v>0</v>
      </c>
      <c r="BI146" s="30">
        <v>3.6519741765271831</v>
      </c>
      <c r="BJ146" s="31">
        <v>200</v>
      </c>
      <c r="BK146" s="33">
        <v>0.95</v>
      </c>
      <c r="BL146" s="30">
        <v>1.2350000000000001</v>
      </c>
      <c r="BM146" s="30">
        <v>0.24412075364865057</v>
      </c>
      <c r="BN146" s="30">
        <v>165</v>
      </c>
      <c r="BO146" s="30">
        <v>0</v>
      </c>
      <c r="BP146" s="30">
        <v>0.99251515151515235</v>
      </c>
      <c r="BQ146" s="32">
        <v>1.4795197190827316E-3</v>
      </c>
      <c r="BR146" s="28">
        <v>7.0465130541705117</v>
      </c>
      <c r="BS146" s="28">
        <v>0.134994906457406</v>
      </c>
      <c r="BT146" s="28">
        <v>4.0457537913086386E-2</v>
      </c>
      <c r="BU146" s="28">
        <v>7.7959876687675022E-3</v>
      </c>
      <c r="BV146" s="28">
        <v>0.93206565873277258</v>
      </c>
      <c r="BW146" s="28">
        <v>1.8466899455655401E-2</v>
      </c>
      <c r="BX146" s="28">
        <v>2.7125402114195345</v>
      </c>
      <c r="BY146" s="28">
        <v>4.6442494749042044E-2</v>
      </c>
      <c r="BZ146" s="28">
        <v>0.46864205034170359</v>
      </c>
      <c r="CA146" s="30">
        <v>3.6285586428311749E-2</v>
      </c>
      <c r="CB146" s="28">
        <v>3.2767908068651685</v>
      </c>
      <c r="CC146" s="32">
        <v>0.15449085745665186</v>
      </c>
      <c r="CE146" s="30">
        <f t="shared" si="22"/>
        <v>3.0178043106110866</v>
      </c>
      <c r="CG146" s="55">
        <f t="shared" si="23"/>
        <v>-2.6969696969701973E-3</v>
      </c>
      <c r="CH146" s="50">
        <f t="shared" si="24"/>
        <v>1</v>
      </c>
      <c r="CI146" s="51"/>
      <c r="CJ146" s="51" t="s">
        <v>52</v>
      </c>
      <c r="CK146" s="59">
        <f>AVERAGE(CG298:CG300)</f>
        <v>-8.4545454545452339E-3</v>
      </c>
      <c r="CL146" s="2"/>
      <c r="CM146" s="55">
        <f t="shared" si="25"/>
        <v>-3.1594341483659472E-3</v>
      </c>
      <c r="CN146" s="51">
        <f t="shared" si="26"/>
        <v>1</v>
      </c>
      <c r="CO146" s="51"/>
      <c r="CP146" s="51" t="s">
        <v>52</v>
      </c>
      <c r="CQ146" s="59">
        <f>AVERAGE(CM298:CM300)</f>
        <v>2.6987218029486466E-2</v>
      </c>
      <c r="CR146" s="2"/>
      <c r="CS146" s="55">
        <f t="shared" si="27"/>
        <v>4.366359847505219E-2</v>
      </c>
      <c r="CT146" s="51">
        <f t="shared" si="28"/>
        <v>1</v>
      </c>
      <c r="CU146" s="51"/>
      <c r="CV146" s="51" t="s">
        <v>52</v>
      </c>
      <c r="CW146" s="59">
        <f>AVERAGE(CS298:CS300)</f>
        <v>2.4407768234454195E-3</v>
      </c>
      <c r="CX146" s="2"/>
      <c r="CY146" s="55">
        <f t="shared" si="29"/>
        <v>3.8255593756217565E-2</v>
      </c>
      <c r="CZ146" s="51">
        <f t="shared" si="30"/>
        <v>1</v>
      </c>
      <c r="DA146" s="51"/>
      <c r="DB146" s="51" t="s">
        <v>52</v>
      </c>
      <c r="DC146" s="59">
        <f>AVERAGE(CY298:CY300)</f>
        <v>3.3638327707346267E-2</v>
      </c>
      <c r="DD146" s="2"/>
      <c r="DE146" s="55">
        <f t="shared" si="31"/>
        <v>0.14126961546003569</v>
      </c>
      <c r="DF146" s="51">
        <f t="shared" si="32"/>
        <v>1</v>
      </c>
      <c r="DG146" s="51"/>
      <c r="DH146" s="51" t="s">
        <v>52</v>
      </c>
      <c r="DI146" s="59">
        <f>AVERAGE(DE298:DE300)</f>
        <v>0.20428598225638681</v>
      </c>
      <c r="DJ146" s="15"/>
      <c r="DK146" s="15">
        <v>3.0178043106110866</v>
      </c>
    </row>
    <row r="147" spans="1:115" x14ac:dyDescent="0.3">
      <c r="A147" s="28">
        <v>136</v>
      </c>
      <c r="B147" s="29">
        <v>2.2750000000000004</v>
      </c>
      <c r="C147" s="30">
        <v>1.5833333333333333</v>
      </c>
      <c r="D147" s="30">
        <v>5.8571428571428559</v>
      </c>
      <c r="E147" s="31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1">
        <v>0</v>
      </c>
      <c r="M147" s="32">
        <v>0</v>
      </c>
      <c r="N147" s="30">
        <v>100</v>
      </c>
      <c r="O147" s="30">
        <v>0</v>
      </c>
      <c r="P147" s="30">
        <v>5</v>
      </c>
      <c r="Q147" s="30">
        <v>100</v>
      </c>
      <c r="R147" s="30">
        <v>5</v>
      </c>
      <c r="S147" s="30">
        <v>0</v>
      </c>
      <c r="T147" s="30">
        <v>3.6519741765271831</v>
      </c>
      <c r="U147" s="31">
        <v>200</v>
      </c>
      <c r="V147" s="33">
        <v>0.95</v>
      </c>
      <c r="W147" s="30">
        <v>1.595</v>
      </c>
      <c r="X147" s="30">
        <v>0.29557787514526468</v>
      </c>
      <c r="Y147" s="30">
        <v>165</v>
      </c>
      <c r="Z147" s="30">
        <v>0</v>
      </c>
      <c r="AA147" s="30">
        <v>0.99033333333333362</v>
      </c>
      <c r="AB147" s="32">
        <v>1.7913810614864525E-3</v>
      </c>
      <c r="AC147" s="28">
        <v>6.862602759512348</v>
      </c>
      <c r="AD147" s="28">
        <v>0.14012229326113879</v>
      </c>
      <c r="AE147" s="28">
        <v>3.0646124409847278E-2</v>
      </c>
      <c r="AF147" s="28">
        <v>7.4052354368294247E-3</v>
      </c>
      <c r="AG147" s="28">
        <v>0.93154885058641268</v>
      </c>
      <c r="AH147" s="28">
        <v>1.9412401521889642E-2</v>
      </c>
      <c r="AI147" s="28">
        <v>2.7714822086405233</v>
      </c>
      <c r="AJ147" s="28">
        <v>4.1556230320417498E-2</v>
      </c>
      <c r="AK147" s="28">
        <v>0.51276022546023947</v>
      </c>
      <c r="AL147" s="30">
        <v>3.8864527756933262E-2</v>
      </c>
      <c r="AM147" s="28">
        <v>3.4060128297837782</v>
      </c>
      <c r="AN147" s="32">
        <v>0.16734642849061918</v>
      </c>
      <c r="AP147" s="28">
        <v>136</v>
      </c>
      <c r="AQ147" s="29">
        <v>2.2750000000000004</v>
      </c>
      <c r="AR147" s="30">
        <v>1.5833333333333333</v>
      </c>
      <c r="AS147" s="30">
        <v>5.8571428571428559</v>
      </c>
      <c r="AT147" s="31">
        <v>0</v>
      </c>
      <c r="AU147" s="30">
        <v>0</v>
      </c>
      <c r="AV147" s="30">
        <v>0</v>
      </c>
      <c r="AW147" s="30">
        <v>0</v>
      </c>
      <c r="AX147" s="30">
        <v>0</v>
      </c>
      <c r="AY147" s="30">
        <v>0</v>
      </c>
      <c r="AZ147" s="30">
        <v>0</v>
      </c>
      <c r="BA147" s="31">
        <v>0</v>
      </c>
      <c r="BB147" s="32">
        <v>0</v>
      </c>
      <c r="BC147" s="30">
        <v>100</v>
      </c>
      <c r="BD147" s="30">
        <v>0</v>
      </c>
      <c r="BE147" s="30">
        <v>5</v>
      </c>
      <c r="BF147" s="30">
        <v>0</v>
      </c>
      <c r="BG147" s="30">
        <v>0</v>
      </c>
      <c r="BH147" s="30">
        <v>0</v>
      </c>
      <c r="BI147" s="30">
        <v>3.6519741765271831</v>
      </c>
      <c r="BJ147" s="31">
        <v>200</v>
      </c>
      <c r="BK147" s="33">
        <v>0.95</v>
      </c>
      <c r="BL147" s="30">
        <v>1.1950000000000001</v>
      </c>
      <c r="BM147" s="30">
        <v>0.24639942010578866</v>
      </c>
      <c r="BN147" s="30">
        <v>165</v>
      </c>
      <c r="BO147" s="30">
        <v>0</v>
      </c>
      <c r="BP147" s="30">
        <v>0.9927575757575765</v>
      </c>
      <c r="BQ147" s="32">
        <v>1.4933298188229613E-3</v>
      </c>
      <c r="BR147" s="28">
        <v>7.1043157892220155</v>
      </c>
      <c r="BS147" s="28">
        <v>0.15235849967760018</v>
      </c>
      <c r="BT147" s="28">
        <v>3.0121535047904265E-2</v>
      </c>
      <c r="BU147" s="28">
        <v>7.3805806827846963E-3</v>
      </c>
      <c r="BV147" s="28">
        <v>0.93415748245793362</v>
      </c>
      <c r="BW147" s="28">
        <v>1.8945126367459236E-2</v>
      </c>
      <c r="BX147" s="28">
        <v>2.7106051467729673</v>
      </c>
      <c r="BY147" s="28">
        <v>4.9510031174594016E-2</v>
      </c>
      <c r="BZ147" s="28">
        <v>0.4858214450329727</v>
      </c>
      <c r="CA147" s="30">
        <v>3.8850552557891584E-2</v>
      </c>
      <c r="CB147" s="28">
        <v>3.2398426064791495</v>
      </c>
      <c r="CC147" s="32">
        <v>0.1478090654860644</v>
      </c>
      <c r="CE147" s="30">
        <f t="shared" si="22"/>
        <v>3.0452930111582894</v>
      </c>
      <c r="CG147" s="55">
        <f t="shared" si="23"/>
        <v>-2.4242424242428839E-3</v>
      </c>
      <c r="CH147" s="50">
        <f t="shared" si="24"/>
        <v>1</v>
      </c>
      <c r="CI147" s="51"/>
      <c r="CJ147" s="51" t="s">
        <v>53</v>
      </c>
      <c r="CK147" s="59">
        <f>AVERAGE(CG301:CG306)</f>
        <v>-1.8838383838384691E-3</v>
      </c>
      <c r="CL147" s="2"/>
      <c r="CM147" s="55">
        <f t="shared" si="25"/>
        <v>-2.6086318715209389E-3</v>
      </c>
      <c r="CN147" s="51">
        <f t="shared" si="26"/>
        <v>1</v>
      </c>
      <c r="CO147" s="51"/>
      <c r="CP147" s="51" t="s">
        <v>53</v>
      </c>
      <c r="CQ147" s="59">
        <f>AVERAGE(CM301:CM306)</f>
        <v>2.5835182177428279E-2</v>
      </c>
      <c r="CR147" s="2"/>
      <c r="CS147" s="55">
        <f t="shared" si="27"/>
        <v>6.0877061867556037E-2</v>
      </c>
      <c r="CT147" s="51">
        <f t="shared" si="28"/>
        <v>1</v>
      </c>
      <c r="CU147" s="51"/>
      <c r="CV147" s="51" t="s">
        <v>53</v>
      </c>
      <c r="CW147" s="59">
        <f>AVERAGE(CS301:CS306)</f>
        <v>1.9057097885964585E-2</v>
      </c>
      <c r="CX147" s="2"/>
      <c r="CY147" s="55">
        <f t="shared" si="29"/>
        <v>2.6938780427266773E-2</v>
      </c>
      <c r="CZ147" s="51">
        <f t="shared" si="30"/>
        <v>1</v>
      </c>
      <c r="DA147" s="51"/>
      <c r="DB147" s="51" t="s">
        <v>53</v>
      </c>
      <c r="DC147" s="59">
        <f>AVERAGE(CY301:CY306)</f>
        <v>2.5404930795640462E-2</v>
      </c>
      <c r="DD147" s="2"/>
      <c r="DE147" s="55">
        <f t="shared" si="31"/>
        <v>0.16617022330462872</v>
      </c>
      <c r="DF147" s="51">
        <f t="shared" si="32"/>
        <v>1</v>
      </c>
      <c r="DG147" s="51"/>
      <c r="DH147" s="51" t="s">
        <v>53</v>
      </c>
      <c r="DI147" s="59">
        <f>AVERAGE(DE301:DE306)</f>
        <v>4.4088203255964999E-2</v>
      </c>
      <c r="DJ147" s="15"/>
      <c r="DK147" s="15">
        <v>3.0452930111582894</v>
      </c>
    </row>
    <row r="148" spans="1:115" x14ac:dyDescent="0.3">
      <c r="A148" s="28">
        <v>140</v>
      </c>
      <c r="B148" s="29">
        <v>2.2750000000000004</v>
      </c>
      <c r="C148" s="30">
        <v>2.6666666666666665</v>
      </c>
      <c r="D148" s="30">
        <v>3.5714285714285712</v>
      </c>
      <c r="E148" s="31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1">
        <v>0</v>
      </c>
      <c r="M148" s="32">
        <v>0</v>
      </c>
      <c r="N148" s="30">
        <v>100</v>
      </c>
      <c r="O148" s="30">
        <v>0</v>
      </c>
      <c r="P148" s="30">
        <v>5</v>
      </c>
      <c r="Q148" s="30">
        <v>100</v>
      </c>
      <c r="R148" s="30">
        <v>5</v>
      </c>
      <c r="S148" s="30">
        <v>0</v>
      </c>
      <c r="T148" s="30">
        <v>3.6519741765271831</v>
      </c>
      <c r="U148" s="31">
        <v>200</v>
      </c>
      <c r="V148" s="33">
        <v>0.95</v>
      </c>
      <c r="W148" s="30">
        <v>1.5449999999999999</v>
      </c>
      <c r="X148" s="30">
        <v>0.29942035669320871</v>
      </c>
      <c r="Y148" s="30">
        <v>165</v>
      </c>
      <c r="Z148" s="30">
        <v>0</v>
      </c>
      <c r="AA148" s="30">
        <v>0.99063636363636431</v>
      </c>
      <c r="AB148" s="32">
        <v>1.8146688284436904E-3</v>
      </c>
      <c r="AC148" s="28">
        <v>6.7466488579317296</v>
      </c>
      <c r="AD148" s="28">
        <v>0.1351065846639421</v>
      </c>
      <c r="AE148" s="28">
        <v>3.31629214153338E-2</v>
      </c>
      <c r="AF148" s="28">
        <v>7.6552970350280362E-3</v>
      </c>
      <c r="AG148" s="28">
        <v>0.95049603980623809</v>
      </c>
      <c r="AH148" s="28">
        <v>1.988023510055283E-2</v>
      </c>
      <c r="AI148" s="28">
        <v>2.7652188593785803</v>
      </c>
      <c r="AJ148" s="28">
        <v>4.342807396117087E-2</v>
      </c>
      <c r="AK148" s="28">
        <v>0.485978189947538</v>
      </c>
      <c r="AL148" s="30">
        <v>3.6860987509004801E-2</v>
      </c>
      <c r="AM148" s="28">
        <v>3.312836241392298</v>
      </c>
      <c r="AN148" s="32">
        <v>0.1488258997877154</v>
      </c>
      <c r="AP148" s="28">
        <v>140</v>
      </c>
      <c r="AQ148" s="29">
        <v>2.2750000000000004</v>
      </c>
      <c r="AR148" s="30">
        <v>2.6666666666666665</v>
      </c>
      <c r="AS148" s="30">
        <v>3.5714285714285712</v>
      </c>
      <c r="AT148" s="31">
        <v>0</v>
      </c>
      <c r="AU148" s="30">
        <v>0</v>
      </c>
      <c r="AV148" s="30">
        <v>0</v>
      </c>
      <c r="AW148" s="30">
        <v>0</v>
      </c>
      <c r="AX148" s="30">
        <v>0</v>
      </c>
      <c r="AY148" s="30">
        <v>0</v>
      </c>
      <c r="AZ148" s="30">
        <v>0</v>
      </c>
      <c r="BA148" s="31">
        <v>0</v>
      </c>
      <c r="BB148" s="32">
        <v>0</v>
      </c>
      <c r="BC148" s="30">
        <v>100</v>
      </c>
      <c r="BD148" s="30">
        <v>0</v>
      </c>
      <c r="BE148" s="30">
        <v>5</v>
      </c>
      <c r="BF148" s="30">
        <v>0</v>
      </c>
      <c r="BG148" s="30">
        <v>0</v>
      </c>
      <c r="BH148" s="30">
        <v>0</v>
      </c>
      <c r="BI148" s="30">
        <v>3.6519741765271831</v>
      </c>
      <c r="BJ148" s="31">
        <v>200</v>
      </c>
      <c r="BK148" s="33">
        <v>0.95</v>
      </c>
      <c r="BL148" s="30">
        <v>1.1850000000000001</v>
      </c>
      <c r="BM148" s="30">
        <v>0.25626572316019613</v>
      </c>
      <c r="BN148" s="30">
        <v>165</v>
      </c>
      <c r="BO148" s="30">
        <v>0</v>
      </c>
      <c r="BP148" s="30">
        <v>0.99281818181818204</v>
      </c>
      <c r="BQ148" s="32">
        <v>1.5531255949102801E-3</v>
      </c>
      <c r="BR148" s="28">
        <v>7.0946111163861216</v>
      </c>
      <c r="BS148" s="28">
        <v>0.14915947465690038</v>
      </c>
      <c r="BT148" s="28">
        <v>3.7677212076883682E-2</v>
      </c>
      <c r="BU148" s="28">
        <v>7.7905113409562259E-3</v>
      </c>
      <c r="BV148" s="28">
        <v>0.93431698274119734</v>
      </c>
      <c r="BW148" s="28">
        <v>2.0259734811339608E-2</v>
      </c>
      <c r="BX148" s="28">
        <v>2.6896207605247775</v>
      </c>
      <c r="BY148" s="28">
        <v>5.111331706747417E-2</v>
      </c>
      <c r="BZ148" s="28">
        <v>0.45151916008214649</v>
      </c>
      <c r="CA148" s="30">
        <v>3.6701572349720567E-2</v>
      </c>
      <c r="CB148" s="28">
        <v>3.1524069416332843</v>
      </c>
      <c r="CC148" s="32">
        <v>0.13529567754813113</v>
      </c>
      <c r="CE148" s="30">
        <f t="shared" si="22"/>
        <v>3.0860669992418379</v>
      </c>
      <c r="CG148" s="55">
        <f t="shared" si="23"/>
        <v>-2.1818181818177296E-3</v>
      </c>
      <c r="CH148" s="50">
        <f t="shared" si="24"/>
        <v>1</v>
      </c>
      <c r="CI148" s="51"/>
      <c r="CJ148" s="51" t="s">
        <v>54</v>
      </c>
      <c r="CK148" s="59">
        <f>AVERAGE(CG307)</f>
        <v>-7.5757575757551265E-4</v>
      </c>
      <c r="CL148" s="2"/>
      <c r="CM148" s="55">
        <f t="shared" si="25"/>
        <v>1.6179057065040747E-2</v>
      </c>
      <c r="CN148" s="51">
        <f t="shared" si="26"/>
        <v>1</v>
      </c>
      <c r="CO148" s="51"/>
      <c r="CP148" s="51" t="s">
        <v>54</v>
      </c>
      <c r="CQ148" s="59">
        <f>AVERAGE(CM307)</f>
        <v>1.7493198044804148E-2</v>
      </c>
      <c r="CR148" s="2"/>
      <c r="CS148" s="55">
        <f t="shared" si="27"/>
        <v>7.5598098853802753E-2</v>
      </c>
      <c r="CT148" s="51">
        <f t="shared" si="28"/>
        <v>1</v>
      </c>
      <c r="CU148" s="51"/>
      <c r="CV148" s="51" t="s">
        <v>54</v>
      </c>
      <c r="CW148" s="59">
        <f>AVERAGE(CS307)</f>
        <v>5.4323106528198828E-2</v>
      </c>
      <c r="CX148" s="2"/>
      <c r="CY148" s="55">
        <f t="shared" si="29"/>
        <v>3.4459029865391511E-2</v>
      </c>
      <c r="CZ148" s="51">
        <f t="shared" si="30"/>
        <v>1</v>
      </c>
      <c r="DA148" s="51"/>
      <c r="DB148" s="51" t="s">
        <v>54</v>
      </c>
      <c r="DC148" s="59">
        <f>AVERAGE(CY307)</f>
        <v>2.3621314198589788E-2</v>
      </c>
      <c r="DD148" s="2"/>
      <c r="DE148" s="55">
        <f t="shared" si="31"/>
        <v>0.16042929975901377</v>
      </c>
      <c r="DF148" s="51">
        <f t="shared" si="32"/>
        <v>1</v>
      </c>
      <c r="DG148" s="51"/>
      <c r="DH148" s="51" t="s">
        <v>54</v>
      </c>
      <c r="DI148" s="59">
        <f>AVERAGE(DE307)</f>
        <v>0.11672784440938244</v>
      </c>
      <c r="DJ148" s="15"/>
      <c r="DK148" s="15">
        <v>3.0860669992418379</v>
      </c>
    </row>
    <row r="149" spans="1:115" x14ac:dyDescent="0.3">
      <c r="A149" s="28">
        <v>137</v>
      </c>
      <c r="B149" s="29">
        <v>2.2750000000000004</v>
      </c>
      <c r="C149" s="30">
        <v>1.5833333333333333</v>
      </c>
      <c r="D149" s="30">
        <v>6.9999999999999982</v>
      </c>
      <c r="E149" s="31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1">
        <v>0</v>
      </c>
      <c r="M149" s="32">
        <v>0</v>
      </c>
      <c r="N149" s="30">
        <v>100</v>
      </c>
      <c r="O149" s="30">
        <v>0</v>
      </c>
      <c r="P149" s="30">
        <v>5</v>
      </c>
      <c r="Q149" s="30">
        <v>100</v>
      </c>
      <c r="R149" s="30">
        <v>5</v>
      </c>
      <c r="S149" s="30">
        <v>0</v>
      </c>
      <c r="T149" s="30">
        <v>3.6519741765271831</v>
      </c>
      <c r="U149" s="31">
        <v>200</v>
      </c>
      <c r="V149" s="33">
        <v>0.95</v>
      </c>
      <c r="W149" s="30">
        <v>0.505</v>
      </c>
      <c r="X149" s="30">
        <v>0.14859535010878061</v>
      </c>
      <c r="Y149" s="30">
        <v>165</v>
      </c>
      <c r="Z149" s="30">
        <v>0</v>
      </c>
      <c r="AA149" s="30">
        <v>0.99693939393939446</v>
      </c>
      <c r="AB149" s="32">
        <v>9.0057787944715752E-4</v>
      </c>
      <c r="AC149" s="28">
        <v>8.4477499874084323</v>
      </c>
      <c r="AD149" s="28">
        <v>0.15709445917408696</v>
      </c>
      <c r="AE149" s="28">
        <v>5.0195972299540557E-2</v>
      </c>
      <c r="AF149" s="28">
        <v>7.7676408918228405E-3</v>
      </c>
      <c r="AG149" s="28">
        <v>1.0088059539561298</v>
      </c>
      <c r="AH149" s="28">
        <v>2.236653173018217E-2</v>
      </c>
      <c r="AI149" s="28">
        <v>2.7810364283812139</v>
      </c>
      <c r="AJ149" s="28">
        <v>5.4260569854284374E-2</v>
      </c>
      <c r="AK149" s="28">
        <v>0.52698855571390757</v>
      </c>
      <c r="AL149" s="30">
        <v>3.8519928839311872E-2</v>
      </c>
      <c r="AM149" s="28">
        <v>3.0437868106803085</v>
      </c>
      <c r="AN149" s="32">
        <v>0.12250219693457513</v>
      </c>
      <c r="AP149" s="28">
        <v>137</v>
      </c>
      <c r="AQ149" s="29">
        <v>2.2750000000000004</v>
      </c>
      <c r="AR149" s="30">
        <v>1.5833333333333333</v>
      </c>
      <c r="AS149" s="30">
        <v>6.9999999999999982</v>
      </c>
      <c r="AT149" s="31">
        <v>0</v>
      </c>
      <c r="AU149" s="30">
        <v>0</v>
      </c>
      <c r="AV149" s="30">
        <v>0</v>
      </c>
      <c r="AW149" s="30">
        <v>0</v>
      </c>
      <c r="AX149" s="30">
        <v>0</v>
      </c>
      <c r="AY149" s="30">
        <v>0</v>
      </c>
      <c r="AZ149" s="30">
        <v>0</v>
      </c>
      <c r="BA149" s="31">
        <v>0</v>
      </c>
      <c r="BB149" s="32">
        <v>0</v>
      </c>
      <c r="BC149" s="30">
        <v>100</v>
      </c>
      <c r="BD149" s="30">
        <v>0</v>
      </c>
      <c r="BE149" s="30">
        <v>5</v>
      </c>
      <c r="BF149" s="30">
        <v>0</v>
      </c>
      <c r="BG149" s="30">
        <v>0</v>
      </c>
      <c r="BH149" s="30">
        <v>0</v>
      </c>
      <c r="BI149" s="30">
        <v>3.6519741765271831</v>
      </c>
      <c r="BJ149" s="31">
        <v>200</v>
      </c>
      <c r="BK149" s="33">
        <v>0.95</v>
      </c>
      <c r="BL149" s="30">
        <v>0.3</v>
      </c>
      <c r="BM149" s="30">
        <v>0.10645959233441717</v>
      </c>
      <c r="BN149" s="30">
        <v>165</v>
      </c>
      <c r="BO149" s="30">
        <v>0</v>
      </c>
      <c r="BP149" s="30">
        <v>0.99818181818181839</v>
      </c>
      <c r="BQ149" s="32">
        <v>6.4520965051161939E-4</v>
      </c>
      <c r="BR149" s="28">
        <v>8.825378130310563</v>
      </c>
      <c r="BS149" s="28">
        <v>0.16116797981948769</v>
      </c>
      <c r="BT149" s="28">
        <v>5.9374989934442145E-2</v>
      </c>
      <c r="BU149" s="28">
        <v>9.3639004417205487E-3</v>
      </c>
      <c r="BV149" s="28">
        <v>1.0015367524421992</v>
      </c>
      <c r="BW149" s="28">
        <v>2.1087812723137353E-2</v>
      </c>
      <c r="BX149" s="28">
        <v>2.7507577451898539</v>
      </c>
      <c r="BY149" s="28">
        <v>5.3033349967732443E-2</v>
      </c>
      <c r="BZ149" s="28">
        <v>0.48622603333973918</v>
      </c>
      <c r="CA149" s="30">
        <v>4.0124945579745455E-2</v>
      </c>
      <c r="CB149" s="28">
        <v>2.9456944335476556</v>
      </c>
      <c r="CC149" s="32">
        <v>0.10565461231333897</v>
      </c>
      <c r="CE149" s="30">
        <f t="shared" si="22"/>
        <v>3.3291640592396958</v>
      </c>
      <c r="CG149" s="55">
        <f t="shared" si="23"/>
        <v>-1.242424242423934E-3</v>
      </c>
      <c r="CH149" s="50">
        <f t="shared" si="24"/>
        <v>1</v>
      </c>
      <c r="CI149" s="51"/>
      <c r="CJ149" s="51" t="s">
        <v>55</v>
      </c>
      <c r="CK149" s="59">
        <f>AVERAGE(CG308:CG312)</f>
        <v>-5.4545454545396054E-5</v>
      </c>
      <c r="CL149" s="2"/>
      <c r="CM149" s="55">
        <f t="shared" si="25"/>
        <v>7.2692015139306232E-3</v>
      </c>
      <c r="CN149" s="51">
        <f t="shared" si="26"/>
        <v>1</v>
      </c>
      <c r="CO149" s="51"/>
      <c r="CP149" s="51" t="s">
        <v>55</v>
      </c>
      <c r="CQ149" s="59">
        <f>AVERAGE(CM308:CM312)</f>
        <v>2.3555142481226622E-2</v>
      </c>
      <c r="CR149" s="2"/>
      <c r="CS149" s="55">
        <f t="shared" si="27"/>
        <v>3.0278683191359956E-2</v>
      </c>
      <c r="CT149" s="51">
        <f t="shared" si="28"/>
        <v>1</v>
      </c>
      <c r="CU149" s="51"/>
      <c r="CV149" s="51" t="s">
        <v>55</v>
      </c>
      <c r="CW149" s="59">
        <f>AVERAGE(CS308:CS312)</f>
        <v>5.9263632437298597E-2</v>
      </c>
      <c r="CX149" s="2"/>
      <c r="CY149" s="55">
        <f t="shared" si="29"/>
        <v>4.0762522374168386E-2</v>
      </c>
      <c r="CZ149" s="51">
        <f t="shared" si="30"/>
        <v>1</v>
      </c>
      <c r="DA149" s="51"/>
      <c r="DB149" s="51" t="s">
        <v>55</v>
      </c>
      <c r="DC149" s="59">
        <f>AVERAGE(CY308:CY312)</f>
        <v>1.1954408774807791E-2</v>
      </c>
      <c r="DD149" s="2"/>
      <c r="DE149" s="55">
        <f t="shared" si="31"/>
        <v>9.8092377132652953E-2</v>
      </c>
      <c r="DF149" s="51">
        <f t="shared" si="32"/>
        <v>1</v>
      </c>
      <c r="DG149" s="51"/>
      <c r="DH149" s="51" t="s">
        <v>55</v>
      </c>
      <c r="DI149" s="59">
        <f>AVERAGE(DE308:DE312)</f>
        <v>6.4890691309345661E-2</v>
      </c>
      <c r="DJ149" s="15"/>
      <c r="DK149" s="15">
        <v>3.3291640592396958</v>
      </c>
    </row>
    <row r="150" spans="1:115" x14ac:dyDescent="0.3">
      <c r="A150" s="28">
        <v>151</v>
      </c>
      <c r="B150" s="29">
        <v>2.2750000000000004</v>
      </c>
      <c r="C150" s="30">
        <v>4.833333333333333</v>
      </c>
      <c r="D150" s="30">
        <v>2.4285714285714284</v>
      </c>
      <c r="E150" s="31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1">
        <v>0</v>
      </c>
      <c r="M150" s="32">
        <v>0</v>
      </c>
      <c r="N150" s="30">
        <v>100</v>
      </c>
      <c r="O150" s="30">
        <v>0</v>
      </c>
      <c r="P150" s="30">
        <v>5</v>
      </c>
      <c r="Q150" s="30">
        <v>100</v>
      </c>
      <c r="R150" s="30">
        <v>5</v>
      </c>
      <c r="S150" s="30">
        <v>0</v>
      </c>
      <c r="T150" s="30">
        <v>3.6519741765271831</v>
      </c>
      <c r="U150" s="31">
        <v>200</v>
      </c>
      <c r="V150" s="33">
        <v>0.95</v>
      </c>
      <c r="W150" s="30">
        <v>0.59499999999999997</v>
      </c>
      <c r="X150" s="30">
        <v>0.17742515873235395</v>
      </c>
      <c r="Y150" s="30">
        <v>165</v>
      </c>
      <c r="Z150" s="30">
        <v>0</v>
      </c>
      <c r="AA150" s="30">
        <v>0.99639393939393983</v>
      </c>
      <c r="AB150" s="32">
        <v>1.0753039923172994E-3</v>
      </c>
      <c r="AC150" s="28">
        <v>8.4671467461890479</v>
      </c>
      <c r="AD150" s="28">
        <v>0.15716610567331174</v>
      </c>
      <c r="AE150" s="28">
        <v>4.7577032654039959E-2</v>
      </c>
      <c r="AF150" s="28">
        <v>7.5714314296521958E-3</v>
      </c>
      <c r="AG150" s="28">
        <v>1.0047525157125208</v>
      </c>
      <c r="AH150" s="28">
        <v>2.2250986559098244E-2</v>
      </c>
      <c r="AI150" s="28">
        <v>2.7829811482030702</v>
      </c>
      <c r="AJ150" s="28">
        <v>5.2224323359706254E-2</v>
      </c>
      <c r="AK150" s="28">
        <v>0.52475834930265075</v>
      </c>
      <c r="AL150" s="30">
        <v>3.8976693164838989E-2</v>
      </c>
      <c r="AM150" s="28">
        <v>3.1084165546890095</v>
      </c>
      <c r="AN150" s="32">
        <v>0.1420377920852339</v>
      </c>
      <c r="AP150" s="28">
        <v>151</v>
      </c>
      <c r="AQ150" s="29">
        <v>2.2750000000000004</v>
      </c>
      <c r="AR150" s="30">
        <v>4.833333333333333</v>
      </c>
      <c r="AS150" s="30">
        <v>2.4285714285714284</v>
      </c>
      <c r="AT150" s="31">
        <v>0</v>
      </c>
      <c r="AU150" s="30">
        <v>0</v>
      </c>
      <c r="AV150" s="30">
        <v>0</v>
      </c>
      <c r="AW150" s="30">
        <v>0</v>
      </c>
      <c r="AX150" s="30">
        <v>0</v>
      </c>
      <c r="AY150" s="30">
        <v>0</v>
      </c>
      <c r="AZ150" s="30">
        <v>0</v>
      </c>
      <c r="BA150" s="31">
        <v>0</v>
      </c>
      <c r="BB150" s="32">
        <v>0</v>
      </c>
      <c r="BC150" s="30">
        <v>100</v>
      </c>
      <c r="BD150" s="30">
        <v>0</v>
      </c>
      <c r="BE150" s="30">
        <v>5</v>
      </c>
      <c r="BF150" s="30">
        <v>0</v>
      </c>
      <c r="BG150" s="30">
        <v>0</v>
      </c>
      <c r="BH150" s="30">
        <v>0</v>
      </c>
      <c r="BI150" s="30">
        <v>3.6519741765271831</v>
      </c>
      <c r="BJ150" s="31">
        <v>200</v>
      </c>
      <c r="BK150" s="33">
        <v>0.95</v>
      </c>
      <c r="BL150" s="30">
        <v>0.33</v>
      </c>
      <c r="BM150" s="30">
        <v>0.11279624695155591</v>
      </c>
      <c r="BN150" s="30">
        <v>165</v>
      </c>
      <c r="BO150" s="30">
        <v>0</v>
      </c>
      <c r="BP150" s="30">
        <v>0.99800000000000011</v>
      </c>
      <c r="BQ150" s="32">
        <v>6.8361361788821847E-4</v>
      </c>
      <c r="BR150" s="28">
        <v>8.9098024933673159</v>
      </c>
      <c r="BS150" s="28">
        <v>0.17068889225738015</v>
      </c>
      <c r="BT150" s="28">
        <v>5.7945577413373167E-2</v>
      </c>
      <c r="BU150" s="28">
        <v>8.7653890551227694E-3</v>
      </c>
      <c r="BV150" s="28">
        <v>0.98327580767496769</v>
      </c>
      <c r="BW150" s="28">
        <v>2.2573678028684811E-2</v>
      </c>
      <c r="BX150" s="28">
        <v>2.7276692930590536</v>
      </c>
      <c r="BY150" s="28">
        <v>5.6813138011845739E-2</v>
      </c>
      <c r="BZ150" s="28">
        <v>0.48114343841607154</v>
      </c>
      <c r="CA150" s="30">
        <v>3.4278053419871751E-2</v>
      </c>
      <c r="CB150" s="28">
        <v>2.9339259506699693</v>
      </c>
      <c r="CC150" s="32">
        <v>0.1113874762251784</v>
      </c>
      <c r="CE150" s="30">
        <f t="shared" si="22"/>
        <v>3.4260903721436242</v>
      </c>
      <c r="CG150" s="55">
        <f t="shared" si="23"/>
        <v>-1.6060606060602778E-3</v>
      </c>
      <c r="CH150" s="50">
        <f t="shared" si="24"/>
        <v>1</v>
      </c>
      <c r="CI150" s="51"/>
      <c r="CJ150" s="51" t="s">
        <v>56</v>
      </c>
      <c r="CK150" s="59">
        <f>AVERAGE(CG313:CG316)</f>
        <v>0</v>
      </c>
      <c r="CL150" s="2"/>
      <c r="CM150" s="55">
        <f t="shared" si="25"/>
        <v>2.1476708037553083E-2</v>
      </c>
      <c r="CN150" s="51">
        <f t="shared" si="26"/>
        <v>1</v>
      </c>
      <c r="CO150" s="51"/>
      <c r="CP150" s="51" t="s">
        <v>56</v>
      </c>
      <c r="CQ150" s="59">
        <f>AVERAGE(CM313:CM316)</f>
        <v>1.6088697426570819E-2</v>
      </c>
      <c r="CR150" s="2"/>
      <c r="CS150" s="55">
        <f t="shared" si="27"/>
        <v>5.5311855144016597E-2</v>
      </c>
      <c r="CT150" s="51">
        <f t="shared" si="28"/>
        <v>1</v>
      </c>
      <c r="CU150" s="51"/>
      <c r="CV150" s="51" t="s">
        <v>56</v>
      </c>
      <c r="CW150" s="59">
        <f>AVERAGE(CS313:CS316)</f>
        <v>6.3951758050249941E-2</v>
      </c>
      <c r="CX150" s="2"/>
      <c r="CY150" s="55">
        <f t="shared" si="29"/>
        <v>4.3614910886579206E-2</v>
      </c>
      <c r="CZ150" s="51">
        <f t="shared" si="30"/>
        <v>1</v>
      </c>
      <c r="DA150" s="51"/>
      <c r="DB150" s="51" t="s">
        <v>56</v>
      </c>
      <c r="DC150" s="59">
        <f>AVERAGE(CY313:CY316)</f>
        <v>-1.1443230931594925E-2</v>
      </c>
      <c r="DD150" s="2"/>
      <c r="DE150" s="55">
        <f t="shared" si="31"/>
        <v>0.17449060401904015</v>
      </c>
      <c r="DF150" s="51">
        <f t="shared" si="32"/>
        <v>1</v>
      </c>
      <c r="DG150" s="51"/>
      <c r="DH150" s="51" t="s">
        <v>56</v>
      </c>
      <c r="DI150" s="59">
        <f>AVERAGE(DE313:DE316)</f>
        <v>6.3951758050249941E-2</v>
      </c>
      <c r="DJ150" s="15"/>
      <c r="DK150" s="15">
        <v>3.4260903721436242</v>
      </c>
    </row>
    <row r="151" spans="1:115" x14ac:dyDescent="0.3">
      <c r="A151" s="28">
        <v>141</v>
      </c>
      <c r="B151" s="29">
        <v>2.2750000000000004</v>
      </c>
      <c r="C151" s="30">
        <v>2.6666666666666665</v>
      </c>
      <c r="D151" s="30">
        <v>4.7142857142857135</v>
      </c>
      <c r="E151" s="31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1">
        <v>0</v>
      </c>
      <c r="M151" s="32">
        <v>0</v>
      </c>
      <c r="N151" s="30">
        <v>100</v>
      </c>
      <c r="O151" s="30">
        <v>0</v>
      </c>
      <c r="P151" s="30">
        <v>5</v>
      </c>
      <c r="Q151" s="30">
        <v>100</v>
      </c>
      <c r="R151" s="30">
        <v>5</v>
      </c>
      <c r="S151" s="30">
        <v>0</v>
      </c>
      <c r="T151" s="30">
        <v>3.6519741765271831</v>
      </c>
      <c r="U151" s="31">
        <v>200</v>
      </c>
      <c r="V151" s="33">
        <v>0.95</v>
      </c>
      <c r="W151" s="30">
        <v>0.56000000000000005</v>
      </c>
      <c r="X151" s="30">
        <v>0.16927663919492694</v>
      </c>
      <c r="Y151" s="30">
        <v>165</v>
      </c>
      <c r="Z151" s="30">
        <v>0</v>
      </c>
      <c r="AA151" s="30">
        <v>0.99660606060606083</v>
      </c>
      <c r="AB151" s="32">
        <v>1.0259190254237975E-3</v>
      </c>
      <c r="AC151" s="28">
        <v>8.4008101309987264</v>
      </c>
      <c r="AD151" s="28">
        <v>0.14935254771331435</v>
      </c>
      <c r="AE151" s="28">
        <v>4.780395558482213E-2</v>
      </c>
      <c r="AF151" s="28">
        <v>8.273789173280973E-3</v>
      </c>
      <c r="AG151" s="28">
        <v>1.0111861943640472</v>
      </c>
      <c r="AH151" s="28">
        <v>2.1857317420936676E-2</v>
      </c>
      <c r="AI151" s="28">
        <v>2.8058606256800704</v>
      </c>
      <c r="AJ151" s="28">
        <v>5.2153968650989951E-2</v>
      </c>
      <c r="AK151" s="28">
        <v>0.50809014217033321</v>
      </c>
      <c r="AL151" s="30">
        <v>3.7886293976013195E-2</v>
      </c>
      <c r="AM151" s="28">
        <v>3.1281232837326485</v>
      </c>
      <c r="AN151" s="32">
        <v>0.1392694886238309</v>
      </c>
      <c r="AP151" s="28">
        <v>141</v>
      </c>
      <c r="AQ151" s="29">
        <v>2.2750000000000004</v>
      </c>
      <c r="AR151" s="30">
        <v>2.6666666666666665</v>
      </c>
      <c r="AS151" s="30">
        <v>4.7142857142857135</v>
      </c>
      <c r="AT151" s="31">
        <v>0</v>
      </c>
      <c r="AU151" s="30">
        <v>0</v>
      </c>
      <c r="AV151" s="30">
        <v>0</v>
      </c>
      <c r="AW151" s="30">
        <v>0</v>
      </c>
      <c r="AX151" s="30">
        <v>0</v>
      </c>
      <c r="AY151" s="30">
        <v>0</v>
      </c>
      <c r="AZ151" s="30">
        <v>0</v>
      </c>
      <c r="BA151" s="31">
        <v>0</v>
      </c>
      <c r="BB151" s="32">
        <v>0</v>
      </c>
      <c r="BC151" s="30">
        <v>100</v>
      </c>
      <c r="BD151" s="30">
        <v>0</v>
      </c>
      <c r="BE151" s="30">
        <v>5</v>
      </c>
      <c r="BF151" s="30">
        <v>0</v>
      </c>
      <c r="BG151" s="30">
        <v>0</v>
      </c>
      <c r="BH151" s="30">
        <v>0</v>
      </c>
      <c r="BI151" s="30">
        <v>3.6519741765271831</v>
      </c>
      <c r="BJ151" s="31">
        <v>200</v>
      </c>
      <c r="BK151" s="33">
        <v>0.95</v>
      </c>
      <c r="BL151" s="30">
        <v>0.4</v>
      </c>
      <c r="BM151" s="30">
        <v>0.14459813477126643</v>
      </c>
      <c r="BN151" s="30">
        <v>165</v>
      </c>
      <c r="BO151" s="30">
        <v>0</v>
      </c>
      <c r="BP151" s="30">
        <v>0.99757575757575789</v>
      </c>
      <c r="BQ151" s="32">
        <v>8.763523319470695E-4</v>
      </c>
      <c r="BR151" s="28">
        <v>8.8490658189654692</v>
      </c>
      <c r="BS151" s="28">
        <v>0.16564035296374738</v>
      </c>
      <c r="BT151" s="28">
        <v>5.0644245638751605E-2</v>
      </c>
      <c r="BU151" s="28">
        <v>8.2909768153026399E-3</v>
      </c>
      <c r="BV151" s="28">
        <v>0.99475501279688483</v>
      </c>
      <c r="BW151" s="28">
        <v>2.1785996149468145E-2</v>
      </c>
      <c r="BX151" s="28">
        <v>2.7320879728771605</v>
      </c>
      <c r="BY151" s="28">
        <v>5.5236805108973143E-2</v>
      </c>
      <c r="BZ151" s="28">
        <v>0.48558342353498923</v>
      </c>
      <c r="CA151" s="30">
        <v>3.4806511959362331E-2</v>
      </c>
      <c r="CB151" s="28">
        <v>2.9820936642866398</v>
      </c>
      <c r="CC151" s="32">
        <v>0.12693107924612215</v>
      </c>
      <c r="CE151" s="30">
        <f t="shared" si="22"/>
        <v>3.5456210417116729</v>
      </c>
      <c r="CG151" s="55">
        <f t="shared" si="23"/>
        <v>-9.6969696969706476E-4</v>
      </c>
      <c r="CH151" s="50">
        <f t="shared" si="24"/>
        <v>1</v>
      </c>
      <c r="CI151" s="51"/>
      <c r="CJ151" s="51" t="s">
        <v>57</v>
      </c>
      <c r="CK151" s="59">
        <f>AVERAGE(CG317:CG319)</f>
        <v>0</v>
      </c>
      <c r="CL151" s="2"/>
      <c r="CM151" s="55">
        <f t="shared" si="25"/>
        <v>1.643118156716239E-2</v>
      </c>
      <c r="CN151" s="51">
        <f t="shared" si="26"/>
        <v>1</v>
      </c>
      <c r="CO151" s="51"/>
      <c r="CP151" s="51" t="s">
        <v>57</v>
      </c>
      <c r="CQ151" s="59">
        <f>AVERAGE(CM317:CM319)</f>
        <v>2.0107301718709485E-2</v>
      </c>
      <c r="CR151" s="2"/>
      <c r="CS151" s="55">
        <f t="shared" si="27"/>
        <v>7.3772652802909899E-2</v>
      </c>
      <c r="CT151" s="51">
        <f t="shared" si="28"/>
        <v>1</v>
      </c>
      <c r="CU151" s="51"/>
      <c r="CV151" s="51" t="s">
        <v>57</v>
      </c>
      <c r="CW151" s="59">
        <f>AVERAGE(CS317:CS319)</f>
        <v>4.6838841666844377E-2</v>
      </c>
      <c r="CX151" s="2"/>
      <c r="CY151" s="55">
        <f t="shared" si="29"/>
        <v>2.2506718635343981E-2</v>
      </c>
      <c r="CZ151" s="51">
        <f t="shared" si="30"/>
        <v>1</v>
      </c>
      <c r="DA151" s="51"/>
      <c r="DB151" s="51" t="s">
        <v>57</v>
      </c>
      <c r="DC151" s="59">
        <f>AVERAGE(CY317:CY319)</f>
        <v>-6.694075218848683E-3</v>
      </c>
      <c r="DD151" s="2"/>
      <c r="DE151" s="55">
        <f t="shared" si="31"/>
        <v>0.14602961944600867</v>
      </c>
      <c r="DF151" s="51">
        <f t="shared" si="32"/>
        <v>1</v>
      </c>
      <c r="DG151" s="51"/>
      <c r="DH151" s="51" t="s">
        <v>57</v>
      </c>
      <c r="DI151" s="59">
        <f>AVERAGE(DE317:DE319)</f>
        <v>4.6838841666844377E-2</v>
      </c>
      <c r="DJ151" s="15"/>
      <c r="DK151" s="15">
        <v>3.5456210417116729</v>
      </c>
    </row>
    <row r="152" spans="1:115" x14ac:dyDescent="0.3">
      <c r="A152" s="28">
        <v>146</v>
      </c>
      <c r="B152" s="29">
        <v>2.2750000000000004</v>
      </c>
      <c r="C152" s="30">
        <v>3.75</v>
      </c>
      <c r="D152" s="30">
        <v>3.5714285714285712</v>
      </c>
      <c r="E152" s="31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1">
        <v>0</v>
      </c>
      <c r="M152" s="32">
        <v>0</v>
      </c>
      <c r="N152" s="30">
        <v>100</v>
      </c>
      <c r="O152" s="30">
        <v>0</v>
      </c>
      <c r="P152" s="30">
        <v>5</v>
      </c>
      <c r="Q152" s="30">
        <v>100</v>
      </c>
      <c r="R152" s="30">
        <v>5</v>
      </c>
      <c r="S152" s="30">
        <v>0</v>
      </c>
      <c r="T152" s="30">
        <v>3.6519741765271831</v>
      </c>
      <c r="U152" s="31">
        <v>200</v>
      </c>
      <c r="V152" s="33">
        <v>0.95</v>
      </c>
      <c r="W152" s="30">
        <v>0.22</v>
      </c>
      <c r="X152" s="30">
        <v>0.10192090895501438</v>
      </c>
      <c r="Y152" s="30">
        <v>165</v>
      </c>
      <c r="Z152" s="30">
        <v>0</v>
      </c>
      <c r="AA152" s="30">
        <v>0.9986666666666667</v>
      </c>
      <c r="AB152" s="32">
        <v>6.1770247851523831E-4</v>
      </c>
      <c r="AC152" s="28">
        <v>9.9352072288597455</v>
      </c>
      <c r="AD152" s="28">
        <v>0.17079962709330085</v>
      </c>
      <c r="AE152" s="28">
        <v>7.9280193580556796E-2</v>
      </c>
      <c r="AF152" s="28">
        <v>9.7547330736341073E-3</v>
      </c>
      <c r="AG152" s="28">
        <v>1.1292802767459476</v>
      </c>
      <c r="AH152" s="28">
        <v>2.5440911910244095E-2</v>
      </c>
      <c r="AI152" s="28">
        <v>2.9042236282012741</v>
      </c>
      <c r="AJ152" s="28">
        <v>6.5404410770142848E-2</v>
      </c>
      <c r="AK152" s="28">
        <v>0.58840270562368813</v>
      </c>
      <c r="AL152" s="30">
        <v>4.0150216715026249E-2</v>
      </c>
      <c r="AM152" s="28">
        <v>3.0234808931136627</v>
      </c>
      <c r="AN152" s="32">
        <v>0.10583752242898545</v>
      </c>
      <c r="AP152" s="28">
        <v>146</v>
      </c>
      <c r="AQ152" s="29">
        <v>2.2750000000000004</v>
      </c>
      <c r="AR152" s="30">
        <v>3.75</v>
      </c>
      <c r="AS152" s="30">
        <v>3.5714285714285712</v>
      </c>
      <c r="AT152" s="31">
        <v>0</v>
      </c>
      <c r="AU152" s="30">
        <v>0</v>
      </c>
      <c r="AV152" s="30">
        <v>0</v>
      </c>
      <c r="AW152" s="30">
        <v>0</v>
      </c>
      <c r="AX152" s="30">
        <v>0</v>
      </c>
      <c r="AY152" s="30">
        <v>0</v>
      </c>
      <c r="AZ152" s="30">
        <v>0</v>
      </c>
      <c r="BA152" s="31">
        <v>0</v>
      </c>
      <c r="BB152" s="32">
        <v>0</v>
      </c>
      <c r="BC152" s="30">
        <v>100</v>
      </c>
      <c r="BD152" s="30">
        <v>0</v>
      </c>
      <c r="BE152" s="30">
        <v>5</v>
      </c>
      <c r="BF152" s="30">
        <v>0</v>
      </c>
      <c r="BG152" s="30">
        <v>0</v>
      </c>
      <c r="BH152" s="30">
        <v>0</v>
      </c>
      <c r="BI152" s="30">
        <v>3.6519741765271831</v>
      </c>
      <c r="BJ152" s="31">
        <v>200</v>
      </c>
      <c r="BK152" s="33">
        <v>0.95</v>
      </c>
      <c r="BL152" s="30">
        <v>0.22500000000000001</v>
      </c>
      <c r="BM152" s="30">
        <v>0.10408127904808673</v>
      </c>
      <c r="BN152" s="30">
        <v>165</v>
      </c>
      <c r="BO152" s="30">
        <v>0</v>
      </c>
      <c r="BP152" s="30">
        <v>0.99863636363636421</v>
      </c>
      <c r="BQ152" s="32">
        <v>6.3079563059446452E-4</v>
      </c>
      <c r="BR152" s="28">
        <v>10.610483245156983</v>
      </c>
      <c r="BS152" s="28">
        <v>0.19415476822376984</v>
      </c>
      <c r="BT152" s="28">
        <v>7.8849603689901696E-2</v>
      </c>
      <c r="BU152" s="28">
        <v>9.4590043310225705E-3</v>
      </c>
      <c r="BV152" s="28">
        <v>1.0910611962633023</v>
      </c>
      <c r="BW152" s="28">
        <v>2.5808358078826928E-2</v>
      </c>
      <c r="BX152" s="28">
        <v>2.8420306767880463</v>
      </c>
      <c r="BY152" s="28">
        <v>6.8433592223713119E-2</v>
      </c>
      <c r="BZ152" s="28">
        <v>0.58183172149374007</v>
      </c>
      <c r="CA152" s="30">
        <v>3.6594750322887955E-2</v>
      </c>
      <c r="CB152" s="28">
        <v>2.9815697155748149</v>
      </c>
      <c r="CC152" s="32">
        <v>0.11935216481711412</v>
      </c>
      <c r="CE152" s="30">
        <f t="shared" si="22"/>
        <v>3.6596252735569994</v>
      </c>
      <c r="CG152" s="55">
        <f t="shared" si="23"/>
        <v>3.030303030249204E-5</v>
      </c>
      <c r="CH152" s="50">
        <f t="shared" si="24"/>
        <v>1</v>
      </c>
      <c r="CI152" s="51"/>
      <c r="CJ152" s="51" t="s">
        <v>58</v>
      </c>
      <c r="CK152" s="59">
        <f>AVERAGE(CG320:CG322)</f>
        <v>0</v>
      </c>
      <c r="CL152" s="2"/>
      <c r="CM152" s="55">
        <f t="shared" si="25"/>
        <v>3.8219080482645218E-2</v>
      </c>
      <c r="CN152" s="51">
        <f t="shared" si="26"/>
        <v>1</v>
      </c>
      <c r="CO152" s="51"/>
      <c r="CP152" s="51" t="s">
        <v>58</v>
      </c>
      <c r="CQ152" s="59">
        <f>AVERAGE(CM320:CM322)</f>
        <v>2.2676131554262475E-2</v>
      </c>
      <c r="CR152" s="2"/>
      <c r="CS152" s="55">
        <f t="shared" si="27"/>
        <v>6.2192951413227782E-2</v>
      </c>
      <c r="CT152" s="51">
        <f t="shared" si="28"/>
        <v>1</v>
      </c>
      <c r="CU152" s="51"/>
      <c r="CV152" s="51" t="s">
        <v>58</v>
      </c>
      <c r="CW152" s="59">
        <f>AVERAGE(CS320:CS322)</f>
        <v>3.8974147089125021E-2</v>
      </c>
      <c r="CX152" s="2"/>
      <c r="CY152" s="55">
        <f t="shared" si="29"/>
        <v>6.5709841299480543E-3</v>
      </c>
      <c r="CZ152" s="51">
        <f t="shared" si="30"/>
        <v>1</v>
      </c>
      <c r="DA152" s="51"/>
      <c r="DB152" s="51" t="s">
        <v>58</v>
      </c>
      <c r="DC152" s="59">
        <f>AVERAGE(CY320:CY322)</f>
        <v>-3.0308070052628883E-2</v>
      </c>
      <c r="DD152" s="2"/>
      <c r="DE152" s="55">
        <f t="shared" si="31"/>
        <v>4.1911177538847877E-2</v>
      </c>
      <c r="DF152" s="51">
        <f t="shared" si="32"/>
        <v>1</v>
      </c>
      <c r="DG152" s="51"/>
      <c r="DH152" s="51" t="s">
        <v>58</v>
      </c>
      <c r="DI152" s="59">
        <f>AVERAGE(DE320:DE322)</f>
        <v>3.8974147089125021E-2</v>
      </c>
      <c r="DJ152" s="15"/>
      <c r="DK152" s="15">
        <v>3.6596252735569994</v>
      </c>
    </row>
    <row r="153" spans="1:115" x14ac:dyDescent="0.3">
      <c r="A153" s="28">
        <v>157</v>
      </c>
      <c r="B153" s="29">
        <v>2.2750000000000004</v>
      </c>
      <c r="C153" s="30">
        <v>5.9166666666666661</v>
      </c>
      <c r="D153" s="30">
        <v>2.4285714285714284</v>
      </c>
      <c r="E153" s="31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1">
        <v>0</v>
      </c>
      <c r="M153" s="32">
        <v>0</v>
      </c>
      <c r="N153" s="30">
        <v>100</v>
      </c>
      <c r="O153" s="30">
        <v>0</v>
      </c>
      <c r="P153" s="30">
        <v>5</v>
      </c>
      <c r="Q153" s="30">
        <v>100</v>
      </c>
      <c r="R153" s="30">
        <v>5</v>
      </c>
      <c r="S153" s="30">
        <v>0</v>
      </c>
      <c r="T153" s="30">
        <v>3.6519741765271831</v>
      </c>
      <c r="U153" s="31">
        <v>200</v>
      </c>
      <c r="V153" s="33">
        <v>0.95</v>
      </c>
      <c r="W153" s="30">
        <v>0.19500000000000001</v>
      </c>
      <c r="X153" s="30">
        <v>8.4681597362523703E-2</v>
      </c>
      <c r="Y153" s="30">
        <v>165</v>
      </c>
      <c r="Z153" s="30">
        <v>0</v>
      </c>
      <c r="AA153" s="30">
        <v>0.99881818181818205</v>
      </c>
      <c r="AB153" s="32">
        <v>5.1322180219711419E-4</v>
      </c>
      <c r="AC153" s="28">
        <v>9.9953074106486284</v>
      </c>
      <c r="AD153" s="28">
        <v>0.17222435839606745</v>
      </c>
      <c r="AE153" s="28">
        <v>8.0084054187970238E-2</v>
      </c>
      <c r="AF153" s="28">
        <v>9.4271243077596097E-3</v>
      </c>
      <c r="AG153" s="28">
        <v>1.1224426127195251</v>
      </c>
      <c r="AH153" s="28">
        <v>2.5191982633266746E-2</v>
      </c>
      <c r="AI153" s="28">
        <v>2.908264991578112</v>
      </c>
      <c r="AJ153" s="28">
        <v>6.5952700876885623E-2</v>
      </c>
      <c r="AK153" s="28">
        <v>0.60934074491685342</v>
      </c>
      <c r="AL153" s="30">
        <v>4.0793296246606985E-2</v>
      </c>
      <c r="AM153" s="28">
        <v>3.0121411714678645</v>
      </c>
      <c r="AN153" s="32">
        <v>9.9839575081946061E-2</v>
      </c>
      <c r="AP153" s="28">
        <v>157</v>
      </c>
      <c r="AQ153" s="29">
        <v>2.2750000000000004</v>
      </c>
      <c r="AR153" s="30">
        <v>5.9166666666666661</v>
      </c>
      <c r="AS153" s="30">
        <v>2.4285714285714284</v>
      </c>
      <c r="AT153" s="31">
        <v>0</v>
      </c>
      <c r="AU153" s="30">
        <v>0</v>
      </c>
      <c r="AV153" s="30">
        <v>0</v>
      </c>
      <c r="AW153" s="30">
        <v>0</v>
      </c>
      <c r="AX153" s="30">
        <v>0</v>
      </c>
      <c r="AY153" s="30">
        <v>0</v>
      </c>
      <c r="AZ153" s="30">
        <v>0</v>
      </c>
      <c r="BA153" s="31">
        <v>0</v>
      </c>
      <c r="BB153" s="32">
        <v>0</v>
      </c>
      <c r="BC153" s="30">
        <v>100</v>
      </c>
      <c r="BD153" s="30">
        <v>0</v>
      </c>
      <c r="BE153" s="30">
        <v>5</v>
      </c>
      <c r="BF153" s="30">
        <v>0</v>
      </c>
      <c r="BG153" s="30">
        <v>0</v>
      </c>
      <c r="BH153" s="30">
        <v>0</v>
      </c>
      <c r="BI153" s="30">
        <v>3.6519741765271831</v>
      </c>
      <c r="BJ153" s="31">
        <v>200</v>
      </c>
      <c r="BK153" s="33">
        <v>0.95</v>
      </c>
      <c r="BL153" s="30">
        <v>0.18</v>
      </c>
      <c r="BM153" s="30">
        <v>9.9593640744269726E-2</v>
      </c>
      <c r="BN153" s="30">
        <v>165</v>
      </c>
      <c r="BO153" s="30">
        <v>0</v>
      </c>
      <c r="BP153" s="30">
        <v>0.99890909090909119</v>
      </c>
      <c r="BQ153" s="32">
        <v>6.035978226925445E-4</v>
      </c>
      <c r="BR153" s="28">
        <v>10.608479743156961</v>
      </c>
      <c r="BS153" s="28">
        <v>0.19110379801348451</v>
      </c>
      <c r="BT153" s="28">
        <v>8.4883609947451366E-2</v>
      </c>
      <c r="BU153" s="28">
        <v>9.4495941036629224E-3</v>
      </c>
      <c r="BV153" s="28">
        <v>1.0836350920375875</v>
      </c>
      <c r="BW153" s="28">
        <v>2.569279120856385E-2</v>
      </c>
      <c r="BX153" s="28">
        <v>2.8316144513778299</v>
      </c>
      <c r="BY153" s="28">
        <v>6.5893546487918439E-2</v>
      </c>
      <c r="BZ153" s="28">
        <v>0.58757805900889393</v>
      </c>
      <c r="CA153" s="30">
        <v>3.41190574784749E-2</v>
      </c>
      <c r="CB153" s="28">
        <v>2.938173198516012</v>
      </c>
      <c r="CC153" s="32">
        <v>0.1125940337859644</v>
      </c>
      <c r="CE153" s="30">
        <f t="shared" si="22"/>
        <v>3.7906526639943703</v>
      </c>
      <c r="CG153" s="55">
        <f t="shared" si="23"/>
        <v>-9.0909090909141455E-5</v>
      </c>
      <c r="CH153" s="50">
        <f t="shared" si="24"/>
        <v>1</v>
      </c>
      <c r="CI153" s="51"/>
      <c r="CJ153" s="51" t="s">
        <v>59</v>
      </c>
      <c r="CK153" s="59">
        <f>AVERAGE(CG323:CG325)</f>
        <v>0</v>
      </c>
      <c r="CL153" s="2"/>
      <c r="CM153" s="55">
        <f t="shared" si="25"/>
        <v>3.8807520681937602E-2</v>
      </c>
      <c r="CN153" s="51">
        <f t="shared" si="26"/>
        <v>1</v>
      </c>
      <c r="CO153" s="51"/>
      <c r="CP153" s="51" t="s">
        <v>59</v>
      </c>
      <c r="CQ153" s="59">
        <f>AVERAGE(CM323:CM325)</f>
        <v>2.4621222160316109E-2</v>
      </c>
      <c r="CR153" s="2"/>
      <c r="CS153" s="55">
        <f t="shared" si="27"/>
        <v>7.6650540200282169E-2</v>
      </c>
      <c r="CT153" s="51">
        <f t="shared" si="28"/>
        <v>1</v>
      </c>
      <c r="CU153" s="51"/>
      <c r="CV153" s="51" t="s">
        <v>59</v>
      </c>
      <c r="CW153" s="59">
        <f>AVERAGE(CS323:CS325)</f>
        <v>4.0276689476081685E-2</v>
      </c>
      <c r="CX153" s="2"/>
      <c r="CY153" s="55">
        <f t="shared" si="29"/>
        <v>2.1762685907959489E-2</v>
      </c>
      <c r="CZ153" s="51">
        <f t="shared" si="30"/>
        <v>1</v>
      </c>
      <c r="DA153" s="51"/>
      <c r="DB153" s="51" t="s">
        <v>59</v>
      </c>
      <c r="DC153" s="59">
        <f>AVERAGE(CY323:CY325)</f>
        <v>-1.7529844994486472E-2</v>
      </c>
      <c r="DD153" s="2"/>
      <c r="DE153" s="55">
        <f t="shared" si="31"/>
        <v>7.3967972951852534E-2</v>
      </c>
      <c r="DF153" s="51">
        <f t="shared" si="32"/>
        <v>1</v>
      </c>
      <c r="DG153" s="51"/>
      <c r="DH153" s="51" t="s">
        <v>59</v>
      </c>
      <c r="DI153" s="59">
        <f>AVERAGE(DE323:DE325)</f>
        <v>4.0276689476081685E-2</v>
      </c>
      <c r="DJ153" s="15"/>
      <c r="DK153" s="15">
        <v>3.7906526639943703</v>
      </c>
    </row>
    <row r="154" spans="1:115" x14ac:dyDescent="0.3">
      <c r="A154" s="28">
        <v>142</v>
      </c>
      <c r="B154" s="29">
        <v>2.2750000000000004</v>
      </c>
      <c r="C154" s="30">
        <v>2.6666666666666665</v>
      </c>
      <c r="D154" s="30">
        <v>5.8571428571428559</v>
      </c>
      <c r="E154" s="31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1">
        <v>0</v>
      </c>
      <c r="M154" s="32">
        <v>0</v>
      </c>
      <c r="N154" s="30">
        <v>100</v>
      </c>
      <c r="O154" s="30">
        <v>0</v>
      </c>
      <c r="P154" s="30">
        <v>5</v>
      </c>
      <c r="Q154" s="30">
        <v>100</v>
      </c>
      <c r="R154" s="30">
        <v>5</v>
      </c>
      <c r="S154" s="30">
        <v>0</v>
      </c>
      <c r="T154" s="30">
        <v>3.6519741765271831</v>
      </c>
      <c r="U154" s="31">
        <v>200</v>
      </c>
      <c r="V154" s="33">
        <v>0.95</v>
      </c>
      <c r="W154" s="30">
        <v>0.245</v>
      </c>
      <c r="X154" s="30">
        <v>0.10872752849785612</v>
      </c>
      <c r="Y154" s="30">
        <v>165</v>
      </c>
      <c r="Z154" s="30">
        <v>0</v>
      </c>
      <c r="AA154" s="30">
        <v>0.99851515151515169</v>
      </c>
      <c r="AB154" s="32">
        <v>6.5895471816882487E-4</v>
      </c>
      <c r="AC154" s="28">
        <v>10.079818927108668</v>
      </c>
      <c r="AD154" s="28">
        <v>0.18490960076386553</v>
      </c>
      <c r="AE154" s="28">
        <v>7.5453147987961516E-2</v>
      </c>
      <c r="AF154" s="28">
        <v>8.751166325181161E-3</v>
      </c>
      <c r="AG154" s="28">
        <v>1.0998885940548857</v>
      </c>
      <c r="AH154" s="28">
        <v>2.6073472070986495E-2</v>
      </c>
      <c r="AI154" s="28">
        <v>2.9260369460764895</v>
      </c>
      <c r="AJ154" s="28">
        <v>6.466801131967248E-2</v>
      </c>
      <c r="AK154" s="28">
        <v>0.59040247474717611</v>
      </c>
      <c r="AL154" s="30">
        <v>3.8915505454567734E-2</v>
      </c>
      <c r="AM154" s="28">
        <v>3.0658961406527876</v>
      </c>
      <c r="AN154" s="32">
        <v>0.1149433497424506</v>
      </c>
      <c r="AP154" s="28">
        <v>142</v>
      </c>
      <c r="AQ154" s="29">
        <v>2.2750000000000004</v>
      </c>
      <c r="AR154" s="30">
        <v>2.6666666666666665</v>
      </c>
      <c r="AS154" s="30">
        <v>5.8571428571428559</v>
      </c>
      <c r="AT154" s="31">
        <v>0</v>
      </c>
      <c r="AU154" s="30">
        <v>0</v>
      </c>
      <c r="AV154" s="30">
        <v>0</v>
      </c>
      <c r="AW154" s="30">
        <v>0</v>
      </c>
      <c r="AX154" s="30">
        <v>0</v>
      </c>
      <c r="AY154" s="30">
        <v>0</v>
      </c>
      <c r="AZ154" s="30">
        <v>0</v>
      </c>
      <c r="BA154" s="31">
        <v>0</v>
      </c>
      <c r="BB154" s="32">
        <v>0</v>
      </c>
      <c r="BC154" s="30">
        <v>100</v>
      </c>
      <c r="BD154" s="30">
        <v>0</v>
      </c>
      <c r="BE154" s="30">
        <v>5</v>
      </c>
      <c r="BF154" s="30">
        <v>0</v>
      </c>
      <c r="BG154" s="30">
        <v>0</v>
      </c>
      <c r="BH154" s="30">
        <v>0</v>
      </c>
      <c r="BI154" s="30">
        <v>3.6519741765271831</v>
      </c>
      <c r="BJ154" s="31">
        <v>200</v>
      </c>
      <c r="BK154" s="33">
        <v>0.95</v>
      </c>
      <c r="BL154" s="30">
        <v>0.125</v>
      </c>
      <c r="BM154" s="30">
        <v>8.4958053016887983E-2</v>
      </c>
      <c r="BN154" s="30">
        <v>165</v>
      </c>
      <c r="BO154" s="30">
        <v>0</v>
      </c>
      <c r="BP154" s="30">
        <v>0.99924242424242427</v>
      </c>
      <c r="BQ154" s="32">
        <v>5.1489729101144243E-4</v>
      </c>
      <c r="BR154" s="28">
        <v>10.62643430602971</v>
      </c>
      <c r="BS154" s="28">
        <v>0.19133813739323768</v>
      </c>
      <c r="BT154" s="28">
        <v>9.6736551265486539E-2</v>
      </c>
      <c r="BU154" s="28">
        <v>1.038182812994067E-2</v>
      </c>
      <c r="BV154" s="28">
        <v>1.1012910766998238</v>
      </c>
      <c r="BW154" s="28">
        <v>2.4793747541637899E-2</v>
      </c>
      <c r="BX154" s="28">
        <v>2.7806416705146888</v>
      </c>
      <c r="BY154" s="28">
        <v>5.8915186739374313E-2</v>
      </c>
      <c r="BZ154" s="28">
        <v>0.58470628715770967</v>
      </c>
      <c r="CA154" s="30">
        <v>4.1345357728955229E-2</v>
      </c>
      <c r="CB154" s="28">
        <v>2.8618104129967969</v>
      </c>
      <c r="CC154" s="32">
        <v>0.1011306102419231</v>
      </c>
      <c r="CE154" s="30">
        <f t="shared" si="22"/>
        <v>3.9520940802374143</v>
      </c>
      <c r="CG154" s="55">
        <f t="shared" si="23"/>
        <v>-7.2727272727257652E-4</v>
      </c>
      <c r="CH154" s="50">
        <f t="shared" si="24"/>
        <v>1</v>
      </c>
      <c r="CI154" s="51"/>
      <c r="CJ154" s="51" t="s">
        <v>60</v>
      </c>
      <c r="CK154" s="59">
        <f>AVERAGE(CG326)</f>
        <v>0</v>
      </c>
      <c r="CL154" s="2"/>
      <c r="CM154" s="55">
        <f t="shared" si="25"/>
        <v>-1.4024826449381411E-3</v>
      </c>
      <c r="CN154" s="51">
        <f t="shared" si="26"/>
        <v>1</v>
      </c>
      <c r="CO154" s="51"/>
      <c r="CP154" s="51" t="s">
        <v>60</v>
      </c>
      <c r="CQ154" s="59">
        <f>AVERAGE(CM326)</f>
        <v>5.0143003767268657E-2</v>
      </c>
      <c r="CR154" s="2"/>
      <c r="CS154" s="55">
        <f t="shared" si="27"/>
        <v>0.14539527556180065</v>
      </c>
      <c r="CT154" s="51">
        <f t="shared" si="28"/>
        <v>0</v>
      </c>
      <c r="CU154" s="51"/>
      <c r="CV154" s="51" t="s">
        <v>60</v>
      </c>
      <c r="CW154" s="59">
        <f>AVERAGE(CS326)</f>
        <v>6.0900336125123467E-2</v>
      </c>
      <c r="CX154" s="2"/>
      <c r="CY154" s="55">
        <f t="shared" si="29"/>
        <v>5.6961875894664393E-3</v>
      </c>
      <c r="CZ154" s="51">
        <f t="shared" si="30"/>
        <v>1</v>
      </c>
      <c r="DA154" s="51"/>
      <c r="DB154" s="51" t="s">
        <v>60</v>
      </c>
      <c r="DC154" s="59">
        <f>AVERAGE(CY326)</f>
        <v>-2.2224868916469909E-2</v>
      </c>
      <c r="DD154" s="2"/>
      <c r="DE154" s="55">
        <f t="shared" si="31"/>
        <v>0.20408572765599065</v>
      </c>
      <c r="DF154" s="51">
        <f t="shared" si="32"/>
        <v>1</v>
      </c>
      <c r="DG154" s="51"/>
      <c r="DH154" s="51" t="s">
        <v>60</v>
      </c>
      <c r="DI154" s="59">
        <f>AVERAGE(DE326)</f>
        <v>6.0900336125123467E-2</v>
      </c>
      <c r="DJ154" s="15"/>
      <c r="DK154" s="15">
        <v>3.9520940802374143</v>
      </c>
    </row>
    <row r="155" spans="1:115" x14ac:dyDescent="0.3">
      <c r="A155" s="28">
        <v>164</v>
      </c>
      <c r="B155" s="29">
        <v>2.2750000000000004</v>
      </c>
      <c r="C155" s="30">
        <v>6.9999999999999991</v>
      </c>
      <c r="D155" s="30">
        <v>2.4285714285714284</v>
      </c>
      <c r="E155" s="31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1">
        <v>0</v>
      </c>
      <c r="M155" s="32">
        <v>0</v>
      </c>
      <c r="N155" s="30">
        <v>100</v>
      </c>
      <c r="O155" s="30">
        <v>0</v>
      </c>
      <c r="P155" s="30">
        <v>5</v>
      </c>
      <c r="Q155" s="30">
        <v>100</v>
      </c>
      <c r="R155" s="30">
        <v>5</v>
      </c>
      <c r="S155" s="30">
        <v>0</v>
      </c>
      <c r="T155" s="30">
        <v>3.6519741765271831</v>
      </c>
      <c r="U155" s="31">
        <v>200</v>
      </c>
      <c r="V155" s="33">
        <v>0.95</v>
      </c>
      <c r="W155" s="30">
        <v>0.01</v>
      </c>
      <c r="X155" s="30">
        <v>1.9719565442517552E-2</v>
      </c>
      <c r="Y155" s="30">
        <v>165</v>
      </c>
      <c r="Z155" s="30">
        <v>0</v>
      </c>
      <c r="AA155" s="30">
        <v>0.99993939393939402</v>
      </c>
      <c r="AB155" s="32">
        <v>1.1951251783343944E-4</v>
      </c>
      <c r="AC155" s="28">
        <v>12.275054285183117</v>
      </c>
      <c r="AD155" s="28">
        <v>0.19105766544056865</v>
      </c>
      <c r="AE155" s="28">
        <v>9.432788338980741E-2</v>
      </c>
      <c r="AF155" s="28">
        <v>9.5011158027584891E-3</v>
      </c>
      <c r="AG155" s="28">
        <v>1.2163777893501475</v>
      </c>
      <c r="AH155" s="28">
        <v>3.0006417994869073E-2</v>
      </c>
      <c r="AI155" s="28">
        <v>3.0099235108935489</v>
      </c>
      <c r="AJ155" s="28">
        <v>5.9077276590340191E-2</v>
      </c>
      <c r="AK155" s="28">
        <v>0.6064996620611669</v>
      </c>
      <c r="AL155" s="30">
        <v>3.8221812294298933E-2</v>
      </c>
      <c r="AM155" s="28">
        <v>3.0099235108935489</v>
      </c>
      <c r="AN155" s="32">
        <v>5.9077276590340191E-2</v>
      </c>
      <c r="AP155" s="28">
        <v>164</v>
      </c>
      <c r="AQ155" s="29">
        <v>2.2750000000000004</v>
      </c>
      <c r="AR155" s="30">
        <v>6.9999999999999991</v>
      </c>
      <c r="AS155" s="30">
        <v>2.4285714285714284</v>
      </c>
      <c r="AT155" s="31">
        <v>0</v>
      </c>
      <c r="AU155" s="30">
        <v>0</v>
      </c>
      <c r="AV155" s="30">
        <v>0</v>
      </c>
      <c r="AW155" s="30">
        <v>0</v>
      </c>
      <c r="AX155" s="30">
        <v>0</v>
      </c>
      <c r="AY155" s="30">
        <v>0</v>
      </c>
      <c r="AZ155" s="30">
        <v>0</v>
      </c>
      <c r="BA155" s="31">
        <v>0</v>
      </c>
      <c r="BB155" s="32">
        <v>0</v>
      </c>
      <c r="BC155" s="30">
        <v>100</v>
      </c>
      <c r="BD155" s="30">
        <v>0</v>
      </c>
      <c r="BE155" s="30">
        <v>5</v>
      </c>
      <c r="BF155" s="30">
        <v>0</v>
      </c>
      <c r="BG155" s="30">
        <v>0</v>
      </c>
      <c r="BH155" s="30">
        <v>0</v>
      </c>
      <c r="BI155" s="30">
        <v>3.6519741765271831</v>
      </c>
      <c r="BJ155" s="31">
        <v>200</v>
      </c>
      <c r="BK155" s="33">
        <v>0.95</v>
      </c>
      <c r="BL155" s="30">
        <v>0.02</v>
      </c>
      <c r="BM155" s="30">
        <v>1.9570361038385616E-2</v>
      </c>
      <c r="BN155" s="30">
        <v>165</v>
      </c>
      <c r="BO155" s="30">
        <v>0</v>
      </c>
      <c r="BP155" s="30">
        <v>0.99987878787878803</v>
      </c>
      <c r="BQ155" s="32">
        <v>1.1860824871748933E-4</v>
      </c>
      <c r="BR155" s="28">
        <v>12.93219770879527</v>
      </c>
      <c r="BS155" s="28">
        <v>0.19906406110458014</v>
      </c>
      <c r="BT155" s="28">
        <v>9.5412911368767228E-2</v>
      </c>
      <c r="BU155" s="28">
        <v>9.2004369248624811E-3</v>
      </c>
      <c r="BV155" s="28">
        <v>1.2169530467213712</v>
      </c>
      <c r="BW155" s="28">
        <v>3.061443313070205E-2</v>
      </c>
      <c r="BX155" s="28">
        <v>2.971502382170792</v>
      </c>
      <c r="BY155" s="28">
        <v>6.4146612739266154E-2</v>
      </c>
      <c r="BZ155" s="28">
        <v>0.58171525351829989</v>
      </c>
      <c r="CA155" s="30">
        <v>3.9132944347027333E-2</v>
      </c>
      <c r="CB155" s="28">
        <v>2.9860275586877223</v>
      </c>
      <c r="CC155" s="32">
        <v>6.9408844883852822E-2</v>
      </c>
      <c r="CE155" s="30">
        <f t="shared" si="22"/>
        <v>4.1231056256176597</v>
      </c>
      <c r="CG155" s="55">
        <f t="shared" si="23"/>
        <v>6.0606060605983281E-5</v>
      </c>
      <c r="CH155" s="50">
        <f t="shared" si="24"/>
        <v>1</v>
      </c>
      <c r="CI155" s="51"/>
      <c r="CJ155" s="51" t="s">
        <v>61</v>
      </c>
      <c r="CK155" s="59">
        <f>AVERAGE(CG327:CG329)</f>
        <v>0</v>
      </c>
      <c r="CL155" s="2"/>
      <c r="CM155" s="55">
        <f t="shared" si="25"/>
        <v>-5.7525737122365861E-4</v>
      </c>
      <c r="CN155" s="51">
        <f t="shared" si="26"/>
        <v>1</v>
      </c>
      <c r="CO155" s="51"/>
      <c r="CP155" s="51" t="s">
        <v>61</v>
      </c>
      <c r="CQ155" s="59">
        <f>AVERAGE(CM327:CM329)</f>
        <v>3.3506086621870157E-2</v>
      </c>
      <c r="CR155" s="2"/>
      <c r="CS155" s="55">
        <f t="shared" si="27"/>
        <v>3.8421128722756936E-2</v>
      </c>
      <c r="CT155" s="51">
        <f t="shared" si="28"/>
        <v>1</v>
      </c>
      <c r="CU155" s="51"/>
      <c r="CV155" s="51" t="s">
        <v>61</v>
      </c>
      <c r="CW155" s="59">
        <f>AVERAGE(CS327:CS329)</f>
        <v>2.5310975681883896E-2</v>
      </c>
      <c r="CX155" s="2"/>
      <c r="CY155" s="55">
        <f t="shared" si="29"/>
        <v>2.4784408542867009E-2</v>
      </c>
      <c r="CZ155" s="51">
        <f t="shared" si="30"/>
        <v>1</v>
      </c>
      <c r="DA155" s="51"/>
      <c r="DB155" s="51" t="s">
        <v>61</v>
      </c>
      <c r="DC155" s="59">
        <f>AVERAGE(CY327:CY329)</f>
        <v>-1.4361719183502264E-2</v>
      </c>
      <c r="DD155" s="2"/>
      <c r="DE155" s="55">
        <f t="shared" si="31"/>
        <v>2.3895952205826632E-2</v>
      </c>
      <c r="DF155" s="51">
        <f t="shared" si="32"/>
        <v>1</v>
      </c>
      <c r="DG155" s="51"/>
      <c r="DH155" s="51" t="s">
        <v>61</v>
      </c>
      <c r="DI155" s="59">
        <f>AVERAGE(DE327:DE329)</f>
        <v>2.5310975681883896E-2</v>
      </c>
      <c r="DJ155" s="15"/>
      <c r="DK155" s="15">
        <v>4.1231056256176597</v>
      </c>
    </row>
    <row r="156" spans="1:115" x14ac:dyDescent="0.3">
      <c r="A156" s="28">
        <v>152</v>
      </c>
      <c r="B156" s="29">
        <v>2.2750000000000004</v>
      </c>
      <c r="C156" s="30">
        <v>4.833333333333333</v>
      </c>
      <c r="D156" s="30">
        <v>3.5714285714285712</v>
      </c>
      <c r="E156" s="31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1">
        <v>0</v>
      </c>
      <c r="M156" s="32">
        <v>0</v>
      </c>
      <c r="N156" s="30">
        <v>100</v>
      </c>
      <c r="O156" s="30">
        <v>0</v>
      </c>
      <c r="P156" s="30">
        <v>5</v>
      </c>
      <c r="Q156" s="30">
        <v>100</v>
      </c>
      <c r="R156" s="30">
        <v>5</v>
      </c>
      <c r="S156" s="30">
        <v>0</v>
      </c>
      <c r="T156" s="30">
        <v>3.6519741765271831</v>
      </c>
      <c r="U156" s="31">
        <v>200</v>
      </c>
      <c r="V156" s="33">
        <v>0.95</v>
      </c>
      <c r="W156" s="30">
        <v>0.03</v>
      </c>
      <c r="X156" s="30">
        <v>2.7641345583308104E-2</v>
      </c>
      <c r="Y156" s="30">
        <v>165</v>
      </c>
      <c r="Z156" s="30">
        <v>0</v>
      </c>
      <c r="AA156" s="30">
        <v>0.99981818181818183</v>
      </c>
      <c r="AB156" s="32">
        <v>1.6752330656550423E-4</v>
      </c>
      <c r="AC156" s="28">
        <v>12.199423419440548</v>
      </c>
      <c r="AD156" s="28">
        <v>0.18746817663785514</v>
      </c>
      <c r="AE156" s="28">
        <v>9.4343416660384052E-2</v>
      </c>
      <c r="AF156" s="28">
        <v>9.49304780248021E-3</v>
      </c>
      <c r="AG156" s="28">
        <v>1.2468022750574328</v>
      </c>
      <c r="AH156" s="28">
        <v>2.9067382574108635E-2</v>
      </c>
      <c r="AI156" s="28">
        <v>3.0843537702328869</v>
      </c>
      <c r="AJ156" s="28">
        <v>6.8108077067000575E-2</v>
      </c>
      <c r="AK156" s="28">
        <v>0.61819677693254649</v>
      </c>
      <c r="AL156" s="30">
        <v>4.1077436943448051E-2</v>
      </c>
      <c r="AM156" s="28">
        <v>3.0962911749990489</v>
      </c>
      <c r="AN156" s="32">
        <v>7.2110361069871745E-2</v>
      </c>
      <c r="AP156" s="28">
        <v>152</v>
      </c>
      <c r="AQ156" s="29">
        <v>2.2750000000000004</v>
      </c>
      <c r="AR156" s="30">
        <v>4.833333333333333</v>
      </c>
      <c r="AS156" s="30">
        <v>3.5714285714285712</v>
      </c>
      <c r="AT156" s="31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1">
        <v>0</v>
      </c>
      <c r="BB156" s="32">
        <v>0</v>
      </c>
      <c r="BC156" s="30">
        <v>100</v>
      </c>
      <c r="BD156" s="30">
        <v>0</v>
      </c>
      <c r="BE156" s="30">
        <v>5</v>
      </c>
      <c r="BF156" s="30">
        <v>0</v>
      </c>
      <c r="BG156" s="30">
        <v>0</v>
      </c>
      <c r="BH156" s="30">
        <v>0</v>
      </c>
      <c r="BI156" s="30">
        <v>3.6519741765271831</v>
      </c>
      <c r="BJ156" s="31">
        <v>200</v>
      </c>
      <c r="BK156" s="33">
        <v>0.95</v>
      </c>
      <c r="BL156" s="30">
        <v>0.01</v>
      </c>
      <c r="BM156" s="30">
        <v>1.3908759552024679E-2</v>
      </c>
      <c r="BN156" s="30">
        <v>165</v>
      </c>
      <c r="BO156" s="30">
        <v>0</v>
      </c>
      <c r="BP156" s="30">
        <v>0.99993939393939402</v>
      </c>
      <c r="BQ156" s="32">
        <v>8.4295512436513841E-5</v>
      </c>
      <c r="BR156" s="28">
        <v>13.033449556541012</v>
      </c>
      <c r="BS156" s="28">
        <v>0.19456077996038212</v>
      </c>
      <c r="BT156" s="28">
        <v>8.9147330239197617E-2</v>
      </c>
      <c r="BU156" s="28">
        <v>9.4460753072753232E-3</v>
      </c>
      <c r="BV156" s="28">
        <v>1.1955896683712981</v>
      </c>
      <c r="BW156" s="28">
        <v>3.1247464169916618E-2</v>
      </c>
      <c r="BX156" s="28">
        <v>2.9789570933503988</v>
      </c>
      <c r="BY156" s="28">
        <v>6.7277751110268721E-2</v>
      </c>
      <c r="BZ156" s="28">
        <v>0.57107708441684524</v>
      </c>
      <c r="CA156" s="30">
        <v>3.6642610315407609E-2</v>
      </c>
      <c r="CB156" s="28">
        <v>2.9860104334612112</v>
      </c>
      <c r="CC156" s="32">
        <v>7.0181593884240237E-2</v>
      </c>
      <c r="CE156" s="30">
        <f t="shared" si="22"/>
        <v>4.1547448491940822</v>
      </c>
      <c r="CG156" s="55">
        <f t="shared" si="23"/>
        <v>-1.2121212121218861E-4</v>
      </c>
      <c r="CH156" s="50">
        <f t="shared" si="24"/>
        <v>1</v>
      </c>
      <c r="CI156" s="51"/>
      <c r="CJ156" s="51" t="s">
        <v>62</v>
      </c>
      <c r="CK156" s="59">
        <f>AVERAGE(CG330)</f>
        <v>0</v>
      </c>
      <c r="CL156" s="2"/>
      <c r="CM156" s="55">
        <f t="shared" si="25"/>
        <v>5.1212606686134698E-2</v>
      </c>
      <c r="CN156" s="51">
        <f t="shared" si="26"/>
        <v>1</v>
      </c>
      <c r="CO156" s="51"/>
      <c r="CP156" s="51" t="s">
        <v>62</v>
      </c>
      <c r="CQ156" s="59">
        <f>AVERAGE(CM330)</f>
        <v>4.9513348034932347E-2</v>
      </c>
      <c r="CR156" s="2"/>
      <c r="CS156" s="55">
        <f t="shared" si="27"/>
        <v>0.10539667688248811</v>
      </c>
      <c r="CT156" s="51">
        <f t="shared" si="28"/>
        <v>1</v>
      </c>
      <c r="CU156" s="51"/>
      <c r="CV156" s="51" t="s">
        <v>62</v>
      </c>
      <c r="CW156" s="59">
        <f>AVERAGE(CS330)</f>
        <v>2.2444473828635569E-2</v>
      </c>
      <c r="CX156" s="2"/>
      <c r="CY156" s="55">
        <f t="shared" si="29"/>
        <v>4.711969251570125E-2</v>
      </c>
      <c r="CZ156" s="51">
        <f t="shared" si="30"/>
        <v>1</v>
      </c>
      <c r="DA156" s="51"/>
      <c r="DB156" s="51" t="s">
        <v>62</v>
      </c>
      <c r="DC156" s="59">
        <f>AVERAGE(CY330)</f>
        <v>-2.0400477593945698E-2</v>
      </c>
      <c r="DD156" s="2"/>
      <c r="DE156" s="55">
        <f t="shared" si="31"/>
        <v>0.11028074153783773</v>
      </c>
      <c r="DF156" s="51">
        <f t="shared" si="32"/>
        <v>1</v>
      </c>
      <c r="DG156" s="51"/>
      <c r="DH156" s="51" t="s">
        <v>62</v>
      </c>
      <c r="DI156" s="59">
        <f>AVERAGE(DE330)</f>
        <v>2.2444473828635569E-2</v>
      </c>
      <c r="DJ156" s="15"/>
      <c r="DK156" s="15">
        <v>4.1547448491940822</v>
      </c>
    </row>
    <row r="157" spans="1:115" x14ac:dyDescent="0.3">
      <c r="A157" s="28">
        <v>147</v>
      </c>
      <c r="B157" s="29">
        <v>2.2750000000000004</v>
      </c>
      <c r="C157" s="30">
        <v>3.75</v>
      </c>
      <c r="D157" s="30">
        <v>4.7142857142857135</v>
      </c>
      <c r="E157" s="31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1">
        <v>0</v>
      </c>
      <c r="M157" s="32">
        <v>0</v>
      </c>
      <c r="N157" s="30">
        <v>100</v>
      </c>
      <c r="O157" s="30">
        <v>0</v>
      </c>
      <c r="P157" s="30">
        <v>5</v>
      </c>
      <c r="Q157" s="30">
        <v>100</v>
      </c>
      <c r="R157" s="30">
        <v>5</v>
      </c>
      <c r="S157" s="30">
        <v>0</v>
      </c>
      <c r="T157" s="30">
        <v>3.6519741765271831</v>
      </c>
      <c r="U157" s="31">
        <v>200</v>
      </c>
      <c r="V157" s="33">
        <v>0.95</v>
      </c>
      <c r="W157" s="30">
        <v>0.01</v>
      </c>
      <c r="X157" s="30">
        <v>1.9719565442517552E-2</v>
      </c>
      <c r="Y157" s="30">
        <v>165</v>
      </c>
      <c r="Z157" s="30">
        <v>0</v>
      </c>
      <c r="AA157" s="30">
        <v>0.99993939393939402</v>
      </c>
      <c r="AB157" s="32">
        <v>1.1951251783343944E-4</v>
      </c>
      <c r="AC157" s="28">
        <v>12.301084588213417</v>
      </c>
      <c r="AD157" s="28">
        <v>0.1920948050487106</v>
      </c>
      <c r="AE157" s="28">
        <v>9.2323261595372214E-2</v>
      </c>
      <c r="AF157" s="28">
        <v>9.6202365820849955E-3</v>
      </c>
      <c r="AG157" s="28">
        <v>1.2120199738635491</v>
      </c>
      <c r="AH157" s="28">
        <v>3.0143085411114507E-2</v>
      </c>
      <c r="AI157" s="28">
        <v>3.01816299332862</v>
      </c>
      <c r="AJ157" s="28">
        <v>5.9517026530560797E-2</v>
      </c>
      <c r="AK157" s="28">
        <v>0.61500920772425649</v>
      </c>
      <c r="AL157" s="30">
        <v>3.9117308272661466E-2</v>
      </c>
      <c r="AM157" s="28">
        <v>3.01816299332862</v>
      </c>
      <c r="AN157" s="32">
        <v>5.9517026530560797E-2</v>
      </c>
      <c r="AP157" s="28">
        <v>147</v>
      </c>
      <c r="AQ157" s="29">
        <v>2.2750000000000004</v>
      </c>
      <c r="AR157" s="30">
        <v>3.75</v>
      </c>
      <c r="AS157" s="30">
        <v>4.7142857142857135</v>
      </c>
      <c r="AT157" s="31">
        <v>0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1">
        <v>0</v>
      </c>
      <c r="BB157" s="32">
        <v>0</v>
      </c>
      <c r="BC157" s="30">
        <v>100</v>
      </c>
      <c r="BD157" s="30">
        <v>0</v>
      </c>
      <c r="BE157" s="30">
        <v>5</v>
      </c>
      <c r="BF157" s="30">
        <v>0</v>
      </c>
      <c r="BG157" s="30">
        <v>0</v>
      </c>
      <c r="BH157" s="30">
        <v>0</v>
      </c>
      <c r="BI157" s="30">
        <v>3.6519741765271831</v>
      </c>
      <c r="BJ157" s="31">
        <v>200</v>
      </c>
      <c r="BK157" s="33">
        <v>0.95</v>
      </c>
      <c r="BL157" s="30">
        <v>0.02</v>
      </c>
      <c r="BM157" s="30">
        <v>1.9570361038385616E-2</v>
      </c>
      <c r="BN157" s="30">
        <v>165</v>
      </c>
      <c r="BO157" s="30">
        <v>0</v>
      </c>
      <c r="BP157" s="30">
        <v>0.99987878787878803</v>
      </c>
      <c r="BQ157" s="32">
        <v>1.1860824871748927E-4</v>
      </c>
      <c r="BR157" s="28">
        <v>12.9314401330377</v>
      </c>
      <c r="BS157" s="28">
        <v>0.19851474759072293</v>
      </c>
      <c r="BT157" s="28">
        <v>9.4776793481568061E-2</v>
      </c>
      <c r="BU157" s="28">
        <v>9.1876650494972303E-3</v>
      </c>
      <c r="BV157" s="28">
        <v>1.2156115930959417</v>
      </c>
      <c r="BW157" s="28">
        <v>3.0374371945595835E-2</v>
      </c>
      <c r="BX157" s="28">
        <v>2.9702068708967744</v>
      </c>
      <c r="BY157" s="28">
        <v>6.3488248555951601E-2</v>
      </c>
      <c r="BZ157" s="28">
        <v>0.58513176366816899</v>
      </c>
      <c r="CA157" s="30">
        <v>3.965767738187196E-2</v>
      </c>
      <c r="CB157" s="28">
        <v>2.9847320474137047</v>
      </c>
      <c r="CC157" s="32">
        <v>6.8806198447695671E-2</v>
      </c>
      <c r="CE157" s="30">
        <f t="shared" si="22"/>
        <v>4.2045893293604104</v>
      </c>
      <c r="CG157" s="55">
        <f t="shared" si="23"/>
        <v>6.0606060605983281E-5</v>
      </c>
      <c r="CH157" s="50">
        <f t="shared" si="24"/>
        <v>1</v>
      </c>
      <c r="CI157" s="51"/>
      <c r="CJ157" s="51" t="s">
        <v>63</v>
      </c>
      <c r="CK157" s="59">
        <f>AVERAGE(CG331:CG333)</f>
        <v>0</v>
      </c>
      <c r="CL157" s="2"/>
      <c r="CM157" s="55">
        <f t="shared" si="25"/>
        <v>-3.5916192323925955E-3</v>
      </c>
      <c r="CN157" s="51">
        <f t="shared" si="26"/>
        <v>1</v>
      </c>
      <c r="CO157" s="51"/>
      <c r="CP157" s="51" t="s">
        <v>63</v>
      </c>
      <c r="CQ157" s="59">
        <f>AVERAGE(CM331:CM333)</f>
        <v>4.066642016750821E-2</v>
      </c>
      <c r="CR157" s="2"/>
      <c r="CS157" s="55">
        <f t="shared" si="27"/>
        <v>4.795612243184566E-2</v>
      </c>
      <c r="CT157" s="51">
        <f t="shared" si="28"/>
        <v>1</v>
      </c>
      <c r="CU157" s="51"/>
      <c r="CV157" s="51" t="s">
        <v>63</v>
      </c>
      <c r="CW157" s="59">
        <f>AVERAGE(CS331:CS333)</f>
        <v>3.3306688063056512E-2</v>
      </c>
      <c r="CX157" s="2"/>
      <c r="CY157" s="55">
        <f t="shared" si="29"/>
        <v>2.9877444056087499E-2</v>
      </c>
      <c r="CZ157" s="51">
        <f t="shared" si="30"/>
        <v>1</v>
      </c>
      <c r="DA157" s="51"/>
      <c r="DB157" s="51" t="s">
        <v>63</v>
      </c>
      <c r="DC157" s="59">
        <f>AVERAGE(CY331:CY333)</f>
        <v>-2.3903370814393494E-2</v>
      </c>
      <c r="DD157" s="2"/>
      <c r="DE157" s="55">
        <f t="shared" si="31"/>
        <v>3.3430945914915355E-2</v>
      </c>
      <c r="DF157" s="51">
        <f t="shared" si="32"/>
        <v>1</v>
      </c>
      <c r="DG157" s="51"/>
      <c r="DH157" s="51" t="s">
        <v>63</v>
      </c>
      <c r="DI157" s="59">
        <f>AVERAGE(DE331:DE333)</f>
        <v>3.3306688063056512E-2</v>
      </c>
      <c r="DJ157" s="15"/>
      <c r="DK157" s="15">
        <v>4.2045893293604104</v>
      </c>
    </row>
    <row r="158" spans="1:115" x14ac:dyDescent="0.3">
      <c r="A158" s="28">
        <v>143</v>
      </c>
      <c r="B158" s="29">
        <v>2.2750000000000004</v>
      </c>
      <c r="C158" s="30">
        <v>2.6666666666666665</v>
      </c>
      <c r="D158" s="30">
        <v>6.9999999999999982</v>
      </c>
      <c r="E158" s="31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1">
        <v>0</v>
      </c>
      <c r="M158" s="32">
        <v>0</v>
      </c>
      <c r="N158" s="30">
        <v>100</v>
      </c>
      <c r="O158" s="30">
        <v>0</v>
      </c>
      <c r="P158" s="30">
        <v>5</v>
      </c>
      <c r="Q158" s="30">
        <v>100</v>
      </c>
      <c r="R158" s="30">
        <v>5</v>
      </c>
      <c r="S158" s="30">
        <v>0</v>
      </c>
      <c r="T158" s="30">
        <v>3.6519741765271831</v>
      </c>
      <c r="U158" s="31">
        <v>200</v>
      </c>
      <c r="V158" s="33">
        <v>0.95</v>
      </c>
      <c r="W158" s="30">
        <v>0.02</v>
      </c>
      <c r="X158" s="30">
        <v>2.4050087320807302E-2</v>
      </c>
      <c r="Y158" s="30">
        <v>165</v>
      </c>
      <c r="Z158" s="30">
        <v>0</v>
      </c>
      <c r="AA158" s="30">
        <v>0.99987878787878803</v>
      </c>
      <c r="AB158" s="32">
        <v>1.4575810497458974E-4</v>
      </c>
      <c r="AC158" s="28">
        <v>12.986993292569569</v>
      </c>
      <c r="AD158" s="28">
        <v>0.19437478190892873</v>
      </c>
      <c r="AE158" s="28">
        <v>0.11187778239253676</v>
      </c>
      <c r="AF158" s="28">
        <v>1.105975432617773E-2</v>
      </c>
      <c r="AG158" s="28">
        <v>1.2826932898682053</v>
      </c>
      <c r="AH158" s="28">
        <v>3.1717677830218595E-2</v>
      </c>
      <c r="AI158" s="28">
        <v>3.0799669940193781</v>
      </c>
      <c r="AJ158" s="28">
        <v>6.5973777316703619E-2</v>
      </c>
      <c r="AK158" s="28">
        <v>0.64773371983426098</v>
      </c>
      <c r="AL158" s="30">
        <v>4.0883928213211247E-2</v>
      </c>
      <c r="AM158" s="28">
        <v>3.0857714743066622</v>
      </c>
      <c r="AN158" s="32">
        <v>6.8045829713181613E-2</v>
      </c>
      <c r="AP158" s="28">
        <v>143</v>
      </c>
      <c r="AQ158" s="29">
        <v>2.2750000000000004</v>
      </c>
      <c r="AR158" s="30">
        <v>2.6666666666666665</v>
      </c>
      <c r="AS158" s="30">
        <v>6.9999999999999982</v>
      </c>
      <c r="AT158" s="31">
        <v>0</v>
      </c>
      <c r="AU158" s="30">
        <v>0</v>
      </c>
      <c r="AV158" s="30">
        <v>0</v>
      </c>
      <c r="AW158" s="30">
        <v>0</v>
      </c>
      <c r="AX158" s="30">
        <v>0</v>
      </c>
      <c r="AY158" s="30">
        <v>0</v>
      </c>
      <c r="AZ158" s="30">
        <v>0</v>
      </c>
      <c r="BA158" s="31">
        <v>0</v>
      </c>
      <c r="BB158" s="32">
        <v>0</v>
      </c>
      <c r="BC158" s="30">
        <v>100</v>
      </c>
      <c r="BD158" s="30">
        <v>0</v>
      </c>
      <c r="BE158" s="30">
        <v>5</v>
      </c>
      <c r="BF158" s="30">
        <v>0</v>
      </c>
      <c r="BG158" s="30">
        <v>0</v>
      </c>
      <c r="BH158" s="30">
        <v>0</v>
      </c>
      <c r="BI158" s="30">
        <v>3.6519741765271831</v>
      </c>
      <c r="BJ158" s="31">
        <v>200</v>
      </c>
      <c r="BK158" s="33">
        <v>0.95</v>
      </c>
      <c r="BL158" s="30">
        <v>0</v>
      </c>
      <c r="BM158" s="30">
        <v>0</v>
      </c>
      <c r="BN158" s="30">
        <v>165</v>
      </c>
      <c r="BO158" s="30">
        <v>0</v>
      </c>
      <c r="BP158" s="30">
        <v>1</v>
      </c>
      <c r="BQ158" s="32">
        <v>0</v>
      </c>
      <c r="BR158" s="28">
        <v>13.513575757575762</v>
      </c>
      <c r="BS158" s="28">
        <v>0.21163614594369981</v>
      </c>
      <c r="BT158" s="28">
        <v>0.10676298675748765</v>
      </c>
      <c r="BU158" s="28">
        <v>1.3318251511633758E-2</v>
      </c>
      <c r="BV158" s="28">
        <v>1.2967035915058789</v>
      </c>
      <c r="BW158" s="28">
        <v>3.3750532950083824E-2</v>
      </c>
      <c r="BX158" s="28">
        <v>2.9590801309568997</v>
      </c>
      <c r="BY158" s="28">
        <v>5.4442346312718687E-2</v>
      </c>
      <c r="BZ158" s="28">
        <v>0.61412560579407849</v>
      </c>
      <c r="CA158" s="30">
        <v>3.9485209325941649E-2</v>
      </c>
      <c r="CB158" s="28">
        <v>2.9590801309568997</v>
      </c>
      <c r="CC158" s="32">
        <v>5.4442346312718687E-2</v>
      </c>
      <c r="CE158" s="30">
        <f t="shared" si="22"/>
        <v>4.320493798938573</v>
      </c>
      <c r="CG158" s="55">
        <f t="shared" si="23"/>
        <v>-1.2121212121196656E-4</v>
      </c>
      <c r="CH158" s="50">
        <f t="shared" si="24"/>
        <v>1</v>
      </c>
      <c r="CI158" s="51"/>
      <c r="CJ158" s="51" t="s">
        <v>64</v>
      </c>
      <c r="CK158" s="59">
        <f>AVERAGE(CG334:CG335)</f>
        <v>0</v>
      </c>
      <c r="CL158" s="2"/>
      <c r="CM158" s="55">
        <f t="shared" si="25"/>
        <v>-1.4010301637673583E-2</v>
      </c>
      <c r="CN158" s="51">
        <f t="shared" si="26"/>
        <v>1</v>
      </c>
      <c r="CO158" s="51"/>
      <c r="CP158" s="51" t="s">
        <v>64</v>
      </c>
      <c r="CQ158" s="59">
        <f>AVERAGE(CM334:CM335)</f>
        <v>3.9602989184173598E-2</v>
      </c>
      <c r="CR158" s="2"/>
      <c r="CS158" s="55">
        <f t="shared" si="27"/>
        <v>0.12088686306247842</v>
      </c>
      <c r="CT158" s="51">
        <f t="shared" si="28"/>
        <v>0</v>
      </c>
      <c r="CU158" s="51"/>
      <c r="CV158" s="51" t="s">
        <v>64</v>
      </c>
      <c r="CW158" s="59">
        <f>AVERAGE(CS334:CS335)</f>
        <v>2.8088435412596313E-2</v>
      </c>
      <c r="CX158" s="2"/>
      <c r="CY158" s="55">
        <f t="shared" si="29"/>
        <v>3.3608114040182491E-2</v>
      </c>
      <c r="CZ158" s="51">
        <f t="shared" si="30"/>
        <v>1</v>
      </c>
      <c r="DA158" s="51"/>
      <c r="DB158" s="51" t="s">
        <v>64</v>
      </c>
      <c r="DC158" s="59">
        <f>AVERAGE(CY334:CY335)</f>
        <v>-1.8002001782065125E-2</v>
      </c>
      <c r="DD158" s="2"/>
      <c r="DE158" s="55">
        <f t="shared" si="31"/>
        <v>0.12669134334976251</v>
      </c>
      <c r="DF158" s="51">
        <f t="shared" si="32"/>
        <v>0</v>
      </c>
      <c r="DG158" s="51"/>
      <c r="DH158" s="51" t="s">
        <v>64</v>
      </c>
      <c r="DI158" s="59">
        <f>AVERAGE(DE334:DE335)</f>
        <v>2.8088435412596313E-2</v>
      </c>
      <c r="DJ158" s="15"/>
      <c r="DK158" s="15">
        <v>4.320493798938573</v>
      </c>
    </row>
    <row r="159" spans="1:115" x14ac:dyDescent="0.3">
      <c r="A159" s="28">
        <v>158</v>
      </c>
      <c r="B159" s="29">
        <v>2.2750000000000004</v>
      </c>
      <c r="C159" s="30">
        <v>5.9166666666666661</v>
      </c>
      <c r="D159" s="30">
        <v>3.5714285714285712</v>
      </c>
      <c r="E159" s="31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1">
        <v>0</v>
      </c>
      <c r="M159" s="32">
        <v>0</v>
      </c>
      <c r="N159" s="30">
        <v>100</v>
      </c>
      <c r="O159" s="30">
        <v>0</v>
      </c>
      <c r="P159" s="30">
        <v>5</v>
      </c>
      <c r="Q159" s="30">
        <v>100</v>
      </c>
      <c r="R159" s="30">
        <v>5</v>
      </c>
      <c r="S159" s="30">
        <v>0</v>
      </c>
      <c r="T159" s="30">
        <v>3.6519741765271831</v>
      </c>
      <c r="U159" s="31">
        <v>200</v>
      </c>
      <c r="V159" s="33">
        <v>0.95</v>
      </c>
      <c r="W159" s="30">
        <v>5.0000000000000001E-3</v>
      </c>
      <c r="X159" s="30">
        <v>9.8597827212587759E-3</v>
      </c>
      <c r="Y159" s="30">
        <v>165</v>
      </c>
      <c r="Z159" s="30">
        <v>0</v>
      </c>
      <c r="AA159" s="30">
        <v>0.99996969696969695</v>
      </c>
      <c r="AB159" s="32">
        <v>5.9756258916719887E-5</v>
      </c>
      <c r="AC159" s="28">
        <v>14.33104101995565</v>
      </c>
      <c r="AD159" s="28">
        <v>0.19505039156762249</v>
      </c>
      <c r="AE159" s="28">
        <v>0.11505504427244015</v>
      </c>
      <c r="AF159" s="28">
        <v>9.7591188834252832E-3</v>
      </c>
      <c r="AG159" s="28">
        <v>1.3816768933468129</v>
      </c>
      <c r="AH159" s="28">
        <v>3.2513353717529746E-2</v>
      </c>
      <c r="AI159" s="28">
        <v>3.1645215806295717</v>
      </c>
      <c r="AJ159" s="28">
        <v>5.5442667438481363E-2</v>
      </c>
      <c r="AK159" s="28">
        <v>0.73122574945975161</v>
      </c>
      <c r="AL159" s="30">
        <v>4.1970460366544782E-2</v>
      </c>
      <c r="AM159" s="28">
        <v>3.1645215806295717</v>
      </c>
      <c r="AN159" s="32">
        <v>5.5442667438481363E-2</v>
      </c>
      <c r="AP159" s="28">
        <v>158</v>
      </c>
      <c r="AQ159" s="29">
        <v>2.2750000000000004</v>
      </c>
      <c r="AR159" s="30">
        <v>5.9166666666666661</v>
      </c>
      <c r="AS159" s="30">
        <v>3.5714285714285712</v>
      </c>
      <c r="AT159" s="31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1">
        <v>0</v>
      </c>
      <c r="BB159" s="32">
        <v>0</v>
      </c>
      <c r="BC159" s="30">
        <v>100</v>
      </c>
      <c r="BD159" s="30">
        <v>0</v>
      </c>
      <c r="BE159" s="30">
        <v>5</v>
      </c>
      <c r="BF159" s="30">
        <v>0</v>
      </c>
      <c r="BG159" s="30">
        <v>0</v>
      </c>
      <c r="BH159" s="30">
        <v>0</v>
      </c>
      <c r="BI159" s="30">
        <v>3.6519741765271831</v>
      </c>
      <c r="BJ159" s="31">
        <v>200</v>
      </c>
      <c r="BK159" s="33">
        <v>0.95</v>
      </c>
      <c r="BL159" s="30">
        <v>0</v>
      </c>
      <c r="BM159" s="30">
        <v>0</v>
      </c>
      <c r="BN159" s="30">
        <v>165</v>
      </c>
      <c r="BO159" s="30">
        <v>0</v>
      </c>
      <c r="BP159" s="30">
        <v>1</v>
      </c>
      <c r="BQ159" s="32">
        <v>0</v>
      </c>
      <c r="BR159" s="28">
        <v>15.191333333333333</v>
      </c>
      <c r="BS159" s="28">
        <v>0.19847593507084177</v>
      </c>
      <c r="BT159" s="28">
        <v>0.11737264086318153</v>
      </c>
      <c r="BU159" s="28">
        <v>1.2145886717602422E-2</v>
      </c>
      <c r="BV159" s="28">
        <v>1.3492199441971959</v>
      </c>
      <c r="BW159" s="28">
        <v>3.4758547755532748E-2</v>
      </c>
      <c r="BX159" s="28">
        <v>3.0607007751447655</v>
      </c>
      <c r="BY159" s="28">
        <v>5.6371489479036051E-2</v>
      </c>
      <c r="BZ159" s="28">
        <v>0.70641077635022598</v>
      </c>
      <c r="CA159" s="30">
        <v>3.9903937190165564E-2</v>
      </c>
      <c r="CB159" s="28">
        <v>3.0607007751447655</v>
      </c>
      <c r="CC159" s="32">
        <v>5.6371489479036051E-2</v>
      </c>
      <c r="CE159" s="30">
        <f t="shared" si="22"/>
        <v>4.5968415657875763</v>
      </c>
      <c r="CG159" s="55">
        <f t="shared" si="23"/>
        <v>-3.0303030303047152E-5</v>
      </c>
      <c r="CH159" s="50">
        <f t="shared" si="24"/>
        <v>1</v>
      </c>
      <c r="CI159" s="51"/>
      <c r="CJ159" s="51" t="s">
        <v>65</v>
      </c>
      <c r="CK159" s="59">
        <f>AVERAGE(CG336)</f>
        <v>0</v>
      </c>
      <c r="CL159" s="2"/>
      <c r="CM159" s="55">
        <f t="shared" si="25"/>
        <v>3.2456949149616943E-2</v>
      </c>
      <c r="CN159" s="51">
        <f t="shared" si="26"/>
        <v>1</v>
      </c>
      <c r="CO159" s="51"/>
      <c r="CP159" s="51" t="s">
        <v>65</v>
      </c>
      <c r="CQ159" s="59">
        <f>AVERAGE(CM336)</f>
        <v>2.0306810079288473E-2</v>
      </c>
      <c r="CR159" s="2"/>
      <c r="CS159" s="55">
        <f t="shared" si="27"/>
        <v>0.10382080548480621</v>
      </c>
      <c r="CT159" s="51">
        <f t="shared" si="28"/>
        <v>1</v>
      </c>
      <c r="CU159" s="51"/>
      <c r="CV159" s="51" t="s">
        <v>65</v>
      </c>
      <c r="CW159" s="59">
        <f>AVERAGE(CS336)</f>
        <v>2.1979626260330232E-2</v>
      </c>
      <c r="CX159" s="2"/>
      <c r="CY159" s="55">
        <f t="shared" si="29"/>
        <v>2.4814973109525629E-2</v>
      </c>
      <c r="CZ159" s="51">
        <f t="shared" si="30"/>
        <v>1</v>
      </c>
      <c r="DA159" s="51"/>
      <c r="DB159" s="51" t="s">
        <v>65</v>
      </c>
      <c r="DC159" s="59">
        <f>AVERAGE(CY336)</f>
        <v>-3.0445800654980371E-2</v>
      </c>
      <c r="DD159" s="2"/>
      <c r="DE159" s="55">
        <f t="shared" si="31"/>
        <v>0.10382080548480621</v>
      </c>
      <c r="DF159" s="51">
        <f t="shared" si="32"/>
        <v>1</v>
      </c>
      <c r="DG159" s="51"/>
      <c r="DH159" s="51" t="s">
        <v>65</v>
      </c>
      <c r="DI159" s="59">
        <f>AVERAGE(DE336)</f>
        <v>2.1979626260330232E-2</v>
      </c>
      <c r="DJ159" s="15"/>
      <c r="DK159" s="15">
        <v>4.5968415657875763</v>
      </c>
    </row>
    <row r="160" spans="1:115" x14ac:dyDescent="0.3">
      <c r="A160" s="28">
        <v>148</v>
      </c>
      <c r="B160" s="29">
        <v>2.2750000000000004</v>
      </c>
      <c r="C160" s="30">
        <v>3.75</v>
      </c>
      <c r="D160" s="30">
        <v>5.8571428571428559</v>
      </c>
      <c r="E160" s="31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1">
        <v>0</v>
      </c>
      <c r="M160" s="32">
        <v>0</v>
      </c>
      <c r="N160" s="30">
        <v>100</v>
      </c>
      <c r="O160" s="30">
        <v>0</v>
      </c>
      <c r="P160" s="30">
        <v>5</v>
      </c>
      <c r="Q160" s="30">
        <v>100</v>
      </c>
      <c r="R160" s="30">
        <v>5</v>
      </c>
      <c r="S160" s="30">
        <v>0</v>
      </c>
      <c r="T160" s="30">
        <v>3.6519741765271831</v>
      </c>
      <c r="U160" s="31">
        <v>200</v>
      </c>
      <c r="V160" s="33">
        <v>0.95</v>
      </c>
      <c r="W160" s="30">
        <v>0</v>
      </c>
      <c r="X160" s="30">
        <v>0</v>
      </c>
      <c r="Y160" s="30">
        <v>165</v>
      </c>
      <c r="Z160" s="30">
        <v>0</v>
      </c>
      <c r="AA160" s="30">
        <v>1</v>
      </c>
      <c r="AB160" s="32">
        <v>0</v>
      </c>
      <c r="AC160" s="28">
        <v>14.502272727272723</v>
      </c>
      <c r="AD160" s="28">
        <v>0.1879994562481303</v>
      </c>
      <c r="AE160" s="28">
        <v>0.10635528086536822</v>
      </c>
      <c r="AF160" s="28">
        <v>1.1354793796205414E-2</v>
      </c>
      <c r="AG160" s="28">
        <v>1.3458351024066628</v>
      </c>
      <c r="AH160" s="28">
        <v>3.5837276632641281E-2</v>
      </c>
      <c r="AI160" s="28">
        <v>3.1610862036905774</v>
      </c>
      <c r="AJ160" s="28">
        <v>5.9508765414557782E-2</v>
      </c>
      <c r="AK160" s="28">
        <v>0.69858708737493924</v>
      </c>
      <c r="AL160" s="30">
        <v>4.1271811343252633E-2</v>
      </c>
      <c r="AM160" s="28">
        <v>3.1610862036905774</v>
      </c>
      <c r="AN160" s="32">
        <v>5.9508765414557782E-2</v>
      </c>
      <c r="AP160" s="28">
        <v>148</v>
      </c>
      <c r="AQ160" s="29">
        <v>2.2750000000000004</v>
      </c>
      <c r="AR160" s="30">
        <v>3.75</v>
      </c>
      <c r="AS160" s="30">
        <v>5.8571428571428559</v>
      </c>
      <c r="AT160" s="31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1">
        <v>0</v>
      </c>
      <c r="BB160" s="32">
        <v>0</v>
      </c>
      <c r="BC160" s="30">
        <v>100</v>
      </c>
      <c r="BD160" s="30">
        <v>0</v>
      </c>
      <c r="BE160" s="30">
        <v>5</v>
      </c>
      <c r="BF160" s="30">
        <v>0</v>
      </c>
      <c r="BG160" s="30">
        <v>0</v>
      </c>
      <c r="BH160" s="30">
        <v>0</v>
      </c>
      <c r="BI160" s="30">
        <v>3.6519741765271831</v>
      </c>
      <c r="BJ160" s="31">
        <v>200</v>
      </c>
      <c r="BK160" s="33">
        <v>0.95</v>
      </c>
      <c r="BL160" s="30">
        <v>0.01</v>
      </c>
      <c r="BM160" s="30">
        <v>1.9719565442517552E-2</v>
      </c>
      <c r="BN160" s="30">
        <v>165</v>
      </c>
      <c r="BO160" s="30">
        <v>0</v>
      </c>
      <c r="BP160" s="30">
        <v>0.99993939393939402</v>
      </c>
      <c r="BQ160" s="32">
        <v>1.1951251783343942E-4</v>
      </c>
      <c r="BR160" s="28">
        <v>15.105925636735462</v>
      </c>
      <c r="BS160" s="28">
        <v>0.21021118125841012</v>
      </c>
      <c r="BT160" s="28">
        <v>0.11324814537154806</v>
      </c>
      <c r="BU160" s="28">
        <v>1.1712655234558838E-2</v>
      </c>
      <c r="BV160" s="28">
        <v>1.3571752648029771</v>
      </c>
      <c r="BW160" s="28">
        <v>3.4606737902629255E-2</v>
      </c>
      <c r="BX160" s="28">
        <v>3.0376561607482415</v>
      </c>
      <c r="BY160" s="28">
        <v>4.831835685495222E-2</v>
      </c>
      <c r="BZ160" s="28">
        <v>0.72264968246957262</v>
      </c>
      <c r="CA160" s="30">
        <v>3.5907540765545157E-2</v>
      </c>
      <c r="CB160" s="28">
        <v>3.0376561607482415</v>
      </c>
      <c r="CC160" s="32">
        <v>4.831835685495222E-2</v>
      </c>
      <c r="CE160" s="30">
        <f t="shared" si="22"/>
        <v>4.6866070578069277</v>
      </c>
      <c r="CG160" s="55">
        <f t="shared" si="23"/>
        <v>6.0606060605983281E-5</v>
      </c>
      <c r="CH160" s="50">
        <f t="shared" si="24"/>
        <v>1</v>
      </c>
      <c r="CI160" s="51"/>
      <c r="CJ160" s="51" t="s">
        <v>66</v>
      </c>
      <c r="CK160" s="59">
        <f>AVERAGE(CG337:CG338)</f>
        <v>0</v>
      </c>
      <c r="CL160" s="2"/>
      <c r="CM160" s="55">
        <f t="shared" si="25"/>
        <v>-1.1340162396314302E-2</v>
      </c>
      <c r="CN160" s="51">
        <f t="shared" si="26"/>
        <v>1</v>
      </c>
      <c r="CO160" s="51"/>
      <c r="CP160" s="51" t="s">
        <v>66</v>
      </c>
      <c r="CQ160" s="59">
        <f>AVERAGE(CM337:CM338)</f>
        <v>3.6304154585290349E-2</v>
      </c>
      <c r="CR160" s="2"/>
      <c r="CS160" s="55">
        <f t="shared" si="27"/>
        <v>0.12343004294233584</v>
      </c>
      <c r="CT160" s="51">
        <f t="shared" si="28"/>
        <v>0</v>
      </c>
      <c r="CU160" s="51"/>
      <c r="CV160" s="51" t="s">
        <v>66</v>
      </c>
      <c r="CW160" s="59">
        <f>AVERAGE(CS337:CS338)</f>
        <v>2.174466574920908E-2</v>
      </c>
      <c r="CX160" s="2"/>
      <c r="CY160" s="55">
        <f t="shared" si="29"/>
        <v>-2.4062595094633377E-2</v>
      </c>
      <c r="CZ160" s="51">
        <f t="shared" si="30"/>
        <v>1</v>
      </c>
      <c r="DA160" s="51"/>
      <c r="DB160" s="51" t="s">
        <v>66</v>
      </c>
      <c r="DC160" s="59">
        <f>AVERAGE(CY337:CY338)</f>
        <v>-4.5262397204681726E-4</v>
      </c>
      <c r="DD160" s="2"/>
      <c r="DE160" s="55">
        <f t="shared" si="31"/>
        <v>0.12343004294233584</v>
      </c>
      <c r="DF160" s="51">
        <f t="shared" si="32"/>
        <v>0</v>
      </c>
      <c r="DG160" s="51"/>
      <c r="DH160" s="51" t="s">
        <v>66</v>
      </c>
      <c r="DI160" s="59">
        <f>AVERAGE(DE337:DE338)</f>
        <v>2.174466574920908E-2</v>
      </c>
      <c r="DJ160" s="15"/>
      <c r="DK160" s="15">
        <v>4.6866070578069277</v>
      </c>
    </row>
    <row r="161" spans="1:115" x14ac:dyDescent="0.3">
      <c r="A161" s="28">
        <v>153</v>
      </c>
      <c r="B161" s="29">
        <v>2.2750000000000004</v>
      </c>
      <c r="C161" s="30">
        <v>4.833333333333333</v>
      </c>
      <c r="D161" s="30">
        <v>4.7142857142857135</v>
      </c>
      <c r="E161" s="31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1">
        <v>0</v>
      </c>
      <c r="M161" s="32">
        <v>0</v>
      </c>
      <c r="N161" s="30">
        <v>100</v>
      </c>
      <c r="O161" s="30">
        <v>0</v>
      </c>
      <c r="P161" s="30">
        <v>5</v>
      </c>
      <c r="Q161" s="30">
        <v>100</v>
      </c>
      <c r="R161" s="30">
        <v>5</v>
      </c>
      <c r="S161" s="30">
        <v>0</v>
      </c>
      <c r="T161" s="30">
        <v>3.6519741765271831</v>
      </c>
      <c r="U161" s="31">
        <v>200</v>
      </c>
      <c r="V161" s="33">
        <v>0.95</v>
      </c>
      <c r="W161" s="30">
        <v>0.01</v>
      </c>
      <c r="X161" s="30">
        <v>1.9719565442517552E-2</v>
      </c>
      <c r="Y161" s="30">
        <v>165</v>
      </c>
      <c r="Z161" s="30">
        <v>0</v>
      </c>
      <c r="AA161" s="30">
        <v>0.99993939393939402</v>
      </c>
      <c r="AB161" s="32">
        <v>1.1951251783343953E-4</v>
      </c>
      <c r="AC161" s="28">
        <v>14.514901654582642</v>
      </c>
      <c r="AD161" s="28">
        <v>0.20241301433232547</v>
      </c>
      <c r="AE161" s="28">
        <v>0.10722299705924794</v>
      </c>
      <c r="AF161" s="28">
        <v>1.1724209435439618E-2</v>
      </c>
      <c r="AG161" s="28">
        <v>1.3313808237332267</v>
      </c>
      <c r="AH161" s="28">
        <v>3.6618954245407995E-2</v>
      </c>
      <c r="AI161" s="28">
        <v>3.1468660693308665</v>
      </c>
      <c r="AJ161" s="28">
        <v>5.3938560769475195E-2</v>
      </c>
      <c r="AK161" s="28">
        <v>0.71020732109951024</v>
      </c>
      <c r="AL161" s="30">
        <v>3.983585750588254E-2</v>
      </c>
      <c r="AM161" s="28">
        <v>3.1468660693308665</v>
      </c>
      <c r="AN161" s="32">
        <v>5.3938560769475195E-2</v>
      </c>
      <c r="AP161" s="28">
        <v>153</v>
      </c>
      <c r="AQ161" s="29">
        <v>2.2750000000000004</v>
      </c>
      <c r="AR161" s="30">
        <v>4.833333333333333</v>
      </c>
      <c r="AS161" s="30">
        <v>4.7142857142857135</v>
      </c>
      <c r="AT161" s="31">
        <v>0</v>
      </c>
      <c r="AU161" s="30">
        <v>0</v>
      </c>
      <c r="AV161" s="30">
        <v>0</v>
      </c>
      <c r="AW161" s="30">
        <v>0</v>
      </c>
      <c r="AX161" s="30">
        <v>0</v>
      </c>
      <c r="AY161" s="30">
        <v>0</v>
      </c>
      <c r="AZ161" s="30">
        <v>0</v>
      </c>
      <c r="BA161" s="31">
        <v>0</v>
      </c>
      <c r="BB161" s="32">
        <v>0</v>
      </c>
      <c r="BC161" s="30">
        <v>100</v>
      </c>
      <c r="BD161" s="30">
        <v>0</v>
      </c>
      <c r="BE161" s="30">
        <v>5</v>
      </c>
      <c r="BF161" s="30">
        <v>0</v>
      </c>
      <c r="BG161" s="30">
        <v>0</v>
      </c>
      <c r="BH161" s="30">
        <v>0</v>
      </c>
      <c r="BI161" s="30">
        <v>3.6519741765271831</v>
      </c>
      <c r="BJ161" s="31">
        <v>200</v>
      </c>
      <c r="BK161" s="33">
        <v>0.95</v>
      </c>
      <c r="BL161" s="30">
        <v>0</v>
      </c>
      <c r="BM161" s="30">
        <v>0</v>
      </c>
      <c r="BN161" s="30">
        <v>165</v>
      </c>
      <c r="BO161" s="30">
        <v>0</v>
      </c>
      <c r="BP161" s="30">
        <v>1</v>
      </c>
      <c r="BQ161" s="32">
        <v>0</v>
      </c>
      <c r="BR161" s="28">
        <v>15.047757575757583</v>
      </c>
      <c r="BS161" s="28">
        <v>0.20500603503820486</v>
      </c>
      <c r="BT161" s="28">
        <v>0.11754404712480027</v>
      </c>
      <c r="BU161" s="28">
        <v>1.1745783173964703E-2</v>
      </c>
      <c r="BV161" s="28">
        <v>1.3814889445161678</v>
      </c>
      <c r="BW161" s="28">
        <v>3.2506095731141445E-2</v>
      </c>
      <c r="BX161" s="28">
        <v>3.0877025897783388</v>
      </c>
      <c r="BY161" s="28">
        <v>5.5215440648031626E-2</v>
      </c>
      <c r="BZ161" s="28">
        <v>0.71188711734433785</v>
      </c>
      <c r="CA161" s="30">
        <v>4.194493298410891E-2</v>
      </c>
      <c r="CB161" s="28">
        <v>3.0877025897783388</v>
      </c>
      <c r="CC161" s="32">
        <v>5.5215440648031626E-2</v>
      </c>
      <c r="CE161" s="30">
        <f t="shared" si="22"/>
        <v>4.7734384133153203</v>
      </c>
      <c r="CG161" s="55">
        <f t="shared" si="23"/>
        <v>-6.0606060605983281E-5</v>
      </c>
      <c r="CH161" s="50">
        <f t="shared" si="24"/>
        <v>1</v>
      </c>
      <c r="CI161" s="51"/>
      <c r="CJ161" s="51" t="s">
        <v>67</v>
      </c>
      <c r="CK161" s="59">
        <f>CG339</f>
        <v>0</v>
      </c>
      <c r="CL161" s="2"/>
      <c r="CM161" s="55">
        <f t="shared" si="25"/>
        <v>-5.0108120782941024E-2</v>
      </c>
      <c r="CN161" s="51">
        <f t="shared" si="26"/>
        <v>1</v>
      </c>
      <c r="CO161" s="51"/>
      <c r="CP161" s="51" t="s">
        <v>67</v>
      </c>
      <c r="CQ161" s="59">
        <f>CM339</f>
        <v>3.4623109630044446E-2</v>
      </c>
      <c r="CR161" s="2"/>
      <c r="CS161" s="55">
        <f t="shared" si="27"/>
        <v>5.9163479552527765E-2</v>
      </c>
      <c r="CT161" s="51">
        <f t="shared" si="28"/>
        <v>1</v>
      </c>
      <c r="CU161" s="51"/>
      <c r="CV161" s="51" t="s">
        <v>67</v>
      </c>
      <c r="CW161" s="59">
        <f>CS339</f>
        <v>-1.1287469542229367E-3</v>
      </c>
      <c r="CX161" s="2"/>
      <c r="CY161" s="55">
        <f t="shared" si="29"/>
        <v>-1.6797962448276138E-3</v>
      </c>
      <c r="CZ161" s="51">
        <f t="shared" si="30"/>
        <v>1</v>
      </c>
      <c r="DA161" s="51"/>
      <c r="DB161" s="51" t="s">
        <v>67</v>
      </c>
      <c r="DC161" s="59">
        <f>CY339</f>
        <v>-2.6691520280408554E-3</v>
      </c>
      <c r="DD161" s="2"/>
      <c r="DE161" s="55">
        <f t="shared" si="31"/>
        <v>5.9163479552527765E-2</v>
      </c>
      <c r="DF161" s="51">
        <f t="shared" si="32"/>
        <v>1</v>
      </c>
      <c r="DG161" s="51"/>
      <c r="DH161" s="51" t="s">
        <v>67</v>
      </c>
      <c r="DI161" s="59">
        <f>DE339</f>
        <v>-1.1287469542229367E-3</v>
      </c>
      <c r="DJ161" s="15"/>
      <c r="DK161" s="15">
        <v>4.7734384133153203</v>
      </c>
    </row>
    <row r="162" spans="1:115" x14ac:dyDescent="0.3">
      <c r="A162" s="28">
        <v>165</v>
      </c>
      <c r="B162" s="29">
        <v>2.2750000000000004</v>
      </c>
      <c r="C162" s="30">
        <v>6.9999999999999991</v>
      </c>
      <c r="D162" s="30">
        <v>3.5714285714285712</v>
      </c>
      <c r="E162" s="31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1">
        <v>0</v>
      </c>
      <c r="M162" s="32">
        <v>0</v>
      </c>
      <c r="N162" s="30">
        <v>100</v>
      </c>
      <c r="O162" s="30">
        <v>0</v>
      </c>
      <c r="P162" s="30">
        <v>5</v>
      </c>
      <c r="Q162" s="30">
        <v>100</v>
      </c>
      <c r="R162" s="30">
        <v>5</v>
      </c>
      <c r="S162" s="30">
        <v>0</v>
      </c>
      <c r="T162" s="30">
        <v>3.6519741765271831</v>
      </c>
      <c r="U162" s="31">
        <v>200</v>
      </c>
      <c r="V162" s="33">
        <v>0.95</v>
      </c>
      <c r="W162" s="30">
        <v>0</v>
      </c>
      <c r="X162" s="30">
        <v>0</v>
      </c>
      <c r="Y162" s="30">
        <v>165</v>
      </c>
      <c r="Z162" s="30">
        <v>0</v>
      </c>
      <c r="AA162" s="30">
        <v>1</v>
      </c>
      <c r="AB162" s="32">
        <v>0</v>
      </c>
      <c r="AC162" s="28">
        <v>16.449060606060605</v>
      </c>
      <c r="AD162" s="28">
        <v>0.1783904119030206</v>
      </c>
      <c r="AE162" s="28">
        <v>0.11039679772465609</v>
      </c>
      <c r="AF162" s="28">
        <v>1.1668720333864938E-2</v>
      </c>
      <c r="AG162" s="28">
        <v>1.4582687514195307</v>
      </c>
      <c r="AH162" s="28">
        <v>4.0469253477629308E-2</v>
      </c>
      <c r="AI162" s="28">
        <v>3.3266715176605892</v>
      </c>
      <c r="AJ162" s="28">
        <v>5.3552218716526261E-2</v>
      </c>
      <c r="AK162" s="28">
        <v>0.8008216117047362</v>
      </c>
      <c r="AL162" s="30">
        <v>4.2922909029791796E-2</v>
      </c>
      <c r="AM162" s="28">
        <v>3.3266715176605892</v>
      </c>
      <c r="AN162" s="32">
        <v>5.3552218716526261E-2</v>
      </c>
      <c r="AP162" s="28">
        <v>165</v>
      </c>
      <c r="AQ162" s="29">
        <v>2.2750000000000004</v>
      </c>
      <c r="AR162" s="30">
        <v>6.9999999999999991</v>
      </c>
      <c r="AS162" s="30">
        <v>3.5714285714285712</v>
      </c>
      <c r="AT162" s="31">
        <v>0</v>
      </c>
      <c r="AU162" s="30">
        <v>0</v>
      </c>
      <c r="AV162" s="30">
        <v>0</v>
      </c>
      <c r="AW162" s="30">
        <v>0</v>
      </c>
      <c r="AX162" s="30">
        <v>0</v>
      </c>
      <c r="AY162" s="30">
        <v>0</v>
      </c>
      <c r="AZ162" s="30">
        <v>0</v>
      </c>
      <c r="BA162" s="31">
        <v>0</v>
      </c>
      <c r="BB162" s="32">
        <v>0</v>
      </c>
      <c r="BC162" s="30">
        <v>100</v>
      </c>
      <c r="BD162" s="30">
        <v>0</v>
      </c>
      <c r="BE162" s="30">
        <v>5</v>
      </c>
      <c r="BF162" s="30">
        <v>0</v>
      </c>
      <c r="BG162" s="30">
        <v>0</v>
      </c>
      <c r="BH162" s="30">
        <v>0</v>
      </c>
      <c r="BI162" s="30">
        <v>3.6519741765271831</v>
      </c>
      <c r="BJ162" s="31">
        <v>200</v>
      </c>
      <c r="BK162" s="33">
        <v>0.95</v>
      </c>
      <c r="BL162" s="30">
        <v>5.0000000000000001E-3</v>
      </c>
      <c r="BM162" s="30">
        <v>9.8597827212587759E-3</v>
      </c>
      <c r="BN162" s="30">
        <v>165</v>
      </c>
      <c r="BO162" s="30">
        <v>0</v>
      </c>
      <c r="BP162" s="30">
        <v>0.99996969696969695</v>
      </c>
      <c r="BQ162" s="32">
        <v>5.9756258916720239E-5</v>
      </c>
      <c r="BR162" s="28">
        <v>17.158826311899478</v>
      </c>
      <c r="BS162" s="28">
        <v>0.20536712168503918</v>
      </c>
      <c r="BT162" s="28">
        <v>0.11614744799902427</v>
      </c>
      <c r="BU162" s="28">
        <v>1.226616441559605E-2</v>
      </c>
      <c r="BV162" s="28">
        <v>1.4845946086756254</v>
      </c>
      <c r="BW162" s="28">
        <v>3.9581208032477742E-2</v>
      </c>
      <c r="BX162" s="28">
        <v>3.2367944673786524</v>
      </c>
      <c r="BY162" s="28">
        <v>4.7425995494935994E-2</v>
      </c>
      <c r="BZ162" s="28">
        <v>0.79593813688874204</v>
      </c>
      <c r="CA162" s="30">
        <v>3.9851958355519176E-2</v>
      </c>
      <c r="CB162" s="28">
        <v>3.2367944673786524</v>
      </c>
      <c r="CC162" s="32">
        <v>4.7425995494935994E-2</v>
      </c>
      <c r="CE162" s="30">
        <f t="shared" si="22"/>
        <v>5</v>
      </c>
      <c r="CG162" s="55">
        <f t="shared" si="23"/>
        <v>3.0303030303047152E-5</v>
      </c>
      <c r="CH162" s="50">
        <f t="shared" si="24"/>
        <v>1</v>
      </c>
      <c r="CI162" s="51"/>
      <c r="CJ162" s="51" t="s">
        <v>68</v>
      </c>
      <c r="CK162" s="56">
        <f>AVERAGE(CK146:CK161)</f>
        <v>-6.9690656565653817E-4</v>
      </c>
      <c r="CL162" s="2"/>
      <c r="CM162" s="55">
        <f t="shared" si="25"/>
        <v>-2.6325857256094709E-2</v>
      </c>
      <c r="CN162" s="51">
        <f t="shared" si="26"/>
        <v>1</v>
      </c>
      <c r="CO162" s="51"/>
      <c r="CP162" s="51" t="s">
        <v>68</v>
      </c>
      <c r="CQ162" s="56">
        <f>AVERAGE(CQ146:CQ161)</f>
        <v>3.0126875978948791E-2</v>
      </c>
      <c r="CR162" s="2"/>
      <c r="CS162" s="55">
        <f t="shared" si="27"/>
        <v>8.9877050281936821E-2</v>
      </c>
      <c r="CT162" s="51">
        <f t="shared" si="28"/>
        <v>1</v>
      </c>
      <c r="CU162" s="51"/>
      <c r="CV162" s="51" t="s">
        <v>68</v>
      </c>
      <c r="CW162" s="56">
        <f>AVERAGE(CW146:CW161)</f>
        <v>3.3610781507738788E-2</v>
      </c>
      <c r="CX162" s="2"/>
      <c r="CY162" s="55">
        <f t="shared" si="29"/>
        <v>4.8834748159941599E-3</v>
      </c>
      <c r="CZ162" s="51">
        <f t="shared" si="30"/>
        <v>1</v>
      </c>
      <c r="DA162" s="51"/>
      <c r="DB162" s="51" t="s">
        <v>68</v>
      </c>
      <c r="DC162" s="56">
        <f>AVERAGE(DC146:DC161)</f>
        <v>-6.4885159166637001E-3</v>
      </c>
      <c r="DD162" s="2"/>
      <c r="DE162" s="55">
        <f t="shared" si="31"/>
        <v>8.9877050281936821E-2</v>
      </c>
      <c r="DF162" s="51">
        <f t="shared" si="32"/>
        <v>1</v>
      </c>
      <c r="DG162" s="51"/>
      <c r="DH162" s="51" t="s">
        <v>68</v>
      </c>
      <c r="DI162" s="56">
        <f>AVERAGE(DI146:DI161)</f>
        <v>5.2042538229999567E-2</v>
      </c>
      <c r="DJ162" s="15"/>
      <c r="DK162" s="15">
        <v>5</v>
      </c>
    </row>
    <row r="163" spans="1:115" x14ac:dyDescent="0.3">
      <c r="A163" s="28">
        <v>149</v>
      </c>
      <c r="B163" s="29">
        <v>2.2750000000000004</v>
      </c>
      <c r="C163" s="30">
        <v>3.75</v>
      </c>
      <c r="D163" s="30">
        <v>6.9999999999999982</v>
      </c>
      <c r="E163" s="31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1">
        <v>0</v>
      </c>
      <c r="M163" s="32">
        <v>0</v>
      </c>
      <c r="N163" s="30">
        <v>100</v>
      </c>
      <c r="O163" s="30">
        <v>0</v>
      </c>
      <c r="P163" s="30">
        <v>5</v>
      </c>
      <c r="Q163" s="30">
        <v>100</v>
      </c>
      <c r="R163" s="30">
        <v>5</v>
      </c>
      <c r="S163" s="30">
        <v>0</v>
      </c>
      <c r="T163" s="30">
        <v>3.6519741765271831</v>
      </c>
      <c r="U163" s="31">
        <v>200</v>
      </c>
      <c r="V163" s="33">
        <v>0.95</v>
      </c>
      <c r="W163" s="30">
        <v>0</v>
      </c>
      <c r="X163" s="30">
        <v>0</v>
      </c>
      <c r="Y163" s="30">
        <v>165</v>
      </c>
      <c r="Z163" s="30">
        <v>0</v>
      </c>
      <c r="AA163" s="30">
        <v>1</v>
      </c>
      <c r="AB163" s="32">
        <v>0</v>
      </c>
      <c r="AC163" s="28">
        <v>17.723757575757578</v>
      </c>
      <c r="AD163" s="28">
        <v>0.19614105073062699</v>
      </c>
      <c r="AE163" s="28">
        <v>0.127864504177754</v>
      </c>
      <c r="AF163" s="28">
        <v>1.2556495514622843E-2</v>
      </c>
      <c r="AG163" s="28">
        <v>1.5485504400416041</v>
      </c>
      <c r="AH163" s="28">
        <v>4.0905131035884952E-2</v>
      </c>
      <c r="AI163" s="28">
        <v>3.4602924549984784</v>
      </c>
      <c r="AJ163" s="28">
        <v>5.8039555636988219E-2</v>
      </c>
      <c r="AK163" s="28">
        <v>0.80285082906910787</v>
      </c>
      <c r="AL163" s="30">
        <v>4.4299054047640521E-2</v>
      </c>
      <c r="AM163" s="28">
        <v>3.4602924549984784</v>
      </c>
      <c r="AN163" s="32">
        <v>5.8039555636988219E-2</v>
      </c>
      <c r="AP163" s="28">
        <v>149</v>
      </c>
      <c r="AQ163" s="29">
        <v>2.2750000000000004</v>
      </c>
      <c r="AR163" s="30">
        <v>3.75</v>
      </c>
      <c r="AS163" s="30">
        <v>6.9999999999999982</v>
      </c>
      <c r="AT163" s="31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0</v>
      </c>
      <c r="BA163" s="31">
        <v>0</v>
      </c>
      <c r="BB163" s="32">
        <v>0</v>
      </c>
      <c r="BC163" s="30">
        <v>100</v>
      </c>
      <c r="BD163" s="30">
        <v>0</v>
      </c>
      <c r="BE163" s="30">
        <v>5</v>
      </c>
      <c r="BF163" s="30">
        <v>0</v>
      </c>
      <c r="BG163" s="30">
        <v>0</v>
      </c>
      <c r="BH163" s="30">
        <v>0</v>
      </c>
      <c r="BI163" s="30">
        <v>3.6519741765271831</v>
      </c>
      <c r="BJ163" s="31">
        <v>200</v>
      </c>
      <c r="BK163" s="33">
        <v>0.95</v>
      </c>
      <c r="BL163" s="30">
        <v>0</v>
      </c>
      <c r="BM163" s="30">
        <v>0</v>
      </c>
      <c r="BN163" s="30">
        <v>165</v>
      </c>
      <c r="BO163" s="30">
        <v>0</v>
      </c>
      <c r="BP163" s="30">
        <v>1</v>
      </c>
      <c r="BQ163" s="32">
        <v>0</v>
      </c>
      <c r="BR163" s="28">
        <v>18.8199696969697</v>
      </c>
      <c r="BS163" s="28">
        <v>0.19003228369811315</v>
      </c>
      <c r="BT163" s="28">
        <v>0.11156199890988283</v>
      </c>
      <c r="BU163" s="28">
        <v>1.2303197653572542E-2</v>
      </c>
      <c r="BV163" s="28">
        <v>1.472429473233833</v>
      </c>
      <c r="BW163" s="28">
        <v>4.2902326677553955E-2</v>
      </c>
      <c r="BX163" s="28">
        <v>3.3629680546529421</v>
      </c>
      <c r="BY163" s="28">
        <v>5.4092539862490081E-2</v>
      </c>
      <c r="BZ163" s="28">
        <v>0.75763684714834123</v>
      </c>
      <c r="CA163" s="30">
        <v>3.8787636465590927E-2</v>
      </c>
      <c r="CB163" s="28">
        <v>3.3629680546529421</v>
      </c>
      <c r="CC163" s="32">
        <v>5.4092539862490081E-2</v>
      </c>
      <c r="CE163" s="30">
        <f t="shared" si="22"/>
        <v>5.1234753829797981</v>
      </c>
      <c r="CG163" s="55">
        <f t="shared" si="23"/>
        <v>0</v>
      </c>
      <c r="CH163" s="50">
        <f t="shared" si="24"/>
        <v>1</v>
      </c>
      <c r="CI163" s="51"/>
      <c r="CJ163" s="60"/>
      <c r="CK163" s="58"/>
      <c r="CL163" s="2"/>
      <c r="CM163" s="55">
        <f t="shared" si="25"/>
        <v>7.612096680777114E-2</v>
      </c>
      <c r="CN163" s="51">
        <f t="shared" si="26"/>
        <v>1</v>
      </c>
      <c r="CO163" s="51"/>
      <c r="CP163" s="60"/>
      <c r="CQ163" s="58"/>
      <c r="CR163" s="2"/>
      <c r="CS163" s="55">
        <f t="shared" si="27"/>
        <v>9.7324400345536244E-2</v>
      </c>
      <c r="CT163" s="51">
        <f t="shared" si="28"/>
        <v>1</v>
      </c>
      <c r="CU163" s="51"/>
      <c r="CV163" s="60"/>
      <c r="CW163" s="58"/>
      <c r="CX163" s="2"/>
      <c r="CY163" s="55">
        <f t="shared" si="29"/>
        <v>4.5213981920766644E-2</v>
      </c>
      <c r="CZ163" s="51">
        <f t="shared" si="30"/>
        <v>1</v>
      </c>
      <c r="DA163" s="51"/>
      <c r="DB163" s="60"/>
      <c r="DC163" s="58"/>
      <c r="DD163" s="2"/>
      <c r="DE163" s="55">
        <f t="shared" si="31"/>
        <v>9.7324400345536244E-2</v>
      </c>
      <c r="DF163" s="51">
        <f t="shared" si="32"/>
        <v>1</v>
      </c>
      <c r="DG163" s="51"/>
      <c r="DH163" s="60"/>
      <c r="DI163" s="58"/>
      <c r="DJ163" s="15"/>
      <c r="DK163" s="15">
        <v>5.1234753829797981</v>
      </c>
    </row>
    <row r="164" spans="1:115" x14ac:dyDescent="0.3">
      <c r="A164" s="28">
        <v>159</v>
      </c>
      <c r="B164" s="29">
        <v>2.2750000000000004</v>
      </c>
      <c r="C164" s="30">
        <v>5.9166666666666661</v>
      </c>
      <c r="D164" s="30">
        <v>4.7142857142857135</v>
      </c>
      <c r="E164" s="31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1">
        <v>0</v>
      </c>
      <c r="M164" s="32">
        <v>0</v>
      </c>
      <c r="N164" s="30">
        <v>100</v>
      </c>
      <c r="O164" s="30">
        <v>0</v>
      </c>
      <c r="P164" s="30">
        <v>5</v>
      </c>
      <c r="Q164" s="30">
        <v>100</v>
      </c>
      <c r="R164" s="30">
        <v>5</v>
      </c>
      <c r="S164" s="30">
        <v>0</v>
      </c>
      <c r="T164" s="30">
        <v>3.6519741765271831</v>
      </c>
      <c r="U164" s="31">
        <v>200</v>
      </c>
      <c r="V164" s="33">
        <v>0.95</v>
      </c>
      <c r="W164" s="30">
        <v>0</v>
      </c>
      <c r="X164" s="30">
        <v>0</v>
      </c>
      <c r="Y164" s="30">
        <v>165</v>
      </c>
      <c r="Z164" s="30">
        <v>0</v>
      </c>
      <c r="AA164" s="30">
        <v>1</v>
      </c>
      <c r="AB164" s="32">
        <v>0</v>
      </c>
      <c r="AC164" s="28">
        <v>17.844666666666665</v>
      </c>
      <c r="AD164" s="28">
        <v>0.19426043575742744</v>
      </c>
      <c r="AE164" s="28">
        <v>0.10391261933083024</v>
      </c>
      <c r="AF164" s="28">
        <v>1.1913157147183894E-2</v>
      </c>
      <c r="AG164" s="28">
        <v>1.4797427786549426</v>
      </c>
      <c r="AH164" s="28">
        <v>4.5040110957580579E-2</v>
      </c>
      <c r="AI164" s="28">
        <v>3.4261428984527615</v>
      </c>
      <c r="AJ164" s="28">
        <v>5.4637262178015497E-2</v>
      </c>
      <c r="AK164" s="28">
        <v>0.77945605002320917</v>
      </c>
      <c r="AL164" s="30">
        <v>4.2692172483079917E-2</v>
      </c>
      <c r="AM164" s="28">
        <v>3.4261428984527615</v>
      </c>
      <c r="AN164" s="32">
        <v>5.4637262178015497E-2</v>
      </c>
      <c r="AP164" s="28">
        <v>159</v>
      </c>
      <c r="AQ164" s="29">
        <v>2.2750000000000004</v>
      </c>
      <c r="AR164" s="30">
        <v>5.9166666666666661</v>
      </c>
      <c r="AS164" s="30">
        <v>4.7142857142857135</v>
      </c>
      <c r="AT164" s="31">
        <v>0</v>
      </c>
      <c r="AU164" s="30">
        <v>0</v>
      </c>
      <c r="AV164" s="30">
        <v>0</v>
      </c>
      <c r="AW164" s="30">
        <v>0</v>
      </c>
      <c r="AX164" s="30">
        <v>0</v>
      </c>
      <c r="AY164" s="30">
        <v>0</v>
      </c>
      <c r="AZ164" s="30">
        <v>0</v>
      </c>
      <c r="BA164" s="31">
        <v>0</v>
      </c>
      <c r="BB164" s="32">
        <v>0</v>
      </c>
      <c r="BC164" s="30">
        <v>100</v>
      </c>
      <c r="BD164" s="30">
        <v>0</v>
      </c>
      <c r="BE164" s="30">
        <v>5</v>
      </c>
      <c r="BF164" s="30">
        <v>0</v>
      </c>
      <c r="BG164" s="30">
        <v>0</v>
      </c>
      <c r="BH164" s="30">
        <v>0</v>
      </c>
      <c r="BI164" s="30">
        <v>3.6519741765271831</v>
      </c>
      <c r="BJ164" s="31">
        <v>200</v>
      </c>
      <c r="BK164" s="33">
        <v>0.95</v>
      </c>
      <c r="BL164" s="30">
        <v>0</v>
      </c>
      <c r="BM164" s="30">
        <v>0</v>
      </c>
      <c r="BN164" s="30">
        <v>165</v>
      </c>
      <c r="BO164" s="30">
        <v>0</v>
      </c>
      <c r="BP164" s="30">
        <v>1</v>
      </c>
      <c r="BQ164" s="32">
        <v>0</v>
      </c>
      <c r="BR164" s="28">
        <v>18.584060606060604</v>
      </c>
      <c r="BS164" s="28">
        <v>0.20742962259338263</v>
      </c>
      <c r="BT164" s="28">
        <v>0.12374431292359882</v>
      </c>
      <c r="BU164" s="28">
        <v>1.2039294801642135E-2</v>
      </c>
      <c r="BV164" s="28">
        <v>1.5534379100521025</v>
      </c>
      <c r="BW164" s="28">
        <v>4.020659148262503E-2</v>
      </c>
      <c r="BX164" s="28">
        <v>3.3569477722022616</v>
      </c>
      <c r="BY164" s="28">
        <v>5.151534823969868E-2</v>
      </c>
      <c r="BZ164" s="28">
        <v>0.77794605209788048</v>
      </c>
      <c r="CA164" s="30">
        <v>4.1443707309148266E-2</v>
      </c>
      <c r="CB164" s="28">
        <v>3.3569477722022616</v>
      </c>
      <c r="CC164" s="32">
        <v>5.151534823969868E-2</v>
      </c>
      <c r="CE164" s="30">
        <f t="shared" si="22"/>
        <v>5.2813688701753385</v>
      </c>
      <c r="CG164" s="55">
        <f t="shared" si="23"/>
        <v>0</v>
      </c>
      <c r="CH164" s="50">
        <f t="shared" si="24"/>
        <v>1</v>
      </c>
      <c r="CI164" s="51"/>
      <c r="CJ164" s="51" t="s">
        <v>76</v>
      </c>
      <c r="CK164" s="56"/>
      <c r="CL164" s="2"/>
      <c r="CM164" s="55">
        <f t="shared" si="25"/>
        <v>-7.3695131397159885E-2</v>
      </c>
      <c r="CN164" s="51">
        <f t="shared" si="26"/>
        <v>1</v>
      </c>
      <c r="CO164" s="51"/>
      <c r="CP164" s="51" t="s">
        <v>76</v>
      </c>
      <c r="CQ164" s="56"/>
      <c r="CR164" s="2"/>
      <c r="CS164" s="55">
        <f t="shared" si="27"/>
        <v>6.919512625049995E-2</v>
      </c>
      <c r="CT164" s="51">
        <f t="shared" si="28"/>
        <v>1</v>
      </c>
      <c r="CU164" s="51"/>
      <c r="CV164" s="51" t="s">
        <v>76</v>
      </c>
      <c r="CW164" s="56"/>
      <c r="CX164" s="2"/>
      <c r="CY164" s="55">
        <f t="shared" si="29"/>
        <v>1.5099979253286877E-3</v>
      </c>
      <c r="CZ164" s="51">
        <f t="shared" si="30"/>
        <v>1</v>
      </c>
      <c r="DA164" s="51"/>
      <c r="DB164" s="51" t="s">
        <v>76</v>
      </c>
      <c r="DC164" s="56"/>
      <c r="DD164" s="2"/>
      <c r="DE164" s="55">
        <f t="shared" si="31"/>
        <v>6.919512625049995E-2</v>
      </c>
      <c r="DF164" s="51">
        <f t="shared" si="32"/>
        <v>1</v>
      </c>
      <c r="DG164" s="51"/>
      <c r="DH164" s="51" t="s">
        <v>76</v>
      </c>
      <c r="DI164" s="56"/>
      <c r="DJ164" s="15"/>
      <c r="DK164" s="15">
        <v>5.2813688701753385</v>
      </c>
    </row>
    <row r="165" spans="1:115" x14ac:dyDescent="0.3">
      <c r="A165" s="28">
        <v>154</v>
      </c>
      <c r="B165" s="29">
        <v>2.2750000000000004</v>
      </c>
      <c r="C165" s="30">
        <v>4.833333333333333</v>
      </c>
      <c r="D165" s="30">
        <v>5.8571428571428559</v>
      </c>
      <c r="E165" s="31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1">
        <v>0</v>
      </c>
      <c r="M165" s="32">
        <v>0</v>
      </c>
      <c r="N165" s="30">
        <v>100</v>
      </c>
      <c r="O165" s="30">
        <v>0</v>
      </c>
      <c r="P165" s="30">
        <v>5</v>
      </c>
      <c r="Q165" s="30">
        <v>100</v>
      </c>
      <c r="R165" s="30">
        <v>5</v>
      </c>
      <c r="S165" s="30">
        <v>0</v>
      </c>
      <c r="T165" s="30">
        <v>3.6519741765271831</v>
      </c>
      <c r="U165" s="31">
        <v>200</v>
      </c>
      <c r="V165" s="33">
        <v>0.95</v>
      </c>
      <c r="W165" s="30">
        <v>0</v>
      </c>
      <c r="X165" s="30">
        <v>0</v>
      </c>
      <c r="Y165" s="30">
        <v>165</v>
      </c>
      <c r="Z165" s="30">
        <v>0</v>
      </c>
      <c r="AA165" s="30">
        <v>1</v>
      </c>
      <c r="AB165" s="32">
        <v>0</v>
      </c>
      <c r="AC165" s="28">
        <v>17.763060606060609</v>
      </c>
      <c r="AD165" s="28">
        <v>0.1866309675052942</v>
      </c>
      <c r="AE165" s="28">
        <v>0.1205868684206088</v>
      </c>
      <c r="AF165" s="28">
        <v>1.2370942696672174E-2</v>
      </c>
      <c r="AG165" s="28">
        <v>1.5262541912716687</v>
      </c>
      <c r="AH165" s="28">
        <v>4.2506889582983515E-2</v>
      </c>
      <c r="AI165" s="28">
        <v>3.4041127041142625</v>
      </c>
      <c r="AJ165" s="28">
        <v>5.2762428535410189E-2</v>
      </c>
      <c r="AK165" s="28">
        <v>0.76917667296662884</v>
      </c>
      <c r="AL165" s="30">
        <v>4.3527579074904989E-2</v>
      </c>
      <c r="AM165" s="28">
        <v>3.4041127041142625</v>
      </c>
      <c r="AN165" s="32">
        <v>5.2762428535410189E-2</v>
      </c>
      <c r="AP165" s="28">
        <v>154</v>
      </c>
      <c r="AQ165" s="29">
        <v>2.2750000000000004</v>
      </c>
      <c r="AR165" s="30">
        <v>4.833333333333333</v>
      </c>
      <c r="AS165" s="30">
        <v>5.8571428571428559</v>
      </c>
      <c r="AT165" s="31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1">
        <v>0</v>
      </c>
      <c r="BB165" s="32">
        <v>0</v>
      </c>
      <c r="BC165" s="30">
        <v>100</v>
      </c>
      <c r="BD165" s="30">
        <v>0</v>
      </c>
      <c r="BE165" s="30">
        <v>5</v>
      </c>
      <c r="BF165" s="30">
        <v>0</v>
      </c>
      <c r="BG165" s="30">
        <v>0</v>
      </c>
      <c r="BH165" s="30">
        <v>0</v>
      </c>
      <c r="BI165" s="30">
        <v>3.6519741765271831</v>
      </c>
      <c r="BJ165" s="31">
        <v>200</v>
      </c>
      <c r="BK165" s="33">
        <v>0.95</v>
      </c>
      <c r="BL165" s="30">
        <v>0</v>
      </c>
      <c r="BM165" s="30">
        <v>0</v>
      </c>
      <c r="BN165" s="30">
        <v>165</v>
      </c>
      <c r="BO165" s="30">
        <v>0</v>
      </c>
      <c r="BP165" s="30">
        <v>1</v>
      </c>
      <c r="BQ165" s="32">
        <v>0</v>
      </c>
      <c r="BR165" s="28">
        <v>18.749696969696977</v>
      </c>
      <c r="BS165" s="28">
        <v>0.20776800964809583</v>
      </c>
      <c r="BT165" s="28">
        <v>0.11844367511046455</v>
      </c>
      <c r="BU165" s="28">
        <v>1.2436846100013676E-2</v>
      </c>
      <c r="BV165" s="28">
        <v>1.485657369033099</v>
      </c>
      <c r="BW165" s="28">
        <v>4.5152480000731424E-2</v>
      </c>
      <c r="BX165" s="28">
        <v>3.3342757999190922</v>
      </c>
      <c r="BY165" s="28">
        <v>5.1663371948158454E-2</v>
      </c>
      <c r="BZ165" s="28">
        <v>0.76014019701958291</v>
      </c>
      <c r="CA165" s="30">
        <v>3.8679677982482119E-2</v>
      </c>
      <c r="CB165" s="28">
        <v>3.3342757999190922</v>
      </c>
      <c r="CC165" s="32">
        <v>5.1663371948158454E-2</v>
      </c>
      <c r="CE165" s="30">
        <f t="shared" si="22"/>
        <v>5.320669488844783</v>
      </c>
      <c r="CG165" s="55">
        <f t="shared" si="23"/>
        <v>0</v>
      </c>
      <c r="CH165" s="50">
        <f t="shared" si="24"/>
        <v>1</v>
      </c>
      <c r="CI165" s="51"/>
      <c r="CJ165" s="51" t="s">
        <v>50</v>
      </c>
      <c r="CK165" s="56" t="s">
        <v>51</v>
      </c>
      <c r="CL165" s="2"/>
      <c r="CM165" s="55">
        <f t="shared" si="25"/>
        <v>4.0596822238569752E-2</v>
      </c>
      <c r="CN165" s="51">
        <f t="shared" si="26"/>
        <v>1</v>
      </c>
      <c r="CO165" s="51"/>
      <c r="CP165" s="51" t="s">
        <v>50</v>
      </c>
      <c r="CQ165" s="56" t="s">
        <v>51</v>
      </c>
      <c r="CR165" s="2"/>
      <c r="CS165" s="55">
        <f t="shared" si="27"/>
        <v>6.9836904195170302E-2</v>
      </c>
      <c r="CT165" s="51">
        <f t="shared" si="28"/>
        <v>1</v>
      </c>
      <c r="CU165" s="51"/>
      <c r="CV165" s="51" t="s">
        <v>50</v>
      </c>
      <c r="CW165" s="56" t="s">
        <v>51</v>
      </c>
      <c r="CX165" s="2"/>
      <c r="CY165" s="55">
        <f t="shared" si="29"/>
        <v>9.0364759470459299E-3</v>
      </c>
      <c r="CZ165" s="51">
        <f t="shared" si="30"/>
        <v>1</v>
      </c>
      <c r="DA165" s="51"/>
      <c r="DB165" s="51" t="s">
        <v>50</v>
      </c>
      <c r="DC165" s="56" t="s">
        <v>51</v>
      </c>
      <c r="DD165" s="2"/>
      <c r="DE165" s="55">
        <f t="shared" si="31"/>
        <v>6.9836904195170302E-2</v>
      </c>
      <c r="DF165" s="51">
        <f t="shared" si="32"/>
        <v>1</v>
      </c>
      <c r="DG165" s="51"/>
      <c r="DH165" s="51" t="s">
        <v>50</v>
      </c>
      <c r="DI165" s="56" t="s">
        <v>51</v>
      </c>
      <c r="DJ165" s="15"/>
      <c r="DK165" s="15">
        <v>5.320669488844783</v>
      </c>
    </row>
    <row r="166" spans="1:115" x14ac:dyDescent="0.3">
      <c r="A166" s="28">
        <v>166</v>
      </c>
      <c r="B166" s="29">
        <v>2.2750000000000004</v>
      </c>
      <c r="C166" s="30">
        <v>6.9999999999999991</v>
      </c>
      <c r="D166" s="30">
        <v>4.7142857142857135</v>
      </c>
      <c r="E166" s="31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1">
        <v>0</v>
      </c>
      <c r="M166" s="32">
        <v>0</v>
      </c>
      <c r="N166" s="30">
        <v>100</v>
      </c>
      <c r="O166" s="30">
        <v>0</v>
      </c>
      <c r="P166" s="30">
        <v>5</v>
      </c>
      <c r="Q166" s="30">
        <v>100</v>
      </c>
      <c r="R166" s="30">
        <v>5</v>
      </c>
      <c r="S166" s="30">
        <v>0</v>
      </c>
      <c r="T166" s="30">
        <v>3.6519741765271831</v>
      </c>
      <c r="U166" s="31">
        <v>200</v>
      </c>
      <c r="V166" s="33">
        <v>0.95</v>
      </c>
      <c r="W166" s="30">
        <v>0</v>
      </c>
      <c r="X166" s="30">
        <v>0</v>
      </c>
      <c r="Y166" s="30">
        <v>165</v>
      </c>
      <c r="Z166" s="30">
        <v>0</v>
      </c>
      <c r="AA166" s="30">
        <v>1</v>
      </c>
      <c r="AB166" s="32">
        <v>0</v>
      </c>
      <c r="AC166" s="28">
        <v>19.513909090909078</v>
      </c>
      <c r="AD166" s="28">
        <v>0.18330465526992537</v>
      </c>
      <c r="AE166" s="28">
        <v>0.14335196278370954</v>
      </c>
      <c r="AF166" s="28">
        <v>1.455213812635407E-2</v>
      </c>
      <c r="AG166" s="28">
        <v>1.6622712652907721</v>
      </c>
      <c r="AH166" s="28">
        <v>4.5149591092055227E-2</v>
      </c>
      <c r="AI166" s="28">
        <v>3.6114460538629074</v>
      </c>
      <c r="AJ166" s="28">
        <v>5.3657749920253066E-2</v>
      </c>
      <c r="AK166" s="28">
        <v>0.88536482856206566</v>
      </c>
      <c r="AL166" s="30">
        <v>4.5391432155207523E-2</v>
      </c>
      <c r="AM166" s="28">
        <v>3.6114460538629074</v>
      </c>
      <c r="AN166" s="32">
        <v>5.3657749920253066E-2</v>
      </c>
      <c r="AP166" s="28">
        <v>166</v>
      </c>
      <c r="AQ166" s="29">
        <v>2.2750000000000004</v>
      </c>
      <c r="AR166" s="30">
        <v>6.9999999999999991</v>
      </c>
      <c r="AS166" s="30">
        <v>4.7142857142857135</v>
      </c>
      <c r="AT166" s="31">
        <v>0</v>
      </c>
      <c r="AU166" s="30">
        <v>0</v>
      </c>
      <c r="AV166" s="30">
        <v>0</v>
      </c>
      <c r="AW166" s="30">
        <v>0</v>
      </c>
      <c r="AX166" s="30">
        <v>0</v>
      </c>
      <c r="AY166" s="30">
        <v>0</v>
      </c>
      <c r="AZ166" s="30">
        <v>0</v>
      </c>
      <c r="BA166" s="31">
        <v>0</v>
      </c>
      <c r="BB166" s="32">
        <v>0</v>
      </c>
      <c r="BC166" s="30">
        <v>100</v>
      </c>
      <c r="BD166" s="30">
        <v>0</v>
      </c>
      <c r="BE166" s="30">
        <v>5</v>
      </c>
      <c r="BF166" s="30">
        <v>0</v>
      </c>
      <c r="BG166" s="30">
        <v>0</v>
      </c>
      <c r="BH166" s="30">
        <v>0</v>
      </c>
      <c r="BI166" s="30">
        <v>3.6519741765271831</v>
      </c>
      <c r="BJ166" s="31">
        <v>200</v>
      </c>
      <c r="BK166" s="33">
        <v>0.95</v>
      </c>
      <c r="BL166" s="30">
        <v>0</v>
      </c>
      <c r="BM166" s="30">
        <v>0</v>
      </c>
      <c r="BN166" s="30">
        <v>165</v>
      </c>
      <c r="BO166" s="30">
        <v>0</v>
      </c>
      <c r="BP166" s="30">
        <v>1</v>
      </c>
      <c r="BQ166" s="32">
        <v>0</v>
      </c>
      <c r="BR166" s="28">
        <v>20.692757575757579</v>
      </c>
      <c r="BS166" s="28">
        <v>0.17731091623359491</v>
      </c>
      <c r="BT166" s="28">
        <v>0.12605108453259667</v>
      </c>
      <c r="BU166" s="28">
        <v>1.4119935693055819E-2</v>
      </c>
      <c r="BV166" s="28">
        <v>1.570350767024876</v>
      </c>
      <c r="BW166" s="28">
        <v>4.7559113960720448E-2</v>
      </c>
      <c r="BX166" s="28">
        <v>3.5383432915859401</v>
      </c>
      <c r="BY166" s="28">
        <v>5.1255218039133556E-2</v>
      </c>
      <c r="BZ166" s="28">
        <v>0.84557520614712156</v>
      </c>
      <c r="CA166" s="30">
        <v>3.957894570248717E-2</v>
      </c>
      <c r="CB166" s="28">
        <v>3.5383432915859401</v>
      </c>
      <c r="CC166" s="32">
        <v>5.1255218039133556E-2</v>
      </c>
      <c r="CE166" s="30">
        <f t="shared" si="22"/>
        <v>5.7445626465380277</v>
      </c>
      <c r="CG166" s="55">
        <f t="shared" si="23"/>
        <v>0</v>
      </c>
      <c r="CH166" s="50">
        <f t="shared" si="24"/>
        <v>1</v>
      </c>
      <c r="CI166" s="51"/>
      <c r="CJ166" s="51" t="s">
        <v>52</v>
      </c>
      <c r="CK166" s="59">
        <f>AVERAGE(CG340:CG342)</f>
        <v>-2.1212121212130417E-3</v>
      </c>
      <c r="CL166" s="2"/>
      <c r="CM166" s="55">
        <f t="shared" si="25"/>
        <v>9.19204982658961E-2</v>
      </c>
      <c r="CN166" s="51">
        <f t="shared" si="26"/>
        <v>1</v>
      </c>
      <c r="CO166" s="51"/>
      <c r="CP166" s="51" t="s">
        <v>52</v>
      </c>
      <c r="CQ166" s="59">
        <f>AVERAGE(CM340:CM342)</f>
        <v>2.2635097344926209E-2</v>
      </c>
      <c r="CR166" s="2"/>
      <c r="CS166" s="55">
        <f t="shared" si="27"/>
        <v>7.3102762276967326E-2</v>
      </c>
      <c r="CT166" s="51">
        <f t="shared" si="28"/>
        <v>1</v>
      </c>
      <c r="CU166" s="51"/>
      <c r="CV166" s="51" t="s">
        <v>52</v>
      </c>
      <c r="CW166" s="59">
        <f>AVERAGE(CS340:CS342)</f>
        <v>-4.8815536468908388E-4</v>
      </c>
      <c r="CX166" s="2"/>
      <c r="CY166" s="55">
        <f t="shared" si="29"/>
        <v>3.9789622414944104E-2</v>
      </c>
      <c r="CZ166" s="51">
        <f t="shared" si="30"/>
        <v>1</v>
      </c>
      <c r="DA166" s="51"/>
      <c r="DB166" s="51" t="s">
        <v>52</v>
      </c>
      <c r="DC166" s="59">
        <f>AVERAGE(CY340:CY342)</f>
        <v>5.1392275919116624E-2</v>
      </c>
      <c r="DD166" s="2"/>
      <c r="DE166" s="55">
        <f t="shared" si="31"/>
        <v>7.3102762276967326E-2</v>
      </c>
      <c r="DF166" s="51">
        <f t="shared" si="32"/>
        <v>1</v>
      </c>
      <c r="DG166" s="51"/>
      <c r="DH166" s="51" t="s">
        <v>52</v>
      </c>
      <c r="DI166" s="59">
        <f>AVERAGE(DE340:DE342)</f>
        <v>3.7727443088294197E-3</v>
      </c>
      <c r="DJ166" s="15"/>
      <c r="DK166" s="15">
        <v>5.7445626465380277</v>
      </c>
    </row>
    <row r="167" spans="1:115" x14ac:dyDescent="0.3">
      <c r="A167" s="28">
        <v>155</v>
      </c>
      <c r="B167" s="29">
        <v>2.2750000000000004</v>
      </c>
      <c r="C167" s="30">
        <v>4.833333333333333</v>
      </c>
      <c r="D167" s="30">
        <v>6.9999999999999982</v>
      </c>
      <c r="E167" s="31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1">
        <v>0</v>
      </c>
      <c r="M167" s="32">
        <v>0</v>
      </c>
      <c r="N167" s="30">
        <v>100</v>
      </c>
      <c r="O167" s="30">
        <v>0</v>
      </c>
      <c r="P167" s="30">
        <v>5</v>
      </c>
      <c r="Q167" s="30">
        <v>100</v>
      </c>
      <c r="R167" s="30">
        <v>5</v>
      </c>
      <c r="S167" s="30">
        <v>0</v>
      </c>
      <c r="T167" s="30">
        <v>3.6519741765271831</v>
      </c>
      <c r="U167" s="31">
        <v>200</v>
      </c>
      <c r="V167" s="33">
        <v>0.95</v>
      </c>
      <c r="W167" s="30">
        <v>0</v>
      </c>
      <c r="X167" s="30">
        <v>0</v>
      </c>
      <c r="Y167" s="30">
        <v>165</v>
      </c>
      <c r="Z167" s="30">
        <v>0</v>
      </c>
      <c r="AA167" s="30">
        <v>1</v>
      </c>
      <c r="AB167" s="32">
        <v>0</v>
      </c>
      <c r="AC167" s="28">
        <v>19.487727272727255</v>
      </c>
      <c r="AD167" s="28">
        <v>0.18226531614562239</v>
      </c>
      <c r="AE167" s="28">
        <v>0.13681079299297785</v>
      </c>
      <c r="AF167" s="28">
        <v>1.3827416307141157E-2</v>
      </c>
      <c r="AG167" s="28">
        <v>1.6601588482155138</v>
      </c>
      <c r="AH167" s="28">
        <v>4.3541144810595851E-2</v>
      </c>
      <c r="AI167" s="28">
        <v>3.5828374304061068</v>
      </c>
      <c r="AJ167" s="28">
        <v>4.8297612806417679E-2</v>
      </c>
      <c r="AK167" s="28">
        <v>0.89123355571602181</v>
      </c>
      <c r="AL167" s="30">
        <v>4.6794800803900846E-2</v>
      </c>
      <c r="AM167" s="28">
        <v>3.5828374304061068</v>
      </c>
      <c r="AN167" s="32">
        <v>4.8297612806417679E-2</v>
      </c>
      <c r="AP167" s="28">
        <v>155</v>
      </c>
      <c r="AQ167" s="29">
        <v>2.2750000000000004</v>
      </c>
      <c r="AR167" s="30">
        <v>4.833333333333333</v>
      </c>
      <c r="AS167" s="30">
        <v>6.9999999999999982</v>
      </c>
      <c r="AT167" s="31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1">
        <v>0</v>
      </c>
      <c r="BB167" s="32">
        <v>0</v>
      </c>
      <c r="BC167" s="30">
        <v>100</v>
      </c>
      <c r="BD167" s="30">
        <v>0</v>
      </c>
      <c r="BE167" s="30">
        <v>5</v>
      </c>
      <c r="BF167" s="30">
        <v>0</v>
      </c>
      <c r="BG167" s="30">
        <v>0</v>
      </c>
      <c r="BH167" s="30">
        <v>0</v>
      </c>
      <c r="BI167" s="30">
        <v>3.6519741765271831</v>
      </c>
      <c r="BJ167" s="31">
        <v>200</v>
      </c>
      <c r="BK167" s="33">
        <v>0.95</v>
      </c>
      <c r="BL167" s="30">
        <v>0</v>
      </c>
      <c r="BM167" s="30">
        <v>0</v>
      </c>
      <c r="BN167" s="30">
        <v>165</v>
      </c>
      <c r="BO167" s="30">
        <v>0</v>
      </c>
      <c r="BP167" s="30">
        <v>1</v>
      </c>
      <c r="BQ167" s="32">
        <v>0</v>
      </c>
      <c r="BR167" s="28">
        <v>20.597939393939395</v>
      </c>
      <c r="BS167" s="28">
        <v>0.17842235233280856</v>
      </c>
      <c r="BT167" s="28">
        <v>0.13232207801670848</v>
      </c>
      <c r="BU167" s="28">
        <v>1.4609215874211379E-2</v>
      </c>
      <c r="BV167" s="28">
        <v>1.6137460008790969</v>
      </c>
      <c r="BW167" s="28">
        <v>4.6956406640263008E-2</v>
      </c>
      <c r="BX167" s="28">
        <v>3.5311610735917616</v>
      </c>
      <c r="BY167" s="28">
        <v>5.104146656976645E-2</v>
      </c>
      <c r="BZ167" s="28">
        <v>0.8519170991342464</v>
      </c>
      <c r="CA167" s="30">
        <v>4.2131996802516898E-2</v>
      </c>
      <c r="CB167" s="28">
        <v>3.5311610735917616</v>
      </c>
      <c r="CC167" s="32">
        <v>5.104146656976645E-2</v>
      </c>
      <c r="CE167" s="30">
        <f t="shared" si="22"/>
        <v>5.8166427888717145</v>
      </c>
      <c r="CG167" s="55">
        <f t="shared" si="23"/>
        <v>0</v>
      </c>
      <c r="CH167" s="50">
        <f t="shared" si="24"/>
        <v>1</v>
      </c>
      <c r="CI167" s="51"/>
      <c r="CJ167" s="51" t="s">
        <v>53</v>
      </c>
      <c r="CK167" s="59">
        <f>AVERAGE(CG343:CG348)</f>
        <v>-5.808080808078856E-4</v>
      </c>
      <c r="CL167" s="2"/>
      <c r="CM167" s="55">
        <f t="shared" si="25"/>
        <v>4.6412847336416929E-2</v>
      </c>
      <c r="CN167" s="51">
        <f t="shared" si="26"/>
        <v>1</v>
      </c>
      <c r="CO167" s="51"/>
      <c r="CP167" s="51" t="s">
        <v>53</v>
      </c>
      <c r="CQ167" s="59">
        <f>AVERAGE(CM343:CM348)</f>
        <v>2.5587470926386663E-2</v>
      </c>
      <c r="CR167" s="2"/>
      <c r="CS167" s="55">
        <f t="shared" si="27"/>
        <v>5.1676356814345237E-2</v>
      </c>
      <c r="CT167" s="51">
        <f t="shared" si="28"/>
        <v>1</v>
      </c>
      <c r="CU167" s="51"/>
      <c r="CV167" s="51" t="s">
        <v>53</v>
      </c>
      <c r="CW167" s="59">
        <f>AVERAGE(CS343:CS348)</f>
        <v>4.8050971820999044E-2</v>
      </c>
      <c r="CX167" s="2"/>
      <c r="CY167" s="55">
        <f t="shared" si="29"/>
        <v>3.9316456581775405E-2</v>
      </c>
      <c r="CZ167" s="51">
        <f t="shared" si="30"/>
        <v>1</v>
      </c>
      <c r="DA167" s="51"/>
      <c r="DB167" s="51" t="s">
        <v>53</v>
      </c>
      <c r="DC167" s="59">
        <f>AVERAGE(CY343:CY348)</f>
        <v>3.8442049000281336E-2</v>
      </c>
      <c r="DD167" s="2"/>
      <c r="DE167" s="55">
        <f t="shared" si="31"/>
        <v>5.1676356814345237E-2</v>
      </c>
      <c r="DF167" s="51">
        <f t="shared" si="32"/>
        <v>1</v>
      </c>
      <c r="DG167" s="51"/>
      <c r="DH167" s="51" t="s">
        <v>53</v>
      </c>
      <c r="DI167" s="59">
        <f>AVERAGE(DE343:DE348)</f>
        <v>6.8830910292372136E-2</v>
      </c>
      <c r="DJ167" s="15"/>
      <c r="DK167" s="15">
        <v>5.8166427888717145</v>
      </c>
    </row>
    <row r="168" spans="1:115" x14ac:dyDescent="0.3">
      <c r="A168" s="28">
        <v>160</v>
      </c>
      <c r="B168" s="29">
        <v>2.2750000000000004</v>
      </c>
      <c r="C168" s="30">
        <v>5.9166666666666661</v>
      </c>
      <c r="D168" s="30">
        <v>5.8571428571428559</v>
      </c>
      <c r="E168" s="31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1">
        <v>0</v>
      </c>
      <c r="M168" s="32">
        <v>0</v>
      </c>
      <c r="N168" s="30">
        <v>100</v>
      </c>
      <c r="O168" s="30">
        <v>0</v>
      </c>
      <c r="P168" s="30">
        <v>5</v>
      </c>
      <c r="Q168" s="30">
        <v>100</v>
      </c>
      <c r="R168" s="30">
        <v>5</v>
      </c>
      <c r="S168" s="30">
        <v>0</v>
      </c>
      <c r="T168" s="30">
        <v>3.6519741765271831</v>
      </c>
      <c r="U168" s="31">
        <v>200</v>
      </c>
      <c r="V168" s="33">
        <v>0.95</v>
      </c>
      <c r="W168" s="30">
        <v>0</v>
      </c>
      <c r="X168" s="30">
        <v>0</v>
      </c>
      <c r="Y168" s="30">
        <v>165</v>
      </c>
      <c r="Z168" s="30">
        <v>0</v>
      </c>
      <c r="AA168" s="30">
        <v>1</v>
      </c>
      <c r="AB168" s="32">
        <v>0</v>
      </c>
      <c r="AC168" s="28">
        <v>20.639363636363623</v>
      </c>
      <c r="AD168" s="28">
        <v>0.16717480831163137</v>
      </c>
      <c r="AE168" s="28">
        <v>0.14857162693194184</v>
      </c>
      <c r="AF168" s="28">
        <v>1.5449125345289015E-2</v>
      </c>
      <c r="AG168" s="28">
        <v>1.7170997547459126</v>
      </c>
      <c r="AH168" s="28">
        <v>4.8301549979897676E-2</v>
      </c>
      <c r="AI168" s="28">
        <v>3.6741393693222602</v>
      </c>
      <c r="AJ168" s="28">
        <v>5.0988332013288749E-2</v>
      </c>
      <c r="AK168" s="28">
        <v>0.92268001709865799</v>
      </c>
      <c r="AL168" s="30">
        <v>4.3781318074334594E-2</v>
      </c>
      <c r="AM168" s="28">
        <v>3.6741393693222602</v>
      </c>
      <c r="AN168" s="32">
        <v>5.0988332013288749E-2</v>
      </c>
      <c r="AP168" s="28">
        <v>160</v>
      </c>
      <c r="AQ168" s="29">
        <v>2.2750000000000004</v>
      </c>
      <c r="AR168" s="30">
        <v>5.9166666666666661</v>
      </c>
      <c r="AS168" s="30">
        <v>5.8571428571428559</v>
      </c>
      <c r="AT168" s="31">
        <v>0</v>
      </c>
      <c r="AU168" s="30">
        <v>0</v>
      </c>
      <c r="AV168" s="30">
        <v>0</v>
      </c>
      <c r="AW168" s="30">
        <v>0</v>
      </c>
      <c r="AX168" s="30">
        <v>0</v>
      </c>
      <c r="AY168" s="30">
        <v>0</v>
      </c>
      <c r="AZ168" s="30">
        <v>0</v>
      </c>
      <c r="BA168" s="31">
        <v>0</v>
      </c>
      <c r="BB168" s="32">
        <v>0</v>
      </c>
      <c r="BC168" s="30">
        <v>100</v>
      </c>
      <c r="BD168" s="30">
        <v>0</v>
      </c>
      <c r="BE168" s="30">
        <v>5</v>
      </c>
      <c r="BF168" s="30">
        <v>0</v>
      </c>
      <c r="BG168" s="30">
        <v>0</v>
      </c>
      <c r="BH168" s="30">
        <v>0</v>
      </c>
      <c r="BI168" s="30">
        <v>3.6519741765271831</v>
      </c>
      <c r="BJ168" s="31">
        <v>200</v>
      </c>
      <c r="BK168" s="33">
        <v>0.95</v>
      </c>
      <c r="BL168" s="30">
        <v>0</v>
      </c>
      <c r="BM168" s="30">
        <v>0</v>
      </c>
      <c r="BN168" s="30">
        <v>165</v>
      </c>
      <c r="BO168" s="30">
        <v>0</v>
      </c>
      <c r="BP168" s="30">
        <v>1</v>
      </c>
      <c r="BQ168" s="32">
        <v>0</v>
      </c>
      <c r="BR168" s="28">
        <v>21.820121212121208</v>
      </c>
      <c r="BS168" s="28">
        <v>0.16802091209227088</v>
      </c>
      <c r="BT168" s="28">
        <v>0.13374539162014878</v>
      </c>
      <c r="BU168" s="28">
        <v>1.5217079855096838E-2</v>
      </c>
      <c r="BV168" s="28">
        <v>1.6298730117042186</v>
      </c>
      <c r="BW168" s="28">
        <v>5.1166869708222318E-2</v>
      </c>
      <c r="BX168" s="28">
        <v>3.6407455381160281</v>
      </c>
      <c r="BY168" s="28">
        <v>4.9305942163783235E-2</v>
      </c>
      <c r="BZ168" s="28">
        <v>0.91449798871475441</v>
      </c>
      <c r="CA168" s="30">
        <v>4.0828924709176768E-2</v>
      </c>
      <c r="CB168" s="28">
        <v>3.6407455381160281</v>
      </c>
      <c r="CC168" s="32">
        <v>4.9305942163783235E-2</v>
      </c>
      <c r="CE168" s="30">
        <f t="shared" si="22"/>
        <v>5.886829529106639</v>
      </c>
      <c r="CG168" s="55">
        <f t="shared" si="23"/>
        <v>0</v>
      </c>
      <c r="CH168" s="50">
        <f t="shared" si="24"/>
        <v>1</v>
      </c>
      <c r="CI168" s="51"/>
      <c r="CJ168" s="51" t="s">
        <v>54</v>
      </c>
      <c r="CK168" s="59">
        <f>AVERAGE(CG349)</f>
        <v>-6.0606060605983281E-5</v>
      </c>
      <c r="CL168" s="2"/>
      <c r="CM168" s="55">
        <f t="shared" si="25"/>
        <v>8.7226743041693977E-2</v>
      </c>
      <c r="CN168" s="51">
        <f t="shared" si="26"/>
        <v>1</v>
      </c>
      <c r="CO168" s="51"/>
      <c r="CP168" s="51" t="s">
        <v>54</v>
      </c>
      <c r="CQ168" s="59">
        <f>AVERAGE(CM349)</f>
        <v>2.2247739784187204E-2</v>
      </c>
      <c r="CR168" s="2"/>
      <c r="CS168" s="55">
        <f t="shared" si="27"/>
        <v>3.3393831206232072E-2</v>
      </c>
      <c r="CT168" s="51">
        <f t="shared" si="28"/>
        <v>1</v>
      </c>
      <c r="CU168" s="51"/>
      <c r="CV168" s="51" t="s">
        <v>54</v>
      </c>
      <c r="CW168" s="59">
        <f>AVERAGE(CS349)</f>
        <v>5.6372117328460147E-2</v>
      </c>
      <c r="CX168" s="2"/>
      <c r="CY168" s="55">
        <f t="shared" si="29"/>
        <v>8.1820283839035834E-3</v>
      </c>
      <c r="CZ168" s="51">
        <f t="shared" si="30"/>
        <v>1</v>
      </c>
      <c r="DA168" s="51"/>
      <c r="DB168" s="51" t="s">
        <v>54</v>
      </c>
      <c r="DC168" s="59">
        <f>AVERAGE(CY349)</f>
        <v>3.2573572580316734E-2</v>
      </c>
      <c r="DD168" s="2"/>
      <c r="DE168" s="55">
        <f t="shared" si="31"/>
        <v>3.3393831206232072E-2</v>
      </c>
      <c r="DF168" s="51">
        <f t="shared" si="32"/>
        <v>1</v>
      </c>
      <c r="DG168" s="51"/>
      <c r="DH168" s="51" t="s">
        <v>54</v>
      </c>
      <c r="DI168" s="59">
        <f>AVERAGE(DE349)</f>
        <v>5.0379345623465799E-2</v>
      </c>
      <c r="DJ168" s="15"/>
      <c r="DK168" s="15">
        <v>5.886829529106639</v>
      </c>
    </row>
    <row r="169" spans="1:115" x14ac:dyDescent="0.3">
      <c r="A169" s="28">
        <v>167</v>
      </c>
      <c r="B169" s="29">
        <v>2.2750000000000004</v>
      </c>
      <c r="C169" s="30">
        <v>6.9999999999999991</v>
      </c>
      <c r="D169" s="30">
        <v>5.8571428571428559</v>
      </c>
      <c r="E169" s="31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1">
        <v>0</v>
      </c>
      <c r="M169" s="32">
        <v>0</v>
      </c>
      <c r="N169" s="30">
        <v>100</v>
      </c>
      <c r="O169" s="30">
        <v>0</v>
      </c>
      <c r="P169" s="30">
        <v>5</v>
      </c>
      <c r="Q169" s="30">
        <v>100</v>
      </c>
      <c r="R169" s="30">
        <v>5</v>
      </c>
      <c r="S169" s="30">
        <v>0</v>
      </c>
      <c r="T169" s="30">
        <v>3.6519741765271831</v>
      </c>
      <c r="U169" s="31">
        <v>200</v>
      </c>
      <c r="V169" s="33">
        <v>0.95</v>
      </c>
      <c r="W169" s="30">
        <v>0</v>
      </c>
      <c r="X169" s="30">
        <v>0</v>
      </c>
      <c r="Y169" s="30">
        <v>165</v>
      </c>
      <c r="Z169" s="30">
        <v>0</v>
      </c>
      <c r="AA169" s="30">
        <v>1</v>
      </c>
      <c r="AB169" s="32">
        <v>0</v>
      </c>
      <c r="AC169" s="28">
        <v>24.491727272727282</v>
      </c>
      <c r="AD169" s="28">
        <v>0.13987231228752306</v>
      </c>
      <c r="AE169" s="28">
        <v>0.15386616641277467</v>
      </c>
      <c r="AF169" s="28">
        <v>1.7298188868580987E-2</v>
      </c>
      <c r="AG169" s="28">
        <v>1.7617261978931693</v>
      </c>
      <c r="AH169" s="28">
        <v>5.7276832322409946E-2</v>
      </c>
      <c r="AI169" s="28">
        <v>4.0244505237416952</v>
      </c>
      <c r="AJ169" s="28">
        <v>4.8525074750781987E-2</v>
      </c>
      <c r="AK169" s="28">
        <v>1.012785227733989</v>
      </c>
      <c r="AL169" s="30">
        <v>4.5948848408385701E-2</v>
      </c>
      <c r="AM169" s="28">
        <v>4.0244505237416952</v>
      </c>
      <c r="AN169" s="32">
        <v>4.8525074750781987E-2</v>
      </c>
      <c r="AP169" s="28">
        <v>167</v>
      </c>
      <c r="AQ169" s="29">
        <v>2.2750000000000004</v>
      </c>
      <c r="AR169" s="30">
        <v>6.9999999999999991</v>
      </c>
      <c r="AS169" s="30">
        <v>5.8571428571428559</v>
      </c>
      <c r="AT169" s="31">
        <v>0</v>
      </c>
      <c r="AU169" s="30">
        <v>0</v>
      </c>
      <c r="AV169" s="30">
        <v>0</v>
      </c>
      <c r="AW169" s="30">
        <v>0</v>
      </c>
      <c r="AX169" s="30">
        <v>0</v>
      </c>
      <c r="AY169" s="30">
        <v>0</v>
      </c>
      <c r="AZ169" s="30">
        <v>0</v>
      </c>
      <c r="BA169" s="31">
        <v>0</v>
      </c>
      <c r="BB169" s="32">
        <v>0</v>
      </c>
      <c r="BC169" s="30">
        <v>100</v>
      </c>
      <c r="BD169" s="30">
        <v>0</v>
      </c>
      <c r="BE169" s="30">
        <v>5</v>
      </c>
      <c r="BF169" s="30">
        <v>0</v>
      </c>
      <c r="BG169" s="30">
        <v>0</v>
      </c>
      <c r="BH169" s="30">
        <v>0</v>
      </c>
      <c r="BI169" s="30">
        <v>3.6519741765271831</v>
      </c>
      <c r="BJ169" s="31">
        <v>200</v>
      </c>
      <c r="BK169" s="33">
        <v>0.95</v>
      </c>
      <c r="BL169" s="30">
        <v>0</v>
      </c>
      <c r="BM169" s="30">
        <v>0</v>
      </c>
      <c r="BN169" s="30">
        <v>165</v>
      </c>
      <c r="BO169" s="30">
        <v>0</v>
      </c>
      <c r="BP169" s="30">
        <v>1</v>
      </c>
      <c r="BQ169" s="32">
        <v>0</v>
      </c>
      <c r="BR169" s="28">
        <v>25.75663636363636</v>
      </c>
      <c r="BS169" s="28">
        <v>0.13644299940555402</v>
      </c>
      <c r="BT169" s="28">
        <v>0.14448406330646701</v>
      </c>
      <c r="BU169" s="28">
        <v>1.6175637563547594E-2</v>
      </c>
      <c r="BV169" s="28">
        <v>1.813272824919403</v>
      </c>
      <c r="BW169" s="28">
        <v>5.4555521954063525E-2</v>
      </c>
      <c r="BX169" s="28">
        <v>4.0055974756689476</v>
      </c>
      <c r="BY169" s="28">
        <v>5.1811582756873413E-2</v>
      </c>
      <c r="BZ169" s="28">
        <v>0.98113029225679216</v>
      </c>
      <c r="CA169" s="30">
        <v>4.5531427510791263E-2</v>
      </c>
      <c r="CB169" s="28">
        <v>4.0055974756689476</v>
      </c>
      <c r="CC169" s="32">
        <v>5.1811582756873413E-2</v>
      </c>
      <c r="CE169" s="30">
        <f t="shared" si="22"/>
        <v>6.4031242374328476</v>
      </c>
      <c r="CG169" s="55">
        <f t="shared" si="23"/>
        <v>0</v>
      </c>
      <c r="CH169" s="50">
        <f t="shared" si="24"/>
        <v>1</v>
      </c>
      <c r="CI169" s="51"/>
      <c r="CJ169" s="51" t="s">
        <v>55</v>
      </c>
      <c r="CK169" s="59">
        <f>AVERAGE(CG350:CG354)</f>
        <v>0</v>
      </c>
      <c r="CL169" s="2"/>
      <c r="CM169" s="55">
        <f t="shared" si="25"/>
        <v>-5.1546627026233693E-2</v>
      </c>
      <c r="CN169" s="51">
        <f t="shared" si="26"/>
        <v>1</v>
      </c>
      <c r="CO169" s="51"/>
      <c r="CP169" s="51" t="s">
        <v>55</v>
      </c>
      <c r="CQ169" s="59">
        <f>AVERAGE(CM350:CM354)</f>
        <v>1.8661680516444356E-2</v>
      </c>
      <c r="CR169" s="2"/>
      <c r="CS169" s="55">
        <f t="shared" si="27"/>
        <v>1.8853048072747569E-2</v>
      </c>
      <c r="CT169" s="51">
        <f t="shared" si="28"/>
        <v>1</v>
      </c>
      <c r="CU169" s="51"/>
      <c r="CV169" s="51" t="s">
        <v>55</v>
      </c>
      <c r="CW169" s="59">
        <f>AVERAGE(CS350:CS354)</f>
        <v>8.9965781839220063E-2</v>
      </c>
      <c r="CX169" s="2"/>
      <c r="CY169" s="55">
        <f t="shared" si="29"/>
        <v>3.1654935477196888E-2</v>
      </c>
      <c r="CZ169" s="51">
        <f t="shared" si="30"/>
        <v>1</v>
      </c>
      <c r="DA169" s="51"/>
      <c r="DB169" s="51" t="s">
        <v>55</v>
      </c>
      <c r="DC169" s="59">
        <f>AVERAGE(CY350:CY354)</f>
        <v>1.2790222243056227E-2</v>
      </c>
      <c r="DD169" s="2"/>
      <c r="DE169" s="55">
        <f t="shared" si="31"/>
        <v>1.8853048072747569E-2</v>
      </c>
      <c r="DF169" s="51">
        <f t="shared" si="32"/>
        <v>1</v>
      </c>
      <c r="DG169" s="51"/>
      <c r="DH169" s="51" t="s">
        <v>55</v>
      </c>
      <c r="DI169" s="59">
        <f>AVERAGE(DE350:DE354)</f>
        <v>8.9965781839220063E-2</v>
      </c>
      <c r="DJ169" s="15"/>
      <c r="DK169" s="15">
        <v>6.4031242374328476</v>
      </c>
    </row>
    <row r="170" spans="1:115" x14ac:dyDescent="0.3">
      <c r="A170" s="28">
        <v>161</v>
      </c>
      <c r="B170" s="29">
        <v>2.2750000000000004</v>
      </c>
      <c r="C170" s="30">
        <v>5.9166666666666661</v>
      </c>
      <c r="D170" s="30">
        <v>6.9999999999999982</v>
      </c>
      <c r="E170" s="31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1">
        <v>0</v>
      </c>
      <c r="M170" s="32">
        <v>0</v>
      </c>
      <c r="N170" s="30">
        <v>100</v>
      </c>
      <c r="O170" s="30">
        <v>0</v>
      </c>
      <c r="P170" s="30">
        <v>5</v>
      </c>
      <c r="Q170" s="30">
        <v>100</v>
      </c>
      <c r="R170" s="30">
        <v>5</v>
      </c>
      <c r="S170" s="30">
        <v>0</v>
      </c>
      <c r="T170" s="30">
        <v>3.6519741765271831</v>
      </c>
      <c r="U170" s="31">
        <v>200</v>
      </c>
      <c r="V170" s="33">
        <v>0.95</v>
      </c>
      <c r="W170" s="30">
        <v>0</v>
      </c>
      <c r="X170" s="30">
        <v>0</v>
      </c>
      <c r="Y170" s="30">
        <v>165</v>
      </c>
      <c r="Z170" s="30">
        <v>0</v>
      </c>
      <c r="AA170" s="30">
        <v>1</v>
      </c>
      <c r="AB170" s="32">
        <v>0</v>
      </c>
      <c r="AC170" s="28">
        <v>24.447151515151504</v>
      </c>
      <c r="AD170" s="28">
        <v>0.13285550623138767</v>
      </c>
      <c r="AE170" s="28">
        <v>0.15979141399114391</v>
      </c>
      <c r="AF170" s="28">
        <v>1.7408804617123783E-2</v>
      </c>
      <c r="AG170" s="28">
        <v>1.8017151051519562</v>
      </c>
      <c r="AH170" s="28">
        <v>5.3462366881435637E-2</v>
      </c>
      <c r="AI170" s="28">
        <v>4.0382791023676541</v>
      </c>
      <c r="AJ170" s="28">
        <v>4.8061719360696267E-2</v>
      </c>
      <c r="AK170" s="28">
        <v>1.0417670731640363</v>
      </c>
      <c r="AL170" s="30">
        <v>4.6301761418056114E-2</v>
      </c>
      <c r="AM170" s="28">
        <v>4.0382791023676541</v>
      </c>
      <c r="AN170" s="32">
        <v>4.8061719360696267E-2</v>
      </c>
      <c r="AP170" s="28">
        <v>161</v>
      </c>
      <c r="AQ170" s="29">
        <v>2.2750000000000004</v>
      </c>
      <c r="AR170" s="30">
        <v>5.9166666666666661</v>
      </c>
      <c r="AS170" s="30">
        <v>6.9999999999999982</v>
      </c>
      <c r="AT170" s="31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0</v>
      </c>
      <c r="AZ170" s="30">
        <v>0</v>
      </c>
      <c r="BA170" s="31">
        <v>0</v>
      </c>
      <c r="BB170" s="32">
        <v>0</v>
      </c>
      <c r="BC170" s="30">
        <v>100</v>
      </c>
      <c r="BD170" s="30">
        <v>0</v>
      </c>
      <c r="BE170" s="30">
        <v>5</v>
      </c>
      <c r="BF170" s="30">
        <v>0</v>
      </c>
      <c r="BG170" s="30">
        <v>0</v>
      </c>
      <c r="BH170" s="30">
        <v>0</v>
      </c>
      <c r="BI170" s="30">
        <v>3.6519741765271831</v>
      </c>
      <c r="BJ170" s="31">
        <v>200</v>
      </c>
      <c r="BK170" s="33">
        <v>0.95</v>
      </c>
      <c r="BL170" s="30">
        <v>0</v>
      </c>
      <c r="BM170" s="30">
        <v>0</v>
      </c>
      <c r="BN170" s="30">
        <v>165</v>
      </c>
      <c r="BO170" s="30">
        <v>0</v>
      </c>
      <c r="BP170" s="30">
        <v>1</v>
      </c>
      <c r="BQ170" s="32">
        <v>0</v>
      </c>
      <c r="BR170" s="28">
        <v>25.754969696969695</v>
      </c>
      <c r="BS170" s="28">
        <v>0.13848208249280072</v>
      </c>
      <c r="BT170" s="28">
        <v>0.13607868052469727</v>
      </c>
      <c r="BU170" s="28">
        <v>1.5062705734155121E-2</v>
      </c>
      <c r="BV170" s="28">
        <v>1.7918769081801909</v>
      </c>
      <c r="BW170" s="28">
        <v>5.5628344178306949E-2</v>
      </c>
      <c r="BX170" s="28">
        <v>3.9736033165784939</v>
      </c>
      <c r="BY170" s="28">
        <v>5.1606736786740666E-2</v>
      </c>
      <c r="BZ170" s="28">
        <v>0.95051322743293187</v>
      </c>
      <c r="CA170" s="30">
        <v>4.3443634612008161E-2</v>
      </c>
      <c r="CB170" s="28">
        <v>3.9736033165784939</v>
      </c>
      <c r="CC170" s="32">
        <v>5.1606736786740666E-2</v>
      </c>
      <c r="CE170" s="30">
        <f t="shared" si="22"/>
        <v>6.4355781921026063</v>
      </c>
      <c r="CG170" s="55">
        <f t="shared" si="23"/>
        <v>0</v>
      </c>
      <c r="CH170" s="50">
        <f t="shared" si="24"/>
        <v>1</v>
      </c>
      <c r="CI170" s="51"/>
      <c r="CJ170" s="51" t="s">
        <v>56</v>
      </c>
      <c r="CK170" s="59">
        <f>AVERAGE(CG355:CG358)</f>
        <v>0</v>
      </c>
      <c r="CL170" s="2"/>
      <c r="CM170" s="55">
        <f t="shared" si="25"/>
        <v>9.8381969717653561E-3</v>
      </c>
      <c r="CN170" s="51">
        <f t="shared" si="26"/>
        <v>1</v>
      </c>
      <c r="CO170" s="51"/>
      <c r="CP170" s="51" t="s">
        <v>56</v>
      </c>
      <c r="CQ170" s="59">
        <f>AVERAGE(CM355:CM358)</f>
        <v>1.1759695254381447E-2</v>
      </c>
      <c r="CR170" s="2"/>
      <c r="CS170" s="55">
        <f t="shared" si="27"/>
        <v>6.4675785789160223E-2</v>
      </c>
      <c r="CT170" s="51">
        <f t="shared" si="28"/>
        <v>1</v>
      </c>
      <c r="CU170" s="51"/>
      <c r="CV170" s="51" t="s">
        <v>56</v>
      </c>
      <c r="CW170" s="59">
        <f>AVERAGE(CS355:CS358)</f>
        <v>4.8774837885182554E-2</v>
      </c>
      <c r="CX170" s="2"/>
      <c r="CY170" s="55">
        <f t="shared" si="29"/>
        <v>9.1253845731104399E-2</v>
      </c>
      <c r="CZ170" s="51">
        <f t="shared" si="30"/>
        <v>0</v>
      </c>
      <c r="DA170" s="51"/>
      <c r="DB170" s="51" t="s">
        <v>56</v>
      </c>
      <c r="DC170" s="59">
        <f>AVERAGE(CY355:CY358)</f>
        <v>1.0425090442337887E-2</v>
      </c>
      <c r="DD170" s="2"/>
      <c r="DE170" s="55">
        <f t="shared" si="31"/>
        <v>6.4675785789160223E-2</v>
      </c>
      <c r="DF170" s="51">
        <f t="shared" si="32"/>
        <v>1</v>
      </c>
      <c r="DG170" s="51"/>
      <c r="DH170" s="51" t="s">
        <v>56</v>
      </c>
      <c r="DI170" s="59">
        <f>AVERAGE(DE355:DE358)</f>
        <v>4.8774837885182554E-2</v>
      </c>
      <c r="DJ170" s="15"/>
      <c r="DK170" s="15">
        <v>6.4355781921026063</v>
      </c>
    </row>
    <row r="171" spans="1:115" x14ac:dyDescent="0.3">
      <c r="A171" s="28">
        <v>168</v>
      </c>
      <c r="B171" s="29">
        <v>2.2750000000000004</v>
      </c>
      <c r="C171" s="30">
        <v>6.9999999999999991</v>
      </c>
      <c r="D171" s="30">
        <v>6.9999999999999982</v>
      </c>
      <c r="E171" s="31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1">
        <v>0</v>
      </c>
      <c r="M171" s="32">
        <v>0</v>
      </c>
      <c r="N171" s="30">
        <v>100</v>
      </c>
      <c r="O171" s="30">
        <v>0</v>
      </c>
      <c r="P171" s="30">
        <v>5</v>
      </c>
      <c r="Q171" s="30">
        <v>100</v>
      </c>
      <c r="R171" s="30">
        <v>5</v>
      </c>
      <c r="S171" s="30">
        <v>0</v>
      </c>
      <c r="T171" s="30">
        <v>3.6519741765271831</v>
      </c>
      <c r="U171" s="31">
        <v>200</v>
      </c>
      <c r="V171" s="33">
        <v>0.95</v>
      </c>
      <c r="W171" s="30">
        <v>0</v>
      </c>
      <c r="X171" s="30">
        <v>0</v>
      </c>
      <c r="Y171" s="30">
        <v>165</v>
      </c>
      <c r="Z171" s="30">
        <v>0</v>
      </c>
      <c r="AA171" s="30">
        <v>1</v>
      </c>
      <c r="AB171" s="32">
        <v>0</v>
      </c>
      <c r="AC171" s="28">
        <v>25.879484848484857</v>
      </c>
      <c r="AD171" s="28">
        <v>0.12002368228991657</v>
      </c>
      <c r="AE171" s="28">
        <v>0.14443911254858341</v>
      </c>
      <c r="AF171" s="28">
        <v>1.4877431848348546E-2</v>
      </c>
      <c r="AG171" s="28">
        <v>1.7911823328382801</v>
      </c>
      <c r="AH171" s="28">
        <v>5.4954113486487502E-2</v>
      </c>
      <c r="AI171" s="28">
        <v>4.1416859281024969</v>
      </c>
      <c r="AJ171" s="28">
        <v>4.8851949624425732E-2</v>
      </c>
      <c r="AK171" s="28">
        <v>1.0346785126538032</v>
      </c>
      <c r="AL171" s="30">
        <v>4.366471241657853E-2</v>
      </c>
      <c r="AM171" s="28">
        <v>4.1416859281024969</v>
      </c>
      <c r="AN171" s="32">
        <v>4.8851949624425732E-2</v>
      </c>
      <c r="AP171" s="28">
        <v>168</v>
      </c>
      <c r="AQ171" s="29">
        <v>2.2750000000000004</v>
      </c>
      <c r="AR171" s="30">
        <v>6.9999999999999991</v>
      </c>
      <c r="AS171" s="30">
        <v>6.9999999999999982</v>
      </c>
      <c r="AT171" s="31">
        <v>0</v>
      </c>
      <c r="AU171" s="30">
        <v>0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1">
        <v>0</v>
      </c>
      <c r="BB171" s="32">
        <v>0</v>
      </c>
      <c r="BC171" s="30">
        <v>100</v>
      </c>
      <c r="BD171" s="30">
        <v>0</v>
      </c>
      <c r="BE171" s="30">
        <v>5</v>
      </c>
      <c r="BF171" s="30">
        <v>0</v>
      </c>
      <c r="BG171" s="30">
        <v>0</v>
      </c>
      <c r="BH171" s="30">
        <v>0</v>
      </c>
      <c r="BI171" s="30">
        <v>3.6519741765271831</v>
      </c>
      <c r="BJ171" s="31">
        <v>200</v>
      </c>
      <c r="BK171" s="33">
        <v>0.95</v>
      </c>
      <c r="BL171" s="30">
        <v>0</v>
      </c>
      <c r="BM171" s="30">
        <v>0</v>
      </c>
      <c r="BN171" s="30">
        <v>165</v>
      </c>
      <c r="BO171" s="30">
        <v>0</v>
      </c>
      <c r="BP171" s="30">
        <v>1</v>
      </c>
      <c r="BQ171" s="32">
        <v>0</v>
      </c>
      <c r="BR171" s="28">
        <v>27.180727272727268</v>
      </c>
      <c r="BS171" s="28">
        <v>0.13907502312910569</v>
      </c>
      <c r="BT171" s="28">
        <v>0.1633481860324798</v>
      </c>
      <c r="BU171" s="28">
        <v>2.0201470896739918E-2</v>
      </c>
      <c r="BV171" s="28">
        <v>1.8053992108437029</v>
      </c>
      <c r="BW171" s="28">
        <v>5.7994340433658004E-2</v>
      </c>
      <c r="BX171" s="28">
        <v>4.0363051353679413</v>
      </c>
      <c r="BY171" s="28">
        <v>4.691495380711487E-2</v>
      </c>
      <c r="BZ171" s="28">
        <v>1.032592356302827</v>
      </c>
      <c r="CA171" s="30">
        <v>3.8573853686470642E-2</v>
      </c>
      <c r="CB171" s="28">
        <v>4.0363051353679413</v>
      </c>
      <c r="CC171" s="32">
        <v>4.691495380711487E-2</v>
      </c>
      <c r="CE171" s="30">
        <f t="shared" si="22"/>
        <v>6.9999999999999982</v>
      </c>
      <c r="CG171" s="55">
        <f t="shared" si="23"/>
        <v>0</v>
      </c>
      <c r="CH171" s="50">
        <f t="shared" si="24"/>
        <v>1</v>
      </c>
      <c r="CI171" s="51"/>
      <c r="CJ171" s="51" t="s">
        <v>57</v>
      </c>
      <c r="CK171" s="59">
        <f>AVERAGE(CG359:CG361)</f>
        <v>0</v>
      </c>
      <c r="CL171" s="2"/>
      <c r="CM171" s="55">
        <f t="shared" si="25"/>
        <v>-1.4216878005422817E-2</v>
      </c>
      <c r="CN171" s="51">
        <f t="shared" si="26"/>
        <v>1</v>
      </c>
      <c r="CO171" s="51"/>
      <c r="CP171" s="51" t="s">
        <v>57</v>
      </c>
      <c r="CQ171" s="59">
        <f>AVERAGE(CM359:CM361)</f>
        <v>1.4379921232252549E-2</v>
      </c>
      <c r="CR171" s="2"/>
      <c r="CS171" s="55">
        <f t="shared" si="27"/>
        <v>0.10538079273455558</v>
      </c>
      <c r="CT171" s="51">
        <f t="shared" si="28"/>
        <v>0</v>
      </c>
      <c r="CU171" s="51"/>
      <c r="CV171" s="51" t="s">
        <v>57</v>
      </c>
      <c r="CW171" s="59">
        <f>AVERAGE(CS359:CS361)</f>
        <v>3.8452118987929808E-2</v>
      </c>
      <c r="CX171" s="2"/>
      <c r="CY171" s="55">
        <f t="shared" si="29"/>
        <v>2.0861563509761982E-3</v>
      </c>
      <c r="CZ171" s="51">
        <f t="shared" si="30"/>
        <v>1</v>
      </c>
      <c r="DA171" s="51"/>
      <c r="DB171" s="51" t="s">
        <v>57</v>
      </c>
      <c r="DC171" s="59">
        <f>AVERAGE(CY359:CY361)</f>
        <v>1.7645382683960247E-2</v>
      </c>
      <c r="DD171" s="2"/>
      <c r="DE171" s="55">
        <f t="shared" si="31"/>
        <v>0.10538079273455558</v>
      </c>
      <c r="DF171" s="51">
        <f t="shared" si="32"/>
        <v>0</v>
      </c>
      <c r="DG171" s="51"/>
      <c r="DH171" s="51" t="s">
        <v>57</v>
      </c>
      <c r="DI171" s="59">
        <f>AVERAGE(DE359:DE361)</f>
        <v>3.8452118987929808E-2</v>
      </c>
      <c r="DJ171" s="15"/>
      <c r="DK171" s="15">
        <v>6.9999999999999982</v>
      </c>
    </row>
    <row r="172" spans="1:115" x14ac:dyDescent="0.3">
      <c r="A172" s="28">
        <v>204</v>
      </c>
      <c r="B172" s="29">
        <v>2.95</v>
      </c>
      <c r="C172" s="30">
        <v>6.9999999999999991</v>
      </c>
      <c r="D172" s="30">
        <v>0.14285714285714285</v>
      </c>
      <c r="E172" s="31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1">
        <v>0</v>
      </c>
      <c r="M172" s="32">
        <v>0</v>
      </c>
      <c r="N172" s="30">
        <v>100</v>
      </c>
      <c r="O172" s="30">
        <v>0</v>
      </c>
      <c r="P172" s="30">
        <v>5</v>
      </c>
      <c r="Q172" s="30">
        <v>100</v>
      </c>
      <c r="R172" s="30">
        <v>5</v>
      </c>
      <c r="S172" s="30">
        <v>0</v>
      </c>
      <c r="T172" s="30">
        <v>3.328890038958328</v>
      </c>
      <c r="U172" s="31">
        <v>200</v>
      </c>
      <c r="V172" s="33">
        <v>0.95</v>
      </c>
      <c r="W172" s="30">
        <v>33.630000000000003</v>
      </c>
      <c r="X172" s="30">
        <v>1.6592646637697832</v>
      </c>
      <c r="Y172" s="30">
        <v>165</v>
      </c>
      <c r="Z172" s="30">
        <v>0</v>
      </c>
      <c r="AA172" s="30">
        <v>0.7961818181818181</v>
      </c>
      <c r="AB172" s="32">
        <v>1.0056149477392626E-2</v>
      </c>
      <c r="AC172" s="28">
        <v>2.0071251762141871</v>
      </c>
      <c r="AD172" s="28">
        <v>3.0993671058362766E-2</v>
      </c>
      <c r="AE172" s="28">
        <v>0</v>
      </c>
      <c r="AF172" s="28">
        <v>0</v>
      </c>
      <c r="AG172" s="28">
        <v>0.55293031445597363</v>
      </c>
      <c r="AH172" s="28">
        <v>7.4955327349810041E-3</v>
      </c>
      <c r="AI172" s="28">
        <v>1</v>
      </c>
      <c r="AJ172" s="28">
        <v>0</v>
      </c>
      <c r="AK172" s="28">
        <v>0.39487194514126783</v>
      </c>
      <c r="AL172" s="30">
        <v>4.3683010879495068E-2</v>
      </c>
      <c r="AM172" s="28">
        <v>5.785982347546776</v>
      </c>
      <c r="AN172" s="32">
        <v>0.3248525893760098</v>
      </c>
      <c r="AP172" s="28">
        <v>204</v>
      </c>
      <c r="AQ172" s="29">
        <v>2.95</v>
      </c>
      <c r="AR172" s="30">
        <v>6.9999999999999991</v>
      </c>
      <c r="AS172" s="30">
        <v>0.14285714285714285</v>
      </c>
      <c r="AT172" s="31">
        <v>0</v>
      </c>
      <c r="AU172" s="30">
        <v>0</v>
      </c>
      <c r="AV172" s="30">
        <v>0</v>
      </c>
      <c r="AW172" s="30">
        <v>0</v>
      </c>
      <c r="AX172" s="30">
        <v>0</v>
      </c>
      <c r="AY172" s="30">
        <v>0</v>
      </c>
      <c r="AZ172" s="30">
        <v>0</v>
      </c>
      <c r="BA172" s="31">
        <v>0</v>
      </c>
      <c r="BB172" s="32">
        <v>0</v>
      </c>
      <c r="BC172" s="30">
        <v>100</v>
      </c>
      <c r="BD172" s="30">
        <v>0</v>
      </c>
      <c r="BE172" s="30">
        <v>5</v>
      </c>
      <c r="BF172" s="30">
        <v>0</v>
      </c>
      <c r="BG172" s="30">
        <v>0</v>
      </c>
      <c r="BH172" s="30">
        <v>0</v>
      </c>
      <c r="BI172" s="30">
        <v>3.328890038958328</v>
      </c>
      <c r="BJ172" s="31">
        <v>200</v>
      </c>
      <c r="BK172" s="33">
        <v>0.95</v>
      </c>
      <c r="BL172" s="30">
        <v>31.315000000000001</v>
      </c>
      <c r="BM172" s="30">
        <v>1.687712958643381</v>
      </c>
      <c r="BN172" s="30">
        <v>165</v>
      </c>
      <c r="BO172" s="30">
        <v>0</v>
      </c>
      <c r="BP172" s="30">
        <v>0.81021212121212083</v>
      </c>
      <c r="BQ172" s="32">
        <v>1.0228563385717466E-2</v>
      </c>
      <c r="BR172" s="28">
        <v>2.0593431569356908</v>
      </c>
      <c r="BS172" s="28">
        <v>3.2788818661017509E-2</v>
      </c>
      <c r="BT172" s="28">
        <v>0</v>
      </c>
      <c r="BU172" s="28">
        <v>0</v>
      </c>
      <c r="BV172" s="28">
        <v>0.54206395395977447</v>
      </c>
      <c r="BW172" s="28">
        <v>7.8029280292883111E-3</v>
      </c>
      <c r="BX172" s="28">
        <v>1</v>
      </c>
      <c r="BY172" s="28">
        <v>0</v>
      </c>
      <c r="BZ172" s="28">
        <v>0.35323100030002125</v>
      </c>
      <c r="CA172" s="30">
        <v>3.9867604423063044E-2</v>
      </c>
      <c r="CB172" s="28">
        <v>5.5977075101730556</v>
      </c>
      <c r="CC172" s="32">
        <v>0.31463076289076169</v>
      </c>
      <c r="CE172" s="30">
        <f t="shared" si="22"/>
        <v>0.99999999999999989</v>
      </c>
      <c r="CG172" s="55">
        <f t="shared" si="23"/>
        <v>-1.4030303030302727E-2</v>
      </c>
      <c r="CH172" s="50">
        <f t="shared" si="24"/>
        <v>1</v>
      </c>
      <c r="CI172" s="51"/>
      <c r="CJ172" s="51" t="s">
        <v>58</v>
      </c>
      <c r="CK172" s="59">
        <f>AVERAGE(CG362:CG364)</f>
        <v>0</v>
      </c>
      <c r="CL172" s="2"/>
      <c r="CM172" s="55">
        <f t="shared" si="25"/>
        <v>1.0866360496199157E-2</v>
      </c>
      <c r="CN172" s="51">
        <f t="shared" si="26"/>
        <v>1</v>
      </c>
      <c r="CO172" s="51"/>
      <c r="CP172" s="51" t="s">
        <v>58</v>
      </c>
      <c r="CQ172" s="59">
        <f>AVERAGE(CM362:CM364)</f>
        <v>6.1005843911054276E-3</v>
      </c>
      <c r="CR172" s="2"/>
      <c r="CS172" s="55">
        <f t="shared" si="27"/>
        <v>0</v>
      </c>
      <c r="CT172" s="51">
        <f t="shared" si="28"/>
        <v>1</v>
      </c>
      <c r="CU172" s="51"/>
      <c r="CV172" s="51" t="s">
        <v>58</v>
      </c>
      <c r="CW172" s="59">
        <f>AVERAGE(CS362:CS364)</f>
        <v>4.4537097996451301E-2</v>
      </c>
      <c r="CX172" s="2"/>
      <c r="CY172" s="55">
        <f t="shared" si="29"/>
        <v>4.1640944841246585E-2</v>
      </c>
      <c r="CZ172" s="51">
        <f t="shared" si="30"/>
        <v>1</v>
      </c>
      <c r="DA172" s="51"/>
      <c r="DB172" s="51" t="s">
        <v>58</v>
      </c>
      <c r="DC172" s="59">
        <f>AVERAGE(CY362:CY364)</f>
        <v>3.7125155955362033E-3</v>
      </c>
      <c r="DD172" s="2"/>
      <c r="DE172" s="55">
        <f t="shared" si="31"/>
        <v>0.18827483737372042</v>
      </c>
      <c r="DF172" s="51">
        <f t="shared" si="32"/>
        <v>1</v>
      </c>
      <c r="DG172" s="51"/>
      <c r="DH172" s="51" t="s">
        <v>58</v>
      </c>
      <c r="DI172" s="59">
        <f>AVERAGE(DE362:DE364)</f>
        <v>4.4537097996451301E-2</v>
      </c>
      <c r="DJ172" s="15"/>
      <c r="DK172" s="15">
        <v>0.99999999999999989</v>
      </c>
    </row>
    <row r="173" spans="1:115" x14ac:dyDescent="0.3">
      <c r="A173" s="28">
        <v>169</v>
      </c>
      <c r="B173" s="29">
        <v>2.95</v>
      </c>
      <c r="C173" s="30">
        <v>0.5</v>
      </c>
      <c r="D173" s="30">
        <v>2.4285714285714284</v>
      </c>
      <c r="E173" s="31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1">
        <v>0</v>
      </c>
      <c r="M173" s="32">
        <v>0</v>
      </c>
      <c r="N173" s="30">
        <v>100</v>
      </c>
      <c r="O173" s="30">
        <v>0</v>
      </c>
      <c r="P173" s="30">
        <v>5</v>
      </c>
      <c r="Q173" s="30">
        <v>100</v>
      </c>
      <c r="R173" s="30">
        <v>5</v>
      </c>
      <c r="S173" s="30">
        <v>0</v>
      </c>
      <c r="T173" s="30">
        <v>3.328890038958328</v>
      </c>
      <c r="U173" s="31">
        <v>200</v>
      </c>
      <c r="V173" s="33">
        <v>0.95</v>
      </c>
      <c r="W173" s="30">
        <v>32.664999999999999</v>
      </c>
      <c r="X173" s="30">
        <v>1.5628979773802643</v>
      </c>
      <c r="Y173" s="30">
        <v>165</v>
      </c>
      <c r="Z173" s="30">
        <v>0</v>
      </c>
      <c r="AA173" s="30">
        <v>0.80203030303030298</v>
      </c>
      <c r="AB173" s="32">
        <v>9.4721089538197852E-3</v>
      </c>
      <c r="AC173" s="28">
        <v>2.0165370019850428</v>
      </c>
      <c r="AD173" s="28">
        <v>2.754937894565427E-2</v>
      </c>
      <c r="AE173" s="28">
        <v>0</v>
      </c>
      <c r="AF173" s="28">
        <v>0</v>
      </c>
      <c r="AG173" s="28">
        <v>0.54886329556727442</v>
      </c>
      <c r="AH173" s="28">
        <v>7.1320261999735504E-3</v>
      </c>
      <c r="AI173" s="28">
        <v>1</v>
      </c>
      <c r="AJ173" s="28">
        <v>0</v>
      </c>
      <c r="AK173" s="28">
        <v>0.34172086955608932</v>
      </c>
      <c r="AL173" s="30">
        <v>4.3710495778575144E-2</v>
      </c>
      <c r="AM173" s="28">
        <v>5.892573377740586</v>
      </c>
      <c r="AN173" s="32">
        <v>0.32122939961860042</v>
      </c>
      <c r="AP173" s="28">
        <v>169</v>
      </c>
      <c r="AQ173" s="29">
        <v>2.95</v>
      </c>
      <c r="AR173" s="30">
        <v>0.5</v>
      </c>
      <c r="AS173" s="30">
        <v>2.4285714285714284</v>
      </c>
      <c r="AT173" s="31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1">
        <v>0</v>
      </c>
      <c r="BB173" s="32">
        <v>0</v>
      </c>
      <c r="BC173" s="30">
        <v>100</v>
      </c>
      <c r="BD173" s="30">
        <v>0</v>
      </c>
      <c r="BE173" s="30">
        <v>5</v>
      </c>
      <c r="BF173" s="30">
        <v>0</v>
      </c>
      <c r="BG173" s="30">
        <v>0</v>
      </c>
      <c r="BH173" s="30">
        <v>0</v>
      </c>
      <c r="BI173" s="30">
        <v>3.328890038958328</v>
      </c>
      <c r="BJ173" s="31">
        <v>200</v>
      </c>
      <c r="BK173" s="33">
        <v>0.95</v>
      </c>
      <c r="BL173" s="30">
        <v>32.055</v>
      </c>
      <c r="BM173" s="30">
        <v>1.6251672673158752</v>
      </c>
      <c r="BN173" s="30">
        <v>165</v>
      </c>
      <c r="BO173" s="30">
        <v>0</v>
      </c>
      <c r="BP173" s="30">
        <v>0.8057272727272724</v>
      </c>
      <c r="BQ173" s="32">
        <v>9.8494985897931812E-3</v>
      </c>
      <c r="BR173" s="28">
        <v>2.0626867726581999</v>
      </c>
      <c r="BS173" s="28">
        <v>3.6646666034747179E-2</v>
      </c>
      <c r="BT173" s="28">
        <v>0</v>
      </c>
      <c r="BU173" s="28">
        <v>0</v>
      </c>
      <c r="BV173" s="28">
        <v>0.54107100700586419</v>
      </c>
      <c r="BW173" s="28">
        <v>8.2580022143993789E-3</v>
      </c>
      <c r="BX173" s="28">
        <v>1</v>
      </c>
      <c r="BY173" s="28">
        <v>0</v>
      </c>
      <c r="BZ173" s="28">
        <v>0.35860200231682327</v>
      </c>
      <c r="CA173" s="30">
        <v>3.9781483174739569E-2</v>
      </c>
      <c r="CB173" s="28">
        <v>5.7478497986314103</v>
      </c>
      <c r="CC173" s="32">
        <v>0.3076886588835876</v>
      </c>
      <c r="CE173" s="30">
        <f t="shared" si="22"/>
        <v>1.1019463300386794</v>
      </c>
      <c r="CG173" s="55">
        <f t="shared" si="23"/>
        <v>-3.696969696969421E-3</v>
      </c>
      <c r="CH173" s="50">
        <f t="shared" si="24"/>
        <v>1</v>
      </c>
      <c r="CI173" s="51"/>
      <c r="CJ173" s="51" t="s">
        <v>59</v>
      </c>
      <c r="CK173" s="59">
        <f>AVERAGE(CG365:CG367)</f>
        <v>0</v>
      </c>
      <c r="CL173" s="2"/>
      <c r="CM173" s="55">
        <f t="shared" si="25"/>
        <v>7.7922885614102322E-3</v>
      </c>
      <c r="CN173" s="51">
        <f t="shared" si="26"/>
        <v>1</v>
      </c>
      <c r="CO173" s="51"/>
      <c r="CP173" s="51" t="s">
        <v>59</v>
      </c>
      <c r="CQ173" s="59">
        <f>AVERAGE(CM365:CM367)</f>
        <v>8.725576018263034E-3</v>
      </c>
      <c r="CR173" s="2"/>
      <c r="CS173" s="55">
        <f t="shared" si="27"/>
        <v>0</v>
      </c>
      <c r="CT173" s="51">
        <f t="shared" si="28"/>
        <v>1</v>
      </c>
      <c r="CU173" s="51"/>
      <c r="CV173" s="51" t="s">
        <v>59</v>
      </c>
      <c r="CW173" s="59">
        <f>AVERAGE(CS365:CS367)</f>
        <v>2.9762655482853468E-2</v>
      </c>
      <c r="CX173" s="2"/>
      <c r="CY173" s="55">
        <f t="shared" si="29"/>
        <v>-1.6881132760733941E-2</v>
      </c>
      <c r="CZ173" s="51">
        <f t="shared" si="30"/>
        <v>1</v>
      </c>
      <c r="DA173" s="51"/>
      <c r="DB173" s="51" t="s">
        <v>59</v>
      </c>
      <c r="DC173" s="59">
        <f>AVERAGE(CY365:CY367)</f>
        <v>6.9014104480134382E-3</v>
      </c>
      <c r="DD173" s="2"/>
      <c r="DE173" s="55">
        <f t="shared" si="31"/>
        <v>0.14472357910917566</v>
      </c>
      <c r="DF173" s="51">
        <f t="shared" si="32"/>
        <v>1</v>
      </c>
      <c r="DG173" s="51"/>
      <c r="DH173" s="51" t="s">
        <v>59</v>
      </c>
      <c r="DI173" s="59">
        <f>AVERAGE(DE365:DE367)</f>
        <v>2.9762655482853468E-2</v>
      </c>
      <c r="DJ173" s="15"/>
      <c r="DK173" s="15">
        <v>1.1019463300386794</v>
      </c>
    </row>
    <row r="174" spans="1:115" x14ac:dyDescent="0.3">
      <c r="A174" s="28">
        <v>170</v>
      </c>
      <c r="B174" s="29">
        <v>2.95</v>
      </c>
      <c r="C174" s="30">
        <v>0.5</v>
      </c>
      <c r="D174" s="30">
        <v>3.5714285714285712</v>
      </c>
      <c r="E174" s="31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1">
        <v>0</v>
      </c>
      <c r="M174" s="32">
        <v>0</v>
      </c>
      <c r="N174" s="30">
        <v>100</v>
      </c>
      <c r="O174" s="30">
        <v>0</v>
      </c>
      <c r="P174" s="30">
        <v>5</v>
      </c>
      <c r="Q174" s="30">
        <v>100</v>
      </c>
      <c r="R174" s="30">
        <v>5</v>
      </c>
      <c r="S174" s="30">
        <v>0</v>
      </c>
      <c r="T174" s="30">
        <v>3.328890038958328</v>
      </c>
      <c r="U174" s="31">
        <v>200</v>
      </c>
      <c r="V174" s="33">
        <v>0.95</v>
      </c>
      <c r="W174" s="30">
        <v>34.395000000000003</v>
      </c>
      <c r="X174" s="30">
        <v>1.7705111680702854</v>
      </c>
      <c r="Y174" s="30">
        <v>165</v>
      </c>
      <c r="Z174" s="30">
        <v>0</v>
      </c>
      <c r="AA174" s="30">
        <v>0.79154545454545466</v>
      </c>
      <c r="AB174" s="32">
        <v>1.0730370715577482E-2</v>
      </c>
      <c r="AC174" s="28">
        <v>2.0186354988076989</v>
      </c>
      <c r="AD174" s="28">
        <v>3.2024171791898891E-2</v>
      </c>
      <c r="AE174" s="28">
        <v>0</v>
      </c>
      <c r="AF174" s="28">
        <v>0</v>
      </c>
      <c r="AG174" s="28">
        <v>0.54953832858107809</v>
      </c>
      <c r="AH174" s="28">
        <v>7.527289162184694E-3</v>
      </c>
      <c r="AI174" s="28">
        <v>1</v>
      </c>
      <c r="AJ174" s="28">
        <v>0</v>
      </c>
      <c r="AK174" s="28">
        <v>0.38768362175877741</v>
      </c>
      <c r="AL174" s="30">
        <v>4.2462256731272331E-2</v>
      </c>
      <c r="AM174" s="28">
        <v>6.2817952411768907</v>
      </c>
      <c r="AN174" s="32">
        <v>0.35619032684230928</v>
      </c>
      <c r="AP174" s="28">
        <v>170</v>
      </c>
      <c r="AQ174" s="29">
        <v>2.95</v>
      </c>
      <c r="AR174" s="30">
        <v>0.5</v>
      </c>
      <c r="AS174" s="30">
        <v>3.5714285714285712</v>
      </c>
      <c r="AT174" s="31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0</v>
      </c>
      <c r="AZ174" s="30">
        <v>0</v>
      </c>
      <c r="BA174" s="31">
        <v>0</v>
      </c>
      <c r="BB174" s="32">
        <v>0</v>
      </c>
      <c r="BC174" s="30">
        <v>100</v>
      </c>
      <c r="BD174" s="30">
        <v>0</v>
      </c>
      <c r="BE174" s="30">
        <v>5</v>
      </c>
      <c r="BF174" s="30">
        <v>0</v>
      </c>
      <c r="BG174" s="30">
        <v>0</v>
      </c>
      <c r="BH174" s="30">
        <v>0</v>
      </c>
      <c r="BI174" s="30">
        <v>3.328890038958328</v>
      </c>
      <c r="BJ174" s="31">
        <v>200</v>
      </c>
      <c r="BK174" s="33">
        <v>0.95</v>
      </c>
      <c r="BL174" s="30">
        <v>29.954999999999998</v>
      </c>
      <c r="BM174" s="30">
        <v>1.7120669286762531</v>
      </c>
      <c r="BN174" s="30">
        <v>165</v>
      </c>
      <c r="BO174" s="30">
        <v>0</v>
      </c>
      <c r="BP174" s="30">
        <v>0.81845454545454588</v>
      </c>
      <c r="BQ174" s="32">
        <v>1.0376163204098501E-2</v>
      </c>
      <c r="BR174" s="28">
        <v>2.1055764191420243</v>
      </c>
      <c r="BS174" s="28">
        <v>3.64413007706006E-2</v>
      </c>
      <c r="BT174" s="28">
        <v>0</v>
      </c>
      <c r="BU174" s="28">
        <v>0</v>
      </c>
      <c r="BV174" s="28">
        <v>0.53401387693109315</v>
      </c>
      <c r="BW174" s="28">
        <v>8.8266800463252838E-3</v>
      </c>
      <c r="BX174" s="28">
        <v>1</v>
      </c>
      <c r="BY174" s="28">
        <v>0</v>
      </c>
      <c r="BZ174" s="28">
        <v>0.32162614282035329</v>
      </c>
      <c r="CA174" s="30">
        <v>4.2393733482684923E-2</v>
      </c>
      <c r="CB174" s="28">
        <v>5.7186509430821104</v>
      </c>
      <c r="CC174" s="32">
        <v>0.32102575040360298</v>
      </c>
      <c r="CE174" s="30">
        <f t="shared" si="22"/>
        <v>1.3363062095621219</v>
      </c>
      <c r="CG174" s="55">
        <f t="shared" si="23"/>
        <v>-2.6909090909091216E-2</v>
      </c>
      <c r="CH174" s="50">
        <f t="shared" si="24"/>
        <v>0</v>
      </c>
      <c r="CI174" s="51"/>
      <c r="CJ174" s="51" t="s">
        <v>60</v>
      </c>
      <c r="CK174" s="59">
        <f>AVERAGE(CG368)</f>
        <v>0</v>
      </c>
      <c r="CL174" s="2"/>
      <c r="CM174" s="55">
        <f t="shared" si="25"/>
        <v>1.5524451649984949E-2</v>
      </c>
      <c r="CN174" s="51">
        <f t="shared" si="26"/>
        <v>1</v>
      </c>
      <c r="CO174" s="51"/>
      <c r="CP174" s="51" t="s">
        <v>60</v>
      </c>
      <c r="CQ174" s="59">
        <f>AVERAGE(CM368)</f>
        <v>-1.1025123717730345E-2</v>
      </c>
      <c r="CR174" s="2"/>
      <c r="CS174" s="55">
        <f t="shared" si="27"/>
        <v>0</v>
      </c>
      <c r="CT174" s="51">
        <f t="shared" si="28"/>
        <v>1</v>
      </c>
      <c r="CU174" s="51"/>
      <c r="CV174" s="51" t="s">
        <v>60</v>
      </c>
      <c r="CW174" s="59">
        <f>AVERAGE(CS368)</f>
        <v>2.5594393527029968E-2</v>
      </c>
      <c r="CX174" s="2"/>
      <c r="CY174" s="55">
        <f t="shared" si="29"/>
        <v>6.6057478938424119E-2</v>
      </c>
      <c r="CZ174" s="51">
        <f t="shared" si="30"/>
        <v>1</v>
      </c>
      <c r="DA174" s="51"/>
      <c r="DB174" s="51" t="s">
        <v>60</v>
      </c>
      <c r="DC174" s="59">
        <f>AVERAGE(CY368)</f>
        <v>4.9822619436601379E-3</v>
      </c>
      <c r="DD174" s="2"/>
      <c r="DE174" s="55">
        <f t="shared" si="31"/>
        <v>0.56314429809478028</v>
      </c>
      <c r="DF174" s="51">
        <f t="shared" si="32"/>
        <v>1</v>
      </c>
      <c r="DG174" s="51"/>
      <c r="DH174" s="51" t="s">
        <v>60</v>
      </c>
      <c r="DI174" s="59">
        <f>AVERAGE(DE368)</f>
        <v>2.5594393527029968E-2</v>
      </c>
      <c r="DJ174" s="15"/>
      <c r="DK174" s="15">
        <v>1.3363062095621219</v>
      </c>
    </row>
    <row r="175" spans="1:115" x14ac:dyDescent="0.3">
      <c r="A175" s="28">
        <v>174</v>
      </c>
      <c r="B175" s="29">
        <v>2.95</v>
      </c>
      <c r="C175" s="30">
        <v>1.5833333333333333</v>
      </c>
      <c r="D175" s="30">
        <v>1.2857142857142856</v>
      </c>
      <c r="E175" s="31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1">
        <v>0</v>
      </c>
      <c r="M175" s="32">
        <v>0</v>
      </c>
      <c r="N175" s="30">
        <v>100</v>
      </c>
      <c r="O175" s="30">
        <v>0</v>
      </c>
      <c r="P175" s="30">
        <v>5</v>
      </c>
      <c r="Q175" s="30">
        <v>100</v>
      </c>
      <c r="R175" s="30">
        <v>5</v>
      </c>
      <c r="S175" s="30">
        <v>0</v>
      </c>
      <c r="T175" s="30">
        <v>3.328890038958328</v>
      </c>
      <c r="U175" s="31">
        <v>200</v>
      </c>
      <c r="V175" s="33">
        <v>0.95</v>
      </c>
      <c r="W175" s="30">
        <v>13.52</v>
      </c>
      <c r="X175" s="30">
        <v>0.9951473509040667</v>
      </c>
      <c r="Y175" s="30">
        <v>165</v>
      </c>
      <c r="Z175" s="30">
        <v>0</v>
      </c>
      <c r="AA175" s="30">
        <v>0.91806060606060635</v>
      </c>
      <c r="AB175" s="32">
        <v>6.0311960660852561E-3</v>
      </c>
      <c r="AC175" s="28">
        <v>3.1956581151265806</v>
      </c>
      <c r="AD175" s="28">
        <v>6.8732952596393587E-2</v>
      </c>
      <c r="AE175" s="28">
        <v>0</v>
      </c>
      <c r="AF175" s="28">
        <v>0</v>
      </c>
      <c r="AG175" s="28">
        <v>0.60575204330761601</v>
      </c>
      <c r="AH175" s="28">
        <v>1.0473721997400782E-2</v>
      </c>
      <c r="AI175" s="28">
        <v>1.4142135623731005</v>
      </c>
      <c r="AJ175" s="28">
        <v>7.4494167171575297E-16</v>
      </c>
      <c r="AK175" s="28">
        <v>0.36534479095101219</v>
      </c>
      <c r="AL175" s="30">
        <v>3.1508429609990493E-2</v>
      </c>
      <c r="AM175" s="28">
        <v>5.237249858639192</v>
      </c>
      <c r="AN175" s="32">
        <v>0.31428947102281118</v>
      </c>
      <c r="AP175" s="28">
        <v>174</v>
      </c>
      <c r="AQ175" s="29">
        <v>2.95</v>
      </c>
      <c r="AR175" s="30">
        <v>1.5833333333333333</v>
      </c>
      <c r="AS175" s="30">
        <v>1.2857142857142856</v>
      </c>
      <c r="AT175" s="31">
        <v>0</v>
      </c>
      <c r="AU175" s="30">
        <v>0</v>
      </c>
      <c r="AV175" s="30">
        <v>0</v>
      </c>
      <c r="AW175" s="30">
        <v>0</v>
      </c>
      <c r="AX175" s="30">
        <v>0</v>
      </c>
      <c r="AY175" s="30">
        <v>0</v>
      </c>
      <c r="AZ175" s="30">
        <v>0</v>
      </c>
      <c r="BA175" s="31">
        <v>0</v>
      </c>
      <c r="BB175" s="32">
        <v>0</v>
      </c>
      <c r="BC175" s="30">
        <v>100</v>
      </c>
      <c r="BD175" s="30">
        <v>0</v>
      </c>
      <c r="BE175" s="30">
        <v>5</v>
      </c>
      <c r="BF175" s="30">
        <v>0</v>
      </c>
      <c r="BG175" s="30">
        <v>0</v>
      </c>
      <c r="BH175" s="30">
        <v>0</v>
      </c>
      <c r="BI175" s="30">
        <v>3.328890038958328</v>
      </c>
      <c r="BJ175" s="31">
        <v>200</v>
      </c>
      <c r="BK175" s="33">
        <v>0.95</v>
      </c>
      <c r="BL175" s="30">
        <v>11.88</v>
      </c>
      <c r="BM175" s="30">
        <v>0.91596645744500282</v>
      </c>
      <c r="BN175" s="30">
        <v>165</v>
      </c>
      <c r="BO175" s="30">
        <v>0</v>
      </c>
      <c r="BP175" s="30">
        <v>0.92799999999999994</v>
      </c>
      <c r="BQ175" s="32">
        <v>5.551311863303046E-3</v>
      </c>
      <c r="BR175" s="28">
        <v>3.3406464971490766</v>
      </c>
      <c r="BS175" s="28">
        <v>7.2774092131475968E-2</v>
      </c>
      <c r="BT175" s="28">
        <v>0</v>
      </c>
      <c r="BU175" s="28">
        <v>0</v>
      </c>
      <c r="BV175" s="28">
        <v>0.58931589880799529</v>
      </c>
      <c r="BW175" s="28">
        <v>1.0583400937313784E-2</v>
      </c>
      <c r="BX175" s="28">
        <v>1.4142135623731005</v>
      </c>
      <c r="BY175" s="28">
        <v>7.4494167171575297E-16</v>
      </c>
      <c r="BZ175" s="28">
        <v>0.33970176731032103</v>
      </c>
      <c r="CA175" s="30">
        <v>3.011372559231916E-2</v>
      </c>
      <c r="CB175" s="28">
        <v>5.10369412016402</v>
      </c>
      <c r="CC175" s="32">
        <v>0.31447881002066003</v>
      </c>
      <c r="CE175" s="30">
        <f t="shared" si="22"/>
        <v>1.4267845968170128</v>
      </c>
      <c r="CG175" s="55">
        <f t="shared" si="23"/>
        <v>-9.9393939393935815E-3</v>
      </c>
      <c r="CH175" s="50">
        <f t="shared" si="24"/>
        <v>1</v>
      </c>
      <c r="CI175" s="51"/>
      <c r="CJ175" s="51" t="s">
        <v>61</v>
      </c>
      <c r="CK175" s="59">
        <f>AVERAGE(CG369:CG371)</f>
        <v>0</v>
      </c>
      <c r="CL175" s="2"/>
      <c r="CM175" s="55">
        <f t="shared" si="25"/>
        <v>1.643614449962072E-2</v>
      </c>
      <c r="CN175" s="51">
        <f t="shared" si="26"/>
        <v>1</v>
      </c>
      <c r="CO175" s="51"/>
      <c r="CP175" s="51" t="s">
        <v>61</v>
      </c>
      <c r="CQ175" s="59">
        <f>AVERAGE(CM369:CM371)</f>
        <v>6.6117188796884774E-3</v>
      </c>
      <c r="CR175" s="2"/>
      <c r="CS175" s="55">
        <f t="shared" si="27"/>
        <v>0</v>
      </c>
      <c r="CT175" s="51">
        <f t="shared" si="28"/>
        <v>1</v>
      </c>
      <c r="CU175" s="51"/>
      <c r="CV175" s="51" t="s">
        <v>61</v>
      </c>
      <c r="CW175" s="59">
        <f>AVERAGE(CS369:CS371)</f>
        <v>2.9374122347594806E-2</v>
      </c>
      <c r="CX175" s="2"/>
      <c r="CY175" s="55">
        <f t="shared" si="29"/>
        <v>2.5643023640691154E-2</v>
      </c>
      <c r="CZ175" s="51">
        <f t="shared" si="30"/>
        <v>1</v>
      </c>
      <c r="DA175" s="51"/>
      <c r="DB175" s="51" t="s">
        <v>61</v>
      </c>
      <c r="DC175" s="59">
        <f>AVERAGE(CY369:CY371)</f>
        <v>-4.4010988565923821E-3</v>
      </c>
      <c r="DD175" s="2"/>
      <c r="DE175" s="55">
        <f t="shared" si="31"/>
        <v>0.13355573847517199</v>
      </c>
      <c r="DF175" s="51">
        <f t="shared" si="32"/>
        <v>1</v>
      </c>
      <c r="DG175" s="51"/>
      <c r="DH175" s="51" t="s">
        <v>61</v>
      </c>
      <c r="DI175" s="59">
        <f>AVERAGE(DE369:DE371)</f>
        <v>2.9374122347594806E-2</v>
      </c>
      <c r="DJ175" s="15"/>
      <c r="DK175" s="15">
        <v>1.4267845968170128</v>
      </c>
    </row>
    <row r="176" spans="1:115" x14ac:dyDescent="0.3">
      <c r="A176" s="28">
        <v>171</v>
      </c>
      <c r="B176" s="29">
        <v>2.95</v>
      </c>
      <c r="C176" s="30">
        <v>0.5</v>
      </c>
      <c r="D176" s="30">
        <v>4.7142857142857135</v>
      </c>
      <c r="E176" s="31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1">
        <v>0</v>
      </c>
      <c r="M176" s="32">
        <v>0</v>
      </c>
      <c r="N176" s="30">
        <v>100</v>
      </c>
      <c r="O176" s="30">
        <v>0</v>
      </c>
      <c r="P176" s="30">
        <v>5</v>
      </c>
      <c r="Q176" s="30">
        <v>100</v>
      </c>
      <c r="R176" s="30">
        <v>5</v>
      </c>
      <c r="S176" s="30">
        <v>0</v>
      </c>
      <c r="T176" s="30">
        <v>3.328890038958328</v>
      </c>
      <c r="U176" s="31">
        <v>200</v>
      </c>
      <c r="V176" s="33">
        <v>0.95</v>
      </c>
      <c r="W176" s="30">
        <v>12.41</v>
      </c>
      <c r="X176" s="30">
        <v>0.99044617504682764</v>
      </c>
      <c r="Y176" s="30">
        <v>165</v>
      </c>
      <c r="Z176" s="30">
        <v>0</v>
      </c>
      <c r="AA176" s="30">
        <v>0.9247878787878796</v>
      </c>
      <c r="AB176" s="32">
        <v>6.0027040911928876E-3</v>
      </c>
      <c r="AC176" s="28">
        <v>3.1376921526367232</v>
      </c>
      <c r="AD176" s="28">
        <v>6.4761392433922635E-2</v>
      </c>
      <c r="AE176" s="28">
        <v>0</v>
      </c>
      <c r="AF176" s="28">
        <v>0</v>
      </c>
      <c r="AG176" s="28">
        <v>0.616444095616412</v>
      </c>
      <c r="AH176" s="28">
        <v>1.0433941833736079E-2</v>
      </c>
      <c r="AI176" s="28">
        <v>1.4142135623731005</v>
      </c>
      <c r="AJ176" s="28">
        <v>7.4494167171575297E-16</v>
      </c>
      <c r="AK176" s="28">
        <v>0.3452794189132507</v>
      </c>
      <c r="AL176" s="30">
        <v>3.3561752016046602E-2</v>
      </c>
      <c r="AM176" s="28">
        <v>4.9597622500831191</v>
      </c>
      <c r="AN176" s="32">
        <v>0.31564970362269207</v>
      </c>
      <c r="AP176" s="28">
        <v>171</v>
      </c>
      <c r="AQ176" s="29">
        <v>2.95</v>
      </c>
      <c r="AR176" s="30">
        <v>0.5</v>
      </c>
      <c r="AS176" s="30">
        <v>4.7142857142857135</v>
      </c>
      <c r="AT176" s="31">
        <v>0</v>
      </c>
      <c r="AU176" s="30">
        <v>0</v>
      </c>
      <c r="AV176" s="30">
        <v>0</v>
      </c>
      <c r="AW176" s="30">
        <v>0</v>
      </c>
      <c r="AX176" s="30">
        <v>0</v>
      </c>
      <c r="AY176" s="30">
        <v>0</v>
      </c>
      <c r="AZ176" s="30">
        <v>0</v>
      </c>
      <c r="BA176" s="31">
        <v>0</v>
      </c>
      <c r="BB176" s="32">
        <v>0</v>
      </c>
      <c r="BC176" s="30">
        <v>100</v>
      </c>
      <c r="BD176" s="30">
        <v>0</v>
      </c>
      <c r="BE176" s="30">
        <v>5</v>
      </c>
      <c r="BF176" s="30">
        <v>0</v>
      </c>
      <c r="BG176" s="30">
        <v>0</v>
      </c>
      <c r="BH176" s="30">
        <v>0</v>
      </c>
      <c r="BI176" s="30">
        <v>3.328890038958328</v>
      </c>
      <c r="BJ176" s="31">
        <v>200</v>
      </c>
      <c r="BK176" s="33">
        <v>0.95</v>
      </c>
      <c r="BL176" s="30">
        <v>11.425000000000001</v>
      </c>
      <c r="BM176" s="30">
        <v>0.98879222220370599</v>
      </c>
      <c r="BN176" s="30">
        <v>165</v>
      </c>
      <c r="BO176" s="30">
        <v>0</v>
      </c>
      <c r="BP176" s="30">
        <v>0.93075757575757534</v>
      </c>
      <c r="BQ176" s="32">
        <v>5.9926801345679161E-3</v>
      </c>
      <c r="BR176" s="28">
        <v>3.2816259133702896</v>
      </c>
      <c r="BS176" s="28">
        <v>6.9839637280994918E-2</v>
      </c>
      <c r="BT176" s="28">
        <v>0</v>
      </c>
      <c r="BU176" s="28">
        <v>0</v>
      </c>
      <c r="BV176" s="28">
        <v>0.59505387338963867</v>
      </c>
      <c r="BW176" s="28">
        <v>1.1055371758572264E-2</v>
      </c>
      <c r="BX176" s="28">
        <v>1.4142135623731005</v>
      </c>
      <c r="BY176" s="28">
        <v>7.4494167171575297E-16</v>
      </c>
      <c r="BZ176" s="28">
        <v>0.31543309299840044</v>
      </c>
      <c r="CA176" s="30">
        <v>2.6194744900022666E-2</v>
      </c>
      <c r="CB176" s="28">
        <v>4.8306922973621731</v>
      </c>
      <c r="CC176" s="32">
        <v>0.2951540327121242</v>
      </c>
      <c r="CE176" s="30">
        <f t="shared" si="22"/>
        <v>1.5352989471574767</v>
      </c>
      <c r="CG176" s="55">
        <f t="shared" si="23"/>
        <v>-5.9696969696957369E-3</v>
      </c>
      <c r="CH176" s="50">
        <f t="shared" si="24"/>
        <v>1</v>
      </c>
      <c r="CI176" s="51"/>
      <c r="CJ176" s="51" t="s">
        <v>62</v>
      </c>
      <c r="CK176" s="59">
        <f>AVERAGE(CG372)</f>
        <v>0</v>
      </c>
      <c r="CL176" s="2"/>
      <c r="CM176" s="55">
        <f t="shared" si="25"/>
        <v>2.1390222226773337E-2</v>
      </c>
      <c r="CN176" s="51">
        <f t="shared" si="26"/>
        <v>1</v>
      </c>
      <c r="CO176" s="51"/>
      <c r="CP176" s="51" t="s">
        <v>62</v>
      </c>
      <c r="CQ176" s="59">
        <f>AVERAGE(CM372)</f>
        <v>-1.0439724662398842E-2</v>
      </c>
      <c r="CR176" s="2"/>
      <c r="CS176" s="55">
        <f t="shared" si="27"/>
        <v>0</v>
      </c>
      <c r="CT176" s="51">
        <f t="shared" si="28"/>
        <v>1</v>
      </c>
      <c r="CU176" s="51"/>
      <c r="CV176" s="51" t="s">
        <v>62</v>
      </c>
      <c r="CW176" s="59">
        <f>AVERAGE(CS372)</f>
        <v>2.796806850309963E-2</v>
      </c>
      <c r="CX176" s="2"/>
      <c r="CY176" s="55">
        <f t="shared" si="29"/>
        <v>2.9846325914850258E-2</v>
      </c>
      <c r="CZ176" s="51">
        <f t="shared" si="30"/>
        <v>1</v>
      </c>
      <c r="DA176" s="51"/>
      <c r="DB176" s="51" t="s">
        <v>62</v>
      </c>
      <c r="DC176" s="59">
        <f>AVERAGE(CY372)</f>
        <v>1.1123553284932974E-3</v>
      </c>
      <c r="DD176" s="2"/>
      <c r="DE176" s="55">
        <f t="shared" si="31"/>
        <v>0.12906995272094601</v>
      </c>
      <c r="DF176" s="51">
        <f t="shared" si="32"/>
        <v>1</v>
      </c>
      <c r="DG176" s="51"/>
      <c r="DH176" s="51" t="s">
        <v>62</v>
      </c>
      <c r="DI176" s="59">
        <f>AVERAGE(DE372)</f>
        <v>2.796806850309963E-2</v>
      </c>
      <c r="DJ176" s="15"/>
      <c r="DK176" s="15">
        <v>1.5352989471574767</v>
      </c>
    </row>
    <row r="177" spans="1:115" x14ac:dyDescent="0.3">
      <c r="A177" s="28">
        <v>172</v>
      </c>
      <c r="B177" s="29">
        <v>2.95</v>
      </c>
      <c r="C177" s="30">
        <v>0.5</v>
      </c>
      <c r="D177" s="30">
        <v>5.8571428571428559</v>
      </c>
      <c r="E177" s="31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1">
        <v>0</v>
      </c>
      <c r="M177" s="32">
        <v>0</v>
      </c>
      <c r="N177" s="30">
        <v>100</v>
      </c>
      <c r="O177" s="30">
        <v>0</v>
      </c>
      <c r="P177" s="30">
        <v>5</v>
      </c>
      <c r="Q177" s="30">
        <v>100</v>
      </c>
      <c r="R177" s="30">
        <v>5</v>
      </c>
      <c r="S177" s="30">
        <v>0</v>
      </c>
      <c r="T177" s="30">
        <v>3.328890038958328</v>
      </c>
      <c r="U177" s="31">
        <v>200</v>
      </c>
      <c r="V177" s="33">
        <v>0.95</v>
      </c>
      <c r="W177" s="30">
        <v>13.58</v>
      </c>
      <c r="X177" s="30">
        <v>1.1047131933002299</v>
      </c>
      <c r="Y177" s="30">
        <v>165</v>
      </c>
      <c r="Z177" s="30">
        <v>0</v>
      </c>
      <c r="AA177" s="30">
        <v>0.91769696969697023</v>
      </c>
      <c r="AB177" s="32">
        <v>6.6952314745468474E-3</v>
      </c>
      <c r="AC177" s="28">
        <v>3.1759037226385449</v>
      </c>
      <c r="AD177" s="28">
        <v>6.5117979993027278E-2</v>
      </c>
      <c r="AE177" s="28">
        <v>0</v>
      </c>
      <c r="AF177" s="28">
        <v>0</v>
      </c>
      <c r="AG177" s="28">
        <v>0.60866498696995186</v>
      </c>
      <c r="AH177" s="28">
        <v>1.0519083908904306E-2</v>
      </c>
      <c r="AI177" s="28">
        <v>1.4142135623731005</v>
      </c>
      <c r="AJ177" s="28">
        <v>7.4494167171575297E-16</v>
      </c>
      <c r="AK177" s="28">
        <v>0.37969958255017217</v>
      </c>
      <c r="AL177" s="30">
        <v>3.2345633717223099E-2</v>
      </c>
      <c r="AM177" s="28">
        <v>5.0849180160500005</v>
      </c>
      <c r="AN177" s="32">
        <v>0.31925971493863931</v>
      </c>
      <c r="AP177" s="28">
        <v>172</v>
      </c>
      <c r="AQ177" s="29">
        <v>2.95</v>
      </c>
      <c r="AR177" s="30">
        <v>0.5</v>
      </c>
      <c r="AS177" s="30">
        <v>5.8571428571428559</v>
      </c>
      <c r="AT177" s="31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1">
        <v>0</v>
      </c>
      <c r="BB177" s="32">
        <v>0</v>
      </c>
      <c r="BC177" s="30">
        <v>100</v>
      </c>
      <c r="BD177" s="30">
        <v>0</v>
      </c>
      <c r="BE177" s="30">
        <v>5</v>
      </c>
      <c r="BF177" s="30">
        <v>0</v>
      </c>
      <c r="BG177" s="30">
        <v>0</v>
      </c>
      <c r="BH177" s="30">
        <v>0</v>
      </c>
      <c r="BI177" s="30">
        <v>3.328890038958328</v>
      </c>
      <c r="BJ177" s="31">
        <v>200</v>
      </c>
      <c r="BK177" s="33">
        <v>0.95</v>
      </c>
      <c r="BL177" s="30">
        <v>12.17</v>
      </c>
      <c r="BM177" s="30">
        <v>1.0240014875543413</v>
      </c>
      <c r="BN177" s="30">
        <v>165</v>
      </c>
      <c r="BO177" s="30">
        <v>0</v>
      </c>
      <c r="BP177" s="30">
        <v>0.92624242424242442</v>
      </c>
      <c r="BQ177" s="32">
        <v>6.206069621541464E-3</v>
      </c>
      <c r="BR177" s="28">
        <v>3.3161054445817864</v>
      </c>
      <c r="BS177" s="28">
        <v>6.8597112239491137E-2</v>
      </c>
      <c r="BT177" s="28">
        <v>0</v>
      </c>
      <c r="BU177" s="28">
        <v>0</v>
      </c>
      <c r="BV177" s="28">
        <v>0.59249355362894141</v>
      </c>
      <c r="BW177" s="28">
        <v>1.0468560792988366E-2</v>
      </c>
      <c r="BX177" s="28">
        <v>1.4127326645049842</v>
      </c>
      <c r="BY177" s="28">
        <v>2.9202662423998215E-3</v>
      </c>
      <c r="BZ177" s="28">
        <v>0.36174499516113173</v>
      </c>
      <c r="CA177" s="30">
        <v>3.0423769067444269E-2</v>
      </c>
      <c r="CB177" s="28">
        <v>5.1213137124350068</v>
      </c>
      <c r="CC177" s="32">
        <v>0.33101046838788584</v>
      </c>
      <c r="CE177" s="30">
        <f t="shared" si="22"/>
        <v>1.7113069358158484</v>
      </c>
      <c r="CG177" s="55">
        <f t="shared" si="23"/>
        <v>-8.5454545454541897E-3</v>
      </c>
      <c r="CH177" s="50">
        <f t="shared" si="24"/>
        <v>1</v>
      </c>
      <c r="CI177" s="51"/>
      <c r="CJ177" s="51" t="s">
        <v>63</v>
      </c>
      <c r="CK177" s="59">
        <f>AVERAGE(CG373:CG375)</f>
        <v>0</v>
      </c>
      <c r="CL177" s="2"/>
      <c r="CM177" s="55">
        <f t="shared" si="25"/>
        <v>1.6171433341010455E-2</v>
      </c>
      <c r="CN177" s="51">
        <f t="shared" si="26"/>
        <v>1</v>
      </c>
      <c r="CO177" s="51"/>
      <c r="CP177" s="51" t="s">
        <v>63</v>
      </c>
      <c r="CQ177" s="59">
        <f>AVERAGE(CM373:CM375)</f>
        <v>3.465067850393281E-3</v>
      </c>
      <c r="CR177" s="2"/>
      <c r="CS177" s="55">
        <f t="shared" si="27"/>
        <v>1.4808978681162266E-3</v>
      </c>
      <c r="CT177" s="51">
        <f t="shared" si="28"/>
        <v>1</v>
      </c>
      <c r="CU177" s="51"/>
      <c r="CV177" s="51" t="s">
        <v>63</v>
      </c>
      <c r="CW177" s="59">
        <f>AVERAGE(CS373:CS375)</f>
        <v>2.9744189898070001E-2</v>
      </c>
      <c r="CX177" s="2"/>
      <c r="CY177" s="55">
        <f t="shared" si="29"/>
        <v>1.7954587389040433E-2</v>
      </c>
      <c r="CZ177" s="51">
        <f t="shared" si="30"/>
        <v>1</v>
      </c>
      <c r="DA177" s="51"/>
      <c r="DB177" s="51" t="s">
        <v>63</v>
      </c>
      <c r="DC177" s="59">
        <f>AVERAGE(CY373:CY375)</f>
        <v>1.1664630810045798E-2</v>
      </c>
      <c r="DD177" s="2"/>
      <c r="DE177" s="55">
        <f t="shared" si="31"/>
        <v>-3.6395696385006282E-2</v>
      </c>
      <c r="DF177" s="51">
        <f t="shared" si="32"/>
        <v>1</v>
      </c>
      <c r="DG177" s="51"/>
      <c r="DH177" s="51" t="s">
        <v>63</v>
      </c>
      <c r="DI177" s="59">
        <f>AVERAGE(DE373:DE375)</f>
        <v>2.9744189898070001E-2</v>
      </c>
      <c r="DJ177" s="15"/>
      <c r="DK177" s="15">
        <v>1.7113069358158484</v>
      </c>
    </row>
    <row r="178" spans="1:115" x14ac:dyDescent="0.3">
      <c r="A178" s="28">
        <v>180</v>
      </c>
      <c r="B178" s="29">
        <v>2.95</v>
      </c>
      <c r="C178" s="30">
        <v>2.6666666666666665</v>
      </c>
      <c r="D178" s="30">
        <v>1.2857142857142856</v>
      </c>
      <c r="E178" s="31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1">
        <v>0</v>
      </c>
      <c r="M178" s="32">
        <v>0</v>
      </c>
      <c r="N178" s="30">
        <v>100</v>
      </c>
      <c r="O178" s="30">
        <v>0</v>
      </c>
      <c r="P178" s="30">
        <v>5</v>
      </c>
      <c r="Q178" s="30">
        <v>100</v>
      </c>
      <c r="R178" s="30">
        <v>5</v>
      </c>
      <c r="S178" s="30">
        <v>0</v>
      </c>
      <c r="T178" s="30">
        <v>3.328890038958328</v>
      </c>
      <c r="U178" s="31">
        <v>200</v>
      </c>
      <c r="V178" s="33">
        <v>0.95</v>
      </c>
      <c r="W178" s="30">
        <v>12.98</v>
      </c>
      <c r="X178" s="30">
        <v>1.0869346577691925</v>
      </c>
      <c r="Y178" s="30">
        <v>165</v>
      </c>
      <c r="Z178" s="30">
        <v>0</v>
      </c>
      <c r="AA178" s="30">
        <v>0.92133333333333267</v>
      </c>
      <c r="AB178" s="32">
        <v>6.5874827743587425E-3</v>
      </c>
      <c r="AC178" s="28">
        <v>3.2586317565095873</v>
      </c>
      <c r="AD178" s="28">
        <v>7.0127609236983773E-2</v>
      </c>
      <c r="AE178" s="28">
        <v>0</v>
      </c>
      <c r="AF178" s="28">
        <v>0</v>
      </c>
      <c r="AG178" s="28">
        <v>0.599339677274498</v>
      </c>
      <c r="AH178" s="28">
        <v>1.0865260867954939E-2</v>
      </c>
      <c r="AI178" s="28">
        <v>1.4127326645049842</v>
      </c>
      <c r="AJ178" s="28">
        <v>2.9202662423998211E-3</v>
      </c>
      <c r="AK178" s="28">
        <v>0.34329762402322833</v>
      </c>
      <c r="AL178" s="30">
        <v>2.7984962894144119E-2</v>
      </c>
      <c r="AM178" s="28">
        <v>5.2831160314178236</v>
      </c>
      <c r="AN178" s="32">
        <v>0.31349311209412645</v>
      </c>
      <c r="AP178" s="28">
        <v>180</v>
      </c>
      <c r="AQ178" s="29">
        <v>2.95</v>
      </c>
      <c r="AR178" s="30">
        <v>2.6666666666666665</v>
      </c>
      <c r="AS178" s="30">
        <v>1.2857142857142856</v>
      </c>
      <c r="AT178" s="31">
        <v>0</v>
      </c>
      <c r="AU178" s="30">
        <v>0</v>
      </c>
      <c r="AV178" s="30">
        <v>0</v>
      </c>
      <c r="AW178" s="30">
        <v>0</v>
      </c>
      <c r="AX178" s="30">
        <v>0</v>
      </c>
      <c r="AY178" s="30">
        <v>0</v>
      </c>
      <c r="AZ178" s="30">
        <v>0</v>
      </c>
      <c r="BA178" s="31">
        <v>0</v>
      </c>
      <c r="BB178" s="32">
        <v>0</v>
      </c>
      <c r="BC178" s="30">
        <v>100</v>
      </c>
      <c r="BD178" s="30">
        <v>0</v>
      </c>
      <c r="BE178" s="30">
        <v>5</v>
      </c>
      <c r="BF178" s="30">
        <v>0</v>
      </c>
      <c r="BG178" s="30">
        <v>0</v>
      </c>
      <c r="BH178" s="30">
        <v>0</v>
      </c>
      <c r="BI178" s="30">
        <v>3.328890038958328</v>
      </c>
      <c r="BJ178" s="31">
        <v>200</v>
      </c>
      <c r="BK178" s="33">
        <v>0.95</v>
      </c>
      <c r="BL178" s="30">
        <v>11.51</v>
      </c>
      <c r="BM178" s="30">
        <v>1.0050175554720358</v>
      </c>
      <c r="BN178" s="30">
        <v>165</v>
      </c>
      <c r="BO178" s="30">
        <v>0</v>
      </c>
      <c r="BP178" s="30">
        <v>0.93024242424242376</v>
      </c>
      <c r="BQ178" s="32">
        <v>6.0910154877093087E-3</v>
      </c>
      <c r="BR178" s="28">
        <v>3.3777362749921962</v>
      </c>
      <c r="BS178" s="28">
        <v>7.153168912562409E-2</v>
      </c>
      <c r="BT178" s="28">
        <v>0</v>
      </c>
      <c r="BU178" s="28">
        <v>0</v>
      </c>
      <c r="BV178" s="28">
        <v>0.58450132350554396</v>
      </c>
      <c r="BW178" s="28">
        <v>1.07873095898624E-2</v>
      </c>
      <c r="BX178" s="28">
        <v>1.4127326645049842</v>
      </c>
      <c r="BY178" s="28">
        <v>2.9202662423998211E-3</v>
      </c>
      <c r="BZ178" s="28">
        <v>0.30956086166310914</v>
      </c>
      <c r="CA178" s="30">
        <v>2.6494882117849766E-2</v>
      </c>
      <c r="CB178" s="28">
        <v>5.175698598928002</v>
      </c>
      <c r="CC178" s="32">
        <v>0.31637101980074145</v>
      </c>
      <c r="CE178" s="30">
        <f t="shared" si="22"/>
        <v>1.8516401995451028</v>
      </c>
      <c r="CG178" s="55">
        <f t="shared" si="23"/>
        <v>-8.9090909090910886E-3</v>
      </c>
      <c r="CH178" s="50">
        <f t="shared" si="24"/>
        <v>1</v>
      </c>
      <c r="CI178" s="51"/>
      <c r="CJ178" s="51" t="s">
        <v>64</v>
      </c>
      <c r="CK178" s="59">
        <f>AVERAGE(CG376:CG377)</f>
        <v>0</v>
      </c>
      <c r="CL178" s="2"/>
      <c r="CM178" s="55">
        <f t="shared" si="25"/>
        <v>1.4838353768954038E-2</v>
      </c>
      <c r="CN178" s="51">
        <f t="shared" si="26"/>
        <v>1</v>
      </c>
      <c r="CO178" s="51"/>
      <c r="CP178" s="51" t="s">
        <v>64</v>
      </c>
      <c r="CQ178" s="59">
        <f>AVERAGE(CM376:CM377)</f>
        <v>4.8766004984032163E-3</v>
      </c>
      <c r="CR178" s="2"/>
      <c r="CS178" s="55">
        <f t="shared" si="27"/>
        <v>0</v>
      </c>
      <c r="CT178" s="51">
        <f t="shared" si="28"/>
        <v>1</v>
      </c>
      <c r="CU178" s="51"/>
      <c r="CV178" s="51" t="s">
        <v>64</v>
      </c>
      <c r="CW178" s="59">
        <f>AVERAGE(CS376:CS377)</f>
        <v>2.8104589128517654E-2</v>
      </c>
      <c r="CX178" s="2"/>
      <c r="CY178" s="55">
        <f t="shared" si="29"/>
        <v>3.3736762360119188E-2</v>
      </c>
      <c r="CZ178" s="51">
        <f t="shared" si="30"/>
        <v>1</v>
      </c>
      <c r="DA178" s="51"/>
      <c r="DB178" s="51" t="s">
        <v>64</v>
      </c>
      <c r="DC178" s="59">
        <f>AVERAGE(CY376:CY377)</f>
        <v>-2.1230173318662615E-3</v>
      </c>
      <c r="DD178" s="2"/>
      <c r="DE178" s="55">
        <f t="shared" si="31"/>
        <v>0.10741743248982161</v>
      </c>
      <c r="DF178" s="51">
        <f t="shared" si="32"/>
        <v>1</v>
      </c>
      <c r="DG178" s="51"/>
      <c r="DH178" s="51" t="s">
        <v>64</v>
      </c>
      <c r="DI178" s="59">
        <f>AVERAGE(DE376:DE377)</f>
        <v>2.8104589128517654E-2</v>
      </c>
      <c r="DJ178" s="15"/>
      <c r="DK178" s="15">
        <v>1.8516401995451028</v>
      </c>
    </row>
    <row r="179" spans="1:115" x14ac:dyDescent="0.3">
      <c r="A179" s="28">
        <v>173</v>
      </c>
      <c r="B179" s="29">
        <v>2.95</v>
      </c>
      <c r="C179" s="30">
        <v>0.5</v>
      </c>
      <c r="D179" s="30">
        <v>6.9999999999999982</v>
      </c>
      <c r="E179" s="31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1">
        <v>0</v>
      </c>
      <c r="M179" s="32">
        <v>0</v>
      </c>
      <c r="N179" s="30">
        <v>100</v>
      </c>
      <c r="O179" s="30">
        <v>0</v>
      </c>
      <c r="P179" s="30">
        <v>5</v>
      </c>
      <c r="Q179" s="30">
        <v>100</v>
      </c>
      <c r="R179" s="30">
        <v>5</v>
      </c>
      <c r="S179" s="30">
        <v>0</v>
      </c>
      <c r="T179" s="30">
        <v>3.328890038958328</v>
      </c>
      <c r="U179" s="31">
        <v>200</v>
      </c>
      <c r="V179" s="33">
        <v>0.95</v>
      </c>
      <c r="W179" s="30">
        <v>13.074999999999999</v>
      </c>
      <c r="X179" s="30">
        <v>1.0448590496004837</v>
      </c>
      <c r="Y179" s="30">
        <v>165</v>
      </c>
      <c r="Z179" s="30">
        <v>0</v>
      </c>
      <c r="AA179" s="30">
        <v>0.92075757575757566</v>
      </c>
      <c r="AB179" s="32">
        <v>6.3324790884877781E-3</v>
      </c>
      <c r="AC179" s="28">
        <v>3.2184746454249717</v>
      </c>
      <c r="AD179" s="28">
        <v>6.8828504938676149E-2</v>
      </c>
      <c r="AE179" s="28">
        <v>0</v>
      </c>
      <c r="AF179" s="28">
        <v>0</v>
      </c>
      <c r="AG179" s="28">
        <v>0.60498728431369209</v>
      </c>
      <c r="AH179" s="28">
        <v>1.0858396526235825E-2</v>
      </c>
      <c r="AI179" s="28">
        <v>1.4142135623731005</v>
      </c>
      <c r="AJ179" s="28">
        <v>7.4494167171575297E-16</v>
      </c>
      <c r="AK179" s="28">
        <v>0.35126767350356231</v>
      </c>
      <c r="AL179" s="30">
        <v>3.2328201310119431E-2</v>
      </c>
      <c r="AM179" s="28">
        <v>5.052701153759469</v>
      </c>
      <c r="AN179" s="32">
        <v>0.31151839143552323</v>
      </c>
      <c r="AP179" s="28">
        <v>173</v>
      </c>
      <c r="AQ179" s="29">
        <v>2.95</v>
      </c>
      <c r="AR179" s="30">
        <v>0.5</v>
      </c>
      <c r="AS179" s="30">
        <v>6.9999999999999982</v>
      </c>
      <c r="AT179" s="31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1">
        <v>0</v>
      </c>
      <c r="BB179" s="32">
        <v>0</v>
      </c>
      <c r="BC179" s="30">
        <v>100</v>
      </c>
      <c r="BD179" s="30">
        <v>0</v>
      </c>
      <c r="BE179" s="30">
        <v>5</v>
      </c>
      <c r="BF179" s="30">
        <v>0</v>
      </c>
      <c r="BG179" s="30">
        <v>0</v>
      </c>
      <c r="BH179" s="30">
        <v>0</v>
      </c>
      <c r="BI179" s="30">
        <v>3.328890038958328</v>
      </c>
      <c r="BJ179" s="31">
        <v>200</v>
      </c>
      <c r="BK179" s="33">
        <v>0.95</v>
      </c>
      <c r="BL179" s="30">
        <v>11.955</v>
      </c>
      <c r="BM179" s="30">
        <v>1.0159731498707616</v>
      </c>
      <c r="BN179" s="30">
        <v>165</v>
      </c>
      <c r="BO179" s="30">
        <v>0</v>
      </c>
      <c r="BP179" s="30">
        <v>0.92754545454545434</v>
      </c>
      <c r="BQ179" s="32">
        <v>6.157413029519769E-3</v>
      </c>
      <c r="BR179" s="28">
        <v>3.3683042890571655</v>
      </c>
      <c r="BS179" s="28">
        <v>7.0183883265864513E-2</v>
      </c>
      <c r="BT179" s="28">
        <v>0</v>
      </c>
      <c r="BU179" s="28">
        <v>0</v>
      </c>
      <c r="BV179" s="28">
        <v>0.58718764772002674</v>
      </c>
      <c r="BW179" s="28">
        <v>1.0952798012831817E-2</v>
      </c>
      <c r="BX179" s="28">
        <v>1.4142135623731005</v>
      </c>
      <c r="BY179" s="28">
        <v>7.4494167171575297E-16</v>
      </c>
      <c r="BZ179" s="28">
        <v>0.33870847941581189</v>
      </c>
      <c r="CA179" s="30">
        <v>3.0476115458361062E-2</v>
      </c>
      <c r="CB179" s="28">
        <v>5.034988499477782</v>
      </c>
      <c r="CC179" s="32">
        <v>0.31433382598542808</v>
      </c>
      <c r="CE179" s="30">
        <f t="shared" si="22"/>
        <v>1.8708286933869704</v>
      </c>
      <c r="CG179" s="55">
        <f t="shared" si="23"/>
        <v>-6.7878787878786762E-3</v>
      </c>
      <c r="CH179" s="50">
        <f t="shared" si="24"/>
        <v>1</v>
      </c>
      <c r="CI179" s="51"/>
      <c r="CJ179" s="51" t="s">
        <v>65</v>
      </c>
      <c r="CK179" s="59">
        <f>AVERAGE(CG378)</f>
        <v>0</v>
      </c>
      <c r="CL179" s="2"/>
      <c r="CM179" s="55">
        <f t="shared" si="25"/>
        <v>1.7799636593665347E-2</v>
      </c>
      <c r="CN179" s="51">
        <f t="shared" si="26"/>
        <v>1</v>
      </c>
      <c r="CO179" s="51"/>
      <c r="CP179" s="51" t="s">
        <v>65</v>
      </c>
      <c r="CQ179" s="59">
        <f>AVERAGE(CM378)</f>
        <v>6.2797536984220415E-3</v>
      </c>
      <c r="CR179" s="2"/>
      <c r="CS179" s="55">
        <f t="shared" si="27"/>
        <v>0</v>
      </c>
      <c r="CT179" s="51">
        <f t="shared" si="28"/>
        <v>1</v>
      </c>
      <c r="CU179" s="51"/>
      <c r="CV179" s="51" t="s">
        <v>65</v>
      </c>
      <c r="CW179" s="59">
        <f>AVERAGE(CS378)</f>
        <v>9.9193390603171672E-3</v>
      </c>
      <c r="CX179" s="2"/>
      <c r="CY179" s="55">
        <f t="shared" si="29"/>
        <v>1.2559194087750414E-2</v>
      </c>
      <c r="CZ179" s="51">
        <f t="shared" si="30"/>
        <v>1</v>
      </c>
      <c r="DA179" s="51"/>
      <c r="DB179" s="51" t="s">
        <v>65</v>
      </c>
      <c r="DC179" s="59">
        <f>AVERAGE(CY378)</f>
        <v>1.4608673171547126E-2</v>
      </c>
      <c r="DD179" s="2"/>
      <c r="DE179" s="55">
        <f t="shared" si="31"/>
        <v>1.7712654281687001E-2</v>
      </c>
      <c r="DF179" s="51">
        <f t="shared" si="32"/>
        <v>1</v>
      </c>
      <c r="DG179" s="51"/>
      <c r="DH179" s="51" t="s">
        <v>65</v>
      </c>
      <c r="DI179" s="59">
        <f>AVERAGE(DE378)</f>
        <v>9.9193390603171672E-3</v>
      </c>
      <c r="DJ179" s="15"/>
      <c r="DK179" s="15">
        <v>1.8708286933869704</v>
      </c>
    </row>
    <row r="180" spans="1:115" x14ac:dyDescent="0.3">
      <c r="A180" s="28">
        <v>175</v>
      </c>
      <c r="B180" s="29">
        <v>2.95</v>
      </c>
      <c r="C180" s="30">
        <v>1.5833333333333333</v>
      </c>
      <c r="D180" s="30">
        <v>2.4285714285714284</v>
      </c>
      <c r="E180" s="31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1">
        <v>0</v>
      </c>
      <c r="M180" s="32">
        <v>0</v>
      </c>
      <c r="N180" s="30">
        <v>100</v>
      </c>
      <c r="O180" s="30">
        <v>0</v>
      </c>
      <c r="P180" s="30">
        <v>5</v>
      </c>
      <c r="Q180" s="30">
        <v>100</v>
      </c>
      <c r="R180" s="30">
        <v>5</v>
      </c>
      <c r="S180" s="30">
        <v>0</v>
      </c>
      <c r="T180" s="30">
        <v>3.328890038958328</v>
      </c>
      <c r="U180" s="31">
        <v>200</v>
      </c>
      <c r="V180" s="33">
        <v>0.95</v>
      </c>
      <c r="W180" s="30">
        <v>13.35</v>
      </c>
      <c r="X180" s="30">
        <v>0.90406937088160422</v>
      </c>
      <c r="Y180" s="30">
        <v>165</v>
      </c>
      <c r="Z180" s="30">
        <v>0</v>
      </c>
      <c r="AA180" s="30">
        <v>0.91909090909090863</v>
      </c>
      <c r="AB180" s="32">
        <v>5.4792083083733609E-3</v>
      </c>
      <c r="AC180" s="28">
        <v>3.175163872217492</v>
      </c>
      <c r="AD180" s="28">
        <v>6.6036675047618024E-2</v>
      </c>
      <c r="AE180" s="28">
        <v>0</v>
      </c>
      <c r="AF180" s="28">
        <v>0</v>
      </c>
      <c r="AG180" s="28">
        <v>0.61145003737564219</v>
      </c>
      <c r="AH180" s="28">
        <v>1.0148687862771037E-2</v>
      </c>
      <c r="AI180" s="28">
        <v>1.4142135623731005</v>
      </c>
      <c r="AJ180" s="28">
        <v>7.4494167171575297E-16</v>
      </c>
      <c r="AK180" s="28">
        <v>0.36405777861459632</v>
      </c>
      <c r="AL180" s="30">
        <v>3.3088592844361782E-2</v>
      </c>
      <c r="AM180" s="28">
        <v>5.112006632654408</v>
      </c>
      <c r="AN180" s="32">
        <v>0.30051184520936108</v>
      </c>
      <c r="AP180" s="28">
        <v>175</v>
      </c>
      <c r="AQ180" s="29">
        <v>2.95</v>
      </c>
      <c r="AR180" s="30">
        <v>1.5833333333333333</v>
      </c>
      <c r="AS180" s="30">
        <v>2.4285714285714284</v>
      </c>
      <c r="AT180" s="31">
        <v>0</v>
      </c>
      <c r="AU180" s="30">
        <v>0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1">
        <v>0</v>
      </c>
      <c r="BB180" s="32">
        <v>0</v>
      </c>
      <c r="BC180" s="30">
        <v>100</v>
      </c>
      <c r="BD180" s="30">
        <v>0</v>
      </c>
      <c r="BE180" s="30">
        <v>5</v>
      </c>
      <c r="BF180" s="30">
        <v>0</v>
      </c>
      <c r="BG180" s="30">
        <v>0</v>
      </c>
      <c r="BH180" s="30">
        <v>0</v>
      </c>
      <c r="BI180" s="30">
        <v>3.328890038958328</v>
      </c>
      <c r="BJ180" s="31">
        <v>200</v>
      </c>
      <c r="BK180" s="33">
        <v>0.95</v>
      </c>
      <c r="BL180" s="30">
        <v>11.755000000000001</v>
      </c>
      <c r="BM180" s="30">
        <v>0.87649572846617807</v>
      </c>
      <c r="BN180" s="30">
        <v>165</v>
      </c>
      <c r="BO180" s="30">
        <v>0</v>
      </c>
      <c r="BP180" s="30">
        <v>0.928757575757575</v>
      </c>
      <c r="BQ180" s="32">
        <v>5.3120953240374429E-3</v>
      </c>
      <c r="BR180" s="28">
        <v>3.3182186915761696</v>
      </c>
      <c r="BS180" s="28">
        <v>7.3120216602478708E-2</v>
      </c>
      <c r="BT180" s="28">
        <v>0</v>
      </c>
      <c r="BU180" s="28">
        <v>0</v>
      </c>
      <c r="BV180" s="28">
        <v>0.59100655622480847</v>
      </c>
      <c r="BW180" s="28">
        <v>1.0549983387823465E-2</v>
      </c>
      <c r="BX180" s="28">
        <v>1.4142135623731005</v>
      </c>
      <c r="BY180" s="28">
        <v>7.4494167171575297E-16</v>
      </c>
      <c r="BZ180" s="28">
        <v>0.35594750825883481</v>
      </c>
      <c r="CA180" s="30">
        <v>3.2023554170361027E-2</v>
      </c>
      <c r="CB180" s="28">
        <v>4.9882978576339854</v>
      </c>
      <c r="CC180" s="32">
        <v>0.29840411771143599</v>
      </c>
      <c r="CE180" s="30">
        <f t="shared" si="22"/>
        <v>1.9609278658936169</v>
      </c>
      <c r="CG180" s="55">
        <f t="shared" si="23"/>
        <v>-9.6666666666663792E-3</v>
      </c>
      <c r="CH180" s="50">
        <f t="shared" si="24"/>
        <v>1</v>
      </c>
      <c r="CI180" s="51"/>
      <c r="CJ180" s="51" t="s">
        <v>66</v>
      </c>
      <c r="CK180" s="59">
        <f>AVERAGE(CG379:CG380)</f>
        <v>0</v>
      </c>
      <c r="CL180" s="2"/>
      <c r="CM180" s="55">
        <f t="shared" si="25"/>
        <v>2.044348115083372E-2</v>
      </c>
      <c r="CN180" s="51">
        <f t="shared" si="26"/>
        <v>1</v>
      </c>
      <c r="CO180" s="51"/>
      <c r="CP180" s="51" t="s">
        <v>66</v>
      </c>
      <c r="CQ180" s="59">
        <f>AVERAGE(CM379:CM380)</f>
        <v>2.1881997880495496E-2</v>
      </c>
      <c r="CR180" s="2"/>
      <c r="CS180" s="55">
        <f t="shared" si="27"/>
        <v>0</v>
      </c>
      <c r="CT180" s="51">
        <f t="shared" si="28"/>
        <v>1</v>
      </c>
      <c r="CU180" s="51"/>
      <c r="CV180" s="51" t="s">
        <v>66</v>
      </c>
      <c r="CW180" s="59">
        <f>AVERAGE(CS379:CS380)</f>
        <v>5.1023692316798375E-3</v>
      </c>
      <c r="CX180" s="2"/>
      <c r="CY180" s="55">
        <f t="shared" si="29"/>
        <v>8.1102703557615063E-3</v>
      </c>
      <c r="CZ180" s="51">
        <f t="shared" si="30"/>
        <v>1</v>
      </c>
      <c r="DA180" s="51"/>
      <c r="DB180" s="51" t="s">
        <v>66</v>
      </c>
      <c r="DC180" s="59">
        <f>AVERAGE(CY379:CY380)</f>
        <v>2.012379351936433E-3</v>
      </c>
      <c r="DD180" s="2"/>
      <c r="DE180" s="55">
        <f t="shared" si="31"/>
        <v>0.12370877502042266</v>
      </c>
      <c r="DF180" s="51">
        <f t="shared" si="32"/>
        <v>1</v>
      </c>
      <c r="DG180" s="51"/>
      <c r="DH180" s="51" t="s">
        <v>66</v>
      </c>
      <c r="DI180" s="59">
        <f>AVERAGE(DE379:DE380)</f>
        <v>5.1023692316798375E-3</v>
      </c>
      <c r="DJ180" s="15"/>
      <c r="DK180" s="15">
        <v>1.9609278658936169</v>
      </c>
    </row>
    <row r="181" spans="1:115" x14ac:dyDescent="0.3">
      <c r="A181" s="28">
        <v>186</v>
      </c>
      <c r="B181" s="29">
        <v>2.95</v>
      </c>
      <c r="C181" s="30">
        <v>3.75</v>
      </c>
      <c r="D181" s="30">
        <v>1.2857142857142856</v>
      </c>
      <c r="E181" s="31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1">
        <v>0</v>
      </c>
      <c r="M181" s="32">
        <v>0</v>
      </c>
      <c r="N181" s="30">
        <v>100</v>
      </c>
      <c r="O181" s="30">
        <v>0</v>
      </c>
      <c r="P181" s="30">
        <v>5</v>
      </c>
      <c r="Q181" s="30">
        <v>100</v>
      </c>
      <c r="R181" s="30">
        <v>5</v>
      </c>
      <c r="S181" s="30">
        <v>0</v>
      </c>
      <c r="T181" s="30">
        <v>3.328890038958328</v>
      </c>
      <c r="U181" s="31">
        <v>200</v>
      </c>
      <c r="V181" s="33">
        <v>0.95</v>
      </c>
      <c r="W181" s="30">
        <v>6.01</v>
      </c>
      <c r="X181" s="30">
        <v>0.73704230926585323</v>
      </c>
      <c r="Y181" s="30">
        <v>165</v>
      </c>
      <c r="Z181" s="30">
        <v>0</v>
      </c>
      <c r="AA181" s="30">
        <v>0.96357575757575764</v>
      </c>
      <c r="AB181" s="32">
        <v>4.466923086459719E-3</v>
      </c>
      <c r="AC181" s="28">
        <v>4.2642099875193553</v>
      </c>
      <c r="AD181" s="28">
        <v>9.1350862382263531E-2</v>
      </c>
      <c r="AE181" s="28">
        <v>0</v>
      </c>
      <c r="AF181" s="28">
        <v>0</v>
      </c>
      <c r="AG181" s="28">
        <v>0.6804405570001929</v>
      </c>
      <c r="AH181" s="28">
        <v>1.3575762434945847E-2</v>
      </c>
      <c r="AI181" s="28">
        <v>1.9882881502631284</v>
      </c>
      <c r="AJ181" s="28">
        <v>1.0329429383886207E-2</v>
      </c>
      <c r="AK181" s="28">
        <v>0.32435252465292785</v>
      </c>
      <c r="AL181" s="30">
        <v>2.8148734426730646E-2</v>
      </c>
      <c r="AM181" s="28">
        <v>3.7154641888920996</v>
      </c>
      <c r="AN181" s="32">
        <v>0.24680182008661369</v>
      </c>
      <c r="AP181" s="28">
        <v>186</v>
      </c>
      <c r="AQ181" s="29">
        <v>2.95</v>
      </c>
      <c r="AR181" s="30">
        <v>3.75</v>
      </c>
      <c r="AS181" s="30">
        <v>1.2857142857142856</v>
      </c>
      <c r="AT181" s="31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1">
        <v>0</v>
      </c>
      <c r="BB181" s="32">
        <v>0</v>
      </c>
      <c r="BC181" s="30">
        <v>100</v>
      </c>
      <c r="BD181" s="30">
        <v>0</v>
      </c>
      <c r="BE181" s="30">
        <v>5</v>
      </c>
      <c r="BF181" s="30">
        <v>0</v>
      </c>
      <c r="BG181" s="30">
        <v>0</v>
      </c>
      <c r="BH181" s="30">
        <v>0</v>
      </c>
      <c r="BI181" s="30">
        <v>3.328890038958328</v>
      </c>
      <c r="BJ181" s="31">
        <v>200</v>
      </c>
      <c r="BK181" s="33">
        <v>0.95</v>
      </c>
      <c r="BL181" s="30">
        <v>5.165</v>
      </c>
      <c r="BM181" s="30">
        <v>0.66963954637545453</v>
      </c>
      <c r="BN181" s="30">
        <v>165</v>
      </c>
      <c r="BO181" s="30">
        <v>0</v>
      </c>
      <c r="BP181" s="30">
        <v>0.9686969696969695</v>
      </c>
      <c r="BQ181" s="32">
        <v>4.0584214931845743E-3</v>
      </c>
      <c r="BR181" s="28">
        <v>4.4509295600605334</v>
      </c>
      <c r="BS181" s="28">
        <v>9.5626681813512485E-2</v>
      </c>
      <c r="BT181" s="28">
        <v>5.5555555555557138E-4</v>
      </c>
      <c r="BU181" s="28">
        <v>1.0955314134732286E-3</v>
      </c>
      <c r="BV181" s="28">
        <v>0.66454707079573538</v>
      </c>
      <c r="BW181" s="28">
        <v>1.3675117541033528E-2</v>
      </c>
      <c r="BX181" s="28">
        <v>1.9807649122254147</v>
      </c>
      <c r="BY181" s="28">
        <v>1.3313220467427313E-2</v>
      </c>
      <c r="BZ181" s="28">
        <v>0.30960025458657797</v>
      </c>
      <c r="CA181" s="30">
        <v>2.6902764428510341E-2</v>
      </c>
      <c r="CB181" s="28">
        <v>3.5089485893794268</v>
      </c>
      <c r="CC181" s="32">
        <v>0.22021533757990577</v>
      </c>
      <c r="CE181" s="30">
        <f t="shared" si="22"/>
        <v>2.1957751641341994</v>
      </c>
      <c r="CG181" s="55">
        <f t="shared" si="23"/>
        <v>-5.12121212121186E-3</v>
      </c>
      <c r="CH181" s="50">
        <f t="shared" si="24"/>
        <v>1</v>
      </c>
      <c r="CI181" s="51"/>
      <c r="CJ181" s="51" t="s">
        <v>67</v>
      </c>
      <c r="CK181" s="59">
        <f>CG381</f>
        <v>0</v>
      </c>
      <c r="CL181" s="2"/>
      <c r="CM181" s="55">
        <f t="shared" si="25"/>
        <v>1.5893486204457519E-2</v>
      </c>
      <c r="CN181" s="51">
        <f t="shared" si="26"/>
        <v>1</v>
      </c>
      <c r="CO181" s="51"/>
      <c r="CP181" s="51" t="s">
        <v>67</v>
      </c>
      <c r="CQ181" s="59">
        <f>CM381</f>
        <v>-7.9104963820768592E-3</v>
      </c>
      <c r="CR181" s="2"/>
      <c r="CS181" s="55">
        <f t="shared" si="27"/>
        <v>7.5232380377137087E-3</v>
      </c>
      <c r="CT181" s="51">
        <f t="shared" si="28"/>
        <v>1</v>
      </c>
      <c r="CU181" s="51"/>
      <c r="CV181" s="51" t="s">
        <v>67</v>
      </c>
      <c r="CW181" s="59">
        <f>CS381</f>
        <v>-4.1333113015760148E-3</v>
      </c>
      <c r="CX181" s="2"/>
      <c r="CY181" s="55">
        <f t="shared" si="29"/>
        <v>1.4752270066349882E-2</v>
      </c>
      <c r="CZ181" s="51">
        <f t="shared" si="30"/>
        <v>1</v>
      </c>
      <c r="DA181" s="51"/>
      <c r="DB181" s="51" t="s">
        <v>67</v>
      </c>
      <c r="DC181" s="59">
        <f>CY381</f>
        <v>-3.626834776175869E-3</v>
      </c>
      <c r="DD181" s="2"/>
      <c r="DE181" s="55">
        <f t="shared" si="31"/>
        <v>0.20651559951267284</v>
      </c>
      <c r="DF181" s="51">
        <f t="shared" si="32"/>
        <v>1</v>
      </c>
      <c r="DG181" s="51"/>
      <c r="DH181" s="51" t="s">
        <v>67</v>
      </c>
      <c r="DI181" s="59">
        <f>DE381</f>
        <v>-4.1333113015760148E-3</v>
      </c>
      <c r="DJ181" s="15"/>
      <c r="DK181" s="15">
        <v>2.1957751641341994</v>
      </c>
    </row>
    <row r="182" spans="1:115" x14ac:dyDescent="0.3">
      <c r="A182" s="28">
        <v>176</v>
      </c>
      <c r="B182" s="29">
        <v>2.95</v>
      </c>
      <c r="C182" s="30">
        <v>1.5833333333333333</v>
      </c>
      <c r="D182" s="30">
        <v>3.5714285714285712</v>
      </c>
      <c r="E182" s="31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1">
        <v>0</v>
      </c>
      <c r="M182" s="32">
        <v>0</v>
      </c>
      <c r="N182" s="30">
        <v>100</v>
      </c>
      <c r="O182" s="30">
        <v>0</v>
      </c>
      <c r="P182" s="30">
        <v>5</v>
      </c>
      <c r="Q182" s="30">
        <v>100</v>
      </c>
      <c r="R182" s="30">
        <v>5</v>
      </c>
      <c r="S182" s="30">
        <v>0</v>
      </c>
      <c r="T182" s="30">
        <v>3.328890038958328</v>
      </c>
      <c r="U182" s="31">
        <v>200</v>
      </c>
      <c r="V182" s="33">
        <v>0.95</v>
      </c>
      <c r="W182" s="30">
        <v>1.54</v>
      </c>
      <c r="X182" s="30">
        <v>0.25271929590901376</v>
      </c>
      <c r="Y182" s="30">
        <v>165</v>
      </c>
      <c r="Z182" s="30">
        <v>0</v>
      </c>
      <c r="AA182" s="30">
        <v>0.99066666666666736</v>
      </c>
      <c r="AB182" s="32">
        <v>1.5316320964182657E-3</v>
      </c>
      <c r="AC182" s="28">
        <v>6.5144245385531949</v>
      </c>
      <c r="AD182" s="28">
        <v>0.13829374453350324</v>
      </c>
      <c r="AE182" s="28">
        <v>7.3489684904605723E-3</v>
      </c>
      <c r="AF182" s="28">
        <v>3.6761217387749024E-3</v>
      </c>
      <c r="AG182" s="28">
        <v>0.73563733862612812</v>
      </c>
      <c r="AH182" s="28">
        <v>1.4920863463590698E-2</v>
      </c>
      <c r="AI182" s="28">
        <v>2.1711378371874082</v>
      </c>
      <c r="AJ182" s="28">
        <v>2.0484109205379481E-2</v>
      </c>
      <c r="AK182" s="28">
        <v>0.34590197909381049</v>
      </c>
      <c r="AL182" s="30">
        <v>2.6944977570225681E-2</v>
      </c>
      <c r="AM182" s="28">
        <v>2.9707796919783958</v>
      </c>
      <c r="AN182" s="32">
        <v>0.15910554463729915</v>
      </c>
      <c r="AP182" s="28">
        <v>176</v>
      </c>
      <c r="AQ182" s="29">
        <v>2.95</v>
      </c>
      <c r="AR182" s="30">
        <v>1.5833333333333333</v>
      </c>
      <c r="AS182" s="30">
        <v>3.5714285714285712</v>
      </c>
      <c r="AT182" s="31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1">
        <v>0</v>
      </c>
      <c r="BB182" s="32">
        <v>0</v>
      </c>
      <c r="BC182" s="30">
        <v>100</v>
      </c>
      <c r="BD182" s="30">
        <v>0</v>
      </c>
      <c r="BE182" s="30">
        <v>5</v>
      </c>
      <c r="BF182" s="30">
        <v>0</v>
      </c>
      <c r="BG182" s="30">
        <v>0</v>
      </c>
      <c r="BH182" s="30">
        <v>0</v>
      </c>
      <c r="BI182" s="30">
        <v>3.328890038958328</v>
      </c>
      <c r="BJ182" s="31">
        <v>200</v>
      </c>
      <c r="BK182" s="33">
        <v>0.95</v>
      </c>
      <c r="BL182" s="30">
        <v>1.3049999999999999</v>
      </c>
      <c r="BM182" s="30">
        <v>0.24620107715846024</v>
      </c>
      <c r="BN182" s="30">
        <v>165</v>
      </c>
      <c r="BO182" s="30">
        <v>0</v>
      </c>
      <c r="BP182" s="30">
        <v>0.99209090909090947</v>
      </c>
      <c r="BQ182" s="32">
        <v>1.4921277403543048E-3</v>
      </c>
      <c r="BR182" s="28">
        <v>6.8545760820273021</v>
      </c>
      <c r="BS182" s="28">
        <v>0.14488223339301315</v>
      </c>
      <c r="BT182" s="28">
        <v>8.8308760270998671E-3</v>
      </c>
      <c r="BU182" s="28">
        <v>4.0326876384348892E-3</v>
      </c>
      <c r="BV182" s="28">
        <v>0.71765459732769432</v>
      </c>
      <c r="BW182" s="28">
        <v>1.4805746479544673E-2</v>
      </c>
      <c r="BX182" s="28">
        <v>2.1388101349775597</v>
      </c>
      <c r="BY182" s="28">
        <v>2.6263664629608968E-2</v>
      </c>
      <c r="BZ182" s="28">
        <v>0.33017291154997913</v>
      </c>
      <c r="CA182" s="30">
        <v>2.6130301259847343E-2</v>
      </c>
      <c r="CB182" s="28">
        <v>2.9238750642129214</v>
      </c>
      <c r="CC182" s="32">
        <v>0.17266112474350725</v>
      </c>
      <c r="CE182" s="30">
        <f t="shared" si="22"/>
        <v>2.3779743280283547</v>
      </c>
      <c r="CG182" s="55">
        <f t="shared" si="23"/>
        <v>-1.4242424242421059E-3</v>
      </c>
      <c r="CH182" s="50">
        <f t="shared" si="24"/>
        <v>1</v>
      </c>
      <c r="CI182" s="51"/>
      <c r="CJ182" s="51" t="s">
        <v>68</v>
      </c>
      <c r="CK182" s="56">
        <f>AVERAGE(CK166:CK181)</f>
        <v>-1.726641414141819E-4</v>
      </c>
      <c r="CL182" s="2"/>
      <c r="CM182" s="55">
        <f t="shared" si="25"/>
        <v>1.7982741298433802E-2</v>
      </c>
      <c r="CN182" s="51">
        <f t="shared" si="26"/>
        <v>1</v>
      </c>
      <c r="CO182" s="51"/>
      <c r="CP182" s="51" t="s">
        <v>68</v>
      </c>
      <c r="CQ182" s="56">
        <f>AVERAGE(CQ166:CQ181)</f>
        <v>8.9898474695714603E-3</v>
      </c>
      <c r="CR182" s="2"/>
      <c r="CS182" s="55">
        <f t="shared" si="27"/>
        <v>3.2327702209848486E-2</v>
      </c>
      <c r="CT182" s="51">
        <f t="shared" si="28"/>
        <v>1</v>
      </c>
      <c r="CU182" s="51"/>
      <c r="CV182" s="51" t="s">
        <v>68</v>
      </c>
      <c r="CW182" s="56">
        <f>AVERAGE(CW166:CW181)</f>
        <v>3.169382414819627E-2</v>
      </c>
      <c r="CX182" s="2"/>
      <c r="CY182" s="55">
        <f t="shared" si="29"/>
        <v>1.5729067543831354E-2</v>
      </c>
      <c r="CZ182" s="51">
        <f t="shared" si="30"/>
        <v>1</v>
      </c>
      <c r="DA182" s="51"/>
      <c r="DB182" s="51" t="s">
        <v>68</v>
      </c>
      <c r="DC182" s="56">
        <f>AVERAGE(DC166:DC181)</f>
        <v>1.2381991784604186E-2</v>
      </c>
      <c r="DD182" s="2"/>
      <c r="DE182" s="55">
        <f t="shared" si="31"/>
        <v>4.6904627765474327E-2</v>
      </c>
      <c r="DF182" s="51">
        <f t="shared" si="32"/>
        <v>1</v>
      </c>
      <c r="DG182" s="51"/>
      <c r="DH182" s="51" t="s">
        <v>68</v>
      </c>
      <c r="DI182" s="56">
        <f>AVERAGE(DI166:DI181)</f>
        <v>3.2884328300689845E-2</v>
      </c>
      <c r="DJ182" s="15"/>
      <c r="DK182" s="15">
        <v>2.3779743280283547</v>
      </c>
    </row>
    <row r="183" spans="1:115" x14ac:dyDescent="0.3">
      <c r="A183" s="28">
        <v>192</v>
      </c>
      <c r="B183" s="29">
        <v>2.95</v>
      </c>
      <c r="C183" s="30">
        <v>4.833333333333333</v>
      </c>
      <c r="D183" s="30">
        <v>1.2857142857142856</v>
      </c>
      <c r="E183" s="31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1">
        <v>0</v>
      </c>
      <c r="M183" s="32">
        <v>0</v>
      </c>
      <c r="N183" s="30">
        <v>100</v>
      </c>
      <c r="O183" s="30">
        <v>0</v>
      </c>
      <c r="P183" s="30">
        <v>5</v>
      </c>
      <c r="Q183" s="30">
        <v>100</v>
      </c>
      <c r="R183" s="30">
        <v>5</v>
      </c>
      <c r="S183" s="30">
        <v>0</v>
      </c>
      <c r="T183" s="30">
        <v>3.328890038958328</v>
      </c>
      <c r="U183" s="31">
        <v>200</v>
      </c>
      <c r="V183" s="33">
        <v>0.95</v>
      </c>
      <c r="W183" s="30">
        <v>1.2</v>
      </c>
      <c r="X183" s="30">
        <v>0.26301010401476205</v>
      </c>
      <c r="Y183" s="30">
        <v>165</v>
      </c>
      <c r="Z183" s="30">
        <v>0</v>
      </c>
      <c r="AA183" s="30">
        <v>0.9927272727272729</v>
      </c>
      <c r="AB183" s="32">
        <v>1.5940006303924996E-3</v>
      </c>
      <c r="AC183" s="28">
        <v>6.6565788277147018</v>
      </c>
      <c r="AD183" s="28">
        <v>0.14594526920126116</v>
      </c>
      <c r="AE183" s="28">
        <v>1.1641314703048007E-2</v>
      </c>
      <c r="AF183" s="28">
        <v>4.7897728071573517E-3</v>
      </c>
      <c r="AG183" s="28">
        <v>0.7159203729564716</v>
      </c>
      <c r="AH183" s="28">
        <v>1.5989370433241536E-2</v>
      </c>
      <c r="AI183" s="28">
        <v>2.1349354543235957</v>
      </c>
      <c r="AJ183" s="28">
        <v>2.7424206554373977E-2</v>
      </c>
      <c r="AK183" s="28">
        <v>0.36936497249359002</v>
      </c>
      <c r="AL183" s="30">
        <v>3.0415969507156821E-2</v>
      </c>
      <c r="AM183" s="28">
        <v>2.7746285764659437</v>
      </c>
      <c r="AN183" s="32">
        <v>0.17210376940524991</v>
      </c>
      <c r="AP183" s="28">
        <v>192</v>
      </c>
      <c r="AQ183" s="29">
        <v>2.95</v>
      </c>
      <c r="AR183" s="30">
        <v>4.833333333333333</v>
      </c>
      <c r="AS183" s="30">
        <v>1.2857142857142856</v>
      </c>
      <c r="AT183" s="31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1">
        <v>0</v>
      </c>
      <c r="BB183" s="32">
        <v>0</v>
      </c>
      <c r="BC183" s="30">
        <v>100</v>
      </c>
      <c r="BD183" s="30">
        <v>0</v>
      </c>
      <c r="BE183" s="30">
        <v>5</v>
      </c>
      <c r="BF183" s="30">
        <v>0</v>
      </c>
      <c r="BG183" s="30">
        <v>0</v>
      </c>
      <c r="BH183" s="30">
        <v>0</v>
      </c>
      <c r="BI183" s="30">
        <v>3.328890038958328</v>
      </c>
      <c r="BJ183" s="31">
        <v>200</v>
      </c>
      <c r="BK183" s="33">
        <v>0.95</v>
      </c>
      <c r="BL183" s="30">
        <v>1.03</v>
      </c>
      <c r="BM183" s="30">
        <v>0.26111240832028743</v>
      </c>
      <c r="BN183" s="30">
        <v>165</v>
      </c>
      <c r="BO183" s="30">
        <v>0</v>
      </c>
      <c r="BP183" s="30">
        <v>0.99375757575757628</v>
      </c>
      <c r="BQ183" s="32">
        <v>1.5824994443653835E-3</v>
      </c>
      <c r="BR183" s="28">
        <v>7.0688058350126166</v>
      </c>
      <c r="BS183" s="28">
        <v>0.14962488494904871</v>
      </c>
      <c r="BT183" s="28">
        <v>8.5600603085267159E-3</v>
      </c>
      <c r="BU183" s="28">
        <v>3.8794759886895598E-3</v>
      </c>
      <c r="BV183" s="28">
        <v>0.6894549988486518</v>
      </c>
      <c r="BW183" s="28">
        <v>1.6027312715718445E-2</v>
      </c>
      <c r="BX183" s="28">
        <v>2.0963197464806855</v>
      </c>
      <c r="BY183" s="28">
        <v>3.2316997121423018E-2</v>
      </c>
      <c r="BZ183" s="28">
        <v>0.34889405124571377</v>
      </c>
      <c r="CA183" s="30">
        <v>2.8082730144719115E-2</v>
      </c>
      <c r="CB183" s="28">
        <v>2.7490513240628296</v>
      </c>
      <c r="CC183" s="32">
        <v>0.18770611718603419</v>
      </c>
      <c r="CE183" s="30">
        <f t="shared" si="22"/>
        <v>2.4928469095164494</v>
      </c>
      <c r="CG183" s="55">
        <f t="shared" si="23"/>
        <v>-1.0303030303033811E-3</v>
      </c>
      <c r="CH183" s="50">
        <f t="shared" si="24"/>
        <v>1</v>
      </c>
      <c r="CI183" s="51"/>
      <c r="CJ183" s="60"/>
      <c r="CK183" s="58"/>
      <c r="CL183" s="2"/>
      <c r="CM183" s="55">
        <f t="shared" si="25"/>
        <v>2.6465374107819795E-2</v>
      </c>
      <c r="CN183" s="51">
        <f t="shared" si="26"/>
        <v>1</v>
      </c>
      <c r="CO183" s="51"/>
      <c r="CP183" s="60"/>
      <c r="CQ183" s="58"/>
      <c r="CR183" s="2"/>
      <c r="CS183" s="55">
        <f t="shared" si="27"/>
        <v>3.861570784291013E-2</v>
      </c>
      <c r="CT183" s="51">
        <f t="shared" si="28"/>
        <v>1</v>
      </c>
      <c r="CU183" s="51"/>
      <c r="CV183" s="60"/>
      <c r="CW183" s="58"/>
      <c r="CX183" s="2"/>
      <c r="CY183" s="55">
        <f t="shared" si="29"/>
        <v>2.047092124787625E-2</v>
      </c>
      <c r="CZ183" s="51">
        <f t="shared" si="30"/>
        <v>1</v>
      </c>
      <c r="DA183" s="51"/>
      <c r="DB183" s="60"/>
      <c r="DC183" s="58"/>
      <c r="DD183" s="2"/>
      <c r="DE183" s="55">
        <f t="shared" si="31"/>
        <v>2.5577252403114148E-2</v>
      </c>
      <c r="DF183" s="51">
        <f t="shared" si="32"/>
        <v>1</v>
      </c>
      <c r="DG183" s="51"/>
      <c r="DH183" s="60"/>
      <c r="DI183" s="58"/>
      <c r="DJ183" s="15"/>
      <c r="DK183" s="15">
        <v>2.4928469095164494</v>
      </c>
    </row>
    <row r="184" spans="1:115" x14ac:dyDescent="0.3">
      <c r="A184" s="28">
        <v>181</v>
      </c>
      <c r="B184" s="29">
        <v>2.95</v>
      </c>
      <c r="C184" s="30">
        <v>2.6666666666666665</v>
      </c>
      <c r="D184" s="30">
        <v>2.4285714285714284</v>
      </c>
      <c r="E184" s="31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1">
        <v>0</v>
      </c>
      <c r="M184" s="32">
        <v>0</v>
      </c>
      <c r="N184" s="30">
        <v>100</v>
      </c>
      <c r="O184" s="30">
        <v>0</v>
      </c>
      <c r="P184" s="30">
        <v>5</v>
      </c>
      <c r="Q184" s="30">
        <v>100</v>
      </c>
      <c r="R184" s="30">
        <v>5</v>
      </c>
      <c r="S184" s="30">
        <v>0</v>
      </c>
      <c r="T184" s="30">
        <v>3.328890038958328</v>
      </c>
      <c r="U184" s="31">
        <v>200</v>
      </c>
      <c r="V184" s="33">
        <v>0.95</v>
      </c>
      <c r="W184" s="30">
        <v>1.425</v>
      </c>
      <c r="X184" s="30">
        <v>0.28147041902530162</v>
      </c>
      <c r="Y184" s="30">
        <v>165</v>
      </c>
      <c r="Z184" s="30">
        <v>0</v>
      </c>
      <c r="AA184" s="30">
        <v>0.99136363636363745</v>
      </c>
      <c r="AB184" s="32">
        <v>1.7058813274260681E-3</v>
      </c>
      <c r="AC184" s="28">
        <v>6.5167913316833825</v>
      </c>
      <c r="AD184" s="28">
        <v>0.1422893491917315</v>
      </c>
      <c r="AE184" s="28">
        <v>7.6107096600962912E-3</v>
      </c>
      <c r="AF184" s="28">
        <v>3.5170975959255457E-3</v>
      </c>
      <c r="AG184" s="28">
        <v>0.73107571169574737</v>
      </c>
      <c r="AH184" s="28">
        <v>1.5752823803846013E-2</v>
      </c>
      <c r="AI184" s="28">
        <v>2.1620779452988286</v>
      </c>
      <c r="AJ184" s="28">
        <v>2.4580639813342811E-2</v>
      </c>
      <c r="AK184" s="28">
        <v>0.33045326419001009</v>
      </c>
      <c r="AL184" s="30">
        <v>2.5928804648537154E-2</v>
      </c>
      <c r="AM184" s="28">
        <v>2.9272987274234481</v>
      </c>
      <c r="AN184" s="32">
        <v>0.1745197245293168</v>
      </c>
      <c r="AP184" s="28">
        <v>181</v>
      </c>
      <c r="AQ184" s="29">
        <v>2.95</v>
      </c>
      <c r="AR184" s="30">
        <v>2.6666666666666665</v>
      </c>
      <c r="AS184" s="30">
        <v>2.4285714285714284</v>
      </c>
      <c r="AT184" s="31">
        <v>0</v>
      </c>
      <c r="AU184" s="30">
        <v>0</v>
      </c>
      <c r="AV184" s="30">
        <v>0</v>
      </c>
      <c r="AW184" s="30">
        <v>0</v>
      </c>
      <c r="AX184" s="30">
        <v>0</v>
      </c>
      <c r="AY184" s="30">
        <v>0</v>
      </c>
      <c r="AZ184" s="30">
        <v>0</v>
      </c>
      <c r="BA184" s="31">
        <v>0</v>
      </c>
      <c r="BB184" s="32">
        <v>0</v>
      </c>
      <c r="BC184" s="30">
        <v>100</v>
      </c>
      <c r="BD184" s="30">
        <v>0</v>
      </c>
      <c r="BE184" s="30">
        <v>5</v>
      </c>
      <c r="BF184" s="30">
        <v>0</v>
      </c>
      <c r="BG184" s="30">
        <v>0</v>
      </c>
      <c r="BH184" s="30">
        <v>0</v>
      </c>
      <c r="BI184" s="30">
        <v>3.328890038958328</v>
      </c>
      <c r="BJ184" s="31">
        <v>200</v>
      </c>
      <c r="BK184" s="33">
        <v>0.95</v>
      </c>
      <c r="BL184" s="30">
        <v>1.22</v>
      </c>
      <c r="BM184" s="30">
        <v>0.2547677595843813</v>
      </c>
      <c r="BN184" s="30">
        <v>165</v>
      </c>
      <c r="BO184" s="30">
        <v>0</v>
      </c>
      <c r="BP184" s="30">
        <v>0.99260606060606127</v>
      </c>
      <c r="BQ184" s="32">
        <v>1.5440470277841324E-3</v>
      </c>
      <c r="BR184" s="28">
        <v>6.8941591136750775</v>
      </c>
      <c r="BS184" s="28">
        <v>0.15274245083736102</v>
      </c>
      <c r="BT184" s="28">
        <v>7.7635275590606789E-3</v>
      </c>
      <c r="BU184" s="28">
        <v>3.387354948229223E-3</v>
      </c>
      <c r="BV184" s="28">
        <v>0.71001442761629519</v>
      </c>
      <c r="BW184" s="28">
        <v>1.5932917311232735E-2</v>
      </c>
      <c r="BX184" s="28">
        <v>2.1372436248507269</v>
      </c>
      <c r="BY184" s="28">
        <v>2.880754317820829E-2</v>
      </c>
      <c r="BZ184" s="28">
        <v>0.32005060515911288</v>
      </c>
      <c r="CA184" s="30">
        <v>2.5025473440439677E-2</v>
      </c>
      <c r="CB184" s="28">
        <v>2.9005594338132146</v>
      </c>
      <c r="CC184" s="32">
        <v>0.18024505039571076</v>
      </c>
      <c r="CE184" s="30">
        <f t="shared" si="22"/>
        <v>2.5448360411214068</v>
      </c>
      <c r="CG184" s="55">
        <f t="shared" si="23"/>
        <v>-1.242424242423823E-3</v>
      </c>
      <c r="CH184" s="50">
        <f t="shared" si="24"/>
        <v>1</v>
      </c>
      <c r="CI184" s="51"/>
      <c r="CJ184" s="51" t="s">
        <v>77</v>
      </c>
      <c r="CK184" s="56"/>
      <c r="CL184" s="2"/>
      <c r="CM184" s="55">
        <f t="shared" si="25"/>
        <v>2.1061284079452181E-2</v>
      </c>
      <c r="CN184" s="51">
        <f t="shared" si="26"/>
        <v>1</v>
      </c>
      <c r="CO184" s="51"/>
      <c r="CP184" s="51" t="s">
        <v>77</v>
      </c>
      <c r="CQ184" s="56"/>
      <c r="CR184" s="2"/>
      <c r="CS184" s="55">
        <f t="shared" si="27"/>
        <v>2.4834320448101632E-2</v>
      </c>
      <c r="CT184" s="51">
        <f t="shared" si="28"/>
        <v>1</v>
      </c>
      <c r="CU184" s="51"/>
      <c r="CV184" s="51" t="s">
        <v>77</v>
      </c>
      <c r="CW184" s="56"/>
      <c r="CX184" s="2"/>
      <c r="CY184" s="55">
        <f t="shared" si="29"/>
        <v>1.040265903089721E-2</v>
      </c>
      <c r="CZ184" s="51">
        <f t="shared" si="30"/>
        <v>1</v>
      </c>
      <c r="DA184" s="51"/>
      <c r="DB184" s="51" t="s">
        <v>77</v>
      </c>
      <c r="DC184" s="56"/>
      <c r="DD184" s="2"/>
      <c r="DE184" s="55">
        <f t="shared" si="31"/>
        <v>2.6739293610233528E-2</v>
      </c>
      <c r="DF184" s="51">
        <f t="shared" si="32"/>
        <v>1</v>
      </c>
      <c r="DG184" s="51"/>
      <c r="DH184" s="51" t="s">
        <v>77</v>
      </c>
      <c r="DI184" s="56"/>
      <c r="DJ184" s="15"/>
      <c r="DK184" s="15">
        <v>2.5448360411214068</v>
      </c>
    </row>
    <row r="185" spans="1:115" x14ac:dyDescent="0.3">
      <c r="A185" s="28">
        <v>177</v>
      </c>
      <c r="B185" s="29">
        <v>2.95</v>
      </c>
      <c r="C185" s="30">
        <v>1.5833333333333333</v>
      </c>
      <c r="D185" s="30">
        <v>4.7142857142857135</v>
      </c>
      <c r="E185" s="31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1">
        <v>0</v>
      </c>
      <c r="M185" s="32">
        <v>0</v>
      </c>
      <c r="N185" s="30">
        <v>100</v>
      </c>
      <c r="O185" s="30">
        <v>0</v>
      </c>
      <c r="P185" s="30">
        <v>5</v>
      </c>
      <c r="Q185" s="30">
        <v>100</v>
      </c>
      <c r="R185" s="30">
        <v>5</v>
      </c>
      <c r="S185" s="30">
        <v>0</v>
      </c>
      <c r="T185" s="30">
        <v>3.328890038958328</v>
      </c>
      <c r="U185" s="31">
        <v>200</v>
      </c>
      <c r="V185" s="33">
        <v>0.95</v>
      </c>
      <c r="W185" s="30">
        <v>1.28</v>
      </c>
      <c r="X185" s="30">
        <v>0.23355942470485608</v>
      </c>
      <c r="Y185" s="30">
        <v>165</v>
      </c>
      <c r="Z185" s="30">
        <v>0</v>
      </c>
      <c r="AA185" s="30">
        <v>0.99224242424242459</v>
      </c>
      <c r="AB185" s="32">
        <v>1.4155116648779161E-3</v>
      </c>
      <c r="AC185" s="28">
        <v>6.5907888503261143</v>
      </c>
      <c r="AD185" s="28">
        <v>0.13618971265619903</v>
      </c>
      <c r="AE185" s="28">
        <v>6.4744977244978585E-3</v>
      </c>
      <c r="AF185" s="28">
        <v>3.3718150505959534E-3</v>
      </c>
      <c r="AG185" s="28">
        <v>0.72807146517597943</v>
      </c>
      <c r="AH185" s="28">
        <v>1.4330010933546619E-2</v>
      </c>
      <c r="AI185" s="28">
        <v>2.1560788680162148</v>
      </c>
      <c r="AJ185" s="28">
        <v>2.4094318816274909E-2</v>
      </c>
      <c r="AK185" s="28">
        <v>0.34725145514856209</v>
      </c>
      <c r="AL185" s="30">
        <v>2.6843949371751004E-2</v>
      </c>
      <c r="AM185" s="28">
        <v>2.8368336590258134</v>
      </c>
      <c r="AN185" s="32">
        <v>0.15008601394718177</v>
      </c>
      <c r="AP185" s="28">
        <v>177</v>
      </c>
      <c r="AQ185" s="29">
        <v>2.95</v>
      </c>
      <c r="AR185" s="30">
        <v>1.5833333333333333</v>
      </c>
      <c r="AS185" s="30">
        <v>4.7142857142857135</v>
      </c>
      <c r="AT185" s="31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1">
        <v>0</v>
      </c>
      <c r="BB185" s="32">
        <v>0</v>
      </c>
      <c r="BC185" s="30">
        <v>100</v>
      </c>
      <c r="BD185" s="30">
        <v>0</v>
      </c>
      <c r="BE185" s="30">
        <v>5</v>
      </c>
      <c r="BF185" s="30">
        <v>0</v>
      </c>
      <c r="BG185" s="30">
        <v>0</v>
      </c>
      <c r="BH185" s="30">
        <v>0</v>
      </c>
      <c r="BI185" s="30">
        <v>3.328890038958328</v>
      </c>
      <c r="BJ185" s="31">
        <v>200</v>
      </c>
      <c r="BK185" s="33">
        <v>0.95</v>
      </c>
      <c r="BL185" s="30">
        <v>1.03</v>
      </c>
      <c r="BM185" s="30">
        <v>0.20823764265899983</v>
      </c>
      <c r="BN185" s="30">
        <v>165</v>
      </c>
      <c r="BO185" s="30">
        <v>0</v>
      </c>
      <c r="BP185" s="30">
        <v>0.99375757575757606</v>
      </c>
      <c r="BQ185" s="32">
        <v>1.2620463191454548E-3</v>
      </c>
      <c r="BR185" s="28">
        <v>6.9262535552797431</v>
      </c>
      <c r="BS185" s="28">
        <v>0.14460508854875562</v>
      </c>
      <c r="BT185" s="28">
        <v>9.5028433187218913E-3</v>
      </c>
      <c r="BU185" s="28">
        <v>3.9206674283918741E-3</v>
      </c>
      <c r="BV185" s="28">
        <v>0.70795442644108308</v>
      </c>
      <c r="BW185" s="28">
        <v>1.4336762850476761E-2</v>
      </c>
      <c r="BX185" s="28">
        <v>2.1301897620678316</v>
      </c>
      <c r="BY185" s="28">
        <v>2.6949275108268389E-2</v>
      </c>
      <c r="BZ185" s="28">
        <v>0.32703586097706377</v>
      </c>
      <c r="CA185" s="30">
        <v>2.5385774846255274E-2</v>
      </c>
      <c r="CB185" s="28">
        <v>2.7654099102323944</v>
      </c>
      <c r="CC185" s="32">
        <v>0.15006148117788831</v>
      </c>
      <c r="CE185" s="30">
        <f t="shared" si="22"/>
        <v>2.7320844998436109</v>
      </c>
      <c r="CG185" s="55">
        <f t="shared" si="23"/>
        <v>-1.5151515151514694E-3</v>
      </c>
      <c r="CH185" s="50">
        <f t="shared" si="24"/>
        <v>1</v>
      </c>
      <c r="CI185" s="51"/>
      <c r="CJ185" s="51" t="s">
        <v>50</v>
      </c>
      <c r="CK185" s="56" t="s">
        <v>51</v>
      </c>
      <c r="CL185" s="2"/>
      <c r="CM185" s="55">
        <f t="shared" si="25"/>
        <v>2.0117038734896342E-2</v>
      </c>
      <c r="CN185" s="51">
        <f t="shared" si="26"/>
        <v>1</v>
      </c>
      <c r="CO185" s="51"/>
      <c r="CP185" s="51" t="s">
        <v>50</v>
      </c>
      <c r="CQ185" s="56" t="s">
        <v>51</v>
      </c>
      <c r="CR185" s="2"/>
      <c r="CS185" s="55">
        <f t="shared" si="27"/>
        <v>2.5889105948383229E-2</v>
      </c>
      <c r="CT185" s="51">
        <f t="shared" si="28"/>
        <v>1</v>
      </c>
      <c r="CU185" s="51"/>
      <c r="CV185" s="51" t="s">
        <v>50</v>
      </c>
      <c r="CW185" s="56" t="s">
        <v>51</v>
      </c>
      <c r="CX185" s="2"/>
      <c r="CY185" s="55">
        <f t="shared" si="29"/>
        <v>2.0215594171498319E-2</v>
      </c>
      <c r="CZ185" s="51">
        <f t="shared" si="30"/>
        <v>1</v>
      </c>
      <c r="DA185" s="51"/>
      <c r="DB185" s="51" t="s">
        <v>50</v>
      </c>
      <c r="DC185" s="56" t="s">
        <v>51</v>
      </c>
      <c r="DD185" s="2"/>
      <c r="DE185" s="55">
        <f t="shared" si="31"/>
        <v>7.1423748793419062E-2</v>
      </c>
      <c r="DF185" s="51">
        <f t="shared" si="32"/>
        <v>1</v>
      </c>
      <c r="DG185" s="51"/>
      <c r="DH185" s="51" t="s">
        <v>50</v>
      </c>
      <c r="DI185" s="56" t="s">
        <v>51</v>
      </c>
      <c r="DJ185" s="15"/>
      <c r="DK185" s="15">
        <v>2.7320844998436109</v>
      </c>
    </row>
    <row r="186" spans="1:115" x14ac:dyDescent="0.3">
      <c r="A186" s="28">
        <v>198</v>
      </c>
      <c r="B186" s="29">
        <v>2.95</v>
      </c>
      <c r="C186" s="30">
        <v>5.9166666666666661</v>
      </c>
      <c r="D186" s="30">
        <v>1.2857142857142856</v>
      </c>
      <c r="E186" s="31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1">
        <v>0</v>
      </c>
      <c r="M186" s="32">
        <v>0</v>
      </c>
      <c r="N186" s="30">
        <v>100</v>
      </c>
      <c r="O186" s="30">
        <v>0</v>
      </c>
      <c r="P186" s="30">
        <v>5</v>
      </c>
      <c r="Q186" s="30">
        <v>100</v>
      </c>
      <c r="R186" s="30">
        <v>5</v>
      </c>
      <c r="S186" s="30">
        <v>0</v>
      </c>
      <c r="T186" s="30">
        <v>3.328890038958328</v>
      </c>
      <c r="U186" s="31">
        <v>200</v>
      </c>
      <c r="V186" s="33">
        <v>0.95</v>
      </c>
      <c r="W186" s="30">
        <v>1.5449999999999999</v>
      </c>
      <c r="X186" s="30">
        <v>0.28124817488855075</v>
      </c>
      <c r="Y186" s="30">
        <v>165</v>
      </c>
      <c r="Z186" s="30">
        <v>0</v>
      </c>
      <c r="AA186" s="30">
        <v>0.99063636363636365</v>
      </c>
      <c r="AB186" s="32">
        <v>1.7045343932639428E-3</v>
      </c>
      <c r="AC186" s="28">
        <v>6.5523725748062596</v>
      </c>
      <c r="AD186" s="28">
        <v>0.14501337810173923</v>
      </c>
      <c r="AE186" s="28">
        <v>9.1252913752914652E-3</v>
      </c>
      <c r="AF186" s="28">
        <v>4.1521611662216646E-3</v>
      </c>
      <c r="AG186" s="28">
        <v>0.731215527891939</v>
      </c>
      <c r="AH186" s="28">
        <v>1.4446176692157581E-2</v>
      </c>
      <c r="AI186" s="28">
        <v>2.1478667812422128</v>
      </c>
      <c r="AJ186" s="28">
        <v>2.5957293397172818E-2</v>
      </c>
      <c r="AK186" s="28">
        <v>0.35719272768777566</v>
      </c>
      <c r="AL186" s="30">
        <v>2.6503704531397138E-2</v>
      </c>
      <c r="AM186" s="28">
        <v>2.9227859866560544</v>
      </c>
      <c r="AN186" s="32">
        <v>0.16890859627245267</v>
      </c>
      <c r="AP186" s="28">
        <v>198</v>
      </c>
      <c r="AQ186" s="29">
        <v>2.95</v>
      </c>
      <c r="AR186" s="30">
        <v>5.9166666666666661</v>
      </c>
      <c r="AS186" s="30">
        <v>1.2857142857142856</v>
      </c>
      <c r="AT186" s="31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0</v>
      </c>
      <c r="BA186" s="31">
        <v>0</v>
      </c>
      <c r="BB186" s="32">
        <v>0</v>
      </c>
      <c r="BC186" s="30">
        <v>100</v>
      </c>
      <c r="BD186" s="30">
        <v>0</v>
      </c>
      <c r="BE186" s="30">
        <v>5</v>
      </c>
      <c r="BF186" s="30">
        <v>0</v>
      </c>
      <c r="BG186" s="30">
        <v>0</v>
      </c>
      <c r="BH186" s="30">
        <v>0</v>
      </c>
      <c r="BI186" s="30">
        <v>3.328890038958328</v>
      </c>
      <c r="BJ186" s="31">
        <v>200</v>
      </c>
      <c r="BK186" s="33">
        <v>0.95</v>
      </c>
      <c r="BL186" s="30">
        <v>1.2</v>
      </c>
      <c r="BM186" s="30">
        <v>0.25661719436046976</v>
      </c>
      <c r="BN186" s="30">
        <v>165</v>
      </c>
      <c r="BO186" s="30">
        <v>0</v>
      </c>
      <c r="BP186" s="30">
        <v>0.99272727272727324</v>
      </c>
      <c r="BQ186" s="32">
        <v>1.5552557233967838E-3</v>
      </c>
      <c r="BR186" s="28">
        <v>6.9305739715473349</v>
      </c>
      <c r="BS186" s="28">
        <v>0.15068035508828445</v>
      </c>
      <c r="BT186" s="28">
        <v>1.0048017126950155E-2</v>
      </c>
      <c r="BU186" s="28">
        <v>4.1620160384664975E-3</v>
      </c>
      <c r="BV186" s="28">
        <v>0.70949351605726241</v>
      </c>
      <c r="BW186" s="28">
        <v>1.4175687301080089E-2</v>
      </c>
      <c r="BX186" s="28">
        <v>2.1291180693808185</v>
      </c>
      <c r="BY186" s="28">
        <v>2.7998760379051298E-2</v>
      </c>
      <c r="BZ186" s="28">
        <v>0.34000464770416383</v>
      </c>
      <c r="CA186" s="30">
        <v>2.7155041932830873E-2</v>
      </c>
      <c r="CB186" s="28">
        <v>2.844844432156135</v>
      </c>
      <c r="CC186" s="32">
        <v>0.16759319567619041</v>
      </c>
      <c r="CE186" s="30">
        <f t="shared" si="22"/>
        <v>2.7581049394725459</v>
      </c>
      <c r="CG186" s="55">
        <f t="shared" si="23"/>
        <v>-2.0909090909095873E-3</v>
      </c>
      <c r="CH186" s="50">
        <f t="shared" si="24"/>
        <v>1</v>
      </c>
      <c r="CI186" s="51"/>
      <c r="CJ186" s="51" t="s">
        <v>52</v>
      </c>
      <c r="CK186" s="59">
        <f>AVERAGE(CG382:CG384)</f>
        <v>-2.6363636363633258E-3</v>
      </c>
      <c r="CL186" s="2"/>
      <c r="CM186" s="55">
        <f t="shared" si="25"/>
        <v>2.1722011834676591E-2</v>
      </c>
      <c r="CN186" s="51">
        <f t="shared" si="26"/>
        <v>1</v>
      </c>
      <c r="CO186" s="51"/>
      <c r="CP186" s="51" t="s">
        <v>52</v>
      </c>
      <c r="CQ186" s="59">
        <f>AVERAGE(CM382:CM384)</f>
        <v>3.8959008013386497E-2</v>
      </c>
      <c r="CR186" s="2"/>
      <c r="CS186" s="55">
        <f t="shared" si="27"/>
        <v>1.8748711861394263E-2</v>
      </c>
      <c r="CT186" s="51">
        <f t="shared" si="28"/>
        <v>1</v>
      </c>
      <c r="CU186" s="51"/>
      <c r="CV186" s="51" t="s">
        <v>52</v>
      </c>
      <c r="CW186" s="59">
        <f>AVERAGE(CS382:CS384)</f>
        <v>1.4465588457152364E-2</v>
      </c>
      <c r="CX186" s="2"/>
      <c r="CY186" s="55">
        <f t="shared" si="29"/>
        <v>1.7188079983611826E-2</v>
      </c>
      <c r="CZ186" s="51">
        <f t="shared" si="30"/>
        <v>1</v>
      </c>
      <c r="DA186" s="51"/>
      <c r="DB186" s="51" t="s">
        <v>52</v>
      </c>
      <c r="DC186" s="59">
        <f>AVERAGE(CY382:CY384)</f>
        <v>3.5317259895480846E-2</v>
      </c>
      <c r="DD186" s="2"/>
      <c r="DE186" s="55">
        <f t="shared" si="31"/>
        <v>7.7941554499919352E-2</v>
      </c>
      <c r="DF186" s="51">
        <f t="shared" si="32"/>
        <v>1</v>
      </c>
      <c r="DG186" s="51"/>
      <c r="DH186" s="51" t="s">
        <v>52</v>
      </c>
      <c r="DI186" s="59">
        <f>AVERAGE(DE382:DE384)</f>
        <v>7.8569475424504098E-2</v>
      </c>
      <c r="DJ186" s="15"/>
      <c r="DK186" s="15">
        <v>2.7581049394725459</v>
      </c>
    </row>
    <row r="187" spans="1:115" x14ac:dyDescent="0.3">
      <c r="A187" s="28">
        <v>205</v>
      </c>
      <c r="B187" s="29">
        <v>2.95</v>
      </c>
      <c r="C187" s="30">
        <v>6.9999999999999991</v>
      </c>
      <c r="D187" s="30">
        <v>1.2857142857142856</v>
      </c>
      <c r="E187" s="31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1">
        <v>0</v>
      </c>
      <c r="M187" s="32">
        <v>0</v>
      </c>
      <c r="N187" s="30">
        <v>100</v>
      </c>
      <c r="O187" s="30">
        <v>0</v>
      </c>
      <c r="P187" s="30">
        <v>5</v>
      </c>
      <c r="Q187" s="30">
        <v>100</v>
      </c>
      <c r="R187" s="30">
        <v>5</v>
      </c>
      <c r="S187" s="30">
        <v>0</v>
      </c>
      <c r="T187" s="30">
        <v>3.328890038958328</v>
      </c>
      <c r="U187" s="31">
        <v>200</v>
      </c>
      <c r="V187" s="33">
        <v>0.95</v>
      </c>
      <c r="W187" s="30">
        <v>0.38500000000000001</v>
      </c>
      <c r="X187" s="30">
        <v>0.12399268879675301</v>
      </c>
      <c r="Y187" s="30">
        <v>165</v>
      </c>
      <c r="Z187" s="30">
        <v>0</v>
      </c>
      <c r="AA187" s="30">
        <v>0.99766666666666681</v>
      </c>
      <c r="AB187" s="32">
        <v>7.514708411924414E-4</v>
      </c>
      <c r="AC187" s="28">
        <v>8.8137208637678839</v>
      </c>
      <c r="AD187" s="28">
        <v>0.16894653025769812</v>
      </c>
      <c r="AE187" s="28">
        <v>4.1370751276258562E-2</v>
      </c>
      <c r="AF187" s="28">
        <v>7.0848831676944071E-3</v>
      </c>
      <c r="AG187" s="28">
        <v>0.83476973962855638</v>
      </c>
      <c r="AH187" s="28">
        <v>1.762031953963971E-2</v>
      </c>
      <c r="AI187" s="28">
        <v>2.4657107001964622</v>
      </c>
      <c r="AJ187" s="28">
        <v>5.5586613483176242E-2</v>
      </c>
      <c r="AK187" s="28">
        <v>0.44565698827206057</v>
      </c>
      <c r="AL187" s="30">
        <v>2.8208183189142439E-2</v>
      </c>
      <c r="AM187" s="28">
        <v>2.6012888530698284</v>
      </c>
      <c r="AN187" s="32">
        <v>9.5774245785630346E-2</v>
      </c>
      <c r="AP187" s="28">
        <v>205</v>
      </c>
      <c r="AQ187" s="29">
        <v>2.95</v>
      </c>
      <c r="AR187" s="30">
        <v>6.9999999999999991</v>
      </c>
      <c r="AS187" s="30">
        <v>1.2857142857142856</v>
      </c>
      <c r="AT187" s="31">
        <v>0</v>
      </c>
      <c r="AU187" s="30">
        <v>0</v>
      </c>
      <c r="AV187" s="30">
        <v>0</v>
      </c>
      <c r="AW187" s="30">
        <v>0</v>
      </c>
      <c r="AX187" s="30">
        <v>0</v>
      </c>
      <c r="AY187" s="30">
        <v>0</v>
      </c>
      <c r="AZ187" s="30">
        <v>0</v>
      </c>
      <c r="BA187" s="31">
        <v>0</v>
      </c>
      <c r="BB187" s="32">
        <v>0</v>
      </c>
      <c r="BC187" s="30">
        <v>100</v>
      </c>
      <c r="BD187" s="30">
        <v>0</v>
      </c>
      <c r="BE187" s="30">
        <v>5</v>
      </c>
      <c r="BF187" s="30">
        <v>0</v>
      </c>
      <c r="BG187" s="30">
        <v>0</v>
      </c>
      <c r="BH187" s="30">
        <v>0</v>
      </c>
      <c r="BI187" s="30">
        <v>3.328890038958328</v>
      </c>
      <c r="BJ187" s="31">
        <v>200</v>
      </c>
      <c r="BK187" s="33">
        <v>0.95</v>
      </c>
      <c r="BL187" s="30">
        <v>0.31</v>
      </c>
      <c r="BM187" s="30">
        <v>0.11728062848780801</v>
      </c>
      <c r="BN187" s="30">
        <v>165</v>
      </c>
      <c r="BO187" s="30">
        <v>0</v>
      </c>
      <c r="BP187" s="30">
        <v>0.9981212121212123</v>
      </c>
      <c r="BQ187" s="32">
        <v>7.1079168780489811E-4</v>
      </c>
      <c r="BR187" s="28">
        <v>9.2777395555678321</v>
      </c>
      <c r="BS187" s="28">
        <v>0.17918724496965682</v>
      </c>
      <c r="BT187" s="28">
        <v>4.2706662447794884E-2</v>
      </c>
      <c r="BU187" s="28">
        <v>7.2401035433477161E-3</v>
      </c>
      <c r="BV187" s="28">
        <v>0.8148285232078698</v>
      </c>
      <c r="BW187" s="28">
        <v>1.7658670242170754E-2</v>
      </c>
      <c r="BX187" s="28">
        <v>2.371249532529347</v>
      </c>
      <c r="BY187" s="28">
        <v>5.6399018834268531E-2</v>
      </c>
      <c r="BZ187" s="28">
        <v>0.4329604541399405</v>
      </c>
      <c r="CA187" s="30">
        <v>2.6776230623456965E-2</v>
      </c>
      <c r="CB187" s="28">
        <v>2.5163824431444168</v>
      </c>
      <c r="CC187" s="32">
        <v>9.9657416625448136E-2</v>
      </c>
      <c r="CE187" s="30">
        <f t="shared" si="22"/>
        <v>2.9999999999999996</v>
      </c>
      <c r="CG187" s="55">
        <f t="shared" si="23"/>
        <v>-4.5454545454548523E-4</v>
      </c>
      <c r="CH187" s="50">
        <f t="shared" si="24"/>
        <v>1</v>
      </c>
      <c r="CI187" s="51"/>
      <c r="CJ187" s="51" t="s">
        <v>53</v>
      </c>
      <c r="CK187" s="59">
        <f>AVERAGE(CG385:CG390)</f>
        <v>-6.5656565656602162E-5</v>
      </c>
      <c r="CL187" s="2"/>
      <c r="CM187" s="55">
        <f t="shared" si="25"/>
        <v>1.9941216420686581E-2</v>
      </c>
      <c r="CN187" s="51">
        <f t="shared" si="26"/>
        <v>1</v>
      </c>
      <c r="CO187" s="51"/>
      <c r="CP187" s="51" t="s">
        <v>53</v>
      </c>
      <c r="CQ187" s="59">
        <f>AVERAGE(CM385:CM390)</f>
        <v>3.2887394389902368E-2</v>
      </c>
      <c r="CR187" s="2"/>
      <c r="CS187" s="55">
        <f t="shared" si="27"/>
        <v>9.4461167667115209E-2</v>
      </c>
      <c r="CT187" s="51">
        <f t="shared" si="28"/>
        <v>1</v>
      </c>
      <c r="CU187" s="51"/>
      <c r="CV187" s="51" t="s">
        <v>53</v>
      </c>
      <c r="CW187" s="59">
        <f>AVERAGE(CS385:CS390)</f>
        <v>6.4146782199604235E-2</v>
      </c>
      <c r="CX187" s="2"/>
      <c r="CY187" s="55">
        <f t="shared" si="29"/>
        <v>1.2696534132120074E-2</v>
      </c>
      <c r="CZ187" s="51">
        <f t="shared" si="30"/>
        <v>1</v>
      </c>
      <c r="DA187" s="51"/>
      <c r="DB187" s="51" t="s">
        <v>53</v>
      </c>
      <c r="DC187" s="59">
        <f>AVERAGE(CY385:CY390)</f>
        <v>4.3566087842170885E-2</v>
      </c>
      <c r="DD187" s="2"/>
      <c r="DE187" s="55">
        <f t="shared" si="31"/>
        <v>8.4906409925411541E-2</v>
      </c>
      <c r="DF187" s="51">
        <f t="shared" si="32"/>
        <v>1</v>
      </c>
      <c r="DG187" s="51"/>
      <c r="DH187" s="51" t="s">
        <v>53</v>
      </c>
      <c r="DI187" s="59">
        <f>AVERAGE(DE385:DE390)</f>
        <v>6.4689531707120385E-2</v>
      </c>
      <c r="DJ187" s="15"/>
      <c r="DK187" s="15">
        <v>2.9999999999999996</v>
      </c>
    </row>
    <row r="188" spans="1:115" x14ac:dyDescent="0.3">
      <c r="A188" s="28">
        <v>187</v>
      </c>
      <c r="B188" s="29">
        <v>2.95</v>
      </c>
      <c r="C188" s="30">
        <v>3.75</v>
      </c>
      <c r="D188" s="30">
        <v>2.4285714285714284</v>
      </c>
      <c r="E188" s="31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1">
        <v>0</v>
      </c>
      <c r="M188" s="32">
        <v>0</v>
      </c>
      <c r="N188" s="30">
        <v>100</v>
      </c>
      <c r="O188" s="30">
        <v>0</v>
      </c>
      <c r="P188" s="30">
        <v>5</v>
      </c>
      <c r="Q188" s="30">
        <v>100</v>
      </c>
      <c r="R188" s="30">
        <v>5</v>
      </c>
      <c r="S188" s="30">
        <v>0</v>
      </c>
      <c r="T188" s="30">
        <v>3.328890038958328</v>
      </c>
      <c r="U188" s="31">
        <v>200</v>
      </c>
      <c r="V188" s="33">
        <v>0.95</v>
      </c>
      <c r="W188" s="30">
        <v>0.28499999999999998</v>
      </c>
      <c r="X188" s="30">
        <v>0.10951545188667181</v>
      </c>
      <c r="Y188" s="30">
        <v>165</v>
      </c>
      <c r="Z188" s="30">
        <v>0</v>
      </c>
      <c r="AA188" s="30">
        <v>0.99827272727272776</v>
      </c>
      <c r="AB188" s="32">
        <v>6.6373001143437544E-4</v>
      </c>
      <c r="AC188" s="28">
        <v>8.8085797034219677</v>
      </c>
      <c r="AD188" s="28">
        <v>0.17109488787778521</v>
      </c>
      <c r="AE188" s="28">
        <v>3.7518913366508748E-2</v>
      </c>
      <c r="AF188" s="28">
        <v>6.8565255263498895E-3</v>
      </c>
      <c r="AG188" s="28">
        <v>0.82672431364410504</v>
      </c>
      <c r="AH188" s="28">
        <v>1.7375103024285184E-2</v>
      </c>
      <c r="AI188" s="28">
        <v>2.4456081064968411</v>
      </c>
      <c r="AJ188" s="28">
        <v>5.5684416999797141E-2</v>
      </c>
      <c r="AK188" s="28">
        <v>0.43971028942108425</v>
      </c>
      <c r="AL188" s="30">
        <v>3.3043327325270586E-2</v>
      </c>
      <c r="AM188" s="28">
        <v>2.5407560857428164</v>
      </c>
      <c r="AN188" s="32">
        <v>8.1966753135509524E-2</v>
      </c>
      <c r="AP188" s="28">
        <v>187</v>
      </c>
      <c r="AQ188" s="29">
        <v>2.95</v>
      </c>
      <c r="AR188" s="30">
        <v>3.75</v>
      </c>
      <c r="AS188" s="30">
        <v>2.4285714285714284</v>
      </c>
      <c r="AT188" s="31">
        <v>0</v>
      </c>
      <c r="AU188" s="30">
        <v>0</v>
      </c>
      <c r="AV188" s="30">
        <v>0</v>
      </c>
      <c r="AW188" s="30">
        <v>0</v>
      </c>
      <c r="AX188" s="30">
        <v>0</v>
      </c>
      <c r="AY188" s="30">
        <v>0</v>
      </c>
      <c r="AZ188" s="30">
        <v>0</v>
      </c>
      <c r="BA188" s="31">
        <v>0</v>
      </c>
      <c r="BB188" s="32">
        <v>0</v>
      </c>
      <c r="BC188" s="30">
        <v>100</v>
      </c>
      <c r="BD188" s="30">
        <v>0</v>
      </c>
      <c r="BE188" s="30">
        <v>5</v>
      </c>
      <c r="BF188" s="30">
        <v>0</v>
      </c>
      <c r="BG188" s="30">
        <v>0</v>
      </c>
      <c r="BH188" s="30">
        <v>0</v>
      </c>
      <c r="BI188" s="30">
        <v>3.328890038958328</v>
      </c>
      <c r="BJ188" s="31">
        <v>200</v>
      </c>
      <c r="BK188" s="33">
        <v>0.95</v>
      </c>
      <c r="BL188" s="30">
        <v>0.26500000000000001</v>
      </c>
      <c r="BM188" s="30">
        <v>0.11311412663633696</v>
      </c>
      <c r="BN188" s="30">
        <v>165</v>
      </c>
      <c r="BO188" s="30">
        <v>0</v>
      </c>
      <c r="BP188" s="30">
        <v>0.99839393939393961</v>
      </c>
      <c r="BQ188" s="32">
        <v>6.8554016143234546E-4</v>
      </c>
      <c r="BR188" s="28">
        <v>9.2688178352416131</v>
      </c>
      <c r="BS188" s="28">
        <v>0.18244359917507361</v>
      </c>
      <c r="BT188" s="28">
        <v>4.4948819904620123E-2</v>
      </c>
      <c r="BU188" s="28">
        <v>7.3100112519258048E-3</v>
      </c>
      <c r="BV188" s="28">
        <v>0.81062285926691147</v>
      </c>
      <c r="BW188" s="28">
        <v>1.7727372347314037E-2</v>
      </c>
      <c r="BX188" s="28">
        <v>2.3488620773601592</v>
      </c>
      <c r="BY188" s="28">
        <v>5.8037776128131421E-2</v>
      </c>
      <c r="BZ188" s="28">
        <v>0.40920987207877418</v>
      </c>
      <c r="CA188" s="30">
        <v>2.9464577134593443E-2</v>
      </c>
      <c r="CB188" s="28">
        <v>2.4611295573009868</v>
      </c>
      <c r="CC188" s="32">
        <v>8.8242040861649385E-2</v>
      </c>
      <c r="CE188" s="30">
        <f t="shared" si="22"/>
        <v>3.0178043106110866</v>
      </c>
      <c r="CG188" s="55">
        <f t="shared" si="23"/>
        <v>-1.2121212121185554E-4</v>
      </c>
      <c r="CH188" s="50">
        <f t="shared" si="24"/>
        <v>1</v>
      </c>
      <c r="CI188" s="51"/>
      <c r="CJ188" s="51" t="s">
        <v>54</v>
      </c>
      <c r="CK188" s="59">
        <f>AVERAGE(CG391)</f>
        <v>0</v>
      </c>
      <c r="CL188" s="2"/>
      <c r="CM188" s="55">
        <f t="shared" si="25"/>
        <v>1.6101454377193569E-2</v>
      </c>
      <c r="CN188" s="51">
        <f t="shared" si="26"/>
        <v>1</v>
      </c>
      <c r="CO188" s="51"/>
      <c r="CP188" s="51" t="s">
        <v>54</v>
      </c>
      <c r="CQ188" s="59">
        <f>AVERAGE(CM391)</f>
        <v>3.304879223378912E-2</v>
      </c>
      <c r="CR188" s="2"/>
      <c r="CS188" s="55">
        <f t="shared" si="27"/>
        <v>9.6746029136681955E-2</v>
      </c>
      <c r="CT188" s="51">
        <f t="shared" si="28"/>
        <v>1</v>
      </c>
      <c r="CU188" s="51"/>
      <c r="CV188" s="51" t="s">
        <v>54</v>
      </c>
      <c r="CW188" s="59">
        <f>AVERAGE(CS391)</f>
        <v>8.9593838860456576E-2</v>
      </c>
      <c r="CX188" s="2"/>
      <c r="CY188" s="55">
        <f t="shared" si="29"/>
        <v>3.0500417342310071E-2</v>
      </c>
      <c r="CZ188" s="51">
        <f t="shared" si="30"/>
        <v>1</v>
      </c>
      <c r="DA188" s="51"/>
      <c r="DB188" s="51" t="s">
        <v>54</v>
      </c>
      <c r="DC188" s="59">
        <f>AVERAGE(CY391)</f>
        <v>1.4652832377204134E-2</v>
      </c>
      <c r="DD188" s="2"/>
      <c r="DE188" s="55">
        <f t="shared" si="31"/>
        <v>7.9626528441829603E-2</v>
      </c>
      <c r="DF188" s="51">
        <f t="shared" si="32"/>
        <v>1</v>
      </c>
      <c r="DG188" s="51"/>
      <c r="DH188" s="51" t="s">
        <v>54</v>
      </c>
      <c r="DI188" s="59">
        <f>AVERAGE(DE391)</f>
        <v>8.9593838860456576E-2</v>
      </c>
      <c r="DJ188" s="15"/>
      <c r="DK188" s="15">
        <v>3.0178043106110866</v>
      </c>
    </row>
    <row r="189" spans="1:115" x14ac:dyDescent="0.3">
      <c r="A189" s="28">
        <v>178</v>
      </c>
      <c r="B189" s="29">
        <v>2.95</v>
      </c>
      <c r="C189" s="30">
        <v>1.5833333333333333</v>
      </c>
      <c r="D189" s="30">
        <v>5.8571428571428559</v>
      </c>
      <c r="E189" s="31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1">
        <v>0</v>
      </c>
      <c r="M189" s="32">
        <v>0</v>
      </c>
      <c r="N189" s="30">
        <v>100</v>
      </c>
      <c r="O189" s="30">
        <v>0</v>
      </c>
      <c r="P189" s="30">
        <v>5</v>
      </c>
      <c r="Q189" s="30">
        <v>100</v>
      </c>
      <c r="R189" s="30">
        <v>5</v>
      </c>
      <c r="S189" s="30">
        <v>0</v>
      </c>
      <c r="T189" s="30">
        <v>3.328890038958328</v>
      </c>
      <c r="U189" s="31">
        <v>200</v>
      </c>
      <c r="V189" s="33">
        <v>0.95</v>
      </c>
      <c r="W189" s="30">
        <v>0.245</v>
      </c>
      <c r="X189" s="30">
        <v>9.633989701415549E-2</v>
      </c>
      <c r="Y189" s="30">
        <v>165</v>
      </c>
      <c r="Z189" s="30">
        <v>0</v>
      </c>
      <c r="AA189" s="30">
        <v>0.99851515151515169</v>
      </c>
      <c r="AB189" s="32">
        <v>5.8387816372215576E-4</v>
      </c>
      <c r="AC189" s="28">
        <v>8.8336254110560581</v>
      </c>
      <c r="AD189" s="28">
        <v>0.17482354479458878</v>
      </c>
      <c r="AE189" s="28">
        <v>4.4835499255264512E-2</v>
      </c>
      <c r="AF189" s="28">
        <v>7.2929755868486896E-3</v>
      </c>
      <c r="AG189" s="28">
        <v>0.82658925802119432</v>
      </c>
      <c r="AH189" s="28">
        <v>1.8268329155961532E-2</v>
      </c>
      <c r="AI189" s="28">
        <v>2.4376747976804705</v>
      </c>
      <c r="AJ189" s="28">
        <v>5.3344755445086205E-2</v>
      </c>
      <c r="AK189" s="28">
        <v>0.440414851072505</v>
      </c>
      <c r="AL189" s="30">
        <v>2.9155639048472959E-2</v>
      </c>
      <c r="AM189" s="28">
        <v>2.5315321218267597</v>
      </c>
      <c r="AN189" s="32">
        <v>7.9780250916747814E-2</v>
      </c>
      <c r="AP189" s="28">
        <v>178</v>
      </c>
      <c r="AQ189" s="29">
        <v>2.95</v>
      </c>
      <c r="AR189" s="30">
        <v>1.5833333333333333</v>
      </c>
      <c r="AS189" s="30">
        <v>5.8571428571428559</v>
      </c>
      <c r="AT189" s="31">
        <v>0</v>
      </c>
      <c r="AU189" s="30">
        <v>0</v>
      </c>
      <c r="AV189" s="30">
        <v>0</v>
      </c>
      <c r="AW189" s="30">
        <v>0</v>
      </c>
      <c r="AX189" s="30">
        <v>0</v>
      </c>
      <c r="AY189" s="30">
        <v>0</v>
      </c>
      <c r="AZ189" s="30">
        <v>0</v>
      </c>
      <c r="BA189" s="31">
        <v>0</v>
      </c>
      <c r="BB189" s="32">
        <v>0</v>
      </c>
      <c r="BC189" s="30">
        <v>100</v>
      </c>
      <c r="BD189" s="30">
        <v>0</v>
      </c>
      <c r="BE189" s="30">
        <v>5</v>
      </c>
      <c r="BF189" s="30">
        <v>0</v>
      </c>
      <c r="BG189" s="30">
        <v>0</v>
      </c>
      <c r="BH189" s="30">
        <v>0</v>
      </c>
      <c r="BI189" s="30">
        <v>3.328890038958328</v>
      </c>
      <c r="BJ189" s="31">
        <v>200</v>
      </c>
      <c r="BK189" s="33">
        <v>0.95</v>
      </c>
      <c r="BL189" s="30">
        <v>0.17</v>
      </c>
      <c r="BM189" s="30">
        <v>7.2783939888274668E-2</v>
      </c>
      <c r="BN189" s="30">
        <v>165</v>
      </c>
      <c r="BO189" s="30">
        <v>0</v>
      </c>
      <c r="BP189" s="30">
        <v>0.99896969696969729</v>
      </c>
      <c r="BQ189" s="32">
        <v>4.4111478720166669E-4</v>
      </c>
      <c r="BR189" s="28">
        <v>9.3154700936970212</v>
      </c>
      <c r="BS189" s="28">
        <v>0.18019633367198287</v>
      </c>
      <c r="BT189" s="28">
        <v>4.9352152351415303E-2</v>
      </c>
      <c r="BU189" s="28">
        <v>7.0612889576077455E-3</v>
      </c>
      <c r="BV189" s="28">
        <v>0.80908229515515206</v>
      </c>
      <c r="BW189" s="28">
        <v>1.777859701468722E-2</v>
      </c>
      <c r="BX189" s="28">
        <v>2.3260445359313673</v>
      </c>
      <c r="BY189" s="28">
        <v>5.4005993440798171E-2</v>
      </c>
      <c r="BZ189" s="28">
        <v>0.42397733505187774</v>
      </c>
      <c r="CA189" s="30">
        <v>2.653297830607966E-2</v>
      </c>
      <c r="CB189" s="28">
        <v>2.4015110856616251</v>
      </c>
      <c r="CC189" s="32">
        <v>7.641278030551002E-2</v>
      </c>
      <c r="CE189" s="30">
        <f t="shared" si="22"/>
        <v>3.0452930111582894</v>
      </c>
      <c r="CG189" s="55">
        <f t="shared" si="23"/>
        <v>-4.5454545454559625E-4</v>
      </c>
      <c r="CH189" s="50">
        <f t="shared" si="24"/>
        <v>1</v>
      </c>
      <c r="CI189" s="51"/>
      <c r="CJ189" s="51" t="s">
        <v>55</v>
      </c>
      <c r="CK189" s="59">
        <f>AVERAGE(CG392:CG396)</f>
        <v>0</v>
      </c>
      <c r="CL189" s="2"/>
      <c r="CM189" s="55">
        <f t="shared" si="25"/>
        <v>1.7506962866042253E-2</v>
      </c>
      <c r="CN189" s="51">
        <f t="shared" si="26"/>
        <v>1</v>
      </c>
      <c r="CO189" s="51"/>
      <c r="CP189" s="51" t="s">
        <v>55</v>
      </c>
      <c r="CQ189" s="59">
        <f>AVERAGE(CM392:CM396)</f>
        <v>1.9077823806668358E-2</v>
      </c>
      <c r="CR189" s="2"/>
      <c r="CS189" s="55">
        <f t="shared" si="27"/>
        <v>0.11163026174910318</v>
      </c>
      <c r="CT189" s="51">
        <f t="shared" si="28"/>
        <v>0</v>
      </c>
      <c r="CU189" s="51"/>
      <c r="CV189" s="51" t="s">
        <v>55</v>
      </c>
      <c r="CW189" s="59">
        <f>AVERAGE(CS392:CS396)</f>
        <v>4.6862853551123386E-2</v>
      </c>
      <c r="CX189" s="2"/>
      <c r="CY189" s="55">
        <f t="shared" si="29"/>
        <v>1.6437516020627263E-2</v>
      </c>
      <c r="CZ189" s="51">
        <f t="shared" si="30"/>
        <v>1</v>
      </c>
      <c r="DA189" s="51"/>
      <c r="DB189" s="51" t="s">
        <v>55</v>
      </c>
      <c r="DC189" s="59">
        <f>AVERAGE(CY392:CY396)</f>
        <v>1.4016757676277946E-2</v>
      </c>
      <c r="DD189" s="2"/>
      <c r="DE189" s="55">
        <f t="shared" si="31"/>
        <v>0.13002103616513461</v>
      </c>
      <c r="DF189" s="51">
        <f t="shared" si="32"/>
        <v>1</v>
      </c>
      <c r="DG189" s="51"/>
      <c r="DH189" s="51" t="s">
        <v>55</v>
      </c>
      <c r="DI189" s="59">
        <f>AVERAGE(DE392:DE396)</f>
        <v>4.6862853551123386E-2</v>
      </c>
      <c r="DJ189" s="15"/>
      <c r="DK189" s="15">
        <v>3.0452930111582894</v>
      </c>
    </row>
    <row r="190" spans="1:115" x14ac:dyDescent="0.3">
      <c r="A190" s="28">
        <v>182</v>
      </c>
      <c r="B190" s="29">
        <v>2.95</v>
      </c>
      <c r="C190" s="30">
        <v>2.6666666666666665</v>
      </c>
      <c r="D190" s="30">
        <v>3.5714285714285712</v>
      </c>
      <c r="E190" s="31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1">
        <v>0</v>
      </c>
      <c r="M190" s="32">
        <v>0</v>
      </c>
      <c r="N190" s="30">
        <v>100</v>
      </c>
      <c r="O190" s="30">
        <v>0</v>
      </c>
      <c r="P190" s="30">
        <v>5</v>
      </c>
      <c r="Q190" s="30">
        <v>100</v>
      </c>
      <c r="R190" s="30">
        <v>5</v>
      </c>
      <c r="S190" s="30">
        <v>0</v>
      </c>
      <c r="T190" s="30">
        <v>3.328890038958328</v>
      </c>
      <c r="U190" s="31">
        <v>200</v>
      </c>
      <c r="V190" s="33">
        <v>0.95</v>
      </c>
      <c r="W190" s="30">
        <v>0.37</v>
      </c>
      <c r="X190" s="30">
        <v>0.10582444664832395</v>
      </c>
      <c r="Y190" s="30">
        <v>165</v>
      </c>
      <c r="Z190" s="30">
        <v>0</v>
      </c>
      <c r="AA190" s="30">
        <v>0.99775757575757607</v>
      </c>
      <c r="AB190" s="32">
        <v>6.4136028271711545E-4</v>
      </c>
      <c r="AC190" s="28">
        <v>8.6583542600943719</v>
      </c>
      <c r="AD190" s="28">
        <v>0.1812950966922989</v>
      </c>
      <c r="AE190" s="28">
        <v>3.8276779898280877E-2</v>
      </c>
      <c r="AF190" s="28">
        <v>7.2200210320295657E-3</v>
      </c>
      <c r="AG190" s="28">
        <v>0.84829049726998906</v>
      </c>
      <c r="AH190" s="28">
        <v>1.9675771447608049E-2</v>
      </c>
      <c r="AI190" s="28">
        <v>2.5175773436165985</v>
      </c>
      <c r="AJ190" s="28">
        <v>5.605808501709867E-2</v>
      </c>
      <c r="AK190" s="28">
        <v>0.43159588222027273</v>
      </c>
      <c r="AL190" s="30">
        <v>2.8319057298139026E-2</v>
      </c>
      <c r="AM190" s="28">
        <v>2.6612940293177845</v>
      </c>
      <c r="AN190" s="32">
        <v>9.2801872908273464E-2</v>
      </c>
      <c r="AP190" s="28">
        <v>182</v>
      </c>
      <c r="AQ190" s="29">
        <v>2.95</v>
      </c>
      <c r="AR190" s="30">
        <v>2.6666666666666665</v>
      </c>
      <c r="AS190" s="30">
        <v>3.5714285714285712</v>
      </c>
      <c r="AT190" s="31">
        <v>0</v>
      </c>
      <c r="AU190" s="30">
        <v>0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1">
        <v>0</v>
      </c>
      <c r="BB190" s="32">
        <v>0</v>
      </c>
      <c r="BC190" s="30">
        <v>100</v>
      </c>
      <c r="BD190" s="30">
        <v>0</v>
      </c>
      <c r="BE190" s="30">
        <v>5</v>
      </c>
      <c r="BF190" s="30">
        <v>0</v>
      </c>
      <c r="BG190" s="30">
        <v>0</v>
      </c>
      <c r="BH190" s="30">
        <v>0</v>
      </c>
      <c r="BI190" s="30">
        <v>3.328890038958328</v>
      </c>
      <c r="BJ190" s="31">
        <v>200</v>
      </c>
      <c r="BK190" s="33">
        <v>0.95</v>
      </c>
      <c r="BL190" s="30">
        <v>0.25</v>
      </c>
      <c r="BM190" s="30">
        <v>8.4742149102375736E-2</v>
      </c>
      <c r="BN190" s="30">
        <v>165</v>
      </c>
      <c r="BO190" s="30">
        <v>0</v>
      </c>
      <c r="BP190" s="30">
        <v>0.99848484848484886</v>
      </c>
      <c r="BQ190" s="32">
        <v>5.1358878243864137E-4</v>
      </c>
      <c r="BR190" s="28">
        <v>9.1172811074505091</v>
      </c>
      <c r="BS190" s="28">
        <v>0.19094616958152785</v>
      </c>
      <c r="BT190" s="28">
        <v>4.3547527007036325E-2</v>
      </c>
      <c r="BU190" s="28">
        <v>7.1001811811908372E-3</v>
      </c>
      <c r="BV190" s="28">
        <v>0.8309770646623974</v>
      </c>
      <c r="BW190" s="28">
        <v>1.9265076743846365E-2</v>
      </c>
      <c r="BX190" s="28">
        <v>2.4327774031496316</v>
      </c>
      <c r="BY190" s="28">
        <v>5.795284384186012E-2</v>
      </c>
      <c r="BZ190" s="28">
        <v>0.40576934082745436</v>
      </c>
      <c r="CA190" s="30">
        <v>2.6304866528039466E-2</v>
      </c>
      <c r="CB190" s="28">
        <v>2.5524369864132961</v>
      </c>
      <c r="CC190" s="32">
        <v>8.9302971564074643E-2</v>
      </c>
      <c r="CE190" s="30">
        <f t="shared" si="22"/>
        <v>3.0860669992418379</v>
      </c>
      <c r="CG190" s="55">
        <f t="shared" si="23"/>
        <v>-7.2727272727279857E-4</v>
      </c>
      <c r="CH190" s="50">
        <f t="shared" si="24"/>
        <v>1</v>
      </c>
      <c r="CI190" s="51"/>
      <c r="CJ190" s="51" t="s">
        <v>56</v>
      </c>
      <c r="CK190" s="59">
        <f>AVERAGE(CG397:CG400)</f>
        <v>0</v>
      </c>
      <c r="CL190" s="2"/>
      <c r="CM190" s="55">
        <f t="shared" si="25"/>
        <v>1.7313432607591661E-2</v>
      </c>
      <c r="CN190" s="51">
        <f t="shared" si="26"/>
        <v>1</v>
      </c>
      <c r="CO190" s="51"/>
      <c r="CP190" s="51" t="s">
        <v>56</v>
      </c>
      <c r="CQ190" s="59">
        <f>AVERAGE(CM397:CM400)</f>
        <v>1.5019682423623296E-2</v>
      </c>
      <c r="CR190" s="2"/>
      <c r="CS190" s="55">
        <f t="shared" si="27"/>
        <v>8.4799940466966817E-2</v>
      </c>
      <c r="CT190" s="51">
        <f t="shared" si="28"/>
        <v>1</v>
      </c>
      <c r="CU190" s="51"/>
      <c r="CV190" s="51" t="s">
        <v>56</v>
      </c>
      <c r="CW190" s="59">
        <f>AVERAGE(CS397:CS400)</f>
        <v>4.5075641019338197E-2</v>
      </c>
      <c r="CX190" s="2"/>
      <c r="CY190" s="55">
        <f t="shared" si="29"/>
        <v>2.582654139281837E-2</v>
      </c>
      <c r="CZ190" s="51">
        <f t="shared" si="30"/>
        <v>1</v>
      </c>
      <c r="DA190" s="51"/>
      <c r="DB190" s="51" t="s">
        <v>56</v>
      </c>
      <c r="DC190" s="59">
        <f>AVERAGE(CY397:CY400)</f>
        <v>7.8791398152883996E-3</v>
      </c>
      <c r="DD190" s="2"/>
      <c r="DE190" s="55">
        <f t="shared" si="31"/>
        <v>0.10885704290448839</v>
      </c>
      <c r="DF190" s="51">
        <f t="shared" si="32"/>
        <v>1</v>
      </c>
      <c r="DG190" s="51"/>
      <c r="DH190" s="51" t="s">
        <v>56</v>
      </c>
      <c r="DI190" s="59">
        <f>AVERAGE(DE397:DE400)</f>
        <v>4.5075641019338197E-2</v>
      </c>
      <c r="DJ190" s="15"/>
      <c r="DK190" s="15">
        <v>3.0860669992418379</v>
      </c>
    </row>
    <row r="191" spans="1:115" x14ac:dyDescent="0.3">
      <c r="A191" s="28">
        <v>179</v>
      </c>
      <c r="B191" s="29">
        <v>2.95</v>
      </c>
      <c r="C191" s="30">
        <v>1.5833333333333333</v>
      </c>
      <c r="D191" s="30">
        <v>6.9999999999999982</v>
      </c>
      <c r="E191" s="31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1">
        <v>0</v>
      </c>
      <c r="M191" s="32">
        <v>0</v>
      </c>
      <c r="N191" s="30">
        <v>100</v>
      </c>
      <c r="O191" s="30">
        <v>0</v>
      </c>
      <c r="P191" s="30">
        <v>5</v>
      </c>
      <c r="Q191" s="30">
        <v>100</v>
      </c>
      <c r="R191" s="30">
        <v>5</v>
      </c>
      <c r="S191" s="30">
        <v>0</v>
      </c>
      <c r="T191" s="30">
        <v>3.328890038958328</v>
      </c>
      <c r="U191" s="31">
        <v>200</v>
      </c>
      <c r="V191" s="33">
        <v>0.95</v>
      </c>
      <c r="W191" s="30">
        <v>0.11</v>
      </c>
      <c r="X191" s="30">
        <v>5.5547160980272597E-2</v>
      </c>
      <c r="Y191" s="30">
        <v>165</v>
      </c>
      <c r="Z191" s="30">
        <v>0</v>
      </c>
      <c r="AA191" s="30">
        <v>0.99933333333333363</v>
      </c>
      <c r="AB191" s="32">
        <v>3.3664946048650077E-4</v>
      </c>
      <c r="AC191" s="28">
        <v>10.912443496388391</v>
      </c>
      <c r="AD191" s="28">
        <v>0.19583114344005167</v>
      </c>
      <c r="AE191" s="28">
        <v>5.7099226953842078E-2</v>
      </c>
      <c r="AF191" s="28">
        <v>7.4046010874752946E-3</v>
      </c>
      <c r="AG191" s="28">
        <v>0.907408874218122</v>
      </c>
      <c r="AH191" s="28">
        <v>2.016003740806319E-2</v>
      </c>
      <c r="AI191" s="28">
        <v>2.4858114554725557</v>
      </c>
      <c r="AJ191" s="28">
        <v>5.6504707474227173E-2</v>
      </c>
      <c r="AK191" s="28">
        <v>0.44159886334222503</v>
      </c>
      <c r="AL191" s="30">
        <v>2.9290368869242488E-2</v>
      </c>
      <c r="AM191" s="28">
        <v>2.5421859213871856</v>
      </c>
      <c r="AN191" s="32">
        <v>7.4909098785392231E-2</v>
      </c>
      <c r="AP191" s="28">
        <v>179</v>
      </c>
      <c r="AQ191" s="29">
        <v>2.95</v>
      </c>
      <c r="AR191" s="30">
        <v>1.5833333333333333</v>
      </c>
      <c r="AS191" s="30">
        <v>6.9999999999999982</v>
      </c>
      <c r="AT191" s="31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1">
        <v>0</v>
      </c>
      <c r="BB191" s="32">
        <v>0</v>
      </c>
      <c r="BC191" s="30">
        <v>100</v>
      </c>
      <c r="BD191" s="30">
        <v>0</v>
      </c>
      <c r="BE191" s="30">
        <v>5</v>
      </c>
      <c r="BF191" s="30">
        <v>0</v>
      </c>
      <c r="BG191" s="30">
        <v>0</v>
      </c>
      <c r="BH191" s="30">
        <v>0</v>
      </c>
      <c r="BI191" s="30">
        <v>3.328890038958328</v>
      </c>
      <c r="BJ191" s="31">
        <v>200</v>
      </c>
      <c r="BK191" s="33">
        <v>0.95</v>
      </c>
      <c r="BL191" s="30">
        <v>7.4999999999999997E-2</v>
      </c>
      <c r="BM191" s="30">
        <v>4.6230632477960824E-2</v>
      </c>
      <c r="BN191" s="30">
        <v>165</v>
      </c>
      <c r="BO191" s="30">
        <v>0</v>
      </c>
      <c r="BP191" s="30">
        <v>0.99954545454545463</v>
      </c>
      <c r="BQ191" s="32">
        <v>2.8018565138158145E-4</v>
      </c>
      <c r="BR191" s="28">
        <v>11.427210798316857</v>
      </c>
      <c r="BS191" s="28">
        <v>0.20828011531007368</v>
      </c>
      <c r="BT191" s="28">
        <v>6.4207061583129305E-2</v>
      </c>
      <c r="BU191" s="28">
        <v>7.6011516591313628E-3</v>
      </c>
      <c r="BV191" s="28">
        <v>0.89926250049820522</v>
      </c>
      <c r="BW191" s="28">
        <v>2.0626080543886368E-2</v>
      </c>
      <c r="BX191" s="28">
        <v>2.4132810510192066</v>
      </c>
      <c r="BY191" s="28">
        <v>5.7752552407025037E-2</v>
      </c>
      <c r="BZ191" s="28">
        <v>0.4381715029352356</v>
      </c>
      <c r="CA191" s="30">
        <v>2.8867371844409576E-2</v>
      </c>
      <c r="CB191" s="28">
        <v>2.4683266012794021</v>
      </c>
      <c r="CC191" s="32">
        <v>7.6462863258855804E-2</v>
      </c>
      <c r="CE191" s="30">
        <f t="shared" si="22"/>
        <v>3.3291640592396958</v>
      </c>
      <c r="CG191" s="55">
        <f t="shared" si="23"/>
        <v>-2.1212121212099699E-4</v>
      </c>
      <c r="CH191" s="50">
        <f t="shared" si="24"/>
        <v>1</v>
      </c>
      <c r="CI191" s="51"/>
      <c r="CJ191" s="51" t="s">
        <v>57</v>
      </c>
      <c r="CK191" s="59">
        <f>AVERAGE(CG401:CG403)</f>
        <v>0</v>
      </c>
      <c r="CL191" s="2"/>
      <c r="CM191" s="55">
        <f t="shared" si="25"/>
        <v>8.1463737199167774E-3</v>
      </c>
      <c r="CN191" s="51">
        <f t="shared" si="26"/>
        <v>1</v>
      </c>
      <c r="CO191" s="51"/>
      <c r="CP191" s="51" t="s">
        <v>57</v>
      </c>
      <c r="CQ191" s="59">
        <f>AVERAGE(CM401:CM403)</f>
        <v>5.9254895187368373E-3</v>
      </c>
      <c r="CR191" s="2"/>
      <c r="CS191" s="55">
        <f t="shared" si="27"/>
        <v>7.2530404453349018E-2</v>
      </c>
      <c r="CT191" s="51">
        <f t="shared" si="28"/>
        <v>1</v>
      </c>
      <c r="CU191" s="51"/>
      <c r="CV191" s="51" t="s">
        <v>57</v>
      </c>
      <c r="CW191" s="59">
        <f>AVERAGE(CS401:CS403)</f>
        <v>2.8891502260207941E-2</v>
      </c>
      <c r="CX191" s="2"/>
      <c r="CY191" s="55">
        <f t="shared" si="29"/>
        <v>3.4273604069894326E-3</v>
      </c>
      <c r="CZ191" s="51">
        <f t="shared" si="30"/>
        <v>1</v>
      </c>
      <c r="DA191" s="51"/>
      <c r="DB191" s="51" t="s">
        <v>57</v>
      </c>
      <c r="DC191" s="59">
        <f>AVERAGE(CY401:CY403)</f>
        <v>6.7487160268124846E-3</v>
      </c>
      <c r="DD191" s="2"/>
      <c r="DE191" s="55">
        <f t="shared" si="31"/>
        <v>7.385932010778351E-2</v>
      </c>
      <c r="DF191" s="51">
        <f t="shared" si="32"/>
        <v>1</v>
      </c>
      <c r="DG191" s="51"/>
      <c r="DH191" s="51" t="s">
        <v>57</v>
      </c>
      <c r="DI191" s="59">
        <f>AVERAGE(DE401:DE403)</f>
        <v>2.8891502260207941E-2</v>
      </c>
      <c r="DJ191" s="15"/>
      <c r="DK191" s="15">
        <v>3.3291640592396958</v>
      </c>
    </row>
    <row r="192" spans="1:115" x14ac:dyDescent="0.3">
      <c r="A192" s="28">
        <v>193</v>
      </c>
      <c r="B192" s="29">
        <v>2.95</v>
      </c>
      <c r="C192" s="30">
        <v>4.833333333333333</v>
      </c>
      <c r="D192" s="30">
        <v>2.4285714285714284</v>
      </c>
      <c r="E192" s="31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1">
        <v>0</v>
      </c>
      <c r="M192" s="32">
        <v>0</v>
      </c>
      <c r="N192" s="30">
        <v>100</v>
      </c>
      <c r="O192" s="30">
        <v>0</v>
      </c>
      <c r="P192" s="30">
        <v>5</v>
      </c>
      <c r="Q192" s="30">
        <v>100</v>
      </c>
      <c r="R192" s="30">
        <v>5</v>
      </c>
      <c r="S192" s="30">
        <v>0</v>
      </c>
      <c r="T192" s="30">
        <v>3.328890038958328</v>
      </c>
      <c r="U192" s="31">
        <v>200</v>
      </c>
      <c r="V192" s="33">
        <v>0.95</v>
      </c>
      <c r="W192" s="30">
        <v>0.09</v>
      </c>
      <c r="X192" s="30">
        <v>5.265771379981482E-2</v>
      </c>
      <c r="Y192" s="30">
        <v>165</v>
      </c>
      <c r="Z192" s="30">
        <v>0</v>
      </c>
      <c r="AA192" s="30">
        <v>0.99945454545454571</v>
      </c>
      <c r="AB192" s="32">
        <v>3.1913765939281784E-4</v>
      </c>
      <c r="AC192" s="28">
        <v>11.000372034433145</v>
      </c>
      <c r="AD192" s="28">
        <v>0.20235670972739381</v>
      </c>
      <c r="AE192" s="28">
        <v>5.7269033635507324E-2</v>
      </c>
      <c r="AF192" s="28">
        <v>6.6533109073005506E-3</v>
      </c>
      <c r="AG192" s="28">
        <v>0.90687993678280909</v>
      </c>
      <c r="AH192" s="28">
        <v>2.0754257521518694E-2</v>
      </c>
      <c r="AI192" s="28">
        <v>2.4789190981858558</v>
      </c>
      <c r="AJ192" s="28">
        <v>6.0380773649617012E-2</v>
      </c>
      <c r="AK192" s="28">
        <v>0.43423570670296407</v>
      </c>
      <c r="AL192" s="30">
        <v>3.3155246769963183E-2</v>
      </c>
      <c r="AM192" s="28">
        <v>2.5233764319485026</v>
      </c>
      <c r="AN192" s="32">
        <v>7.4520044666732121E-2</v>
      </c>
      <c r="AP192" s="28">
        <v>193</v>
      </c>
      <c r="AQ192" s="29">
        <v>2.95</v>
      </c>
      <c r="AR192" s="30">
        <v>4.833333333333333</v>
      </c>
      <c r="AS192" s="30">
        <v>2.4285714285714284</v>
      </c>
      <c r="AT192" s="31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1">
        <v>0</v>
      </c>
      <c r="BB192" s="32">
        <v>0</v>
      </c>
      <c r="BC192" s="30">
        <v>100</v>
      </c>
      <c r="BD192" s="30">
        <v>0</v>
      </c>
      <c r="BE192" s="30">
        <v>5</v>
      </c>
      <c r="BF192" s="30">
        <v>0</v>
      </c>
      <c r="BG192" s="30">
        <v>0</v>
      </c>
      <c r="BH192" s="30">
        <v>0</v>
      </c>
      <c r="BI192" s="30">
        <v>3.328890038958328</v>
      </c>
      <c r="BJ192" s="31">
        <v>200</v>
      </c>
      <c r="BK192" s="33">
        <v>0.95</v>
      </c>
      <c r="BL192" s="30">
        <v>6.5000000000000002E-2</v>
      </c>
      <c r="BM192" s="30">
        <v>4.8580202983655577E-2</v>
      </c>
      <c r="BN192" s="30">
        <v>165</v>
      </c>
      <c r="BO192" s="30">
        <v>0</v>
      </c>
      <c r="BP192" s="30">
        <v>0.99960606060606072</v>
      </c>
      <c r="BQ192" s="32">
        <v>2.9442547262821582E-4</v>
      </c>
      <c r="BR192" s="28">
        <v>11.515019227639762</v>
      </c>
      <c r="BS192" s="28">
        <v>0.21477756113649016</v>
      </c>
      <c r="BT192" s="28">
        <v>6.1170565134845221E-2</v>
      </c>
      <c r="BU192" s="28">
        <v>7.2919940766199868E-3</v>
      </c>
      <c r="BV192" s="28">
        <v>0.89369945975394116</v>
      </c>
      <c r="BW192" s="28">
        <v>2.0456096780428413E-2</v>
      </c>
      <c r="BX192" s="28">
        <v>2.3998217606803034</v>
      </c>
      <c r="BY192" s="28">
        <v>5.8062653511355707E-2</v>
      </c>
      <c r="BZ192" s="28">
        <v>0.41691539599359045</v>
      </c>
      <c r="CA192" s="30">
        <v>2.9384520920620723E-2</v>
      </c>
      <c r="CB192" s="28">
        <v>2.4407900366124462</v>
      </c>
      <c r="CC192" s="32">
        <v>7.2866252156617378E-2</v>
      </c>
      <c r="CE192" s="30">
        <f t="shared" si="22"/>
        <v>3.4260903721436242</v>
      </c>
      <c r="CG192" s="55">
        <f t="shared" si="23"/>
        <v>-1.5151515151501371E-4</v>
      </c>
      <c r="CH192" s="50">
        <f t="shared" si="24"/>
        <v>1</v>
      </c>
      <c r="CI192" s="51"/>
      <c r="CJ192" s="51" t="s">
        <v>58</v>
      </c>
      <c r="CK192" s="59">
        <f>AVERAGE(CG404:CG406)</f>
        <v>0</v>
      </c>
      <c r="CL192" s="2"/>
      <c r="CM192" s="55">
        <f t="shared" si="25"/>
        <v>1.3180477028867932E-2</v>
      </c>
      <c r="CN192" s="51">
        <f t="shared" si="26"/>
        <v>1</v>
      </c>
      <c r="CO192" s="51"/>
      <c r="CP192" s="51" t="s">
        <v>58</v>
      </c>
      <c r="CQ192" s="59">
        <f>AVERAGE(CM404:CM406)</f>
        <v>9.5275196221038163E-3</v>
      </c>
      <c r="CR192" s="2"/>
      <c r="CS192" s="55">
        <f t="shared" si="27"/>
        <v>7.9097337505552368E-2</v>
      </c>
      <c r="CT192" s="51">
        <f t="shared" si="28"/>
        <v>1</v>
      </c>
      <c r="CU192" s="51"/>
      <c r="CV192" s="51" t="s">
        <v>58</v>
      </c>
      <c r="CW192" s="59">
        <f>AVERAGE(CS404:CS406)</f>
        <v>4.1532521052924855E-2</v>
      </c>
      <c r="CX192" s="2"/>
      <c r="CY192" s="55">
        <f t="shared" si="29"/>
        <v>1.7320310709373621E-2</v>
      </c>
      <c r="CZ192" s="51">
        <f t="shared" si="30"/>
        <v>1</v>
      </c>
      <c r="DA192" s="51"/>
      <c r="DB192" s="51" t="s">
        <v>58</v>
      </c>
      <c r="DC192" s="59">
        <f>AVERAGE(CY404:CY406)</f>
        <v>3.9935266222017969E-3</v>
      </c>
      <c r="DD192" s="2"/>
      <c r="DE192" s="55">
        <f t="shared" si="31"/>
        <v>8.2586395336056384E-2</v>
      </c>
      <c r="DF192" s="51">
        <f t="shared" si="32"/>
        <v>1</v>
      </c>
      <c r="DG192" s="51"/>
      <c r="DH192" s="51" t="s">
        <v>58</v>
      </c>
      <c r="DI192" s="59">
        <f>AVERAGE(DE404:DE406)</f>
        <v>4.1532521052924855E-2</v>
      </c>
      <c r="DJ192" s="15"/>
      <c r="DK192" s="15">
        <v>3.4260903721436242</v>
      </c>
    </row>
    <row r="193" spans="1:115" x14ac:dyDescent="0.3">
      <c r="A193" s="28">
        <v>183</v>
      </c>
      <c r="B193" s="29">
        <v>2.95</v>
      </c>
      <c r="C193" s="30">
        <v>2.6666666666666665</v>
      </c>
      <c r="D193" s="30">
        <v>4.7142857142857135</v>
      </c>
      <c r="E193" s="31">
        <v>0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1">
        <v>0</v>
      </c>
      <c r="M193" s="32">
        <v>0</v>
      </c>
      <c r="N193" s="30">
        <v>100</v>
      </c>
      <c r="O193" s="30">
        <v>0</v>
      </c>
      <c r="P193" s="30">
        <v>5</v>
      </c>
      <c r="Q193" s="30">
        <v>100</v>
      </c>
      <c r="R193" s="30">
        <v>5</v>
      </c>
      <c r="S193" s="30">
        <v>0</v>
      </c>
      <c r="T193" s="30">
        <v>3.328890038958328</v>
      </c>
      <c r="U193" s="31">
        <v>200</v>
      </c>
      <c r="V193" s="33">
        <v>0.95</v>
      </c>
      <c r="W193" s="30">
        <v>7.4999999999999997E-2</v>
      </c>
      <c r="X193" s="30">
        <v>4.1790621452437109E-2</v>
      </c>
      <c r="Y193" s="30">
        <v>165</v>
      </c>
      <c r="Z193" s="30">
        <v>0</v>
      </c>
      <c r="AA193" s="30">
        <v>0.99954545454545463</v>
      </c>
      <c r="AB193" s="32">
        <v>2.5327649365113519E-4</v>
      </c>
      <c r="AC193" s="28">
        <v>10.958074673867209</v>
      </c>
      <c r="AD193" s="28">
        <v>0.19547805371743918</v>
      </c>
      <c r="AE193" s="28">
        <v>6.6496461907671223E-2</v>
      </c>
      <c r="AF193" s="28">
        <v>8.1289056609471118E-3</v>
      </c>
      <c r="AG193" s="28">
        <v>0.90603464432571468</v>
      </c>
      <c r="AH193" s="28">
        <v>2.0821279373197631E-2</v>
      </c>
      <c r="AI193" s="28">
        <v>2.4942043386267296</v>
      </c>
      <c r="AJ193" s="28">
        <v>5.7665751014919546E-2</v>
      </c>
      <c r="AK193" s="28">
        <v>0.41144335284865419</v>
      </c>
      <c r="AL193" s="30">
        <v>2.7699942291123578E-2</v>
      </c>
      <c r="AM193" s="28">
        <v>2.5312788535776689</v>
      </c>
      <c r="AN193" s="32">
        <v>6.8523547894914286E-2</v>
      </c>
      <c r="AP193" s="28">
        <v>183</v>
      </c>
      <c r="AQ193" s="29">
        <v>2.95</v>
      </c>
      <c r="AR193" s="30">
        <v>2.6666666666666665</v>
      </c>
      <c r="AS193" s="30">
        <v>4.7142857142857135</v>
      </c>
      <c r="AT193" s="31">
        <v>0</v>
      </c>
      <c r="AU193" s="30">
        <v>0</v>
      </c>
      <c r="AV193" s="30">
        <v>0</v>
      </c>
      <c r="AW193" s="30">
        <v>0</v>
      </c>
      <c r="AX193" s="30">
        <v>0</v>
      </c>
      <c r="AY193" s="30">
        <v>0</v>
      </c>
      <c r="AZ193" s="30">
        <v>0</v>
      </c>
      <c r="BA193" s="31">
        <v>0</v>
      </c>
      <c r="BB193" s="32">
        <v>0</v>
      </c>
      <c r="BC193" s="30">
        <v>100</v>
      </c>
      <c r="BD193" s="30">
        <v>0</v>
      </c>
      <c r="BE193" s="30">
        <v>5</v>
      </c>
      <c r="BF193" s="30">
        <v>0</v>
      </c>
      <c r="BG193" s="30">
        <v>0</v>
      </c>
      <c r="BH193" s="30">
        <v>0</v>
      </c>
      <c r="BI193" s="30">
        <v>3.328890038958328</v>
      </c>
      <c r="BJ193" s="31">
        <v>200</v>
      </c>
      <c r="BK193" s="33">
        <v>0.95</v>
      </c>
      <c r="BL193" s="30">
        <v>4.4999999999999998E-2</v>
      </c>
      <c r="BM193" s="30">
        <v>3.2174090917161405E-2</v>
      </c>
      <c r="BN193" s="30">
        <v>165</v>
      </c>
      <c r="BO193" s="30">
        <v>0</v>
      </c>
      <c r="BP193" s="30">
        <v>0.9997272727272728</v>
      </c>
      <c r="BQ193" s="32">
        <v>1.9499449040703858E-4</v>
      </c>
      <c r="BR193" s="28">
        <v>11.506469350092262</v>
      </c>
      <c r="BS193" s="28">
        <v>0.20643493055214332</v>
      </c>
      <c r="BT193" s="28">
        <v>6.6255962397984453E-2</v>
      </c>
      <c r="BU193" s="28">
        <v>7.4430580001812099E-3</v>
      </c>
      <c r="BV193" s="28">
        <v>0.89396719360832388</v>
      </c>
      <c r="BW193" s="28">
        <v>2.1217244281821861E-2</v>
      </c>
      <c r="BX193" s="28">
        <v>2.4130800954671554</v>
      </c>
      <c r="BY193" s="28">
        <v>5.8310157188705698E-2</v>
      </c>
      <c r="BZ193" s="28">
        <v>0.40938829262053439</v>
      </c>
      <c r="CA193" s="30">
        <v>2.8189718908401541E-2</v>
      </c>
      <c r="CB193" s="28">
        <v>2.4402342233154855</v>
      </c>
      <c r="CC193" s="32">
        <v>6.7281015158501975E-2</v>
      </c>
      <c r="CE193" s="30">
        <f t="shared" si="22"/>
        <v>3.5456210417116729</v>
      </c>
      <c r="CG193" s="55">
        <f t="shared" si="23"/>
        <v>-1.8181818181817189E-4</v>
      </c>
      <c r="CH193" s="50">
        <f t="shared" si="24"/>
        <v>1</v>
      </c>
      <c r="CI193" s="51"/>
      <c r="CJ193" s="51" t="s">
        <v>59</v>
      </c>
      <c r="CK193" s="59">
        <f>AVERAGE(CG407:CG409)</f>
        <v>0</v>
      </c>
      <c r="CL193" s="2"/>
      <c r="CM193" s="55">
        <f t="shared" si="25"/>
        <v>1.2067450717390793E-2</v>
      </c>
      <c r="CN193" s="51">
        <f t="shared" si="26"/>
        <v>1</v>
      </c>
      <c r="CO193" s="51"/>
      <c r="CP193" s="51" t="s">
        <v>59</v>
      </c>
      <c r="CQ193" s="59">
        <f>AVERAGE(CM407:CM409)</f>
        <v>7.9249359808545672E-4</v>
      </c>
      <c r="CR193" s="2"/>
      <c r="CS193" s="55">
        <f t="shared" si="27"/>
        <v>8.1124243159574227E-2</v>
      </c>
      <c r="CT193" s="51">
        <f t="shared" si="28"/>
        <v>1</v>
      </c>
      <c r="CU193" s="51"/>
      <c r="CV193" s="51" t="s">
        <v>59</v>
      </c>
      <c r="CW193" s="59">
        <f>AVERAGE(CS407:CS409)</f>
        <v>4.3291246399994598E-2</v>
      </c>
      <c r="CX193" s="2"/>
      <c r="CY193" s="55">
        <f t="shared" si="29"/>
        <v>2.0550602281197983E-3</v>
      </c>
      <c r="CZ193" s="51">
        <f t="shared" si="30"/>
        <v>1</v>
      </c>
      <c r="DA193" s="51"/>
      <c r="DB193" s="51" t="s">
        <v>59</v>
      </c>
      <c r="DC193" s="59">
        <f>AVERAGE(CY407:CY409)</f>
        <v>-8.3922870038438315E-3</v>
      </c>
      <c r="DD193" s="2"/>
      <c r="DE193" s="55">
        <f t="shared" si="31"/>
        <v>9.1044630262183457E-2</v>
      </c>
      <c r="DF193" s="51">
        <f t="shared" si="32"/>
        <v>1</v>
      </c>
      <c r="DG193" s="51"/>
      <c r="DH193" s="51" t="s">
        <v>59</v>
      </c>
      <c r="DI193" s="59">
        <f>AVERAGE(DE407:DE409)</f>
        <v>4.3291246399994598E-2</v>
      </c>
      <c r="DJ193" s="15"/>
      <c r="DK193" s="15">
        <v>3.5456210417116729</v>
      </c>
    </row>
    <row r="194" spans="1:115" x14ac:dyDescent="0.3">
      <c r="A194" s="28">
        <v>188</v>
      </c>
      <c r="B194" s="29">
        <v>2.95</v>
      </c>
      <c r="C194" s="30">
        <v>3.75</v>
      </c>
      <c r="D194" s="30">
        <v>3.5714285714285712</v>
      </c>
      <c r="E194" s="31">
        <v>0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1">
        <v>0</v>
      </c>
      <c r="M194" s="32">
        <v>0</v>
      </c>
      <c r="N194" s="30">
        <v>100</v>
      </c>
      <c r="O194" s="30">
        <v>0</v>
      </c>
      <c r="P194" s="30">
        <v>5</v>
      </c>
      <c r="Q194" s="30">
        <v>100</v>
      </c>
      <c r="R194" s="30">
        <v>5</v>
      </c>
      <c r="S194" s="30">
        <v>0</v>
      </c>
      <c r="T194" s="30">
        <v>3.328890038958328</v>
      </c>
      <c r="U194" s="31">
        <v>200</v>
      </c>
      <c r="V194" s="33">
        <v>0.95</v>
      </c>
      <c r="W194" s="30">
        <v>1.4999999999999999E-2</v>
      </c>
      <c r="X194" s="30">
        <v>1.6991610603377595E-2</v>
      </c>
      <c r="Y194" s="30">
        <v>165</v>
      </c>
      <c r="Z194" s="30">
        <v>0</v>
      </c>
      <c r="AA194" s="30">
        <v>0.99990909090909097</v>
      </c>
      <c r="AB194" s="32">
        <v>1.02979458202289E-4</v>
      </c>
      <c r="AC194" s="28">
        <v>13.029166851441239</v>
      </c>
      <c r="AD194" s="28">
        <v>0.21954976226158823</v>
      </c>
      <c r="AE194" s="28">
        <v>9.4994016527742225E-2</v>
      </c>
      <c r="AF194" s="28">
        <v>8.7155157042874323E-3</v>
      </c>
      <c r="AG194" s="28">
        <v>1.0304757706394658</v>
      </c>
      <c r="AH194" s="28">
        <v>2.3556805863604414E-2</v>
      </c>
      <c r="AI194" s="28">
        <v>2.5644361163280842</v>
      </c>
      <c r="AJ194" s="28">
        <v>5.6870816733888732E-2</v>
      </c>
      <c r="AK194" s="28">
        <v>0.57740500613318335</v>
      </c>
      <c r="AL194" s="30">
        <v>3.2911501281102651E-2</v>
      </c>
      <c r="AM194" s="28">
        <v>2.5709746215004667</v>
      </c>
      <c r="AN194" s="32">
        <v>5.9420232887632637E-2</v>
      </c>
      <c r="AP194" s="28">
        <v>188</v>
      </c>
      <c r="AQ194" s="29">
        <v>2.95</v>
      </c>
      <c r="AR194" s="30">
        <v>3.75</v>
      </c>
      <c r="AS194" s="30">
        <v>3.5714285714285712</v>
      </c>
      <c r="AT194" s="31">
        <v>0</v>
      </c>
      <c r="AU194" s="30">
        <v>0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1">
        <v>0</v>
      </c>
      <c r="BB194" s="32">
        <v>0</v>
      </c>
      <c r="BC194" s="30">
        <v>100</v>
      </c>
      <c r="BD194" s="30">
        <v>0</v>
      </c>
      <c r="BE194" s="30">
        <v>5</v>
      </c>
      <c r="BF194" s="30">
        <v>0</v>
      </c>
      <c r="BG194" s="30">
        <v>0</v>
      </c>
      <c r="BH194" s="30">
        <v>0</v>
      </c>
      <c r="BI194" s="30">
        <v>3.328890038958328</v>
      </c>
      <c r="BJ194" s="31">
        <v>200</v>
      </c>
      <c r="BK194" s="33">
        <v>0.95</v>
      </c>
      <c r="BL194" s="30">
        <v>0.01</v>
      </c>
      <c r="BM194" s="30">
        <v>1.3908759552024679E-2</v>
      </c>
      <c r="BN194" s="30">
        <v>165</v>
      </c>
      <c r="BO194" s="30">
        <v>0</v>
      </c>
      <c r="BP194" s="30">
        <v>0.99993939393939402</v>
      </c>
      <c r="BQ194" s="32">
        <v>8.4295512436513841E-5</v>
      </c>
      <c r="BR194" s="28">
        <v>13.715242609017009</v>
      </c>
      <c r="BS194" s="28">
        <v>0.23053136542814884</v>
      </c>
      <c r="BT194" s="28">
        <v>9.5114572799448599E-2</v>
      </c>
      <c r="BU194" s="28">
        <v>8.8906193452360106E-3</v>
      </c>
      <c r="BV194" s="28">
        <v>1.0168989664171917</v>
      </c>
      <c r="BW194" s="28">
        <v>2.3618931580065131E-2</v>
      </c>
      <c r="BX194" s="28">
        <v>2.494919028920509</v>
      </c>
      <c r="BY194" s="28">
        <v>5.5571577231111474E-2</v>
      </c>
      <c r="BZ194" s="28">
        <v>0.55863512680719052</v>
      </c>
      <c r="CA194" s="30">
        <v>3.2131605378459209E-2</v>
      </c>
      <c r="CB194" s="28">
        <v>2.5014807720752348</v>
      </c>
      <c r="CC194" s="32">
        <v>5.8520019622061922E-2</v>
      </c>
      <c r="CE194" s="30">
        <f t="shared" si="22"/>
        <v>3.6596252735569994</v>
      </c>
      <c r="CG194" s="55">
        <f t="shared" si="23"/>
        <v>-3.0303030303047152E-5</v>
      </c>
      <c r="CH194" s="50">
        <f t="shared" si="24"/>
        <v>1</v>
      </c>
      <c r="CI194" s="51"/>
      <c r="CJ194" s="51" t="s">
        <v>60</v>
      </c>
      <c r="CK194" s="59">
        <f>AVERAGE(CG410)</f>
        <v>0</v>
      </c>
      <c r="CL194" s="2"/>
      <c r="CM194" s="55">
        <f t="shared" si="25"/>
        <v>1.3576804222274141E-2</v>
      </c>
      <c r="CN194" s="51">
        <f t="shared" si="26"/>
        <v>1</v>
      </c>
      <c r="CO194" s="51"/>
      <c r="CP194" s="51" t="s">
        <v>60</v>
      </c>
      <c r="CQ194" s="59">
        <f>AVERAGE(CM410)</f>
        <v>-6.7877464594270354E-3</v>
      </c>
      <c r="CR194" s="2"/>
      <c r="CS194" s="55">
        <f t="shared" si="27"/>
        <v>6.9517087407575229E-2</v>
      </c>
      <c r="CT194" s="51">
        <f t="shared" si="28"/>
        <v>1</v>
      </c>
      <c r="CU194" s="51"/>
      <c r="CV194" s="51" t="s">
        <v>60</v>
      </c>
      <c r="CW194" s="59">
        <f>AVERAGE(CS410)</f>
        <v>9.2235560994073928E-3</v>
      </c>
      <c r="CX194" s="2"/>
      <c r="CY194" s="55">
        <f t="shared" si="29"/>
        <v>1.8769879325992833E-2</v>
      </c>
      <c r="CZ194" s="51">
        <f t="shared" si="30"/>
        <v>1</v>
      </c>
      <c r="DA194" s="51"/>
      <c r="DB194" s="51" t="s">
        <v>60</v>
      </c>
      <c r="DC194" s="59">
        <f>AVERAGE(CY410)</f>
        <v>1.6945543975627753E-2</v>
      </c>
      <c r="DD194" s="2"/>
      <c r="DE194" s="55">
        <f t="shared" si="31"/>
        <v>6.9493849425231957E-2</v>
      </c>
      <c r="DF194" s="51">
        <f t="shared" si="32"/>
        <v>1</v>
      </c>
      <c r="DG194" s="51"/>
      <c r="DH194" s="51" t="s">
        <v>60</v>
      </c>
      <c r="DI194" s="59">
        <f>AVERAGE(DE410)</f>
        <v>9.2235560994073928E-3</v>
      </c>
      <c r="DJ194" s="15"/>
      <c r="DK194" s="15">
        <v>3.6596252735569994</v>
      </c>
    </row>
    <row r="195" spans="1:115" x14ac:dyDescent="0.3">
      <c r="A195" s="28">
        <v>199</v>
      </c>
      <c r="B195" s="29">
        <v>2.95</v>
      </c>
      <c r="C195" s="30">
        <v>5.9166666666666661</v>
      </c>
      <c r="D195" s="30">
        <v>2.4285714285714284</v>
      </c>
      <c r="E195" s="31">
        <v>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1">
        <v>0</v>
      </c>
      <c r="M195" s="32">
        <v>0</v>
      </c>
      <c r="N195" s="30">
        <v>100</v>
      </c>
      <c r="O195" s="30">
        <v>0</v>
      </c>
      <c r="P195" s="30">
        <v>5</v>
      </c>
      <c r="Q195" s="30">
        <v>100</v>
      </c>
      <c r="R195" s="30">
        <v>5</v>
      </c>
      <c r="S195" s="30">
        <v>0</v>
      </c>
      <c r="T195" s="30">
        <v>3.328890038958328</v>
      </c>
      <c r="U195" s="31">
        <v>200</v>
      </c>
      <c r="V195" s="33">
        <v>0.95</v>
      </c>
      <c r="W195" s="30">
        <v>0.01</v>
      </c>
      <c r="X195" s="30">
        <v>1.3908759552024679E-2</v>
      </c>
      <c r="Y195" s="30">
        <v>165</v>
      </c>
      <c r="Z195" s="30">
        <v>0</v>
      </c>
      <c r="AA195" s="30">
        <v>0.99993939393939402</v>
      </c>
      <c r="AB195" s="32">
        <v>8.42955124365138E-5</v>
      </c>
      <c r="AC195" s="28">
        <v>13.263455469327416</v>
      </c>
      <c r="AD195" s="28">
        <v>0.20981775931167057</v>
      </c>
      <c r="AE195" s="28">
        <v>8.3052217944936668E-2</v>
      </c>
      <c r="AF195" s="28">
        <v>8.314055575263166E-3</v>
      </c>
      <c r="AG195" s="28">
        <v>1.0047920202626093</v>
      </c>
      <c r="AH195" s="28">
        <v>2.2931209406820332E-2</v>
      </c>
      <c r="AI195" s="28">
        <v>2.543490802801684</v>
      </c>
      <c r="AJ195" s="28">
        <v>5.7783062047777341E-2</v>
      </c>
      <c r="AK195" s="28">
        <v>0.55743611494194145</v>
      </c>
      <c r="AL195" s="30">
        <v>3.3006961917872488E-2</v>
      </c>
      <c r="AM195" s="28">
        <v>2.551009173257639</v>
      </c>
      <c r="AN195" s="32">
        <v>6.1342246558566738E-2</v>
      </c>
      <c r="AP195" s="28">
        <v>199</v>
      </c>
      <c r="AQ195" s="29">
        <v>2.95</v>
      </c>
      <c r="AR195" s="30">
        <v>5.9166666666666661</v>
      </c>
      <c r="AS195" s="30">
        <v>2.4285714285714284</v>
      </c>
      <c r="AT195" s="31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1">
        <v>0</v>
      </c>
      <c r="BB195" s="32">
        <v>0</v>
      </c>
      <c r="BC195" s="30">
        <v>100</v>
      </c>
      <c r="BD195" s="30">
        <v>0</v>
      </c>
      <c r="BE195" s="30">
        <v>5</v>
      </c>
      <c r="BF195" s="30">
        <v>0</v>
      </c>
      <c r="BG195" s="30">
        <v>0</v>
      </c>
      <c r="BH195" s="30">
        <v>0</v>
      </c>
      <c r="BI195" s="30">
        <v>3.328890038958328</v>
      </c>
      <c r="BJ195" s="31">
        <v>200</v>
      </c>
      <c r="BK195" s="33">
        <v>0.95</v>
      </c>
      <c r="BL195" s="30">
        <v>0.01</v>
      </c>
      <c r="BM195" s="30">
        <v>1.3908759552024679E-2</v>
      </c>
      <c r="BN195" s="30">
        <v>165</v>
      </c>
      <c r="BO195" s="30">
        <v>0</v>
      </c>
      <c r="BP195" s="30">
        <v>0.99993939393939402</v>
      </c>
      <c r="BQ195" s="32">
        <v>8.429551243651376E-5</v>
      </c>
      <c r="BR195" s="28">
        <v>13.916740576496675</v>
      </c>
      <c r="BS195" s="28">
        <v>0.22085000813261577</v>
      </c>
      <c r="BT195" s="28">
        <v>9.0077899455352023E-2</v>
      </c>
      <c r="BU195" s="28">
        <v>9.1661215100012853E-3</v>
      </c>
      <c r="BV195" s="28">
        <v>0.99736246217930924</v>
      </c>
      <c r="BW195" s="28">
        <v>2.400537573199707E-2</v>
      </c>
      <c r="BX195" s="28">
        <v>2.4687981109740607</v>
      </c>
      <c r="BY195" s="28">
        <v>5.5571881479586839E-2</v>
      </c>
      <c r="BZ195" s="28">
        <v>0.54296288854752039</v>
      </c>
      <c r="CA195" s="30">
        <v>3.0167806194750499E-2</v>
      </c>
      <c r="CB195" s="28">
        <v>2.4758117016702794</v>
      </c>
      <c r="CC195" s="32">
        <v>5.9036537527810885E-2</v>
      </c>
      <c r="CE195" s="30">
        <f t="shared" si="22"/>
        <v>3.7906526639943703</v>
      </c>
      <c r="CG195" s="55">
        <f t="shared" si="23"/>
        <v>0</v>
      </c>
      <c r="CH195" s="50">
        <f t="shared" si="24"/>
        <v>1</v>
      </c>
      <c r="CI195" s="51"/>
      <c r="CJ195" s="51" t="s">
        <v>61</v>
      </c>
      <c r="CK195" s="59">
        <f>AVERAGE(CG411:CG413)</f>
        <v>0</v>
      </c>
      <c r="CL195" s="2"/>
      <c r="CM195" s="55">
        <f t="shared" si="25"/>
        <v>7.4295580833000363E-3</v>
      </c>
      <c r="CN195" s="51">
        <f t="shared" si="26"/>
        <v>1</v>
      </c>
      <c r="CO195" s="51"/>
      <c r="CP195" s="51" t="s">
        <v>61</v>
      </c>
      <c r="CQ195" s="59">
        <f>AVERAGE(CM411:CM413)</f>
        <v>-1.1541203267029971E-3</v>
      </c>
      <c r="CR195" s="2"/>
      <c r="CS195" s="55">
        <f t="shared" si="27"/>
        <v>7.4692691827623392E-2</v>
      </c>
      <c r="CT195" s="51">
        <f t="shared" si="28"/>
        <v>1</v>
      </c>
      <c r="CU195" s="51"/>
      <c r="CV195" s="51" t="s">
        <v>61</v>
      </c>
      <c r="CW195" s="59">
        <f>AVERAGE(CS411:CS413)</f>
        <v>3.7929184720080368E-2</v>
      </c>
      <c r="CX195" s="2"/>
      <c r="CY195" s="55">
        <f t="shared" si="29"/>
        <v>1.4473226394421057E-2</v>
      </c>
      <c r="CZ195" s="51">
        <f t="shared" si="30"/>
        <v>1</v>
      </c>
      <c r="DA195" s="51"/>
      <c r="DB195" s="51" t="s">
        <v>61</v>
      </c>
      <c r="DC195" s="59">
        <f>AVERAGE(CY411:CY413)</f>
        <v>-6.9597197012494227E-4</v>
      </c>
      <c r="DD195" s="2"/>
      <c r="DE195" s="55">
        <f t="shared" si="31"/>
        <v>7.5197471587359566E-2</v>
      </c>
      <c r="DF195" s="51">
        <f t="shared" si="32"/>
        <v>1</v>
      </c>
      <c r="DG195" s="51"/>
      <c r="DH195" s="51" t="s">
        <v>61</v>
      </c>
      <c r="DI195" s="59">
        <f>AVERAGE(DE411:DE413)</f>
        <v>3.7929184720080368E-2</v>
      </c>
      <c r="DJ195" s="15"/>
      <c r="DK195" s="15">
        <v>3.7906526639943703</v>
      </c>
    </row>
    <row r="196" spans="1:115" x14ac:dyDescent="0.3">
      <c r="A196" s="28">
        <v>184</v>
      </c>
      <c r="B196" s="29">
        <v>2.95</v>
      </c>
      <c r="C196" s="30">
        <v>2.6666666666666665</v>
      </c>
      <c r="D196" s="30">
        <v>5.8571428571428559</v>
      </c>
      <c r="E196" s="31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1">
        <v>0</v>
      </c>
      <c r="M196" s="32">
        <v>0</v>
      </c>
      <c r="N196" s="30">
        <v>100</v>
      </c>
      <c r="O196" s="30">
        <v>0</v>
      </c>
      <c r="P196" s="30">
        <v>5</v>
      </c>
      <c r="Q196" s="30">
        <v>100</v>
      </c>
      <c r="R196" s="30">
        <v>5</v>
      </c>
      <c r="S196" s="30">
        <v>0</v>
      </c>
      <c r="T196" s="30">
        <v>3.328890038958328</v>
      </c>
      <c r="U196" s="31">
        <v>200</v>
      </c>
      <c r="V196" s="33">
        <v>0.95</v>
      </c>
      <c r="W196" s="30">
        <v>0.03</v>
      </c>
      <c r="X196" s="30">
        <v>2.3846096466511486E-2</v>
      </c>
      <c r="Y196" s="30">
        <v>165</v>
      </c>
      <c r="Z196" s="30">
        <v>0</v>
      </c>
      <c r="AA196" s="30">
        <v>0.99981818181818194</v>
      </c>
      <c r="AB196" s="32">
        <v>1.4452179676673743E-4</v>
      </c>
      <c r="AC196" s="28">
        <v>13.153873059866958</v>
      </c>
      <c r="AD196" s="28">
        <v>0.21930005674707659</v>
      </c>
      <c r="AE196" s="28">
        <v>9.3300812893106017E-2</v>
      </c>
      <c r="AF196" s="28">
        <v>9.9738577149058472E-3</v>
      </c>
      <c r="AG196" s="28">
        <v>1.0159516843946939</v>
      </c>
      <c r="AH196" s="28">
        <v>2.3913356251643349E-2</v>
      </c>
      <c r="AI196" s="28">
        <v>2.5467913546794914</v>
      </c>
      <c r="AJ196" s="28">
        <v>6.0854689021975897E-2</v>
      </c>
      <c r="AK196" s="28">
        <v>0.56306857515077402</v>
      </c>
      <c r="AL196" s="30">
        <v>3.358950064099514E-2</v>
      </c>
      <c r="AM196" s="28">
        <v>2.5618280955914003</v>
      </c>
      <c r="AN196" s="32">
        <v>6.7432353993484601E-2</v>
      </c>
      <c r="AP196" s="28">
        <v>184</v>
      </c>
      <c r="AQ196" s="29">
        <v>2.95</v>
      </c>
      <c r="AR196" s="30">
        <v>2.6666666666666665</v>
      </c>
      <c r="AS196" s="30">
        <v>5.8571428571428559</v>
      </c>
      <c r="AT196" s="31">
        <v>0</v>
      </c>
      <c r="AU196" s="30">
        <v>0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1">
        <v>0</v>
      </c>
      <c r="BB196" s="32">
        <v>0</v>
      </c>
      <c r="BC196" s="30">
        <v>100</v>
      </c>
      <c r="BD196" s="30">
        <v>0</v>
      </c>
      <c r="BE196" s="30">
        <v>5</v>
      </c>
      <c r="BF196" s="30">
        <v>0</v>
      </c>
      <c r="BG196" s="30">
        <v>0</v>
      </c>
      <c r="BH196" s="30">
        <v>0</v>
      </c>
      <c r="BI196" s="30">
        <v>3.328890038958328</v>
      </c>
      <c r="BJ196" s="31">
        <v>200</v>
      </c>
      <c r="BK196" s="33">
        <v>0.95</v>
      </c>
      <c r="BL196" s="30">
        <v>0.02</v>
      </c>
      <c r="BM196" s="30">
        <v>1.9570361038385616E-2</v>
      </c>
      <c r="BN196" s="30">
        <v>165</v>
      </c>
      <c r="BO196" s="30">
        <v>0</v>
      </c>
      <c r="BP196" s="30">
        <v>0.99987878787878803</v>
      </c>
      <c r="BQ196" s="32">
        <v>1.1860824871748941E-4</v>
      </c>
      <c r="BR196" s="28">
        <v>13.929705838876568</v>
      </c>
      <c r="BS196" s="28">
        <v>0.22236373435650467</v>
      </c>
      <c r="BT196" s="28">
        <v>9.0617739346621734E-2</v>
      </c>
      <c r="BU196" s="28">
        <v>1.0217290368488022E-2</v>
      </c>
      <c r="BV196" s="28">
        <v>0.99534626213109401</v>
      </c>
      <c r="BW196" s="28">
        <v>2.3597877618175916E-2</v>
      </c>
      <c r="BX196" s="28">
        <v>2.4408569989471345</v>
      </c>
      <c r="BY196" s="28">
        <v>5.7055853734887474E-2</v>
      </c>
      <c r="BZ196" s="28">
        <v>0.54333245906289707</v>
      </c>
      <c r="CA196" s="30">
        <v>3.2617016031520257E-2</v>
      </c>
      <c r="CB196" s="28">
        <v>2.4553889600993086</v>
      </c>
      <c r="CC196" s="32">
        <v>6.4126382220417708E-2</v>
      </c>
      <c r="CE196" s="30">
        <f t="shared" ref="CE196:CE259" si="33">SQRT(C196*D196)</f>
        <v>3.9520940802374143</v>
      </c>
      <c r="CG196" s="55">
        <f t="shared" si="23"/>
        <v>-6.0606060606094303E-5</v>
      </c>
      <c r="CH196" s="50">
        <f t="shared" si="24"/>
        <v>1</v>
      </c>
      <c r="CI196" s="51"/>
      <c r="CJ196" s="51" t="s">
        <v>62</v>
      </c>
      <c r="CK196" s="59">
        <f>AVERAGE(CG414)</f>
        <v>0</v>
      </c>
      <c r="CL196" s="2"/>
      <c r="CM196" s="55">
        <f t="shared" si="25"/>
        <v>2.0605422263599849E-2</v>
      </c>
      <c r="CN196" s="51">
        <f t="shared" si="26"/>
        <v>1</v>
      </c>
      <c r="CO196" s="51"/>
      <c r="CP196" s="51" t="s">
        <v>62</v>
      </c>
      <c r="CQ196" s="59">
        <f>AVERAGE(CM414)</f>
        <v>1.2599835600985987E-3</v>
      </c>
      <c r="CR196" s="2"/>
      <c r="CS196" s="55">
        <f t="shared" si="27"/>
        <v>0.10593435573235688</v>
      </c>
      <c r="CT196" s="51">
        <f t="shared" si="28"/>
        <v>1</v>
      </c>
      <c r="CU196" s="51"/>
      <c r="CV196" s="51" t="s">
        <v>62</v>
      </c>
      <c r="CW196" s="59">
        <f>AVERAGE(CS414)</f>
        <v>2.2632016160998969E-2</v>
      </c>
      <c r="CX196" s="2"/>
      <c r="CY196" s="55">
        <f t="shared" si="29"/>
        <v>1.9736116087876954E-2</v>
      </c>
      <c r="CZ196" s="51">
        <f t="shared" si="30"/>
        <v>1</v>
      </c>
      <c r="DA196" s="51"/>
      <c r="DB196" s="51" t="s">
        <v>62</v>
      </c>
      <c r="DC196" s="59">
        <f>AVERAGE(CY414)</f>
        <v>-3.2491522622515312E-3</v>
      </c>
      <c r="DD196" s="2"/>
      <c r="DE196" s="55">
        <f t="shared" si="31"/>
        <v>0.10643913549209172</v>
      </c>
      <c r="DF196" s="51">
        <f t="shared" si="32"/>
        <v>1</v>
      </c>
      <c r="DG196" s="51"/>
      <c r="DH196" s="51" t="s">
        <v>62</v>
      </c>
      <c r="DI196" s="59">
        <f>AVERAGE(DE414)</f>
        <v>2.2632016160998969E-2</v>
      </c>
      <c r="DJ196" s="15"/>
      <c r="DK196" s="15">
        <v>3.9520940802374143</v>
      </c>
    </row>
    <row r="197" spans="1:115" x14ac:dyDescent="0.3">
      <c r="A197" s="28">
        <v>206</v>
      </c>
      <c r="B197" s="29">
        <v>2.95</v>
      </c>
      <c r="C197" s="30">
        <v>6.9999999999999991</v>
      </c>
      <c r="D197" s="30">
        <v>2.4285714285714284</v>
      </c>
      <c r="E197" s="31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1">
        <v>0</v>
      </c>
      <c r="M197" s="32">
        <v>0</v>
      </c>
      <c r="N197" s="30">
        <v>100</v>
      </c>
      <c r="O197" s="30">
        <v>0</v>
      </c>
      <c r="P197" s="30">
        <v>5</v>
      </c>
      <c r="Q197" s="30">
        <v>100</v>
      </c>
      <c r="R197" s="30">
        <v>5</v>
      </c>
      <c r="S197" s="30">
        <v>0</v>
      </c>
      <c r="T197" s="30">
        <v>3.328890038958328</v>
      </c>
      <c r="U197" s="31">
        <v>200</v>
      </c>
      <c r="V197" s="33">
        <v>0.95</v>
      </c>
      <c r="W197" s="30">
        <v>5.0000000000000001E-3</v>
      </c>
      <c r="X197" s="30">
        <v>9.8597827212587759E-3</v>
      </c>
      <c r="Y197" s="30">
        <v>165</v>
      </c>
      <c r="Z197" s="30">
        <v>0</v>
      </c>
      <c r="AA197" s="30">
        <v>0.99996969696969695</v>
      </c>
      <c r="AB197" s="32">
        <v>5.9756258916720158E-5</v>
      </c>
      <c r="AC197" s="28">
        <v>15.666607723577245</v>
      </c>
      <c r="AD197" s="28">
        <v>0.2433470622208172</v>
      </c>
      <c r="AE197" s="28">
        <v>9.5920255324631137E-2</v>
      </c>
      <c r="AF197" s="28">
        <v>9.6313341456588375E-3</v>
      </c>
      <c r="AG197" s="28">
        <v>1.1858882519056222</v>
      </c>
      <c r="AH197" s="28">
        <v>3.0912977893003901E-2</v>
      </c>
      <c r="AI197" s="28">
        <v>2.7569580921514061</v>
      </c>
      <c r="AJ197" s="28">
        <v>5.0688292962685365E-2</v>
      </c>
      <c r="AK197" s="28">
        <v>0.59022306475863029</v>
      </c>
      <c r="AL197" s="30">
        <v>3.2836570089145062E-2</v>
      </c>
      <c r="AM197" s="28">
        <v>2.7575557674589142</v>
      </c>
      <c r="AN197" s="32">
        <v>5.1015710167014797E-2</v>
      </c>
      <c r="AP197" s="28">
        <v>206</v>
      </c>
      <c r="AQ197" s="29">
        <v>2.95</v>
      </c>
      <c r="AR197" s="30">
        <v>6.9999999999999991</v>
      </c>
      <c r="AS197" s="30">
        <v>2.4285714285714284</v>
      </c>
      <c r="AT197" s="31">
        <v>0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1">
        <v>0</v>
      </c>
      <c r="BB197" s="32">
        <v>0</v>
      </c>
      <c r="BC197" s="30">
        <v>100</v>
      </c>
      <c r="BD197" s="30">
        <v>0</v>
      </c>
      <c r="BE197" s="30">
        <v>5</v>
      </c>
      <c r="BF197" s="30">
        <v>0</v>
      </c>
      <c r="BG197" s="30">
        <v>0</v>
      </c>
      <c r="BH197" s="30">
        <v>0</v>
      </c>
      <c r="BI197" s="30">
        <v>3.328890038958328</v>
      </c>
      <c r="BJ197" s="31">
        <v>200</v>
      </c>
      <c r="BK197" s="33">
        <v>0.95</v>
      </c>
      <c r="BL197" s="30">
        <v>5.0000000000000001E-3</v>
      </c>
      <c r="BM197" s="30">
        <v>9.8597827212587759E-3</v>
      </c>
      <c r="BN197" s="30">
        <v>165</v>
      </c>
      <c r="BO197" s="30">
        <v>0</v>
      </c>
      <c r="BP197" s="30">
        <v>0.99996969696969695</v>
      </c>
      <c r="BQ197" s="32">
        <v>5.9756258916720212E-5</v>
      </c>
      <c r="BR197" s="28">
        <v>16.535144678492241</v>
      </c>
      <c r="BS197" s="28">
        <v>0.2566824606488291</v>
      </c>
      <c r="BT197" s="28">
        <v>9.6607032188502778E-2</v>
      </c>
      <c r="BU197" s="28">
        <v>1.0388637820143157E-2</v>
      </c>
      <c r="BV197" s="28">
        <v>1.1707263872504374</v>
      </c>
      <c r="BW197" s="28">
        <v>3.0859234788534522E-2</v>
      </c>
      <c r="BX197" s="28">
        <v>2.683901419400629</v>
      </c>
      <c r="BY197" s="28">
        <v>5.295651649059735E-2</v>
      </c>
      <c r="BZ197" s="28">
        <v>0.56455915710015536</v>
      </c>
      <c r="CA197" s="30">
        <v>3.2331710325513761E-2</v>
      </c>
      <c r="CB197" s="28">
        <v>2.6844990947081366</v>
      </c>
      <c r="CC197" s="32">
        <v>5.3286008875715135E-2</v>
      </c>
      <c r="CE197" s="30">
        <f t="shared" si="33"/>
        <v>4.1231056256176597</v>
      </c>
      <c r="CG197" s="55">
        <f t="shared" ref="CG197:CG260" si="34">AA197-BP197</f>
        <v>0</v>
      </c>
      <c r="CH197" s="50">
        <f t="shared" ref="CH197:CH260" si="35">IF(AB197+BQ197&gt;=ABS(CG197),1,0)</f>
        <v>1</v>
      </c>
      <c r="CI197" s="51"/>
      <c r="CJ197" s="51" t="s">
        <v>63</v>
      </c>
      <c r="CK197" s="59">
        <f>AVERAGE(CG415:CG417)</f>
        <v>0</v>
      </c>
      <c r="CL197" s="2"/>
      <c r="CM197" s="55">
        <f t="shared" ref="CM197:CM260" si="36">AG197-BV197</f>
        <v>1.5161864655184765E-2</v>
      </c>
      <c r="CN197" s="51">
        <f t="shared" ref="CN197:CN260" si="37">IF(AH197+BW197&gt;=ABS(CM197),1,0)</f>
        <v>1</v>
      </c>
      <c r="CO197" s="51"/>
      <c r="CP197" s="51" t="s">
        <v>63</v>
      </c>
      <c r="CQ197" s="59">
        <f>AVERAGE(CM415:CM417)</f>
        <v>-7.8403410727002996E-3</v>
      </c>
      <c r="CR197" s="2"/>
      <c r="CS197" s="55">
        <f t="shared" ref="CS197:CS260" si="38">AI197-BX197</f>
        <v>7.3056672750777096E-2</v>
      </c>
      <c r="CT197" s="51">
        <f t="shared" ref="CT197:CT260" si="39">IF(AJ197+BY197&gt;=ABS(CS197),1,0)</f>
        <v>1</v>
      </c>
      <c r="CU197" s="51"/>
      <c r="CV197" s="51" t="s">
        <v>63</v>
      </c>
      <c r="CW197" s="59">
        <f>AVERAGE(CS415:CS417)</f>
        <v>1.3868489537378625E-2</v>
      </c>
      <c r="CX197" s="2"/>
      <c r="CY197" s="55">
        <f t="shared" ref="CY197:CY260" si="40">AK197-BZ197</f>
        <v>2.5663907658474927E-2</v>
      </c>
      <c r="CZ197" s="51">
        <f t="shared" ref="CZ197:CZ260" si="41">IF(AL197+CA197&gt;=ABS(CY197),1,0)</f>
        <v>1</v>
      </c>
      <c r="DA197" s="51"/>
      <c r="DB197" s="51" t="s">
        <v>63</v>
      </c>
      <c r="DC197" s="59">
        <f>AVERAGE(CY415:CY417)</f>
        <v>-4.6610911890702473E-3</v>
      </c>
      <c r="DD197" s="2"/>
      <c r="DE197" s="55">
        <f t="shared" ref="DE197:DE260" si="42">AM197-CB197</f>
        <v>7.305667275077754E-2</v>
      </c>
      <c r="DF197" s="51">
        <f t="shared" ref="DF197:DF260" si="43">IF(AN197+CC197&gt;=ABS(DE197),1,0)</f>
        <v>1</v>
      </c>
      <c r="DG197" s="51"/>
      <c r="DH197" s="51" t="s">
        <v>63</v>
      </c>
      <c r="DI197" s="59">
        <f>AVERAGE(DE415:DE417)</f>
        <v>1.3868489537378625E-2</v>
      </c>
      <c r="DJ197" s="15"/>
      <c r="DK197" s="15">
        <v>4.1231056256176597</v>
      </c>
    </row>
    <row r="198" spans="1:115" x14ac:dyDescent="0.3">
      <c r="A198" s="28">
        <v>194</v>
      </c>
      <c r="B198" s="29">
        <v>2.95</v>
      </c>
      <c r="C198" s="30">
        <v>4.833333333333333</v>
      </c>
      <c r="D198" s="30">
        <v>3.5714285714285712</v>
      </c>
      <c r="E198" s="31">
        <v>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1">
        <v>0</v>
      </c>
      <c r="M198" s="32">
        <v>0</v>
      </c>
      <c r="N198" s="30">
        <v>100</v>
      </c>
      <c r="O198" s="30">
        <v>0</v>
      </c>
      <c r="P198" s="30">
        <v>5</v>
      </c>
      <c r="Q198" s="30">
        <v>100</v>
      </c>
      <c r="R198" s="30">
        <v>5</v>
      </c>
      <c r="S198" s="30">
        <v>0</v>
      </c>
      <c r="T198" s="30">
        <v>3.328890038958328</v>
      </c>
      <c r="U198" s="31">
        <v>200</v>
      </c>
      <c r="V198" s="33">
        <v>0.95</v>
      </c>
      <c r="W198" s="30">
        <v>0</v>
      </c>
      <c r="X198" s="30">
        <v>0</v>
      </c>
      <c r="Y198" s="30">
        <v>165</v>
      </c>
      <c r="Z198" s="30">
        <v>0</v>
      </c>
      <c r="AA198" s="30">
        <v>1</v>
      </c>
      <c r="AB198" s="32">
        <v>0</v>
      </c>
      <c r="AC198" s="28">
        <v>16.369424242424234</v>
      </c>
      <c r="AD198" s="28">
        <v>0.22489994108752312</v>
      </c>
      <c r="AE198" s="28">
        <v>7.5659816395194326E-2</v>
      </c>
      <c r="AF198" s="28">
        <v>7.4850059022933514E-3</v>
      </c>
      <c r="AG198" s="28">
        <v>1.1013266477175301</v>
      </c>
      <c r="AH198" s="28">
        <v>2.8793861692653203E-2</v>
      </c>
      <c r="AI198" s="28">
        <v>2.6807851776760576</v>
      </c>
      <c r="AJ198" s="28">
        <v>5.076881155200054E-2</v>
      </c>
      <c r="AK198" s="28">
        <v>0.56352792032995624</v>
      </c>
      <c r="AL198" s="30">
        <v>3.4063357770775952E-2</v>
      </c>
      <c r="AM198" s="28">
        <v>2.6807851776760576</v>
      </c>
      <c r="AN198" s="32">
        <v>5.076881155200054E-2</v>
      </c>
      <c r="AP198" s="28">
        <v>194</v>
      </c>
      <c r="AQ198" s="29">
        <v>2.95</v>
      </c>
      <c r="AR198" s="30">
        <v>4.833333333333333</v>
      </c>
      <c r="AS198" s="30">
        <v>3.5714285714285712</v>
      </c>
      <c r="AT198" s="31">
        <v>0</v>
      </c>
      <c r="AU198" s="30">
        <v>0</v>
      </c>
      <c r="AV198" s="30">
        <v>0</v>
      </c>
      <c r="AW198" s="30">
        <v>0</v>
      </c>
      <c r="AX198" s="30">
        <v>0</v>
      </c>
      <c r="AY198" s="30">
        <v>0</v>
      </c>
      <c r="AZ198" s="30">
        <v>0</v>
      </c>
      <c r="BA198" s="31">
        <v>0</v>
      </c>
      <c r="BB198" s="32">
        <v>0</v>
      </c>
      <c r="BC198" s="30">
        <v>100</v>
      </c>
      <c r="BD198" s="30">
        <v>0</v>
      </c>
      <c r="BE198" s="30">
        <v>5</v>
      </c>
      <c r="BF198" s="30">
        <v>0</v>
      </c>
      <c r="BG198" s="30">
        <v>0</v>
      </c>
      <c r="BH198" s="30">
        <v>0</v>
      </c>
      <c r="BI198" s="30">
        <v>3.328890038958328</v>
      </c>
      <c r="BJ198" s="31">
        <v>200</v>
      </c>
      <c r="BK198" s="33">
        <v>0.95</v>
      </c>
      <c r="BL198" s="30">
        <v>0</v>
      </c>
      <c r="BM198" s="30">
        <v>0</v>
      </c>
      <c r="BN198" s="30">
        <v>165</v>
      </c>
      <c r="BO198" s="30">
        <v>0</v>
      </c>
      <c r="BP198" s="30">
        <v>1</v>
      </c>
      <c r="BQ198" s="32">
        <v>0</v>
      </c>
      <c r="BR198" s="28">
        <v>17.150151515151521</v>
      </c>
      <c r="BS198" s="28">
        <v>0.2400527126151587</v>
      </c>
      <c r="BT198" s="28">
        <v>8.3892275325993637E-2</v>
      </c>
      <c r="BU198" s="28">
        <v>8.2722926062532582E-3</v>
      </c>
      <c r="BV198" s="28">
        <v>1.0959967810295397</v>
      </c>
      <c r="BW198" s="28">
        <v>2.9481251583269669E-2</v>
      </c>
      <c r="BX198" s="28">
        <v>2.6510472761841135</v>
      </c>
      <c r="BY198" s="28">
        <v>5.0166654867911581E-2</v>
      </c>
      <c r="BZ198" s="28">
        <v>0.53857012754288625</v>
      </c>
      <c r="CA198" s="30">
        <v>3.4431814116173146E-2</v>
      </c>
      <c r="CB198" s="28">
        <v>2.6510472761841135</v>
      </c>
      <c r="CC198" s="32">
        <v>5.0166654867911581E-2</v>
      </c>
      <c r="CE198" s="30">
        <f t="shared" si="33"/>
        <v>4.1547448491940822</v>
      </c>
      <c r="CG198" s="55">
        <f t="shared" si="34"/>
        <v>0</v>
      </c>
      <c r="CH198" s="50">
        <f t="shared" si="35"/>
        <v>1</v>
      </c>
      <c r="CI198" s="51"/>
      <c r="CJ198" s="51" t="s">
        <v>64</v>
      </c>
      <c r="CK198" s="59">
        <f>AVERAGE(CG418:CG419)</f>
        <v>0</v>
      </c>
      <c r="CL198" s="2"/>
      <c r="CM198" s="55">
        <f t="shared" si="36"/>
        <v>5.3298666879904033E-3</v>
      </c>
      <c r="CN198" s="51">
        <f t="shared" si="37"/>
        <v>1</v>
      </c>
      <c r="CO198" s="51"/>
      <c r="CP198" s="51" t="s">
        <v>64</v>
      </c>
      <c r="CQ198" s="59">
        <f>AVERAGE(CM418:CM419)</f>
        <v>-1.3371829561386495E-2</v>
      </c>
      <c r="CR198" s="2"/>
      <c r="CS198" s="55">
        <f t="shared" si="38"/>
        <v>2.9737901491944108E-2</v>
      </c>
      <c r="CT198" s="51">
        <f t="shared" si="39"/>
        <v>1</v>
      </c>
      <c r="CU198" s="51"/>
      <c r="CV198" s="51" t="s">
        <v>64</v>
      </c>
      <c r="CW198" s="59">
        <f>AVERAGE(CS418:CS419)</f>
        <v>1.591905890076073E-2</v>
      </c>
      <c r="CX198" s="2"/>
      <c r="CY198" s="55">
        <f t="shared" si="40"/>
        <v>2.4957792787069999E-2</v>
      </c>
      <c r="CZ198" s="51">
        <f t="shared" si="41"/>
        <v>1</v>
      </c>
      <c r="DA198" s="51"/>
      <c r="DB198" s="51" t="s">
        <v>64</v>
      </c>
      <c r="DC198" s="59">
        <f>AVERAGE(CY418:CY419)</f>
        <v>-6.1405364283260155E-3</v>
      </c>
      <c r="DD198" s="2"/>
      <c r="DE198" s="55">
        <f t="shared" si="42"/>
        <v>2.9737901491944108E-2</v>
      </c>
      <c r="DF198" s="51">
        <f t="shared" si="43"/>
        <v>1</v>
      </c>
      <c r="DG198" s="51"/>
      <c r="DH198" s="51" t="s">
        <v>64</v>
      </c>
      <c r="DI198" s="59">
        <f>AVERAGE(DE418:DE419)</f>
        <v>1.591905890076073E-2</v>
      </c>
      <c r="DJ198" s="15"/>
      <c r="DK198" s="15">
        <v>4.1547448491940822</v>
      </c>
    </row>
    <row r="199" spans="1:115" x14ac:dyDescent="0.3">
      <c r="A199" s="28">
        <v>189</v>
      </c>
      <c r="B199" s="29">
        <v>2.95</v>
      </c>
      <c r="C199" s="30">
        <v>3.75</v>
      </c>
      <c r="D199" s="30">
        <v>4.7142857142857135</v>
      </c>
      <c r="E199" s="31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1">
        <v>0</v>
      </c>
      <c r="M199" s="32">
        <v>0</v>
      </c>
      <c r="N199" s="30">
        <v>100</v>
      </c>
      <c r="O199" s="30">
        <v>0</v>
      </c>
      <c r="P199" s="30">
        <v>5</v>
      </c>
      <c r="Q199" s="30">
        <v>100</v>
      </c>
      <c r="R199" s="30">
        <v>5</v>
      </c>
      <c r="S199" s="30">
        <v>0</v>
      </c>
      <c r="T199" s="30">
        <v>3.328890038958328</v>
      </c>
      <c r="U199" s="31">
        <v>200</v>
      </c>
      <c r="V199" s="33">
        <v>0.95</v>
      </c>
      <c r="W199" s="30">
        <v>0</v>
      </c>
      <c r="X199" s="30">
        <v>0</v>
      </c>
      <c r="Y199" s="30">
        <v>165</v>
      </c>
      <c r="Z199" s="30">
        <v>0</v>
      </c>
      <c r="AA199" s="30">
        <v>1</v>
      </c>
      <c r="AB199" s="32">
        <v>0</v>
      </c>
      <c r="AC199" s="28">
        <v>16.358424242424238</v>
      </c>
      <c r="AD199" s="28">
        <v>0.22505430100919283</v>
      </c>
      <c r="AE199" s="28">
        <v>7.7022075241186719E-2</v>
      </c>
      <c r="AF199" s="28">
        <v>7.9146348813377478E-3</v>
      </c>
      <c r="AG199" s="28">
        <v>1.0957872953531498</v>
      </c>
      <c r="AH199" s="28">
        <v>2.914671562831888E-2</v>
      </c>
      <c r="AI199" s="28">
        <v>2.6782705878059336</v>
      </c>
      <c r="AJ199" s="28">
        <v>5.3084375944492029E-2</v>
      </c>
      <c r="AK199" s="28">
        <v>0.55619355655679936</v>
      </c>
      <c r="AL199" s="30">
        <v>3.4120513693838922E-2</v>
      </c>
      <c r="AM199" s="28">
        <v>2.6782705878059336</v>
      </c>
      <c r="AN199" s="32">
        <v>5.3084375944492029E-2</v>
      </c>
      <c r="AP199" s="28">
        <v>189</v>
      </c>
      <c r="AQ199" s="29">
        <v>2.95</v>
      </c>
      <c r="AR199" s="30">
        <v>3.75</v>
      </c>
      <c r="AS199" s="30">
        <v>4.7142857142857135</v>
      </c>
      <c r="AT199" s="31">
        <v>0</v>
      </c>
      <c r="AU199" s="30">
        <v>0</v>
      </c>
      <c r="AV199" s="30">
        <v>0</v>
      </c>
      <c r="AW199" s="30">
        <v>0</v>
      </c>
      <c r="AX199" s="30">
        <v>0</v>
      </c>
      <c r="AY199" s="30">
        <v>0</v>
      </c>
      <c r="AZ199" s="30">
        <v>0</v>
      </c>
      <c r="BA199" s="31">
        <v>0</v>
      </c>
      <c r="BB199" s="32">
        <v>0</v>
      </c>
      <c r="BC199" s="30">
        <v>100</v>
      </c>
      <c r="BD199" s="30">
        <v>0</v>
      </c>
      <c r="BE199" s="30">
        <v>5</v>
      </c>
      <c r="BF199" s="30">
        <v>0</v>
      </c>
      <c r="BG199" s="30">
        <v>0</v>
      </c>
      <c r="BH199" s="30">
        <v>0</v>
      </c>
      <c r="BI199" s="30">
        <v>3.328890038958328</v>
      </c>
      <c r="BJ199" s="31">
        <v>200</v>
      </c>
      <c r="BK199" s="33">
        <v>0.95</v>
      </c>
      <c r="BL199" s="30">
        <v>0</v>
      </c>
      <c r="BM199" s="30">
        <v>0</v>
      </c>
      <c r="BN199" s="30">
        <v>165</v>
      </c>
      <c r="BO199" s="30">
        <v>0</v>
      </c>
      <c r="BP199" s="30">
        <v>1</v>
      </c>
      <c r="BQ199" s="32">
        <v>0</v>
      </c>
      <c r="BR199" s="28">
        <v>17.262303030303034</v>
      </c>
      <c r="BS199" s="28">
        <v>0.23618329599983506</v>
      </c>
      <c r="BT199" s="28">
        <v>8.3444553741666982E-2</v>
      </c>
      <c r="BU199" s="28">
        <v>8.4057769652200465E-3</v>
      </c>
      <c r="BV199" s="28">
        <v>1.0848692821284824</v>
      </c>
      <c r="BW199" s="28">
        <v>2.8843855965743792E-2</v>
      </c>
      <c r="BX199" s="28">
        <v>2.6243691190045597</v>
      </c>
      <c r="BY199" s="28">
        <v>5.0324706115592671E-2</v>
      </c>
      <c r="BZ199" s="28">
        <v>0.53034518970923639</v>
      </c>
      <c r="CA199" s="30">
        <v>3.3424328684994307E-2</v>
      </c>
      <c r="CB199" s="28">
        <v>2.6243691190045597</v>
      </c>
      <c r="CC199" s="32">
        <v>5.0324706115592671E-2</v>
      </c>
      <c r="CE199" s="30">
        <f t="shared" si="33"/>
        <v>4.2045893293604104</v>
      </c>
      <c r="CG199" s="55">
        <f t="shared" si="34"/>
        <v>0</v>
      </c>
      <c r="CH199" s="50">
        <f t="shared" si="35"/>
        <v>1</v>
      </c>
      <c r="CI199" s="51"/>
      <c r="CJ199" s="51" t="s">
        <v>65</v>
      </c>
      <c r="CK199" s="59">
        <f>AVERAGE(CG420)</f>
        <v>0</v>
      </c>
      <c r="CL199" s="2"/>
      <c r="CM199" s="55">
        <f t="shared" si="36"/>
        <v>1.0918013224667344E-2</v>
      </c>
      <c r="CN199" s="51">
        <f t="shared" si="37"/>
        <v>1</v>
      </c>
      <c r="CO199" s="51"/>
      <c r="CP199" s="51" t="s">
        <v>65</v>
      </c>
      <c r="CQ199" s="59">
        <f>AVERAGE(CM420)</f>
        <v>-1.6027332968999497E-2</v>
      </c>
      <c r="CR199" s="2"/>
      <c r="CS199" s="55">
        <f t="shared" si="38"/>
        <v>5.390146880137392E-2</v>
      </c>
      <c r="CT199" s="51">
        <f t="shared" si="39"/>
        <v>1</v>
      </c>
      <c r="CU199" s="51"/>
      <c r="CV199" s="51" t="s">
        <v>65</v>
      </c>
      <c r="CW199" s="59">
        <f>AVERAGE(CS420)</f>
        <v>2.009057447541851E-2</v>
      </c>
      <c r="CX199" s="2"/>
      <c r="CY199" s="55">
        <f t="shared" si="40"/>
        <v>2.5848366847562976E-2</v>
      </c>
      <c r="CZ199" s="51">
        <f t="shared" si="41"/>
        <v>1</v>
      </c>
      <c r="DA199" s="51"/>
      <c r="DB199" s="51" t="s">
        <v>65</v>
      </c>
      <c r="DC199" s="59">
        <f>AVERAGE(CY420)</f>
        <v>4.2423603900496598E-3</v>
      </c>
      <c r="DD199" s="2"/>
      <c r="DE199" s="55">
        <f t="shared" si="42"/>
        <v>5.390146880137392E-2</v>
      </c>
      <c r="DF199" s="51">
        <f t="shared" si="43"/>
        <v>1</v>
      </c>
      <c r="DG199" s="51"/>
      <c r="DH199" s="51" t="s">
        <v>65</v>
      </c>
      <c r="DI199" s="59">
        <f>AVERAGE(DE420)</f>
        <v>2.009057447541851E-2</v>
      </c>
      <c r="DJ199" s="15"/>
      <c r="DK199" s="15">
        <v>4.2045893293604104</v>
      </c>
    </row>
    <row r="200" spans="1:115" x14ac:dyDescent="0.3">
      <c r="A200" s="28">
        <v>185</v>
      </c>
      <c r="B200" s="29">
        <v>2.95</v>
      </c>
      <c r="C200" s="30">
        <v>2.6666666666666665</v>
      </c>
      <c r="D200" s="30">
        <v>6.9999999999999982</v>
      </c>
      <c r="E200" s="31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1">
        <v>0</v>
      </c>
      <c r="M200" s="32">
        <v>0</v>
      </c>
      <c r="N200" s="30">
        <v>100</v>
      </c>
      <c r="O200" s="30">
        <v>0</v>
      </c>
      <c r="P200" s="30">
        <v>5</v>
      </c>
      <c r="Q200" s="30">
        <v>100</v>
      </c>
      <c r="R200" s="30">
        <v>5</v>
      </c>
      <c r="S200" s="30">
        <v>0</v>
      </c>
      <c r="T200" s="30">
        <v>3.328890038958328</v>
      </c>
      <c r="U200" s="31">
        <v>200</v>
      </c>
      <c r="V200" s="33">
        <v>0.95</v>
      </c>
      <c r="W200" s="30">
        <v>0</v>
      </c>
      <c r="X200" s="30">
        <v>0</v>
      </c>
      <c r="Y200" s="30">
        <v>165</v>
      </c>
      <c r="Z200" s="30">
        <v>0</v>
      </c>
      <c r="AA200" s="30">
        <v>1</v>
      </c>
      <c r="AB200" s="32">
        <v>0</v>
      </c>
      <c r="AC200" s="28">
        <v>16.732151515151514</v>
      </c>
      <c r="AD200" s="28">
        <v>0.2439882384901397</v>
      </c>
      <c r="AE200" s="28">
        <v>0.10278629862762906</v>
      </c>
      <c r="AF200" s="28">
        <v>1.1801592560649917E-2</v>
      </c>
      <c r="AG200" s="28">
        <v>1.2282827553795688</v>
      </c>
      <c r="AH200" s="28">
        <v>3.2416018827818312E-2</v>
      </c>
      <c r="AI200" s="28">
        <v>2.7912932058442839</v>
      </c>
      <c r="AJ200" s="28">
        <v>4.6953436292458565E-2</v>
      </c>
      <c r="AK200" s="28">
        <v>0.64719466473674858</v>
      </c>
      <c r="AL200" s="30">
        <v>3.3177573586975928E-2</v>
      </c>
      <c r="AM200" s="28">
        <v>2.7912932058442839</v>
      </c>
      <c r="AN200" s="32">
        <v>4.6953436292458565E-2</v>
      </c>
      <c r="AP200" s="28">
        <v>185</v>
      </c>
      <c r="AQ200" s="29">
        <v>2.95</v>
      </c>
      <c r="AR200" s="30">
        <v>2.6666666666666665</v>
      </c>
      <c r="AS200" s="30">
        <v>6.9999999999999982</v>
      </c>
      <c r="AT200" s="31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1">
        <v>0</v>
      </c>
      <c r="BB200" s="32">
        <v>0</v>
      </c>
      <c r="BC200" s="30">
        <v>100</v>
      </c>
      <c r="BD200" s="30">
        <v>0</v>
      </c>
      <c r="BE200" s="30">
        <v>5</v>
      </c>
      <c r="BF200" s="30">
        <v>0</v>
      </c>
      <c r="BG200" s="30">
        <v>0</v>
      </c>
      <c r="BH200" s="30">
        <v>0</v>
      </c>
      <c r="BI200" s="30">
        <v>3.328890038958328</v>
      </c>
      <c r="BJ200" s="31">
        <v>200</v>
      </c>
      <c r="BK200" s="33">
        <v>0.95</v>
      </c>
      <c r="BL200" s="30">
        <v>0</v>
      </c>
      <c r="BM200" s="30">
        <v>0</v>
      </c>
      <c r="BN200" s="30">
        <v>165</v>
      </c>
      <c r="BO200" s="30">
        <v>0</v>
      </c>
      <c r="BP200" s="30">
        <v>1</v>
      </c>
      <c r="BQ200" s="32">
        <v>0</v>
      </c>
      <c r="BR200" s="28">
        <v>17.53890909090909</v>
      </c>
      <c r="BS200" s="28">
        <v>0.26510530670084131</v>
      </c>
      <c r="BT200" s="28">
        <v>9.9992154652288334E-2</v>
      </c>
      <c r="BU200" s="28">
        <v>1.1093731170658613E-2</v>
      </c>
      <c r="BV200" s="28">
        <v>1.2257034051231284</v>
      </c>
      <c r="BW200" s="28">
        <v>3.272010605810912E-2</v>
      </c>
      <c r="BX200" s="28">
        <v>2.7250653917836427</v>
      </c>
      <c r="BY200" s="28">
        <v>4.6689620632248789E-2</v>
      </c>
      <c r="BZ200" s="28">
        <v>0.63519282137969701</v>
      </c>
      <c r="CA200" s="30">
        <v>3.1527999191572086E-2</v>
      </c>
      <c r="CB200" s="28">
        <v>2.7250653917836427</v>
      </c>
      <c r="CC200" s="32">
        <v>4.6689620632248789E-2</v>
      </c>
      <c r="CE200" s="30">
        <f t="shared" si="33"/>
        <v>4.320493798938573</v>
      </c>
      <c r="CG200" s="55">
        <f t="shared" si="34"/>
        <v>0</v>
      </c>
      <c r="CH200" s="50">
        <f t="shared" si="35"/>
        <v>1</v>
      </c>
      <c r="CI200" s="51"/>
      <c r="CJ200" s="51" t="s">
        <v>66</v>
      </c>
      <c r="CK200" s="59">
        <f>AVERAGE(CG421:CG422)</f>
        <v>0</v>
      </c>
      <c r="CL200" s="2"/>
      <c r="CM200" s="55">
        <f t="shared" si="36"/>
        <v>2.5793502564404047E-3</v>
      </c>
      <c r="CN200" s="51">
        <f t="shared" si="37"/>
        <v>1</v>
      </c>
      <c r="CO200" s="51"/>
      <c r="CP200" s="51" t="s">
        <v>66</v>
      </c>
      <c r="CQ200" s="59">
        <f>AVERAGE(CM421:CM422)</f>
        <v>2.6893033252319731E-2</v>
      </c>
      <c r="CR200" s="2"/>
      <c r="CS200" s="55">
        <f t="shared" si="38"/>
        <v>6.6227814060641155E-2</v>
      </c>
      <c r="CT200" s="51">
        <f t="shared" si="39"/>
        <v>1</v>
      </c>
      <c r="CU200" s="51"/>
      <c r="CV200" s="51" t="s">
        <v>66</v>
      </c>
      <c r="CW200" s="59">
        <f>AVERAGE(CS421:CS422)</f>
        <v>-1.0792537965396809E-2</v>
      </c>
      <c r="CX200" s="2"/>
      <c r="CY200" s="55">
        <f t="shared" si="40"/>
        <v>1.2001843357051567E-2</v>
      </c>
      <c r="CZ200" s="51">
        <f t="shared" si="41"/>
        <v>1</v>
      </c>
      <c r="DA200" s="51"/>
      <c r="DB200" s="51" t="s">
        <v>66</v>
      </c>
      <c r="DC200" s="59">
        <f>AVERAGE(CY421:CY422)</f>
        <v>-2.2554441842306261E-3</v>
      </c>
      <c r="DD200" s="2"/>
      <c r="DE200" s="55">
        <f t="shared" si="42"/>
        <v>6.6227814060641155E-2</v>
      </c>
      <c r="DF200" s="51">
        <f t="shared" si="43"/>
        <v>1</v>
      </c>
      <c r="DG200" s="51"/>
      <c r="DH200" s="51" t="s">
        <v>66</v>
      </c>
      <c r="DI200" s="59">
        <f>AVERAGE(DE421:DE422)</f>
        <v>-1.0792537965396809E-2</v>
      </c>
      <c r="DJ200" s="15"/>
      <c r="DK200" s="15">
        <v>4.320493798938573</v>
      </c>
    </row>
    <row r="201" spans="1:115" x14ac:dyDescent="0.3">
      <c r="A201" s="28">
        <v>200</v>
      </c>
      <c r="B201" s="29">
        <v>2.95</v>
      </c>
      <c r="C201" s="30">
        <v>5.9166666666666661</v>
      </c>
      <c r="D201" s="30">
        <v>3.5714285714285712</v>
      </c>
      <c r="E201" s="31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1">
        <v>0</v>
      </c>
      <c r="M201" s="32">
        <v>0</v>
      </c>
      <c r="N201" s="30">
        <v>100</v>
      </c>
      <c r="O201" s="30">
        <v>0</v>
      </c>
      <c r="P201" s="30">
        <v>5</v>
      </c>
      <c r="Q201" s="30">
        <v>100</v>
      </c>
      <c r="R201" s="30">
        <v>5</v>
      </c>
      <c r="S201" s="30">
        <v>0</v>
      </c>
      <c r="T201" s="30">
        <v>3.328890038958328</v>
      </c>
      <c r="U201" s="31">
        <v>200</v>
      </c>
      <c r="V201" s="33">
        <v>0.95</v>
      </c>
      <c r="W201" s="30">
        <v>0</v>
      </c>
      <c r="X201" s="30">
        <v>0</v>
      </c>
      <c r="Y201" s="30">
        <v>165</v>
      </c>
      <c r="Z201" s="30">
        <v>0</v>
      </c>
      <c r="AA201" s="30">
        <v>1</v>
      </c>
      <c r="AB201" s="32">
        <v>0</v>
      </c>
      <c r="AC201" s="28">
        <v>18.746000000000006</v>
      </c>
      <c r="AD201" s="28">
        <v>0.24955868430697645</v>
      </c>
      <c r="AE201" s="28">
        <v>0.1128865615022132</v>
      </c>
      <c r="AF201" s="28">
        <v>1.2085388903330163E-2</v>
      </c>
      <c r="AG201" s="28">
        <v>1.303561111843158</v>
      </c>
      <c r="AH201" s="28">
        <v>3.5028194217576428E-2</v>
      </c>
      <c r="AI201" s="28">
        <v>2.8886378557173238</v>
      </c>
      <c r="AJ201" s="28">
        <v>4.910641938407645E-2</v>
      </c>
      <c r="AK201" s="28">
        <v>0.70763308239539202</v>
      </c>
      <c r="AL201" s="30">
        <v>3.5042178610724464E-2</v>
      </c>
      <c r="AM201" s="28">
        <v>2.8886378557173238</v>
      </c>
      <c r="AN201" s="32">
        <v>4.910641938407645E-2</v>
      </c>
      <c r="AP201" s="28">
        <v>200</v>
      </c>
      <c r="AQ201" s="29">
        <v>2.95</v>
      </c>
      <c r="AR201" s="30">
        <v>5.9166666666666661</v>
      </c>
      <c r="AS201" s="30">
        <v>3.5714285714285712</v>
      </c>
      <c r="AT201" s="31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1">
        <v>0</v>
      </c>
      <c r="BB201" s="32">
        <v>0</v>
      </c>
      <c r="BC201" s="30">
        <v>100</v>
      </c>
      <c r="BD201" s="30">
        <v>0</v>
      </c>
      <c r="BE201" s="30">
        <v>5</v>
      </c>
      <c r="BF201" s="30">
        <v>0</v>
      </c>
      <c r="BG201" s="30">
        <v>0</v>
      </c>
      <c r="BH201" s="30">
        <v>0</v>
      </c>
      <c r="BI201" s="30">
        <v>3.328890038958328</v>
      </c>
      <c r="BJ201" s="31">
        <v>200</v>
      </c>
      <c r="BK201" s="33">
        <v>0.95</v>
      </c>
      <c r="BL201" s="30">
        <v>0</v>
      </c>
      <c r="BM201" s="30">
        <v>0</v>
      </c>
      <c r="BN201" s="30">
        <v>165</v>
      </c>
      <c r="BO201" s="30">
        <v>0</v>
      </c>
      <c r="BP201" s="30">
        <v>1</v>
      </c>
      <c r="BQ201" s="32">
        <v>0</v>
      </c>
      <c r="BR201" s="28">
        <v>19.81751515151516</v>
      </c>
      <c r="BS201" s="28">
        <v>0.2677766643837115</v>
      </c>
      <c r="BT201" s="28">
        <v>0.10831936557073284</v>
      </c>
      <c r="BU201" s="28">
        <v>1.2908037357789375E-2</v>
      </c>
      <c r="BV201" s="28">
        <v>1.279076929414473</v>
      </c>
      <c r="BW201" s="28">
        <v>3.5327426293809625E-2</v>
      </c>
      <c r="BX201" s="28">
        <v>2.8067880185080871</v>
      </c>
      <c r="BY201" s="28">
        <v>4.8860165491085725E-2</v>
      </c>
      <c r="BZ201" s="28">
        <v>0.69272338759054664</v>
      </c>
      <c r="CA201" s="30">
        <v>3.2796943634638594E-2</v>
      </c>
      <c r="CB201" s="28">
        <v>2.8067880185080871</v>
      </c>
      <c r="CC201" s="32">
        <v>4.8860165491085725E-2</v>
      </c>
      <c r="CE201" s="30">
        <f t="shared" si="33"/>
        <v>4.5968415657875763</v>
      </c>
      <c r="CG201" s="55">
        <f t="shared" si="34"/>
        <v>0</v>
      </c>
      <c r="CH201" s="50">
        <f t="shared" si="35"/>
        <v>1</v>
      </c>
      <c r="CI201" s="51"/>
      <c r="CJ201" s="51" t="s">
        <v>67</v>
      </c>
      <c r="CK201" s="59">
        <f>CG423</f>
        <v>0</v>
      </c>
      <c r="CL201" s="2"/>
      <c r="CM201" s="55">
        <f t="shared" si="36"/>
        <v>2.4484182428684997E-2</v>
      </c>
      <c r="CN201" s="51">
        <f t="shared" si="37"/>
        <v>1</v>
      </c>
      <c r="CO201" s="51"/>
      <c r="CP201" s="51" t="s">
        <v>67</v>
      </c>
      <c r="CQ201" s="59">
        <f>CM423</f>
        <v>1.1167809434769582E-2</v>
      </c>
      <c r="CR201" s="2"/>
      <c r="CS201" s="55">
        <f t="shared" si="38"/>
        <v>8.1849837209236664E-2</v>
      </c>
      <c r="CT201" s="51">
        <f t="shared" si="39"/>
        <v>1</v>
      </c>
      <c r="CU201" s="51"/>
      <c r="CV201" s="51" t="s">
        <v>67</v>
      </c>
      <c r="CW201" s="59">
        <f>CS423</f>
        <v>3.13704190304116E-2</v>
      </c>
      <c r="CX201" s="2"/>
      <c r="CY201" s="55">
        <f t="shared" si="40"/>
        <v>1.4909694804845386E-2</v>
      </c>
      <c r="CZ201" s="51">
        <f t="shared" si="41"/>
        <v>1</v>
      </c>
      <c r="DA201" s="51"/>
      <c r="DB201" s="51" t="s">
        <v>67</v>
      </c>
      <c r="DC201" s="59">
        <f>CY423</f>
        <v>-1.1144047054482131E-2</v>
      </c>
      <c r="DD201" s="2"/>
      <c r="DE201" s="55">
        <f t="shared" si="42"/>
        <v>8.1849837209236664E-2</v>
      </c>
      <c r="DF201" s="51">
        <f t="shared" si="43"/>
        <v>1</v>
      </c>
      <c r="DG201" s="51"/>
      <c r="DH201" s="51" t="s">
        <v>67</v>
      </c>
      <c r="DI201" s="59">
        <f>DE423</f>
        <v>3.13704190304116E-2</v>
      </c>
      <c r="DJ201" s="15"/>
      <c r="DK201" s="15">
        <v>4.5968415657875763</v>
      </c>
    </row>
    <row r="202" spans="1:115" x14ac:dyDescent="0.3">
      <c r="A202" s="28">
        <v>190</v>
      </c>
      <c r="B202" s="29">
        <v>2.95</v>
      </c>
      <c r="C202" s="30">
        <v>3.75</v>
      </c>
      <c r="D202" s="30">
        <v>5.8571428571428559</v>
      </c>
      <c r="E202" s="31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1">
        <v>0</v>
      </c>
      <c r="M202" s="32">
        <v>0</v>
      </c>
      <c r="N202" s="30">
        <v>100</v>
      </c>
      <c r="O202" s="30">
        <v>0</v>
      </c>
      <c r="P202" s="30">
        <v>5</v>
      </c>
      <c r="Q202" s="30">
        <v>100</v>
      </c>
      <c r="R202" s="30">
        <v>5</v>
      </c>
      <c r="S202" s="30">
        <v>0</v>
      </c>
      <c r="T202" s="30">
        <v>3.328890038958328</v>
      </c>
      <c r="U202" s="31">
        <v>200</v>
      </c>
      <c r="V202" s="33">
        <v>0.95</v>
      </c>
      <c r="W202" s="30">
        <v>0</v>
      </c>
      <c r="X202" s="30">
        <v>0</v>
      </c>
      <c r="Y202" s="30">
        <v>165</v>
      </c>
      <c r="Z202" s="30">
        <v>0</v>
      </c>
      <c r="AA202" s="30">
        <v>1</v>
      </c>
      <c r="AB202" s="32">
        <v>0</v>
      </c>
      <c r="AC202" s="28">
        <v>18.49221212121212</v>
      </c>
      <c r="AD202" s="28">
        <v>0.25711716761322118</v>
      </c>
      <c r="AE202" s="28">
        <v>0.1154870227685427</v>
      </c>
      <c r="AF202" s="28">
        <v>1.3152575015512631E-2</v>
      </c>
      <c r="AG202" s="28">
        <v>1.3302418816249704</v>
      </c>
      <c r="AH202" s="28">
        <v>3.5581263712424802E-2</v>
      </c>
      <c r="AI202" s="28">
        <v>2.8968226021449293</v>
      </c>
      <c r="AJ202" s="28">
        <v>4.6057427676006596E-2</v>
      </c>
      <c r="AK202" s="28">
        <v>0.73043064542946956</v>
      </c>
      <c r="AL202" s="30">
        <v>3.3760916438458015E-2</v>
      </c>
      <c r="AM202" s="28">
        <v>2.8968226021449293</v>
      </c>
      <c r="AN202" s="32">
        <v>4.6057427676006596E-2</v>
      </c>
      <c r="AP202" s="28">
        <v>190</v>
      </c>
      <c r="AQ202" s="29">
        <v>2.95</v>
      </c>
      <c r="AR202" s="30">
        <v>3.75</v>
      </c>
      <c r="AS202" s="30">
        <v>5.8571428571428559</v>
      </c>
      <c r="AT202" s="31">
        <v>0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1">
        <v>0</v>
      </c>
      <c r="BB202" s="32">
        <v>0</v>
      </c>
      <c r="BC202" s="30">
        <v>100</v>
      </c>
      <c r="BD202" s="30">
        <v>0</v>
      </c>
      <c r="BE202" s="30">
        <v>5</v>
      </c>
      <c r="BF202" s="30">
        <v>0</v>
      </c>
      <c r="BG202" s="30">
        <v>0</v>
      </c>
      <c r="BH202" s="30">
        <v>0</v>
      </c>
      <c r="BI202" s="30">
        <v>3.328890038958328</v>
      </c>
      <c r="BJ202" s="31">
        <v>200</v>
      </c>
      <c r="BK202" s="33">
        <v>0.95</v>
      </c>
      <c r="BL202" s="30">
        <v>0</v>
      </c>
      <c r="BM202" s="30">
        <v>0</v>
      </c>
      <c r="BN202" s="30">
        <v>165</v>
      </c>
      <c r="BO202" s="30">
        <v>0</v>
      </c>
      <c r="BP202" s="30">
        <v>1</v>
      </c>
      <c r="BQ202" s="32">
        <v>0</v>
      </c>
      <c r="BR202" s="28">
        <v>19.568393939393943</v>
      </c>
      <c r="BS202" s="28">
        <v>0.26054708062963322</v>
      </c>
      <c r="BT202" s="28">
        <v>0.11250189165223741</v>
      </c>
      <c r="BU202" s="28">
        <v>1.3438792164076828E-2</v>
      </c>
      <c r="BV202" s="28">
        <v>1.3128763202026592</v>
      </c>
      <c r="BW202" s="28">
        <v>3.5314844720337184E-2</v>
      </c>
      <c r="BX202" s="28">
        <v>2.8304891660654943</v>
      </c>
      <c r="BY202" s="28">
        <v>4.7931879302500174E-2</v>
      </c>
      <c r="BZ202" s="28">
        <v>0.71507702928079975</v>
      </c>
      <c r="CA202" s="30">
        <v>3.2285464867188439E-2</v>
      </c>
      <c r="CB202" s="28">
        <v>2.8304891660654943</v>
      </c>
      <c r="CC202" s="32">
        <v>4.7931879302500174E-2</v>
      </c>
      <c r="CE202" s="30">
        <f t="shared" si="33"/>
        <v>4.6866070578069277</v>
      </c>
      <c r="CG202" s="55">
        <f t="shared" si="34"/>
        <v>0</v>
      </c>
      <c r="CH202" s="50">
        <f t="shared" si="35"/>
        <v>1</v>
      </c>
      <c r="CI202" s="51"/>
      <c r="CJ202" s="51" t="s">
        <v>68</v>
      </c>
      <c r="CK202" s="56">
        <f>AVERAGE(CK186:CK201)</f>
        <v>-1.688762626262455E-4</v>
      </c>
      <c r="CL202" s="2"/>
      <c r="CM202" s="55">
        <f t="shared" si="36"/>
        <v>1.736556142231116E-2</v>
      </c>
      <c r="CN202" s="51">
        <f t="shared" si="37"/>
        <v>1</v>
      </c>
      <c r="CO202" s="51"/>
      <c r="CP202" s="51" t="s">
        <v>68</v>
      </c>
      <c r="CQ202" s="56">
        <f>AVERAGE(CQ186:CQ201)</f>
        <v>9.3361037165167089E-3</v>
      </c>
      <c r="CR202" s="2"/>
      <c r="CS202" s="55">
        <f t="shared" si="38"/>
        <v>6.6333436079434982E-2</v>
      </c>
      <c r="CT202" s="51">
        <f t="shared" si="39"/>
        <v>1</v>
      </c>
      <c r="CU202" s="51"/>
      <c r="CV202" s="51" t="s">
        <v>68</v>
      </c>
      <c r="CW202" s="56">
        <f>AVERAGE(CW186:CW201)</f>
        <v>3.2131295922491351E-2</v>
      </c>
      <c r="CX202" s="2"/>
      <c r="CY202" s="55">
        <f t="shared" si="40"/>
        <v>1.5353616148669813E-2</v>
      </c>
      <c r="CZ202" s="51">
        <f t="shared" si="41"/>
        <v>1</v>
      </c>
      <c r="DA202" s="51"/>
      <c r="DB202" s="51" t="s">
        <v>68</v>
      </c>
      <c r="DC202" s="56">
        <f>AVERAGE(DC186:DC201)</f>
        <v>6.9264809080490358E-3</v>
      </c>
      <c r="DD202" s="2"/>
      <c r="DE202" s="55">
        <f t="shared" si="42"/>
        <v>6.6333436079434982E-2</v>
      </c>
      <c r="DF202" s="51">
        <f t="shared" si="43"/>
        <v>1</v>
      </c>
      <c r="DG202" s="51"/>
      <c r="DH202" s="51" t="s">
        <v>68</v>
      </c>
      <c r="DI202" s="56">
        <f>AVERAGE(DI186:DI201)</f>
        <v>3.6171710702170595E-2</v>
      </c>
      <c r="DJ202" s="15"/>
      <c r="DK202" s="15">
        <v>4.6866070578069277</v>
      </c>
    </row>
    <row r="203" spans="1:115" x14ac:dyDescent="0.3">
      <c r="A203" s="28">
        <v>195</v>
      </c>
      <c r="B203" s="29">
        <v>2.95</v>
      </c>
      <c r="C203" s="30">
        <v>4.833333333333333</v>
      </c>
      <c r="D203" s="30">
        <v>4.7142857142857135</v>
      </c>
      <c r="E203" s="31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1">
        <v>0</v>
      </c>
      <c r="M203" s="32">
        <v>0</v>
      </c>
      <c r="N203" s="30">
        <v>100</v>
      </c>
      <c r="O203" s="30">
        <v>0</v>
      </c>
      <c r="P203" s="30">
        <v>5</v>
      </c>
      <c r="Q203" s="30">
        <v>100</v>
      </c>
      <c r="R203" s="30">
        <v>5</v>
      </c>
      <c r="S203" s="30">
        <v>0</v>
      </c>
      <c r="T203" s="30">
        <v>3.328890038958328</v>
      </c>
      <c r="U203" s="31">
        <v>200</v>
      </c>
      <c r="V203" s="33">
        <v>0.95</v>
      </c>
      <c r="W203" s="30">
        <v>0</v>
      </c>
      <c r="X203" s="30">
        <v>0</v>
      </c>
      <c r="Y203" s="30">
        <v>165</v>
      </c>
      <c r="Z203" s="30">
        <v>0</v>
      </c>
      <c r="AA203" s="30">
        <v>1</v>
      </c>
      <c r="AB203" s="32">
        <v>0</v>
      </c>
      <c r="AC203" s="28">
        <v>18.629939393939402</v>
      </c>
      <c r="AD203" s="28">
        <v>0.24739901564394676</v>
      </c>
      <c r="AE203" s="28">
        <v>0.11365092989363454</v>
      </c>
      <c r="AF203" s="28">
        <v>1.238038947483304E-2</v>
      </c>
      <c r="AG203" s="28">
        <v>1.3141903377662876</v>
      </c>
      <c r="AH203" s="28">
        <v>3.5294214277982044E-2</v>
      </c>
      <c r="AI203" s="28">
        <v>2.8973565327928066</v>
      </c>
      <c r="AJ203" s="28">
        <v>4.914878218021345E-2</v>
      </c>
      <c r="AK203" s="28">
        <v>0.7155589988612383</v>
      </c>
      <c r="AL203" s="30">
        <v>3.3607662259951897E-2</v>
      </c>
      <c r="AM203" s="28">
        <v>2.8973565327928066</v>
      </c>
      <c r="AN203" s="32">
        <v>4.914878218021345E-2</v>
      </c>
      <c r="AP203" s="28">
        <v>195</v>
      </c>
      <c r="AQ203" s="29">
        <v>2.95</v>
      </c>
      <c r="AR203" s="30">
        <v>4.833333333333333</v>
      </c>
      <c r="AS203" s="30">
        <v>4.7142857142857135</v>
      </c>
      <c r="AT203" s="31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1">
        <v>0</v>
      </c>
      <c r="BB203" s="32">
        <v>0</v>
      </c>
      <c r="BC203" s="30">
        <v>100</v>
      </c>
      <c r="BD203" s="30">
        <v>0</v>
      </c>
      <c r="BE203" s="30">
        <v>5</v>
      </c>
      <c r="BF203" s="30">
        <v>0</v>
      </c>
      <c r="BG203" s="30">
        <v>0</v>
      </c>
      <c r="BH203" s="30">
        <v>0</v>
      </c>
      <c r="BI203" s="30">
        <v>3.328890038958328</v>
      </c>
      <c r="BJ203" s="31">
        <v>200</v>
      </c>
      <c r="BK203" s="33">
        <v>0.95</v>
      </c>
      <c r="BL203" s="30">
        <v>0</v>
      </c>
      <c r="BM203" s="30">
        <v>0</v>
      </c>
      <c r="BN203" s="30">
        <v>165</v>
      </c>
      <c r="BO203" s="30">
        <v>0</v>
      </c>
      <c r="BP203" s="30">
        <v>1</v>
      </c>
      <c r="BQ203" s="32">
        <v>0</v>
      </c>
      <c r="BR203" s="28">
        <v>19.707090909090915</v>
      </c>
      <c r="BS203" s="28">
        <v>0.26107384448440468</v>
      </c>
      <c r="BT203" s="28">
        <v>0.10665645409273501</v>
      </c>
      <c r="BU203" s="28">
        <v>1.27323568169892E-2</v>
      </c>
      <c r="BV203" s="28">
        <v>1.2950172196410832</v>
      </c>
      <c r="BW203" s="28">
        <v>3.5183658605772626E-2</v>
      </c>
      <c r="BX203" s="28">
        <v>2.8154334307094819</v>
      </c>
      <c r="BY203" s="28">
        <v>4.7786347201325852E-2</v>
      </c>
      <c r="BZ203" s="28">
        <v>0.70207686653374768</v>
      </c>
      <c r="CA203" s="30">
        <v>3.3538972659519557E-2</v>
      </c>
      <c r="CB203" s="28">
        <v>2.8154334307094819</v>
      </c>
      <c r="CC203" s="32">
        <v>4.7786347201325852E-2</v>
      </c>
      <c r="CE203" s="30">
        <f t="shared" si="33"/>
        <v>4.7734384133153203</v>
      </c>
      <c r="CG203" s="55">
        <f t="shared" si="34"/>
        <v>0</v>
      </c>
      <c r="CH203" s="50">
        <f t="shared" si="35"/>
        <v>1</v>
      </c>
      <c r="CI203" s="51"/>
      <c r="CJ203" s="60"/>
      <c r="CK203" s="58"/>
      <c r="CL203" s="2"/>
      <c r="CM203" s="55">
        <f t="shared" si="36"/>
        <v>1.9173118125204391E-2</v>
      </c>
      <c r="CN203" s="51">
        <f t="shared" si="37"/>
        <v>1</v>
      </c>
      <c r="CO203" s="51"/>
      <c r="CP203" s="60"/>
      <c r="CQ203" s="58"/>
      <c r="CR203" s="2"/>
      <c r="CS203" s="55">
        <f t="shared" si="38"/>
        <v>8.192310208332465E-2</v>
      </c>
      <c r="CT203" s="51">
        <f t="shared" si="39"/>
        <v>1</v>
      </c>
      <c r="CU203" s="51"/>
      <c r="CV203" s="60"/>
      <c r="CW203" s="58"/>
      <c r="CX203" s="2"/>
      <c r="CY203" s="55">
        <f t="shared" si="40"/>
        <v>1.3482132327490626E-2</v>
      </c>
      <c r="CZ203" s="51">
        <f t="shared" si="41"/>
        <v>1</v>
      </c>
      <c r="DA203" s="51"/>
      <c r="DB203" s="60"/>
      <c r="DC203" s="58"/>
      <c r="DD203" s="2"/>
      <c r="DE203" s="55">
        <f t="shared" si="42"/>
        <v>8.192310208332465E-2</v>
      </c>
      <c r="DF203" s="51">
        <f t="shared" si="43"/>
        <v>1</v>
      </c>
      <c r="DG203" s="51"/>
      <c r="DH203" s="60"/>
      <c r="DI203" s="58"/>
      <c r="DJ203" s="15"/>
      <c r="DK203" s="15">
        <v>4.7734384133153203</v>
      </c>
    </row>
    <row r="204" spans="1:115" x14ac:dyDescent="0.3">
      <c r="A204" s="28">
        <v>207</v>
      </c>
      <c r="B204" s="29">
        <v>2.95</v>
      </c>
      <c r="C204" s="30">
        <v>6.9999999999999991</v>
      </c>
      <c r="D204" s="30">
        <v>3.5714285714285712</v>
      </c>
      <c r="E204" s="31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1">
        <v>0</v>
      </c>
      <c r="M204" s="32">
        <v>0</v>
      </c>
      <c r="N204" s="30">
        <v>100</v>
      </c>
      <c r="O204" s="30">
        <v>0</v>
      </c>
      <c r="P204" s="30">
        <v>5</v>
      </c>
      <c r="Q204" s="30">
        <v>100</v>
      </c>
      <c r="R204" s="30">
        <v>5</v>
      </c>
      <c r="S204" s="30">
        <v>0</v>
      </c>
      <c r="T204" s="30">
        <v>3.328890038958328</v>
      </c>
      <c r="U204" s="31">
        <v>200</v>
      </c>
      <c r="V204" s="33">
        <v>0.95</v>
      </c>
      <c r="W204" s="30">
        <v>0</v>
      </c>
      <c r="X204" s="30">
        <v>0</v>
      </c>
      <c r="Y204" s="30">
        <v>165</v>
      </c>
      <c r="Z204" s="30">
        <v>0</v>
      </c>
      <c r="AA204" s="30">
        <v>1</v>
      </c>
      <c r="AB204" s="32">
        <v>0</v>
      </c>
      <c r="AC204" s="28">
        <v>21.494636363636349</v>
      </c>
      <c r="AD204" s="28">
        <v>0.22816071368896146</v>
      </c>
      <c r="AE204" s="28">
        <v>0.11330016363144983</v>
      </c>
      <c r="AF204" s="28">
        <v>1.2863713954422531E-2</v>
      </c>
      <c r="AG204" s="28">
        <v>1.3991654665091886</v>
      </c>
      <c r="AH204" s="28">
        <v>3.9966796276553189E-2</v>
      </c>
      <c r="AI204" s="28">
        <v>3.0702263233365348</v>
      </c>
      <c r="AJ204" s="28">
        <v>4.5532454768993251E-2</v>
      </c>
      <c r="AK204" s="28">
        <v>0.80281071338370291</v>
      </c>
      <c r="AL204" s="30">
        <v>3.7682003849049156E-2</v>
      </c>
      <c r="AM204" s="28">
        <v>3.0702263233365348</v>
      </c>
      <c r="AN204" s="32">
        <v>4.5532454768993251E-2</v>
      </c>
      <c r="AP204" s="28">
        <v>207</v>
      </c>
      <c r="AQ204" s="29">
        <v>2.95</v>
      </c>
      <c r="AR204" s="30">
        <v>6.9999999999999991</v>
      </c>
      <c r="AS204" s="30">
        <v>3.5714285714285712</v>
      </c>
      <c r="AT204" s="31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1">
        <v>0</v>
      </c>
      <c r="BB204" s="32">
        <v>0</v>
      </c>
      <c r="BC204" s="30">
        <v>100</v>
      </c>
      <c r="BD204" s="30">
        <v>0</v>
      </c>
      <c r="BE204" s="30">
        <v>5</v>
      </c>
      <c r="BF204" s="30">
        <v>0</v>
      </c>
      <c r="BG204" s="30">
        <v>0</v>
      </c>
      <c r="BH204" s="30">
        <v>0</v>
      </c>
      <c r="BI204" s="30">
        <v>3.328890038958328</v>
      </c>
      <c r="BJ204" s="31">
        <v>200</v>
      </c>
      <c r="BK204" s="33">
        <v>0.95</v>
      </c>
      <c r="BL204" s="30">
        <v>0</v>
      </c>
      <c r="BM204" s="30">
        <v>0</v>
      </c>
      <c r="BN204" s="30">
        <v>165</v>
      </c>
      <c r="BO204" s="30">
        <v>0</v>
      </c>
      <c r="BP204" s="30">
        <v>1</v>
      </c>
      <c r="BQ204" s="32">
        <v>0</v>
      </c>
      <c r="BR204" s="28">
        <v>22.556303030303027</v>
      </c>
      <c r="BS204" s="28">
        <v>0.24053403641162097</v>
      </c>
      <c r="BT204" s="28">
        <v>0.11795709996521808</v>
      </c>
      <c r="BU204" s="28">
        <v>1.3868769178834452E-2</v>
      </c>
      <c r="BV204" s="28">
        <v>1.3973174589196871</v>
      </c>
      <c r="BW204" s="28">
        <v>4.0175864016107482E-2</v>
      </c>
      <c r="BX204" s="28">
        <v>3.0150401881022226</v>
      </c>
      <c r="BY204" s="28">
        <v>4.3222617014680206E-2</v>
      </c>
      <c r="BZ204" s="28">
        <v>0.80671195344749047</v>
      </c>
      <c r="CA204" s="30">
        <v>3.6818764289612962E-2</v>
      </c>
      <c r="CB204" s="28">
        <v>3.0150401881022226</v>
      </c>
      <c r="CC204" s="32">
        <v>4.3222617014680206E-2</v>
      </c>
      <c r="CE204" s="30">
        <f t="shared" si="33"/>
        <v>5</v>
      </c>
      <c r="CG204" s="55">
        <f t="shared" si="34"/>
        <v>0</v>
      </c>
      <c r="CH204" s="50">
        <f t="shared" si="35"/>
        <v>1</v>
      </c>
      <c r="CI204" s="51"/>
      <c r="CJ204" s="51" t="s">
        <v>78</v>
      </c>
      <c r="CK204" s="56"/>
      <c r="CL204" s="2"/>
      <c r="CM204" s="55">
        <f t="shared" si="36"/>
        <v>1.8480075895015435E-3</v>
      </c>
      <c r="CN204" s="51">
        <f t="shared" si="37"/>
        <v>1</v>
      </c>
      <c r="CO204" s="51"/>
      <c r="CP204" s="51" t="s">
        <v>78</v>
      </c>
      <c r="CQ204" s="56"/>
      <c r="CR204" s="2"/>
      <c r="CS204" s="55">
        <f t="shared" si="38"/>
        <v>5.518613523431215E-2</v>
      </c>
      <c r="CT204" s="51">
        <f t="shared" si="39"/>
        <v>1</v>
      </c>
      <c r="CU204" s="51"/>
      <c r="CV204" s="51" t="s">
        <v>78</v>
      </c>
      <c r="CW204" s="56"/>
      <c r="CX204" s="2"/>
      <c r="CY204" s="55">
        <f t="shared" si="40"/>
        <v>-3.9012400637875588E-3</v>
      </c>
      <c r="CZ204" s="51">
        <f t="shared" si="41"/>
        <v>1</v>
      </c>
      <c r="DA204" s="51"/>
      <c r="DB204" s="51" t="s">
        <v>78</v>
      </c>
      <c r="DC204" s="56"/>
      <c r="DD204" s="2"/>
      <c r="DE204" s="55">
        <f t="shared" si="42"/>
        <v>5.518613523431215E-2</v>
      </c>
      <c r="DF204" s="51">
        <f t="shared" si="43"/>
        <v>1</v>
      </c>
      <c r="DG204" s="51"/>
      <c r="DH204" s="51" t="s">
        <v>78</v>
      </c>
      <c r="DI204" s="56"/>
      <c r="DJ204" s="15"/>
      <c r="DK204" s="15">
        <v>5</v>
      </c>
    </row>
    <row r="205" spans="1:115" x14ac:dyDescent="0.3">
      <c r="A205" s="28">
        <v>191</v>
      </c>
      <c r="B205" s="29">
        <v>2.95</v>
      </c>
      <c r="C205" s="30">
        <v>3.75</v>
      </c>
      <c r="D205" s="30">
        <v>6.9999999999999982</v>
      </c>
      <c r="E205" s="31">
        <v>0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1">
        <v>0</v>
      </c>
      <c r="M205" s="32">
        <v>0</v>
      </c>
      <c r="N205" s="30">
        <v>100</v>
      </c>
      <c r="O205" s="30">
        <v>0</v>
      </c>
      <c r="P205" s="30">
        <v>5</v>
      </c>
      <c r="Q205" s="30">
        <v>100</v>
      </c>
      <c r="R205" s="30">
        <v>5</v>
      </c>
      <c r="S205" s="30">
        <v>0</v>
      </c>
      <c r="T205" s="30">
        <v>3.328890038958328</v>
      </c>
      <c r="U205" s="31">
        <v>200</v>
      </c>
      <c r="V205" s="33">
        <v>0.95</v>
      </c>
      <c r="W205" s="30">
        <v>0</v>
      </c>
      <c r="X205" s="30">
        <v>0</v>
      </c>
      <c r="Y205" s="30">
        <v>165</v>
      </c>
      <c r="Z205" s="30">
        <v>0</v>
      </c>
      <c r="AA205" s="30">
        <v>1</v>
      </c>
      <c r="AB205" s="32">
        <v>0</v>
      </c>
      <c r="AC205" s="28">
        <v>23.055818181818189</v>
      </c>
      <c r="AD205" s="28">
        <v>0.22650462895075302</v>
      </c>
      <c r="AE205" s="28">
        <v>0.11638743056986399</v>
      </c>
      <c r="AF205" s="28">
        <v>1.3071552498778925E-2</v>
      </c>
      <c r="AG205" s="28">
        <v>1.4691317419394587</v>
      </c>
      <c r="AH205" s="28">
        <v>4.2012253233734337E-2</v>
      </c>
      <c r="AI205" s="28">
        <v>3.2069280348148048</v>
      </c>
      <c r="AJ205" s="28">
        <v>4.5983384702595775E-2</v>
      </c>
      <c r="AK205" s="28">
        <v>0.8347509351623833</v>
      </c>
      <c r="AL205" s="30">
        <v>3.5348202895958067E-2</v>
      </c>
      <c r="AM205" s="28">
        <v>3.2069280348148048</v>
      </c>
      <c r="AN205" s="32">
        <v>4.5983384702595775E-2</v>
      </c>
      <c r="AP205" s="28">
        <v>191</v>
      </c>
      <c r="AQ205" s="29">
        <v>2.95</v>
      </c>
      <c r="AR205" s="30">
        <v>3.75</v>
      </c>
      <c r="AS205" s="30">
        <v>6.9999999999999982</v>
      </c>
      <c r="AT205" s="31">
        <v>0</v>
      </c>
      <c r="AU205" s="30">
        <v>0</v>
      </c>
      <c r="AV205" s="30">
        <v>0</v>
      </c>
      <c r="AW205" s="30">
        <v>0</v>
      </c>
      <c r="AX205" s="30">
        <v>0</v>
      </c>
      <c r="AY205" s="30">
        <v>0</v>
      </c>
      <c r="AZ205" s="30">
        <v>0</v>
      </c>
      <c r="BA205" s="31">
        <v>0</v>
      </c>
      <c r="BB205" s="32">
        <v>0</v>
      </c>
      <c r="BC205" s="30">
        <v>100</v>
      </c>
      <c r="BD205" s="30">
        <v>0</v>
      </c>
      <c r="BE205" s="30">
        <v>5</v>
      </c>
      <c r="BF205" s="30">
        <v>0</v>
      </c>
      <c r="BG205" s="30">
        <v>0</v>
      </c>
      <c r="BH205" s="30">
        <v>0</v>
      </c>
      <c r="BI205" s="30">
        <v>3.328890038958328</v>
      </c>
      <c r="BJ205" s="31">
        <v>200</v>
      </c>
      <c r="BK205" s="33">
        <v>0.95</v>
      </c>
      <c r="BL205" s="30">
        <v>0</v>
      </c>
      <c r="BM205" s="30">
        <v>0</v>
      </c>
      <c r="BN205" s="30">
        <v>165</v>
      </c>
      <c r="BO205" s="30">
        <v>0</v>
      </c>
      <c r="BP205" s="30">
        <v>1</v>
      </c>
      <c r="BQ205" s="32">
        <v>0</v>
      </c>
      <c r="BR205" s="28">
        <v>24.174575757575763</v>
      </c>
      <c r="BS205" s="28">
        <v>0.24910947496084673</v>
      </c>
      <c r="BT205" s="28">
        <v>0.11678012673772598</v>
      </c>
      <c r="BU205" s="28">
        <v>1.2986703036611369E-2</v>
      </c>
      <c r="BV205" s="28">
        <v>1.4746667616232492</v>
      </c>
      <c r="BW205" s="28">
        <v>4.37471785726724E-2</v>
      </c>
      <c r="BX205" s="28">
        <v>3.1629947788437316</v>
      </c>
      <c r="BY205" s="28">
        <v>4.3768002957882426E-2</v>
      </c>
      <c r="BZ205" s="28">
        <v>0.81987036206113983</v>
      </c>
      <c r="CA205" s="30">
        <v>3.3866908378559372E-2</v>
      </c>
      <c r="CB205" s="28">
        <v>3.1629947788437316</v>
      </c>
      <c r="CC205" s="32">
        <v>4.3768002957882426E-2</v>
      </c>
      <c r="CE205" s="30">
        <f t="shared" si="33"/>
        <v>5.1234753829797981</v>
      </c>
      <c r="CG205" s="55">
        <f t="shared" si="34"/>
        <v>0</v>
      </c>
      <c r="CH205" s="50">
        <f t="shared" si="35"/>
        <v>1</v>
      </c>
      <c r="CI205" s="51"/>
      <c r="CJ205" s="51" t="s">
        <v>50</v>
      </c>
      <c r="CK205" s="56" t="s">
        <v>51</v>
      </c>
      <c r="CL205" s="2"/>
      <c r="CM205" s="55">
        <f t="shared" si="36"/>
        <v>-5.5350196837904431E-3</v>
      </c>
      <c r="CN205" s="51">
        <f t="shared" si="37"/>
        <v>1</v>
      </c>
      <c r="CO205" s="51"/>
      <c r="CP205" s="51" t="s">
        <v>50</v>
      </c>
      <c r="CQ205" s="56" t="s">
        <v>51</v>
      </c>
      <c r="CR205" s="2"/>
      <c r="CS205" s="55">
        <f t="shared" si="38"/>
        <v>4.3933255971073226E-2</v>
      </c>
      <c r="CT205" s="51">
        <f t="shared" si="39"/>
        <v>1</v>
      </c>
      <c r="CU205" s="51"/>
      <c r="CV205" s="51" t="s">
        <v>50</v>
      </c>
      <c r="CW205" s="56" t="s">
        <v>51</v>
      </c>
      <c r="CX205" s="2"/>
      <c r="CY205" s="55">
        <f t="shared" si="40"/>
        <v>1.4880573101243466E-2</v>
      </c>
      <c r="CZ205" s="51">
        <f t="shared" si="41"/>
        <v>1</v>
      </c>
      <c r="DA205" s="51"/>
      <c r="DB205" s="51" t="s">
        <v>50</v>
      </c>
      <c r="DC205" s="56" t="s">
        <v>51</v>
      </c>
      <c r="DD205" s="2"/>
      <c r="DE205" s="55">
        <f t="shared" si="42"/>
        <v>4.3933255971073226E-2</v>
      </c>
      <c r="DF205" s="51">
        <f t="shared" si="43"/>
        <v>1</v>
      </c>
      <c r="DG205" s="51"/>
      <c r="DH205" s="51" t="s">
        <v>50</v>
      </c>
      <c r="DI205" s="56" t="s">
        <v>51</v>
      </c>
      <c r="DJ205" s="15"/>
      <c r="DK205" s="15">
        <v>5.1234753829797981</v>
      </c>
    </row>
    <row r="206" spans="1:115" x14ac:dyDescent="0.3">
      <c r="A206" s="28">
        <v>201</v>
      </c>
      <c r="B206" s="29">
        <v>2.95</v>
      </c>
      <c r="C206" s="30">
        <v>5.9166666666666661</v>
      </c>
      <c r="D206" s="30">
        <v>4.7142857142857135</v>
      </c>
      <c r="E206" s="31">
        <v>0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1">
        <v>0</v>
      </c>
      <c r="M206" s="32">
        <v>0</v>
      </c>
      <c r="N206" s="30">
        <v>100</v>
      </c>
      <c r="O206" s="30">
        <v>0</v>
      </c>
      <c r="P206" s="30">
        <v>5</v>
      </c>
      <c r="Q206" s="30">
        <v>100</v>
      </c>
      <c r="R206" s="30">
        <v>5</v>
      </c>
      <c r="S206" s="30">
        <v>0</v>
      </c>
      <c r="T206" s="30">
        <v>3.328890038958328</v>
      </c>
      <c r="U206" s="31">
        <v>200</v>
      </c>
      <c r="V206" s="33">
        <v>0.95</v>
      </c>
      <c r="W206" s="30">
        <v>0</v>
      </c>
      <c r="X206" s="30">
        <v>0</v>
      </c>
      <c r="Y206" s="30">
        <v>165</v>
      </c>
      <c r="Z206" s="30">
        <v>0</v>
      </c>
      <c r="AA206" s="30">
        <v>1</v>
      </c>
      <c r="AB206" s="32">
        <v>0</v>
      </c>
      <c r="AC206" s="28">
        <v>22.910787878787886</v>
      </c>
      <c r="AD206" s="28">
        <v>0.24428341779956059</v>
      </c>
      <c r="AE206" s="28">
        <v>0.11726421344393477</v>
      </c>
      <c r="AF206" s="28">
        <v>1.3119856798731341E-2</v>
      </c>
      <c r="AG206" s="28">
        <v>1.4898713358138866</v>
      </c>
      <c r="AH206" s="28">
        <v>4.4722085282376749E-2</v>
      </c>
      <c r="AI206" s="28">
        <v>3.2023433278881672</v>
      </c>
      <c r="AJ206" s="28">
        <v>4.5007067860933017E-2</v>
      </c>
      <c r="AK206" s="28">
        <v>0.84535186813710472</v>
      </c>
      <c r="AL206" s="30">
        <v>3.4814725646153108E-2</v>
      </c>
      <c r="AM206" s="28">
        <v>3.2023433278881672</v>
      </c>
      <c r="AN206" s="32">
        <v>4.5007067860933017E-2</v>
      </c>
      <c r="AP206" s="28">
        <v>201</v>
      </c>
      <c r="AQ206" s="29">
        <v>2.95</v>
      </c>
      <c r="AR206" s="30">
        <v>5.9166666666666661</v>
      </c>
      <c r="AS206" s="30">
        <v>4.7142857142857135</v>
      </c>
      <c r="AT206" s="31">
        <v>0</v>
      </c>
      <c r="AU206" s="30">
        <v>0</v>
      </c>
      <c r="AV206" s="30">
        <v>0</v>
      </c>
      <c r="AW206" s="30">
        <v>0</v>
      </c>
      <c r="AX206" s="30">
        <v>0</v>
      </c>
      <c r="AY206" s="30">
        <v>0</v>
      </c>
      <c r="AZ206" s="30">
        <v>0</v>
      </c>
      <c r="BA206" s="31">
        <v>0</v>
      </c>
      <c r="BB206" s="32">
        <v>0</v>
      </c>
      <c r="BC206" s="30">
        <v>100</v>
      </c>
      <c r="BD206" s="30">
        <v>0</v>
      </c>
      <c r="BE206" s="30">
        <v>5</v>
      </c>
      <c r="BF206" s="30">
        <v>0</v>
      </c>
      <c r="BG206" s="30">
        <v>0</v>
      </c>
      <c r="BH206" s="30">
        <v>0</v>
      </c>
      <c r="BI206" s="30">
        <v>3.328890038958328</v>
      </c>
      <c r="BJ206" s="31">
        <v>200</v>
      </c>
      <c r="BK206" s="33">
        <v>0.95</v>
      </c>
      <c r="BL206" s="30">
        <v>0</v>
      </c>
      <c r="BM206" s="30">
        <v>0</v>
      </c>
      <c r="BN206" s="30">
        <v>165</v>
      </c>
      <c r="BO206" s="30">
        <v>0</v>
      </c>
      <c r="BP206" s="30">
        <v>1</v>
      </c>
      <c r="BQ206" s="32">
        <v>0</v>
      </c>
      <c r="BR206" s="28">
        <v>24.041060606060622</v>
      </c>
      <c r="BS206" s="28">
        <v>0.25360222712831859</v>
      </c>
      <c r="BT206" s="28">
        <v>0.11661577304122185</v>
      </c>
      <c r="BU206" s="28">
        <v>1.3630132319021812E-2</v>
      </c>
      <c r="BV206" s="28">
        <v>1.4912479947829624</v>
      </c>
      <c r="BW206" s="28">
        <v>4.4325204893467349E-2</v>
      </c>
      <c r="BX206" s="28">
        <v>3.1633668361631937</v>
      </c>
      <c r="BY206" s="28">
        <v>4.3113455394206267E-2</v>
      </c>
      <c r="BZ206" s="28">
        <v>0.80590066900978952</v>
      </c>
      <c r="CA206" s="30">
        <v>3.3381397346043486E-2</v>
      </c>
      <c r="CB206" s="28">
        <v>3.1633668361631937</v>
      </c>
      <c r="CC206" s="32">
        <v>4.3113455394206267E-2</v>
      </c>
      <c r="CE206" s="30">
        <f t="shared" si="33"/>
        <v>5.2813688701753385</v>
      </c>
      <c r="CG206" s="55">
        <f t="shared" si="34"/>
        <v>0</v>
      </c>
      <c r="CH206" s="50">
        <f t="shared" si="35"/>
        <v>1</v>
      </c>
      <c r="CI206" s="51"/>
      <c r="CJ206" s="51" t="s">
        <v>52</v>
      </c>
      <c r="CK206" s="59">
        <f>AVERAGE(CG424:CG426)</f>
        <v>-5.1515151515132052E-4</v>
      </c>
      <c r="CL206" s="2"/>
      <c r="CM206" s="55">
        <f t="shared" si="36"/>
        <v>-1.3766589690757947E-3</v>
      </c>
      <c r="CN206" s="51">
        <f t="shared" si="37"/>
        <v>1</v>
      </c>
      <c r="CO206" s="51"/>
      <c r="CP206" s="51" t="s">
        <v>52</v>
      </c>
      <c r="CQ206" s="59">
        <f>AVERAGE(CM424:CM426)</f>
        <v>3.9287384809226229E-2</v>
      </c>
      <c r="CR206" s="2"/>
      <c r="CS206" s="55">
        <f t="shared" si="38"/>
        <v>3.8976491724973528E-2</v>
      </c>
      <c r="CT206" s="51">
        <f t="shared" si="39"/>
        <v>1</v>
      </c>
      <c r="CU206" s="51"/>
      <c r="CV206" s="51" t="s">
        <v>52</v>
      </c>
      <c r="CW206" s="59">
        <f>AVERAGE(CS424:CS426)</f>
        <v>6.2980098704790224E-2</v>
      </c>
      <c r="CX206" s="2"/>
      <c r="CY206" s="55">
        <f t="shared" si="40"/>
        <v>3.9451199127315206E-2</v>
      </c>
      <c r="CZ206" s="51">
        <f t="shared" si="41"/>
        <v>1</v>
      </c>
      <c r="DA206" s="51"/>
      <c r="DB206" s="51" t="s">
        <v>52</v>
      </c>
      <c r="DC206" s="59">
        <f>AVERAGE(CY424:CY426)</f>
        <v>4.6015792847081217E-2</v>
      </c>
      <c r="DD206" s="2"/>
      <c r="DE206" s="55">
        <f t="shared" si="42"/>
        <v>3.8976491724973528E-2</v>
      </c>
      <c r="DF206" s="51">
        <f t="shared" si="43"/>
        <v>1</v>
      </c>
      <c r="DG206" s="51"/>
      <c r="DH206" s="51" t="s">
        <v>52</v>
      </c>
      <c r="DI206" s="59">
        <f>AVERAGE(DE424:DE426)</f>
        <v>9.4469361708664379E-2</v>
      </c>
      <c r="DJ206" s="15"/>
      <c r="DK206" s="15">
        <v>5.2813688701753385</v>
      </c>
    </row>
    <row r="207" spans="1:115" x14ac:dyDescent="0.3">
      <c r="A207" s="28">
        <v>196</v>
      </c>
      <c r="B207" s="29">
        <v>2.95</v>
      </c>
      <c r="C207" s="30">
        <v>4.833333333333333</v>
      </c>
      <c r="D207" s="30">
        <v>5.8571428571428559</v>
      </c>
      <c r="E207" s="31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1">
        <v>0</v>
      </c>
      <c r="M207" s="32">
        <v>0</v>
      </c>
      <c r="N207" s="30">
        <v>100</v>
      </c>
      <c r="O207" s="30">
        <v>0</v>
      </c>
      <c r="P207" s="30">
        <v>5</v>
      </c>
      <c r="Q207" s="30">
        <v>100</v>
      </c>
      <c r="R207" s="30">
        <v>5</v>
      </c>
      <c r="S207" s="30">
        <v>0</v>
      </c>
      <c r="T207" s="30">
        <v>3.328890038958328</v>
      </c>
      <c r="U207" s="31">
        <v>200</v>
      </c>
      <c r="V207" s="33">
        <v>0.95</v>
      </c>
      <c r="W207" s="30">
        <v>0</v>
      </c>
      <c r="X207" s="30">
        <v>0</v>
      </c>
      <c r="Y207" s="30">
        <v>165</v>
      </c>
      <c r="Z207" s="30">
        <v>0</v>
      </c>
      <c r="AA207" s="30">
        <v>1</v>
      </c>
      <c r="AB207" s="32">
        <v>0</v>
      </c>
      <c r="AC207" s="28">
        <v>22.935212121212111</v>
      </c>
      <c r="AD207" s="28">
        <v>0.23836642493720611</v>
      </c>
      <c r="AE207" s="28">
        <v>0.11568441525582719</v>
      </c>
      <c r="AF207" s="28">
        <v>1.3017904042803395E-2</v>
      </c>
      <c r="AG207" s="28">
        <v>1.4932828560600637</v>
      </c>
      <c r="AH207" s="28">
        <v>4.3691210831964901E-2</v>
      </c>
      <c r="AI207" s="28">
        <v>3.2042039801040985</v>
      </c>
      <c r="AJ207" s="28">
        <v>4.3778086562265901E-2</v>
      </c>
      <c r="AK207" s="28">
        <v>0.84499485576126299</v>
      </c>
      <c r="AL207" s="30">
        <v>3.4647790235036877E-2</v>
      </c>
      <c r="AM207" s="28">
        <v>3.2042039801040985</v>
      </c>
      <c r="AN207" s="32">
        <v>4.3778086562265901E-2</v>
      </c>
      <c r="AP207" s="28">
        <v>196</v>
      </c>
      <c r="AQ207" s="29">
        <v>2.95</v>
      </c>
      <c r="AR207" s="30">
        <v>4.833333333333333</v>
      </c>
      <c r="AS207" s="30">
        <v>5.8571428571428559</v>
      </c>
      <c r="AT207" s="31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1">
        <v>0</v>
      </c>
      <c r="BB207" s="32">
        <v>0</v>
      </c>
      <c r="BC207" s="30">
        <v>100</v>
      </c>
      <c r="BD207" s="30">
        <v>0</v>
      </c>
      <c r="BE207" s="30">
        <v>5</v>
      </c>
      <c r="BF207" s="30">
        <v>0</v>
      </c>
      <c r="BG207" s="30">
        <v>0</v>
      </c>
      <c r="BH207" s="30">
        <v>0</v>
      </c>
      <c r="BI207" s="30">
        <v>3.328890038958328</v>
      </c>
      <c r="BJ207" s="31">
        <v>200</v>
      </c>
      <c r="BK207" s="33">
        <v>0.95</v>
      </c>
      <c r="BL207" s="30">
        <v>0</v>
      </c>
      <c r="BM207" s="30">
        <v>0</v>
      </c>
      <c r="BN207" s="30">
        <v>165</v>
      </c>
      <c r="BO207" s="30">
        <v>0</v>
      </c>
      <c r="BP207" s="30">
        <v>1</v>
      </c>
      <c r="BQ207" s="32">
        <v>0</v>
      </c>
      <c r="BR207" s="28">
        <v>24.140606060606068</v>
      </c>
      <c r="BS207" s="28">
        <v>0.25348935482873591</v>
      </c>
      <c r="BT207" s="28">
        <v>0.11827527677563354</v>
      </c>
      <c r="BU207" s="28">
        <v>1.3268458539178357E-2</v>
      </c>
      <c r="BV207" s="28">
        <v>1.4779756860591138</v>
      </c>
      <c r="BW207" s="28">
        <v>4.4576496410254039E-2</v>
      </c>
      <c r="BX207" s="28">
        <v>3.1535649934617807</v>
      </c>
      <c r="BY207" s="28">
        <v>4.4970111837692714E-2</v>
      </c>
      <c r="BZ207" s="28">
        <v>0.82807287345799674</v>
      </c>
      <c r="CA207" s="30">
        <v>3.4345318007296989E-2</v>
      </c>
      <c r="CB207" s="28">
        <v>3.1535649934617807</v>
      </c>
      <c r="CC207" s="32">
        <v>4.4970111837692714E-2</v>
      </c>
      <c r="CE207" s="30">
        <f t="shared" si="33"/>
        <v>5.320669488844783</v>
      </c>
      <c r="CG207" s="55">
        <f t="shared" si="34"/>
        <v>0</v>
      </c>
      <c r="CH207" s="50">
        <f t="shared" si="35"/>
        <v>1</v>
      </c>
      <c r="CI207" s="51"/>
      <c r="CJ207" s="51" t="s">
        <v>53</v>
      </c>
      <c r="CK207" s="59">
        <f>AVERAGE(CG427:CG432)</f>
        <v>0</v>
      </c>
      <c r="CL207" s="2"/>
      <c r="CM207" s="55">
        <f t="shared" si="36"/>
        <v>1.5307170000949943E-2</v>
      </c>
      <c r="CN207" s="51">
        <f t="shared" si="37"/>
        <v>1</v>
      </c>
      <c r="CO207" s="51"/>
      <c r="CP207" s="51" t="s">
        <v>53</v>
      </c>
      <c r="CQ207" s="59">
        <f>AVERAGE(CM427:CM432)</f>
        <v>3.7645533327929075E-2</v>
      </c>
      <c r="CR207" s="2"/>
      <c r="CS207" s="55">
        <f t="shared" si="38"/>
        <v>5.0638986642317807E-2</v>
      </c>
      <c r="CT207" s="51">
        <f t="shared" si="39"/>
        <v>1</v>
      </c>
      <c r="CU207" s="51"/>
      <c r="CV207" s="51" t="s">
        <v>53</v>
      </c>
      <c r="CW207" s="59">
        <f>AVERAGE(CS427:CS432)</f>
        <v>7.1315856322616764E-2</v>
      </c>
      <c r="CX207" s="2"/>
      <c r="CY207" s="55">
        <f t="shared" si="40"/>
        <v>1.6921982303266248E-2</v>
      </c>
      <c r="CZ207" s="51">
        <f t="shared" si="41"/>
        <v>1</v>
      </c>
      <c r="DA207" s="51"/>
      <c r="DB207" s="51" t="s">
        <v>53</v>
      </c>
      <c r="DC207" s="59">
        <f>AVERAGE(CY427:CY432)</f>
        <v>5.1290677129671031E-2</v>
      </c>
      <c r="DD207" s="2"/>
      <c r="DE207" s="55">
        <f t="shared" si="42"/>
        <v>5.0638986642317807E-2</v>
      </c>
      <c r="DF207" s="51">
        <f t="shared" si="43"/>
        <v>1</v>
      </c>
      <c r="DG207" s="51"/>
      <c r="DH207" s="51" t="s">
        <v>53</v>
      </c>
      <c r="DI207" s="59">
        <f>AVERAGE(DE427:DE432)</f>
        <v>7.1315856322616791E-2</v>
      </c>
      <c r="DJ207" s="15"/>
      <c r="DK207" s="15">
        <v>5.320669488844783</v>
      </c>
    </row>
    <row r="208" spans="1:115" x14ac:dyDescent="0.3">
      <c r="A208" s="28">
        <v>208</v>
      </c>
      <c r="B208" s="29">
        <v>2.95</v>
      </c>
      <c r="C208" s="30">
        <v>6.9999999999999991</v>
      </c>
      <c r="D208" s="30">
        <v>4.7142857142857135</v>
      </c>
      <c r="E208" s="31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1">
        <v>0</v>
      </c>
      <c r="M208" s="32">
        <v>0</v>
      </c>
      <c r="N208" s="30">
        <v>100</v>
      </c>
      <c r="O208" s="30">
        <v>0</v>
      </c>
      <c r="P208" s="30">
        <v>5</v>
      </c>
      <c r="Q208" s="30">
        <v>100</v>
      </c>
      <c r="R208" s="30">
        <v>5</v>
      </c>
      <c r="S208" s="30">
        <v>0</v>
      </c>
      <c r="T208" s="30">
        <v>3.328890038958328</v>
      </c>
      <c r="U208" s="31">
        <v>200</v>
      </c>
      <c r="V208" s="33">
        <v>0.95</v>
      </c>
      <c r="W208" s="30">
        <v>0</v>
      </c>
      <c r="X208" s="30">
        <v>0</v>
      </c>
      <c r="Y208" s="30">
        <v>165</v>
      </c>
      <c r="Z208" s="30">
        <v>0</v>
      </c>
      <c r="AA208" s="30">
        <v>1</v>
      </c>
      <c r="AB208" s="32">
        <v>0</v>
      </c>
      <c r="AC208" s="28">
        <v>25.489212121212105</v>
      </c>
      <c r="AD208" s="28">
        <v>0.21175213389449965</v>
      </c>
      <c r="AE208" s="28">
        <v>0.10923492067209124</v>
      </c>
      <c r="AF208" s="28">
        <v>1.1814905623494973E-2</v>
      </c>
      <c r="AG208" s="28">
        <v>1.5373248366422383</v>
      </c>
      <c r="AH208" s="28">
        <v>4.6216614619739582E-2</v>
      </c>
      <c r="AI208" s="28">
        <v>3.3327677492822945</v>
      </c>
      <c r="AJ208" s="28">
        <v>4.1655463394865325E-2</v>
      </c>
      <c r="AK208" s="28">
        <v>0.87650804370844559</v>
      </c>
      <c r="AL208" s="30">
        <v>3.5728989914229278E-2</v>
      </c>
      <c r="AM208" s="28">
        <v>3.3327677492822945</v>
      </c>
      <c r="AN208" s="32">
        <v>4.1655463394865325E-2</v>
      </c>
      <c r="AP208" s="28">
        <v>208</v>
      </c>
      <c r="AQ208" s="29">
        <v>2.95</v>
      </c>
      <c r="AR208" s="30">
        <v>6.9999999999999991</v>
      </c>
      <c r="AS208" s="30">
        <v>4.7142857142857135</v>
      </c>
      <c r="AT208" s="31">
        <v>0</v>
      </c>
      <c r="AU208" s="30">
        <v>0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1">
        <v>0</v>
      </c>
      <c r="BB208" s="32">
        <v>0</v>
      </c>
      <c r="BC208" s="30">
        <v>100</v>
      </c>
      <c r="BD208" s="30">
        <v>0</v>
      </c>
      <c r="BE208" s="30">
        <v>5</v>
      </c>
      <c r="BF208" s="30">
        <v>0</v>
      </c>
      <c r="BG208" s="30">
        <v>0</v>
      </c>
      <c r="BH208" s="30">
        <v>0</v>
      </c>
      <c r="BI208" s="30">
        <v>3.328890038958328</v>
      </c>
      <c r="BJ208" s="31">
        <v>200</v>
      </c>
      <c r="BK208" s="33">
        <v>0.95</v>
      </c>
      <c r="BL208" s="30">
        <v>0</v>
      </c>
      <c r="BM208" s="30">
        <v>0</v>
      </c>
      <c r="BN208" s="30">
        <v>165</v>
      </c>
      <c r="BO208" s="30">
        <v>0</v>
      </c>
      <c r="BP208" s="30">
        <v>1</v>
      </c>
      <c r="BQ208" s="32">
        <v>0</v>
      </c>
      <c r="BR208" s="28">
        <v>26.927696969696967</v>
      </c>
      <c r="BS208" s="28">
        <v>0.2153449017996695</v>
      </c>
      <c r="BT208" s="28">
        <v>0.10682921846926582</v>
      </c>
      <c r="BU208" s="28">
        <v>1.0480772512375123E-2</v>
      </c>
      <c r="BV208" s="28">
        <v>1.5122525155029953</v>
      </c>
      <c r="BW208" s="28">
        <v>4.5050449090813786E-2</v>
      </c>
      <c r="BX208" s="28">
        <v>3.2922159346391853</v>
      </c>
      <c r="BY208" s="28">
        <v>4.0962449056066684E-2</v>
      </c>
      <c r="BZ208" s="28">
        <v>0.87662794422264101</v>
      </c>
      <c r="CA208" s="30">
        <v>3.3770342286052912E-2</v>
      </c>
      <c r="CB208" s="28">
        <v>3.2922159346391853</v>
      </c>
      <c r="CC208" s="32">
        <v>4.0962449056066684E-2</v>
      </c>
      <c r="CE208" s="30">
        <f t="shared" si="33"/>
        <v>5.7445626465380277</v>
      </c>
      <c r="CG208" s="55">
        <f t="shared" si="34"/>
        <v>0</v>
      </c>
      <c r="CH208" s="50">
        <f t="shared" si="35"/>
        <v>1</v>
      </c>
      <c r="CI208" s="51"/>
      <c r="CJ208" s="51" t="s">
        <v>54</v>
      </c>
      <c r="CK208" s="59">
        <f>AVERAGE(CG433)</f>
        <v>0</v>
      </c>
      <c r="CL208" s="2"/>
      <c r="CM208" s="55">
        <f t="shared" si="36"/>
        <v>2.5072321139242959E-2</v>
      </c>
      <c r="CN208" s="51">
        <f t="shared" si="37"/>
        <v>1</v>
      </c>
      <c r="CO208" s="51"/>
      <c r="CP208" s="51" t="s">
        <v>54</v>
      </c>
      <c r="CQ208" s="59">
        <f>AVERAGE(CM433)</f>
        <v>3.2322060662692415E-2</v>
      </c>
      <c r="CR208" s="2"/>
      <c r="CS208" s="55">
        <f t="shared" si="38"/>
        <v>4.0551814643109196E-2</v>
      </c>
      <c r="CT208" s="51">
        <f t="shared" si="39"/>
        <v>1</v>
      </c>
      <c r="CU208" s="51"/>
      <c r="CV208" s="51" t="s">
        <v>54</v>
      </c>
      <c r="CW208" s="59">
        <f>AVERAGE(CS433)</f>
        <v>5.7575597396042677E-2</v>
      </c>
      <c r="CX208" s="2"/>
      <c r="CY208" s="55">
        <f t="shared" si="40"/>
        <v>-1.1990051419541459E-4</v>
      </c>
      <c r="CZ208" s="51">
        <f t="shared" si="41"/>
        <v>1</v>
      </c>
      <c r="DA208" s="51"/>
      <c r="DB208" s="51" t="s">
        <v>54</v>
      </c>
      <c r="DC208" s="59">
        <f>AVERAGE(CY433)</f>
        <v>1.5567896881934634E-2</v>
      </c>
      <c r="DD208" s="2"/>
      <c r="DE208" s="55">
        <f t="shared" si="42"/>
        <v>4.0551814643109196E-2</v>
      </c>
      <c r="DF208" s="51">
        <f t="shared" si="43"/>
        <v>1</v>
      </c>
      <c r="DG208" s="51"/>
      <c r="DH208" s="51" t="s">
        <v>54</v>
      </c>
      <c r="DI208" s="59">
        <f>AVERAGE(DE433)</f>
        <v>5.7575597396042677E-2</v>
      </c>
      <c r="DJ208" s="15"/>
      <c r="DK208" s="15">
        <v>5.7445626465380277</v>
      </c>
    </row>
    <row r="209" spans="1:115" x14ac:dyDescent="0.3">
      <c r="A209" s="28">
        <v>197</v>
      </c>
      <c r="B209" s="29">
        <v>2.95</v>
      </c>
      <c r="C209" s="30">
        <v>4.833333333333333</v>
      </c>
      <c r="D209" s="30">
        <v>6.9999999999999982</v>
      </c>
      <c r="E209" s="31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1">
        <v>0</v>
      </c>
      <c r="M209" s="32">
        <v>0</v>
      </c>
      <c r="N209" s="30">
        <v>100</v>
      </c>
      <c r="O209" s="30">
        <v>0</v>
      </c>
      <c r="P209" s="30">
        <v>5</v>
      </c>
      <c r="Q209" s="30">
        <v>100</v>
      </c>
      <c r="R209" s="30">
        <v>5</v>
      </c>
      <c r="S209" s="30">
        <v>0</v>
      </c>
      <c r="T209" s="30">
        <v>3.328890038958328</v>
      </c>
      <c r="U209" s="31">
        <v>200</v>
      </c>
      <c r="V209" s="33">
        <v>0.95</v>
      </c>
      <c r="W209" s="30">
        <v>0</v>
      </c>
      <c r="X209" s="30">
        <v>0</v>
      </c>
      <c r="Y209" s="30">
        <v>165</v>
      </c>
      <c r="Z209" s="30">
        <v>0</v>
      </c>
      <c r="AA209" s="30">
        <v>1</v>
      </c>
      <c r="AB209" s="32">
        <v>0</v>
      </c>
      <c r="AC209" s="28">
        <v>25.588060606060612</v>
      </c>
      <c r="AD209" s="28">
        <v>0.21584548092972308</v>
      </c>
      <c r="AE209" s="28">
        <v>0.11213117704304372</v>
      </c>
      <c r="AF209" s="28">
        <v>1.1638946770307008E-2</v>
      </c>
      <c r="AG209" s="28">
        <v>1.5023499451518552</v>
      </c>
      <c r="AH209" s="28">
        <v>4.5629163128631661E-2</v>
      </c>
      <c r="AI209" s="28">
        <v>3.3322496641518677</v>
      </c>
      <c r="AJ209" s="28">
        <v>4.1916488343288233E-2</v>
      </c>
      <c r="AK209" s="28">
        <v>0.88207130383689614</v>
      </c>
      <c r="AL209" s="30">
        <v>3.729828910472948E-2</v>
      </c>
      <c r="AM209" s="28">
        <v>3.3322496641518677</v>
      </c>
      <c r="AN209" s="32">
        <v>4.1916488343288233E-2</v>
      </c>
      <c r="AP209" s="28">
        <v>197</v>
      </c>
      <c r="AQ209" s="29">
        <v>2.95</v>
      </c>
      <c r="AR209" s="30">
        <v>4.833333333333333</v>
      </c>
      <c r="AS209" s="30">
        <v>6.9999999999999982</v>
      </c>
      <c r="AT209" s="31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1">
        <v>0</v>
      </c>
      <c r="BB209" s="32">
        <v>0</v>
      </c>
      <c r="BC209" s="30">
        <v>100</v>
      </c>
      <c r="BD209" s="30">
        <v>0</v>
      </c>
      <c r="BE209" s="30">
        <v>5</v>
      </c>
      <c r="BF209" s="30">
        <v>0</v>
      </c>
      <c r="BG209" s="30">
        <v>0</v>
      </c>
      <c r="BH209" s="30">
        <v>0</v>
      </c>
      <c r="BI209" s="30">
        <v>3.328890038958328</v>
      </c>
      <c r="BJ209" s="31">
        <v>200</v>
      </c>
      <c r="BK209" s="33">
        <v>0.95</v>
      </c>
      <c r="BL209" s="30">
        <v>0</v>
      </c>
      <c r="BM209" s="30">
        <v>0</v>
      </c>
      <c r="BN209" s="30">
        <v>165</v>
      </c>
      <c r="BO209" s="30">
        <v>0</v>
      </c>
      <c r="BP209" s="30">
        <v>1</v>
      </c>
      <c r="BQ209" s="32">
        <v>0</v>
      </c>
      <c r="BR209" s="28">
        <v>26.899666666666672</v>
      </c>
      <c r="BS209" s="28">
        <v>0.22623144096520889</v>
      </c>
      <c r="BT209" s="28">
        <v>0.11525293172336964</v>
      </c>
      <c r="BU209" s="28">
        <v>1.2652563772377395E-2</v>
      </c>
      <c r="BV209" s="28">
        <v>1.5147367767990243</v>
      </c>
      <c r="BW209" s="28">
        <v>4.6265768901236591E-2</v>
      </c>
      <c r="BX209" s="28">
        <v>3.3074875598268823</v>
      </c>
      <c r="BY209" s="28">
        <v>4.0352415504002689E-2</v>
      </c>
      <c r="BZ209" s="28">
        <v>0.85719937095433085</v>
      </c>
      <c r="CA209" s="30">
        <v>3.433111219404146E-2</v>
      </c>
      <c r="CB209" s="28">
        <v>3.3074875598268823</v>
      </c>
      <c r="CC209" s="32">
        <v>4.0352415504002689E-2</v>
      </c>
      <c r="CE209" s="30">
        <f t="shared" si="33"/>
        <v>5.8166427888717145</v>
      </c>
      <c r="CG209" s="55">
        <f t="shared" si="34"/>
        <v>0</v>
      </c>
      <c r="CH209" s="50">
        <f t="shared" si="35"/>
        <v>1</v>
      </c>
      <c r="CI209" s="51"/>
      <c r="CJ209" s="51" t="s">
        <v>55</v>
      </c>
      <c r="CK209" s="59">
        <f>AVERAGE(CG434:CG438)</f>
        <v>0</v>
      </c>
      <c r="CL209" s="2"/>
      <c r="CM209" s="55">
        <f t="shared" si="36"/>
        <v>-1.2386831647169139E-2</v>
      </c>
      <c r="CN209" s="51">
        <f t="shared" si="37"/>
        <v>1</v>
      </c>
      <c r="CO209" s="51"/>
      <c r="CP209" s="51" t="s">
        <v>55</v>
      </c>
      <c r="CQ209" s="59">
        <f>AVERAGE(CM434:CM438)</f>
        <v>2.1265208953511295E-2</v>
      </c>
      <c r="CR209" s="2"/>
      <c r="CS209" s="55">
        <f t="shared" si="38"/>
        <v>2.476210432498549E-2</v>
      </c>
      <c r="CT209" s="51">
        <f t="shared" si="39"/>
        <v>1</v>
      </c>
      <c r="CU209" s="51"/>
      <c r="CV209" s="51" t="s">
        <v>55</v>
      </c>
      <c r="CW209" s="59">
        <f>AVERAGE(CS434:CS438)</f>
        <v>4.8752518745415349E-2</v>
      </c>
      <c r="CX209" s="2"/>
      <c r="CY209" s="55">
        <f t="shared" si="40"/>
        <v>2.4871932882565284E-2</v>
      </c>
      <c r="CZ209" s="51">
        <f t="shared" si="41"/>
        <v>1</v>
      </c>
      <c r="DA209" s="51"/>
      <c r="DB209" s="51" t="s">
        <v>55</v>
      </c>
      <c r="DC209" s="59">
        <f>AVERAGE(CY434:CY438)</f>
        <v>4.8996816819170232E-3</v>
      </c>
      <c r="DD209" s="2"/>
      <c r="DE209" s="55">
        <f t="shared" si="42"/>
        <v>2.476210432498549E-2</v>
      </c>
      <c r="DF209" s="51">
        <f t="shared" si="43"/>
        <v>1</v>
      </c>
      <c r="DG209" s="51"/>
      <c r="DH209" s="51" t="s">
        <v>55</v>
      </c>
      <c r="DI209" s="59">
        <f>AVERAGE(DE434:DE438)</f>
        <v>4.8752518745415349E-2</v>
      </c>
      <c r="DJ209" s="15"/>
      <c r="DK209" s="15">
        <v>5.8166427888717145</v>
      </c>
    </row>
    <row r="210" spans="1:115" x14ac:dyDescent="0.3">
      <c r="A210" s="28">
        <v>202</v>
      </c>
      <c r="B210" s="29">
        <v>2.95</v>
      </c>
      <c r="C210" s="30">
        <v>5.9166666666666661</v>
      </c>
      <c r="D210" s="30">
        <v>5.8571428571428559</v>
      </c>
      <c r="E210" s="31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1">
        <v>0</v>
      </c>
      <c r="M210" s="32">
        <v>0</v>
      </c>
      <c r="N210" s="30">
        <v>100</v>
      </c>
      <c r="O210" s="30">
        <v>0</v>
      </c>
      <c r="P210" s="30">
        <v>5</v>
      </c>
      <c r="Q210" s="30">
        <v>100</v>
      </c>
      <c r="R210" s="30">
        <v>5</v>
      </c>
      <c r="S210" s="30">
        <v>0</v>
      </c>
      <c r="T210" s="30">
        <v>3.328890038958328</v>
      </c>
      <c r="U210" s="31">
        <v>200</v>
      </c>
      <c r="V210" s="33">
        <v>0.95</v>
      </c>
      <c r="W210" s="30">
        <v>0</v>
      </c>
      <c r="X210" s="30">
        <v>0</v>
      </c>
      <c r="Y210" s="30">
        <v>165</v>
      </c>
      <c r="Z210" s="30">
        <v>0</v>
      </c>
      <c r="AA210" s="30">
        <v>1</v>
      </c>
      <c r="AB210" s="32">
        <v>0</v>
      </c>
      <c r="AC210" s="28">
        <v>26.955333333333332</v>
      </c>
      <c r="AD210" s="28">
        <v>0.19694976631592892</v>
      </c>
      <c r="AE210" s="28">
        <v>0.12793628594262896</v>
      </c>
      <c r="AF210" s="28">
        <v>1.3654998479768407E-2</v>
      </c>
      <c r="AG210" s="28">
        <v>1.6038154999542338</v>
      </c>
      <c r="AH210" s="28">
        <v>4.8317101786366938E-2</v>
      </c>
      <c r="AI210" s="28">
        <v>3.468489930143055</v>
      </c>
      <c r="AJ210" s="28">
        <v>3.7554987281885541E-2</v>
      </c>
      <c r="AK210" s="28">
        <v>0.94043246104231892</v>
      </c>
      <c r="AL210" s="30">
        <v>3.6374674217820015E-2</v>
      </c>
      <c r="AM210" s="28">
        <v>3.468489930143055</v>
      </c>
      <c r="AN210" s="32">
        <v>3.7554987281885541E-2</v>
      </c>
      <c r="AP210" s="28">
        <v>202</v>
      </c>
      <c r="AQ210" s="29">
        <v>2.95</v>
      </c>
      <c r="AR210" s="30">
        <v>5.9166666666666661</v>
      </c>
      <c r="AS210" s="30">
        <v>5.8571428571428559</v>
      </c>
      <c r="AT210" s="31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1">
        <v>0</v>
      </c>
      <c r="BB210" s="32">
        <v>0</v>
      </c>
      <c r="BC210" s="30">
        <v>100</v>
      </c>
      <c r="BD210" s="30">
        <v>0</v>
      </c>
      <c r="BE210" s="30">
        <v>5</v>
      </c>
      <c r="BF210" s="30">
        <v>0</v>
      </c>
      <c r="BG210" s="30">
        <v>0</v>
      </c>
      <c r="BH210" s="30">
        <v>0</v>
      </c>
      <c r="BI210" s="30">
        <v>3.328890038958328</v>
      </c>
      <c r="BJ210" s="31">
        <v>200</v>
      </c>
      <c r="BK210" s="33">
        <v>0.95</v>
      </c>
      <c r="BL210" s="30">
        <v>0</v>
      </c>
      <c r="BM210" s="30">
        <v>0</v>
      </c>
      <c r="BN210" s="30">
        <v>165</v>
      </c>
      <c r="BO210" s="30">
        <v>0</v>
      </c>
      <c r="BP210" s="30">
        <v>1</v>
      </c>
      <c r="BQ210" s="32">
        <v>0</v>
      </c>
      <c r="BR210" s="28">
        <v>28.43175757575758</v>
      </c>
      <c r="BS210" s="28">
        <v>0.19985892568101168</v>
      </c>
      <c r="BT210" s="28">
        <v>0.12866337404811051</v>
      </c>
      <c r="BU210" s="28">
        <v>1.3898484448702729E-2</v>
      </c>
      <c r="BV210" s="28">
        <v>1.5910063974314483</v>
      </c>
      <c r="BW210" s="28">
        <v>4.8102589810380431E-2</v>
      </c>
      <c r="BX210" s="28">
        <v>3.4238523363013771</v>
      </c>
      <c r="BY210" s="28">
        <v>3.9557087099423897E-2</v>
      </c>
      <c r="BZ210" s="28">
        <v>0.95150706865938584</v>
      </c>
      <c r="CA210" s="30">
        <v>3.5564035105933277E-2</v>
      </c>
      <c r="CB210" s="28">
        <v>3.4238523363013771</v>
      </c>
      <c r="CC210" s="32">
        <v>3.9557087099423897E-2</v>
      </c>
      <c r="CE210" s="30">
        <f t="shared" si="33"/>
        <v>5.886829529106639</v>
      </c>
      <c r="CG210" s="55">
        <f t="shared" si="34"/>
        <v>0</v>
      </c>
      <c r="CH210" s="50">
        <f t="shared" si="35"/>
        <v>1</v>
      </c>
      <c r="CI210" s="51"/>
      <c r="CJ210" s="51" t="s">
        <v>56</v>
      </c>
      <c r="CK210" s="59">
        <f>AVERAGE(CG439:CG442)</f>
        <v>0</v>
      </c>
      <c r="CL210" s="2"/>
      <c r="CM210" s="55">
        <f t="shared" si="36"/>
        <v>1.2809102522785443E-2</v>
      </c>
      <c r="CN210" s="51">
        <f t="shared" si="37"/>
        <v>1</v>
      </c>
      <c r="CO210" s="51"/>
      <c r="CP210" s="51" t="s">
        <v>56</v>
      </c>
      <c r="CQ210" s="59">
        <f>AVERAGE(CM439:CM442)</f>
        <v>1.4019275041496748E-2</v>
      </c>
      <c r="CR210" s="2"/>
      <c r="CS210" s="55">
        <f t="shared" si="38"/>
        <v>4.4637593841677869E-2</v>
      </c>
      <c r="CT210" s="51">
        <f t="shared" si="39"/>
        <v>1</v>
      </c>
      <c r="CU210" s="51"/>
      <c r="CV210" s="51" t="s">
        <v>56</v>
      </c>
      <c r="CW210" s="59">
        <f>AVERAGE(CS439:CS442)</f>
        <v>3.679665690502476E-2</v>
      </c>
      <c r="CX210" s="2"/>
      <c r="CY210" s="55">
        <f t="shared" si="40"/>
        <v>-1.1074607617066912E-2</v>
      </c>
      <c r="CZ210" s="51">
        <f t="shared" si="41"/>
        <v>1</v>
      </c>
      <c r="DA210" s="51"/>
      <c r="DB210" s="51" t="s">
        <v>56</v>
      </c>
      <c r="DC210" s="59">
        <f>AVERAGE(CY439:CY442)</f>
        <v>2.7728490080773938E-3</v>
      </c>
      <c r="DD210" s="2"/>
      <c r="DE210" s="55">
        <f t="shared" si="42"/>
        <v>4.4637593841677869E-2</v>
      </c>
      <c r="DF210" s="51">
        <f t="shared" si="43"/>
        <v>1</v>
      </c>
      <c r="DG210" s="51"/>
      <c r="DH210" s="51" t="s">
        <v>56</v>
      </c>
      <c r="DI210" s="59">
        <f>AVERAGE(DE439:DE442)</f>
        <v>3.679665690502476E-2</v>
      </c>
      <c r="DJ210" s="15"/>
      <c r="DK210" s="15">
        <v>5.886829529106639</v>
      </c>
    </row>
    <row r="211" spans="1:115" x14ac:dyDescent="0.3">
      <c r="A211" s="28">
        <v>209</v>
      </c>
      <c r="B211" s="29">
        <v>2.95</v>
      </c>
      <c r="C211" s="30">
        <v>6.9999999999999991</v>
      </c>
      <c r="D211" s="30">
        <v>5.8571428571428559</v>
      </c>
      <c r="E211" s="31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1">
        <v>0</v>
      </c>
      <c r="M211" s="32">
        <v>0</v>
      </c>
      <c r="N211" s="30">
        <v>100</v>
      </c>
      <c r="O211" s="30">
        <v>0</v>
      </c>
      <c r="P211" s="30">
        <v>5</v>
      </c>
      <c r="Q211" s="30">
        <v>100</v>
      </c>
      <c r="R211" s="30">
        <v>5</v>
      </c>
      <c r="S211" s="30">
        <v>0</v>
      </c>
      <c r="T211" s="30">
        <v>3.328890038958328</v>
      </c>
      <c r="U211" s="31">
        <v>200</v>
      </c>
      <c r="V211" s="33">
        <v>0.95</v>
      </c>
      <c r="W211" s="30">
        <v>0</v>
      </c>
      <c r="X211" s="30">
        <v>0</v>
      </c>
      <c r="Y211" s="30">
        <v>165</v>
      </c>
      <c r="Z211" s="30">
        <v>0</v>
      </c>
      <c r="AA211" s="30">
        <v>1</v>
      </c>
      <c r="AB211" s="32">
        <v>0</v>
      </c>
      <c r="AC211" s="28">
        <v>31.925333333333345</v>
      </c>
      <c r="AD211" s="28">
        <v>0.15590505695446749</v>
      </c>
      <c r="AE211" s="28">
        <v>0.11576291789593678</v>
      </c>
      <c r="AF211" s="28">
        <v>1.3023336919209651E-2</v>
      </c>
      <c r="AG211" s="28">
        <v>1.6835457860752256</v>
      </c>
      <c r="AH211" s="28">
        <v>5.496323892300977E-2</v>
      </c>
      <c r="AI211" s="28">
        <v>3.9162597033185484</v>
      </c>
      <c r="AJ211" s="28">
        <v>4.3587502462819595E-2</v>
      </c>
      <c r="AK211" s="28">
        <v>1.0281743280479736</v>
      </c>
      <c r="AL211" s="30">
        <v>3.3896104856230243E-2</v>
      </c>
      <c r="AM211" s="28">
        <v>3.9162597033185484</v>
      </c>
      <c r="AN211" s="32">
        <v>4.3587502462819595E-2</v>
      </c>
      <c r="AP211" s="28">
        <v>209</v>
      </c>
      <c r="AQ211" s="29">
        <v>2.95</v>
      </c>
      <c r="AR211" s="30">
        <v>6.9999999999999991</v>
      </c>
      <c r="AS211" s="30">
        <v>5.8571428571428559</v>
      </c>
      <c r="AT211" s="31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1">
        <v>0</v>
      </c>
      <c r="BB211" s="32">
        <v>0</v>
      </c>
      <c r="BC211" s="30">
        <v>100</v>
      </c>
      <c r="BD211" s="30">
        <v>0</v>
      </c>
      <c r="BE211" s="30">
        <v>5</v>
      </c>
      <c r="BF211" s="30">
        <v>0</v>
      </c>
      <c r="BG211" s="30">
        <v>0</v>
      </c>
      <c r="BH211" s="30">
        <v>0</v>
      </c>
      <c r="BI211" s="30">
        <v>3.328890038958328</v>
      </c>
      <c r="BJ211" s="31">
        <v>200</v>
      </c>
      <c r="BK211" s="33">
        <v>0.95</v>
      </c>
      <c r="BL211" s="30">
        <v>0</v>
      </c>
      <c r="BM211" s="30">
        <v>0</v>
      </c>
      <c r="BN211" s="30">
        <v>165</v>
      </c>
      <c r="BO211" s="30">
        <v>0</v>
      </c>
      <c r="BP211" s="30">
        <v>1</v>
      </c>
      <c r="BQ211" s="32">
        <v>0</v>
      </c>
      <c r="BR211" s="28">
        <v>33.543969696969697</v>
      </c>
      <c r="BS211" s="28">
        <v>0.16586182433676658</v>
      </c>
      <c r="BT211" s="28">
        <v>0.1265205799954485</v>
      </c>
      <c r="BU211" s="28">
        <v>1.432973400017485E-2</v>
      </c>
      <c r="BV211" s="28">
        <v>1.6894723102634379</v>
      </c>
      <c r="BW211" s="28">
        <v>5.6171269676471194E-2</v>
      </c>
      <c r="BX211" s="28">
        <v>3.8743860650718842</v>
      </c>
      <c r="BY211" s="28">
        <v>4.300275781802889E-2</v>
      </c>
      <c r="BZ211" s="28">
        <v>1.0102873525552238</v>
      </c>
      <c r="CA211" s="30">
        <v>3.1000901739826257E-2</v>
      </c>
      <c r="CB211" s="28">
        <v>3.8743860650718842</v>
      </c>
      <c r="CC211" s="32">
        <v>4.300275781802889E-2</v>
      </c>
      <c r="CE211" s="30">
        <f t="shared" si="33"/>
        <v>6.4031242374328476</v>
      </c>
      <c r="CG211" s="55">
        <f t="shared" si="34"/>
        <v>0</v>
      </c>
      <c r="CH211" s="50">
        <f t="shared" si="35"/>
        <v>1</v>
      </c>
      <c r="CI211" s="51"/>
      <c r="CJ211" s="51" t="s">
        <v>57</v>
      </c>
      <c r="CK211" s="59">
        <f>AVERAGE(CG443:CG445)</f>
        <v>0</v>
      </c>
      <c r="CL211" s="2"/>
      <c r="CM211" s="55">
        <f t="shared" si="36"/>
        <v>-5.9265241882122677E-3</v>
      </c>
      <c r="CN211" s="51">
        <f t="shared" si="37"/>
        <v>1</v>
      </c>
      <c r="CO211" s="51"/>
      <c r="CP211" s="51" t="s">
        <v>57</v>
      </c>
      <c r="CQ211" s="59">
        <f>AVERAGE(CM443:CM445)</f>
        <v>1.2612473606427532E-2</v>
      </c>
      <c r="CR211" s="2"/>
      <c r="CS211" s="55">
        <f t="shared" si="38"/>
        <v>4.1873638246664235E-2</v>
      </c>
      <c r="CT211" s="51">
        <f t="shared" si="39"/>
        <v>1</v>
      </c>
      <c r="CU211" s="51"/>
      <c r="CV211" s="51" t="s">
        <v>57</v>
      </c>
      <c r="CW211" s="59">
        <f>AVERAGE(CS443:CS445)</f>
        <v>4.3234306086747866E-2</v>
      </c>
      <c r="CX211" s="2"/>
      <c r="CY211" s="55">
        <f t="shared" si="40"/>
        <v>1.7886975492749757E-2</v>
      </c>
      <c r="CZ211" s="51">
        <f t="shared" si="41"/>
        <v>1</v>
      </c>
      <c r="DA211" s="51"/>
      <c r="DB211" s="51" t="s">
        <v>57</v>
      </c>
      <c r="DC211" s="59">
        <f>AVERAGE(CY443:CY445)</f>
        <v>6.7599245219569877E-3</v>
      </c>
      <c r="DD211" s="2"/>
      <c r="DE211" s="55">
        <f t="shared" si="42"/>
        <v>4.1873638246664235E-2</v>
      </c>
      <c r="DF211" s="51">
        <f t="shared" si="43"/>
        <v>1</v>
      </c>
      <c r="DG211" s="51"/>
      <c r="DH211" s="51" t="s">
        <v>57</v>
      </c>
      <c r="DI211" s="59">
        <f>AVERAGE(DE443:DE445)</f>
        <v>4.3234306086747866E-2</v>
      </c>
      <c r="DJ211" s="15"/>
      <c r="DK211" s="15">
        <v>6.4031242374328476</v>
      </c>
    </row>
    <row r="212" spans="1:115" x14ac:dyDescent="0.3">
      <c r="A212" s="28">
        <v>203</v>
      </c>
      <c r="B212" s="29">
        <v>2.95</v>
      </c>
      <c r="C212" s="30">
        <v>5.9166666666666661</v>
      </c>
      <c r="D212" s="30">
        <v>6.9999999999999982</v>
      </c>
      <c r="E212" s="31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1">
        <v>0</v>
      </c>
      <c r="M212" s="32">
        <v>0</v>
      </c>
      <c r="N212" s="30">
        <v>100</v>
      </c>
      <c r="O212" s="30">
        <v>0</v>
      </c>
      <c r="P212" s="30">
        <v>5</v>
      </c>
      <c r="Q212" s="30">
        <v>100</v>
      </c>
      <c r="R212" s="30">
        <v>5</v>
      </c>
      <c r="S212" s="30">
        <v>0</v>
      </c>
      <c r="T212" s="30">
        <v>3.328890038958328</v>
      </c>
      <c r="U212" s="31">
        <v>200</v>
      </c>
      <c r="V212" s="33">
        <v>0.95</v>
      </c>
      <c r="W212" s="30">
        <v>0</v>
      </c>
      <c r="X212" s="30">
        <v>0</v>
      </c>
      <c r="Y212" s="30">
        <v>165</v>
      </c>
      <c r="Z212" s="30">
        <v>0</v>
      </c>
      <c r="AA212" s="30">
        <v>1</v>
      </c>
      <c r="AB212" s="32">
        <v>0</v>
      </c>
      <c r="AC212" s="28">
        <v>31.820939393939412</v>
      </c>
      <c r="AD212" s="28">
        <v>0.15729709987655532</v>
      </c>
      <c r="AE212" s="28">
        <v>0.12137129932717926</v>
      </c>
      <c r="AF212" s="28">
        <v>1.3202471171322686E-2</v>
      </c>
      <c r="AG212" s="28">
        <v>1.7076325453925343</v>
      </c>
      <c r="AH212" s="28">
        <v>5.4220708245476389E-2</v>
      </c>
      <c r="AI212" s="28">
        <v>3.8759289380798156</v>
      </c>
      <c r="AJ212" s="28">
        <v>4.2038433018367259E-2</v>
      </c>
      <c r="AK212" s="28">
        <v>1.0298651578529734</v>
      </c>
      <c r="AL212" s="30">
        <v>3.6097749075541134E-2</v>
      </c>
      <c r="AM212" s="28">
        <v>3.8759289380798156</v>
      </c>
      <c r="AN212" s="32">
        <v>4.2038433018367259E-2</v>
      </c>
      <c r="AP212" s="28">
        <v>203</v>
      </c>
      <c r="AQ212" s="29">
        <v>2.95</v>
      </c>
      <c r="AR212" s="30">
        <v>5.9166666666666661</v>
      </c>
      <c r="AS212" s="30">
        <v>6.9999999999999982</v>
      </c>
      <c r="AT212" s="31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1">
        <v>0</v>
      </c>
      <c r="BB212" s="32">
        <v>0</v>
      </c>
      <c r="BC212" s="30">
        <v>100</v>
      </c>
      <c r="BD212" s="30">
        <v>0</v>
      </c>
      <c r="BE212" s="30">
        <v>5</v>
      </c>
      <c r="BF212" s="30">
        <v>0</v>
      </c>
      <c r="BG212" s="30">
        <v>0</v>
      </c>
      <c r="BH212" s="30">
        <v>0</v>
      </c>
      <c r="BI212" s="30">
        <v>3.328890038958328</v>
      </c>
      <c r="BJ212" s="31">
        <v>200</v>
      </c>
      <c r="BK212" s="33">
        <v>0.95</v>
      </c>
      <c r="BL212" s="30">
        <v>0</v>
      </c>
      <c r="BM212" s="30">
        <v>0</v>
      </c>
      <c r="BN212" s="30">
        <v>165</v>
      </c>
      <c r="BO212" s="30">
        <v>0</v>
      </c>
      <c r="BP212" s="30">
        <v>1</v>
      </c>
      <c r="BQ212" s="32">
        <v>0</v>
      </c>
      <c r="BR212" s="28">
        <v>33.493969696969685</v>
      </c>
      <c r="BS212" s="28">
        <v>0.16365184241546107</v>
      </c>
      <c r="BT212" s="28">
        <v>0.12040187568446824</v>
      </c>
      <c r="BU212" s="28">
        <v>1.2863433524922637E-2</v>
      </c>
      <c r="BV212" s="28">
        <v>1.6935441526180468</v>
      </c>
      <c r="BW212" s="28">
        <v>5.4072542981083785E-2</v>
      </c>
      <c r="BX212" s="28">
        <v>3.8322124229590728</v>
      </c>
      <c r="BY212" s="28">
        <v>4.0257788310083212E-2</v>
      </c>
      <c r="BZ212" s="28">
        <v>1.0340790035278464</v>
      </c>
      <c r="CA212" s="30">
        <v>3.3387050184599414E-2</v>
      </c>
      <c r="CB212" s="28">
        <v>3.8322124229590728</v>
      </c>
      <c r="CC212" s="32">
        <v>4.0257788310083212E-2</v>
      </c>
      <c r="CE212" s="30">
        <f t="shared" si="33"/>
        <v>6.4355781921026063</v>
      </c>
      <c r="CG212" s="55">
        <f t="shared" si="34"/>
        <v>0</v>
      </c>
      <c r="CH212" s="50">
        <f t="shared" si="35"/>
        <v>1</v>
      </c>
      <c r="CI212" s="51"/>
      <c r="CJ212" s="51" t="s">
        <v>58</v>
      </c>
      <c r="CK212" s="59">
        <f>AVERAGE(CG446:CG448)</f>
        <v>0</v>
      </c>
      <c r="CL212" s="2"/>
      <c r="CM212" s="55">
        <f t="shared" si="36"/>
        <v>1.4088392774487479E-2</v>
      </c>
      <c r="CN212" s="51">
        <f t="shared" si="37"/>
        <v>1</v>
      </c>
      <c r="CO212" s="51"/>
      <c r="CP212" s="51" t="s">
        <v>58</v>
      </c>
      <c r="CQ212" s="59">
        <f>AVERAGE(CM446:CM448)</f>
        <v>1.2792111401737638E-2</v>
      </c>
      <c r="CR212" s="2"/>
      <c r="CS212" s="55">
        <f t="shared" si="38"/>
        <v>4.3716515120742816E-2</v>
      </c>
      <c r="CT212" s="51">
        <f t="shared" si="39"/>
        <v>1</v>
      </c>
      <c r="CU212" s="51"/>
      <c r="CV212" s="51" t="s">
        <v>58</v>
      </c>
      <c r="CW212" s="59">
        <f>AVERAGE(CS446:CS448)</f>
        <v>3.2921720906346298E-2</v>
      </c>
      <c r="CX212" s="2"/>
      <c r="CY212" s="55">
        <f t="shared" si="40"/>
        <v>-4.2138456748730402E-3</v>
      </c>
      <c r="CZ212" s="51">
        <f t="shared" si="41"/>
        <v>1</v>
      </c>
      <c r="DA212" s="51"/>
      <c r="DB212" s="51" t="s">
        <v>58</v>
      </c>
      <c r="DC212" s="59">
        <f>AVERAGE(CY446:CY448)</f>
        <v>-1.5418388055857823E-3</v>
      </c>
      <c r="DD212" s="2"/>
      <c r="DE212" s="55">
        <f t="shared" si="42"/>
        <v>4.3716515120742816E-2</v>
      </c>
      <c r="DF212" s="51">
        <f t="shared" si="43"/>
        <v>1</v>
      </c>
      <c r="DG212" s="51"/>
      <c r="DH212" s="51" t="s">
        <v>58</v>
      </c>
      <c r="DI212" s="59">
        <f>AVERAGE(DE446:DE448)</f>
        <v>3.2921720906346298E-2</v>
      </c>
      <c r="DJ212" s="15"/>
      <c r="DK212" s="15">
        <v>6.4355781921026063</v>
      </c>
    </row>
    <row r="213" spans="1:115" x14ac:dyDescent="0.3">
      <c r="A213" s="28">
        <v>210</v>
      </c>
      <c r="B213" s="29">
        <v>2.95</v>
      </c>
      <c r="C213" s="30">
        <v>6.9999999999999991</v>
      </c>
      <c r="D213" s="30">
        <v>6.9999999999999982</v>
      </c>
      <c r="E213" s="31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1">
        <v>0</v>
      </c>
      <c r="M213" s="32">
        <v>0</v>
      </c>
      <c r="N213" s="30">
        <v>100</v>
      </c>
      <c r="O213" s="30">
        <v>0</v>
      </c>
      <c r="P213" s="30">
        <v>5</v>
      </c>
      <c r="Q213" s="30">
        <v>100</v>
      </c>
      <c r="R213" s="30">
        <v>5</v>
      </c>
      <c r="S213" s="30">
        <v>0</v>
      </c>
      <c r="T213" s="30">
        <v>3.328890038958328</v>
      </c>
      <c r="U213" s="31">
        <v>200</v>
      </c>
      <c r="V213" s="33">
        <v>0.95</v>
      </c>
      <c r="W213" s="30">
        <v>0</v>
      </c>
      <c r="X213" s="30">
        <v>0</v>
      </c>
      <c r="Y213" s="30">
        <v>165</v>
      </c>
      <c r="Z213" s="30">
        <v>0</v>
      </c>
      <c r="AA213" s="30">
        <v>1</v>
      </c>
      <c r="AB213" s="32">
        <v>0</v>
      </c>
      <c r="AC213" s="28">
        <v>33.639484848484841</v>
      </c>
      <c r="AD213" s="28">
        <v>0.15847529112519976</v>
      </c>
      <c r="AE213" s="28">
        <v>0.12961405146401916</v>
      </c>
      <c r="AF213" s="28">
        <v>1.7829224308239851E-2</v>
      </c>
      <c r="AG213" s="28">
        <v>1.7082641050655483</v>
      </c>
      <c r="AH213" s="28">
        <v>5.8370787493098597E-2</v>
      </c>
      <c r="AI213" s="28">
        <v>3.9270285965059473</v>
      </c>
      <c r="AJ213" s="28">
        <v>4.5134026137618057E-2</v>
      </c>
      <c r="AK213" s="28">
        <v>1.0515582008496311</v>
      </c>
      <c r="AL213" s="30">
        <v>3.8488953833302024E-2</v>
      </c>
      <c r="AM213" s="28">
        <v>3.9270285965059473</v>
      </c>
      <c r="AN213" s="32">
        <v>4.5134026137618057E-2</v>
      </c>
      <c r="AP213" s="28">
        <v>210</v>
      </c>
      <c r="AQ213" s="29">
        <v>2.95</v>
      </c>
      <c r="AR213" s="30">
        <v>6.9999999999999991</v>
      </c>
      <c r="AS213" s="30">
        <v>6.9999999999999982</v>
      </c>
      <c r="AT213" s="31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1">
        <v>0</v>
      </c>
      <c r="BB213" s="32">
        <v>0</v>
      </c>
      <c r="BC213" s="30">
        <v>100</v>
      </c>
      <c r="BD213" s="30">
        <v>0</v>
      </c>
      <c r="BE213" s="30">
        <v>5</v>
      </c>
      <c r="BF213" s="30">
        <v>0</v>
      </c>
      <c r="BG213" s="30">
        <v>0</v>
      </c>
      <c r="BH213" s="30">
        <v>0</v>
      </c>
      <c r="BI213" s="30">
        <v>3.328890038958328</v>
      </c>
      <c r="BJ213" s="31">
        <v>200</v>
      </c>
      <c r="BK213" s="33">
        <v>0.95</v>
      </c>
      <c r="BL213" s="30">
        <v>0</v>
      </c>
      <c r="BM213" s="30">
        <v>0</v>
      </c>
      <c r="BN213" s="30">
        <v>165</v>
      </c>
      <c r="BO213" s="30">
        <v>0</v>
      </c>
      <c r="BP213" s="30">
        <v>1</v>
      </c>
      <c r="BQ213" s="32">
        <v>0</v>
      </c>
      <c r="BR213" s="28">
        <v>35.458969696969696</v>
      </c>
      <c r="BS213" s="28">
        <v>0.16383098735262566</v>
      </c>
      <c r="BT213" s="28">
        <v>0.13900035098936989</v>
      </c>
      <c r="BU213" s="28">
        <v>1.8625985636721586E-2</v>
      </c>
      <c r="BV213" s="28">
        <v>1.6917729119370746</v>
      </c>
      <c r="BW213" s="28">
        <v>5.7609401270409741E-2</v>
      </c>
      <c r="BX213" s="28">
        <v>3.8961483472030647</v>
      </c>
      <c r="BY213" s="28">
        <v>4.4814864802893359E-2</v>
      </c>
      <c r="BZ213" s="28">
        <v>1.0285848458445412</v>
      </c>
      <c r="CA213" s="30">
        <v>3.5498631414979845E-2</v>
      </c>
      <c r="CB213" s="28">
        <v>3.8961483472030647</v>
      </c>
      <c r="CC213" s="32">
        <v>4.4814864802893359E-2</v>
      </c>
      <c r="CE213" s="30">
        <f t="shared" si="33"/>
        <v>6.9999999999999982</v>
      </c>
      <c r="CG213" s="55">
        <f t="shared" si="34"/>
        <v>0</v>
      </c>
      <c r="CH213" s="50">
        <f t="shared" si="35"/>
        <v>1</v>
      </c>
      <c r="CI213" s="51"/>
      <c r="CJ213" s="51" t="s">
        <v>59</v>
      </c>
      <c r="CK213" s="59">
        <f>AVERAGE(CG449:CG451)</f>
        <v>0</v>
      </c>
      <c r="CL213" s="2"/>
      <c r="CM213" s="55">
        <f t="shared" si="36"/>
        <v>1.6491193128473691E-2</v>
      </c>
      <c r="CN213" s="51">
        <f t="shared" si="37"/>
        <v>1</v>
      </c>
      <c r="CO213" s="51"/>
      <c r="CP213" s="51" t="s">
        <v>59</v>
      </c>
      <c r="CQ213" s="59">
        <f>AVERAGE(CM449:CM451)</f>
        <v>7.7917679817111436E-3</v>
      </c>
      <c r="CR213" s="2"/>
      <c r="CS213" s="55">
        <f t="shared" si="38"/>
        <v>3.0880249302882579E-2</v>
      </c>
      <c r="CT213" s="51">
        <f t="shared" si="39"/>
        <v>1</v>
      </c>
      <c r="CU213" s="51"/>
      <c r="CV213" s="51" t="s">
        <v>59</v>
      </c>
      <c r="CW213" s="59">
        <f>AVERAGE(CS449:CS451)</f>
        <v>2.3799054688359595E-2</v>
      </c>
      <c r="CX213" s="2"/>
      <c r="CY213" s="55">
        <f t="shared" si="40"/>
        <v>2.2973355005089902E-2</v>
      </c>
      <c r="CZ213" s="51">
        <f t="shared" si="41"/>
        <v>1</v>
      </c>
      <c r="DA213" s="51"/>
      <c r="DB213" s="51" t="s">
        <v>59</v>
      </c>
      <c r="DC213" s="59">
        <f>AVERAGE(CY449:CY451)</f>
        <v>4.3986946235394413E-3</v>
      </c>
      <c r="DD213" s="2"/>
      <c r="DE213" s="55">
        <f t="shared" si="42"/>
        <v>3.0880249302882579E-2</v>
      </c>
      <c r="DF213" s="51">
        <f t="shared" si="43"/>
        <v>1</v>
      </c>
      <c r="DG213" s="51"/>
      <c r="DH213" s="51" t="s">
        <v>59</v>
      </c>
      <c r="DI213" s="59">
        <f>AVERAGE(DE449:DE451)</f>
        <v>2.3799054688359595E-2</v>
      </c>
      <c r="DJ213" s="15"/>
      <c r="DK213" s="15">
        <v>6.9999999999999982</v>
      </c>
    </row>
    <row r="214" spans="1:115" x14ac:dyDescent="0.3">
      <c r="A214" s="28">
        <v>246</v>
      </c>
      <c r="B214" s="29">
        <v>3.625</v>
      </c>
      <c r="C214" s="30">
        <v>6.9999999999999991</v>
      </c>
      <c r="D214" s="30">
        <v>0.14285714285714285</v>
      </c>
      <c r="E214" s="31">
        <v>0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1">
        <v>0</v>
      </c>
      <c r="M214" s="32">
        <v>0</v>
      </c>
      <c r="N214" s="30">
        <v>100</v>
      </c>
      <c r="O214" s="30">
        <v>0</v>
      </c>
      <c r="P214" s="30">
        <v>5</v>
      </c>
      <c r="Q214" s="30">
        <v>100</v>
      </c>
      <c r="R214" s="30">
        <v>5</v>
      </c>
      <c r="S214" s="30">
        <v>0</v>
      </c>
      <c r="T214" s="30">
        <v>3.1009029257555607</v>
      </c>
      <c r="U214" s="31">
        <v>200</v>
      </c>
      <c r="V214" s="33">
        <v>0.95</v>
      </c>
      <c r="W214" s="30">
        <v>21.954999999999998</v>
      </c>
      <c r="X214" s="30">
        <v>1.2955364149756154</v>
      </c>
      <c r="Y214" s="30">
        <v>165</v>
      </c>
      <c r="Z214" s="30">
        <v>0</v>
      </c>
      <c r="AA214" s="30">
        <v>0.86693939393939456</v>
      </c>
      <c r="AB214" s="32">
        <v>7.8517358483370606E-3</v>
      </c>
      <c r="AC214" s="28">
        <v>2.2893651400472308</v>
      </c>
      <c r="AD214" s="28">
        <v>3.8674409251846981E-2</v>
      </c>
      <c r="AE214" s="28">
        <v>0</v>
      </c>
      <c r="AF214" s="28">
        <v>0</v>
      </c>
      <c r="AG214" s="28">
        <v>0.49681987689059348</v>
      </c>
      <c r="AH214" s="28">
        <v>8.327196329019201E-3</v>
      </c>
      <c r="AI214" s="28">
        <v>1</v>
      </c>
      <c r="AJ214" s="28">
        <v>0</v>
      </c>
      <c r="AK214" s="28">
        <v>0.27426863863673873</v>
      </c>
      <c r="AL214" s="30">
        <v>3.1350480780698908E-2</v>
      </c>
      <c r="AM214" s="28">
        <v>4.5168886667420054</v>
      </c>
      <c r="AN214" s="32">
        <v>0.24079725844684968</v>
      </c>
      <c r="AP214" s="28">
        <v>246</v>
      </c>
      <c r="AQ214" s="29">
        <v>3.625</v>
      </c>
      <c r="AR214" s="30">
        <v>6.9999999999999991</v>
      </c>
      <c r="AS214" s="30">
        <v>0.14285714285714285</v>
      </c>
      <c r="AT214" s="31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1">
        <v>0</v>
      </c>
      <c r="BB214" s="32">
        <v>0</v>
      </c>
      <c r="BC214" s="30">
        <v>100</v>
      </c>
      <c r="BD214" s="30">
        <v>0</v>
      </c>
      <c r="BE214" s="30">
        <v>5</v>
      </c>
      <c r="BF214" s="30">
        <v>0</v>
      </c>
      <c r="BG214" s="30">
        <v>0</v>
      </c>
      <c r="BH214" s="30">
        <v>0</v>
      </c>
      <c r="BI214" s="30">
        <v>3.1009029257555607</v>
      </c>
      <c r="BJ214" s="31">
        <v>200</v>
      </c>
      <c r="BK214" s="33">
        <v>0.95</v>
      </c>
      <c r="BL214" s="30">
        <v>20.53</v>
      </c>
      <c r="BM214" s="30">
        <v>1.3332689068191454</v>
      </c>
      <c r="BN214" s="30">
        <v>165</v>
      </c>
      <c r="BO214" s="30">
        <v>0</v>
      </c>
      <c r="BP214" s="30">
        <v>0.87557575757575723</v>
      </c>
      <c r="BQ214" s="32">
        <v>8.080417617085724E-3</v>
      </c>
      <c r="BR214" s="28">
        <v>2.4048074293534185</v>
      </c>
      <c r="BS214" s="28">
        <v>4.2926688156670278E-2</v>
      </c>
      <c r="BT214" s="28">
        <v>0</v>
      </c>
      <c r="BU214" s="28">
        <v>0</v>
      </c>
      <c r="BV214" s="28">
        <v>0.47487246673636385</v>
      </c>
      <c r="BW214" s="28">
        <v>9.0187092592959039E-3</v>
      </c>
      <c r="BX214" s="28">
        <v>1</v>
      </c>
      <c r="BY214" s="28">
        <v>0</v>
      </c>
      <c r="BZ214" s="28">
        <v>0.24054316967967432</v>
      </c>
      <c r="CA214" s="30">
        <v>3.2341547229845252E-2</v>
      </c>
      <c r="CB214" s="28">
        <v>4.5093625551381802</v>
      </c>
      <c r="CC214" s="32">
        <v>0.23486395061778065</v>
      </c>
      <c r="CE214" s="30">
        <f t="shared" si="33"/>
        <v>0.99999999999999989</v>
      </c>
      <c r="CG214" s="55">
        <f t="shared" si="34"/>
        <v>-8.636363636362665E-3</v>
      </c>
      <c r="CH214" s="50">
        <f t="shared" si="35"/>
        <v>1</v>
      </c>
      <c r="CI214" s="51"/>
      <c r="CJ214" s="51" t="s">
        <v>60</v>
      </c>
      <c r="CK214" s="59">
        <f>AVERAGE(CG452)</f>
        <v>0</v>
      </c>
      <c r="CL214" s="2"/>
      <c r="CM214" s="55">
        <f t="shared" si="36"/>
        <v>2.194741015422963E-2</v>
      </c>
      <c r="CN214" s="51">
        <f t="shared" si="37"/>
        <v>0</v>
      </c>
      <c r="CO214" s="51"/>
      <c r="CP214" s="51" t="s">
        <v>60</v>
      </c>
      <c r="CQ214" s="59">
        <f>AVERAGE(CM452)</f>
        <v>-2.7427271537470155E-3</v>
      </c>
      <c r="CR214" s="2"/>
      <c r="CS214" s="55">
        <f t="shared" si="38"/>
        <v>0</v>
      </c>
      <c r="CT214" s="51">
        <f t="shared" si="39"/>
        <v>1</v>
      </c>
      <c r="CU214" s="51"/>
      <c r="CV214" s="51" t="s">
        <v>60</v>
      </c>
      <c r="CW214" s="59">
        <f>AVERAGE(CS452)</f>
        <v>2.2096162200157643E-2</v>
      </c>
      <c r="CX214" s="2"/>
      <c r="CY214" s="55">
        <f t="shared" si="40"/>
        <v>3.3725468957064408E-2</v>
      </c>
      <c r="CZ214" s="51">
        <f t="shared" si="41"/>
        <v>1</v>
      </c>
      <c r="DA214" s="51"/>
      <c r="DB214" s="51" t="s">
        <v>60</v>
      </c>
      <c r="DC214" s="59">
        <f>AVERAGE(CY452)</f>
        <v>5.3481269019017841E-4</v>
      </c>
      <c r="DD214" s="2"/>
      <c r="DE214" s="55">
        <f t="shared" si="42"/>
        <v>7.526111603825214E-3</v>
      </c>
      <c r="DF214" s="51">
        <f t="shared" si="43"/>
        <v>1</v>
      </c>
      <c r="DG214" s="51"/>
      <c r="DH214" s="51" t="s">
        <v>60</v>
      </c>
      <c r="DI214" s="59">
        <f>AVERAGE(DE452)</f>
        <v>2.2096162200157643E-2</v>
      </c>
      <c r="DJ214" s="15"/>
      <c r="DK214" s="15">
        <v>0.99999999999999989</v>
      </c>
    </row>
    <row r="215" spans="1:115" x14ac:dyDescent="0.3">
      <c r="A215" s="28">
        <v>211</v>
      </c>
      <c r="B215" s="29">
        <v>3.625</v>
      </c>
      <c r="C215" s="30">
        <v>0.5</v>
      </c>
      <c r="D215" s="30">
        <v>2.4285714285714284</v>
      </c>
      <c r="E215" s="31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1">
        <v>0</v>
      </c>
      <c r="M215" s="32">
        <v>0</v>
      </c>
      <c r="N215" s="30">
        <v>100</v>
      </c>
      <c r="O215" s="30">
        <v>0</v>
      </c>
      <c r="P215" s="30">
        <v>5</v>
      </c>
      <c r="Q215" s="30">
        <v>100</v>
      </c>
      <c r="R215" s="30">
        <v>5</v>
      </c>
      <c r="S215" s="30">
        <v>0</v>
      </c>
      <c r="T215" s="30">
        <v>3.1009029257555607</v>
      </c>
      <c r="U215" s="31">
        <v>200</v>
      </c>
      <c r="V215" s="33">
        <v>0.95</v>
      </c>
      <c r="W215" s="30">
        <v>22.524999999999999</v>
      </c>
      <c r="X215" s="30">
        <v>1.2468565279581116</v>
      </c>
      <c r="Y215" s="30">
        <v>165</v>
      </c>
      <c r="Z215" s="30">
        <v>0</v>
      </c>
      <c r="AA215" s="30">
        <v>0.86348484848484885</v>
      </c>
      <c r="AB215" s="32">
        <v>7.556706230049161E-3</v>
      </c>
      <c r="AC215" s="28">
        <v>2.304829686821503</v>
      </c>
      <c r="AD215" s="28">
        <v>3.8150804022103343E-2</v>
      </c>
      <c r="AE215" s="28">
        <v>0</v>
      </c>
      <c r="AF215" s="28">
        <v>0</v>
      </c>
      <c r="AG215" s="28">
        <v>0.48950967534338241</v>
      </c>
      <c r="AH215" s="28">
        <v>8.6905509496582167E-3</v>
      </c>
      <c r="AI215" s="28">
        <v>1</v>
      </c>
      <c r="AJ215" s="28">
        <v>0</v>
      </c>
      <c r="AK215" s="28">
        <v>0.26143572618956229</v>
      </c>
      <c r="AL215" s="30">
        <v>3.3576271481411533E-2</v>
      </c>
      <c r="AM215" s="28">
        <v>4.4736697610153531</v>
      </c>
      <c r="AN215" s="32">
        <v>0.21918875596458187</v>
      </c>
      <c r="AP215" s="28">
        <v>211</v>
      </c>
      <c r="AQ215" s="29">
        <v>3.625</v>
      </c>
      <c r="AR215" s="30">
        <v>0.5</v>
      </c>
      <c r="AS215" s="30">
        <v>2.4285714285714284</v>
      </c>
      <c r="AT215" s="31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1">
        <v>0</v>
      </c>
      <c r="BB215" s="32">
        <v>0</v>
      </c>
      <c r="BC215" s="30">
        <v>100</v>
      </c>
      <c r="BD215" s="30">
        <v>0</v>
      </c>
      <c r="BE215" s="30">
        <v>5</v>
      </c>
      <c r="BF215" s="30">
        <v>0</v>
      </c>
      <c r="BG215" s="30">
        <v>0</v>
      </c>
      <c r="BH215" s="30">
        <v>0</v>
      </c>
      <c r="BI215" s="30">
        <v>3.1009029257555607</v>
      </c>
      <c r="BJ215" s="31">
        <v>200</v>
      </c>
      <c r="BK215" s="33">
        <v>0.95</v>
      </c>
      <c r="BL215" s="30">
        <v>19.760000000000002</v>
      </c>
      <c r="BM215" s="30">
        <v>1.2800547652807286</v>
      </c>
      <c r="BN215" s="30">
        <v>165</v>
      </c>
      <c r="BO215" s="30">
        <v>0</v>
      </c>
      <c r="BP215" s="30">
        <v>0.88024242424242416</v>
      </c>
      <c r="BQ215" s="32">
        <v>7.7579076683680515E-3</v>
      </c>
      <c r="BR215" s="28">
        <v>2.4145483044694425</v>
      </c>
      <c r="BS215" s="28">
        <v>3.9388917061034701E-2</v>
      </c>
      <c r="BT215" s="28">
        <v>0</v>
      </c>
      <c r="BU215" s="28">
        <v>0</v>
      </c>
      <c r="BV215" s="28">
        <v>0.47234061124395477</v>
      </c>
      <c r="BW215" s="28">
        <v>8.5910160336296303E-3</v>
      </c>
      <c r="BX215" s="28">
        <v>1</v>
      </c>
      <c r="BY215" s="28">
        <v>0</v>
      </c>
      <c r="BZ215" s="28">
        <v>0.26562692389916459</v>
      </c>
      <c r="CA215" s="30">
        <v>3.1944030679366367E-2</v>
      </c>
      <c r="CB215" s="28">
        <v>4.2381111868772408</v>
      </c>
      <c r="CC215" s="32">
        <v>0.23262245844173157</v>
      </c>
      <c r="CE215" s="30">
        <f t="shared" si="33"/>
        <v>1.1019463300386794</v>
      </c>
      <c r="CG215" s="55">
        <f t="shared" si="34"/>
        <v>-1.6757575757575305E-2</v>
      </c>
      <c r="CH215" s="50">
        <f t="shared" si="35"/>
        <v>0</v>
      </c>
      <c r="CI215" s="51"/>
      <c r="CJ215" s="51" t="s">
        <v>61</v>
      </c>
      <c r="CK215" s="59">
        <f>AVERAGE(CG453:CG455)</f>
        <v>0</v>
      </c>
      <c r="CL215" s="2"/>
      <c r="CM215" s="55">
        <f t="shared" si="36"/>
        <v>1.7169064099427644E-2</v>
      </c>
      <c r="CN215" s="51">
        <f t="shared" si="37"/>
        <v>1</v>
      </c>
      <c r="CO215" s="51"/>
      <c r="CP215" s="51" t="s">
        <v>61</v>
      </c>
      <c r="CQ215" s="59">
        <f>AVERAGE(CM453:CM455)</f>
        <v>-4.933664732524138E-5</v>
      </c>
      <c r="CR215" s="2"/>
      <c r="CS215" s="55">
        <f t="shared" si="38"/>
        <v>0</v>
      </c>
      <c r="CT215" s="51">
        <f t="shared" si="39"/>
        <v>1</v>
      </c>
      <c r="CU215" s="51"/>
      <c r="CV215" s="51" t="s">
        <v>61</v>
      </c>
      <c r="CW215" s="59">
        <f>AVERAGE(CS453:CS455)</f>
        <v>1.6562216769786309E-2</v>
      </c>
      <c r="CX215" s="2"/>
      <c r="CY215" s="55">
        <f t="shared" si="40"/>
        <v>-4.1911977096023012E-3</v>
      </c>
      <c r="CZ215" s="51">
        <f t="shared" si="41"/>
        <v>1</v>
      </c>
      <c r="DA215" s="51"/>
      <c r="DB215" s="51" t="s">
        <v>61</v>
      </c>
      <c r="DC215" s="59">
        <f>AVERAGE(CY453:CY455)</f>
        <v>4.0755154077266971E-3</v>
      </c>
      <c r="DD215" s="2"/>
      <c r="DE215" s="55">
        <f t="shared" si="42"/>
        <v>0.23555857413811232</v>
      </c>
      <c r="DF215" s="51">
        <f t="shared" si="43"/>
        <v>1</v>
      </c>
      <c r="DG215" s="51"/>
      <c r="DH215" s="51" t="s">
        <v>61</v>
      </c>
      <c r="DI215" s="59">
        <f>AVERAGE(DE453:DE455)</f>
        <v>1.6562216769786309E-2</v>
      </c>
      <c r="DJ215" s="15"/>
      <c r="DK215" s="15">
        <v>1.1019463300386794</v>
      </c>
    </row>
    <row r="216" spans="1:115" x14ac:dyDescent="0.3">
      <c r="A216" s="28">
        <v>212</v>
      </c>
      <c r="B216" s="29">
        <v>3.625</v>
      </c>
      <c r="C216" s="30">
        <v>0.5</v>
      </c>
      <c r="D216" s="30">
        <v>3.5714285714285712</v>
      </c>
      <c r="E216" s="31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1">
        <v>0</v>
      </c>
      <c r="M216" s="32">
        <v>0</v>
      </c>
      <c r="N216" s="30">
        <v>100</v>
      </c>
      <c r="O216" s="30">
        <v>0</v>
      </c>
      <c r="P216" s="30">
        <v>5</v>
      </c>
      <c r="Q216" s="30">
        <v>100</v>
      </c>
      <c r="R216" s="30">
        <v>5</v>
      </c>
      <c r="S216" s="30">
        <v>0</v>
      </c>
      <c r="T216" s="30">
        <v>3.1009029257555607</v>
      </c>
      <c r="U216" s="31">
        <v>200</v>
      </c>
      <c r="V216" s="33">
        <v>0.95</v>
      </c>
      <c r="W216" s="30">
        <v>22.364999999999998</v>
      </c>
      <c r="X216" s="30">
        <v>1.3100018449292246</v>
      </c>
      <c r="Y216" s="30">
        <v>165</v>
      </c>
      <c r="Z216" s="30">
        <v>0</v>
      </c>
      <c r="AA216" s="30">
        <v>0.86445454545454592</v>
      </c>
      <c r="AB216" s="32">
        <v>7.9394051207831821E-3</v>
      </c>
      <c r="AC216" s="28">
        <v>2.3489081484696284</v>
      </c>
      <c r="AD216" s="28">
        <v>3.7778854725743917E-2</v>
      </c>
      <c r="AE216" s="28">
        <v>0</v>
      </c>
      <c r="AF216" s="28">
        <v>0</v>
      </c>
      <c r="AG216" s="28">
        <v>0.4857125203486008</v>
      </c>
      <c r="AH216" s="28">
        <v>8.4755015600325775E-3</v>
      </c>
      <c r="AI216" s="28">
        <v>1</v>
      </c>
      <c r="AJ216" s="28">
        <v>0</v>
      </c>
      <c r="AK216" s="28">
        <v>0.30643362175877747</v>
      </c>
      <c r="AL216" s="30">
        <v>3.2226294360430348E-2</v>
      </c>
      <c r="AM216" s="28">
        <v>4.5672387982488827</v>
      </c>
      <c r="AN216" s="32">
        <v>0.27433081175545704</v>
      </c>
      <c r="AP216" s="28">
        <v>212</v>
      </c>
      <c r="AQ216" s="29">
        <v>3.625</v>
      </c>
      <c r="AR216" s="30">
        <v>0.5</v>
      </c>
      <c r="AS216" s="30">
        <v>3.5714285714285712</v>
      </c>
      <c r="AT216" s="31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1">
        <v>0</v>
      </c>
      <c r="BB216" s="32">
        <v>0</v>
      </c>
      <c r="BC216" s="30">
        <v>100</v>
      </c>
      <c r="BD216" s="30">
        <v>0</v>
      </c>
      <c r="BE216" s="30">
        <v>5</v>
      </c>
      <c r="BF216" s="30">
        <v>0</v>
      </c>
      <c r="BG216" s="30">
        <v>0</v>
      </c>
      <c r="BH216" s="30">
        <v>0</v>
      </c>
      <c r="BI216" s="30">
        <v>3.1009029257555607</v>
      </c>
      <c r="BJ216" s="31">
        <v>200</v>
      </c>
      <c r="BK216" s="33">
        <v>0.95</v>
      </c>
      <c r="BL216" s="30">
        <v>19.535</v>
      </c>
      <c r="BM216" s="30">
        <v>1.2915770718469295</v>
      </c>
      <c r="BN216" s="30">
        <v>165</v>
      </c>
      <c r="BO216" s="30">
        <v>0</v>
      </c>
      <c r="BP216" s="30">
        <v>0.88160606060606039</v>
      </c>
      <c r="BQ216" s="32">
        <v>7.8277398293753291E-3</v>
      </c>
      <c r="BR216" s="28">
        <v>2.4399140360287426</v>
      </c>
      <c r="BS216" s="28">
        <v>4.4311751442354254E-2</v>
      </c>
      <c r="BT216" s="28">
        <v>0</v>
      </c>
      <c r="BU216" s="28">
        <v>0</v>
      </c>
      <c r="BV216" s="28">
        <v>0.46361907955005199</v>
      </c>
      <c r="BW216" s="28">
        <v>8.9491760095374573E-3</v>
      </c>
      <c r="BX216" s="28">
        <v>1</v>
      </c>
      <c r="BY216" s="28">
        <v>0</v>
      </c>
      <c r="BZ216" s="28">
        <v>0.28277964149973572</v>
      </c>
      <c r="CA216" s="30">
        <v>3.3822591081126271E-2</v>
      </c>
      <c r="CB216" s="28">
        <v>4.3474368870109368</v>
      </c>
      <c r="CC216" s="32">
        <v>0.23137030678031709</v>
      </c>
      <c r="CE216" s="30">
        <f t="shared" si="33"/>
        <v>1.3363062095621219</v>
      </c>
      <c r="CG216" s="55">
        <f t="shared" si="34"/>
        <v>-1.7151515151514474E-2</v>
      </c>
      <c r="CH216" s="50">
        <f t="shared" si="35"/>
        <v>0</v>
      </c>
      <c r="CI216" s="51"/>
      <c r="CJ216" s="51" t="s">
        <v>62</v>
      </c>
      <c r="CK216" s="59">
        <f>AVERAGE(CG456)</f>
        <v>0</v>
      </c>
      <c r="CL216" s="2"/>
      <c r="CM216" s="55">
        <f t="shared" si="36"/>
        <v>2.2093440798548802E-2</v>
      </c>
      <c r="CN216" s="51">
        <f t="shared" si="37"/>
        <v>0</v>
      </c>
      <c r="CO216" s="51"/>
      <c r="CP216" s="51" t="s">
        <v>62</v>
      </c>
      <c r="CQ216" s="59">
        <f>AVERAGE(CM456)</f>
        <v>1.0271391721960565E-2</v>
      </c>
      <c r="CR216" s="2"/>
      <c r="CS216" s="55">
        <f t="shared" si="38"/>
        <v>0</v>
      </c>
      <c r="CT216" s="51">
        <f t="shared" si="39"/>
        <v>1</v>
      </c>
      <c r="CU216" s="51"/>
      <c r="CV216" s="51" t="s">
        <v>62</v>
      </c>
      <c r="CW216" s="59">
        <f>AVERAGE(CS456)</f>
        <v>2.1519443822355377E-2</v>
      </c>
      <c r="CX216" s="2"/>
      <c r="CY216" s="55">
        <f t="shared" si="40"/>
        <v>2.3653980259041751E-2</v>
      </c>
      <c r="CZ216" s="51">
        <f t="shared" si="41"/>
        <v>1</v>
      </c>
      <c r="DA216" s="51"/>
      <c r="DB216" s="51" t="s">
        <v>62</v>
      </c>
      <c r="DC216" s="59">
        <f>AVERAGE(CY456)</f>
        <v>7.88286646088876E-3</v>
      </c>
      <c r="DD216" s="2"/>
      <c r="DE216" s="55">
        <f t="shared" si="42"/>
        <v>0.2198019112379459</v>
      </c>
      <c r="DF216" s="51">
        <f t="shared" si="43"/>
        <v>1</v>
      </c>
      <c r="DG216" s="51"/>
      <c r="DH216" s="51" t="s">
        <v>62</v>
      </c>
      <c r="DI216" s="59">
        <f>AVERAGE(DE456)</f>
        <v>2.1519443822355377E-2</v>
      </c>
      <c r="DJ216" s="15"/>
      <c r="DK216" s="15">
        <v>1.3363062095621219</v>
      </c>
    </row>
    <row r="217" spans="1:115" x14ac:dyDescent="0.3">
      <c r="A217" s="28">
        <v>216</v>
      </c>
      <c r="B217" s="29">
        <v>3.625</v>
      </c>
      <c r="C217" s="30">
        <v>1.5833333333333333</v>
      </c>
      <c r="D217" s="30">
        <v>1.2857142857142856</v>
      </c>
      <c r="E217" s="31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1">
        <v>0</v>
      </c>
      <c r="M217" s="32">
        <v>0</v>
      </c>
      <c r="N217" s="30">
        <v>100</v>
      </c>
      <c r="O217" s="30">
        <v>0</v>
      </c>
      <c r="P217" s="30">
        <v>5</v>
      </c>
      <c r="Q217" s="30">
        <v>100</v>
      </c>
      <c r="R217" s="30">
        <v>5</v>
      </c>
      <c r="S217" s="30">
        <v>0</v>
      </c>
      <c r="T217" s="30">
        <v>3.1009029257555607</v>
      </c>
      <c r="U217" s="31">
        <v>200</v>
      </c>
      <c r="V217" s="33">
        <v>0.95</v>
      </c>
      <c r="W217" s="30">
        <v>7.2949999999999999</v>
      </c>
      <c r="X217" s="30">
        <v>0.74151035759219119</v>
      </c>
      <c r="Y217" s="30">
        <v>165</v>
      </c>
      <c r="Z217" s="30">
        <v>0</v>
      </c>
      <c r="AA217" s="30">
        <v>0.95578787878787841</v>
      </c>
      <c r="AB217" s="32">
        <v>4.4940021672254006E-3</v>
      </c>
      <c r="AC217" s="28">
        <v>3.7529603242504543</v>
      </c>
      <c r="AD217" s="28">
        <v>7.6964116878518021E-2</v>
      </c>
      <c r="AE217" s="28">
        <v>0</v>
      </c>
      <c r="AF217" s="28">
        <v>0</v>
      </c>
      <c r="AG217" s="28">
        <v>0.53079531444195605</v>
      </c>
      <c r="AH217" s="28">
        <v>1.0498782323147084E-2</v>
      </c>
      <c r="AI217" s="28">
        <v>1.4127326645049845</v>
      </c>
      <c r="AJ217" s="28">
        <v>2.9202662423998224E-3</v>
      </c>
      <c r="AK217" s="28">
        <v>0.27166453764070914</v>
      </c>
      <c r="AL217" s="30">
        <v>2.522980670154043E-2</v>
      </c>
      <c r="AM217" s="28">
        <v>3.8968848570439008</v>
      </c>
      <c r="AN217" s="32">
        <v>0.23540183326662931</v>
      </c>
      <c r="AP217" s="28">
        <v>216</v>
      </c>
      <c r="AQ217" s="29">
        <v>3.625</v>
      </c>
      <c r="AR217" s="30">
        <v>1.5833333333333333</v>
      </c>
      <c r="AS217" s="30">
        <v>1.2857142857142856</v>
      </c>
      <c r="AT217" s="31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1">
        <v>0</v>
      </c>
      <c r="BB217" s="32">
        <v>0</v>
      </c>
      <c r="BC217" s="30">
        <v>100</v>
      </c>
      <c r="BD217" s="30">
        <v>0</v>
      </c>
      <c r="BE217" s="30">
        <v>5</v>
      </c>
      <c r="BF217" s="30">
        <v>0</v>
      </c>
      <c r="BG217" s="30">
        <v>0</v>
      </c>
      <c r="BH217" s="30">
        <v>0</v>
      </c>
      <c r="BI217" s="30">
        <v>3.1009029257555607</v>
      </c>
      <c r="BJ217" s="31">
        <v>200</v>
      </c>
      <c r="BK217" s="33">
        <v>0.95</v>
      </c>
      <c r="BL217" s="30">
        <v>5.41</v>
      </c>
      <c r="BM217" s="30">
        <v>0.58480812934420567</v>
      </c>
      <c r="BN217" s="30">
        <v>165</v>
      </c>
      <c r="BO217" s="30">
        <v>0</v>
      </c>
      <c r="BP217" s="30">
        <v>0.96721212121212108</v>
      </c>
      <c r="BQ217" s="32">
        <v>3.5442916929951853E-3</v>
      </c>
      <c r="BR217" s="28">
        <v>3.9501742422203305</v>
      </c>
      <c r="BS217" s="28">
        <v>8.4533569935281438E-2</v>
      </c>
      <c r="BT217" s="28">
        <v>0</v>
      </c>
      <c r="BU217" s="28">
        <v>0</v>
      </c>
      <c r="BV217" s="28">
        <v>0.51269527555448635</v>
      </c>
      <c r="BW217" s="28">
        <v>1.0501675402389176E-2</v>
      </c>
      <c r="BX217" s="28">
        <v>1.4091806988250029</v>
      </c>
      <c r="BY217" s="28">
        <v>5.7801369951098721E-3</v>
      </c>
      <c r="BZ217" s="28">
        <v>0.2544909656331481</v>
      </c>
      <c r="CA217" s="30">
        <v>2.3050536270702873E-2</v>
      </c>
      <c r="CB217" s="28">
        <v>3.5055680332492516</v>
      </c>
      <c r="CC217" s="32">
        <v>0.21856840686269952</v>
      </c>
      <c r="CE217" s="30">
        <f t="shared" si="33"/>
        <v>1.4267845968170128</v>
      </c>
      <c r="CG217" s="55">
        <f t="shared" si="34"/>
        <v>-1.142424242424267E-2</v>
      </c>
      <c r="CH217" s="50">
        <f t="shared" si="35"/>
        <v>0</v>
      </c>
      <c r="CI217" s="51"/>
      <c r="CJ217" s="51" t="s">
        <v>63</v>
      </c>
      <c r="CK217" s="59">
        <f>AVERAGE(CG457:CG459)</f>
        <v>0</v>
      </c>
      <c r="CL217" s="2"/>
      <c r="CM217" s="55">
        <f t="shared" si="36"/>
        <v>1.8100038887469694E-2</v>
      </c>
      <c r="CN217" s="51">
        <f t="shared" si="37"/>
        <v>1</v>
      </c>
      <c r="CO217" s="51"/>
      <c r="CP217" s="51" t="s">
        <v>63</v>
      </c>
      <c r="CQ217" s="59">
        <f>AVERAGE(CM457:CM459)</f>
        <v>1.1867093451007596E-2</v>
      </c>
      <c r="CR217" s="2"/>
      <c r="CS217" s="55">
        <f t="shared" si="38"/>
        <v>3.5519656799816168E-3</v>
      </c>
      <c r="CT217" s="51">
        <f t="shared" si="39"/>
        <v>1</v>
      </c>
      <c r="CU217" s="51"/>
      <c r="CV217" s="51" t="s">
        <v>63</v>
      </c>
      <c r="CW217" s="59">
        <f>AVERAGE(CS457:CS459)</f>
        <v>1.0915260512939007E-2</v>
      </c>
      <c r="CX217" s="2"/>
      <c r="CY217" s="55">
        <f t="shared" si="40"/>
        <v>1.7173572007561033E-2</v>
      </c>
      <c r="CZ217" s="51">
        <f t="shared" si="41"/>
        <v>1</v>
      </c>
      <c r="DA217" s="51"/>
      <c r="DB217" s="51" t="s">
        <v>63</v>
      </c>
      <c r="DC217" s="59">
        <f>AVERAGE(CY457:CY459)</f>
        <v>3.4551914347725385E-3</v>
      </c>
      <c r="DD217" s="2"/>
      <c r="DE217" s="55">
        <f t="shared" si="42"/>
        <v>0.39131682379464916</v>
      </c>
      <c r="DF217" s="51">
        <f t="shared" si="43"/>
        <v>1</v>
      </c>
      <c r="DG217" s="51"/>
      <c r="DH217" s="51" t="s">
        <v>63</v>
      </c>
      <c r="DI217" s="59">
        <f>AVERAGE(DE457:DE459)</f>
        <v>1.0915260512939007E-2</v>
      </c>
      <c r="DJ217" s="15"/>
      <c r="DK217" s="15">
        <v>1.4267845968170128</v>
      </c>
    </row>
    <row r="218" spans="1:115" x14ac:dyDescent="0.3">
      <c r="A218" s="28">
        <v>213</v>
      </c>
      <c r="B218" s="29">
        <v>3.625</v>
      </c>
      <c r="C218" s="30">
        <v>0.5</v>
      </c>
      <c r="D218" s="30">
        <v>4.7142857142857135</v>
      </c>
      <c r="E218" s="31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1">
        <v>0</v>
      </c>
      <c r="M218" s="32">
        <v>0</v>
      </c>
      <c r="N218" s="30">
        <v>100</v>
      </c>
      <c r="O218" s="30">
        <v>0</v>
      </c>
      <c r="P218" s="30">
        <v>5</v>
      </c>
      <c r="Q218" s="30">
        <v>100</v>
      </c>
      <c r="R218" s="30">
        <v>5</v>
      </c>
      <c r="S218" s="30">
        <v>0</v>
      </c>
      <c r="T218" s="30">
        <v>3.1009029257555607</v>
      </c>
      <c r="U218" s="31">
        <v>200</v>
      </c>
      <c r="V218" s="33">
        <v>0.95</v>
      </c>
      <c r="W218" s="30">
        <v>6.8449999999999998</v>
      </c>
      <c r="X218" s="30">
        <v>0.64833706371989375</v>
      </c>
      <c r="Y218" s="30">
        <v>165</v>
      </c>
      <c r="Z218" s="30">
        <v>0</v>
      </c>
      <c r="AA218" s="30">
        <v>0.95851515151515099</v>
      </c>
      <c r="AB218" s="32">
        <v>3.929315537696325E-3</v>
      </c>
      <c r="AC218" s="28">
        <v>3.8312563970775226</v>
      </c>
      <c r="AD218" s="28">
        <v>7.8021941003805648E-2</v>
      </c>
      <c r="AE218" s="28">
        <v>0</v>
      </c>
      <c r="AF218" s="28">
        <v>0</v>
      </c>
      <c r="AG218" s="28">
        <v>0.5211821925084531</v>
      </c>
      <c r="AH218" s="28">
        <v>1.0379918982862602E-2</v>
      </c>
      <c r="AI218" s="28">
        <v>1.4112517666368682</v>
      </c>
      <c r="AJ218" s="28">
        <v>4.1194904737462774E-3</v>
      </c>
      <c r="AK218" s="28">
        <v>0.28243540200096917</v>
      </c>
      <c r="AL218" s="30">
        <v>2.7427012454634962E-2</v>
      </c>
      <c r="AM218" s="28">
        <v>3.6810517301532126</v>
      </c>
      <c r="AN218" s="32">
        <v>0.22561383955951722</v>
      </c>
      <c r="AP218" s="28">
        <v>213</v>
      </c>
      <c r="AQ218" s="29">
        <v>3.625</v>
      </c>
      <c r="AR218" s="30">
        <v>0.5</v>
      </c>
      <c r="AS218" s="30">
        <v>4.7142857142857135</v>
      </c>
      <c r="AT218" s="31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1">
        <v>0</v>
      </c>
      <c r="BB218" s="32">
        <v>0</v>
      </c>
      <c r="BC218" s="30">
        <v>100</v>
      </c>
      <c r="BD218" s="30">
        <v>0</v>
      </c>
      <c r="BE218" s="30">
        <v>5</v>
      </c>
      <c r="BF218" s="30">
        <v>0</v>
      </c>
      <c r="BG218" s="30">
        <v>0</v>
      </c>
      <c r="BH218" s="30">
        <v>0</v>
      </c>
      <c r="BI218" s="30">
        <v>3.1009029257555607</v>
      </c>
      <c r="BJ218" s="31">
        <v>200</v>
      </c>
      <c r="BK218" s="33">
        <v>0.95</v>
      </c>
      <c r="BL218" s="30">
        <v>5.8949999999999996</v>
      </c>
      <c r="BM218" s="30">
        <v>0.60082912639789032</v>
      </c>
      <c r="BN218" s="30">
        <v>165</v>
      </c>
      <c r="BO218" s="30">
        <v>0</v>
      </c>
      <c r="BP218" s="30">
        <v>0.96427272727272662</v>
      </c>
      <c r="BQ218" s="32">
        <v>3.6413886448356993E-3</v>
      </c>
      <c r="BR218" s="28">
        <v>3.9824435893883416</v>
      </c>
      <c r="BS218" s="28">
        <v>8.7762549947227889E-2</v>
      </c>
      <c r="BT218" s="28">
        <v>0</v>
      </c>
      <c r="BU218" s="28">
        <v>0</v>
      </c>
      <c r="BV218" s="28">
        <v>0.5052868810308877</v>
      </c>
      <c r="BW218" s="28">
        <v>1.0968360870651714E-2</v>
      </c>
      <c r="BX218" s="28">
        <v>1.4142135623731005</v>
      </c>
      <c r="BY218" s="28">
        <v>7.4494167171575297E-16</v>
      </c>
      <c r="BZ218" s="28">
        <v>0.25459298095301369</v>
      </c>
      <c r="CA218" s="30">
        <v>2.3155839287515929E-2</v>
      </c>
      <c r="CB218" s="28">
        <v>3.6966427395378316</v>
      </c>
      <c r="CC218" s="32">
        <v>0.23206887948357771</v>
      </c>
      <c r="CE218" s="30">
        <f t="shared" si="33"/>
        <v>1.5352989471574767</v>
      </c>
      <c r="CG218" s="55">
        <f t="shared" si="34"/>
        <v>-5.7575757575756281E-3</v>
      </c>
      <c r="CH218" s="50">
        <f t="shared" si="35"/>
        <v>1</v>
      </c>
      <c r="CI218" s="51"/>
      <c r="CJ218" s="51" t="s">
        <v>64</v>
      </c>
      <c r="CK218" s="59">
        <f>AVERAGE(CG460:CG461)</f>
        <v>0</v>
      </c>
      <c r="CL218" s="2"/>
      <c r="CM218" s="55">
        <f t="shared" si="36"/>
        <v>1.5895311477565399E-2</v>
      </c>
      <c r="CN218" s="51">
        <f t="shared" si="37"/>
        <v>1</v>
      </c>
      <c r="CO218" s="51"/>
      <c r="CP218" s="51" t="s">
        <v>64</v>
      </c>
      <c r="CQ218" s="59">
        <f>AVERAGE(CM460:CM461)</f>
        <v>9.2268321702043687E-3</v>
      </c>
      <c r="CR218" s="2"/>
      <c r="CS218" s="55">
        <f t="shared" si="38"/>
        <v>-2.9617957362322311E-3</v>
      </c>
      <c r="CT218" s="51">
        <f t="shared" si="39"/>
        <v>1</v>
      </c>
      <c r="CU218" s="51"/>
      <c r="CV218" s="51" t="s">
        <v>64</v>
      </c>
      <c r="CW218" s="59">
        <f>AVERAGE(CS460:CS461)</f>
        <v>5.4683547734348803E-3</v>
      </c>
      <c r="CX218" s="2"/>
      <c r="CY218" s="55">
        <f t="shared" si="40"/>
        <v>2.7842421047955479E-2</v>
      </c>
      <c r="CZ218" s="51">
        <f t="shared" si="41"/>
        <v>1</v>
      </c>
      <c r="DA218" s="51"/>
      <c r="DB218" s="51" t="s">
        <v>64</v>
      </c>
      <c r="DC218" s="59">
        <f>AVERAGE(CY460:CY461)</f>
        <v>1.7985084059841672E-3</v>
      </c>
      <c r="DD218" s="2"/>
      <c r="DE218" s="55">
        <f t="shared" si="42"/>
        <v>-1.5591009384618992E-2</v>
      </c>
      <c r="DF218" s="51">
        <f t="shared" si="43"/>
        <v>1</v>
      </c>
      <c r="DG218" s="51"/>
      <c r="DH218" s="51" t="s">
        <v>64</v>
      </c>
      <c r="DI218" s="59">
        <f>AVERAGE(DE460:DE461)</f>
        <v>5.4683547734348803E-3</v>
      </c>
      <c r="DJ218" s="15"/>
      <c r="DK218" s="15">
        <v>1.5352989471574767</v>
      </c>
    </row>
    <row r="219" spans="1:115" x14ac:dyDescent="0.3">
      <c r="A219" s="28">
        <v>214</v>
      </c>
      <c r="B219" s="29">
        <v>3.625</v>
      </c>
      <c r="C219" s="30">
        <v>0.5</v>
      </c>
      <c r="D219" s="30">
        <v>5.8571428571428559</v>
      </c>
      <c r="E219" s="31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1">
        <v>0</v>
      </c>
      <c r="M219" s="32">
        <v>0</v>
      </c>
      <c r="N219" s="30">
        <v>100</v>
      </c>
      <c r="O219" s="30">
        <v>0</v>
      </c>
      <c r="P219" s="30">
        <v>5</v>
      </c>
      <c r="Q219" s="30">
        <v>100</v>
      </c>
      <c r="R219" s="30">
        <v>5</v>
      </c>
      <c r="S219" s="30">
        <v>0</v>
      </c>
      <c r="T219" s="30">
        <v>3.1009029257555607</v>
      </c>
      <c r="U219" s="31">
        <v>200</v>
      </c>
      <c r="V219" s="33">
        <v>0.95</v>
      </c>
      <c r="W219" s="30">
        <v>6.335</v>
      </c>
      <c r="X219" s="30">
        <v>0.63619455204842157</v>
      </c>
      <c r="Y219" s="30">
        <v>165</v>
      </c>
      <c r="Z219" s="30">
        <v>0</v>
      </c>
      <c r="AA219" s="30">
        <v>0.96160606060606069</v>
      </c>
      <c r="AB219" s="32">
        <v>3.8557245578692187E-3</v>
      </c>
      <c r="AC219" s="28">
        <v>3.8330220209120034</v>
      </c>
      <c r="AD219" s="28">
        <v>7.2490509714529749E-2</v>
      </c>
      <c r="AE219" s="28">
        <v>0</v>
      </c>
      <c r="AF219" s="28">
        <v>0</v>
      </c>
      <c r="AG219" s="28">
        <v>0.52021772316782811</v>
      </c>
      <c r="AH219" s="28">
        <v>1.037907020205635E-2</v>
      </c>
      <c r="AI219" s="28">
        <v>1.4142135623731005</v>
      </c>
      <c r="AJ219" s="28">
        <v>7.4494167171575297E-16</v>
      </c>
      <c r="AK219" s="28">
        <v>0.28849308441219207</v>
      </c>
      <c r="AL219" s="30">
        <v>2.4488904393865904E-2</v>
      </c>
      <c r="AM219" s="28">
        <v>3.6673499866545689</v>
      </c>
      <c r="AN219" s="32">
        <v>0.24200784377850323</v>
      </c>
      <c r="AP219" s="28">
        <v>214</v>
      </c>
      <c r="AQ219" s="29">
        <v>3.625</v>
      </c>
      <c r="AR219" s="30">
        <v>0.5</v>
      </c>
      <c r="AS219" s="30">
        <v>5.8571428571428559</v>
      </c>
      <c r="AT219" s="31">
        <v>0</v>
      </c>
      <c r="AU219" s="30">
        <v>0</v>
      </c>
      <c r="AV219" s="30">
        <v>0</v>
      </c>
      <c r="AW219" s="30">
        <v>0</v>
      </c>
      <c r="AX219" s="30">
        <v>0</v>
      </c>
      <c r="AY219" s="30">
        <v>0</v>
      </c>
      <c r="AZ219" s="30">
        <v>0</v>
      </c>
      <c r="BA219" s="31">
        <v>0</v>
      </c>
      <c r="BB219" s="32">
        <v>0</v>
      </c>
      <c r="BC219" s="30">
        <v>100</v>
      </c>
      <c r="BD219" s="30">
        <v>0</v>
      </c>
      <c r="BE219" s="30">
        <v>5</v>
      </c>
      <c r="BF219" s="30">
        <v>0</v>
      </c>
      <c r="BG219" s="30">
        <v>0</v>
      </c>
      <c r="BH219" s="30">
        <v>0</v>
      </c>
      <c r="BI219" s="30">
        <v>3.1009029257555607</v>
      </c>
      <c r="BJ219" s="31">
        <v>200</v>
      </c>
      <c r="BK219" s="33">
        <v>0.95</v>
      </c>
      <c r="BL219" s="30">
        <v>6.45</v>
      </c>
      <c r="BM219" s="30">
        <v>0.61423395937990533</v>
      </c>
      <c r="BN219" s="30">
        <v>165</v>
      </c>
      <c r="BO219" s="30">
        <v>0</v>
      </c>
      <c r="BP219" s="30">
        <v>0.96090909090909127</v>
      </c>
      <c r="BQ219" s="32">
        <v>3.7226300568479103E-3</v>
      </c>
      <c r="BR219" s="28">
        <v>4.0021593594163241</v>
      </c>
      <c r="BS219" s="28">
        <v>8.4797953753472446E-2</v>
      </c>
      <c r="BT219" s="28">
        <v>0</v>
      </c>
      <c r="BU219" s="28">
        <v>0</v>
      </c>
      <c r="BV219" s="28">
        <v>0.50761522913239365</v>
      </c>
      <c r="BW219" s="28">
        <v>1.0407570584308719E-2</v>
      </c>
      <c r="BX219" s="28">
        <v>1.4082899709006365</v>
      </c>
      <c r="BY219" s="28">
        <v>5.796341188001139E-3</v>
      </c>
      <c r="BZ219" s="28">
        <v>0.25039026102195594</v>
      </c>
      <c r="CA219" s="30">
        <v>2.4219280909151313E-2</v>
      </c>
      <c r="CB219" s="28">
        <v>3.6908557425585982</v>
      </c>
      <c r="CC219" s="32">
        <v>0.19570779837744706</v>
      </c>
      <c r="CE219" s="30">
        <f t="shared" si="33"/>
        <v>1.7113069358158484</v>
      </c>
      <c r="CG219" s="55">
        <f t="shared" si="34"/>
        <v>6.9696969696941835E-4</v>
      </c>
      <c r="CH219" s="50">
        <f t="shared" si="35"/>
        <v>1</v>
      </c>
      <c r="CI219" s="51"/>
      <c r="CJ219" s="51" t="s">
        <v>65</v>
      </c>
      <c r="CK219" s="59">
        <f>AVERAGE(CG462)</f>
        <v>0</v>
      </c>
      <c r="CL219" s="2"/>
      <c r="CM219" s="55">
        <f t="shared" si="36"/>
        <v>1.2602494035434453E-2</v>
      </c>
      <c r="CN219" s="51">
        <f t="shared" si="37"/>
        <v>1</v>
      </c>
      <c r="CO219" s="51"/>
      <c r="CP219" s="51" t="s">
        <v>65</v>
      </c>
      <c r="CQ219" s="59">
        <f>AVERAGE(CM462)</f>
        <v>4.3590456339870354E-3</v>
      </c>
      <c r="CR219" s="2"/>
      <c r="CS219" s="55">
        <f t="shared" si="38"/>
        <v>5.9235914724640182E-3</v>
      </c>
      <c r="CT219" s="51">
        <f t="shared" si="39"/>
        <v>0</v>
      </c>
      <c r="CU219" s="51"/>
      <c r="CV219" s="51" t="s">
        <v>65</v>
      </c>
      <c r="CW219" s="59">
        <f>AVERAGE(CS462)</f>
        <v>4.0882732174614134E-3</v>
      </c>
      <c r="CX219" s="2"/>
      <c r="CY219" s="55">
        <f t="shared" si="40"/>
        <v>3.8102823390236129E-2</v>
      </c>
      <c r="CZ219" s="51">
        <f t="shared" si="41"/>
        <v>1</v>
      </c>
      <c r="DA219" s="51"/>
      <c r="DB219" s="51" t="s">
        <v>65</v>
      </c>
      <c r="DC219" s="59">
        <f>AVERAGE(CY462)</f>
        <v>2.3938572992416862E-3</v>
      </c>
      <c r="DD219" s="2"/>
      <c r="DE219" s="55">
        <f t="shared" si="42"/>
        <v>-2.3505755904029257E-2</v>
      </c>
      <c r="DF219" s="51">
        <f t="shared" si="43"/>
        <v>1</v>
      </c>
      <c r="DG219" s="51"/>
      <c r="DH219" s="51" t="s">
        <v>65</v>
      </c>
      <c r="DI219" s="59">
        <f>AVERAGE(DE462)</f>
        <v>4.0882732174614134E-3</v>
      </c>
      <c r="DJ219" s="15"/>
      <c r="DK219" s="15">
        <v>1.7113069358158484</v>
      </c>
    </row>
    <row r="220" spans="1:115" x14ac:dyDescent="0.3">
      <c r="A220" s="28">
        <v>222</v>
      </c>
      <c r="B220" s="29">
        <v>3.625</v>
      </c>
      <c r="C220" s="30">
        <v>2.6666666666666665</v>
      </c>
      <c r="D220" s="30">
        <v>1.2857142857142856</v>
      </c>
      <c r="E220" s="31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1">
        <v>0</v>
      </c>
      <c r="M220" s="32">
        <v>0</v>
      </c>
      <c r="N220" s="30">
        <v>100</v>
      </c>
      <c r="O220" s="30">
        <v>0</v>
      </c>
      <c r="P220" s="30">
        <v>5</v>
      </c>
      <c r="Q220" s="30">
        <v>100</v>
      </c>
      <c r="R220" s="30">
        <v>5</v>
      </c>
      <c r="S220" s="30">
        <v>0</v>
      </c>
      <c r="T220" s="30">
        <v>3.1009029257555607</v>
      </c>
      <c r="U220" s="31">
        <v>200</v>
      </c>
      <c r="V220" s="33">
        <v>0.95</v>
      </c>
      <c r="W220" s="30">
        <v>6.7</v>
      </c>
      <c r="X220" s="30">
        <v>0.61823733347064924</v>
      </c>
      <c r="Y220" s="30">
        <v>165</v>
      </c>
      <c r="Z220" s="30">
        <v>0</v>
      </c>
      <c r="AA220" s="30">
        <v>0.95939393939393924</v>
      </c>
      <c r="AB220" s="32">
        <v>3.7468929301251465E-3</v>
      </c>
      <c r="AC220" s="28">
        <v>3.825826847621451</v>
      </c>
      <c r="AD220" s="28">
        <v>8.0397649552077163E-2</v>
      </c>
      <c r="AE220" s="28">
        <v>0</v>
      </c>
      <c r="AF220" s="28">
        <v>0</v>
      </c>
      <c r="AG220" s="28">
        <v>0.52386455268554999</v>
      </c>
      <c r="AH220" s="28">
        <v>1.0795019274226644E-2</v>
      </c>
      <c r="AI220" s="28">
        <v>1.4121424945612349</v>
      </c>
      <c r="AJ220" s="28">
        <v>4.0840557251972847E-3</v>
      </c>
      <c r="AK220" s="28">
        <v>0.28239109900973297</v>
      </c>
      <c r="AL220" s="30">
        <v>2.5551013042256203E-2</v>
      </c>
      <c r="AM220" s="28">
        <v>3.6698859958171628</v>
      </c>
      <c r="AN220" s="32">
        <v>0.2081687170892354</v>
      </c>
      <c r="AP220" s="28">
        <v>222</v>
      </c>
      <c r="AQ220" s="29">
        <v>3.625</v>
      </c>
      <c r="AR220" s="30">
        <v>2.6666666666666665</v>
      </c>
      <c r="AS220" s="30">
        <v>1.2857142857142856</v>
      </c>
      <c r="AT220" s="31">
        <v>0</v>
      </c>
      <c r="AU220" s="30">
        <v>0</v>
      </c>
      <c r="AV220" s="30">
        <v>0</v>
      </c>
      <c r="AW220" s="30">
        <v>0</v>
      </c>
      <c r="AX220" s="30">
        <v>0</v>
      </c>
      <c r="AY220" s="30">
        <v>0</v>
      </c>
      <c r="AZ220" s="30">
        <v>0</v>
      </c>
      <c r="BA220" s="31">
        <v>0</v>
      </c>
      <c r="BB220" s="32">
        <v>0</v>
      </c>
      <c r="BC220" s="30">
        <v>100</v>
      </c>
      <c r="BD220" s="30">
        <v>0</v>
      </c>
      <c r="BE220" s="30">
        <v>5</v>
      </c>
      <c r="BF220" s="30">
        <v>0</v>
      </c>
      <c r="BG220" s="30">
        <v>0</v>
      </c>
      <c r="BH220" s="30">
        <v>0</v>
      </c>
      <c r="BI220" s="30">
        <v>3.1009029257555607</v>
      </c>
      <c r="BJ220" s="31">
        <v>200</v>
      </c>
      <c r="BK220" s="33">
        <v>0.95</v>
      </c>
      <c r="BL220" s="30">
        <v>6.03</v>
      </c>
      <c r="BM220" s="30">
        <v>0.60705953330714879</v>
      </c>
      <c r="BN220" s="30">
        <v>165</v>
      </c>
      <c r="BO220" s="30">
        <v>0</v>
      </c>
      <c r="BP220" s="30">
        <v>0.96345454545454545</v>
      </c>
      <c r="BQ220" s="32">
        <v>3.6791486867099907E-3</v>
      </c>
      <c r="BR220" s="28">
        <v>3.9934358473982088</v>
      </c>
      <c r="BS220" s="28">
        <v>8.4761287984001329E-2</v>
      </c>
      <c r="BT220" s="28">
        <v>0</v>
      </c>
      <c r="BU220" s="28">
        <v>0</v>
      </c>
      <c r="BV220" s="28">
        <v>0.50571696780736375</v>
      </c>
      <c r="BW220" s="28">
        <v>1.0947413697276647E-2</v>
      </c>
      <c r="BX220" s="28">
        <v>1.4112517666368687</v>
      </c>
      <c r="BY220" s="28">
        <v>4.1194904737462826E-3</v>
      </c>
      <c r="BZ220" s="28">
        <v>0.24917586311093592</v>
      </c>
      <c r="CA220" s="30">
        <v>2.3401582051085265E-2</v>
      </c>
      <c r="CB220" s="28">
        <v>3.6804565946650314</v>
      </c>
      <c r="CC220" s="32">
        <v>0.23204390363417965</v>
      </c>
      <c r="CE220" s="30">
        <f t="shared" si="33"/>
        <v>1.8516401995451028</v>
      </c>
      <c r="CG220" s="55">
        <f t="shared" si="34"/>
        <v>-4.0606060606062089E-3</v>
      </c>
      <c r="CH220" s="50">
        <f t="shared" si="35"/>
        <v>1</v>
      </c>
      <c r="CI220" s="51"/>
      <c r="CJ220" s="51" t="s">
        <v>66</v>
      </c>
      <c r="CK220" s="59">
        <f>AVERAGE(CG463:CG464)</f>
        <v>0</v>
      </c>
      <c r="CL220" s="2"/>
      <c r="CM220" s="55">
        <f t="shared" si="36"/>
        <v>1.814758487818624E-2</v>
      </c>
      <c r="CN220" s="51">
        <f t="shared" si="37"/>
        <v>1</v>
      </c>
      <c r="CO220" s="51"/>
      <c r="CP220" s="51" t="s">
        <v>66</v>
      </c>
      <c r="CQ220" s="59">
        <f>AVERAGE(CM463:CM464)</f>
        <v>1.0371203114071914E-2</v>
      </c>
      <c r="CR220" s="2"/>
      <c r="CS220" s="55">
        <f t="shared" si="38"/>
        <v>8.9072792436617476E-4</v>
      </c>
      <c r="CT220" s="51">
        <f t="shared" si="39"/>
        <v>1</v>
      </c>
      <c r="CU220" s="51"/>
      <c r="CV220" s="51" t="s">
        <v>66</v>
      </c>
      <c r="CW220" s="59">
        <f>AVERAGE(CS463:CS464)</f>
        <v>-3.3890727549890087E-3</v>
      </c>
      <c r="CX220" s="2"/>
      <c r="CY220" s="55">
        <f t="shared" si="40"/>
        <v>3.3215235898797046E-2</v>
      </c>
      <c r="CZ220" s="51">
        <f t="shared" si="41"/>
        <v>1</v>
      </c>
      <c r="DA220" s="51"/>
      <c r="DB220" s="51" t="s">
        <v>66</v>
      </c>
      <c r="DC220" s="59">
        <f>AVERAGE(CY463:CY464)</f>
        <v>3.9372412835285697E-3</v>
      </c>
      <c r="DD220" s="2"/>
      <c r="DE220" s="55">
        <f t="shared" si="42"/>
        <v>-1.0570598847868595E-2</v>
      </c>
      <c r="DF220" s="51">
        <f t="shared" si="43"/>
        <v>1</v>
      </c>
      <c r="DG220" s="51"/>
      <c r="DH220" s="51" t="s">
        <v>66</v>
      </c>
      <c r="DI220" s="59">
        <f>AVERAGE(DE463:DE464)</f>
        <v>-3.3890727549890087E-3</v>
      </c>
      <c r="DJ220" s="15"/>
      <c r="DK220" s="15">
        <v>1.8516401995451028</v>
      </c>
    </row>
    <row r="221" spans="1:115" x14ac:dyDescent="0.3">
      <c r="A221" s="28">
        <v>215</v>
      </c>
      <c r="B221" s="29">
        <v>3.625</v>
      </c>
      <c r="C221" s="30">
        <v>0.5</v>
      </c>
      <c r="D221" s="30">
        <v>6.9999999999999982</v>
      </c>
      <c r="E221" s="31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1">
        <v>0</v>
      </c>
      <c r="M221" s="32">
        <v>0</v>
      </c>
      <c r="N221" s="30">
        <v>100</v>
      </c>
      <c r="O221" s="30">
        <v>0</v>
      </c>
      <c r="P221" s="30">
        <v>5</v>
      </c>
      <c r="Q221" s="30">
        <v>100</v>
      </c>
      <c r="R221" s="30">
        <v>5</v>
      </c>
      <c r="S221" s="30">
        <v>0</v>
      </c>
      <c r="T221" s="30">
        <v>3.1009029257555607</v>
      </c>
      <c r="U221" s="31">
        <v>200</v>
      </c>
      <c r="V221" s="33">
        <v>0.95</v>
      </c>
      <c r="W221" s="30">
        <v>6.72</v>
      </c>
      <c r="X221" s="30">
        <v>0.66852719028591368</v>
      </c>
      <c r="Y221" s="30">
        <v>165</v>
      </c>
      <c r="Z221" s="30">
        <v>0</v>
      </c>
      <c r="AA221" s="30">
        <v>0.9592727272727275</v>
      </c>
      <c r="AB221" s="32">
        <v>4.0516799411267467E-3</v>
      </c>
      <c r="AC221" s="28">
        <v>3.8259104066927665</v>
      </c>
      <c r="AD221" s="28">
        <v>7.608242703332084E-2</v>
      </c>
      <c r="AE221" s="28">
        <v>0</v>
      </c>
      <c r="AF221" s="28">
        <v>0</v>
      </c>
      <c r="AG221" s="28">
        <v>0.52418574022024056</v>
      </c>
      <c r="AH221" s="28">
        <v>1.043525670725956E-2</v>
      </c>
      <c r="AI221" s="28">
        <v>1.4142135623731005</v>
      </c>
      <c r="AJ221" s="28">
        <v>7.4494167171575297E-16</v>
      </c>
      <c r="AK221" s="28">
        <v>0.28102224826594852</v>
      </c>
      <c r="AL221" s="30">
        <v>2.3029389836102546E-2</v>
      </c>
      <c r="AM221" s="28">
        <v>3.6649085352489452</v>
      </c>
      <c r="AN221" s="32">
        <v>0.22383749472810399</v>
      </c>
      <c r="AP221" s="28">
        <v>215</v>
      </c>
      <c r="AQ221" s="29">
        <v>3.625</v>
      </c>
      <c r="AR221" s="30">
        <v>0.5</v>
      </c>
      <c r="AS221" s="30">
        <v>6.9999999999999982</v>
      </c>
      <c r="AT221" s="31">
        <v>0</v>
      </c>
      <c r="AU221" s="30">
        <v>0</v>
      </c>
      <c r="AV221" s="30">
        <v>0</v>
      </c>
      <c r="AW221" s="30">
        <v>0</v>
      </c>
      <c r="AX221" s="30">
        <v>0</v>
      </c>
      <c r="AY221" s="30">
        <v>0</v>
      </c>
      <c r="AZ221" s="30">
        <v>0</v>
      </c>
      <c r="BA221" s="31">
        <v>0</v>
      </c>
      <c r="BB221" s="32">
        <v>0</v>
      </c>
      <c r="BC221" s="30">
        <v>100</v>
      </c>
      <c r="BD221" s="30">
        <v>0</v>
      </c>
      <c r="BE221" s="30">
        <v>5</v>
      </c>
      <c r="BF221" s="30">
        <v>0</v>
      </c>
      <c r="BG221" s="30">
        <v>0</v>
      </c>
      <c r="BH221" s="30">
        <v>0</v>
      </c>
      <c r="BI221" s="30">
        <v>3.1009029257555607</v>
      </c>
      <c r="BJ221" s="31">
        <v>200</v>
      </c>
      <c r="BK221" s="33">
        <v>0.95</v>
      </c>
      <c r="BL221" s="30">
        <v>6.1849999999999996</v>
      </c>
      <c r="BM221" s="30">
        <v>0.63785100993956345</v>
      </c>
      <c r="BN221" s="30">
        <v>165</v>
      </c>
      <c r="BO221" s="30">
        <v>0</v>
      </c>
      <c r="BP221" s="30">
        <v>0.96251515151515188</v>
      </c>
      <c r="BQ221" s="32">
        <v>3.8657636966034159E-3</v>
      </c>
      <c r="BR221" s="28">
        <v>3.9486132844724309</v>
      </c>
      <c r="BS221" s="28">
        <v>7.73703732042407E-2</v>
      </c>
      <c r="BT221" s="28">
        <v>0</v>
      </c>
      <c r="BU221" s="28">
        <v>0</v>
      </c>
      <c r="BV221" s="28">
        <v>0.51328768535952451</v>
      </c>
      <c r="BW221" s="28">
        <v>1.0129068259457707E-2</v>
      </c>
      <c r="BX221" s="28">
        <v>1.4127326645049842</v>
      </c>
      <c r="BY221" s="28">
        <v>2.9202662423998211E-3</v>
      </c>
      <c r="BZ221" s="28">
        <v>0.26284260841030571</v>
      </c>
      <c r="CA221" s="30">
        <v>2.466697240714151E-2</v>
      </c>
      <c r="CB221" s="28">
        <v>3.6074144796257328</v>
      </c>
      <c r="CC221" s="32">
        <v>0.21583877273685997</v>
      </c>
      <c r="CE221" s="30">
        <f t="shared" si="33"/>
        <v>1.8708286933869704</v>
      </c>
      <c r="CG221" s="55">
        <f t="shared" si="34"/>
        <v>-3.2424242424243799E-3</v>
      </c>
      <c r="CH221" s="50">
        <f t="shared" si="35"/>
        <v>1</v>
      </c>
      <c r="CI221" s="51"/>
      <c r="CJ221" s="51" t="s">
        <v>67</v>
      </c>
      <c r="CK221" s="59">
        <f>CG465</f>
        <v>0</v>
      </c>
      <c r="CL221" s="2"/>
      <c r="CM221" s="55">
        <f t="shared" si="36"/>
        <v>1.0898054860716044E-2</v>
      </c>
      <c r="CN221" s="51">
        <f t="shared" si="37"/>
        <v>1</v>
      </c>
      <c r="CO221" s="51"/>
      <c r="CP221" s="51" t="s">
        <v>67</v>
      </c>
      <c r="CQ221" s="59">
        <f>CM465</f>
        <v>8.1164350950488906E-3</v>
      </c>
      <c r="CR221" s="2"/>
      <c r="CS221" s="55">
        <f t="shared" si="38"/>
        <v>1.4808978681162266E-3</v>
      </c>
      <c r="CT221" s="51">
        <f t="shared" si="39"/>
        <v>1</v>
      </c>
      <c r="CU221" s="51"/>
      <c r="CV221" s="51" t="s">
        <v>67</v>
      </c>
      <c r="CW221" s="59">
        <f>CS465</f>
        <v>-1.2094858928694663E-2</v>
      </c>
      <c r="CX221" s="2"/>
      <c r="CY221" s="55">
        <f t="shared" si="40"/>
        <v>1.8179639855642804E-2</v>
      </c>
      <c r="CZ221" s="51">
        <f t="shared" si="41"/>
        <v>1</v>
      </c>
      <c r="DA221" s="51"/>
      <c r="DB221" s="51" t="s">
        <v>67</v>
      </c>
      <c r="DC221" s="59">
        <f>CY465</f>
        <v>2.8262091905706388E-3</v>
      </c>
      <c r="DD221" s="2"/>
      <c r="DE221" s="55">
        <f t="shared" si="42"/>
        <v>5.7494055623212414E-2</v>
      </c>
      <c r="DF221" s="51">
        <f t="shared" si="43"/>
        <v>1</v>
      </c>
      <c r="DG221" s="51"/>
      <c r="DH221" s="51" t="s">
        <v>67</v>
      </c>
      <c r="DI221" s="59">
        <f>DE465</f>
        <v>-1.2094858928694663E-2</v>
      </c>
      <c r="DJ221" s="15"/>
      <c r="DK221" s="15">
        <v>1.8708286933869704</v>
      </c>
    </row>
    <row r="222" spans="1:115" x14ac:dyDescent="0.3">
      <c r="A222" s="28">
        <v>217</v>
      </c>
      <c r="B222" s="29">
        <v>3.625</v>
      </c>
      <c r="C222" s="30">
        <v>1.5833333333333333</v>
      </c>
      <c r="D222" s="30">
        <v>2.4285714285714284</v>
      </c>
      <c r="E222" s="31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1">
        <v>0</v>
      </c>
      <c r="M222" s="32">
        <v>0</v>
      </c>
      <c r="N222" s="30">
        <v>100</v>
      </c>
      <c r="O222" s="30">
        <v>0</v>
      </c>
      <c r="P222" s="30">
        <v>5</v>
      </c>
      <c r="Q222" s="30">
        <v>100</v>
      </c>
      <c r="R222" s="30">
        <v>5</v>
      </c>
      <c r="S222" s="30">
        <v>0</v>
      </c>
      <c r="T222" s="30">
        <v>3.1009029257555607</v>
      </c>
      <c r="U222" s="31">
        <v>200</v>
      </c>
      <c r="V222" s="33">
        <v>0.95</v>
      </c>
      <c r="W222" s="30">
        <v>7.4349999999999996</v>
      </c>
      <c r="X222" s="30">
        <v>0.69720278301689997</v>
      </c>
      <c r="Y222" s="30">
        <v>165</v>
      </c>
      <c r="Z222" s="30">
        <v>0</v>
      </c>
      <c r="AA222" s="30">
        <v>0.95493939393939375</v>
      </c>
      <c r="AB222" s="32">
        <v>4.2254714122236378E-3</v>
      </c>
      <c r="AC222" s="28">
        <v>3.7970111077535678</v>
      </c>
      <c r="AD222" s="28">
        <v>8.0120327123955212E-2</v>
      </c>
      <c r="AE222" s="28">
        <v>0</v>
      </c>
      <c r="AF222" s="28">
        <v>0</v>
      </c>
      <c r="AG222" s="28">
        <v>0.52761637075578827</v>
      </c>
      <c r="AH222" s="28">
        <v>1.0802597909801794E-2</v>
      </c>
      <c r="AI222" s="28">
        <v>1.4127326645049842</v>
      </c>
      <c r="AJ222" s="28">
        <v>2.9202662423998211E-3</v>
      </c>
      <c r="AK222" s="28">
        <v>0.27570211249670901</v>
      </c>
      <c r="AL222" s="30">
        <v>2.3337038292182404E-2</v>
      </c>
      <c r="AM222" s="28">
        <v>3.9148509900032087</v>
      </c>
      <c r="AN222" s="32">
        <v>0.23336680188414818</v>
      </c>
      <c r="AP222" s="28">
        <v>217</v>
      </c>
      <c r="AQ222" s="29">
        <v>3.625</v>
      </c>
      <c r="AR222" s="30">
        <v>1.5833333333333333</v>
      </c>
      <c r="AS222" s="30">
        <v>2.4285714285714284</v>
      </c>
      <c r="AT222" s="31">
        <v>0</v>
      </c>
      <c r="AU222" s="30">
        <v>0</v>
      </c>
      <c r="AV222" s="30">
        <v>0</v>
      </c>
      <c r="AW222" s="30">
        <v>0</v>
      </c>
      <c r="AX222" s="30">
        <v>0</v>
      </c>
      <c r="AY222" s="30">
        <v>0</v>
      </c>
      <c r="AZ222" s="30">
        <v>0</v>
      </c>
      <c r="BA222" s="31">
        <v>0</v>
      </c>
      <c r="BB222" s="32">
        <v>0</v>
      </c>
      <c r="BC222" s="30">
        <v>100</v>
      </c>
      <c r="BD222" s="30">
        <v>0</v>
      </c>
      <c r="BE222" s="30">
        <v>5</v>
      </c>
      <c r="BF222" s="30">
        <v>0</v>
      </c>
      <c r="BG222" s="30">
        <v>0</v>
      </c>
      <c r="BH222" s="30">
        <v>0</v>
      </c>
      <c r="BI222" s="30">
        <v>3.1009029257555607</v>
      </c>
      <c r="BJ222" s="31">
        <v>200</v>
      </c>
      <c r="BK222" s="33">
        <v>0.95</v>
      </c>
      <c r="BL222" s="30">
        <v>5.7850000000000001</v>
      </c>
      <c r="BM222" s="30">
        <v>0.58875229707041832</v>
      </c>
      <c r="BN222" s="30">
        <v>165</v>
      </c>
      <c r="BO222" s="30">
        <v>0</v>
      </c>
      <c r="BP222" s="30">
        <v>0.96493939393939332</v>
      </c>
      <c r="BQ222" s="32">
        <v>3.5681957398207139E-3</v>
      </c>
      <c r="BR222" s="28">
        <v>4.0127165801740183</v>
      </c>
      <c r="BS222" s="28">
        <v>8.2569639880446716E-2</v>
      </c>
      <c r="BT222" s="28">
        <v>0</v>
      </c>
      <c r="BU222" s="28">
        <v>0</v>
      </c>
      <c r="BV222" s="28">
        <v>0.50526189323006043</v>
      </c>
      <c r="BW222" s="28">
        <v>1.0613208484763374E-2</v>
      </c>
      <c r="BX222" s="28">
        <v>1.4091806988250029</v>
      </c>
      <c r="BY222" s="28">
        <v>5.7801369951098799E-3</v>
      </c>
      <c r="BZ222" s="28">
        <v>0.26117583622293311</v>
      </c>
      <c r="CA222" s="30">
        <v>2.5516601287481427E-2</v>
      </c>
      <c r="CB222" s="28">
        <v>3.6380135386868342</v>
      </c>
      <c r="CC222" s="32">
        <v>0.20632901193667763</v>
      </c>
      <c r="CE222" s="30">
        <f t="shared" si="33"/>
        <v>1.9609278658936169</v>
      </c>
      <c r="CG222" s="55">
        <f t="shared" si="34"/>
        <v>-9.9999999999995648E-3</v>
      </c>
      <c r="CH222" s="50">
        <f t="shared" si="35"/>
        <v>0</v>
      </c>
      <c r="CI222" s="51"/>
      <c r="CJ222" s="51" t="s">
        <v>68</v>
      </c>
      <c r="CK222" s="56">
        <f>AVERAGE(CK206:CK221)</f>
        <v>-3.2196969696957532E-5</v>
      </c>
      <c r="CL222" s="2"/>
      <c r="CM222" s="55">
        <f t="shared" si="36"/>
        <v>2.2354477525727834E-2</v>
      </c>
      <c r="CN222" s="51">
        <f t="shared" si="37"/>
        <v>0</v>
      </c>
      <c r="CO222" s="51"/>
      <c r="CP222" s="51" t="s">
        <v>68</v>
      </c>
      <c r="CQ222" s="56">
        <f>AVERAGE(CQ206:CQ221)</f>
        <v>1.4322234573121262E-2</v>
      </c>
      <c r="CR222" s="2"/>
      <c r="CS222" s="55">
        <f t="shared" si="38"/>
        <v>3.5519656799813948E-3</v>
      </c>
      <c r="CT222" s="51">
        <f t="shared" si="39"/>
        <v>1</v>
      </c>
      <c r="CU222" s="51"/>
      <c r="CV222" s="51" t="s">
        <v>68</v>
      </c>
      <c r="CW222" s="56">
        <f>AVERAGE(CW206:CW221)</f>
        <v>2.7658849335487158E-2</v>
      </c>
      <c r="CX222" s="2"/>
      <c r="CY222" s="55">
        <f t="shared" si="40"/>
        <v>1.4526276273775895E-2</v>
      </c>
      <c r="CZ222" s="51">
        <f t="shared" si="41"/>
        <v>1</v>
      </c>
      <c r="DA222" s="51"/>
      <c r="DB222" s="51" t="s">
        <v>68</v>
      </c>
      <c r="DC222" s="56">
        <f>AVERAGE(DC206:DC221)</f>
        <v>9.8167425038434494E-3</v>
      </c>
      <c r="DD222" s="2"/>
      <c r="DE222" s="55">
        <f t="shared" si="42"/>
        <v>0.27683745131637449</v>
      </c>
      <c r="DF222" s="51">
        <f t="shared" si="43"/>
        <v>1</v>
      </c>
      <c r="DG222" s="51"/>
      <c r="DH222" s="51" t="s">
        <v>68</v>
      </c>
      <c r="DI222" s="56">
        <f>AVERAGE(DI206:DI221)</f>
        <v>2.9626928273229294E-2</v>
      </c>
      <c r="DJ222" s="15"/>
      <c r="DK222" s="15">
        <v>1.9609278658936169</v>
      </c>
    </row>
    <row r="223" spans="1:115" x14ac:dyDescent="0.3">
      <c r="A223" s="28">
        <v>228</v>
      </c>
      <c r="B223" s="29">
        <v>3.625</v>
      </c>
      <c r="C223" s="30">
        <v>3.75</v>
      </c>
      <c r="D223" s="30">
        <v>1.2857142857142856</v>
      </c>
      <c r="E223" s="31">
        <v>0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1">
        <v>0</v>
      </c>
      <c r="M223" s="32">
        <v>0</v>
      </c>
      <c r="N223" s="30">
        <v>100</v>
      </c>
      <c r="O223" s="30">
        <v>0</v>
      </c>
      <c r="P223" s="30">
        <v>5</v>
      </c>
      <c r="Q223" s="30">
        <v>100</v>
      </c>
      <c r="R223" s="30">
        <v>5</v>
      </c>
      <c r="S223" s="30">
        <v>0</v>
      </c>
      <c r="T223" s="30">
        <v>3.1009029257555607</v>
      </c>
      <c r="U223" s="31">
        <v>200</v>
      </c>
      <c r="V223" s="33">
        <v>0.95</v>
      </c>
      <c r="W223" s="30">
        <v>2.4300000000000002</v>
      </c>
      <c r="X223" s="30">
        <v>0.34112640024741686</v>
      </c>
      <c r="Y223" s="30">
        <v>165</v>
      </c>
      <c r="Z223" s="30">
        <v>0</v>
      </c>
      <c r="AA223" s="30">
        <v>0.98527272727272763</v>
      </c>
      <c r="AB223" s="32">
        <v>2.0674327287722232E-3</v>
      </c>
      <c r="AC223" s="28">
        <v>5.2542706007164641</v>
      </c>
      <c r="AD223" s="28">
        <v>0.10274978657182754</v>
      </c>
      <c r="AE223" s="28">
        <v>0</v>
      </c>
      <c r="AF223" s="28">
        <v>0</v>
      </c>
      <c r="AG223" s="28">
        <v>0.5811639563690596</v>
      </c>
      <c r="AH223" s="28">
        <v>1.2372970255206893E-2</v>
      </c>
      <c r="AI223" s="28">
        <v>1.9129878968143796</v>
      </c>
      <c r="AJ223" s="28">
        <v>2.6802205817334543E-2</v>
      </c>
      <c r="AK223" s="28">
        <v>0.27200554506399138</v>
      </c>
      <c r="AL223" s="30">
        <v>2.2206403886046517E-2</v>
      </c>
      <c r="AM223" s="28">
        <v>2.6299997100225694</v>
      </c>
      <c r="AN223" s="32">
        <v>0.14367390269598637</v>
      </c>
      <c r="AP223" s="28">
        <v>228</v>
      </c>
      <c r="AQ223" s="29">
        <v>3.625</v>
      </c>
      <c r="AR223" s="30">
        <v>3.75</v>
      </c>
      <c r="AS223" s="30">
        <v>1.2857142857142856</v>
      </c>
      <c r="AT223" s="31">
        <v>0</v>
      </c>
      <c r="AU223" s="30">
        <v>0</v>
      </c>
      <c r="AV223" s="30">
        <v>0</v>
      </c>
      <c r="AW223" s="30">
        <v>0</v>
      </c>
      <c r="AX223" s="30">
        <v>0</v>
      </c>
      <c r="AY223" s="30">
        <v>0</v>
      </c>
      <c r="AZ223" s="30">
        <v>0</v>
      </c>
      <c r="BA223" s="31">
        <v>0</v>
      </c>
      <c r="BB223" s="32">
        <v>0</v>
      </c>
      <c r="BC223" s="30">
        <v>100</v>
      </c>
      <c r="BD223" s="30">
        <v>0</v>
      </c>
      <c r="BE223" s="30">
        <v>5</v>
      </c>
      <c r="BF223" s="30">
        <v>0</v>
      </c>
      <c r="BG223" s="30">
        <v>0</v>
      </c>
      <c r="BH223" s="30">
        <v>0</v>
      </c>
      <c r="BI223" s="30">
        <v>3.1009029257555607</v>
      </c>
      <c r="BJ223" s="31">
        <v>200</v>
      </c>
      <c r="BK223" s="33">
        <v>0.95</v>
      </c>
      <c r="BL223" s="30">
        <v>1.825</v>
      </c>
      <c r="BM223" s="30">
        <v>0.2701343209949017</v>
      </c>
      <c r="BN223" s="30">
        <v>165</v>
      </c>
      <c r="BO223" s="30">
        <v>0</v>
      </c>
      <c r="BP223" s="30">
        <v>0.98893939393939434</v>
      </c>
      <c r="BQ223" s="32">
        <v>1.6371777029994057E-3</v>
      </c>
      <c r="BR223" s="28">
        <v>5.4608069216428374</v>
      </c>
      <c r="BS223" s="28">
        <v>0.10993983239584665</v>
      </c>
      <c r="BT223" s="28">
        <v>0</v>
      </c>
      <c r="BU223" s="28">
        <v>0</v>
      </c>
      <c r="BV223" s="28">
        <v>0.56479623880720453</v>
      </c>
      <c r="BW223" s="28">
        <v>1.2274411664770021E-2</v>
      </c>
      <c r="BX223" s="28">
        <v>1.9065296226919366</v>
      </c>
      <c r="BY223" s="28">
        <v>2.7963605992669685E-2</v>
      </c>
      <c r="BZ223" s="28">
        <v>0.26756981990274925</v>
      </c>
      <c r="CA223" s="30">
        <v>2.2676309108548228E-2</v>
      </c>
      <c r="CB223" s="28">
        <v>2.5306297366140198</v>
      </c>
      <c r="CC223" s="32">
        <v>0.12458090639628382</v>
      </c>
      <c r="CE223" s="30">
        <f t="shared" si="33"/>
        <v>2.1957751641341994</v>
      </c>
      <c r="CG223" s="55">
        <f t="shared" si="34"/>
        <v>-3.6666666666667069E-3</v>
      </c>
      <c r="CH223" s="50">
        <f t="shared" si="35"/>
        <v>1</v>
      </c>
      <c r="CI223" s="51"/>
      <c r="CJ223" s="15"/>
      <c r="CL223" s="2"/>
      <c r="CM223" s="55">
        <f t="shared" si="36"/>
        <v>1.6367717561855066E-2</v>
      </c>
      <c r="CN223" s="51">
        <f t="shared" si="37"/>
        <v>1</v>
      </c>
      <c r="CO223" s="51"/>
      <c r="CR223" s="2"/>
      <c r="CS223" s="55">
        <f t="shared" si="38"/>
        <v>6.4582741224430418E-3</v>
      </c>
      <c r="CT223" s="51">
        <f t="shared" si="39"/>
        <v>1</v>
      </c>
      <c r="CU223" s="51"/>
      <c r="CX223" s="2"/>
      <c r="CY223" s="55">
        <f t="shared" si="40"/>
        <v>4.4357251612421322E-3</v>
      </c>
      <c r="CZ223" s="51">
        <f t="shared" si="41"/>
        <v>1</v>
      </c>
      <c r="DA223" s="51"/>
      <c r="DB223" s="15"/>
      <c r="DC223" s="15"/>
      <c r="DD223" s="2"/>
      <c r="DE223" s="55">
        <f t="shared" si="42"/>
        <v>9.9369973408549583E-2</v>
      </c>
      <c r="DF223" s="51">
        <f t="shared" si="43"/>
        <v>1</v>
      </c>
      <c r="DG223" s="51"/>
      <c r="DH223" s="15"/>
      <c r="DI223" s="15"/>
      <c r="DJ223" s="15"/>
      <c r="DK223" s="15">
        <v>2.1957751641341994</v>
      </c>
    </row>
    <row r="224" spans="1:115" x14ac:dyDescent="0.3">
      <c r="A224" s="28">
        <v>218</v>
      </c>
      <c r="B224" s="29">
        <v>3.625</v>
      </c>
      <c r="C224" s="30">
        <v>1.5833333333333333</v>
      </c>
      <c r="D224" s="30">
        <v>3.5714285714285712</v>
      </c>
      <c r="E224" s="31">
        <v>0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1">
        <v>0</v>
      </c>
      <c r="M224" s="32">
        <v>0</v>
      </c>
      <c r="N224" s="30">
        <v>100</v>
      </c>
      <c r="O224" s="30">
        <v>0</v>
      </c>
      <c r="P224" s="30">
        <v>5</v>
      </c>
      <c r="Q224" s="30">
        <v>100</v>
      </c>
      <c r="R224" s="30">
        <v>5</v>
      </c>
      <c r="S224" s="30">
        <v>0</v>
      </c>
      <c r="T224" s="30">
        <v>3.1009029257555607</v>
      </c>
      <c r="U224" s="31">
        <v>200</v>
      </c>
      <c r="V224" s="33">
        <v>0.95</v>
      </c>
      <c r="W224" s="30">
        <v>0.49</v>
      </c>
      <c r="X224" s="30">
        <v>0.14047854102618487</v>
      </c>
      <c r="Y224" s="30">
        <v>165</v>
      </c>
      <c r="Z224" s="30">
        <v>0</v>
      </c>
      <c r="AA224" s="30">
        <v>0.99703030303030371</v>
      </c>
      <c r="AB224" s="32">
        <v>8.5138509712839145E-4</v>
      </c>
      <c r="AC224" s="28">
        <v>8.1783499973045704</v>
      </c>
      <c r="AD224" s="28">
        <v>0.16107110522712989</v>
      </c>
      <c r="AE224" s="28">
        <v>1.3726009678951885E-2</v>
      </c>
      <c r="AF224" s="28">
        <v>4.5048782620688774E-3</v>
      </c>
      <c r="AG224" s="28">
        <v>0.62553205952287982</v>
      </c>
      <c r="AH224" s="28">
        <v>1.3979605238507909E-2</v>
      </c>
      <c r="AI224" s="28">
        <v>1.9761213461211731</v>
      </c>
      <c r="AJ224" s="28">
        <v>4.0750607292970982E-2</v>
      </c>
      <c r="AK224" s="28">
        <v>0.2859283705565368</v>
      </c>
      <c r="AL224" s="30">
        <v>2.3114071296396102E-2</v>
      </c>
      <c r="AM224" s="28">
        <v>2.239080494884238</v>
      </c>
      <c r="AN224" s="32">
        <v>0.10562400445171431</v>
      </c>
      <c r="AP224" s="28">
        <v>218</v>
      </c>
      <c r="AQ224" s="29">
        <v>3.625</v>
      </c>
      <c r="AR224" s="30">
        <v>1.5833333333333333</v>
      </c>
      <c r="AS224" s="30">
        <v>3.5714285714285712</v>
      </c>
      <c r="AT224" s="31">
        <v>0</v>
      </c>
      <c r="AU224" s="30">
        <v>0</v>
      </c>
      <c r="AV224" s="30">
        <v>0</v>
      </c>
      <c r="AW224" s="30">
        <v>0</v>
      </c>
      <c r="AX224" s="30">
        <v>0</v>
      </c>
      <c r="AY224" s="30">
        <v>0</v>
      </c>
      <c r="AZ224" s="30">
        <v>0</v>
      </c>
      <c r="BA224" s="31">
        <v>0</v>
      </c>
      <c r="BB224" s="32">
        <v>0</v>
      </c>
      <c r="BC224" s="30">
        <v>100</v>
      </c>
      <c r="BD224" s="30">
        <v>0</v>
      </c>
      <c r="BE224" s="30">
        <v>5</v>
      </c>
      <c r="BF224" s="30">
        <v>0</v>
      </c>
      <c r="BG224" s="30">
        <v>0</v>
      </c>
      <c r="BH224" s="30">
        <v>0</v>
      </c>
      <c r="BI224" s="30">
        <v>3.1009029257555607</v>
      </c>
      <c r="BJ224" s="31">
        <v>200</v>
      </c>
      <c r="BK224" s="33">
        <v>0.95</v>
      </c>
      <c r="BL224" s="30">
        <v>0.25</v>
      </c>
      <c r="BM224" s="30">
        <v>9.5578807923860545E-2</v>
      </c>
      <c r="BN224" s="30">
        <v>165</v>
      </c>
      <c r="BO224" s="30">
        <v>0</v>
      </c>
      <c r="BP224" s="30">
        <v>0.99848484848484886</v>
      </c>
      <c r="BQ224" s="32">
        <v>5.792655025688518E-4</v>
      </c>
      <c r="BR224" s="28">
        <v>8.6895207117556748</v>
      </c>
      <c r="BS224" s="28">
        <v>0.16140307977674453</v>
      </c>
      <c r="BT224" s="28">
        <v>1.2363056304350674E-2</v>
      </c>
      <c r="BU224" s="28">
        <v>4.2317540785780467E-3</v>
      </c>
      <c r="BV224" s="28">
        <v>0.59989636872576824</v>
      </c>
      <c r="BW224" s="28">
        <v>1.2767574088845088E-2</v>
      </c>
      <c r="BX224" s="28">
        <v>1.9407936743305243</v>
      </c>
      <c r="BY224" s="28">
        <v>4.2803460305416187E-2</v>
      </c>
      <c r="BZ224" s="28">
        <v>0.29392450843198548</v>
      </c>
      <c r="CA224" s="30">
        <v>2.0286285090034602E-2</v>
      </c>
      <c r="CB224" s="28">
        <v>2.1111897860248106</v>
      </c>
      <c r="CC224" s="32">
        <v>9.573323527601961E-2</v>
      </c>
      <c r="CE224" s="30">
        <f t="shared" si="33"/>
        <v>2.3779743280283547</v>
      </c>
      <c r="CG224" s="55">
        <f t="shared" si="34"/>
        <v>-1.454545454545153E-3</v>
      </c>
      <c r="CH224" s="50">
        <f t="shared" si="35"/>
        <v>0</v>
      </c>
      <c r="CI224" s="51"/>
      <c r="CJ224" s="15"/>
      <c r="CL224" s="2"/>
      <c r="CM224" s="55">
        <f t="shared" si="36"/>
        <v>2.5635690797111588E-2</v>
      </c>
      <c r="CN224" s="51">
        <f t="shared" si="37"/>
        <v>1</v>
      </c>
      <c r="CO224" s="51"/>
      <c r="CR224" s="2"/>
      <c r="CS224" s="55">
        <f t="shared" si="38"/>
        <v>3.5327671790648774E-2</v>
      </c>
      <c r="CT224" s="51">
        <f t="shared" si="39"/>
        <v>1</v>
      </c>
      <c r="CU224" s="51"/>
      <c r="CX224" s="2"/>
      <c r="CY224" s="55">
        <f t="shared" si="40"/>
        <v>-7.9961378754486723E-3</v>
      </c>
      <c r="CZ224" s="51">
        <f t="shared" si="41"/>
        <v>1</v>
      </c>
      <c r="DA224" s="51"/>
      <c r="DB224" s="15"/>
      <c r="DC224" s="15"/>
      <c r="DD224" s="2"/>
      <c r="DE224" s="55">
        <f t="shared" si="42"/>
        <v>0.12789070885942744</v>
      </c>
      <c r="DF224" s="51">
        <f t="shared" si="43"/>
        <v>1</v>
      </c>
      <c r="DG224" s="51"/>
      <c r="DH224" s="15"/>
      <c r="DI224" s="15"/>
      <c r="DJ224" s="15"/>
      <c r="DK224" s="15">
        <v>2.3779743280283547</v>
      </c>
    </row>
    <row r="225" spans="1:115" x14ac:dyDescent="0.3">
      <c r="A225" s="28">
        <v>234</v>
      </c>
      <c r="B225" s="29">
        <v>3.625</v>
      </c>
      <c r="C225" s="30">
        <v>4.833333333333333</v>
      </c>
      <c r="D225" s="30">
        <v>1.2857142857142856</v>
      </c>
      <c r="E225" s="31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1">
        <v>0</v>
      </c>
      <c r="M225" s="32">
        <v>0</v>
      </c>
      <c r="N225" s="30">
        <v>100</v>
      </c>
      <c r="O225" s="30">
        <v>0</v>
      </c>
      <c r="P225" s="30">
        <v>5</v>
      </c>
      <c r="Q225" s="30">
        <v>100</v>
      </c>
      <c r="R225" s="30">
        <v>5</v>
      </c>
      <c r="S225" s="30">
        <v>0</v>
      </c>
      <c r="T225" s="30">
        <v>3.1009029257555607</v>
      </c>
      <c r="U225" s="31">
        <v>200</v>
      </c>
      <c r="V225" s="33">
        <v>0.95</v>
      </c>
      <c r="W225" s="30">
        <v>0.42</v>
      </c>
      <c r="X225" s="30">
        <v>0.12915106899639547</v>
      </c>
      <c r="Y225" s="30">
        <v>165</v>
      </c>
      <c r="Z225" s="30">
        <v>0</v>
      </c>
      <c r="AA225" s="30">
        <v>0.99745454545454582</v>
      </c>
      <c r="AB225" s="32">
        <v>7.8273375149330441E-4</v>
      </c>
      <c r="AC225" s="28">
        <v>8.1456479653190552</v>
      </c>
      <c r="AD225" s="28">
        <v>0.1657396955094815</v>
      </c>
      <c r="AE225" s="28">
        <v>1.1053689363524648E-2</v>
      </c>
      <c r="AF225" s="28">
        <v>4.0770844309355233E-3</v>
      </c>
      <c r="AG225" s="28">
        <v>0.63387258416997794</v>
      </c>
      <c r="AH225" s="28">
        <v>1.4608423914101235E-2</v>
      </c>
      <c r="AI225" s="28">
        <v>2.0073909175140265</v>
      </c>
      <c r="AJ225" s="28">
        <v>3.8302542003309237E-2</v>
      </c>
      <c r="AK225" s="28">
        <v>0.29863964233020118</v>
      </c>
      <c r="AL225" s="30">
        <v>2.3169628060430023E-2</v>
      </c>
      <c r="AM225" s="28">
        <v>2.2330328822455807</v>
      </c>
      <c r="AN225" s="32">
        <v>9.7441513726270995E-2</v>
      </c>
      <c r="AP225" s="28">
        <v>234</v>
      </c>
      <c r="AQ225" s="29">
        <v>3.625</v>
      </c>
      <c r="AR225" s="30">
        <v>4.833333333333333</v>
      </c>
      <c r="AS225" s="30">
        <v>1.2857142857142856</v>
      </c>
      <c r="AT225" s="31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1">
        <v>0</v>
      </c>
      <c r="BB225" s="32">
        <v>0</v>
      </c>
      <c r="BC225" s="30">
        <v>100</v>
      </c>
      <c r="BD225" s="30">
        <v>0</v>
      </c>
      <c r="BE225" s="30">
        <v>5</v>
      </c>
      <c r="BF225" s="30">
        <v>0</v>
      </c>
      <c r="BG225" s="30">
        <v>0</v>
      </c>
      <c r="BH225" s="30">
        <v>0</v>
      </c>
      <c r="BI225" s="30">
        <v>3.1009029257555607</v>
      </c>
      <c r="BJ225" s="31">
        <v>200</v>
      </c>
      <c r="BK225" s="33">
        <v>0.95</v>
      </c>
      <c r="BL225" s="30">
        <v>0.23499999999999999</v>
      </c>
      <c r="BM225" s="30">
        <v>9.4785843351579815E-2</v>
      </c>
      <c r="BN225" s="30">
        <v>165</v>
      </c>
      <c r="BO225" s="30">
        <v>0</v>
      </c>
      <c r="BP225" s="30">
        <v>0.99857575757575789</v>
      </c>
      <c r="BQ225" s="32">
        <v>5.7445965667624022E-4</v>
      </c>
      <c r="BR225" s="28">
        <v>8.6939014263177654</v>
      </c>
      <c r="BS225" s="28">
        <v>0.16390839725681378</v>
      </c>
      <c r="BT225" s="28">
        <v>1.4635308675724608E-2</v>
      </c>
      <c r="BU225" s="28">
        <v>4.5770933390465252E-3</v>
      </c>
      <c r="BV225" s="28">
        <v>0.60579781000507305</v>
      </c>
      <c r="BW225" s="28">
        <v>1.3356509896072611E-2</v>
      </c>
      <c r="BX225" s="28">
        <v>1.9162100551299548</v>
      </c>
      <c r="BY225" s="28">
        <v>4.5255848966978887E-2</v>
      </c>
      <c r="BZ225" s="28">
        <v>0.28199792731514728</v>
      </c>
      <c r="CA225" s="30">
        <v>2.1968429622146308E-2</v>
      </c>
      <c r="CB225" s="28">
        <v>2.0413231726511443</v>
      </c>
      <c r="CC225" s="32">
        <v>7.9497875494837861E-2</v>
      </c>
      <c r="CE225" s="30">
        <f t="shared" si="33"/>
        <v>2.4928469095164494</v>
      </c>
      <c r="CG225" s="55">
        <f t="shared" si="34"/>
        <v>-1.1212121212120785E-3</v>
      </c>
      <c r="CH225" s="50">
        <f t="shared" si="35"/>
        <v>1</v>
      </c>
      <c r="CI225" s="51"/>
      <c r="CJ225" s="15"/>
      <c r="CL225" s="2"/>
      <c r="CM225" s="55">
        <f t="shared" si="36"/>
        <v>2.8074774164904892E-2</v>
      </c>
      <c r="CN225" s="51">
        <f t="shared" si="37"/>
        <v>0</v>
      </c>
      <c r="CO225" s="51"/>
      <c r="CR225" s="2"/>
      <c r="CS225" s="55">
        <f t="shared" si="38"/>
        <v>9.1180862384071748E-2</v>
      </c>
      <c r="CT225" s="51">
        <f t="shared" si="39"/>
        <v>0</v>
      </c>
      <c r="CU225" s="51"/>
      <c r="CX225" s="2"/>
      <c r="CY225" s="55">
        <f t="shared" si="40"/>
        <v>1.6641715015053904E-2</v>
      </c>
      <c r="CZ225" s="51">
        <f t="shared" si="41"/>
        <v>1</v>
      </c>
      <c r="DA225" s="51"/>
      <c r="DB225" s="15"/>
      <c r="DC225" s="15"/>
      <c r="DD225" s="2"/>
      <c r="DE225" s="55">
        <f t="shared" si="42"/>
        <v>0.19170970959443645</v>
      </c>
      <c r="DF225" s="51">
        <f t="shared" si="43"/>
        <v>0</v>
      </c>
      <c r="DG225" s="51"/>
      <c r="DH225" s="15"/>
      <c r="DI225" s="15"/>
      <c r="DJ225" s="15"/>
      <c r="DK225" s="15">
        <v>2.4928469095164494</v>
      </c>
    </row>
    <row r="226" spans="1:115" x14ac:dyDescent="0.3">
      <c r="A226" s="28">
        <v>223</v>
      </c>
      <c r="B226" s="29">
        <v>3.625</v>
      </c>
      <c r="C226" s="30">
        <v>2.6666666666666665</v>
      </c>
      <c r="D226" s="30">
        <v>2.4285714285714284</v>
      </c>
      <c r="E226" s="31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1">
        <v>0</v>
      </c>
      <c r="M226" s="32">
        <v>0</v>
      </c>
      <c r="N226" s="30">
        <v>100</v>
      </c>
      <c r="O226" s="30">
        <v>0</v>
      </c>
      <c r="P226" s="30">
        <v>5</v>
      </c>
      <c r="Q226" s="30">
        <v>100</v>
      </c>
      <c r="R226" s="30">
        <v>5</v>
      </c>
      <c r="S226" s="30">
        <v>0</v>
      </c>
      <c r="T226" s="30">
        <v>3.1009029257555607</v>
      </c>
      <c r="U226" s="31">
        <v>200</v>
      </c>
      <c r="V226" s="33">
        <v>0.95</v>
      </c>
      <c r="W226" s="30">
        <v>0.32</v>
      </c>
      <c r="X226" s="30">
        <v>0.10438357927148856</v>
      </c>
      <c r="Y226" s="30">
        <v>165</v>
      </c>
      <c r="Z226" s="30">
        <v>0</v>
      </c>
      <c r="AA226" s="30">
        <v>0.99806060606060654</v>
      </c>
      <c r="AB226" s="32">
        <v>6.326277531605363E-4</v>
      </c>
      <c r="AC226" s="28">
        <v>8.287271334455065</v>
      </c>
      <c r="AD226" s="28">
        <v>0.14978749438328945</v>
      </c>
      <c r="AE226" s="28">
        <v>1.1034462854478476E-2</v>
      </c>
      <c r="AF226" s="28">
        <v>4.089640791314195E-3</v>
      </c>
      <c r="AG226" s="28">
        <v>0.61309452677022813</v>
      </c>
      <c r="AH226" s="28">
        <v>1.2841722597061563E-2</v>
      </c>
      <c r="AI226" s="28">
        <v>1.9833014160963021</v>
      </c>
      <c r="AJ226" s="28">
        <v>3.9770511492356268E-2</v>
      </c>
      <c r="AK226" s="28">
        <v>0.31724937106071971</v>
      </c>
      <c r="AL226" s="30">
        <v>2.3148539312917663E-2</v>
      </c>
      <c r="AM226" s="28">
        <v>2.1567340953664065</v>
      </c>
      <c r="AN226" s="32">
        <v>9.2079859325121333E-2</v>
      </c>
      <c r="AP226" s="28">
        <v>223</v>
      </c>
      <c r="AQ226" s="29">
        <v>3.625</v>
      </c>
      <c r="AR226" s="30">
        <v>2.6666666666666665</v>
      </c>
      <c r="AS226" s="30">
        <v>2.4285714285714284</v>
      </c>
      <c r="AT226" s="31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0</v>
      </c>
      <c r="AZ226" s="30">
        <v>0</v>
      </c>
      <c r="BA226" s="31">
        <v>0</v>
      </c>
      <c r="BB226" s="32">
        <v>0</v>
      </c>
      <c r="BC226" s="30">
        <v>100</v>
      </c>
      <c r="BD226" s="30">
        <v>0</v>
      </c>
      <c r="BE226" s="30">
        <v>5</v>
      </c>
      <c r="BF226" s="30">
        <v>0</v>
      </c>
      <c r="BG226" s="30">
        <v>0</v>
      </c>
      <c r="BH226" s="30">
        <v>0</v>
      </c>
      <c r="BI226" s="30">
        <v>3.1009029257555607</v>
      </c>
      <c r="BJ226" s="31">
        <v>200</v>
      </c>
      <c r="BK226" s="33">
        <v>0.95</v>
      </c>
      <c r="BL226" s="30">
        <v>0.29499999999999998</v>
      </c>
      <c r="BM226" s="30">
        <v>0.10253021052929698</v>
      </c>
      <c r="BN226" s="30">
        <v>165</v>
      </c>
      <c r="BO226" s="30">
        <v>0</v>
      </c>
      <c r="BP226" s="30">
        <v>0.99821212121212155</v>
      </c>
      <c r="BQ226" s="32">
        <v>6.2139521532907321E-4</v>
      </c>
      <c r="BR226" s="28">
        <v>8.6680550635580875</v>
      </c>
      <c r="BS226" s="28">
        <v>0.16830002448282561</v>
      </c>
      <c r="BT226" s="28">
        <v>1.3202614534914359E-2</v>
      </c>
      <c r="BU226" s="28">
        <v>4.1071496877403595E-3</v>
      </c>
      <c r="BV226" s="28">
        <v>0.60574549534939015</v>
      </c>
      <c r="BW226" s="28">
        <v>1.3572198827341824E-2</v>
      </c>
      <c r="BX226" s="28">
        <v>1.9174447913324568</v>
      </c>
      <c r="BY226" s="28">
        <v>4.493098558709948E-2</v>
      </c>
      <c r="BZ226" s="28">
        <v>0.27118804507056354</v>
      </c>
      <c r="CA226" s="30">
        <v>1.8626632997860156E-2</v>
      </c>
      <c r="CB226" s="28">
        <v>2.1215755656707826</v>
      </c>
      <c r="CC226" s="32">
        <v>0.10022940615477947</v>
      </c>
      <c r="CE226" s="30">
        <f t="shared" si="33"/>
        <v>2.5448360411214068</v>
      </c>
      <c r="CG226" s="55">
        <f t="shared" si="34"/>
        <v>-1.5151515151501371E-4</v>
      </c>
      <c r="CH226" s="50">
        <f t="shared" si="35"/>
        <v>1</v>
      </c>
      <c r="CI226" s="51"/>
      <c r="CJ226" s="15"/>
      <c r="CL226" s="2"/>
      <c r="CM226" s="55">
        <f t="shared" si="36"/>
        <v>7.3490314208379814E-3</v>
      </c>
      <c r="CN226" s="51">
        <f t="shared" si="37"/>
        <v>1</v>
      </c>
      <c r="CO226" s="51"/>
      <c r="CR226" s="2"/>
      <c r="CS226" s="55">
        <f t="shared" si="38"/>
        <v>6.585662476384524E-2</v>
      </c>
      <c r="CT226" s="51">
        <f t="shared" si="39"/>
        <v>1</v>
      </c>
      <c r="CU226" s="51"/>
      <c r="CX226" s="2"/>
      <c r="CY226" s="55">
        <f t="shared" si="40"/>
        <v>4.6061325990156166E-2</v>
      </c>
      <c r="CZ226" s="51">
        <f t="shared" si="41"/>
        <v>0</v>
      </c>
      <c r="DA226" s="51"/>
      <c r="DB226" s="15"/>
      <c r="DC226" s="15"/>
      <c r="DD226" s="2"/>
      <c r="DE226" s="55">
        <f t="shared" si="42"/>
        <v>3.515852969562383E-2</v>
      </c>
      <c r="DF226" s="51">
        <f t="shared" si="43"/>
        <v>1</v>
      </c>
      <c r="DG226" s="51"/>
      <c r="DH226" s="15"/>
      <c r="DI226" s="15"/>
      <c r="DJ226" s="15"/>
      <c r="DK226" s="15">
        <v>2.5448360411214068</v>
      </c>
    </row>
    <row r="227" spans="1:115" x14ac:dyDescent="0.3">
      <c r="A227" s="28">
        <v>219</v>
      </c>
      <c r="B227" s="29">
        <v>3.625</v>
      </c>
      <c r="C227" s="30">
        <v>1.5833333333333333</v>
      </c>
      <c r="D227" s="30">
        <v>4.7142857142857135</v>
      </c>
      <c r="E227" s="31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1">
        <v>0</v>
      </c>
      <c r="M227" s="32">
        <v>0</v>
      </c>
      <c r="N227" s="30">
        <v>100</v>
      </c>
      <c r="O227" s="30">
        <v>0</v>
      </c>
      <c r="P227" s="30">
        <v>5</v>
      </c>
      <c r="Q227" s="30">
        <v>100</v>
      </c>
      <c r="R227" s="30">
        <v>5</v>
      </c>
      <c r="S227" s="30">
        <v>0</v>
      </c>
      <c r="T227" s="30">
        <v>3.1009029257555607</v>
      </c>
      <c r="U227" s="31">
        <v>200</v>
      </c>
      <c r="V227" s="33">
        <v>0.95</v>
      </c>
      <c r="W227" s="30">
        <v>0.30499999999999999</v>
      </c>
      <c r="X227" s="30">
        <v>9.7047210804711279E-2</v>
      </c>
      <c r="Y227" s="30">
        <v>165</v>
      </c>
      <c r="Z227" s="30">
        <v>0</v>
      </c>
      <c r="AA227" s="30">
        <v>0.99815151515151568</v>
      </c>
      <c r="AB227" s="32">
        <v>5.8816491396794805E-4</v>
      </c>
      <c r="AC227" s="28">
        <v>8.1092212381590567</v>
      </c>
      <c r="AD227" s="28">
        <v>0.16024714775673971</v>
      </c>
      <c r="AE227" s="28">
        <v>9.1978854478856672E-3</v>
      </c>
      <c r="AF227" s="28">
        <v>3.5922206801699504E-3</v>
      </c>
      <c r="AG227" s="28">
        <v>0.63460660745368302</v>
      </c>
      <c r="AH227" s="28">
        <v>1.4062460313474325E-2</v>
      </c>
      <c r="AI227" s="28">
        <v>2.0190240045988359</v>
      </c>
      <c r="AJ227" s="28">
        <v>3.6355029526328103E-2</v>
      </c>
      <c r="AK227" s="28">
        <v>0.27959189946422081</v>
      </c>
      <c r="AL227" s="30">
        <v>2.1701458892968484E-2</v>
      </c>
      <c r="AM227" s="28">
        <v>2.1745124794085013</v>
      </c>
      <c r="AN227" s="32">
        <v>7.7046728096935232E-2</v>
      </c>
      <c r="AP227" s="28">
        <v>219</v>
      </c>
      <c r="AQ227" s="29">
        <v>3.625</v>
      </c>
      <c r="AR227" s="30">
        <v>1.5833333333333333</v>
      </c>
      <c r="AS227" s="30">
        <v>4.7142857142857135</v>
      </c>
      <c r="AT227" s="31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0</v>
      </c>
      <c r="AZ227" s="30">
        <v>0</v>
      </c>
      <c r="BA227" s="31">
        <v>0</v>
      </c>
      <c r="BB227" s="32">
        <v>0</v>
      </c>
      <c r="BC227" s="30">
        <v>100</v>
      </c>
      <c r="BD227" s="30">
        <v>0</v>
      </c>
      <c r="BE227" s="30">
        <v>5</v>
      </c>
      <c r="BF227" s="30">
        <v>0</v>
      </c>
      <c r="BG227" s="30">
        <v>0</v>
      </c>
      <c r="BH227" s="30">
        <v>0</v>
      </c>
      <c r="BI227" s="30">
        <v>3.1009029257555607</v>
      </c>
      <c r="BJ227" s="31">
        <v>200</v>
      </c>
      <c r="BK227" s="33">
        <v>0.95</v>
      </c>
      <c r="BL227" s="30">
        <v>0.40500000000000003</v>
      </c>
      <c r="BM227" s="30">
        <v>0.13774467734688167</v>
      </c>
      <c r="BN227" s="30">
        <v>165</v>
      </c>
      <c r="BO227" s="30">
        <v>0</v>
      </c>
      <c r="BP227" s="30">
        <v>0.99754545454545507</v>
      </c>
      <c r="BQ227" s="32">
        <v>8.3481622634473858E-4</v>
      </c>
      <c r="BR227" s="28">
        <v>8.5883065677619026</v>
      </c>
      <c r="BS227" s="28">
        <v>0.16656818356997391</v>
      </c>
      <c r="BT227" s="28">
        <v>1.6737384950913408E-2</v>
      </c>
      <c r="BU227" s="28">
        <v>4.7841330670679661E-3</v>
      </c>
      <c r="BV227" s="28">
        <v>0.60807582770734692</v>
      </c>
      <c r="BW227" s="28">
        <v>1.3845653187596115E-2</v>
      </c>
      <c r="BX227" s="28">
        <v>1.9285161601022682</v>
      </c>
      <c r="BY227" s="28">
        <v>4.0285486378995025E-2</v>
      </c>
      <c r="BZ227" s="28">
        <v>0.27989066033084919</v>
      </c>
      <c r="CA227" s="30">
        <v>2.1805819362532012E-2</v>
      </c>
      <c r="CB227" s="28">
        <v>2.2310496469956456</v>
      </c>
      <c r="CC227" s="32">
        <v>0.13301783025423736</v>
      </c>
      <c r="CE227" s="30">
        <f t="shared" si="33"/>
        <v>2.7320844998436109</v>
      </c>
      <c r="CG227" s="55">
        <f t="shared" si="34"/>
        <v>6.0606060606060996E-4</v>
      </c>
      <c r="CH227" s="50">
        <f t="shared" si="35"/>
        <v>1</v>
      </c>
      <c r="CI227" s="51"/>
      <c r="CJ227" s="15"/>
      <c r="CL227" s="2"/>
      <c r="CM227" s="55">
        <f t="shared" si="36"/>
        <v>2.6530779746336108E-2</v>
      </c>
      <c r="CN227" s="51">
        <f t="shared" si="37"/>
        <v>1</v>
      </c>
      <c r="CO227" s="51"/>
      <c r="CR227" s="2"/>
      <c r="CS227" s="55">
        <f t="shared" si="38"/>
        <v>9.050784449656768E-2</v>
      </c>
      <c r="CT227" s="51">
        <f t="shared" si="39"/>
        <v>0</v>
      </c>
      <c r="CU227" s="51"/>
      <c r="CX227" s="2"/>
      <c r="CY227" s="55">
        <f t="shared" si="40"/>
        <v>-2.9876086662838919E-4</v>
      </c>
      <c r="CZ227" s="51">
        <f t="shared" si="41"/>
        <v>1</v>
      </c>
      <c r="DA227" s="51"/>
      <c r="DB227" s="15"/>
      <c r="DC227" s="15"/>
      <c r="DD227" s="2"/>
      <c r="DE227" s="55">
        <f t="shared" si="42"/>
        <v>-5.6537167587144221E-2</v>
      </c>
      <c r="DF227" s="51">
        <f t="shared" si="43"/>
        <v>1</v>
      </c>
      <c r="DG227" s="51"/>
      <c r="DH227" s="15"/>
      <c r="DI227" s="15"/>
      <c r="DJ227" s="15"/>
      <c r="DK227" s="15">
        <v>2.7320844998436109</v>
      </c>
    </row>
    <row r="228" spans="1:115" x14ac:dyDescent="0.3">
      <c r="A228" s="28">
        <v>240</v>
      </c>
      <c r="B228" s="29">
        <v>3.625</v>
      </c>
      <c r="C228" s="30">
        <v>5.9166666666666661</v>
      </c>
      <c r="D228" s="30">
        <v>1.2857142857142856</v>
      </c>
      <c r="E228" s="31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1">
        <v>0</v>
      </c>
      <c r="M228" s="32">
        <v>0</v>
      </c>
      <c r="N228" s="30">
        <v>100</v>
      </c>
      <c r="O228" s="30">
        <v>0</v>
      </c>
      <c r="P228" s="30">
        <v>5</v>
      </c>
      <c r="Q228" s="30">
        <v>100</v>
      </c>
      <c r="R228" s="30">
        <v>5</v>
      </c>
      <c r="S228" s="30">
        <v>0</v>
      </c>
      <c r="T228" s="30">
        <v>3.1009029257555607</v>
      </c>
      <c r="U228" s="31">
        <v>200</v>
      </c>
      <c r="V228" s="33">
        <v>0.95</v>
      </c>
      <c r="W228" s="30">
        <v>0.33</v>
      </c>
      <c r="X228" s="30">
        <v>0.10187296647672554</v>
      </c>
      <c r="Y228" s="30">
        <v>165</v>
      </c>
      <c r="Z228" s="30">
        <v>0</v>
      </c>
      <c r="AA228" s="30">
        <v>0.99800000000000055</v>
      </c>
      <c r="AB228" s="32">
        <v>6.1741191804076223E-4</v>
      </c>
      <c r="AC228" s="28">
        <v>8.2324152188281197</v>
      </c>
      <c r="AD228" s="28">
        <v>0.16119285472266257</v>
      </c>
      <c r="AE228" s="28">
        <v>7.5842259584591896E-3</v>
      </c>
      <c r="AF228" s="28">
        <v>3.4479486116354395E-3</v>
      </c>
      <c r="AG228" s="28">
        <v>0.62224117267469692</v>
      </c>
      <c r="AH228" s="28">
        <v>1.3778146212324843E-2</v>
      </c>
      <c r="AI228" s="28">
        <v>1.9818496675371853</v>
      </c>
      <c r="AJ228" s="28">
        <v>3.9691224565567444E-2</v>
      </c>
      <c r="AK228" s="28">
        <v>0.30518300158360262</v>
      </c>
      <c r="AL228" s="30">
        <v>2.1568483345359383E-2</v>
      </c>
      <c r="AM228" s="28">
        <v>2.1702337278581405</v>
      </c>
      <c r="AN228" s="32">
        <v>9.1631681956546737E-2</v>
      </c>
      <c r="AP228" s="28">
        <v>240</v>
      </c>
      <c r="AQ228" s="29">
        <v>3.625</v>
      </c>
      <c r="AR228" s="30">
        <v>5.9166666666666661</v>
      </c>
      <c r="AS228" s="30">
        <v>1.2857142857142856</v>
      </c>
      <c r="AT228" s="31">
        <v>0</v>
      </c>
      <c r="AU228" s="30">
        <v>0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1">
        <v>0</v>
      </c>
      <c r="BB228" s="32">
        <v>0</v>
      </c>
      <c r="BC228" s="30">
        <v>100</v>
      </c>
      <c r="BD228" s="30">
        <v>0</v>
      </c>
      <c r="BE228" s="30">
        <v>5</v>
      </c>
      <c r="BF228" s="30">
        <v>0</v>
      </c>
      <c r="BG228" s="30">
        <v>0</v>
      </c>
      <c r="BH228" s="30">
        <v>0</v>
      </c>
      <c r="BI228" s="30">
        <v>3.1009029257555607</v>
      </c>
      <c r="BJ228" s="31">
        <v>200</v>
      </c>
      <c r="BK228" s="33">
        <v>0.95</v>
      </c>
      <c r="BL228" s="30">
        <v>0.24</v>
      </c>
      <c r="BM228" s="30">
        <v>8.6442982718368561E-2</v>
      </c>
      <c r="BN228" s="30">
        <v>165</v>
      </c>
      <c r="BO228" s="30">
        <v>0</v>
      </c>
      <c r="BP228" s="30">
        <v>0.99854545454545485</v>
      </c>
      <c r="BQ228" s="32">
        <v>5.2389686495981106E-4</v>
      </c>
      <c r="BR228" s="28">
        <v>8.5514681820294598</v>
      </c>
      <c r="BS228" s="28">
        <v>0.16333067930174883</v>
      </c>
      <c r="BT228" s="28">
        <v>1.3612117046608738E-2</v>
      </c>
      <c r="BU228" s="28">
        <v>4.4549190932793217E-3</v>
      </c>
      <c r="BV228" s="28">
        <v>0.61672641511540327</v>
      </c>
      <c r="BW228" s="28">
        <v>1.3772373176195566E-2</v>
      </c>
      <c r="BX228" s="28">
        <v>1.9207131510515467</v>
      </c>
      <c r="BY228" s="28">
        <v>4.2085744727259629E-2</v>
      </c>
      <c r="BZ228" s="28">
        <v>0.27466512605595211</v>
      </c>
      <c r="CA228" s="30">
        <v>2.0207622582834844E-2</v>
      </c>
      <c r="CB228" s="28">
        <v>2.0962837559926593</v>
      </c>
      <c r="CC228" s="32">
        <v>8.8696462467706752E-2</v>
      </c>
      <c r="CE228" s="30">
        <f t="shared" si="33"/>
        <v>2.7581049394725459</v>
      </c>
      <c r="CG228" s="55">
        <f t="shared" si="34"/>
        <v>-5.4545454545429362E-4</v>
      </c>
      <c r="CH228" s="50">
        <f t="shared" si="35"/>
        <v>1</v>
      </c>
      <c r="CI228" s="51"/>
      <c r="CJ228" s="15"/>
      <c r="CL228" s="2"/>
      <c r="CM228" s="55">
        <f t="shared" si="36"/>
        <v>5.5147575592936482E-3</v>
      </c>
      <c r="CN228" s="51">
        <f t="shared" si="37"/>
        <v>1</v>
      </c>
      <c r="CO228" s="51"/>
      <c r="CR228" s="2"/>
      <c r="CS228" s="55">
        <f t="shared" si="38"/>
        <v>6.1136516485638559E-2</v>
      </c>
      <c r="CT228" s="51">
        <f t="shared" si="39"/>
        <v>1</v>
      </c>
      <c r="CU228" s="51"/>
      <c r="CX228" s="2"/>
      <c r="CY228" s="55">
        <f t="shared" si="40"/>
        <v>3.0517875527650506E-2</v>
      </c>
      <c r="CZ228" s="51">
        <f t="shared" si="41"/>
        <v>1</v>
      </c>
      <c r="DA228" s="51"/>
      <c r="DB228" s="15"/>
      <c r="DC228" s="15"/>
      <c r="DD228" s="2"/>
      <c r="DE228" s="55">
        <f t="shared" si="42"/>
        <v>7.3949971865481245E-2</v>
      </c>
      <c r="DF228" s="51">
        <f t="shared" si="43"/>
        <v>1</v>
      </c>
      <c r="DG228" s="51"/>
      <c r="DH228" s="15"/>
      <c r="DI228" s="15"/>
      <c r="DJ228" s="15"/>
      <c r="DK228" s="15">
        <v>2.7581049394725459</v>
      </c>
    </row>
    <row r="229" spans="1:115" x14ac:dyDescent="0.3">
      <c r="A229" s="28">
        <v>247</v>
      </c>
      <c r="B229" s="29">
        <v>3.625</v>
      </c>
      <c r="C229" s="30">
        <v>6.9999999999999991</v>
      </c>
      <c r="D229" s="30">
        <v>1.2857142857142856</v>
      </c>
      <c r="E229" s="31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1">
        <v>0</v>
      </c>
      <c r="M229" s="32">
        <v>0</v>
      </c>
      <c r="N229" s="30">
        <v>100</v>
      </c>
      <c r="O229" s="30">
        <v>0</v>
      </c>
      <c r="P229" s="30">
        <v>5</v>
      </c>
      <c r="Q229" s="30">
        <v>100</v>
      </c>
      <c r="R229" s="30">
        <v>5</v>
      </c>
      <c r="S229" s="30">
        <v>0</v>
      </c>
      <c r="T229" s="30">
        <v>3.1009029257555607</v>
      </c>
      <c r="U229" s="31">
        <v>200</v>
      </c>
      <c r="V229" s="33">
        <v>0.95</v>
      </c>
      <c r="W229" s="30">
        <v>0.03</v>
      </c>
      <c r="X229" s="30">
        <v>2.3846096466511486E-2</v>
      </c>
      <c r="Y229" s="30">
        <v>165</v>
      </c>
      <c r="Z229" s="30">
        <v>0</v>
      </c>
      <c r="AA229" s="30">
        <v>0.99981818181818194</v>
      </c>
      <c r="AB229" s="32">
        <v>1.4452179676673746E-4</v>
      </c>
      <c r="AC229" s="28">
        <v>10.996517553584633</v>
      </c>
      <c r="AD229" s="28">
        <v>0.19360150318667504</v>
      </c>
      <c r="AE229" s="28">
        <v>5.2596226727387958E-2</v>
      </c>
      <c r="AF229" s="28">
        <v>7.3621901070922901E-3</v>
      </c>
      <c r="AG229" s="28">
        <v>0.73715859799628602</v>
      </c>
      <c r="AH229" s="28">
        <v>1.5988091533411346E-2</v>
      </c>
      <c r="AI229" s="28">
        <v>2.1611276157297303</v>
      </c>
      <c r="AJ229" s="28">
        <v>5.3779085802290162E-2</v>
      </c>
      <c r="AK229" s="28">
        <v>0.41458082165569088</v>
      </c>
      <c r="AL229" s="30">
        <v>2.7006232407448882E-2</v>
      </c>
      <c r="AM229" s="28">
        <v>2.1766871835153569</v>
      </c>
      <c r="AN229" s="32">
        <v>5.8852299179184837E-2</v>
      </c>
      <c r="AP229" s="28">
        <v>247</v>
      </c>
      <c r="AQ229" s="29">
        <v>3.625</v>
      </c>
      <c r="AR229" s="30">
        <v>6.9999999999999991</v>
      </c>
      <c r="AS229" s="30">
        <v>1.2857142857142856</v>
      </c>
      <c r="AT229" s="31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1">
        <v>0</v>
      </c>
      <c r="BB229" s="32">
        <v>0</v>
      </c>
      <c r="BC229" s="30">
        <v>100</v>
      </c>
      <c r="BD229" s="30">
        <v>0</v>
      </c>
      <c r="BE229" s="30">
        <v>5</v>
      </c>
      <c r="BF229" s="30">
        <v>0</v>
      </c>
      <c r="BG229" s="30">
        <v>0</v>
      </c>
      <c r="BH229" s="30">
        <v>0</v>
      </c>
      <c r="BI229" s="30">
        <v>3.1009029257555607</v>
      </c>
      <c r="BJ229" s="31">
        <v>200</v>
      </c>
      <c r="BK229" s="33">
        <v>0.95</v>
      </c>
      <c r="BL229" s="30">
        <v>3.5000000000000003E-2</v>
      </c>
      <c r="BM229" s="30">
        <v>2.9247172015381736E-2</v>
      </c>
      <c r="BN229" s="30">
        <v>165</v>
      </c>
      <c r="BO229" s="30">
        <v>0</v>
      </c>
      <c r="BP229" s="30">
        <v>0.99978787878787889</v>
      </c>
      <c r="BQ229" s="32">
        <v>1.7725558797201043E-4</v>
      </c>
      <c r="BR229" s="28">
        <v>11.486115658681689</v>
      </c>
      <c r="BS229" s="28">
        <v>0.21650940118244963</v>
      </c>
      <c r="BT229" s="28">
        <v>5.8414273203920848E-2</v>
      </c>
      <c r="BU229" s="28">
        <v>7.6840420873678667E-3</v>
      </c>
      <c r="BV229" s="28">
        <v>0.7311772448116669</v>
      </c>
      <c r="BW229" s="28">
        <v>1.7104152550962252E-2</v>
      </c>
      <c r="BX229" s="28">
        <v>2.0761295432248796</v>
      </c>
      <c r="BY229" s="28">
        <v>4.8862143612741438E-2</v>
      </c>
      <c r="BZ229" s="28">
        <v>0.37438278341515985</v>
      </c>
      <c r="CA229" s="30">
        <v>2.3526416895401622E-2</v>
      </c>
      <c r="CB229" s="28">
        <v>2.0911597742824894</v>
      </c>
      <c r="CC229" s="32">
        <v>5.4953978200693615E-2</v>
      </c>
      <c r="CE229" s="30">
        <f t="shared" si="33"/>
        <v>2.9999999999999996</v>
      </c>
      <c r="CG229" s="55">
        <f t="shared" si="34"/>
        <v>3.0303030303047152E-5</v>
      </c>
      <c r="CH229" s="50">
        <f t="shared" si="35"/>
        <v>1</v>
      </c>
      <c r="CI229" s="51"/>
      <c r="CJ229" s="15"/>
      <c r="CL229" s="2"/>
      <c r="CM229" s="55">
        <f t="shared" si="36"/>
        <v>5.9813531846191204E-3</v>
      </c>
      <c r="CN229" s="51">
        <f t="shared" si="37"/>
        <v>1</v>
      </c>
      <c r="CO229" s="51"/>
      <c r="CR229" s="2"/>
      <c r="CS229" s="55">
        <f t="shared" si="38"/>
        <v>8.4998072504850697E-2</v>
      </c>
      <c r="CT229" s="51">
        <f t="shared" si="39"/>
        <v>1</v>
      </c>
      <c r="CU229" s="51"/>
      <c r="CX229" s="2"/>
      <c r="CY229" s="55">
        <f t="shared" si="40"/>
        <v>4.0198038240531031E-2</v>
      </c>
      <c r="CZ229" s="51">
        <f t="shared" si="41"/>
        <v>1</v>
      </c>
      <c r="DA229" s="51"/>
      <c r="DB229" s="15"/>
      <c r="DC229" s="15"/>
      <c r="DD229" s="2"/>
      <c r="DE229" s="55">
        <f t="shared" si="42"/>
        <v>8.5527409232867502E-2</v>
      </c>
      <c r="DF229" s="51">
        <f t="shared" si="43"/>
        <v>1</v>
      </c>
      <c r="DG229" s="51"/>
      <c r="DH229" s="15"/>
      <c r="DI229" s="15"/>
      <c r="DJ229" s="15"/>
      <c r="DK229" s="15">
        <v>2.9999999999999996</v>
      </c>
    </row>
    <row r="230" spans="1:115" x14ac:dyDescent="0.3">
      <c r="A230" s="28">
        <v>229</v>
      </c>
      <c r="B230" s="29">
        <v>3.625</v>
      </c>
      <c r="C230" s="30">
        <v>3.75</v>
      </c>
      <c r="D230" s="30">
        <v>2.4285714285714284</v>
      </c>
      <c r="E230" s="31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1">
        <v>0</v>
      </c>
      <c r="M230" s="32">
        <v>0</v>
      </c>
      <c r="N230" s="30">
        <v>100</v>
      </c>
      <c r="O230" s="30">
        <v>0</v>
      </c>
      <c r="P230" s="30">
        <v>5</v>
      </c>
      <c r="Q230" s="30">
        <v>100</v>
      </c>
      <c r="R230" s="30">
        <v>5</v>
      </c>
      <c r="S230" s="30">
        <v>0</v>
      </c>
      <c r="T230" s="30">
        <v>3.1009029257555607</v>
      </c>
      <c r="U230" s="31">
        <v>200</v>
      </c>
      <c r="V230" s="33">
        <v>0.95</v>
      </c>
      <c r="W230" s="30">
        <v>5.5E-2</v>
      </c>
      <c r="X230" s="30">
        <v>3.1868971735046589E-2</v>
      </c>
      <c r="Y230" s="30">
        <v>165</v>
      </c>
      <c r="Z230" s="30">
        <v>0</v>
      </c>
      <c r="AA230" s="30">
        <v>0.99966666666666681</v>
      </c>
      <c r="AB230" s="32">
        <v>1.9314528324270764E-4</v>
      </c>
      <c r="AC230" s="28">
        <v>10.887489283074641</v>
      </c>
      <c r="AD230" s="28">
        <v>0.18593553801976628</v>
      </c>
      <c r="AE230" s="28">
        <v>5.1228621394701641E-2</v>
      </c>
      <c r="AF230" s="28">
        <v>6.9021961335437197E-3</v>
      </c>
      <c r="AG230" s="28">
        <v>0.74491557774405226</v>
      </c>
      <c r="AH230" s="28">
        <v>1.6225835572113954E-2</v>
      </c>
      <c r="AI230" s="28">
        <v>2.1473913749562659</v>
      </c>
      <c r="AJ230" s="28">
        <v>5.507130438304348E-2</v>
      </c>
      <c r="AK230" s="28">
        <v>0.39901708823459781</v>
      </c>
      <c r="AL230" s="30">
        <v>2.6666953116461792E-2</v>
      </c>
      <c r="AM230" s="28">
        <v>2.1691930304230347</v>
      </c>
      <c r="AN230" s="32">
        <v>6.126328700588194E-2</v>
      </c>
      <c r="AP230" s="28">
        <v>229</v>
      </c>
      <c r="AQ230" s="29">
        <v>3.625</v>
      </c>
      <c r="AR230" s="30">
        <v>3.75</v>
      </c>
      <c r="AS230" s="30">
        <v>2.4285714285714284</v>
      </c>
      <c r="AT230" s="31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1">
        <v>0</v>
      </c>
      <c r="BB230" s="32">
        <v>0</v>
      </c>
      <c r="BC230" s="30">
        <v>100</v>
      </c>
      <c r="BD230" s="30">
        <v>0</v>
      </c>
      <c r="BE230" s="30">
        <v>5</v>
      </c>
      <c r="BF230" s="30">
        <v>0</v>
      </c>
      <c r="BG230" s="30">
        <v>0</v>
      </c>
      <c r="BH230" s="30">
        <v>0</v>
      </c>
      <c r="BI230" s="30">
        <v>3.1009029257555607</v>
      </c>
      <c r="BJ230" s="31">
        <v>200</v>
      </c>
      <c r="BK230" s="33">
        <v>0.95</v>
      </c>
      <c r="BL230" s="30">
        <v>0.04</v>
      </c>
      <c r="BM230" s="30">
        <v>3.0753424488891679E-2</v>
      </c>
      <c r="BN230" s="30">
        <v>165</v>
      </c>
      <c r="BO230" s="30">
        <v>0</v>
      </c>
      <c r="BP230" s="30">
        <v>0.99975757575757584</v>
      </c>
      <c r="BQ230" s="32">
        <v>1.8638439084176848E-4</v>
      </c>
      <c r="BR230" s="28">
        <v>11.440920790653809</v>
      </c>
      <c r="BS230" s="28">
        <v>0.21476019981381528</v>
      </c>
      <c r="BT230" s="28">
        <v>5.7207226272624812E-2</v>
      </c>
      <c r="BU230" s="28">
        <v>6.1340798066434965E-3</v>
      </c>
      <c r="BV230" s="28">
        <v>0.73593837340578327</v>
      </c>
      <c r="BW230" s="28">
        <v>1.7461643364913477E-2</v>
      </c>
      <c r="BX230" s="28">
        <v>2.0929970285783681</v>
      </c>
      <c r="BY230" s="28">
        <v>5.5672307518780891E-2</v>
      </c>
      <c r="BZ230" s="28">
        <v>0.40874765453721146</v>
      </c>
      <c r="CA230" s="30">
        <v>2.3181527712338119E-2</v>
      </c>
      <c r="CB230" s="28">
        <v>2.1091404205290578</v>
      </c>
      <c r="CC230" s="32">
        <v>6.0431022558902758E-2</v>
      </c>
      <c r="CE230" s="30">
        <f t="shared" si="33"/>
        <v>3.0178043106110866</v>
      </c>
      <c r="CG230" s="55">
        <f t="shared" si="34"/>
        <v>-9.0909090909030432E-5</v>
      </c>
      <c r="CH230" s="50">
        <f t="shared" si="35"/>
        <v>1</v>
      </c>
      <c r="CI230" s="51"/>
      <c r="CJ230" s="15"/>
      <c r="CL230" s="2"/>
      <c r="CM230" s="55">
        <f t="shared" si="36"/>
        <v>8.9772043382689848E-3</v>
      </c>
      <c r="CN230" s="51">
        <f t="shared" si="37"/>
        <v>1</v>
      </c>
      <c r="CO230" s="51"/>
      <c r="CR230" s="2"/>
      <c r="CS230" s="55">
        <f t="shared" si="38"/>
        <v>5.4394346377897751E-2</v>
      </c>
      <c r="CT230" s="51">
        <f t="shared" si="39"/>
        <v>1</v>
      </c>
      <c r="CU230" s="51"/>
      <c r="CX230" s="2"/>
      <c r="CY230" s="55">
        <f t="shared" si="40"/>
        <v>-9.7305663026136524E-3</v>
      </c>
      <c r="CZ230" s="51">
        <f t="shared" si="41"/>
        <v>1</v>
      </c>
      <c r="DA230" s="51"/>
      <c r="DB230" s="15"/>
      <c r="DC230" s="15"/>
      <c r="DD230" s="2"/>
      <c r="DE230" s="55">
        <f t="shared" si="42"/>
        <v>6.0052609893976872E-2</v>
      </c>
      <c r="DF230" s="51">
        <f t="shared" si="43"/>
        <v>1</v>
      </c>
      <c r="DG230" s="51"/>
      <c r="DH230" s="15"/>
      <c r="DI230" s="15"/>
      <c r="DJ230" s="15"/>
      <c r="DK230" s="15">
        <v>3.0178043106110866</v>
      </c>
    </row>
    <row r="231" spans="1:115" x14ac:dyDescent="0.3">
      <c r="A231" s="28">
        <v>220</v>
      </c>
      <c r="B231" s="29">
        <v>3.625</v>
      </c>
      <c r="C231" s="30">
        <v>1.5833333333333333</v>
      </c>
      <c r="D231" s="30">
        <v>5.8571428571428559</v>
      </c>
      <c r="E231" s="31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1">
        <v>0</v>
      </c>
      <c r="M231" s="32">
        <v>0</v>
      </c>
      <c r="N231" s="30">
        <v>100</v>
      </c>
      <c r="O231" s="30">
        <v>0</v>
      </c>
      <c r="P231" s="30">
        <v>5</v>
      </c>
      <c r="Q231" s="30">
        <v>100</v>
      </c>
      <c r="R231" s="30">
        <v>5</v>
      </c>
      <c r="S231" s="30">
        <v>0</v>
      </c>
      <c r="T231" s="30">
        <v>3.1009029257555607</v>
      </c>
      <c r="U231" s="31">
        <v>200</v>
      </c>
      <c r="V231" s="33">
        <v>0.95</v>
      </c>
      <c r="W231" s="30">
        <v>0.05</v>
      </c>
      <c r="X231" s="30">
        <v>4.134993474541198E-2</v>
      </c>
      <c r="Y231" s="30">
        <v>165</v>
      </c>
      <c r="Z231" s="30">
        <v>0</v>
      </c>
      <c r="AA231" s="30">
        <v>0.99969696969696986</v>
      </c>
      <c r="AB231" s="32">
        <v>2.5060566512370925E-4</v>
      </c>
      <c r="AC231" s="28">
        <v>10.8576319177107</v>
      </c>
      <c r="AD231" s="28">
        <v>0.1892431316381645</v>
      </c>
      <c r="AE231" s="28">
        <v>5.1605081408971853E-2</v>
      </c>
      <c r="AF231" s="28">
        <v>6.5932927957965161E-3</v>
      </c>
      <c r="AG231" s="28">
        <v>0.7497553561926712</v>
      </c>
      <c r="AH231" s="28">
        <v>1.5558602830217606E-2</v>
      </c>
      <c r="AI231" s="28">
        <v>2.1361502252581057</v>
      </c>
      <c r="AJ231" s="28">
        <v>5.3320691844569779E-2</v>
      </c>
      <c r="AK231" s="28">
        <v>0.40474878274049758</v>
      </c>
      <c r="AL231" s="30">
        <v>2.5209847749866073E-2</v>
      </c>
      <c r="AM231" s="28">
        <v>2.1579601087419302</v>
      </c>
      <c r="AN231" s="32">
        <v>6.2985778485154229E-2</v>
      </c>
      <c r="AP231" s="28">
        <v>220</v>
      </c>
      <c r="AQ231" s="29">
        <v>3.625</v>
      </c>
      <c r="AR231" s="30">
        <v>1.5833333333333333</v>
      </c>
      <c r="AS231" s="30">
        <v>5.8571428571428559</v>
      </c>
      <c r="AT231" s="31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1">
        <v>0</v>
      </c>
      <c r="BB231" s="32">
        <v>0</v>
      </c>
      <c r="BC231" s="30">
        <v>100</v>
      </c>
      <c r="BD231" s="30">
        <v>0</v>
      </c>
      <c r="BE231" s="30">
        <v>5</v>
      </c>
      <c r="BF231" s="30">
        <v>0</v>
      </c>
      <c r="BG231" s="30">
        <v>0</v>
      </c>
      <c r="BH231" s="30">
        <v>0</v>
      </c>
      <c r="BI231" s="30">
        <v>3.1009029257555607</v>
      </c>
      <c r="BJ231" s="31">
        <v>200</v>
      </c>
      <c r="BK231" s="33">
        <v>0.95</v>
      </c>
      <c r="BL231" s="30">
        <v>2.5000000000000001E-2</v>
      </c>
      <c r="BM231" s="30">
        <v>2.5917443200855587E-2</v>
      </c>
      <c r="BN231" s="30">
        <v>165</v>
      </c>
      <c r="BO231" s="30">
        <v>0</v>
      </c>
      <c r="BP231" s="30">
        <v>0.99984848484848499</v>
      </c>
      <c r="BQ231" s="32">
        <v>1.5707541333851907E-4</v>
      </c>
      <c r="BR231" s="28">
        <v>11.522685615696089</v>
      </c>
      <c r="BS231" s="28">
        <v>0.19865382334382894</v>
      </c>
      <c r="BT231" s="28">
        <v>5.187780071986129E-2</v>
      </c>
      <c r="BU231" s="28">
        <v>7.1051173131943457E-3</v>
      </c>
      <c r="BV231" s="28">
        <v>0.72704899295131797</v>
      </c>
      <c r="BW231" s="28">
        <v>1.4849295349008163E-2</v>
      </c>
      <c r="BX231" s="28">
        <v>2.0474557658282908</v>
      </c>
      <c r="BY231" s="28">
        <v>5.3210167000406733E-2</v>
      </c>
      <c r="BZ231" s="28">
        <v>0.40660397839227547</v>
      </c>
      <c r="CA231" s="30">
        <v>2.3130007502828613E-2</v>
      </c>
      <c r="CB231" s="28">
        <v>2.0596872122594734</v>
      </c>
      <c r="CC231" s="32">
        <v>5.7080904611035932E-2</v>
      </c>
      <c r="CE231" s="30">
        <f t="shared" si="33"/>
        <v>3.0452930111582894</v>
      </c>
      <c r="CG231" s="55">
        <f t="shared" si="34"/>
        <v>-1.5151515151512474E-4</v>
      </c>
      <c r="CH231" s="50">
        <f t="shared" si="35"/>
        <v>1</v>
      </c>
      <c r="CI231" s="51"/>
      <c r="CJ231" s="15"/>
      <c r="CL231" s="2"/>
      <c r="CM231" s="55">
        <f t="shared" si="36"/>
        <v>2.2706363241353222E-2</v>
      </c>
      <c r="CN231" s="51">
        <f t="shared" si="37"/>
        <v>1</v>
      </c>
      <c r="CO231" s="51"/>
      <c r="CR231" s="2"/>
      <c r="CS231" s="55">
        <f t="shared" si="38"/>
        <v>8.8694459429814909E-2</v>
      </c>
      <c r="CT231" s="51">
        <f t="shared" si="39"/>
        <v>1</v>
      </c>
      <c r="CU231" s="51"/>
      <c r="CX231" s="2"/>
      <c r="CY231" s="55">
        <f t="shared" si="40"/>
        <v>-1.8551956517778856E-3</v>
      </c>
      <c r="CZ231" s="51">
        <f t="shared" si="41"/>
        <v>1</v>
      </c>
      <c r="DA231" s="51"/>
      <c r="DB231" s="15"/>
      <c r="DC231" s="15"/>
      <c r="DD231" s="2"/>
      <c r="DE231" s="55">
        <f t="shared" si="42"/>
        <v>9.8272896482456851E-2</v>
      </c>
      <c r="DF231" s="51">
        <f t="shared" si="43"/>
        <v>1</v>
      </c>
      <c r="DG231" s="51"/>
      <c r="DH231" s="15"/>
      <c r="DI231" s="15"/>
      <c r="DJ231" s="15"/>
      <c r="DK231" s="15">
        <v>3.0452930111582894</v>
      </c>
    </row>
    <row r="232" spans="1:115" x14ac:dyDescent="0.3">
      <c r="A232" s="28">
        <v>224</v>
      </c>
      <c r="B232" s="29">
        <v>3.625</v>
      </c>
      <c r="C232" s="30">
        <v>2.6666666666666665</v>
      </c>
      <c r="D232" s="30">
        <v>3.5714285714285712</v>
      </c>
      <c r="E232" s="31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1">
        <v>0</v>
      </c>
      <c r="M232" s="32">
        <v>0</v>
      </c>
      <c r="N232" s="30">
        <v>100</v>
      </c>
      <c r="O232" s="30">
        <v>0</v>
      </c>
      <c r="P232" s="30">
        <v>5</v>
      </c>
      <c r="Q232" s="30">
        <v>100</v>
      </c>
      <c r="R232" s="30">
        <v>5</v>
      </c>
      <c r="S232" s="30">
        <v>0</v>
      </c>
      <c r="T232" s="30">
        <v>3.1009029257555607</v>
      </c>
      <c r="U232" s="31">
        <v>200</v>
      </c>
      <c r="V232" s="33">
        <v>0.95</v>
      </c>
      <c r="W232" s="30">
        <v>0.09</v>
      </c>
      <c r="X232" s="30">
        <v>4.6761221281379335E-2</v>
      </c>
      <c r="Y232" s="30">
        <v>165</v>
      </c>
      <c r="Z232" s="30">
        <v>0</v>
      </c>
      <c r="AA232" s="30">
        <v>0.99945454545454571</v>
      </c>
      <c r="AB232" s="32">
        <v>2.8340134109926924E-4</v>
      </c>
      <c r="AC232" s="28">
        <v>10.833677162542681</v>
      </c>
      <c r="AD232" s="28">
        <v>0.18761258862812327</v>
      </c>
      <c r="AE232" s="28">
        <v>5.7063641891119711E-2</v>
      </c>
      <c r="AF232" s="28">
        <v>6.9989781468046252E-3</v>
      </c>
      <c r="AG232" s="28">
        <v>0.75271781599222753</v>
      </c>
      <c r="AH232" s="28">
        <v>1.6023531313868699E-2</v>
      </c>
      <c r="AI232" s="28">
        <v>2.1825709142208871</v>
      </c>
      <c r="AJ232" s="28">
        <v>5.9155336156453631E-2</v>
      </c>
      <c r="AK232" s="28">
        <v>0.41421071042198432</v>
      </c>
      <c r="AL232" s="30">
        <v>2.5867583758999037E-2</v>
      </c>
      <c r="AM232" s="28">
        <v>2.215990138196771</v>
      </c>
      <c r="AN232" s="32">
        <v>7.016540625893733E-2</v>
      </c>
      <c r="AP232" s="28">
        <v>224</v>
      </c>
      <c r="AQ232" s="29">
        <v>3.625</v>
      </c>
      <c r="AR232" s="30">
        <v>2.6666666666666665</v>
      </c>
      <c r="AS232" s="30">
        <v>3.5714285714285712</v>
      </c>
      <c r="AT232" s="31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1">
        <v>0</v>
      </c>
      <c r="BB232" s="32">
        <v>0</v>
      </c>
      <c r="BC232" s="30">
        <v>100</v>
      </c>
      <c r="BD232" s="30">
        <v>0</v>
      </c>
      <c r="BE232" s="30">
        <v>5</v>
      </c>
      <c r="BF232" s="30">
        <v>0</v>
      </c>
      <c r="BG232" s="30">
        <v>0</v>
      </c>
      <c r="BH232" s="30">
        <v>0</v>
      </c>
      <c r="BI232" s="30">
        <v>3.1009029257555607</v>
      </c>
      <c r="BJ232" s="31">
        <v>200</v>
      </c>
      <c r="BK232" s="33">
        <v>0.95</v>
      </c>
      <c r="BL232" s="30">
        <v>3.5000000000000003E-2</v>
      </c>
      <c r="BM232" s="30">
        <v>2.5690258891876389E-2</v>
      </c>
      <c r="BN232" s="30">
        <v>165</v>
      </c>
      <c r="BO232" s="30">
        <v>0</v>
      </c>
      <c r="BP232" s="30">
        <v>0.99978787878787889</v>
      </c>
      <c r="BQ232" s="32">
        <v>1.556985387386458E-4</v>
      </c>
      <c r="BR232" s="28">
        <v>11.485179785661487</v>
      </c>
      <c r="BS232" s="28">
        <v>0.19464112372380865</v>
      </c>
      <c r="BT232" s="28">
        <v>5.4580676156574859E-2</v>
      </c>
      <c r="BU232" s="28">
        <v>6.3404807446858363E-3</v>
      </c>
      <c r="BV232" s="28">
        <v>0.72906948698703444</v>
      </c>
      <c r="BW232" s="28">
        <v>1.6368889641132083E-2</v>
      </c>
      <c r="BX232" s="28">
        <v>2.0517764589352532</v>
      </c>
      <c r="BY232" s="28">
        <v>5.3687742210560226E-2</v>
      </c>
      <c r="BZ232" s="28">
        <v>0.38793501730259039</v>
      </c>
      <c r="CA232" s="30">
        <v>2.4391291880070585E-2</v>
      </c>
      <c r="CB232" s="28">
        <v>2.0696924936484336</v>
      </c>
      <c r="CC232" s="32">
        <v>5.9247400672029674E-2</v>
      </c>
      <c r="CE232" s="30">
        <f t="shared" si="33"/>
        <v>3.0860669992418379</v>
      </c>
      <c r="CG232" s="55">
        <f t="shared" si="34"/>
        <v>-3.333333333331856E-4</v>
      </c>
      <c r="CH232" s="50">
        <f t="shared" si="35"/>
        <v>1</v>
      </c>
      <c r="CI232" s="51"/>
      <c r="CJ232" s="15"/>
      <c r="CL232" s="2"/>
      <c r="CM232" s="55">
        <f t="shared" si="36"/>
        <v>2.3648329005193092E-2</v>
      </c>
      <c r="CN232" s="51">
        <f t="shared" si="37"/>
        <v>1</v>
      </c>
      <c r="CO232" s="51"/>
      <c r="CR232" s="2"/>
      <c r="CS232" s="55">
        <f t="shared" si="38"/>
        <v>0.13079445528563394</v>
      </c>
      <c r="CT232" s="51">
        <f t="shared" si="39"/>
        <v>0</v>
      </c>
      <c r="CU232" s="51"/>
      <c r="CX232" s="2"/>
      <c r="CY232" s="55">
        <f t="shared" si="40"/>
        <v>2.6275693119393928E-2</v>
      </c>
      <c r="CZ232" s="51">
        <f t="shared" si="41"/>
        <v>1</v>
      </c>
      <c r="DA232" s="51"/>
      <c r="DB232" s="15"/>
      <c r="DC232" s="15"/>
      <c r="DD232" s="2"/>
      <c r="DE232" s="55">
        <f t="shared" si="42"/>
        <v>0.14629764454833749</v>
      </c>
      <c r="DF232" s="51">
        <f t="shared" si="43"/>
        <v>0</v>
      </c>
      <c r="DG232" s="51"/>
      <c r="DH232" s="15"/>
      <c r="DI232" s="15"/>
      <c r="DJ232" s="15"/>
      <c r="DK232" s="15">
        <v>3.0860669992418379</v>
      </c>
    </row>
    <row r="233" spans="1:115" x14ac:dyDescent="0.3">
      <c r="A233" s="28">
        <v>221</v>
      </c>
      <c r="B233" s="29">
        <v>3.625</v>
      </c>
      <c r="C233" s="30">
        <v>1.5833333333333333</v>
      </c>
      <c r="D233" s="30">
        <v>6.9999999999999982</v>
      </c>
      <c r="E233" s="31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1">
        <v>0</v>
      </c>
      <c r="M233" s="32">
        <v>0</v>
      </c>
      <c r="N233" s="30">
        <v>100</v>
      </c>
      <c r="O233" s="30">
        <v>0</v>
      </c>
      <c r="P233" s="30">
        <v>5</v>
      </c>
      <c r="Q233" s="30">
        <v>100</v>
      </c>
      <c r="R233" s="30">
        <v>5</v>
      </c>
      <c r="S233" s="30">
        <v>0</v>
      </c>
      <c r="T233" s="30">
        <v>3.1009029257555607</v>
      </c>
      <c r="U233" s="31">
        <v>200</v>
      </c>
      <c r="V233" s="33">
        <v>0.95</v>
      </c>
      <c r="W233" s="30">
        <v>0</v>
      </c>
      <c r="X233" s="30">
        <v>0</v>
      </c>
      <c r="Y233" s="30">
        <v>165</v>
      </c>
      <c r="Z233" s="30">
        <v>0</v>
      </c>
      <c r="AA233" s="30">
        <v>1</v>
      </c>
      <c r="AB233" s="32">
        <v>0</v>
      </c>
      <c r="AC233" s="28">
        <v>13.72430303030303</v>
      </c>
      <c r="AD233" s="28">
        <v>0.22689975852638325</v>
      </c>
      <c r="AE233" s="28">
        <v>6.2439135321747712E-2</v>
      </c>
      <c r="AF233" s="28">
        <v>7.0035908947840468E-3</v>
      </c>
      <c r="AG233" s="28">
        <v>0.81060544930492684</v>
      </c>
      <c r="AH233" s="28">
        <v>1.909870463746181E-2</v>
      </c>
      <c r="AI233" s="28">
        <v>2.1368498147313431</v>
      </c>
      <c r="AJ233" s="28">
        <v>4.6584233542802465E-2</v>
      </c>
      <c r="AK233" s="28">
        <v>0.42025049565430977</v>
      </c>
      <c r="AL233" s="30">
        <v>2.4794132712709634E-2</v>
      </c>
      <c r="AM233" s="28">
        <v>2.1368498147313431</v>
      </c>
      <c r="AN233" s="32">
        <v>4.6584233542802465E-2</v>
      </c>
      <c r="AP233" s="28">
        <v>221</v>
      </c>
      <c r="AQ233" s="29">
        <v>3.625</v>
      </c>
      <c r="AR233" s="30">
        <v>1.5833333333333333</v>
      </c>
      <c r="AS233" s="30">
        <v>6.9999999999999982</v>
      </c>
      <c r="AT233" s="31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1">
        <v>0</v>
      </c>
      <c r="BB233" s="32">
        <v>0</v>
      </c>
      <c r="BC233" s="30">
        <v>100</v>
      </c>
      <c r="BD233" s="30">
        <v>0</v>
      </c>
      <c r="BE233" s="30">
        <v>5</v>
      </c>
      <c r="BF233" s="30">
        <v>0</v>
      </c>
      <c r="BG233" s="30">
        <v>0</v>
      </c>
      <c r="BH233" s="30">
        <v>0</v>
      </c>
      <c r="BI233" s="30">
        <v>3.1009029257555607</v>
      </c>
      <c r="BJ233" s="31">
        <v>200</v>
      </c>
      <c r="BK233" s="33">
        <v>0.95</v>
      </c>
      <c r="BL233" s="30">
        <v>1.4999999999999999E-2</v>
      </c>
      <c r="BM233" s="30">
        <v>2.2002783911644196E-2</v>
      </c>
      <c r="BN233" s="30">
        <v>165</v>
      </c>
      <c r="BO233" s="30">
        <v>0</v>
      </c>
      <c r="BP233" s="30">
        <v>0.99990909090909097</v>
      </c>
      <c r="BQ233" s="32">
        <v>1.3335020552511615E-4</v>
      </c>
      <c r="BR233" s="28">
        <v>14.202318130806798</v>
      </c>
      <c r="BS233" s="28">
        <v>0.24805004403144307</v>
      </c>
      <c r="BT233" s="28">
        <v>6.409205431936825E-2</v>
      </c>
      <c r="BU233" s="28">
        <v>6.4570973433455631E-3</v>
      </c>
      <c r="BV233" s="28">
        <v>0.81720264852107305</v>
      </c>
      <c r="BW233" s="28">
        <v>2.0045265468268399E-2</v>
      </c>
      <c r="BX233" s="28">
        <v>2.0919720180476462</v>
      </c>
      <c r="BY233" s="28">
        <v>4.7150795421284281E-2</v>
      </c>
      <c r="BZ233" s="28">
        <v>0.42010683345548089</v>
      </c>
      <c r="CA233" s="30">
        <v>2.3574982418775599E-2</v>
      </c>
      <c r="CB233" s="28">
        <v>2.1008320274109402</v>
      </c>
      <c r="CC233" s="32">
        <v>5.1669503403509391E-2</v>
      </c>
      <c r="CE233" s="30">
        <f t="shared" si="33"/>
        <v>3.3291640592396958</v>
      </c>
      <c r="CG233" s="55">
        <f t="shared" si="34"/>
        <v>9.0909090909030432E-5</v>
      </c>
      <c r="CH233" s="50">
        <f t="shared" si="35"/>
        <v>1</v>
      </c>
      <c r="CI233" s="51"/>
      <c r="CJ233" s="15"/>
      <c r="CL233" s="2"/>
      <c r="CM233" s="55">
        <f t="shared" si="36"/>
        <v>-6.5971992161462101E-3</v>
      </c>
      <c r="CN233" s="51">
        <f t="shared" si="37"/>
        <v>1</v>
      </c>
      <c r="CO233" s="51"/>
      <c r="CR233" s="2"/>
      <c r="CS233" s="55">
        <f t="shared" si="38"/>
        <v>4.4877796683696847E-2</v>
      </c>
      <c r="CT233" s="51">
        <f t="shared" si="39"/>
        <v>1</v>
      </c>
      <c r="CU233" s="51"/>
      <c r="CX233" s="2"/>
      <c r="CY233" s="55">
        <f t="shared" si="40"/>
        <v>1.4366219882888664E-4</v>
      </c>
      <c r="CZ233" s="51">
        <f t="shared" si="41"/>
        <v>1</v>
      </c>
      <c r="DA233" s="51"/>
      <c r="DB233" s="15"/>
      <c r="DC233" s="15"/>
      <c r="DD233" s="2"/>
      <c r="DE233" s="55">
        <f t="shared" si="42"/>
        <v>3.6017787320402839E-2</v>
      </c>
      <c r="DF233" s="51">
        <f t="shared" si="43"/>
        <v>1</v>
      </c>
      <c r="DG233" s="51"/>
      <c r="DH233" s="15"/>
      <c r="DI233" s="15"/>
      <c r="DJ233" s="15"/>
      <c r="DK233" s="15">
        <v>3.3291640592396958</v>
      </c>
    </row>
    <row r="234" spans="1:115" x14ac:dyDescent="0.3">
      <c r="A234" s="28">
        <v>235</v>
      </c>
      <c r="B234" s="29">
        <v>3.625</v>
      </c>
      <c r="C234" s="30">
        <v>4.833333333333333</v>
      </c>
      <c r="D234" s="30">
        <v>2.4285714285714284</v>
      </c>
      <c r="E234" s="31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1">
        <v>0</v>
      </c>
      <c r="M234" s="32">
        <v>0</v>
      </c>
      <c r="N234" s="30">
        <v>100</v>
      </c>
      <c r="O234" s="30">
        <v>0</v>
      </c>
      <c r="P234" s="30">
        <v>5</v>
      </c>
      <c r="Q234" s="30">
        <v>100</v>
      </c>
      <c r="R234" s="30">
        <v>5</v>
      </c>
      <c r="S234" s="30">
        <v>0</v>
      </c>
      <c r="T234" s="30">
        <v>3.1009029257555607</v>
      </c>
      <c r="U234" s="31">
        <v>200</v>
      </c>
      <c r="V234" s="33">
        <v>0.95</v>
      </c>
      <c r="W234" s="30">
        <v>0.01</v>
      </c>
      <c r="X234" s="30">
        <v>1.3908759552024679E-2</v>
      </c>
      <c r="Y234" s="30">
        <v>165</v>
      </c>
      <c r="Z234" s="30">
        <v>0</v>
      </c>
      <c r="AA234" s="30">
        <v>0.99993939393939402</v>
      </c>
      <c r="AB234" s="32">
        <v>8.4295512436513895E-5</v>
      </c>
      <c r="AC234" s="28">
        <v>13.703395787139691</v>
      </c>
      <c r="AD234" s="28">
        <v>0.2098279947273145</v>
      </c>
      <c r="AE234" s="28">
        <v>6.1124394568218055E-2</v>
      </c>
      <c r="AF234" s="28">
        <v>6.4086140043795635E-3</v>
      </c>
      <c r="AG234" s="28">
        <v>0.80899774351841747</v>
      </c>
      <c r="AH234" s="28">
        <v>1.8184086937329747E-2</v>
      </c>
      <c r="AI234" s="28">
        <v>2.1488716944267985</v>
      </c>
      <c r="AJ234" s="28">
        <v>4.9166638866794718E-2</v>
      </c>
      <c r="AK234" s="28">
        <v>0.440520429145973</v>
      </c>
      <c r="AL234" s="30">
        <v>2.6142144503306805E-2</v>
      </c>
      <c r="AM234" s="28">
        <v>2.1527573151803883</v>
      </c>
      <c r="AN234" s="32">
        <v>5.0786449196803737E-2</v>
      </c>
      <c r="AP234" s="28">
        <v>235</v>
      </c>
      <c r="AQ234" s="29">
        <v>3.625</v>
      </c>
      <c r="AR234" s="30">
        <v>4.833333333333333</v>
      </c>
      <c r="AS234" s="30">
        <v>2.4285714285714284</v>
      </c>
      <c r="AT234" s="31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1">
        <v>0</v>
      </c>
      <c r="BB234" s="32">
        <v>0</v>
      </c>
      <c r="BC234" s="30">
        <v>100</v>
      </c>
      <c r="BD234" s="30">
        <v>0</v>
      </c>
      <c r="BE234" s="30">
        <v>5</v>
      </c>
      <c r="BF234" s="30">
        <v>0</v>
      </c>
      <c r="BG234" s="30">
        <v>0</v>
      </c>
      <c r="BH234" s="30">
        <v>0</v>
      </c>
      <c r="BI234" s="30">
        <v>3.1009029257555607</v>
      </c>
      <c r="BJ234" s="31">
        <v>200</v>
      </c>
      <c r="BK234" s="33">
        <v>0.95</v>
      </c>
      <c r="BL234" s="30">
        <v>0</v>
      </c>
      <c r="BM234" s="30">
        <v>0</v>
      </c>
      <c r="BN234" s="30">
        <v>165</v>
      </c>
      <c r="BO234" s="30">
        <v>0</v>
      </c>
      <c r="BP234" s="30">
        <v>1</v>
      </c>
      <c r="BQ234" s="32">
        <v>0</v>
      </c>
      <c r="BR234" s="28">
        <v>14.468000000000007</v>
      </c>
      <c r="BS234" s="28">
        <v>0.23374140655346368</v>
      </c>
      <c r="BT234" s="28">
        <v>5.9388953107064948E-2</v>
      </c>
      <c r="BU234" s="28">
        <v>6.7855262767588563E-3</v>
      </c>
      <c r="BV234" s="28">
        <v>0.79618424130379717</v>
      </c>
      <c r="BW234" s="28">
        <v>1.9554358294011937E-2</v>
      </c>
      <c r="BX234" s="28">
        <v>2.1116087876087466</v>
      </c>
      <c r="BY234" s="28">
        <v>4.5152765531062004E-2</v>
      </c>
      <c r="BZ234" s="28">
        <v>0.41086139939149136</v>
      </c>
      <c r="CA234" s="30">
        <v>2.4747352184531807E-2</v>
      </c>
      <c r="CB234" s="28">
        <v>2.1116087876087466</v>
      </c>
      <c r="CC234" s="32">
        <v>4.5152765531062004E-2</v>
      </c>
      <c r="CE234" s="30">
        <f t="shared" si="33"/>
        <v>3.4260903721436242</v>
      </c>
      <c r="CG234" s="55">
        <f t="shared" si="34"/>
        <v>-6.0606060605983281E-5</v>
      </c>
      <c r="CH234" s="50">
        <f t="shared" si="35"/>
        <v>1</v>
      </c>
      <c r="CI234" s="51"/>
      <c r="CJ234" s="15"/>
      <c r="CL234" s="2"/>
      <c r="CM234" s="55">
        <f t="shared" si="36"/>
        <v>1.2813502214620298E-2</v>
      </c>
      <c r="CN234" s="51">
        <f t="shared" si="37"/>
        <v>1</v>
      </c>
      <c r="CO234" s="51"/>
      <c r="CR234" s="2"/>
      <c r="CS234" s="55">
        <f t="shared" si="38"/>
        <v>3.7262906818051889E-2</v>
      </c>
      <c r="CT234" s="51">
        <f t="shared" si="39"/>
        <v>1</v>
      </c>
      <c r="CU234" s="51"/>
      <c r="CX234" s="2"/>
      <c r="CY234" s="55">
        <f t="shared" si="40"/>
        <v>2.9659029754481647E-2</v>
      </c>
      <c r="CZ234" s="51">
        <f t="shared" si="41"/>
        <v>1</v>
      </c>
      <c r="DA234" s="51"/>
      <c r="DB234" s="15"/>
      <c r="DC234" s="15"/>
      <c r="DD234" s="2"/>
      <c r="DE234" s="55">
        <f t="shared" si="42"/>
        <v>4.1148527571641669E-2</v>
      </c>
      <c r="DF234" s="51">
        <f t="shared" si="43"/>
        <v>1</v>
      </c>
      <c r="DG234" s="51"/>
      <c r="DH234" s="15"/>
      <c r="DI234" s="15"/>
      <c r="DJ234" s="15"/>
      <c r="DK234" s="15">
        <v>3.4260903721436242</v>
      </c>
    </row>
    <row r="235" spans="1:115" x14ac:dyDescent="0.3">
      <c r="A235" s="28">
        <v>225</v>
      </c>
      <c r="B235" s="29">
        <v>3.625</v>
      </c>
      <c r="C235" s="30">
        <v>2.6666666666666665</v>
      </c>
      <c r="D235" s="30">
        <v>4.7142857142857135</v>
      </c>
      <c r="E235" s="31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1">
        <v>0</v>
      </c>
      <c r="M235" s="32">
        <v>0</v>
      </c>
      <c r="N235" s="30">
        <v>100</v>
      </c>
      <c r="O235" s="30">
        <v>0</v>
      </c>
      <c r="P235" s="30">
        <v>5</v>
      </c>
      <c r="Q235" s="30">
        <v>100</v>
      </c>
      <c r="R235" s="30">
        <v>5</v>
      </c>
      <c r="S235" s="30">
        <v>0</v>
      </c>
      <c r="T235" s="30">
        <v>3.1009029257555607</v>
      </c>
      <c r="U235" s="31">
        <v>200</v>
      </c>
      <c r="V235" s="33">
        <v>0.95</v>
      </c>
      <c r="W235" s="30">
        <v>0</v>
      </c>
      <c r="X235" s="30">
        <v>0</v>
      </c>
      <c r="Y235" s="30">
        <v>165</v>
      </c>
      <c r="Z235" s="30">
        <v>0</v>
      </c>
      <c r="AA235" s="30">
        <v>1</v>
      </c>
      <c r="AB235" s="32">
        <v>0</v>
      </c>
      <c r="AC235" s="28">
        <v>13.702909090909094</v>
      </c>
      <c r="AD235" s="28">
        <v>0.2215161939271296</v>
      </c>
      <c r="AE235" s="28">
        <v>6.1596474988365381E-2</v>
      </c>
      <c r="AF235" s="28">
        <v>7.2477409061627099E-3</v>
      </c>
      <c r="AG235" s="28">
        <v>0.81541377136252213</v>
      </c>
      <c r="AH235" s="28">
        <v>1.8231100655390232E-2</v>
      </c>
      <c r="AI235" s="28">
        <v>2.1339806124631999</v>
      </c>
      <c r="AJ235" s="28">
        <v>4.8001963315695596E-2</v>
      </c>
      <c r="AK235" s="28">
        <v>0.43822157426853536</v>
      </c>
      <c r="AL235" s="30">
        <v>2.3239668394534212E-2</v>
      </c>
      <c r="AM235" s="28">
        <v>2.1339806124631999</v>
      </c>
      <c r="AN235" s="32">
        <v>4.8001963315695596E-2</v>
      </c>
      <c r="AP235" s="28">
        <v>225</v>
      </c>
      <c r="AQ235" s="29">
        <v>3.625</v>
      </c>
      <c r="AR235" s="30">
        <v>2.6666666666666665</v>
      </c>
      <c r="AS235" s="30">
        <v>4.7142857142857135</v>
      </c>
      <c r="AT235" s="31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1">
        <v>0</v>
      </c>
      <c r="BB235" s="32">
        <v>0</v>
      </c>
      <c r="BC235" s="30">
        <v>100</v>
      </c>
      <c r="BD235" s="30">
        <v>0</v>
      </c>
      <c r="BE235" s="30">
        <v>5</v>
      </c>
      <c r="BF235" s="30">
        <v>0</v>
      </c>
      <c r="BG235" s="30">
        <v>0</v>
      </c>
      <c r="BH235" s="30">
        <v>0</v>
      </c>
      <c r="BI235" s="30">
        <v>3.1009029257555607</v>
      </c>
      <c r="BJ235" s="31">
        <v>200</v>
      </c>
      <c r="BK235" s="33">
        <v>0.95</v>
      </c>
      <c r="BL235" s="30">
        <v>5.0000000000000001E-3</v>
      </c>
      <c r="BM235" s="30">
        <v>9.8597827212587759E-3</v>
      </c>
      <c r="BN235" s="30">
        <v>165</v>
      </c>
      <c r="BO235" s="30">
        <v>0</v>
      </c>
      <c r="BP235" s="30">
        <v>0.99996969696969695</v>
      </c>
      <c r="BQ235" s="32">
        <v>5.9756258916720063E-5</v>
      </c>
      <c r="BR235" s="28">
        <v>14.264050813008133</v>
      </c>
      <c r="BS235" s="28">
        <v>0.23021822121329619</v>
      </c>
      <c r="BT235" s="28">
        <v>6.7637079915027612E-2</v>
      </c>
      <c r="BU235" s="28">
        <v>6.6792079205166676E-3</v>
      </c>
      <c r="BV235" s="28">
        <v>0.81556757941678226</v>
      </c>
      <c r="BW235" s="28">
        <v>1.8419242486416965E-2</v>
      </c>
      <c r="BX235" s="28">
        <v>2.115272259413103</v>
      </c>
      <c r="BY235" s="28">
        <v>4.8848416195414184E-2</v>
      </c>
      <c r="BZ235" s="28">
        <v>0.41437179025079002</v>
      </c>
      <c r="CA235" s="30">
        <v>2.4720034969930881E-2</v>
      </c>
      <c r="CB235" s="28">
        <v>2.115272259413103</v>
      </c>
      <c r="CC235" s="32">
        <v>4.8848416195414184E-2</v>
      </c>
      <c r="CE235" s="30">
        <f t="shared" si="33"/>
        <v>3.5456210417116729</v>
      </c>
      <c r="CG235" s="55">
        <f t="shared" si="34"/>
        <v>3.0303030303047152E-5</v>
      </c>
      <c r="CH235" s="50">
        <f t="shared" si="35"/>
        <v>1</v>
      </c>
      <c r="CI235" s="51"/>
      <c r="CJ235" s="15"/>
      <c r="CL235" s="2"/>
      <c r="CM235" s="55">
        <f t="shared" si="36"/>
        <v>-1.5380805426012945E-4</v>
      </c>
      <c r="CN235" s="51">
        <f t="shared" si="37"/>
        <v>1</v>
      </c>
      <c r="CO235" s="51"/>
      <c r="CR235" s="2"/>
      <c r="CS235" s="55">
        <f t="shared" si="38"/>
        <v>1.8708353050096882E-2</v>
      </c>
      <c r="CT235" s="51">
        <f t="shared" si="39"/>
        <v>1</v>
      </c>
      <c r="CU235" s="51"/>
      <c r="CX235" s="2"/>
      <c r="CY235" s="55">
        <f t="shared" si="40"/>
        <v>2.3849784017745346E-2</v>
      </c>
      <c r="CZ235" s="51">
        <f t="shared" si="41"/>
        <v>1</v>
      </c>
      <c r="DA235" s="51"/>
      <c r="DB235" s="15"/>
      <c r="DC235" s="15"/>
      <c r="DD235" s="2"/>
      <c r="DE235" s="55">
        <f t="shared" si="42"/>
        <v>1.8708353050096882E-2</v>
      </c>
      <c r="DF235" s="51">
        <f t="shared" si="43"/>
        <v>1</v>
      </c>
      <c r="DG235" s="51"/>
      <c r="DH235" s="15"/>
      <c r="DI235" s="15"/>
      <c r="DJ235" s="15"/>
      <c r="DK235" s="15">
        <v>3.5456210417116729</v>
      </c>
    </row>
    <row r="236" spans="1:115" x14ac:dyDescent="0.3">
      <c r="A236" s="28">
        <v>230</v>
      </c>
      <c r="B236" s="29">
        <v>3.625</v>
      </c>
      <c r="C236" s="30">
        <v>3.75</v>
      </c>
      <c r="D236" s="30">
        <v>3.5714285714285712</v>
      </c>
      <c r="E236" s="31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1">
        <v>0</v>
      </c>
      <c r="M236" s="32">
        <v>0</v>
      </c>
      <c r="N236" s="30">
        <v>100</v>
      </c>
      <c r="O236" s="30">
        <v>0</v>
      </c>
      <c r="P236" s="30">
        <v>5</v>
      </c>
      <c r="Q236" s="30">
        <v>100</v>
      </c>
      <c r="R236" s="30">
        <v>5</v>
      </c>
      <c r="S236" s="30">
        <v>0</v>
      </c>
      <c r="T236" s="30">
        <v>3.1009029257555607</v>
      </c>
      <c r="U236" s="31">
        <v>200</v>
      </c>
      <c r="V236" s="33">
        <v>0.95</v>
      </c>
      <c r="W236" s="30">
        <v>0</v>
      </c>
      <c r="X236" s="30">
        <v>0</v>
      </c>
      <c r="Y236" s="30">
        <v>165</v>
      </c>
      <c r="Z236" s="30">
        <v>0</v>
      </c>
      <c r="AA236" s="30">
        <v>1</v>
      </c>
      <c r="AB236" s="32">
        <v>0</v>
      </c>
      <c r="AC236" s="28">
        <v>16.115606060606051</v>
      </c>
      <c r="AD236" s="28">
        <v>0.24349587097590333</v>
      </c>
      <c r="AE236" s="28">
        <v>9.1913930136067398E-2</v>
      </c>
      <c r="AF236" s="28">
        <v>9.2728815041384083E-3</v>
      </c>
      <c r="AG236" s="28">
        <v>0.94872740506660302</v>
      </c>
      <c r="AH236" s="28">
        <v>2.1309771621138066E-2</v>
      </c>
      <c r="AI236" s="28">
        <v>2.2846977060694873</v>
      </c>
      <c r="AJ236" s="28">
        <v>4.3683615916794691E-2</v>
      </c>
      <c r="AK236" s="28">
        <v>0.56611991327268385</v>
      </c>
      <c r="AL236" s="30">
        <v>2.7361149273235595E-2</v>
      </c>
      <c r="AM236" s="28">
        <v>2.2846977060694873</v>
      </c>
      <c r="AN236" s="32">
        <v>4.3683615916794691E-2</v>
      </c>
      <c r="AP236" s="28">
        <v>230</v>
      </c>
      <c r="AQ236" s="29">
        <v>3.625</v>
      </c>
      <c r="AR236" s="30">
        <v>3.75</v>
      </c>
      <c r="AS236" s="30">
        <v>3.5714285714285712</v>
      </c>
      <c r="AT236" s="31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1">
        <v>0</v>
      </c>
      <c r="BB236" s="32">
        <v>0</v>
      </c>
      <c r="BC236" s="30">
        <v>100</v>
      </c>
      <c r="BD236" s="30">
        <v>0</v>
      </c>
      <c r="BE236" s="30">
        <v>5</v>
      </c>
      <c r="BF236" s="30">
        <v>0</v>
      </c>
      <c r="BG236" s="30">
        <v>0</v>
      </c>
      <c r="BH236" s="30">
        <v>0</v>
      </c>
      <c r="BI236" s="30">
        <v>3.1009029257555607</v>
      </c>
      <c r="BJ236" s="31">
        <v>200</v>
      </c>
      <c r="BK236" s="33">
        <v>0.95</v>
      </c>
      <c r="BL236" s="30">
        <v>0</v>
      </c>
      <c r="BM236" s="30">
        <v>0</v>
      </c>
      <c r="BN236" s="30">
        <v>165</v>
      </c>
      <c r="BO236" s="30">
        <v>0</v>
      </c>
      <c r="BP236" s="30">
        <v>1</v>
      </c>
      <c r="BQ236" s="32">
        <v>0</v>
      </c>
      <c r="BR236" s="28">
        <v>17.047151515151526</v>
      </c>
      <c r="BS236" s="28">
        <v>0.24126495158491576</v>
      </c>
      <c r="BT236" s="28">
        <v>9.4888219243967703E-2</v>
      </c>
      <c r="BU236" s="28">
        <v>9.8296959561185865E-3</v>
      </c>
      <c r="BV236" s="28">
        <v>0.9281732583373894</v>
      </c>
      <c r="BW236" s="28">
        <v>2.0781458292211046E-2</v>
      </c>
      <c r="BX236" s="28">
        <v>2.2063088839703098</v>
      </c>
      <c r="BY236" s="28">
        <v>4.5860777812812399E-2</v>
      </c>
      <c r="BZ236" s="28">
        <v>0.56216876783232661</v>
      </c>
      <c r="CA236" s="30">
        <v>2.3689491381719538E-2</v>
      </c>
      <c r="CB236" s="28">
        <v>2.2063088839703098</v>
      </c>
      <c r="CC236" s="32">
        <v>4.5860777812812399E-2</v>
      </c>
      <c r="CE236" s="30">
        <f t="shared" si="33"/>
        <v>3.6596252735569994</v>
      </c>
      <c r="CG236" s="55">
        <f t="shared" si="34"/>
        <v>0</v>
      </c>
      <c r="CH236" s="50">
        <f t="shared" si="35"/>
        <v>1</v>
      </c>
      <c r="CI236" s="51"/>
      <c r="CJ236" s="15"/>
      <c r="CL236" s="2"/>
      <c r="CM236" s="55">
        <f t="shared" si="36"/>
        <v>2.0554146729213629E-2</v>
      </c>
      <c r="CN236" s="51">
        <f t="shared" si="37"/>
        <v>1</v>
      </c>
      <c r="CO236" s="51"/>
      <c r="CR236" s="2"/>
      <c r="CS236" s="55">
        <f t="shared" si="38"/>
        <v>7.8388822099177524E-2</v>
      </c>
      <c r="CT236" s="51">
        <f t="shared" si="39"/>
        <v>1</v>
      </c>
      <c r="CU236" s="51"/>
      <c r="CX236" s="2"/>
      <c r="CY236" s="55">
        <f t="shared" si="40"/>
        <v>3.9511454403572399E-3</v>
      </c>
      <c r="CZ236" s="51">
        <f t="shared" si="41"/>
        <v>1</v>
      </c>
      <c r="DA236" s="51"/>
      <c r="DB236" s="15"/>
      <c r="DC236" s="15"/>
      <c r="DD236" s="2"/>
      <c r="DE236" s="55">
        <f t="shared" si="42"/>
        <v>7.8388822099177524E-2</v>
      </c>
      <c r="DF236" s="51">
        <f t="shared" si="43"/>
        <v>1</v>
      </c>
      <c r="DG236" s="51"/>
      <c r="DH236" s="15"/>
      <c r="DI236" s="15"/>
      <c r="DJ236" s="15"/>
      <c r="DK236" s="15">
        <v>3.6596252735569994</v>
      </c>
    </row>
    <row r="237" spans="1:115" x14ac:dyDescent="0.3">
      <c r="A237" s="28">
        <v>241</v>
      </c>
      <c r="B237" s="29">
        <v>3.625</v>
      </c>
      <c r="C237" s="30">
        <v>5.9166666666666661</v>
      </c>
      <c r="D237" s="30">
        <v>2.4285714285714284</v>
      </c>
      <c r="E237" s="31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1">
        <v>0</v>
      </c>
      <c r="M237" s="32">
        <v>0</v>
      </c>
      <c r="N237" s="30">
        <v>100</v>
      </c>
      <c r="O237" s="30">
        <v>0</v>
      </c>
      <c r="P237" s="30">
        <v>5</v>
      </c>
      <c r="Q237" s="30">
        <v>100</v>
      </c>
      <c r="R237" s="30">
        <v>5</v>
      </c>
      <c r="S237" s="30">
        <v>0</v>
      </c>
      <c r="T237" s="30">
        <v>3.1009029257555607</v>
      </c>
      <c r="U237" s="31">
        <v>200</v>
      </c>
      <c r="V237" s="33">
        <v>0.95</v>
      </c>
      <c r="W237" s="30">
        <v>0</v>
      </c>
      <c r="X237" s="30">
        <v>0</v>
      </c>
      <c r="Y237" s="30">
        <v>165</v>
      </c>
      <c r="Z237" s="30">
        <v>0</v>
      </c>
      <c r="AA237" s="30">
        <v>1</v>
      </c>
      <c r="AB237" s="32">
        <v>0</v>
      </c>
      <c r="AC237" s="28">
        <v>16.041121212121212</v>
      </c>
      <c r="AD237" s="28">
        <v>0.25073856369588821</v>
      </c>
      <c r="AE237" s="28">
        <v>8.7679509218734422E-2</v>
      </c>
      <c r="AF237" s="28">
        <v>8.4360419936477891E-3</v>
      </c>
      <c r="AG237" s="28">
        <v>0.96606699125634155</v>
      </c>
      <c r="AH237" s="28">
        <v>2.2247557948166505E-2</v>
      </c>
      <c r="AI237" s="28">
        <v>2.3121343025044636</v>
      </c>
      <c r="AJ237" s="28">
        <v>4.9040814810651395E-2</v>
      </c>
      <c r="AK237" s="28">
        <v>0.55380617323322545</v>
      </c>
      <c r="AL237" s="30">
        <v>2.5959570086399261E-2</v>
      </c>
      <c r="AM237" s="28">
        <v>2.3121343025044636</v>
      </c>
      <c r="AN237" s="32">
        <v>4.9040814810651395E-2</v>
      </c>
      <c r="AP237" s="28">
        <v>241</v>
      </c>
      <c r="AQ237" s="29">
        <v>3.625</v>
      </c>
      <c r="AR237" s="30">
        <v>5.9166666666666661</v>
      </c>
      <c r="AS237" s="30">
        <v>2.4285714285714284</v>
      </c>
      <c r="AT237" s="31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1">
        <v>0</v>
      </c>
      <c r="BB237" s="32">
        <v>0</v>
      </c>
      <c r="BC237" s="30">
        <v>100</v>
      </c>
      <c r="BD237" s="30">
        <v>0</v>
      </c>
      <c r="BE237" s="30">
        <v>5</v>
      </c>
      <c r="BF237" s="30">
        <v>0</v>
      </c>
      <c r="BG237" s="30">
        <v>0</v>
      </c>
      <c r="BH237" s="30">
        <v>0</v>
      </c>
      <c r="BI237" s="30">
        <v>3.1009029257555607</v>
      </c>
      <c r="BJ237" s="31">
        <v>200</v>
      </c>
      <c r="BK237" s="33">
        <v>0.95</v>
      </c>
      <c r="BL237" s="30">
        <v>0.01</v>
      </c>
      <c r="BM237" s="30">
        <v>1.9719565442517552E-2</v>
      </c>
      <c r="BN237" s="30">
        <v>165</v>
      </c>
      <c r="BO237" s="30">
        <v>0</v>
      </c>
      <c r="BP237" s="30">
        <v>0.99993939393939402</v>
      </c>
      <c r="BQ237" s="32">
        <v>1.1951251783343964E-4</v>
      </c>
      <c r="BR237" s="28">
        <v>17.020269009109494</v>
      </c>
      <c r="BS237" s="28">
        <v>0.26597742231616106</v>
      </c>
      <c r="BT237" s="28">
        <v>9.2332044312433942E-2</v>
      </c>
      <c r="BU237" s="28">
        <v>9.5278201143834847E-3</v>
      </c>
      <c r="BV237" s="28">
        <v>0.9361814929829424</v>
      </c>
      <c r="BW237" s="28">
        <v>2.1903457405269468E-2</v>
      </c>
      <c r="BX237" s="28">
        <v>2.1868343806624551</v>
      </c>
      <c r="BY237" s="28">
        <v>4.1221879164858526E-2</v>
      </c>
      <c r="BZ237" s="28">
        <v>0.54945141579340706</v>
      </c>
      <c r="CA237" s="30">
        <v>2.7371932787805271E-2</v>
      </c>
      <c r="CB237" s="28">
        <v>2.1965180899295769</v>
      </c>
      <c r="CC237" s="32">
        <v>4.9326013150121702E-2</v>
      </c>
      <c r="CE237" s="30">
        <f t="shared" si="33"/>
        <v>3.7906526639943703</v>
      </c>
      <c r="CG237" s="55">
        <f t="shared" si="34"/>
        <v>6.0606060605983281E-5</v>
      </c>
      <c r="CH237" s="50">
        <f t="shared" si="35"/>
        <v>1</v>
      </c>
      <c r="CI237" s="51"/>
      <c r="CJ237" s="15"/>
      <c r="CL237" s="2"/>
      <c r="CM237" s="55">
        <f t="shared" si="36"/>
        <v>2.9885498273399147E-2</v>
      </c>
      <c r="CN237" s="51">
        <f t="shared" si="37"/>
        <v>1</v>
      </c>
      <c r="CO237" s="51"/>
      <c r="CR237" s="2"/>
      <c r="CS237" s="55">
        <f t="shared" si="38"/>
        <v>0.12529992184200855</v>
      </c>
      <c r="CT237" s="51">
        <f t="shared" si="39"/>
        <v>0</v>
      </c>
      <c r="CU237" s="51"/>
      <c r="CX237" s="2"/>
      <c r="CY237" s="55">
        <f t="shared" si="40"/>
        <v>4.3547574398183908E-3</v>
      </c>
      <c r="CZ237" s="51">
        <f t="shared" si="41"/>
        <v>1</v>
      </c>
      <c r="DA237" s="51"/>
      <c r="DB237" s="15"/>
      <c r="DC237" s="15"/>
      <c r="DD237" s="2"/>
      <c r="DE237" s="55">
        <f t="shared" si="42"/>
        <v>0.11561621257488675</v>
      </c>
      <c r="DF237" s="51">
        <f t="shared" si="43"/>
        <v>0</v>
      </c>
      <c r="DG237" s="51"/>
      <c r="DH237" s="15"/>
      <c r="DI237" s="15"/>
      <c r="DJ237" s="15"/>
      <c r="DK237" s="15">
        <v>3.7906526639943703</v>
      </c>
    </row>
    <row r="238" spans="1:115" x14ac:dyDescent="0.3">
      <c r="A238" s="28">
        <v>226</v>
      </c>
      <c r="B238" s="29">
        <v>3.625</v>
      </c>
      <c r="C238" s="30">
        <v>2.6666666666666665</v>
      </c>
      <c r="D238" s="30">
        <v>5.8571428571428559</v>
      </c>
      <c r="E238" s="31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1">
        <v>0</v>
      </c>
      <c r="M238" s="32">
        <v>0</v>
      </c>
      <c r="N238" s="30">
        <v>100</v>
      </c>
      <c r="O238" s="30">
        <v>0</v>
      </c>
      <c r="P238" s="30">
        <v>5</v>
      </c>
      <c r="Q238" s="30">
        <v>100</v>
      </c>
      <c r="R238" s="30">
        <v>5</v>
      </c>
      <c r="S238" s="30">
        <v>0</v>
      </c>
      <c r="T238" s="30">
        <v>3.1009029257555607</v>
      </c>
      <c r="U238" s="31">
        <v>200</v>
      </c>
      <c r="V238" s="33">
        <v>0.95</v>
      </c>
      <c r="W238" s="30">
        <v>0</v>
      </c>
      <c r="X238" s="30">
        <v>0</v>
      </c>
      <c r="Y238" s="30">
        <v>165</v>
      </c>
      <c r="Z238" s="30">
        <v>0</v>
      </c>
      <c r="AA238" s="30">
        <v>1</v>
      </c>
      <c r="AB238" s="32">
        <v>0</v>
      </c>
      <c r="AC238" s="28">
        <v>15.990515151515165</v>
      </c>
      <c r="AD238" s="28">
        <v>0.25906602750995478</v>
      </c>
      <c r="AE238" s="28">
        <v>8.7458733314827328E-2</v>
      </c>
      <c r="AF238" s="28">
        <v>8.519505292747493E-3</v>
      </c>
      <c r="AG238" s="28">
        <v>0.96115340422790363</v>
      </c>
      <c r="AH238" s="28">
        <v>2.2711138860043608E-2</v>
      </c>
      <c r="AI238" s="28">
        <v>2.2694234486236504</v>
      </c>
      <c r="AJ238" s="28">
        <v>4.6662452031142845E-2</v>
      </c>
      <c r="AK238" s="28">
        <v>0.57457052594334712</v>
      </c>
      <c r="AL238" s="30">
        <v>2.7718123292027427E-2</v>
      </c>
      <c r="AM238" s="28">
        <v>2.2694234486236504</v>
      </c>
      <c r="AN238" s="32">
        <v>4.6662452031142845E-2</v>
      </c>
      <c r="AP238" s="28">
        <v>226</v>
      </c>
      <c r="AQ238" s="29">
        <v>3.625</v>
      </c>
      <c r="AR238" s="30">
        <v>2.6666666666666665</v>
      </c>
      <c r="AS238" s="30">
        <v>5.8571428571428559</v>
      </c>
      <c r="AT238" s="31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1">
        <v>0</v>
      </c>
      <c r="BB238" s="32">
        <v>0</v>
      </c>
      <c r="BC238" s="30">
        <v>100</v>
      </c>
      <c r="BD238" s="30">
        <v>0</v>
      </c>
      <c r="BE238" s="30">
        <v>5</v>
      </c>
      <c r="BF238" s="30">
        <v>0</v>
      </c>
      <c r="BG238" s="30">
        <v>0</v>
      </c>
      <c r="BH238" s="30">
        <v>0</v>
      </c>
      <c r="BI238" s="30">
        <v>3.1009029257555607</v>
      </c>
      <c r="BJ238" s="31">
        <v>200</v>
      </c>
      <c r="BK238" s="33">
        <v>0.95</v>
      </c>
      <c r="BL238" s="30">
        <v>0</v>
      </c>
      <c r="BM238" s="30">
        <v>0</v>
      </c>
      <c r="BN238" s="30">
        <v>165</v>
      </c>
      <c r="BO238" s="30">
        <v>0</v>
      </c>
      <c r="BP238" s="30">
        <v>1</v>
      </c>
      <c r="BQ238" s="32">
        <v>0</v>
      </c>
      <c r="BR238" s="28">
        <v>17.141969696969699</v>
      </c>
      <c r="BS238" s="28">
        <v>0.28254633249935568</v>
      </c>
      <c r="BT238" s="28">
        <v>9.2237398521477096E-2</v>
      </c>
      <c r="BU238" s="28">
        <v>1.0589367250341743E-2</v>
      </c>
      <c r="BV238" s="28">
        <v>0.92518689698220369</v>
      </c>
      <c r="BW238" s="28">
        <v>2.4135696079868905E-2</v>
      </c>
      <c r="BX238" s="28">
        <v>2.2333150537796462</v>
      </c>
      <c r="BY238" s="28">
        <v>4.4721163505121897E-2</v>
      </c>
      <c r="BZ238" s="28">
        <v>0.54769963560020019</v>
      </c>
      <c r="CA238" s="30">
        <v>2.6113328865864021E-2</v>
      </c>
      <c r="CB238" s="28">
        <v>2.2333150537796462</v>
      </c>
      <c r="CC238" s="32">
        <v>4.4721163505121897E-2</v>
      </c>
      <c r="CE238" s="30">
        <f t="shared" si="33"/>
        <v>3.9520940802374143</v>
      </c>
      <c r="CG238" s="55">
        <f t="shared" si="34"/>
        <v>0</v>
      </c>
      <c r="CH238" s="50">
        <f t="shared" si="35"/>
        <v>1</v>
      </c>
      <c r="CI238" s="51"/>
      <c r="CJ238" s="15"/>
      <c r="CL238" s="2"/>
      <c r="CM238" s="55">
        <f t="shared" si="36"/>
        <v>3.5966507245699941E-2</v>
      </c>
      <c r="CN238" s="51">
        <f t="shared" si="37"/>
        <v>1</v>
      </c>
      <c r="CO238" s="51"/>
      <c r="CR238" s="2"/>
      <c r="CS238" s="55">
        <f t="shared" si="38"/>
        <v>3.6108394844004188E-2</v>
      </c>
      <c r="CT238" s="51">
        <f t="shared" si="39"/>
        <v>1</v>
      </c>
      <c r="CU238" s="51"/>
      <c r="CX238" s="2"/>
      <c r="CY238" s="55">
        <f t="shared" si="40"/>
        <v>2.6870890343146936E-2</v>
      </c>
      <c r="CZ238" s="51">
        <f t="shared" si="41"/>
        <v>1</v>
      </c>
      <c r="DA238" s="51"/>
      <c r="DB238" s="15"/>
      <c r="DC238" s="15"/>
      <c r="DD238" s="2"/>
      <c r="DE238" s="55">
        <f t="shared" si="42"/>
        <v>3.6108394844004188E-2</v>
      </c>
      <c r="DF238" s="51">
        <f t="shared" si="43"/>
        <v>1</v>
      </c>
      <c r="DG238" s="51"/>
      <c r="DH238" s="15"/>
      <c r="DI238" s="15"/>
      <c r="DJ238" s="15"/>
      <c r="DK238" s="15">
        <v>3.9520940802374143</v>
      </c>
    </row>
    <row r="239" spans="1:115" x14ac:dyDescent="0.3">
      <c r="A239" s="28">
        <v>248</v>
      </c>
      <c r="B239" s="29">
        <v>3.625</v>
      </c>
      <c r="C239" s="30">
        <v>6.9999999999999991</v>
      </c>
      <c r="D239" s="30">
        <v>2.4285714285714284</v>
      </c>
      <c r="E239" s="31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1">
        <v>0</v>
      </c>
      <c r="M239" s="32">
        <v>0</v>
      </c>
      <c r="N239" s="30">
        <v>100</v>
      </c>
      <c r="O239" s="30">
        <v>0</v>
      </c>
      <c r="P239" s="30">
        <v>5</v>
      </c>
      <c r="Q239" s="30">
        <v>100</v>
      </c>
      <c r="R239" s="30">
        <v>5</v>
      </c>
      <c r="S239" s="30">
        <v>0</v>
      </c>
      <c r="T239" s="30">
        <v>3.1009029257555607</v>
      </c>
      <c r="U239" s="31">
        <v>200</v>
      </c>
      <c r="V239" s="33">
        <v>0.95</v>
      </c>
      <c r="W239" s="30">
        <v>0</v>
      </c>
      <c r="X239" s="30">
        <v>0</v>
      </c>
      <c r="Y239" s="30">
        <v>165</v>
      </c>
      <c r="Z239" s="30">
        <v>0</v>
      </c>
      <c r="AA239" s="30">
        <v>1</v>
      </c>
      <c r="AB239" s="32">
        <v>0</v>
      </c>
      <c r="AC239" s="28">
        <v>20.043363636363647</v>
      </c>
      <c r="AD239" s="28">
        <v>0.26180569331076425</v>
      </c>
      <c r="AE239" s="28">
        <v>8.302926317036359E-2</v>
      </c>
      <c r="AF239" s="28">
        <v>9.14613044528261E-3</v>
      </c>
      <c r="AG239" s="28">
        <v>1.029976527287664</v>
      </c>
      <c r="AH239" s="28">
        <v>2.7142310286431975E-2</v>
      </c>
      <c r="AI239" s="28">
        <v>2.475911465613359</v>
      </c>
      <c r="AJ239" s="28">
        <v>4.3882966500602839E-2</v>
      </c>
      <c r="AK239" s="28">
        <v>0.59854082165139244</v>
      </c>
      <c r="AL239" s="30">
        <v>2.6375528409273027E-2</v>
      </c>
      <c r="AM239" s="28">
        <v>2.475911465613359</v>
      </c>
      <c r="AN239" s="32">
        <v>4.3882966500602839E-2</v>
      </c>
      <c r="AP239" s="28">
        <v>248</v>
      </c>
      <c r="AQ239" s="29">
        <v>3.625</v>
      </c>
      <c r="AR239" s="30">
        <v>6.9999999999999991</v>
      </c>
      <c r="AS239" s="30">
        <v>2.4285714285714284</v>
      </c>
      <c r="AT239" s="31">
        <v>0</v>
      </c>
      <c r="AU239" s="30">
        <v>0</v>
      </c>
      <c r="AV239" s="30">
        <v>0</v>
      </c>
      <c r="AW239" s="30">
        <v>0</v>
      </c>
      <c r="AX239" s="30">
        <v>0</v>
      </c>
      <c r="AY239" s="30">
        <v>0</v>
      </c>
      <c r="AZ239" s="30">
        <v>0</v>
      </c>
      <c r="BA239" s="31">
        <v>0</v>
      </c>
      <c r="BB239" s="32">
        <v>0</v>
      </c>
      <c r="BC239" s="30">
        <v>100</v>
      </c>
      <c r="BD239" s="30">
        <v>0</v>
      </c>
      <c r="BE239" s="30">
        <v>5</v>
      </c>
      <c r="BF239" s="30">
        <v>0</v>
      </c>
      <c r="BG239" s="30">
        <v>0</v>
      </c>
      <c r="BH239" s="30">
        <v>0</v>
      </c>
      <c r="BI239" s="30">
        <v>3.1009029257555607</v>
      </c>
      <c r="BJ239" s="31">
        <v>200</v>
      </c>
      <c r="BK239" s="33">
        <v>0.95</v>
      </c>
      <c r="BL239" s="30">
        <v>0</v>
      </c>
      <c r="BM239" s="30">
        <v>0</v>
      </c>
      <c r="BN239" s="30">
        <v>165</v>
      </c>
      <c r="BO239" s="30">
        <v>0</v>
      </c>
      <c r="BP239" s="30">
        <v>1</v>
      </c>
      <c r="BQ239" s="32">
        <v>0</v>
      </c>
      <c r="BR239" s="28">
        <v>21.0550606060606</v>
      </c>
      <c r="BS239" s="28">
        <v>0.29214847366667257</v>
      </c>
      <c r="BT239" s="28">
        <v>8.6290586890007279E-2</v>
      </c>
      <c r="BU239" s="28">
        <v>9.0119472497175116E-3</v>
      </c>
      <c r="BV239" s="28">
        <v>1.0249181644202341</v>
      </c>
      <c r="BW239" s="28">
        <v>2.864955631110172E-2</v>
      </c>
      <c r="BX239" s="28">
        <v>2.4120917905533519</v>
      </c>
      <c r="BY239" s="28">
        <v>4.3861829972171182E-2</v>
      </c>
      <c r="BZ239" s="28">
        <v>0.59545408562830671</v>
      </c>
      <c r="CA239" s="30">
        <v>2.4457287090858534E-2</v>
      </c>
      <c r="CB239" s="28">
        <v>2.4120917905533519</v>
      </c>
      <c r="CC239" s="32">
        <v>4.3861829972171182E-2</v>
      </c>
      <c r="CE239" s="30">
        <f t="shared" si="33"/>
        <v>4.1231056256176597</v>
      </c>
      <c r="CG239" s="55">
        <f t="shared" si="34"/>
        <v>0</v>
      </c>
      <c r="CH239" s="50">
        <f t="shared" si="35"/>
        <v>1</v>
      </c>
      <c r="CI239" s="51"/>
      <c r="CJ239" s="15"/>
      <c r="CL239" s="2"/>
      <c r="CM239" s="55">
        <f t="shared" si="36"/>
        <v>5.0583628674298886E-3</v>
      </c>
      <c r="CN239" s="51">
        <f t="shared" si="37"/>
        <v>1</v>
      </c>
      <c r="CO239" s="51"/>
      <c r="CR239" s="2"/>
      <c r="CS239" s="55">
        <f t="shared" si="38"/>
        <v>6.3819675060007075E-2</v>
      </c>
      <c r="CT239" s="51">
        <f t="shared" si="39"/>
        <v>1</v>
      </c>
      <c r="CU239" s="51"/>
      <c r="CX239" s="2"/>
      <c r="CY239" s="55">
        <f t="shared" si="40"/>
        <v>3.0867360230857344E-3</v>
      </c>
      <c r="CZ239" s="51">
        <f t="shared" si="41"/>
        <v>1</v>
      </c>
      <c r="DA239" s="51"/>
      <c r="DB239" s="15"/>
      <c r="DC239" s="15"/>
      <c r="DD239" s="2"/>
      <c r="DE239" s="55">
        <f t="shared" si="42"/>
        <v>6.3819675060007075E-2</v>
      </c>
      <c r="DF239" s="51">
        <f t="shared" si="43"/>
        <v>1</v>
      </c>
      <c r="DG239" s="51"/>
      <c r="DH239" s="15"/>
      <c r="DI239" s="15"/>
      <c r="DJ239" s="15"/>
      <c r="DK239" s="15">
        <v>4.1231056256176597</v>
      </c>
    </row>
    <row r="240" spans="1:115" x14ac:dyDescent="0.3">
      <c r="A240" s="28">
        <v>236</v>
      </c>
      <c r="B240" s="29">
        <v>3.625</v>
      </c>
      <c r="C240" s="30">
        <v>4.833333333333333</v>
      </c>
      <c r="D240" s="30">
        <v>3.5714285714285712</v>
      </c>
      <c r="E240" s="31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1">
        <v>0</v>
      </c>
      <c r="M240" s="32">
        <v>0</v>
      </c>
      <c r="N240" s="30">
        <v>100</v>
      </c>
      <c r="O240" s="30">
        <v>0</v>
      </c>
      <c r="P240" s="30">
        <v>5</v>
      </c>
      <c r="Q240" s="30">
        <v>100</v>
      </c>
      <c r="R240" s="30">
        <v>5</v>
      </c>
      <c r="S240" s="30">
        <v>0</v>
      </c>
      <c r="T240" s="30">
        <v>3.1009029257555607</v>
      </c>
      <c r="U240" s="31">
        <v>200</v>
      </c>
      <c r="V240" s="33">
        <v>0.95</v>
      </c>
      <c r="W240" s="30">
        <v>0</v>
      </c>
      <c r="X240" s="30">
        <v>0</v>
      </c>
      <c r="Y240" s="30">
        <v>165</v>
      </c>
      <c r="Z240" s="30">
        <v>0</v>
      </c>
      <c r="AA240" s="30">
        <v>1</v>
      </c>
      <c r="AB240" s="32">
        <v>0</v>
      </c>
      <c r="AC240" s="28">
        <v>20.048818181818195</v>
      </c>
      <c r="AD240" s="28">
        <v>0.25951853984409412</v>
      </c>
      <c r="AE240" s="28">
        <v>8.4167417722171733E-2</v>
      </c>
      <c r="AF240" s="28">
        <v>8.6503072908514032E-3</v>
      </c>
      <c r="AG240" s="28">
        <v>1.0421609834724805</v>
      </c>
      <c r="AH240" s="28">
        <v>2.7426650072864055E-2</v>
      </c>
      <c r="AI240" s="28">
        <v>2.4451292649590748</v>
      </c>
      <c r="AJ240" s="28">
        <v>4.2428264969251228E-2</v>
      </c>
      <c r="AK240" s="28">
        <v>0.57200709143020789</v>
      </c>
      <c r="AL240" s="30">
        <v>2.6340020305455032E-2</v>
      </c>
      <c r="AM240" s="28">
        <v>2.4451292649590748</v>
      </c>
      <c r="AN240" s="32">
        <v>4.2428264969251228E-2</v>
      </c>
      <c r="AP240" s="28">
        <v>236</v>
      </c>
      <c r="AQ240" s="29">
        <v>3.625</v>
      </c>
      <c r="AR240" s="30">
        <v>4.833333333333333</v>
      </c>
      <c r="AS240" s="30">
        <v>3.5714285714285712</v>
      </c>
      <c r="AT240" s="31">
        <v>0</v>
      </c>
      <c r="AU240" s="30">
        <v>0</v>
      </c>
      <c r="AV240" s="30">
        <v>0</v>
      </c>
      <c r="AW240" s="30">
        <v>0</v>
      </c>
      <c r="AX240" s="30">
        <v>0</v>
      </c>
      <c r="AY240" s="30">
        <v>0</v>
      </c>
      <c r="AZ240" s="30">
        <v>0</v>
      </c>
      <c r="BA240" s="31">
        <v>0</v>
      </c>
      <c r="BB240" s="32">
        <v>0</v>
      </c>
      <c r="BC240" s="30">
        <v>100</v>
      </c>
      <c r="BD240" s="30">
        <v>0</v>
      </c>
      <c r="BE240" s="30">
        <v>5</v>
      </c>
      <c r="BF240" s="30">
        <v>0</v>
      </c>
      <c r="BG240" s="30">
        <v>0</v>
      </c>
      <c r="BH240" s="30">
        <v>0</v>
      </c>
      <c r="BI240" s="30">
        <v>3.1009029257555607</v>
      </c>
      <c r="BJ240" s="31">
        <v>200</v>
      </c>
      <c r="BK240" s="33">
        <v>0.95</v>
      </c>
      <c r="BL240" s="30">
        <v>0</v>
      </c>
      <c r="BM240" s="30">
        <v>0</v>
      </c>
      <c r="BN240" s="30">
        <v>165</v>
      </c>
      <c r="BO240" s="30">
        <v>0</v>
      </c>
      <c r="BP240" s="30">
        <v>1</v>
      </c>
      <c r="BQ240" s="32">
        <v>0</v>
      </c>
      <c r="BR240" s="28">
        <v>20.846484848484852</v>
      </c>
      <c r="BS240" s="28">
        <v>0.28765958922713925</v>
      </c>
      <c r="BT240" s="28">
        <v>8.286985540497227E-2</v>
      </c>
      <c r="BU240" s="28">
        <v>9.3320987428350041E-3</v>
      </c>
      <c r="BV240" s="28">
        <v>1.0637587612478174</v>
      </c>
      <c r="BW240" s="28">
        <v>2.877169094471119E-2</v>
      </c>
      <c r="BX240" s="28">
        <v>2.4290693700149952</v>
      </c>
      <c r="BY240" s="28">
        <v>4.207857707563202E-2</v>
      </c>
      <c r="BZ240" s="28">
        <v>0.5680613589838357</v>
      </c>
      <c r="CA240" s="30">
        <v>2.4955434885913869E-2</v>
      </c>
      <c r="CB240" s="28">
        <v>2.4290693700149952</v>
      </c>
      <c r="CC240" s="32">
        <v>4.207857707563202E-2</v>
      </c>
      <c r="CE240" s="30">
        <f t="shared" si="33"/>
        <v>4.1547448491940822</v>
      </c>
      <c r="CG240" s="55">
        <f t="shared" si="34"/>
        <v>0</v>
      </c>
      <c r="CH240" s="50">
        <f t="shared" si="35"/>
        <v>1</v>
      </c>
      <c r="CI240" s="51"/>
      <c r="CJ240" s="15"/>
      <c r="CL240" s="2"/>
      <c r="CM240" s="55">
        <f t="shared" si="36"/>
        <v>-2.159777777533689E-2</v>
      </c>
      <c r="CN240" s="51">
        <f t="shared" si="37"/>
        <v>1</v>
      </c>
      <c r="CO240" s="51"/>
      <c r="CR240" s="2"/>
      <c r="CS240" s="55">
        <f t="shared" si="38"/>
        <v>1.6059894944079556E-2</v>
      </c>
      <c r="CT240" s="51">
        <f t="shared" si="39"/>
        <v>1</v>
      </c>
      <c r="CU240" s="51"/>
      <c r="CX240" s="2"/>
      <c r="CY240" s="55">
        <f t="shared" si="40"/>
        <v>3.9457324463721966E-3</v>
      </c>
      <c r="CZ240" s="51">
        <f t="shared" si="41"/>
        <v>1</v>
      </c>
      <c r="DA240" s="51"/>
      <c r="DB240" s="15"/>
      <c r="DC240" s="15"/>
      <c r="DD240" s="2"/>
      <c r="DE240" s="55">
        <f t="shared" si="42"/>
        <v>1.6059894944079556E-2</v>
      </c>
      <c r="DF240" s="51">
        <f t="shared" si="43"/>
        <v>1</v>
      </c>
      <c r="DG240" s="51"/>
      <c r="DH240" s="15"/>
      <c r="DI240" s="15"/>
      <c r="DJ240" s="15"/>
      <c r="DK240" s="15">
        <v>4.1547448491940822</v>
      </c>
    </row>
    <row r="241" spans="1:115" x14ac:dyDescent="0.3">
      <c r="A241" s="28">
        <v>231</v>
      </c>
      <c r="B241" s="29">
        <v>3.625</v>
      </c>
      <c r="C241" s="30">
        <v>3.75</v>
      </c>
      <c r="D241" s="30">
        <v>4.7142857142857135</v>
      </c>
      <c r="E241" s="31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1">
        <v>0</v>
      </c>
      <c r="M241" s="32">
        <v>0</v>
      </c>
      <c r="N241" s="30">
        <v>100</v>
      </c>
      <c r="O241" s="30">
        <v>0</v>
      </c>
      <c r="P241" s="30">
        <v>5</v>
      </c>
      <c r="Q241" s="30">
        <v>100</v>
      </c>
      <c r="R241" s="30">
        <v>5</v>
      </c>
      <c r="S241" s="30">
        <v>0</v>
      </c>
      <c r="T241" s="30">
        <v>3.1009029257555607</v>
      </c>
      <c r="U241" s="31">
        <v>200</v>
      </c>
      <c r="V241" s="33">
        <v>0.95</v>
      </c>
      <c r="W241" s="30">
        <v>0</v>
      </c>
      <c r="X241" s="30">
        <v>0</v>
      </c>
      <c r="Y241" s="30">
        <v>165</v>
      </c>
      <c r="Z241" s="30">
        <v>0</v>
      </c>
      <c r="AA241" s="30">
        <v>1</v>
      </c>
      <c r="AB241" s="32">
        <v>0</v>
      </c>
      <c r="AC241" s="28">
        <v>19.987454545454547</v>
      </c>
      <c r="AD241" s="28">
        <v>0.2863095498362726</v>
      </c>
      <c r="AE241" s="28">
        <v>7.9672407832197742E-2</v>
      </c>
      <c r="AF241" s="28">
        <v>7.4352152330964712E-3</v>
      </c>
      <c r="AG241" s="28">
        <v>1.0401492670973214</v>
      </c>
      <c r="AH241" s="28">
        <v>3.0775567345160661E-2</v>
      </c>
      <c r="AI241" s="28">
        <v>2.5167038307267986</v>
      </c>
      <c r="AJ241" s="28">
        <v>4.2660292854565532E-2</v>
      </c>
      <c r="AK241" s="28">
        <v>0.5737860303866289</v>
      </c>
      <c r="AL241" s="30">
        <v>2.9728577200462628E-2</v>
      </c>
      <c r="AM241" s="28">
        <v>2.5167038307267986</v>
      </c>
      <c r="AN241" s="32">
        <v>4.2660292854565532E-2</v>
      </c>
      <c r="AP241" s="28">
        <v>231</v>
      </c>
      <c r="AQ241" s="29">
        <v>3.625</v>
      </c>
      <c r="AR241" s="30">
        <v>3.75</v>
      </c>
      <c r="AS241" s="30">
        <v>4.7142857142857135</v>
      </c>
      <c r="AT241" s="31">
        <v>0</v>
      </c>
      <c r="AU241" s="30">
        <v>0</v>
      </c>
      <c r="AV241" s="30">
        <v>0</v>
      </c>
      <c r="AW241" s="30">
        <v>0</v>
      </c>
      <c r="AX241" s="30">
        <v>0</v>
      </c>
      <c r="AY241" s="30">
        <v>0</v>
      </c>
      <c r="AZ241" s="30">
        <v>0</v>
      </c>
      <c r="BA241" s="31">
        <v>0</v>
      </c>
      <c r="BB241" s="32">
        <v>0</v>
      </c>
      <c r="BC241" s="30">
        <v>100</v>
      </c>
      <c r="BD241" s="30">
        <v>0</v>
      </c>
      <c r="BE241" s="30">
        <v>5</v>
      </c>
      <c r="BF241" s="30">
        <v>0</v>
      </c>
      <c r="BG241" s="30">
        <v>0</v>
      </c>
      <c r="BH241" s="30">
        <v>0</v>
      </c>
      <c r="BI241" s="30">
        <v>3.1009029257555607</v>
      </c>
      <c r="BJ241" s="31">
        <v>200</v>
      </c>
      <c r="BK241" s="33">
        <v>0.95</v>
      </c>
      <c r="BL241" s="30">
        <v>0</v>
      </c>
      <c r="BM241" s="30">
        <v>0</v>
      </c>
      <c r="BN241" s="30">
        <v>165</v>
      </c>
      <c r="BO241" s="30">
        <v>0</v>
      </c>
      <c r="BP241" s="30">
        <v>1</v>
      </c>
      <c r="BQ241" s="32">
        <v>0</v>
      </c>
      <c r="BR241" s="28">
        <v>21.079666666666672</v>
      </c>
      <c r="BS241" s="28">
        <v>0.26174075598845653</v>
      </c>
      <c r="BT241" s="28">
        <v>8.2699284983834623E-2</v>
      </c>
      <c r="BU241" s="28">
        <v>8.9105270868508474E-3</v>
      </c>
      <c r="BV241" s="28">
        <v>1.0346959365077184</v>
      </c>
      <c r="BW241" s="28">
        <v>2.6727257472871586E-2</v>
      </c>
      <c r="BX241" s="28">
        <v>2.3817592649779806</v>
      </c>
      <c r="BY241" s="28">
        <v>3.8727653650756574E-2</v>
      </c>
      <c r="BZ241" s="28">
        <v>0.56080666477963748</v>
      </c>
      <c r="CA241" s="30">
        <v>2.456187373012602E-2</v>
      </c>
      <c r="CB241" s="28">
        <v>2.3817592649779806</v>
      </c>
      <c r="CC241" s="32">
        <v>3.8727653650756574E-2</v>
      </c>
      <c r="CE241" s="30">
        <f t="shared" si="33"/>
        <v>4.2045893293604104</v>
      </c>
      <c r="CG241" s="55">
        <f t="shared" si="34"/>
        <v>0</v>
      </c>
      <c r="CH241" s="50">
        <f t="shared" si="35"/>
        <v>1</v>
      </c>
      <c r="CI241" s="51"/>
      <c r="CJ241" s="15"/>
      <c r="CL241" s="2"/>
      <c r="CM241" s="55">
        <f t="shared" si="36"/>
        <v>5.453330589602956E-3</v>
      </c>
      <c r="CN241" s="51">
        <f t="shared" si="37"/>
        <v>1</v>
      </c>
      <c r="CO241" s="51"/>
      <c r="CR241" s="2"/>
      <c r="CS241" s="55">
        <f t="shared" si="38"/>
        <v>0.13494456574881797</v>
      </c>
      <c r="CT241" s="51">
        <f t="shared" si="39"/>
        <v>0</v>
      </c>
      <c r="CU241" s="51"/>
      <c r="CX241" s="2"/>
      <c r="CY241" s="55">
        <f t="shared" si="40"/>
        <v>1.2979365606991422E-2</v>
      </c>
      <c r="CZ241" s="51">
        <f t="shared" si="41"/>
        <v>1</v>
      </c>
      <c r="DA241" s="51"/>
      <c r="DB241" s="15"/>
      <c r="DC241" s="15"/>
      <c r="DD241" s="2"/>
      <c r="DE241" s="55">
        <f t="shared" si="42"/>
        <v>0.13494456574881797</v>
      </c>
      <c r="DF241" s="51">
        <f t="shared" si="43"/>
        <v>0</v>
      </c>
      <c r="DG241" s="51"/>
      <c r="DH241" s="15"/>
      <c r="DI241" s="15"/>
      <c r="DJ241" s="15"/>
      <c r="DK241" s="15">
        <v>4.2045893293604104</v>
      </c>
    </row>
    <row r="242" spans="1:115" x14ac:dyDescent="0.3">
      <c r="A242" s="28">
        <v>227</v>
      </c>
      <c r="B242" s="29">
        <v>3.625</v>
      </c>
      <c r="C242" s="30">
        <v>2.6666666666666665</v>
      </c>
      <c r="D242" s="30">
        <v>6.9999999999999982</v>
      </c>
      <c r="E242" s="31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1">
        <v>0</v>
      </c>
      <c r="M242" s="32">
        <v>0</v>
      </c>
      <c r="N242" s="30">
        <v>100</v>
      </c>
      <c r="O242" s="30">
        <v>0</v>
      </c>
      <c r="P242" s="30">
        <v>5</v>
      </c>
      <c r="Q242" s="30">
        <v>100</v>
      </c>
      <c r="R242" s="30">
        <v>5</v>
      </c>
      <c r="S242" s="30">
        <v>0</v>
      </c>
      <c r="T242" s="30">
        <v>3.1009029257555607</v>
      </c>
      <c r="U242" s="31">
        <v>200</v>
      </c>
      <c r="V242" s="33">
        <v>0.95</v>
      </c>
      <c r="W242" s="30">
        <v>0</v>
      </c>
      <c r="X242" s="30">
        <v>0</v>
      </c>
      <c r="Y242" s="30">
        <v>165</v>
      </c>
      <c r="Z242" s="30">
        <v>0</v>
      </c>
      <c r="AA242" s="30">
        <v>1</v>
      </c>
      <c r="AB242" s="32">
        <v>0</v>
      </c>
      <c r="AC242" s="28">
        <v>21.138121212121213</v>
      </c>
      <c r="AD242" s="28">
        <v>0.28029691698039716</v>
      </c>
      <c r="AE242" s="28">
        <v>8.9645288591136546E-2</v>
      </c>
      <c r="AF242" s="28">
        <v>1.0689516631019249E-2</v>
      </c>
      <c r="AG242" s="28">
        <v>1.0977608966102106</v>
      </c>
      <c r="AH242" s="28">
        <v>3.1049299056528645E-2</v>
      </c>
      <c r="AI242" s="28">
        <v>2.524420913009445</v>
      </c>
      <c r="AJ242" s="28">
        <v>4.0259669502910621E-2</v>
      </c>
      <c r="AK242" s="28">
        <v>0.61266242428537587</v>
      </c>
      <c r="AL242" s="30">
        <v>2.7602286409533924E-2</v>
      </c>
      <c r="AM242" s="28">
        <v>2.524420913009445</v>
      </c>
      <c r="AN242" s="32">
        <v>4.0259669502910621E-2</v>
      </c>
      <c r="AP242" s="28">
        <v>227</v>
      </c>
      <c r="AQ242" s="29">
        <v>3.625</v>
      </c>
      <c r="AR242" s="30">
        <v>2.6666666666666665</v>
      </c>
      <c r="AS242" s="30">
        <v>6.9999999999999982</v>
      </c>
      <c r="AT242" s="31">
        <v>0</v>
      </c>
      <c r="AU242" s="30">
        <v>0</v>
      </c>
      <c r="AV242" s="30">
        <v>0</v>
      </c>
      <c r="AW242" s="30">
        <v>0</v>
      </c>
      <c r="AX242" s="30">
        <v>0</v>
      </c>
      <c r="AY242" s="30">
        <v>0</v>
      </c>
      <c r="AZ242" s="30">
        <v>0</v>
      </c>
      <c r="BA242" s="31">
        <v>0</v>
      </c>
      <c r="BB242" s="32">
        <v>0</v>
      </c>
      <c r="BC242" s="30">
        <v>100</v>
      </c>
      <c r="BD242" s="30">
        <v>0</v>
      </c>
      <c r="BE242" s="30">
        <v>5</v>
      </c>
      <c r="BF242" s="30">
        <v>0</v>
      </c>
      <c r="BG242" s="30">
        <v>0</v>
      </c>
      <c r="BH242" s="30">
        <v>0</v>
      </c>
      <c r="BI242" s="30">
        <v>3.1009029257555607</v>
      </c>
      <c r="BJ242" s="31">
        <v>200</v>
      </c>
      <c r="BK242" s="33">
        <v>0.95</v>
      </c>
      <c r="BL242" s="30">
        <v>0</v>
      </c>
      <c r="BM242" s="30">
        <v>0</v>
      </c>
      <c r="BN242" s="30">
        <v>165</v>
      </c>
      <c r="BO242" s="30">
        <v>0</v>
      </c>
      <c r="BP242" s="30">
        <v>1</v>
      </c>
      <c r="BQ242" s="32">
        <v>0</v>
      </c>
      <c r="BR242" s="28">
        <v>22.118424242424254</v>
      </c>
      <c r="BS242" s="28">
        <v>0.30603794072548091</v>
      </c>
      <c r="BT242" s="28">
        <v>9.5773305991109461E-2</v>
      </c>
      <c r="BU242" s="28">
        <v>1.2017086172553888E-2</v>
      </c>
      <c r="BV242" s="28">
        <v>1.1136393452847211</v>
      </c>
      <c r="BW242" s="28">
        <v>3.1833977613509555E-2</v>
      </c>
      <c r="BX242" s="28">
        <v>2.4680764326605398</v>
      </c>
      <c r="BY242" s="28">
        <v>3.8830497403091156E-2</v>
      </c>
      <c r="BZ242" s="28">
        <v>0.63835637056962335</v>
      </c>
      <c r="CA242" s="30">
        <v>2.5974883529590452E-2</v>
      </c>
      <c r="CB242" s="28">
        <v>2.4680764326605398</v>
      </c>
      <c r="CC242" s="32">
        <v>3.8830497403091156E-2</v>
      </c>
      <c r="CE242" s="30">
        <f t="shared" si="33"/>
        <v>4.320493798938573</v>
      </c>
      <c r="CG242" s="55">
        <f t="shared" si="34"/>
        <v>0</v>
      </c>
      <c r="CH242" s="50">
        <f t="shared" si="35"/>
        <v>1</v>
      </c>
      <c r="CI242" s="51"/>
      <c r="CJ242" s="15"/>
      <c r="CL242" s="2"/>
      <c r="CM242" s="55">
        <f t="shared" si="36"/>
        <v>-1.5878448674510492E-2</v>
      </c>
      <c r="CN242" s="51">
        <f t="shared" si="37"/>
        <v>1</v>
      </c>
      <c r="CO242" s="51"/>
      <c r="CR242" s="2"/>
      <c r="CS242" s="55">
        <f t="shared" si="38"/>
        <v>5.6344480348905268E-2</v>
      </c>
      <c r="CT242" s="51">
        <f t="shared" si="39"/>
        <v>1</v>
      </c>
      <c r="CU242" s="51"/>
      <c r="CX242" s="2"/>
      <c r="CY242" s="55">
        <f t="shared" si="40"/>
        <v>-2.5693946284247482E-2</v>
      </c>
      <c r="CZ242" s="51">
        <f t="shared" si="41"/>
        <v>1</v>
      </c>
      <c r="DA242" s="51"/>
      <c r="DB242" s="15"/>
      <c r="DC242" s="15"/>
      <c r="DD242" s="2"/>
      <c r="DE242" s="55">
        <f t="shared" si="42"/>
        <v>5.6344480348905268E-2</v>
      </c>
      <c r="DF242" s="51">
        <f t="shared" si="43"/>
        <v>1</v>
      </c>
      <c r="DG242" s="51"/>
      <c r="DH242" s="15"/>
      <c r="DI242" s="15"/>
      <c r="DJ242" s="15"/>
      <c r="DK242" s="15">
        <v>4.320493798938573</v>
      </c>
    </row>
    <row r="243" spans="1:115" x14ac:dyDescent="0.3">
      <c r="A243" s="28">
        <v>242</v>
      </c>
      <c r="B243" s="29">
        <v>3.625</v>
      </c>
      <c r="C243" s="30">
        <v>5.9166666666666661</v>
      </c>
      <c r="D243" s="30">
        <v>3.5714285714285712</v>
      </c>
      <c r="E243" s="31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1">
        <v>0</v>
      </c>
      <c r="M243" s="32">
        <v>0</v>
      </c>
      <c r="N243" s="30">
        <v>100</v>
      </c>
      <c r="O243" s="30">
        <v>0</v>
      </c>
      <c r="P243" s="30">
        <v>5</v>
      </c>
      <c r="Q243" s="30">
        <v>100</v>
      </c>
      <c r="R243" s="30">
        <v>5</v>
      </c>
      <c r="S243" s="30">
        <v>0</v>
      </c>
      <c r="T243" s="30">
        <v>3.1009029257555607</v>
      </c>
      <c r="U243" s="31">
        <v>200</v>
      </c>
      <c r="V243" s="33">
        <v>0.95</v>
      </c>
      <c r="W243" s="30">
        <v>0</v>
      </c>
      <c r="X243" s="30">
        <v>0</v>
      </c>
      <c r="Y243" s="30">
        <v>165</v>
      </c>
      <c r="Z243" s="30">
        <v>0</v>
      </c>
      <c r="AA243" s="30">
        <v>1</v>
      </c>
      <c r="AB243" s="32">
        <v>0</v>
      </c>
      <c r="AC243" s="28">
        <v>23.219939393939395</v>
      </c>
      <c r="AD243" s="28">
        <v>0.28266956264499427</v>
      </c>
      <c r="AE243" s="28">
        <v>8.5329886642909789E-2</v>
      </c>
      <c r="AF243" s="28">
        <v>9.4058139801959893E-3</v>
      </c>
      <c r="AG243" s="28">
        <v>1.2051640795063578</v>
      </c>
      <c r="AH243" s="28">
        <v>3.2501507870958943E-2</v>
      </c>
      <c r="AI243" s="28">
        <v>2.6670294813058204</v>
      </c>
      <c r="AJ243" s="28">
        <v>4.0410015869641755E-2</v>
      </c>
      <c r="AK243" s="28">
        <v>0.7474895284163865</v>
      </c>
      <c r="AL243" s="30">
        <v>2.9636050433917795E-2</v>
      </c>
      <c r="AM243" s="28">
        <v>2.6670294813058204</v>
      </c>
      <c r="AN243" s="32">
        <v>4.0410015869641755E-2</v>
      </c>
      <c r="AP243" s="28">
        <v>242</v>
      </c>
      <c r="AQ243" s="29">
        <v>3.625</v>
      </c>
      <c r="AR243" s="30">
        <v>5.9166666666666661</v>
      </c>
      <c r="AS243" s="30">
        <v>3.5714285714285712</v>
      </c>
      <c r="AT243" s="31">
        <v>0</v>
      </c>
      <c r="AU243" s="30">
        <v>0</v>
      </c>
      <c r="AV243" s="30">
        <v>0</v>
      </c>
      <c r="AW243" s="30">
        <v>0</v>
      </c>
      <c r="AX243" s="30">
        <v>0</v>
      </c>
      <c r="AY243" s="30">
        <v>0</v>
      </c>
      <c r="AZ243" s="30">
        <v>0</v>
      </c>
      <c r="BA243" s="31">
        <v>0</v>
      </c>
      <c r="BB243" s="32">
        <v>0</v>
      </c>
      <c r="BC243" s="30">
        <v>100</v>
      </c>
      <c r="BD243" s="30">
        <v>0</v>
      </c>
      <c r="BE243" s="30">
        <v>5</v>
      </c>
      <c r="BF243" s="30">
        <v>0</v>
      </c>
      <c r="BG243" s="30">
        <v>0</v>
      </c>
      <c r="BH243" s="30">
        <v>0</v>
      </c>
      <c r="BI243" s="30">
        <v>3.1009029257555607</v>
      </c>
      <c r="BJ243" s="31">
        <v>200</v>
      </c>
      <c r="BK243" s="33">
        <v>0.95</v>
      </c>
      <c r="BL243" s="30">
        <v>0</v>
      </c>
      <c r="BM243" s="30">
        <v>0</v>
      </c>
      <c r="BN243" s="30">
        <v>165</v>
      </c>
      <c r="BO243" s="30">
        <v>0</v>
      </c>
      <c r="BP243" s="30">
        <v>1</v>
      </c>
      <c r="BQ243" s="32">
        <v>0</v>
      </c>
      <c r="BR243" s="28">
        <v>24.691484848484837</v>
      </c>
      <c r="BS243" s="28">
        <v>0.28108859853522417</v>
      </c>
      <c r="BT243" s="28">
        <v>0.10126999816763357</v>
      </c>
      <c r="BU243" s="28">
        <v>1.2725424692360569E-2</v>
      </c>
      <c r="BV243" s="28">
        <v>1.1865003812784156</v>
      </c>
      <c r="BW243" s="28">
        <v>3.2625746124547807E-2</v>
      </c>
      <c r="BX243" s="28">
        <v>2.592302742136964</v>
      </c>
      <c r="BY243" s="28">
        <v>3.705991351104844E-2</v>
      </c>
      <c r="BZ243" s="28">
        <v>0.71529255946543391</v>
      </c>
      <c r="CA243" s="30">
        <v>2.6685334805051118E-2</v>
      </c>
      <c r="CB243" s="28">
        <v>2.592302742136964</v>
      </c>
      <c r="CC243" s="32">
        <v>3.705991351104844E-2</v>
      </c>
      <c r="CE243" s="30">
        <f t="shared" si="33"/>
        <v>4.5968415657875763</v>
      </c>
      <c r="CG243" s="55">
        <f t="shared" si="34"/>
        <v>0</v>
      </c>
      <c r="CH243" s="50">
        <f t="shared" si="35"/>
        <v>1</v>
      </c>
      <c r="CI243" s="51"/>
      <c r="CJ243" s="15"/>
      <c r="CL243" s="2"/>
      <c r="CM243" s="55">
        <f t="shared" si="36"/>
        <v>1.8663698227942227E-2</v>
      </c>
      <c r="CN243" s="51">
        <f t="shared" si="37"/>
        <v>1</v>
      </c>
      <c r="CO243" s="51"/>
      <c r="CR243" s="2"/>
      <c r="CS243" s="55">
        <f t="shared" si="38"/>
        <v>7.4726739168856415E-2</v>
      </c>
      <c r="CT243" s="51">
        <f t="shared" si="39"/>
        <v>1</v>
      </c>
      <c r="CU243" s="51"/>
      <c r="CX243" s="2"/>
      <c r="CY243" s="55">
        <f t="shared" si="40"/>
        <v>3.2196968950952587E-2</v>
      </c>
      <c r="CZ243" s="51">
        <f t="shared" si="41"/>
        <v>1</v>
      </c>
      <c r="DA243" s="51"/>
      <c r="DB243" s="15"/>
      <c r="DC243" s="15"/>
      <c r="DD243" s="2"/>
      <c r="DE243" s="55">
        <f t="shared" si="42"/>
        <v>7.4726739168856415E-2</v>
      </c>
      <c r="DF243" s="51">
        <f t="shared" si="43"/>
        <v>1</v>
      </c>
      <c r="DG243" s="51"/>
      <c r="DH243" s="15"/>
      <c r="DI243" s="15"/>
      <c r="DJ243" s="15"/>
      <c r="DK243" s="15">
        <v>4.5968415657875763</v>
      </c>
    </row>
    <row r="244" spans="1:115" x14ac:dyDescent="0.3">
      <c r="A244" s="28">
        <v>232</v>
      </c>
      <c r="B244" s="29">
        <v>3.625</v>
      </c>
      <c r="C244" s="30">
        <v>3.75</v>
      </c>
      <c r="D244" s="30">
        <v>5.8571428571428559</v>
      </c>
      <c r="E244" s="31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1">
        <v>0</v>
      </c>
      <c r="M244" s="32">
        <v>0</v>
      </c>
      <c r="N244" s="30">
        <v>100</v>
      </c>
      <c r="O244" s="30">
        <v>0</v>
      </c>
      <c r="P244" s="30">
        <v>5</v>
      </c>
      <c r="Q244" s="30">
        <v>100</v>
      </c>
      <c r="R244" s="30">
        <v>5</v>
      </c>
      <c r="S244" s="30">
        <v>0</v>
      </c>
      <c r="T244" s="30">
        <v>3.1009029257555607</v>
      </c>
      <c r="U244" s="31">
        <v>200</v>
      </c>
      <c r="V244" s="33">
        <v>0.95</v>
      </c>
      <c r="W244" s="30">
        <v>0</v>
      </c>
      <c r="X244" s="30">
        <v>0</v>
      </c>
      <c r="Y244" s="30">
        <v>165</v>
      </c>
      <c r="Z244" s="30">
        <v>0</v>
      </c>
      <c r="AA244" s="30">
        <v>1</v>
      </c>
      <c r="AB244" s="32">
        <v>0</v>
      </c>
      <c r="AC244" s="28">
        <v>23.352636363636364</v>
      </c>
      <c r="AD244" s="28">
        <v>0.28903598341086972</v>
      </c>
      <c r="AE244" s="28">
        <v>0.10761360599230203</v>
      </c>
      <c r="AF244" s="28">
        <v>1.3423316422116692E-2</v>
      </c>
      <c r="AG244" s="28">
        <v>1.2112306053165582</v>
      </c>
      <c r="AH244" s="28">
        <v>3.4519810616461824E-2</v>
      </c>
      <c r="AI244" s="28">
        <v>2.6465820050514459</v>
      </c>
      <c r="AJ244" s="28">
        <v>3.9106226058637276E-2</v>
      </c>
      <c r="AK244" s="28">
        <v>0.75725046986249933</v>
      </c>
      <c r="AL244" s="30">
        <v>2.7135158137514138E-2</v>
      </c>
      <c r="AM244" s="28">
        <v>2.6465820050514459</v>
      </c>
      <c r="AN244" s="32">
        <v>3.9106226058637276E-2</v>
      </c>
      <c r="AP244" s="28">
        <v>232</v>
      </c>
      <c r="AQ244" s="29">
        <v>3.625</v>
      </c>
      <c r="AR244" s="30">
        <v>3.75</v>
      </c>
      <c r="AS244" s="30">
        <v>5.8571428571428559</v>
      </c>
      <c r="AT244" s="31">
        <v>0</v>
      </c>
      <c r="AU244" s="30">
        <v>0</v>
      </c>
      <c r="AV244" s="30">
        <v>0</v>
      </c>
      <c r="AW244" s="30">
        <v>0</v>
      </c>
      <c r="AX244" s="30">
        <v>0</v>
      </c>
      <c r="AY244" s="30">
        <v>0</v>
      </c>
      <c r="AZ244" s="30">
        <v>0</v>
      </c>
      <c r="BA244" s="31">
        <v>0</v>
      </c>
      <c r="BB244" s="32">
        <v>0</v>
      </c>
      <c r="BC244" s="30">
        <v>100</v>
      </c>
      <c r="BD244" s="30">
        <v>0</v>
      </c>
      <c r="BE244" s="30">
        <v>5</v>
      </c>
      <c r="BF244" s="30">
        <v>0</v>
      </c>
      <c r="BG244" s="30">
        <v>0</v>
      </c>
      <c r="BH244" s="30">
        <v>0</v>
      </c>
      <c r="BI244" s="30">
        <v>3.1009029257555607</v>
      </c>
      <c r="BJ244" s="31">
        <v>200</v>
      </c>
      <c r="BK244" s="33">
        <v>0.95</v>
      </c>
      <c r="BL244" s="30">
        <v>0</v>
      </c>
      <c r="BM244" s="30">
        <v>0</v>
      </c>
      <c r="BN244" s="30">
        <v>165</v>
      </c>
      <c r="BO244" s="30">
        <v>0</v>
      </c>
      <c r="BP244" s="30">
        <v>1</v>
      </c>
      <c r="BQ244" s="32">
        <v>0</v>
      </c>
      <c r="BR244" s="28">
        <v>24.368969696969689</v>
      </c>
      <c r="BS244" s="28">
        <v>0.29146932180360746</v>
      </c>
      <c r="BT244" s="28">
        <v>8.9652196145033947E-2</v>
      </c>
      <c r="BU244" s="28">
        <v>1.0582866468314099E-2</v>
      </c>
      <c r="BV244" s="28">
        <v>1.1967963633009935</v>
      </c>
      <c r="BW244" s="28">
        <v>3.1752582985872441E-2</v>
      </c>
      <c r="BX244" s="28">
        <v>2.616317522003818</v>
      </c>
      <c r="BY244" s="28">
        <v>4.1195573844316248E-2</v>
      </c>
      <c r="BZ244" s="28">
        <v>0.72962338800192383</v>
      </c>
      <c r="CA244" s="30">
        <v>2.5751274434472934E-2</v>
      </c>
      <c r="CB244" s="28">
        <v>2.616317522003818</v>
      </c>
      <c r="CC244" s="32">
        <v>4.1195573844316248E-2</v>
      </c>
      <c r="CE244" s="30">
        <f t="shared" si="33"/>
        <v>4.6866070578069277</v>
      </c>
      <c r="CG244" s="55">
        <f t="shared" si="34"/>
        <v>0</v>
      </c>
      <c r="CH244" s="50">
        <f t="shared" si="35"/>
        <v>1</v>
      </c>
      <c r="CI244" s="51"/>
      <c r="CJ244" s="15"/>
      <c r="CL244" s="2"/>
      <c r="CM244" s="55">
        <f t="shared" si="36"/>
        <v>1.4434242015564758E-2</v>
      </c>
      <c r="CN244" s="51">
        <f t="shared" si="37"/>
        <v>1</v>
      </c>
      <c r="CO244" s="51"/>
      <c r="CR244" s="2"/>
      <c r="CS244" s="55">
        <f t="shared" si="38"/>
        <v>3.0264483047627966E-2</v>
      </c>
      <c r="CT244" s="51">
        <f t="shared" si="39"/>
        <v>1</v>
      </c>
      <c r="CU244" s="51"/>
      <c r="CX244" s="2"/>
      <c r="CY244" s="55">
        <f t="shared" si="40"/>
        <v>2.7627081860575498E-2</v>
      </c>
      <c r="CZ244" s="51">
        <f t="shared" si="41"/>
        <v>1</v>
      </c>
      <c r="DA244" s="51"/>
      <c r="DB244" s="15"/>
      <c r="DC244" s="15"/>
      <c r="DD244" s="2"/>
      <c r="DE244" s="55">
        <f t="shared" si="42"/>
        <v>3.0264483047627966E-2</v>
      </c>
      <c r="DF244" s="51">
        <f t="shared" si="43"/>
        <v>1</v>
      </c>
      <c r="DG244" s="51"/>
      <c r="DH244" s="15"/>
      <c r="DI244" s="15"/>
      <c r="DJ244" s="15"/>
      <c r="DK244" s="15">
        <v>4.6866070578069277</v>
      </c>
    </row>
    <row r="245" spans="1:115" x14ac:dyDescent="0.3">
      <c r="A245" s="28">
        <v>237</v>
      </c>
      <c r="B245" s="29">
        <v>3.625</v>
      </c>
      <c r="C245" s="30">
        <v>4.833333333333333</v>
      </c>
      <c r="D245" s="30">
        <v>4.7142857142857135</v>
      </c>
      <c r="E245" s="31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1">
        <v>0</v>
      </c>
      <c r="M245" s="32">
        <v>0</v>
      </c>
      <c r="N245" s="30">
        <v>100</v>
      </c>
      <c r="O245" s="30">
        <v>0</v>
      </c>
      <c r="P245" s="30">
        <v>5</v>
      </c>
      <c r="Q245" s="30">
        <v>100</v>
      </c>
      <c r="R245" s="30">
        <v>5</v>
      </c>
      <c r="S245" s="30">
        <v>0</v>
      </c>
      <c r="T245" s="30">
        <v>3.1009029257555607</v>
      </c>
      <c r="U245" s="31">
        <v>200</v>
      </c>
      <c r="V245" s="33">
        <v>0.95</v>
      </c>
      <c r="W245" s="30">
        <v>0</v>
      </c>
      <c r="X245" s="30">
        <v>0</v>
      </c>
      <c r="Y245" s="30">
        <v>165</v>
      </c>
      <c r="Z245" s="30">
        <v>0</v>
      </c>
      <c r="AA245" s="30">
        <v>1</v>
      </c>
      <c r="AB245" s="32">
        <v>0</v>
      </c>
      <c r="AC245" s="28">
        <v>23.158545454545436</v>
      </c>
      <c r="AD245" s="28">
        <v>0.26848677689491257</v>
      </c>
      <c r="AE245" s="28">
        <v>9.3433131315160373E-2</v>
      </c>
      <c r="AF245" s="28">
        <v>1.0979280574525064E-2</v>
      </c>
      <c r="AG245" s="28">
        <v>1.203541576483196</v>
      </c>
      <c r="AH245" s="28">
        <v>3.0824133837360695E-2</v>
      </c>
      <c r="AI245" s="28">
        <v>2.6699410250095319</v>
      </c>
      <c r="AJ245" s="28">
        <v>4.0725044796894226E-2</v>
      </c>
      <c r="AK245" s="28">
        <v>0.73028706529378296</v>
      </c>
      <c r="AL245" s="30">
        <v>2.8584899454114091E-2</v>
      </c>
      <c r="AM245" s="28">
        <v>2.6699410250095319</v>
      </c>
      <c r="AN245" s="32">
        <v>4.0725044796894226E-2</v>
      </c>
      <c r="AP245" s="28">
        <v>237</v>
      </c>
      <c r="AQ245" s="29">
        <v>3.625</v>
      </c>
      <c r="AR245" s="30">
        <v>4.833333333333333</v>
      </c>
      <c r="AS245" s="30">
        <v>4.7142857142857135</v>
      </c>
      <c r="AT245" s="31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1">
        <v>0</v>
      </c>
      <c r="BB245" s="32">
        <v>0</v>
      </c>
      <c r="BC245" s="30">
        <v>100</v>
      </c>
      <c r="BD245" s="30">
        <v>0</v>
      </c>
      <c r="BE245" s="30">
        <v>5</v>
      </c>
      <c r="BF245" s="30">
        <v>0</v>
      </c>
      <c r="BG245" s="30">
        <v>0</v>
      </c>
      <c r="BH245" s="30">
        <v>0</v>
      </c>
      <c r="BI245" s="30">
        <v>3.1009029257555607</v>
      </c>
      <c r="BJ245" s="31">
        <v>200</v>
      </c>
      <c r="BK245" s="33">
        <v>0.95</v>
      </c>
      <c r="BL245" s="30">
        <v>0</v>
      </c>
      <c r="BM245" s="30">
        <v>0</v>
      </c>
      <c r="BN245" s="30">
        <v>165</v>
      </c>
      <c r="BO245" s="30">
        <v>0</v>
      </c>
      <c r="BP245" s="30">
        <v>1</v>
      </c>
      <c r="BQ245" s="32">
        <v>0</v>
      </c>
      <c r="BR245" s="28">
        <v>24.452363636363629</v>
      </c>
      <c r="BS245" s="28">
        <v>0.29197997769671657</v>
      </c>
      <c r="BT245" s="28">
        <v>8.5878432573600672E-2</v>
      </c>
      <c r="BU245" s="28">
        <v>9.9167261340704308E-3</v>
      </c>
      <c r="BV245" s="28">
        <v>1.201008105495982</v>
      </c>
      <c r="BW245" s="28">
        <v>3.2261885483873466E-2</v>
      </c>
      <c r="BX245" s="28">
        <v>2.597325923891737</v>
      </c>
      <c r="BY245" s="28">
        <v>3.9082509109540198E-2</v>
      </c>
      <c r="BZ245" s="28">
        <v>0.72879744619973363</v>
      </c>
      <c r="CA245" s="30">
        <v>2.73410167578589E-2</v>
      </c>
      <c r="CB245" s="28">
        <v>2.597325923891737</v>
      </c>
      <c r="CC245" s="32">
        <v>3.9082509109540198E-2</v>
      </c>
      <c r="CE245" s="30">
        <f t="shared" si="33"/>
        <v>4.7734384133153203</v>
      </c>
      <c r="CG245" s="55">
        <f t="shared" si="34"/>
        <v>0</v>
      </c>
      <c r="CH245" s="50">
        <f t="shared" si="35"/>
        <v>1</v>
      </c>
      <c r="CI245" s="51"/>
      <c r="CJ245" s="15"/>
      <c r="CL245" s="2"/>
      <c r="CM245" s="55">
        <f t="shared" si="36"/>
        <v>2.5334709872140149E-3</v>
      </c>
      <c r="CN245" s="51">
        <f t="shared" si="37"/>
        <v>1</v>
      </c>
      <c r="CO245" s="51"/>
      <c r="CR245" s="2"/>
      <c r="CS245" s="55">
        <f t="shared" si="38"/>
        <v>7.26151011177949E-2</v>
      </c>
      <c r="CT245" s="51">
        <f t="shared" si="39"/>
        <v>1</v>
      </c>
      <c r="CU245" s="51"/>
      <c r="CX245" s="2"/>
      <c r="CY245" s="55">
        <f t="shared" si="40"/>
        <v>1.4896190940493215E-3</v>
      </c>
      <c r="CZ245" s="51">
        <f t="shared" si="41"/>
        <v>1</v>
      </c>
      <c r="DA245" s="51"/>
      <c r="DB245" s="15"/>
      <c r="DC245" s="15"/>
      <c r="DD245" s="2"/>
      <c r="DE245" s="55">
        <f t="shared" si="42"/>
        <v>7.26151011177949E-2</v>
      </c>
      <c r="DF245" s="51">
        <f t="shared" si="43"/>
        <v>1</v>
      </c>
      <c r="DG245" s="51"/>
      <c r="DH245" s="15"/>
      <c r="DI245" s="15"/>
      <c r="DJ245" s="15"/>
      <c r="DK245" s="15">
        <v>4.7734384133153203</v>
      </c>
    </row>
    <row r="246" spans="1:115" x14ac:dyDescent="0.3">
      <c r="A246" s="28">
        <v>249</v>
      </c>
      <c r="B246" s="29">
        <v>3.625</v>
      </c>
      <c r="C246" s="30">
        <v>6.9999999999999991</v>
      </c>
      <c r="D246" s="30">
        <v>3.5714285714285712</v>
      </c>
      <c r="E246" s="31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1">
        <v>0</v>
      </c>
      <c r="M246" s="32">
        <v>0</v>
      </c>
      <c r="N246" s="30">
        <v>100</v>
      </c>
      <c r="O246" s="30">
        <v>0</v>
      </c>
      <c r="P246" s="30">
        <v>5</v>
      </c>
      <c r="Q246" s="30">
        <v>100</v>
      </c>
      <c r="R246" s="30">
        <v>5</v>
      </c>
      <c r="S246" s="30">
        <v>0</v>
      </c>
      <c r="T246" s="30">
        <v>3.1009029257555607</v>
      </c>
      <c r="U246" s="31">
        <v>200</v>
      </c>
      <c r="V246" s="33">
        <v>0.95</v>
      </c>
      <c r="W246" s="30">
        <v>0</v>
      </c>
      <c r="X246" s="30">
        <v>0</v>
      </c>
      <c r="Y246" s="30">
        <v>165</v>
      </c>
      <c r="Z246" s="30">
        <v>0</v>
      </c>
      <c r="AA246" s="30">
        <v>1</v>
      </c>
      <c r="AB246" s="32">
        <v>0</v>
      </c>
      <c r="AC246" s="28">
        <v>26.40854545454545</v>
      </c>
      <c r="AD246" s="28">
        <v>0.2736951024369676</v>
      </c>
      <c r="AE246" s="28">
        <v>0.10259957429347313</v>
      </c>
      <c r="AF246" s="28">
        <v>1.1040682703769528E-2</v>
      </c>
      <c r="AG246" s="28">
        <v>1.34025687571668</v>
      </c>
      <c r="AH246" s="28">
        <v>3.7249504657470137E-2</v>
      </c>
      <c r="AI246" s="28">
        <v>2.8942952660439181</v>
      </c>
      <c r="AJ246" s="28">
        <v>3.760448228775605E-2</v>
      </c>
      <c r="AK246" s="28">
        <v>0.85338591453522983</v>
      </c>
      <c r="AL246" s="30">
        <v>3.077511092022589E-2</v>
      </c>
      <c r="AM246" s="28">
        <v>2.8942952660439181</v>
      </c>
      <c r="AN246" s="32">
        <v>3.760448228775605E-2</v>
      </c>
      <c r="AP246" s="28">
        <v>249</v>
      </c>
      <c r="AQ246" s="29">
        <v>3.625</v>
      </c>
      <c r="AR246" s="30">
        <v>6.9999999999999991</v>
      </c>
      <c r="AS246" s="30">
        <v>3.5714285714285712</v>
      </c>
      <c r="AT246" s="31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1">
        <v>0</v>
      </c>
      <c r="BB246" s="32">
        <v>0</v>
      </c>
      <c r="BC246" s="30">
        <v>100</v>
      </c>
      <c r="BD246" s="30">
        <v>0</v>
      </c>
      <c r="BE246" s="30">
        <v>5</v>
      </c>
      <c r="BF246" s="30">
        <v>0</v>
      </c>
      <c r="BG246" s="30">
        <v>0</v>
      </c>
      <c r="BH246" s="30">
        <v>0</v>
      </c>
      <c r="BI246" s="30">
        <v>3.1009029257555607</v>
      </c>
      <c r="BJ246" s="31">
        <v>200</v>
      </c>
      <c r="BK246" s="33">
        <v>0.95</v>
      </c>
      <c r="BL246" s="30">
        <v>0</v>
      </c>
      <c r="BM246" s="30">
        <v>0</v>
      </c>
      <c r="BN246" s="30">
        <v>165</v>
      </c>
      <c r="BO246" s="30">
        <v>0</v>
      </c>
      <c r="BP246" s="30">
        <v>1</v>
      </c>
      <c r="BQ246" s="32">
        <v>0</v>
      </c>
      <c r="BR246" s="28">
        <v>27.790333333333336</v>
      </c>
      <c r="BS246" s="28">
        <v>0.26853078491044341</v>
      </c>
      <c r="BT246" s="28">
        <v>9.6754334440234957E-2</v>
      </c>
      <c r="BU246" s="28">
        <v>1.1881750816458671E-2</v>
      </c>
      <c r="BV246" s="28">
        <v>1.3288720931830376</v>
      </c>
      <c r="BW246" s="28">
        <v>3.6127680087346695E-2</v>
      </c>
      <c r="BX246" s="28">
        <v>2.8320782479457289</v>
      </c>
      <c r="BY246" s="28">
        <v>3.8671020110373017E-2</v>
      </c>
      <c r="BZ246" s="28">
        <v>0.84963384234929862</v>
      </c>
      <c r="CA246" s="30">
        <v>2.9762480291941139E-2</v>
      </c>
      <c r="CB246" s="28">
        <v>2.8320782479457289</v>
      </c>
      <c r="CC246" s="32">
        <v>3.8671020110373017E-2</v>
      </c>
      <c r="CE246" s="30">
        <f t="shared" si="33"/>
        <v>5</v>
      </c>
      <c r="CG246" s="55">
        <f t="shared" si="34"/>
        <v>0</v>
      </c>
      <c r="CH246" s="50">
        <f t="shared" si="35"/>
        <v>1</v>
      </c>
      <c r="CI246" s="51"/>
      <c r="CJ246" s="60"/>
      <c r="CK246" s="58"/>
      <c r="CL246" s="2"/>
      <c r="CM246" s="55">
        <f t="shared" si="36"/>
        <v>1.138478253364239E-2</v>
      </c>
      <c r="CN246" s="51">
        <f t="shared" si="37"/>
        <v>1</v>
      </c>
      <c r="CO246" s="51"/>
      <c r="CP246" s="51"/>
      <c r="CQ246" s="56"/>
      <c r="CR246" s="2"/>
      <c r="CS246" s="55">
        <f t="shared" si="38"/>
        <v>6.2217018098189136E-2</v>
      </c>
      <c r="CT246" s="51">
        <f t="shared" si="39"/>
        <v>1</v>
      </c>
      <c r="CU246" s="51"/>
      <c r="CV246" s="51"/>
      <c r="CW246" s="56"/>
      <c r="CX246" s="2"/>
      <c r="CY246" s="55">
        <f t="shared" si="40"/>
        <v>3.7520721859312101E-3</v>
      </c>
      <c r="CZ246" s="51">
        <f t="shared" si="41"/>
        <v>1</v>
      </c>
      <c r="DA246" s="51"/>
      <c r="DB246" s="51"/>
      <c r="DC246" s="56"/>
      <c r="DD246" s="2"/>
      <c r="DE246" s="55">
        <f t="shared" si="42"/>
        <v>6.2217018098189136E-2</v>
      </c>
      <c r="DF246" s="51">
        <f t="shared" si="43"/>
        <v>1</v>
      </c>
      <c r="DG246" s="51"/>
      <c r="DH246" s="51"/>
      <c r="DI246" s="58"/>
      <c r="DJ246" s="15"/>
      <c r="DK246" s="15">
        <v>5</v>
      </c>
    </row>
    <row r="247" spans="1:115" x14ac:dyDescent="0.3">
      <c r="A247" s="28">
        <v>233</v>
      </c>
      <c r="B247" s="29">
        <v>3.625</v>
      </c>
      <c r="C247" s="30">
        <v>3.75</v>
      </c>
      <c r="D247" s="30">
        <v>6.9999999999999982</v>
      </c>
      <c r="E247" s="31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1">
        <v>0</v>
      </c>
      <c r="M247" s="32">
        <v>0</v>
      </c>
      <c r="N247" s="30">
        <v>100</v>
      </c>
      <c r="O247" s="30">
        <v>0</v>
      </c>
      <c r="P247" s="30">
        <v>5</v>
      </c>
      <c r="Q247" s="30">
        <v>100</v>
      </c>
      <c r="R247" s="30">
        <v>5</v>
      </c>
      <c r="S247" s="30">
        <v>0</v>
      </c>
      <c r="T247" s="30">
        <v>3.1009029257555607</v>
      </c>
      <c r="U247" s="31">
        <v>200</v>
      </c>
      <c r="V247" s="33">
        <v>0.95</v>
      </c>
      <c r="W247" s="30">
        <v>0</v>
      </c>
      <c r="X247" s="30">
        <v>0</v>
      </c>
      <c r="Y247" s="30">
        <v>165</v>
      </c>
      <c r="Z247" s="30">
        <v>0</v>
      </c>
      <c r="AA247" s="30">
        <v>1</v>
      </c>
      <c r="AB247" s="32">
        <v>0</v>
      </c>
      <c r="AC247" s="28">
        <v>28.740787878787852</v>
      </c>
      <c r="AD247" s="28">
        <v>0.27682400318732026</v>
      </c>
      <c r="AE247" s="28">
        <v>0.10457023456369882</v>
      </c>
      <c r="AF247" s="28">
        <v>1.1751778568397668E-2</v>
      </c>
      <c r="AG247" s="28">
        <v>1.3620845244164699</v>
      </c>
      <c r="AH247" s="28">
        <v>4.1022559980127188E-2</v>
      </c>
      <c r="AI247" s="28">
        <v>2.9912607717246305</v>
      </c>
      <c r="AJ247" s="28">
        <v>3.6833196966320016E-2</v>
      </c>
      <c r="AK247" s="28">
        <v>0.82932028439742078</v>
      </c>
      <c r="AL247" s="30">
        <v>2.9721045457547137E-2</v>
      </c>
      <c r="AM247" s="28">
        <v>2.9912607717246305</v>
      </c>
      <c r="AN247" s="32">
        <v>3.6833196966320016E-2</v>
      </c>
      <c r="AP247" s="28">
        <v>233</v>
      </c>
      <c r="AQ247" s="29">
        <v>3.625</v>
      </c>
      <c r="AR247" s="30">
        <v>3.75</v>
      </c>
      <c r="AS247" s="30">
        <v>6.9999999999999982</v>
      </c>
      <c r="AT247" s="31">
        <v>0</v>
      </c>
      <c r="AU247" s="30">
        <v>0</v>
      </c>
      <c r="AV247" s="30">
        <v>0</v>
      </c>
      <c r="AW247" s="30">
        <v>0</v>
      </c>
      <c r="AX247" s="30">
        <v>0</v>
      </c>
      <c r="AY247" s="30">
        <v>0</v>
      </c>
      <c r="AZ247" s="30">
        <v>0</v>
      </c>
      <c r="BA247" s="31">
        <v>0</v>
      </c>
      <c r="BB247" s="32">
        <v>0</v>
      </c>
      <c r="BC247" s="30">
        <v>100</v>
      </c>
      <c r="BD247" s="30">
        <v>0</v>
      </c>
      <c r="BE247" s="30">
        <v>5</v>
      </c>
      <c r="BF247" s="30">
        <v>0</v>
      </c>
      <c r="BG247" s="30">
        <v>0</v>
      </c>
      <c r="BH247" s="30">
        <v>0</v>
      </c>
      <c r="BI247" s="30">
        <v>3.1009029257555607</v>
      </c>
      <c r="BJ247" s="31">
        <v>200</v>
      </c>
      <c r="BK247" s="33">
        <v>0.95</v>
      </c>
      <c r="BL247" s="30">
        <v>0</v>
      </c>
      <c r="BM247" s="30">
        <v>0</v>
      </c>
      <c r="BN247" s="30">
        <v>165</v>
      </c>
      <c r="BO247" s="30">
        <v>0</v>
      </c>
      <c r="BP247" s="30">
        <v>1</v>
      </c>
      <c r="BQ247" s="32">
        <v>0</v>
      </c>
      <c r="BR247" s="28">
        <v>30.152303030303027</v>
      </c>
      <c r="BS247" s="28">
        <v>0.27348881016062249</v>
      </c>
      <c r="BT247" s="28">
        <v>0.11362177033934467</v>
      </c>
      <c r="BU247" s="28">
        <v>1.3956956189992292E-2</v>
      </c>
      <c r="BV247" s="28">
        <v>1.3542975400047215</v>
      </c>
      <c r="BW247" s="28">
        <v>3.8126478882530568E-2</v>
      </c>
      <c r="BX247" s="28">
        <v>2.9263653233593687</v>
      </c>
      <c r="BY247" s="28">
        <v>3.7324665645092778E-2</v>
      </c>
      <c r="BZ247" s="28">
        <v>0.8143931488681504</v>
      </c>
      <c r="CA247" s="30">
        <v>2.6326746746703187E-2</v>
      </c>
      <c r="CB247" s="28">
        <v>2.9263653233593687</v>
      </c>
      <c r="CC247" s="32">
        <v>3.7324665645092778E-2</v>
      </c>
      <c r="CE247" s="30">
        <f t="shared" si="33"/>
        <v>5.1234753829797981</v>
      </c>
      <c r="CG247" s="55">
        <f t="shared" si="34"/>
        <v>0</v>
      </c>
      <c r="CH247" s="50">
        <f t="shared" si="35"/>
        <v>1</v>
      </c>
      <c r="CI247" s="51"/>
      <c r="CJ247" s="60"/>
      <c r="CK247" s="58"/>
      <c r="CL247" s="2"/>
      <c r="CM247" s="55">
        <f t="shared" si="36"/>
        <v>7.7869844117484099E-3</v>
      </c>
      <c r="CN247" s="51">
        <f t="shared" si="37"/>
        <v>1</v>
      </c>
      <c r="CO247" s="51"/>
      <c r="CP247" s="51"/>
      <c r="CQ247" s="56"/>
      <c r="CR247" s="2"/>
      <c r="CS247" s="55">
        <f t="shared" si="38"/>
        <v>6.4895448365261732E-2</v>
      </c>
      <c r="CT247" s="51">
        <f t="shared" si="39"/>
        <v>1</v>
      </c>
      <c r="CU247" s="51"/>
      <c r="CV247" s="51"/>
      <c r="CW247" s="56"/>
      <c r="CX247" s="2"/>
      <c r="CY247" s="55">
        <f t="shared" si="40"/>
        <v>1.4927135529270386E-2</v>
      </c>
      <c r="CZ247" s="51">
        <f t="shared" si="41"/>
        <v>1</v>
      </c>
      <c r="DA247" s="51"/>
      <c r="DB247" s="51"/>
      <c r="DC247" s="56"/>
      <c r="DD247" s="2"/>
      <c r="DE247" s="55">
        <f t="shared" si="42"/>
        <v>6.4895448365261732E-2</v>
      </c>
      <c r="DF247" s="51">
        <f t="shared" si="43"/>
        <v>1</v>
      </c>
      <c r="DG247" s="51"/>
      <c r="DH247" s="51"/>
      <c r="DI247" s="58"/>
      <c r="DJ247" s="15"/>
      <c r="DK247" s="15">
        <v>5.1234753829797981</v>
      </c>
    </row>
    <row r="248" spans="1:115" x14ac:dyDescent="0.3">
      <c r="A248" s="28">
        <v>243</v>
      </c>
      <c r="B248" s="29">
        <v>3.625</v>
      </c>
      <c r="C248" s="30">
        <v>5.9166666666666661</v>
      </c>
      <c r="D248" s="30">
        <v>4.7142857142857135</v>
      </c>
      <c r="E248" s="31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1">
        <v>0</v>
      </c>
      <c r="M248" s="32">
        <v>0</v>
      </c>
      <c r="N248" s="30">
        <v>100</v>
      </c>
      <c r="O248" s="30">
        <v>0</v>
      </c>
      <c r="P248" s="30">
        <v>5</v>
      </c>
      <c r="Q248" s="30">
        <v>100</v>
      </c>
      <c r="R248" s="30">
        <v>5</v>
      </c>
      <c r="S248" s="30">
        <v>0</v>
      </c>
      <c r="T248" s="30">
        <v>3.1009029257555607</v>
      </c>
      <c r="U248" s="31">
        <v>200</v>
      </c>
      <c r="V248" s="33">
        <v>0.95</v>
      </c>
      <c r="W248" s="30">
        <v>0</v>
      </c>
      <c r="X248" s="30">
        <v>0</v>
      </c>
      <c r="Y248" s="30">
        <v>165</v>
      </c>
      <c r="Z248" s="30">
        <v>0</v>
      </c>
      <c r="AA248" s="30">
        <v>1</v>
      </c>
      <c r="AB248" s="32">
        <v>0</v>
      </c>
      <c r="AC248" s="28">
        <v>28.576939393939391</v>
      </c>
      <c r="AD248" s="28">
        <v>0.24829805649095771</v>
      </c>
      <c r="AE248" s="28">
        <v>0.10026059119532357</v>
      </c>
      <c r="AF248" s="28">
        <v>1.3132070427175986E-2</v>
      </c>
      <c r="AG248" s="28">
        <v>1.3638732188745779</v>
      </c>
      <c r="AH248" s="28">
        <v>4.0032269750500643E-2</v>
      </c>
      <c r="AI248" s="28">
        <v>2.991182137025806</v>
      </c>
      <c r="AJ248" s="28">
        <v>3.7972317410475978E-2</v>
      </c>
      <c r="AK248" s="28">
        <v>0.80773577716133194</v>
      </c>
      <c r="AL248" s="30">
        <v>2.8357089060172647E-2</v>
      </c>
      <c r="AM248" s="28">
        <v>2.991182137025806</v>
      </c>
      <c r="AN248" s="32">
        <v>3.7972317410475978E-2</v>
      </c>
      <c r="AP248" s="28">
        <v>243</v>
      </c>
      <c r="AQ248" s="29">
        <v>3.625</v>
      </c>
      <c r="AR248" s="30">
        <v>5.9166666666666661</v>
      </c>
      <c r="AS248" s="30">
        <v>4.7142857142857135</v>
      </c>
      <c r="AT248" s="31">
        <v>0</v>
      </c>
      <c r="AU248" s="30">
        <v>0</v>
      </c>
      <c r="AV248" s="30">
        <v>0</v>
      </c>
      <c r="AW248" s="30">
        <v>0</v>
      </c>
      <c r="AX248" s="30">
        <v>0</v>
      </c>
      <c r="AY248" s="30">
        <v>0</v>
      </c>
      <c r="AZ248" s="30">
        <v>0</v>
      </c>
      <c r="BA248" s="31">
        <v>0</v>
      </c>
      <c r="BB248" s="32">
        <v>0</v>
      </c>
      <c r="BC248" s="30">
        <v>100</v>
      </c>
      <c r="BD248" s="30">
        <v>0</v>
      </c>
      <c r="BE248" s="30">
        <v>5</v>
      </c>
      <c r="BF248" s="30">
        <v>0</v>
      </c>
      <c r="BG248" s="30">
        <v>0</v>
      </c>
      <c r="BH248" s="30">
        <v>0</v>
      </c>
      <c r="BI248" s="30">
        <v>3.1009029257555607</v>
      </c>
      <c r="BJ248" s="31">
        <v>200</v>
      </c>
      <c r="BK248" s="33">
        <v>0.95</v>
      </c>
      <c r="BL248" s="30">
        <v>0</v>
      </c>
      <c r="BM248" s="30">
        <v>0</v>
      </c>
      <c r="BN248" s="30">
        <v>165</v>
      </c>
      <c r="BO248" s="30">
        <v>0</v>
      </c>
      <c r="BP248" s="30">
        <v>1</v>
      </c>
      <c r="BQ248" s="32">
        <v>0</v>
      </c>
      <c r="BR248" s="28">
        <v>30.253424242424259</v>
      </c>
      <c r="BS248" s="28">
        <v>0.27666952437810005</v>
      </c>
      <c r="BT248" s="28">
        <v>9.8173033690148112E-2</v>
      </c>
      <c r="BU248" s="28">
        <v>1.2069269022766215E-2</v>
      </c>
      <c r="BV248" s="28">
        <v>1.323560622609375</v>
      </c>
      <c r="BW248" s="28">
        <v>4.0678356129271565E-2</v>
      </c>
      <c r="BX248" s="28">
        <v>2.9522211899814605</v>
      </c>
      <c r="BY248" s="28">
        <v>3.3657861290722221E-2</v>
      </c>
      <c r="BZ248" s="28">
        <v>0.8291311938371807</v>
      </c>
      <c r="CA248" s="30">
        <v>2.5722074605264759E-2</v>
      </c>
      <c r="CB248" s="28">
        <v>2.9522211899814605</v>
      </c>
      <c r="CC248" s="32">
        <v>3.3657861290722221E-2</v>
      </c>
      <c r="CE248" s="30">
        <f t="shared" si="33"/>
        <v>5.2813688701753385</v>
      </c>
      <c r="CG248" s="55">
        <f t="shared" si="34"/>
        <v>0</v>
      </c>
      <c r="CH248" s="50">
        <f t="shared" si="35"/>
        <v>1</v>
      </c>
      <c r="CI248" s="51"/>
      <c r="CJ248" s="51"/>
      <c r="CK248" s="56"/>
      <c r="CL248" s="2"/>
      <c r="CM248" s="55">
        <f t="shared" si="36"/>
        <v>4.0312596265202894E-2</v>
      </c>
      <c r="CN248" s="51">
        <f t="shared" si="37"/>
        <v>1</v>
      </c>
      <c r="CO248" s="51"/>
      <c r="CP248" s="51"/>
      <c r="CQ248" s="56"/>
      <c r="CR248" s="2"/>
      <c r="CS248" s="55">
        <f t="shared" si="38"/>
        <v>3.8960947044345495E-2</v>
      </c>
      <c r="CT248" s="51">
        <f t="shared" si="39"/>
        <v>1</v>
      </c>
      <c r="CU248" s="51"/>
      <c r="CV248" s="51"/>
      <c r="CW248" s="56"/>
      <c r="CX248" s="2"/>
      <c r="CY248" s="55">
        <f t="shared" si="40"/>
        <v>-2.1395416675848766E-2</v>
      </c>
      <c r="CZ248" s="51">
        <f t="shared" si="41"/>
        <v>1</v>
      </c>
      <c r="DA248" s="51"/>
      <c r="DB248" s="51"/>
      <c r="DC248" s="56"/>
      <c r="DD248" s="2"/>
      <c r="DE248" s="55">
        <f t="shared" si="42"/>
        <v>3.8960947044345495E-2</v>
      </c>
      <c r="DF248" s="51">
        <f t="shared" si="43"/>
        <v>1</v>
      </c>
      <c r="DG248" s="51"/>
      <c r="DH248" s="51"/>
      <c r="DI248" s="58"/>
      <c r="DJ248" s="15"/>
      <c r="DK248" s="15">
        <v>5.2813688701753385</v>
      </c>
    </row>
    <row r="249" spans="1:115" x14ac:dyDescent="0.3">
      <c r="A249" s="28">
        <v>238</v>
      </c>
      <c r="B249" s="29">
        <v>3.625</v>
      </c>
      <c r="C249" s="30">
        <v>4.833333333333333</v>
      </c>
      <c r="D249" s="30">
        <v>5.8571428571428559</v>
      </c>
      <c r="E249" s="31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1">
        <v>0</v>
      </c>
      <c r="M249" s="32">
        <v>0</v>
      </c>
      <c r="N249" s="30">
        <v>100</v>
      </c>
      <c r="O249" s="30">
        <v>0</v>
      </c>
      <c r="P249" s="30">
        <v>5</v>
      </c>
      <c r="Q249" s="30">
        <v>100</v>
      </c>
      <c r="R249" s="30">
        <v>5</v>
      </c>
      <c r="S249" s="30">
        <v>0</v>
      </c>
      <c r="T249" s="30">
        <v>3.1009029257555607</v>
      </c>
      <c r="U249" s="31">
        <v>200</v>
      </c>
      <c r="V249" s="33">
        <v>0.95</v>
      </c>
      <c r="W249" s="30">
        <v>0</v>
      </c>
      <c r="X249" s="30">
        <v>0</v>
      </c>
      <c r="Y249" s="30">
        <v>165</v>
      </c>
      <c r="Z249" s="30">
        <v>0</v>
      </c>
      <c r="AA249" s="30">
        <v>1</v>
      </c>
      <c r="AB249" s="32">
        <v>0</v>
      </c>
      <c r="AC249" s="28">
        <v>28.618121212121228</v>
      </c>
      <c r="AD249" s="28">
        <v>0.25552559212816006</v>
      </c>
      <c r="AE249" s="28">
        <v>0.10824683239727825</v>
      </c>
      <c r="AF249" s="28">
        <v>1.3531044604369956E-2</v>
      </c>
      <c r="AG249" s="28">
        <v>1.3664162170517022</v>
      </c>
      <c r="AH249" s="28">
        <v>3.8096269044988987E-2</v>
      </c>
      <c r="AI249" s="28">
        <v>2.9694224168196062</v>
      </c>
      <c r="AJ249" s="28">
        <v>3.8336081882542235E-2</v>
      </c>
      <c r="AK249" s="28">
        <v>0.81472050079943115</v>
      </c>
      <c r="AL249" s="30">
        <v>2.7559320424945501E-2</v>
      </c>
      <c r="AM249" s="28">
        <v>2.9694224168196062</v>
      </c>
      <c r="AN249" s="32">
        <v>3.8336081882542235E-2</v>
      </c>
      <c r="AP249" s="28">
        <v>238</v>
      </c>
      <c r="AQ249" s="29">
        <v>3.625</v>
      </c>
      <c r="AR249" s="30">
        <v>4.833333333333333</v>
      </c>
      <c r="AS249" s="30">
        <v>5.8571428571428559</v>
      </c>
      <c r="AT249" s="31">
        <v>0</v>
      </c>
      <c r="AU249" s="30">
        <v>0</v>
      </c>
      <c r="AV249" s="30">
        <v>0</v>
      </c>
      <c r="AW249" s="30">
        <v>0</v>
      </c>
      <c r="AX249" s="30">
        <v>0</v>
      </c>
      <c r="AY249" s="30">
        <v>0</v>
      </c>
      <c r="AZ249" s="30">
        <v>0</v>
      </c>
      <c r="BA249" s="31">
        <v>0</v>
      </c>
      <c r="BB249" s="32">
        <v>0</v>
      </c>
      <c r="BC249" s="30">
        <v>100</v>
      </c>
      <c r="BD249" s="30">
        <v>0</v>
      </c>
      <c r="BE249" s="30">
        <v>5</v>
      </c>
      <c r="BF249" s="30">
        <v>0</v>
      </c>
      <c r="BG249" s="30">
        <v>0</v>
      </c>
      <c r="BH249" s="30">
        <v>0</v>
      </c>
      <c r="BI249" s="30">
        <v>3.1009029257555607</v>
      </c>
      <c r="BJ249" s="31">
        <v>200</v>
      </c>
      <c r="BK249" s="33">
        <v>0.95</v>
      </c>
      <c r="BL249" s="30">
        <v>0</v>
      </c>
      <c r="BM249" s="30">
        <v>0</v>
      </c>
      <c r="BN249" s="30">
        <v>165</v>
      </c>
      <c r="BO249" s="30">
        <v>0</v>
      </c>
      <c r="BP249" s="30">
        <v>1</v>
      </c>
      <c r="BQ249" s="32">
        <v>0</v>
      </c>
      <c r="BR249" s="28">
        <v>30.061696969696971</v>
      </c>
      <c r="BS249" s="28">
        <v>0.26240401782660966</v>
      </c>
      <c r="BT249" s="28">
        <v>0.10557360758590505</v>
      </c>
      <c r="BU249" s="28">
        <v>1.3190905037543313E-2</v>
      </c>
      <c r="BV249" s="28">
        <v>1.3643101221086429</v>
      </c>
      <c r="BW249" s="28">
        <v>3.9845532146342851E-2</v>
      </c>
      <c r="BX249" s="28">
        <v>2.9599942604605487</v>
      </c>
      <c r="BY249" s="28">
        <v>3.7396785709718661E-2</v>
      </c>
      <c r="BZ249" s="28">
        <v>0.79521225563150044</v>
      </c>
      <c r="CA249" s="30">
        <v>2.8988540936041685E-2</v>
      </c>
      <c r="CB249" s="28">
        <v>2.9599942604605487</v>
      </c>
      <c r="CC249" s="32">
        <v>3.7396785709718661E-2</v>
      </c>
      <c r="CE249" s="30">
        <f t="shared" si="33"/>
        <v>5.320669488844783</v>
      </c>
      <c r="CG249" s="55">
        <f t="shared" si="34"/>
        <v>0</v>
      </c>
      <c r="CH249" s="50">
        <f t="shared" si="35"/>
        <v>1</v>
      </c>
      <c r="CI249" s="51"/>
      <c r="CJ249" s="60"/>
      <c r="CK249" s="58"/>
      <c r="CL249" s="2"/>
      <c r="CM249" s="55">
        <f t="shared" si="36"/>
        <v>2.1060949430593556E-3</v>
      </c>
      <c r="CN249" s="51">
        <f t="shared" si="37"/>
        <v>1</v>
      </c>
      <c r="CO249" s="51"/>
      <c r="CP249" s="51"/>
      <c r="CQ249" s="56"/>
      <c r="CR249" s="2"/>
      <c r="CS249" s="55">
        <f t="shared" si="38"/>
        <v>9.4281563590574713E-3</v>
      </c>
      <c r="CT249" s="51">
        <f t="shared" si="39"/>
        <v>1</v>
      </c>
      <c r="CU249" s="51"/>
      <c r="CV249" s="51"/>
      <c r="CW249" s="56"/>
      <c r="CX249" s="2"/>
      <c r="CY249" s="55">
        <f t="shared" si="40"/>
        <v>1.9508245167930705E-2</v>
      </c>
      <c r="CZ249" s="51">
        <f t="shared" si="41"/>
        <v>1</v>
      </c>
      <c r="DA249" s="51"/>
      <c r="DB249" s="51"/>
      <c r="DC249" s="56"/>
      <c r="DD249" s="2"/>
      <c r="DE249" s="55">
        <f t="shared" si="42"/>
        <v>9.4281563590574713E-3</v>
      </c>
      <c r="DF249" s="51">
        <f t="shared" si="43"/>
        <v>1</v>
      </c>
      <c r="DG249" s="51"/>
      <c r="DH249" s="51"/>
      <c r="DI249" s="58"/>
      <c r="DJ249" s="15"/>
      <c r="DK249" s="15">
        <v>5.320669488844783</v>
      </c>
    </row>
    <row r="250" spans="1:115" x14ac:dyDescent="0.3">
      <c r="A250" s="28">
        <v>250</v>
      </c>
      <c r="B250" s="29">
        <v>3.625</v>
      </c>
      <c r="C250" s="30">
        <v>6.9999999999999991</v>
      </c>
      <c r="D250" s="30">
        <v>4.7142857142857135</v>
      </c>
      <c r="E250" s="31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1">
        <v>0</v>
      </c>
      <c r="M250" s="32">
        <v>0</v>
      </c>
      <c r="N250" s="30">
        <v>100</v>
      </c>
      <c r="O250" s="30">
        <v>0</v>
      </c>
      <c r="P250" s="30">
        <v>5</v>
      </c>
      <c r="Q250" s="30">
        <v>100</v>
      </c>
      <c r="R250" s="30">
        <v>5</v>
      </c>
      <c r="S250" s="30">
        <v>0</v>
      </c>
      <c r="T250" s="30">
        <v>3.1009029257555607</v>
      </c>
      <c r="U250" s="31">
        <v>200</v>
      </c>
      <c r="V250" s="33">
        <v>0.95</v>
      </c>
      <c r="W250" s="30">
        <v>0</v>
      </c>
      <c r="X250" s="30">
        <v>0</v>
      </c>
      <c r="Y250" s="30">
        <v>165</v>
      </c>
      <c r="Z250" s="30">
        <v>0</v>
      </c>
      <c r="AA250" s="30">
        <v>1</v>
      </c>
      <c r="AB250" s="32">
        <v>0</v>
      </c>
      <c r="AC250" s="28">
        <v>31.55660606060605</v>
      </c>
      <c r="AD250" s="28">
        <v>0.22789712734917753</v>
      </c>
      <c r="AE250" s="28">
        <v>0.10122046458917168</v>
      </c>
      <c r="AF250" s="28">
        <v>1.046873651268739E-2</v>
      </c>
      <c r="AG250" s="28">
        <v>1.4657986546244779</v>
      </c>
      <c r="AH250" s="28">
        <v>4.456229381905509E-2</v>
      </c>
      <c r="AI250" s="28">
        <v>3.1696205814012601</v>
      </c>
      <c r="AJ250" s="28">
        <v>3.3005664845402002E-2</v>
      </c>
      <c r="AK250" s="28">
        <v>0.94551224986224436</v>
      </c>
      <c r="AL250" s="30">
        <v>2.6526869055131286E-2</v>
      </c>
      <c r="AM250" s="28">
        <v>3.1696205814012601</v>
      </c>
      <c r="AN250" s="32">
        <v>3.3005664845402002E-2</v>
      </c>
      <c r="AP250" s="28">
        <v>250</v>
      </c>
      <c r="AQ250" s="29">
        <v>3.625</v>
      </c>
      <c r="AR250" s="30">
        <v>6.9999999999999991</v>
      </c>
      <c r="AS250" s="30">
        <v>4.7142857142857135</v>
      </c>
      <c r="AT250" s="31">
        <v>0</v>
      </c>
      <c r="AU250" s="30">
        <v>0</v>
      </c>
      <c r="AV250" s="30">
        <v>0</v>
      </c>
      <c r="AW250" s="30">
        <v>0</v>
      </c>
      <c r="AX250" s="30">
        <v>0</v>
      </c>
      <c r="AY250" s="30">
        <v>0</v>
      </c>
      <c r="AZ250" s="30">
        <v>0</v>
      </c>
      <c r="BA250" s="31">
        <v>0</v>
      </c>
      <c r="BB250" s="32">
        <v>0</v>
      </c>
      <c r="BC250" s="30">
        <v>100</v>
      </c>
      <c r="BD250" s="30">
        <v>0</v>
      </c>
      <c r="BE250" s="30">
        <v>5</v>
      </c>
      <c r="BF250" s="30">
        <v>0</v>
      </c>
      <c r="BG250" s="30">
        <v>0</v>
      </c>
      <c r="BH250" s="30">
        <v>0</v>
      </c>
      <c r="BI250" s="30">
        <v>3.1009029257555607</v>
      </c>
      <c r="BJ250" s="31">
        <v>200</v>
      </c>
      <c r="BK250" s="33">
        <v>0.95</v>
      </c>
      <c r="BL250" s="30">
        <v>0</v>
      </c>
      <c r="BM250" s="30">
        <v>0</v>
      </c>
      <c r="BN250" s="30">
        <v>165</v>
      </c>
      <c r="BO250" s="30">
        <v>0</v>
      </c>
      <c r="BP250" s="30">
        <v>1</v>
      </c>
      <c r="BQ250" s="32">
        <v>0</v>
      </c>
      <c r="BR250" s="28">
        <v>32.963242424242452</v>
      </c>
      <c r="BS250" s="28">
        <v>0.25871556051210348</v>
      </c>
      <c r="BT250" s="28">
        <v>0.11950055086156099</v>
      </c>
      <c r="BU250" s="28">
        <v>1.3929920770890199E-2</v>
      </c>
      <c r="BV250" s="28">
        <v>1.4949862743575506</v>
      </c>
      <c r="BW250" s="28">
        <v>4.2309583432262252E-2</v>
      </c>
      <c r="BX250" s="28">
        <v>3.1307444929420787</v>
      </c>
      <c r="BY250" s="28">
        <v>3.6053106072545929E-2</v>
      </c>
      <c r="BZ250" s="28">
        <v>0.93590625923490878</v>
      </c>
      <c r="CA250" s="30">
        <v>2.6483617634460922E-2</v>
      </c>
      <c r="CB250" s="28">
        <v>3.1307444929420787</v>
      </c>
      <c r="CC250" s="32">
        <v>3.6053106072545929E-2</v>
      </c>
      <c r="CE250" s="30">
        <f t="shared" si="33"/>
        <v>5.7445626465380277</v>
      </c>
      <c r="CG250" s="55">
        <f t="shared" si="34"/>
        <v>0</v>
      </c>
      <c r="CH250" s="50">
        <f t="shared" si="35"/>
        <v>1</v>
      </c>
      <c r="CI250" s="51"/>
      <c r="CJ250" s="60"/>
      <c r="CK250" s="58"/>
      <c r="CL250" s="2"/>
      <c r="CM250" s="55">
        <f t="shared" si="36"/>
        <v>-2.9187619733072712E-2</v>
      </c>
      <c r="CN250" s="51">
        <f t="shared" si="37"/>
        <v>1</v>
      </c>
      <c r="CO250" s="51"/>
      <c r="CP250" s="51"/>
      <c r="CQ250" s="56"/>
      <c r="CR250" s="2"/>
      <c r="CS250" s="55">
        <f t="shared" si="38"/>
        <v>3.8876088459181446E-2</v>
      </c>
      <c r="CT250" s="51">
        <f t="shared" si="39"/>
        <v>1</v>
      </c>
      <c r="CU250" s="51"/>
      <c r="CV250" s="51"/>
      <c r="CW250" s="56"/>
      <c r="CX250" s="2"/>
      <c r="CY250" s="55">
        <f t="shared" si="40"/>
        <v>9.6059906273355811E-3</v>
      </c>
      <c r="CZ250" s="51">
        <f t="shared" si="41"/>
        <v>1</v>
      </c>
      <c r="DA250" s="51"/>
      <c r="DB250" s="51"/>
      <c r="DC250" s="56"/>
      <c r="DD250" s="2"/>
      <c r="DE250" s="55">
        <f t="shared" si="42"/>
        <v>3.8876088459181446E-2</v>
      </c>
      <c r="DF250" s="51">
        <f t="shared" si="43"/>
        <v>1</v>
      </c>
      <c r="DG250" s="51"/>
      <c r="DH250" s="51"/>
      <c r="DI250" s="58"/>
      <c r="DJ250" s="15"/>
      <c r="DK250" s="15">
        <v>5.7445626465380277</v>
      </c>
    </row>
    <row r="251" spans="1:115" x14ac:dyDescent="0.3">
      <c r="A251" s="28">
        <v>239</v>
      </c>
      <c r="B251" s="29">
        <v>3.625</v>
      </c>
      <c r="C251" s="30">
        <v>4.833333333333333</v>
      </c>
      <c r="D251" s="30">
        <v>6.9999999999999982</v>
      </c>
      <c r="E251" s="31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1">
        <v>0</v>
      </c>
      <c r="M251" s="32">
        <v>0</v>
      </c>
      <c r="N251" s="30">
        <v>100</v>
      </c>
      <c r="O251" s="30">
        <v>0</v>
      </c>
      <c r="P251" s="30">
        <v>5</v>
      </c>
      <c r="Q251" s="30">
        <v>100</v>
      </c>
      <c r="R251" s="30">
        <v>5</v>
      </c>
      <c r="S251" s="30">
        <v>0</v>
      </c>
      <c r="T251" s="30">
        <v>3.1009029257555607</v>
      </c>
      <c r="U251" s="31">
        <v>200</v>
      </c>
      <c r="V251" s="33">
        <v>0.95</v>
      </c>
      <c r="W251" s="30">
        <v>0</v>
      </c>
      <c r="X251" s="30">
        <v>0</v>
      </c>
      <c r="Y251" s="30">
        <v>165</v>
      </c>
      <c r="Z251" s="30">
        <v>0</v>
      </c>
      <c r="AA251" s="30">
        <v>1</v>
      </c>
      <c r="AB251" s="32">
        <v>0</v>
      </c>
      <c r="AC251" s="28">
        <v>31.664090909090923</v>
      </c>
      <c r="AD251" s="28">
        <v>0.24082767335342894</v>
      </c>
      <c r="AE251" s="28">
        <v>0.10152641061817676</v>
      </c>
      <c r="AF251" s="28">
        <v>1.2191060693696713E-2</v>
      </c>
      <c r="AG251" s="28">
        <v>1.415941740131095</v>
      </c>
      <c r="AH251" s="28">
        <v>4.3860119615154416E-2</v>
      </c>
      <c r="AI251" s="28">
        <v>3.1644337433162839</v>
      </c>
      <c r="AJ251" s="28">
        <v>3.8375044454906804E-2</v>
      </c>
      <c r="AK251" s="28">
        <v>0.94195687664615779</v>
      </c>
      <c r="AL251" s="30">
        <v>3.16483158503965E-2</v>
      </c>
      <c r="AM251" s="28">
        <v>3.1644337433162839</v>
      </c>
      <c r="AN251" s="32">
        <v>3.8375044454906804E-2</v>
      </c>
      <c r="AP251" s="28">
        <v>239</v>
      </c>
      <c r="AQ251" s="29">
        <v>3.625</v>
      </c>
      <c r="AR251" s="30">
        <v>4.833333333333333</v>
      </c>
      <c r="AS251" s="30">
        <v>6.9999999999999982</v>
      </c>
      <c r="AT251" s="31">
        <v>0</v>
      </c>
      <c r="AU251" s="30">
        <v>0</v>
      </c>
      <c r="AV251" s="30">
        <v>0</v>
      </c>
      <c r="AW251" s="30">
        <v>0</v>
      </c>
      <c r="AX251" s="30">
        <v>0</v>
      </c>
      <c r="AY251" s="30">
        <v>0</v>
      </c>
      <c r="AZ251" s="30">
        <v>0</v>
      </c>
      <c r="BA251" s="31">
        <v>0</v>
      </c>
      <c r="BB251" s="32">
        <v>0</v>
      </c>
      <c r="BC251" s="30">
        <v>100</v>
      </c>
      <c r="BD251" s="30">
        <v>0</v>
      </c>
      <c r="BE251" s="30">
        <v>5</v>
      </c>
      <c r="BF251" s="30">
        <v>0</v>
      </c>
      <c r="BG251" s="30">
        <v>0</v>
      </c>
      <c r="BH251" s="30">
        <v>0</v>
      </c>
      <c r="BI251" s="30">
        <v>3.1009029257555607</v>
      </c>
      <c r="BJ251" s="31">
        <v>200</v>
      </c>
      <c r="BK251" s="33">
        <v>0.95</v>
      </c>
      <c r="BL251" s="30">
        <v>0</v>
      </c>
      <c r="BM251" s="30">
        <v>0</v>
      </c>
      <c r="BN251" s="30">
        <v>165</v>
      </c>
      <c r="BO251" s="30">
        <v>0</v>
      </c>
      <c r="BP251" s="30">
        <v>1</v>
      </c>
      <c r="BQ251" s="32">
        <v>0</v>
      </c>
      <c r="BR251" s="28">
        <v>32.935515151515141</v>
      </c>
      <c r="BS251" s="28">
        <v>0.25383548027037012</v>
      </c>
      <c r="BT251" s="28">
        <v>0.10022639870137924</v>
      </c>
      <c r="BU251" s="28">
        <v>1.2075559963333479E-2</v>
      </c>
      <c r="BV251" s="28">
        <v>1.4747064026670862</v>
      </c>
      <c r="BW251" s="28">
        <v>4.4040243434937502E-2</v>
      </c>
      <c r="BX251" s="28">
        <v>3.1419520084757533</v>
      </c>
      <c r="BY251" s="28">
        <v>3.1478070658016721E-2</v>
      </c>
      <c r="BZ251" s="28">
        <v>0.90752326198613387</v>
      </c>
      <c r="CA251" s="30">
        <v>2.8274343864380453E-2</v>
      </c>
      <c r="CB251" s="28">
        <v>3.1419520084757533</v>
      </c>
      <c r="CC251" s="32">
        <v>3.1478070658016721E-2</v>
      </c>
      <c r="CE251" s="30">
        <f t="shared" si="33"/>
        <v>5.8166427888717145</v>
      </c>
      <c r="CG251" s="55">
        <f t="shared" si="34"/>
        <v>0</v>
      </c>
      <c r="CH251" s="50">
        <f t="shared" si="35"/>
        <v>1</v>
      </c>
      <c r="CI251" s="51"/>
      <c r="CJ251" s="60"/>
      <c r="CK251" s="58"/>
      <c r="CL251" s="2"/>
      <c r="CM251" s="55">
        <f t="shared" si="36"/>
        <v>-5.8764662535991219E-2</v>
      </c>
      <c r="CN251" s="51">
        <f t="shared" si="37"/>
        <v>1</v>
      </c>
      <c r="CO251" s="51"/>
      <c r="CP251" s="51"/>
      <c r="CQ251" s="56"/>
      <c r="CR251" s="2"/>
      <c r="CS251" s="55">
        <f t="shared" si="38"/>
        <v>2.2481734840530621E-2</v>
      </c>
      <c r="CT251" s="51">
        <f t="shared" si="39"/>
        <v>1</v>
      </c>
      <c r="CU251" s="51"/>
      <c r="CV251" s="51"/>
      <c r="CW251" s="56"/>
      <c r="CX251" s="2"/>
      <c r="CY251" s="55">
        <f t="shared" si="40"/>
        <v>3.4433614660023926E-2</v>
      </c>
      <c r="CZ251" s="51">
        <f t="shared" si="41"/>
        <v>1</v>
      </c>
      <c r="DA251" s="51"/>
      <c r="DB251" s="51"/>
      <c r="DC251" s="56"/>
      <c r="DD251" s="2"/>
      <c r="DE251" s="55">
        <f t="shared" si="42"/>
        <v>2.2481734840530621E-2</v>
      </c>
      <c r="DF251" s="51">
        <f t="shared" si="43"/>
        <v>1</v>
      </c>
      <c r="DG251" s="51"/>
      <c r="DH251" s="51"/>
      <c r="DI251" s="58"/>
      <c r="DJ251" s="15"/>
      <c r="DK251" s="15">
        <v>5.8166427888717145</v>
      </c>
    </row>
    <row r="252" spans="1:115" x14ac:dyDescent="0.3">
      <c r="A252" s="28">
        <v>244</v>
      </c>
      <c r="B252" s="29">
        <v>3.625</v>
      </c>
      <c r="C252" s="30">
        <v>5.9166666666666661</v>
      </c>
      <c r="D252" s="30">
        <v>5.8571428571428559</v>
      </c>
      <c r="E252" s="31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1">
        <v>0</v>
      </c>
      <c r="M252" s="32">
        <v>0</v>
      </c>
      <c r="N252" s="30">
        <v>100</v>
      </c>
      <c r="O252" s="30">
        <v>0</v>
      </c>
      <c r="P252" s="30">
        <v>5</v>
      </c>
      <c r="Q252" s="30">
        <v>100</v>
      </c>
      <c r="R252" s="30">
        <v>5</v>
      </c>
      <c r="S252" s="30">
        <v>0</v>
      </c>
      <c r="T252" s="30">
        <v>3.1009029257555607</v>
      </c>
      <c r="U252" s="31">
        <v>200</v>
      </c>
      <c r="V252" s="33">
        <v>0.95</v>
      </c>
      <c r="W252" s="30">
        <v>0</v>
      </c>
      <c r="X252" s="30">
        <v>0</v>
      </c>
      <c r="Y252" s="30">
        <v>165</v>
      </c>
      <c r="Z252" s="30">
        <v>0</v>
      </c>
      <c r="AA252" s="30">
        <v>1</v>
      </c>
      <c r="AB252" s="32">
        <v>0</v>
      </c>
      <c r="AC252" s="28">
        <v>33.018060606060608</v>
      </c>
      <c r="AD252" s="28">
        <v>0.22136323734243923</v>
      </c>
      <c r="AE252" s="28">
        <v>0.1282913782067808</v>
      </c>
      <c r="AF252" s="28">
        <v>1.5460591231498153E-2</v>
      </c>
      <c r="AG252" s="28">
        <v>1.5700415166548389</v>
      </c>
      <c r="AH252" s="28">
        <v>4.4813704646940844E-2</v>
      </c>
      <c r="AI252" s="28">
        <v>3.3109549339398341</v>
      </c>
      <c r="AJ252" s="28">
        <v>3.1567577161373706E-2</v>
      </c>
      <c r="AK252" s="28">
        <v>1.0062579884617067</v>
      </c>
      <c r="AL252" s="30">
        <v>3.1960248424586772E-2</v>
      </c>
      <c r="AM252" s="28">
        <v>3.3109549339398341</v>
      </c>
      <c r="AN252" s="32">
        <v>3.1567577161373706E-2</v>
      </c>
      <c r="AP252" s="28">
        <v>244</v>
      </c>
      <c r="AQ252" s="29">
        <v>3.625</v>
      </c>
      <c r="AR252" s="30">
        <v>5.9166666666666661</v>
      </c>
      <c r="AS252" s="30">
        <v>5.8571428571428559</v>
      </c>
      <c r="AT252" s="31">
        <v>0</v>
      </c>
      <c r="AU252" s="30">
        <v>0</v>
      </c>
      <c r="AV252" s="30">
        <v>0</v>
      </c>
      <c r="AW252" s="30">
        <v>0</v>
      </c>
      <c r="AX252" s="30">
        <v>0</v>
      </c>
      <c r="AY252" s="30">
        <v>0</v>
      </c>
      <c r="AZ252" s="30">
        <v>0</v>
      </c>
      <c r="BA252" s="31">
        <v>0</v>
      </c>
      <c r="BB252" s="32">
        <v>0</v>
      </c>
      <c r="BC252" s="30">
        <v>100</v>
      </c>
      <c r="BD252" s="30">
        <v>0</v>
      </c>
      <c r="BE252" s="30">
        <v>5</v>
      </c>
      <c r="BF252" s="30">
        <v>0</v>
      </c>
      <c r="BG252" s="30">
        <v>0</v>
      </c>
      <c r="BH252" s="30">
        <v>0</v>
      </c>
      <c r="BI252" s="30">
        <v>3.1009029257555607</v>
      </c>
      <c r="BJ252" s="31">
        <v>200</v>
      </c>
      <c r="BK252" s="33">
        <v>0.95</v>
      </c>
      <c r="BL252" s="30">
        <v>0</v>
      </c>
      <c r="BM252" s="30">
        <v>0</v>
      </c>
      <c r="BN252" s="30">
        <v>165</v>
      </c>
      <c r="BO252" s="30">
        <v>0</v>
      </c>
      <c r="BP252" s="30">
        <v>1</v>
      </c>
      <c r="BQ252" s="32">
        <v>0</v>
      </c>
      <c r="BR252" s="28">
        <v>34.816878787878807</v>
      </c>
      <c r="BS252" s="28">
        <v>0.2460261980031225</v>
      </c>
      <c r="BT252" s="28">
        <v>0.13976940161771087</v>
      </c>
      <c r="BU252" s="28">
        <v>1.6212400807388557E-2</v>
      </c>
      <c r="BV252" s="28">
        <v>1.5652718077910983</v>
      </c>
      <c r="BW252" s="28">
        <v>4.5975108438044407E-2</v>
      </c>
      <c r="BX252" s="28">
        <v>3.2835520962972997</v>
      </c>
      <c r="BY252" s="28">
        <v>3.1542715346432888E-2</v>
      </c>
      <c r="BZ252" s="28">
        <v>1.0161989501059634</v>
      </c>
      <c r="CA252" s="30">
        <v>2.8819788092680321E-2</v>
      </c>
      <c r="CB252" s="28">
        <v>3.2835520962972997</v>
      </c>
      <c r="CC252" s="32">
        <v>3.1542715346432888E-2</v>
      </c>
      <c r="CE252" s="30">
        <f t="shared" si="33"/>
        <v>5.886829529106639</v>
      </c>
      <c r="CG252" s="55">
        <f t="shared" si="34"/>
        <v>0</v>
      </c>
      <c r="CH252" s="50">
        <f t="shared" si="35"/>
        <v>1</v>
      </c>
      <c r="CI252" s="51"/>
      <c r="CJ252" s="60"/>
      <c r="CK252" s="58"/>
      <c r="CL252" s="2"/>
      <c r="CM252" s="55">
        <f t="shared" si="36"/>
        <v>4.7697088637406182E-3</v>
      </c>
      <c r="CN252" s="51">
        <f t="shared" si="37"/>
        <v>1</v>
      </c>
      <c r="CO252" s="51"/>
      <c r="CP252" s="51"/>
      <c r="CQ252" s="56"/>
      <c r="CR252" s="2"/>
      <c r="CS252" s="55">
        <f t="shared" si="38"/>
        <v>2.7402837642534372E-2</v>
      </c>
      <c r="CT252" s="51">
        <f t="shared" si="39"/>
        <v>1</v>
      </c>
      <c r="CU252" s="51"/>
      <c r="CV252" s="51"/>
      <c r="CW252" s="56"/>
      <c r="CX252" s="2"/>
      <c r="CY252" s="55">
        <f t="shared" si="40"/>
        <v>-9.9409616442567295E-3</v>
      </c>
      <c r="CZ252" s="51">
        <f t="shared" si="41"/>
        <v>1</v>
      </c>
      <c r="DA252" s="51"/>
      <c r="DB252" s="51"/>
      <c r="DC252" s="56"/>
      <c r="DD252" s="2"/>
      <c r="DE252" s="55">
        <f t="shared" si="42"/>
        <v>2.7402837642534372E-2</v>
      </c>
      <c r="DF252" s="51">
        <f t="shared" si="43"/>
        <v>1</v>
      </c>
      <c r="DG252" s="51"/>
      <c r="DH252" s="51"/>
      <c r="DI252" s="58"/>
      <c r="DJ252" s="15"/>
      <c r="DK252" s="15">
        <v>5.886829529106639</v>
      </c>
    </row>
    <row r="253" spans="1:115" x14ac:dyDescent="0.3">
      <c r="A253" s="28">
        <v>251</v>
      </c>
      <c r="B253" s="29">
        <v>3.625</v>
      </c>
      <c r="C253" s="30">
        <v>6.9999999999999991</v>
      </c>
      <c r="D253" s="30">
        <v>5.8571428571428559</v>
      </c>
      <c r="E253" s="31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1">
        <v>0</v>
      </c>
      <c r="M253" s="32">
        <v>0</v>
      </c>
      <c r="N253" s="30">
        <v>100</v>
      </c>
      <c r="O253" s="30">
        <v>0</v>
      </c>
      <c r="P253" s="30">
        <v>5</v>
      </c>
      <c r="Q253" s="30">
        <v>100</v>
      </c>
      <c r="R253" s="30">
        <v>5</v>
      </c>
      <c r="S253" s="30">
        <v>0</v>
      </c>
      <c r="T253" s="30">
        <v>3.1009029257555607</v>
      </c>
      <c r="U253" s="31">
        <v>200</v>
      </c>
      <c r="V253" s="33">
        <v>0.95</v>
      </c>
      <c r="W253" s="30">
        <v>0</v>
      </c>
      <c r="X253" s="30">
        <v>0</v>
      </c>
      <c r="Y253" s="30">
        <v>165</v>
      </c>
      <c r="Z253" s="30">
        <v>0</v>
      </c>
      <c r="AA253" s="30">
        <v>1</v>
      </c>
      <c r="AB253" s="32">
        <v>0</v>
      </c>
      <c r="AC253" s="28">
        <v>39.050666666666665</v>
      </c>
      <c r="AD253" s="28">
        <v>0.19286226139164053</v>
      </c>
      <c r="AE253" s="28">
        <v>0.12809645833292671</v>
      </c>
      <c r="AF253" s="28">
        <v>1.5634179447082553E-2</v>
      </c>
      <c r="AG253" s="28">
        <v>1.6683349750020033</v>
      </c>
      <c r="AH253" s="28">
        <v>5.4018367965671242E-2</v>
      </c>
      <c r="AI253" s="28">
        <v>3.7125308020427372</v>
      </c>
      <c r="AJ253" s="28">
        <v>3.6176014166327444E-2</v>
      </c>
      <c r="AK253" s="28">
        <v>1.077864318015272</v>
      </c>
      <c r="AL253" s="30">
        <v>2.7449117801611005E-2</v>
      </c>
      <c r="AM253" s="28">
        <v>3.7125308020427372</v>
      </c>
      <c r="AN253" s="32">
        <v>3.6176014166327444E-2</v>
      </c>
      <c r="AP253" s="28">
        <v>251</v>
      </c>
      <c r="AQ253" s="29">
        <v>3.625</v>
      </c>
      <c r="AR253" s="30">
        <v>6.9999999999999991</v>
      </c>
      <c r="AS253" s="30">
        <v>5.8571428571428559</v>
      </c>
      <c r="AT253" s="31">
        <v>0</v>
      </c>
      <c r="AU253" s="30">
        <v>0</v>
      </c>
      <c r="AV253" s="30">
        <v>0</v>
      </c>
      <c r="AW253" s="30">
        <v>0</v>
      </c>
      <c r="AX253" s="30">
        <v>0</v>
      </c>
      <c r="AY253" s="30">
        <v>0</v>
      </c>
      <c r="AZ253" s="30">
        <v>0</v>
      </c>
      <c r="BA253" s="31">
        <v>0</v>
      </c>
      <c r="BB253" s="32">
        <v>0</v>
      </c>
      <c r="BC253" s="30">
        <v>100</v>
      </c>
      <c r="BD253" s="30">
        <v>0</v>
      </c>
      <c r="BE253" s="30">
        <v>5</v>
      </c>
      <c r="BF253" s="30">
        <v>0</v>
      </c>
      <c r="BG253" s="30">
        <v>0</v>
      </c>
      <c r="BH253" s="30">
        <v>0</v>
      </c>
      <c r="BI253" s="30">
        <v>3.1009029257555607</v>
      </c>
      <c r="BJ253" s="31">
        <v>200</v>
      </c>
      <c r="BK253" s="33">
        <v>0.95</v>
      </c>
      <c r="BL253" s="30">
        <v>0</v>
      </c>
      <c r="BM253" s="30">
        <v>0</v>
      </c>
      <c r="BN253" s="30">
        <v>165</v>
      </c>
      <c r="BO253" s="30">
        <v>0</v>
      </c>
      <c r="BP253" s="30">
        <v>1</v>
      </c>
      <c r="BQ253" s="32">
        <v>0</v>
      </c>
      <c r="BR253" s="28">
        <v>41.389515151515127</v>
      </c>
      <c r="BS253" s="28">
        <v>0.2049151809581107</v>
      </c>
      <c r="BT253" s="28">
        <v>0.1157062794353468</v>
      </c>
      <c r="BU253" s="28">
        <v>1.342851833690125E-2</v>
      </c>
      <c r="BV253" s="28">
        <v>1.5878028742535764</v>
      </c>
      <c r="BW253" s="28">
        <v>5.6919173871841922E-2</v>
      </c>
      <c r="BX253" s="28">
        <v>3.7127209353508142</v>
      </c>
      <c r="BY253" s="28">
        <v>3.6165340078996008E-2</v>
      </c>
      <c r="BZ253" s="28">
        <v>1.1002678708497089</v>
      </c>
      <c r="CA253" s="30">
        <v>2.8592867053363471E-2</v>
      </c>
      <c r="CB253" s="28">
        <v>3.7127209353508142</v>
      </c>
      <c r="CC253" s="32">
        <v>3.6165340078996008E-2</v>
      </c>
      <c r="CE253" s="30">
        <f t="shared" si="33"/>
        <v>6.4031242374328476</v>
      </c>
      <c r="CG253" s="55">
        <f t="shared" si="34"/>
        <v>0</v>
      </c>
      <c r="CH253" s="50">
        <f t="shared" si="35"/>
        <v>1</v>
      </c>
      <c r="CI253" s="51"/>
      <c r="CJ253" s="60"/>
      <c r="CK253" s="58"/>
      <c r="CL253" s="2"/>
      <c r="CM253" s="55">
        <f t="shared" si="36"/>
        <v>8.0532100748426982E-2</v>
      </c>
      <c r="CN253" s="51">
        <f t="shared" si="37"/>
        <v>1</v>
      </c>
      <c r="CO253" s="51"/>
      <c r="CP253" s="51"/>
      <c r="CQ253" s="56"/>
      <c r="CR253" s="2"/>
      <c r="CS253" s="55">
        <f t="shared" si="38"/>
        <v>-1.9013330807693407E-4</v>
      </c>
      <c r="CT253" s="51">
        <f t="shared" si="39"/>
        <v>1</v>
      </c>
      <c r="CU253" s="51"/>
      <c r="CV253" s="51"/>
      <c r="CW253" s="56"/>
      <c r="CX253" s="2"/>
      <c r="CY253" s="55">
        <f t="shared" si="40"/>
        <v>-2.2403552834436846E-2</v>
      </c>
      <c r="CZ253" s="51">
        <f t="shared" si="41"/>
        <v>1</v>
      </c>
      <c r="DA253" s="51"/>
      <c r="DB253" s="51"/>
      <c r="DC253" s="56"/>
      <c r="DD253" s="2"/>
      <c r="DE253" s="55">
        <f t="shared" si="42"/>
        <v>-1.9013330807693407E-4</v>
      </c>
      <c r="DF253" s="51">
        <f t="shared" si="43"/>
        <v>1</v>
      </c>
      <c r="DG253" s="51"/>
      <c r="DH253" s="51"/>
      <c r="DI253" s="58"/>
      <c r="DJ253" s="15"/>
      <c r="DK253" s="15">
        <v>6.4031242374328476</v>
      </c>
    </row>
    <row r="254" spans="1:115" x14ac:dyDescent="0.3">
      <c r="A254" s="28">
        <v>245</v>
      </c>
      <c r="B254" s="29">
        <v>3.625</v>
      </c>
      <c r="C254" s="30">
        <v>5.9166666666666661</v>
      </c>
      <c r="D254" s="30">
        <v>6.9999999999999982</v>
      </c>
      <c r="E254" s="31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1">
        <v>0</v>
      </c>
      <c r="M254" s="32">
        <v>0</v>
      </c>
      <c r="N254" s="30">
        <v>100</v>
      </c>
      <c r="O254" s="30">
        <v>0</v>
      </c>
      <c r="P254" s="30">
        <v>5</v>
      </c>
      <c r="Q254" s="30">
        <v>100</v>
      </c>
      <c r="R254" s="30">
        <v>5</v>
      </c>
      <c r="S254" s="30">
        <v>0</v>
      </c>
      <c r="T254" s="30">
        <v>3.1009029257555607</v>
      </c>
      <c r="U254" s="31">
        <v>200</v>
      </c>
      <c r="V254" s="33">
        <v>0.95</v>
      </c>
      <c r="W254" s="30">
        <v>0</v>
      </c>
      <c r="X254" s="30">
        <v>0</v>
      </c>
      <c r="Y254" s="30">
        <v>165</v>
      </c>
      <c r="Z254" s="30">
        <v>0</v>
      </c>
      <c r="AA254" s="30">
        <v>1</v>
      </c>
      <c r="AB254" s="32">
        <v>0</v>
      </c>
      <c r="AC254" s="28">
        <v>39.091666666666669</v>
      </c>
      <c r="AD254" s="28">
        <v>0.19214868628349649</v>
      </c>
      <c r="AE254" s="28">
        <v>0.11478444597654106</v>
      </c>
      <c r="AF254" s="28">
        <v>1.30565521903214E-2</v>
      </c>
      <c r="AG254" s="28">
        <v>1.6594608796798973</v>
      </c>
      <c r="AH254" s="28">
        <v>5.14130692988191E-2</v>
      </c>
      <c r="AI254" s="28">
        <v>3.7348743405733327</v>
      </c>
      <c r="AJ254" s="28">
        <v>3.5581159155621843E-2</v>
      </c>
      <c r="AK254" s="28">
        <v>1.0909663945478145</v>
      </c>
      <c r="AL254" s="30">
        <v>3.413513005962699E-2</v>
      </c>
      <c r="AM254" s="28">
        <v>3.7348743405733327</v>
      </c>
      <c r="AN254" s="32">
        <v>3.5581159155621843E-2</v>
      </c>
      <c r="AP254" s="28">
        <v>245</v>
      </c>
      <c r="AQ254" s="29">
        <v>3.625</v>
      </c>
      <c r="AR254" s="30">
        <v>5.9166666666666661</v>
      </c>
      <c r="AS254" s="30">
        <v>6.9999999999999982</v>
      </c>
      <c r="AT254" s="31">
        <v>0</v>
      </c>
      <c r="AU254" s="30">
        <v>0</v>
      </c>
      <c r="AV254" s="30">
        <v>0</v>
      </c>
      <c r="AW254" s="30">
        <v>0</v>
      </c>
      <c r="AX254" s="30">
        <v>0</v>
      </c>
      <c r="AY254" s="30">
        <v>0</v>
      </c>
      <c r="AZ254" s="30">
        <v>0</v>
      </c>
      <c r="BA254" s="31">
        <v>0</v>
      </c>
      <c r="BB254" s="32">
        <v>0</v>
      </c>
      <c r="BC254" s="30">
        <v>100</v>
      </c>
      <c r="BD254" s="30">
        <v>0</v>
      </c>
      <c r="BE254" s="30">
        <v>5</v>
      </c>
      <c r="BF254" s="30">
        <v>0</v>
      </c>
      <c r="BG254" s="30">
        <v>0</v>
      </c>
      <c r="BH254" s="30">
        <v>0</v>
      </c>
      <c r="BI254" s="30">
        <v>3.1009029257555607</v>
      </c>
      <c r="BJ254" s="31">
        <v>200</v>
      </c>
      <c r="BK254" s="33">
        <v>0.95</v>
      </c>
      <c r="BL254" s="30">
        <v>0</v>
      </c>
      <c r="BM254" s="30">
        <v>0</v>
      </c>
      <c r="BN254" s="30">
        <v>165</v>
      </c>
      <c r="BO254" s="30">
        <v>0</v>
      </c>
      <c r="BP254" s="30">
        <v>1</v>
      </c>
      <c r="BQ254" s="32">
        <v>0</v>
      </c>
      <c r="BR254" s="28">
        <v>41.296606060606074</v>
      </c>
      <c r="BS254" s="28">
        <v>0.18142055357769493</v>
      </c>
      <c r="BT254" s="28">
        <v>0.11935709590023753</v>
      </c>
      <c r="BU254" s="28">
        <v>1.3142774433504083E-2</v>
      </c>
      <c r="BV254" s="28">
        <v>1.6129844903093646</v>
      </c>
      <c r="BW254" s="28">
        <v>5.2483006380940077E-2</v>
      </c>
      <c r="BX254" s="28">
        <v>3.6944230496574044</v>
      </c>
      <c r="BY254" s="28">
        <v>3.3756814559965979E-2</v>
      </c>
      <c r="BZ254" s="28">
        <v>1.0753643073493977</v>
      </c>
      <c r="CA254" s="30">
        <v>2.5711638890645806E-2</v>
      </c>
      <c r="CB254" s="28">
        <v>3.6944230496574044</v>
      </c>
      <c r="CC254" s="32">
        <v>3.3756814559965979E-2</v>
      </c>
      <c r="CE254" s="30">
        <f t="shared" si="33"/>
        <v>6.4355781921026063</v>
      </c>
      <c r="CG254" s="55">
        <f t="shared" si="34"/>
        <v>0</v>
      </c>
      <c r="CH254" s="50">
        <f t="shared" si="35"/>
        <v>1</v>
      </c>
      <c r="CI254" s="51"/>
      <c r="CJ254" s="60"/>
      <c r="CK254" s="58"/>
      <c r="CL254" s="2"/>
      <c r="CM254" s="55">
        <f t="shared" si="36"/>
        <v>4.6476389370532667E-2</v>
      </c>
      <c r="CN254" s="51">
        <f t="shared" si="37"/>
        <v>1</v>
      </c>
      <c r="CO254" s="51"/>
      <c r="CP254" s="51"/>
      <c r="CQ254" s="56"/>
      <c r="CR254" s="2"/>
      <c r="CS254" s="55">
        <f t="shared" si="38"/>
        <v>4.0451290915928251E-2</v>
      </c>
      <c r="CT254" s="51">
        <f t="shared" si="39"/>
        <v>1</v>
      </c>
      <c r="CU254" s="51"/>
      <c r="CV254" s="51"/>
      <c r="CW254" s="56"/>
      <c r="CX254" s="2"/>
      <c r="CY254" s="55">
        <f t="shared" si="40"/>
        <v>1.5602087198416825E-2</v>
      </c>
      <c r="CZ254" s="51">
        <f t="shared" si="41"/>
        <v>1</v>
      </c>
      <c r="DA254" s="51"/>
      <c r="DB254" s="51"/>
      <c r="DC254" s="56"/>
      <c r="DD254" s="2"/>
      <c r="DE254" s="55">
        <f t="shared" si="42"/>
        <v>4.0451290915928251E-2</v>
      </c>
      <c r="DF254" s="51">
        <f t="shared" si="43"/>
        <v>1</v>
      </c>
      <c r="DG254" s="51"/>
      <c r="DH254" s="51"/>
      <c r="DI254" s="58"/>
      <c r="DJ254" s="15"/>
      <c r="DK254" s="15">
        <v>6.4355781921026063</v>
      </c>
    </row>
    <row r="255" spans="1:115" x14ac:dyDescent="0.3">
      <c r="A255" s="28">
        <v>252</v>
      </c>
      <c r="B255" s="29">
        <v>3.625</v>
      </c>
      <c r="C255" s="30">
        <v>6.9999999999999991</v>
      </c>
      <c r="D255" s="30">
        <v>6.9999999999999982</v>
      </c>
      <c r="E255" s="31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1">
        <v>0</v>
      </c>
      <c r="M255" s="32">
        <v>0</v>
      </c>
      <c r="N255" s="30">
        <v>100</v>
      </c>
      <c r="O255" s="30">
        <v>0</v>
      </c>
      <c r="P255" s="30">
        <v>5</v>
      </c>
      <c r="Q255" s="30">
        <v>100</v>
      </c>
      <c r="R255" s="30">
        <v>5</v>
      </c>
      <c r="S255" s="30">
        <v>0</v>
      </c>
      <c r="T255" s="30">
        <v>3.1009029257555607</v>
      </c>
      <c r="U255" s="31">
        <v>200</v>
      </c>
      <c r="V255" s="33">
        <v>0.95</v>
      </c>
      <c r="W255" s="30">
        <v>0</v>
      </c>
      <c r="X255" s="30">
        <v>0</v>
      </c>
      <c r="Y255" s="30">
        <v>165</v>
      </c>
      <c r="Z255" s="30">
        <v>0</v>
      </c>
      <c r="AA255" s="30">
        <v>1</v>
      </c>
      <c r="AB255" s="32">
        <v>0</v>
      </c>
      <c r="AC255" s="28">
        <v>41.471999999999987</v>
      </c>
      <c r="AD255" s="28">
        <v>0.18088046729665516</v>
      </c>
      <c r="AE255" s="28">
        <v>0.12865506051857184</v>
      </c>
      <c r="AF255" s="28">
        <v>1.6135202320101235E-2</v>
      </c>
      <c r="AG255" s="28">
        <v>1.6383201459590016</v>
      </c>
      <c r="AH255" s="28">
        <v>5.5712144414953486E-2</v>
      </c>
      <c r="AI255" s="28">
        <v>3.8123492250705868</v>
      </c>
      <c r="AJ255" s="28">
        <v>4.0896867220242501E-2</v>
      </c>
      <c r="AK255" s="28">
        <v>1.0952195705676961</v>
      </c>
      <c r="AL255" s="30">
        <v>3.2201535190540038E-2</v>
      </c>
      <c r="AM255" s="28">
        <v>3.8123492250705868</v>
      </c>
      <c r="AN255" s="32">
        <v>4.0896867220242501E-2</v>
      </c>
      <c r="AP255" s="28">
        <v>252</v>
      </c>
      <c r="AQ255" s="29">
        <v>3.625</v>
      </c>
      <c r="AR255" s="30">
        <v>6.9999999999999991</v>
      </c>
      <c r="AS255" s="30">
        <v>6.9999999999999982</v>
      </c>
      <c r="AT255" s="31">
        <v>0</v>
      </c>
      <c r="AU255" s="30">
        <v>0</v>
      </c>
      <c r="AV255" s="30">
        <v>0</v>
      </c>
      <c r="AW255" s="30">
        <v>0</v>
      </c>
      <c r="AX255" s="30">
        <v>0</v>
      </c>
      <c r="AY255" s="30">
        <v>0</v>
      </c>
      <c r="AZ255" s="30">
        <v>0</v>
      </c>
      <c r="BA255" s="31">
        <v>0</v>
      </c>
      <c r="BB255" s="32">
        <v>0</v>
      </c>
      <c r="BC255" s="30">
        <v>100</v>
      </c>
      <c r="BD255" s="30">
        <v>0</v>
      </c>
      <c r="BE255" s="30">
        <v>5</v>
      </c>
      <c r="BF255" s="30">
        <v>0</v>
      </c>
      <c r="BG255" s="30">
        <v>0</v>
      </c>
      <c r="BH255" s="30">
        <v>0</v>
      </c>
      <c r="BI255" s="30">
        <v>3.1009029257555607</v>
      </c>
      <c r="BJ255" s="31">
        <v>200</v>
      </c>
      <c r="BK255" s="33">
        <v>0.95</v>
      </c>
      <c r="BL255" s="30">
        <v>0</v>
      </c>
      <c r="BM255" s="30">
        <v>0</v>
      </c>
      <c r="BN255" s="30">
        <v>165</v>
      </c>
      <c r="BO255" s="30">
        <v>0</v>
      </c>
      <c r="BP255" s="30">
        <v>1</v>
      </c>
      <c r="BQ255" s="32">
        <v>0</v>
      </c>
      <c r="BR255" s="28">
        <v>43.531636363636345</v>
      </c>
      <c r="BS255" s="28">
        <v>0.19468020600444536</v>
      </c>
      <c r="BT255" s="28">
        <v>0.14241602467832384</v>
      </c>
      <c r="BU255" s="28">
        <v>1.5828553025363006E-2</v>
      </c>
      <c r="BV255" s="28">
        <v>1.6675005390558073</v>
      </c>
      <c r="BW255" s="28">
        <v>5.6830782079480439E-2</v>
      </c>
      <c r="BX255" s="28">
        <v>3.7844980716150936</v>
      </c>
      <c r="BY255" s="28">
        <v>4.0206246547837943E-2</v>
      </c>
      <c r="BZ255" s="28">
        <v>1.133620388538209</v>
      </c>
      <c r="CA255" s="30">
        <v>2.6264651578130325E-2</v>
      </c>
      <c r="CB255" s="28">
        <v>3.7844980716150936</v>
      </c>
      <c r="CC255" s="32">
        <v>4.0206246547837943E-2</v>
      </c>
      <c r="CE255" s="30">
        <f t="shared" si="33"/>
        <v>6.9999999999999982</v>
      </c>
      <c r="CG255" s="55">
        <f t="shared" si="34"/>
        <v>0</v>
      </c>
      <c r="CH255" s="50">
        <f t="shared" si="35"/>
        <v>1</v>
      </c>
      <c r="CI255" s="51"/>
      <c r="CJ255" s="60"/>
      <c r="CK255" s="58"/>
      <c r="CL255" s="2"/>
      <c r="CM255" s="55">
        <f t="shared" si="36"/>
        <v>-2.9180393096805757E-2</v>
      </c>
      <c r="CN255" s="51">
        <f t="shared" si="37"/>
        <v>1</v>
      </c>
      <c r="CO255" s="51"/>
      <c r="CP255" s="51"/>
      <c r="CQ255" s="56"/>
      <c r="CR255" s="2"/>
      <c r="CS255" s="55">
        <f t="shared" si="38"/>
        <v>2.7851153455493272E-2</v>
      </c>
      <c r="CT255" s="51">
        <f t="shared" si="39"/>
        <v>1</v>
      </c>
      <c r="CU255" s="51"/>
      <c r="CV255" s="51"/>
      <c r="CW255" s="56"/>
      <c r="CX255" s="2"/>
      <c r="CY255" s="55">
        <f t="shared" si="40"/>
        <v>-3.8400817970512868E-2</v>
      </c>
      <c r="CZ255" s="51">
        <f t="shared" si="41"/>
        <v>1</v>
      </c>
      <c r="DA255" s="51"/>
      <c r="DB255" s="51"/>
      <c r="DC255" s="56"/>
      <c r="DD255" s="2"/>
      <c r="DE255" s="55">
        <f t="shared" si="42"/>
        <v>2.7851153455493272E-2</v>
      </c>
      <c r="DF255" s="51">
        <f t="shared" si="43"/>
        <v>1</v>
      </c>
      <c r="DG255" s="51"/>
      <c r="DH255" s="51"/>
      <c r="DI255" s="58"/>
      <c r="DJ255" s="15"/>
      <c r="DK255" s="15">
        <v>6.9999999999999982</v>
      </c>
    </row>
    <row r="256" spans="1:115" x14ac:dyDescent="0.3">
      <c r="A256" s="28">
        <v>288</v>
      </c>
      <c r="B256" s="29">
        <v>4.3</v>
      </c>
      <c r="C256" s="30">
        <v>6.9999999999999991</v>
      </c>
      <c r="D256" s="30">
        <v>0.14285714285714285</v>
      </c>
      <c r="E256" s="31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1">
        <v>0</v>
      </c>
      <c r="M256" s="32">
        <v>0</v>
      </c>
      <c r="N256" s="30">
        <v>100</v>
      </c>
      <c r="O256" s="30">
        <v>0</v>
      </c>
      <c r="P256" s="30">
        <v>5</v>
      </c>
      <c r="Q256" s="30">
        <v>100</v>
      </c>
      <c r="R256" s="30">
        <v>5</v>
      </c>
      <c r="S256" s="30">
        <v>0</v>
      </c>
      <c r="T256" s="30">
        <v>2.9289712886816481</v>
      </c>
      <c r="U256" s="31">
        <v>200</v>
      </c>
      <c r="V256" s="33">
        <v>0.95</v>
      </c>
      <c r="W256" s="30">
        <v>13.31</v>
      </c>
      <c r="X256" s="30">
        <v>1.0376764741439763</v>
      </c>
      <c r="Y256" s="30">
        <v>165</v>
      </c>
      <c r="Z256" s="30">
        <v>0</v>
      </c>
      <c r="AA256" s="30">
        <v>0.91933333333333367</v>
      </c>
      <c r="AB256" s="32">
        <v>6.2889483281453112E-3</v>
      </c>
      <c r="AC256" s="28">
        <v>2.6501779176255247</v>
      </c>
      <c r="AD256" s="28">
        <v>4.42561055231529E-2</v>
      </c>
      <c r="AE256" s="28">
        <v>0</v>
      </c>
      <c r="AF256" s="28">
        <v>0</v>
      </c>
      <c r="AG256" s="28">
        <v>0.42754612091896554</v>
      </c>
      <c r="AH256" s="28">
        <v>9.1273558822972545E-3</v>
      </c>
      <c r="AI256" s="28">
        <v>1</v>
      </c>
      <c r="AJ256" s="28">
        <v>0</v>
      </c>
      <c r="AK256" s="28">
        <v>0.18323520916159058</v>
      </c>
      <c r="AL256" s="30">
        <v>2.8067089857990737E-2</v>
      </c>
      <c r="AM256" s="28">
        <v>3.3303550479451318</v>
      </c>
      <c r="AN256" s="32">
        <v>0.17979463590692088</v>
      </c>
      <c r="AP256" s="28">
        <v>288</v>
      </c>
      <c r="AQ256" s="29">
        <v>4.3</v>
      </c>
      <c r="AR256" s="30">
        <v>6.9999999999999991</v>
      </c>
      <c r="AS256" s="30">
        <v>0.14285714285714285</v>
      </c>
      <c r="AT256" s="31">
        <v>0</v>
      </c>
      <c r="AU256" s="30">
        <v>0</v>
      </c>
      <c r="AV256" s="30">
        <v>0</v>
      </c>
      <c r="AW256" s="30">
        <v>0</v>
      </c>
      <c r="AX256" s="30">
        <v>0</v>
      </c>
      <c r="AY256" s="30">
        <v>0</v>
      </c>
      <c r="AZ256" s="30">
        <v>0</v>
      </c>
      <c r="BA256" s="31">
        <v>0</v>
      </c>
      <c r="BB256" s="32">
        <v>0</v>
      </c>
      <c r="BC256" s="30">
        <v>100</v>
      </c>
      <c r="BD256" s="30">
        <v>0</v>
      </c>
      <c r="BE256" s="30">
        <v>5</v>
      </c>
      <c r="BF256" s="30">
        <v>0</v>
      </c>
      <c r="BG256" s="30">
        <v>0</v>
      </c>
      <c r="BH256" s="30">
        <v>0</v>
      </c>
      <c r="BI256" s="30">
        <v>2.9289712886816481</v>
      </c>
      <c r="BJ256" s="31">
        <v>200</v>
      </c>
      <c r="BK256" s="33">
        <v>0.95</v>
      </c>
      <c r="BL256" s="30">
        <v>11.31</v>
      </c>
      <c r="BM256" s="30">
        <v>0.94874861383133846</v>
      </c>
      <c r="BN256" s="30">
        <v>165</v>
      </c>
      <c r="BO256" s="30">
        <v>0</v>
      </c>
      <c r="BP256" s="30">
        <v>0.93145454545454509</v>
      </c>
      <c r="BQ256" s="32">
        <v>5.7499915989778112E-3</v>
      </c>
      <c r="BR256" s="28">
        <v>2.7717481081897701</v>
      </c>
      <c r="BS256" s="28">
        <v>4.6897249382549674E-2</v>
      </c>
      <c r="BT256" s="28">
        <v>0</v>
      </c>
      <c r="BU256" s="28">
        <v>0</v>
      </c>
      <c r="BV256" s="28">
        <v>0.4051381153670322</v>
      </c>
      <c r="BW256" s="28">
        <v>9.2839396833324182E-3</v>
      </c>
      <c r="BX256" s="28">
        <v>1</v>
      </c>
      <c r="BY256" s="28">
        <v>0</v>
      </c>
      <c r="BZ256" s="28">
        <v>0.16012860744379234</v>
      </c>
      <c r="CA256" s="30">
        <v>2.5963664326453612E-2</v>
      </c>
      <c r="CB256" s="28">
        <v>3.1248398175306136</v>
      </c>
      <c r="CC256" s="32">
        <v>0.16738726390708838</v>
      </c>
      <c r="CE256" s="30">
        <f t="shared" si="33"/>
        <v>0.99999999999999989</v>
      </c>
      <c r="CG256" s="55">
        <f t="shared" si="34"/>
        <v>-1.2121212121211422E-2</v>
      </c>
      <c r="CH256" s="50">
        <f t="shared" si="35"/>
        <v>0</v>
      </c>
      <c r="CI256" s="51"/>
      <c r="CJ256" s="60"/>
      <c r="CK256" s="58"/>
      <c r="CL256" s="2"/>
      <c r="CM256" s="55">
        <f t="shared" si="36"/>
        <v>2.2408005551933341E-2</v>
      </c>
      <c r="CN256" s="51">
        <f t="shared" si="37"/>
        <v>0</v>
      </c>
      <c r="CO256" s="51"/>
      <c r="CP256" s="51"/>
      <c r="CQ256" s="56"/>
      <c r="CR256" s="2"/>
      <c r="CS256" s="55">
        <f t="shared" si="38"/>
        <v>0</v>
      </c>
      <c r="CT256" s="51">
        <f t="shared" si="39"/>
        <v>1</v>
      </c>
      <c r="CU256" s="51"/>
      <c r="CV256" s="51"/>
      <c r="CW256" s="56"/>
      <c r="CX256" s="2"/>
      <c r="CY256" s="55">
        <f t="shared" si="40"/>
        <v>2.3106601717798242E-2</v>
      </c>
      <c r="CZ256" s="51">
        <f t="shared" si="41"/>
        <v>1</v>
      </c>
      <c r="DA256" s="51"/>
      <c r="DB256" s="51"/>
      <c r="DC256" s="56"/>
      <c r="DD256" s="2"/>
      <c r="DE256" s="55">
        <f t="shared" si="42"/>
        <v>0.20551523041451825</v>
      </c>
      <c r="DF256" s="51">
        <f t="shared" si="43"/>
        <v>1</v>
      </c>
      <c r="DG256" s="51"/>
      <c r="DH256" s="51"/>
      <c r="DI256" s="58"/>
      <c r="DJ256" s="15"/>
      <c r="DK256" s="15">
        <v>0.99999999999999989</v>
      </c>
    </row>
    <row r="257" spans="1:115" x14ac:dyDescent="0.3">
      <c r="A257" s="28">
        <v>253</v>
      </c>
      <c r="B257" s="29">
        <v>4.3</v>
      </c>
      <c r="C257" s="30">
        <v>0.5</v>
      </c>
      <c r="D257" s="30">
        <v>2.4285714285714284</v>
      </c>
      <c r="E257" s="31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1">
        <v>0</v>
      </c>
      <c r="M257" s="32">
        <v>0</v>
      </c>
      <c r="N257" s="30">
        <v>100</v>
      </c>
      <c r="O257" s="30">
        <v>0</v>
      </c>
      <c r="P257" s="30">
        <v>5</v>
      </c>
      <c r="Q257" s="30">
        <v>100</v>
      </c>
      <c r="R257" s="30">
        <v>5</v>
      </c>
      <c r="S257" s="30">
        <v>0</v>
      </c>
      <c r="T257" s="30">
        <v>2.9289712886816481</v>
      </c>
      <c r="U257" s="31">
        <v>200</v>
      </c>
      <c r="V257" s="33">
        <v>0.95</v>
      </c>
      <c r="W257" s="30">
        <v>12.775</v>
      </c>
      <c r="X257" s="30">
        <v>0.99637164210996165</v>
      </c>
      <c r="Y257" s="30">
        <v>165</v>
      </c>
      <c r="Z257" s="30">
        <v>0</v>
      </c>
      <c r="AA257" s="30">
        <v>0.92257575757575805</v>
      </c>
      <c r="AB257" s="32">
        <v>6.0386160127876495E-3</v>
      </c>
      <c r="AC257" s="28">
        <v>2.6757347137306833</v>
      </c>
      <c r="AD257" s="28">
        <v>4.3285877109292131E-2</v>
      </c>
      <c r="AE257" s="28">
        <v>0</v>
      </c>
      <c r="AF257" s="28">
        <v>0</v>
      </c>
      <c r="AG257" s="28">
        <v>0.42233468123072276</v>
      </c>
      <c r="AH257" s="28">
        <v>8.4783479146312169E-3</v>
      </c>
      <c r="AI257" s="28">
        <v>1</v>
      </c>
      <c r="AJ257" s="28">
        <v>0</v>
      </c>
      <c r="AK257" s="28">
        <v>0.21071067811865493</v>
      </c>
      <c r="AL257" s="30">
        <v>3.0591822980551835E-2</v>
      </c>
      <c r="AM257" s="28">
        <v>3.2986822673946028</v>
      </c>
      <c r="AN257" s="32">
        <v>0.17588758678719768</v>
      </c>
      <c r="AP257" s="28">
        <v>253</v>
      </c>
      <c r="AQ257" s="29">
        <v>4.3</v>
      </c>
      <c r="AR257" s="30">
        <v>0.5</v>
      </c>
      <c r="AS257" s="30">
        <v>2.4285714285714284</v>
      </c>
      <c r="AT257" s="31">
        <v>0</v>
      </c>
      <c r="AU257" s="30">
        <v>0</v>
      </c>
      <c r="AV257" s="30">
        <v>0</v>
      </c>
      <c r="AW257" s="30">
        <v>0</v>
      </c>
      <c r="AX257" s="30">
        <v>0</v>
      </c>
      <c r="AY257" s="30">
        <v>0</v>
      </c>
      <c r="AZ257" s="30">
        <v>0</v>
      </c>
      <c r="BA257" s="31">
        <v>0</v>
      </c>
      <c r="BB257" s="32">
        <v>0</v>
      </c>
      <c r="BC257" s="30">
        <v>100</v>
      </c>
      <c r="BD257" s="30">
        <v>0</v>
      </c>
      <c r="BE257" s="30">
        <v>5</v>
      </c>
      <c r="BF257" s="30">
        <v>0</v>
      </c>
      <c r="BG257" s="30">
        <v>0</v>
      </c>
      <c r="BH257" s="30">
        <v>0</v>
      </c>
      <c r="BI257" s="30">
        <v>2.9289712886816481</v>
      </c>
      <c r="BJ257" s="31">
        <v>200</v>
      </c>
      <c r="BK257" s="33">
        <v>0.95</v>
      </c>
      <c r="BL257" s="30">
        <v>11.5</v>
      </c>
      <c r="BM257" s="30">
        <v>0.85545410179420311</v>
      </c>
      <c r="BN257" s="30">
        <v>165</v>
      </c>
      <c r="BO257" s="30">
        <v>0</v>
      </c>
      <c r="BP257" s="30">
        <v>0.93030303030303063</v>
      </c>
      <c r="BQ257" s="32">
        <v>5.1845703139042597E-3</v>
      </c>
      <c r="BR257" s="28">
        <v>2.7814416210959569</v>
      </c>
      <c r="BS257" s="28">
        <v>4.7823946532486936E-2</v>
      </c>
      <c r="BT257" s="28">
        <v>0</v>
      </c>
      <c r="BU257" s="28">
        <v>0</v>
      </c>
      <c r="BV257" s="28">
        <v>0.40116817743839023</v>
      </c>
      <c r="BW257" s="28">
        <v>9.2397872889837356E-3</v>
      </c>
      <c r="BX257" s="28">
        <v>1</v>
      </c>
      <c r="BY257" s="28">
        <v>0</v>
      </c>
      <c r="BZ257" s="28">
        <v>0.17984265265170277</v>
      </c>
      <c r="CA257" s="30">
        <v>2.7001004622773456E-2</v>
      </c>
      <c r="CB257" s="28">
        <v>3.266896251701338</v>
      </c>
      <c r="CC257" s="32">
        <v>0.17258807078634397</v>
      </c>
      <c r="CE257" s="30">
        <f t="shared" si="33"/>
        <v>1.1019463300386794</v>
      </c>
      <c r="CG257" s="55">
        <f t="shared" si="34"/>
        <v>-7.7272727272725827E-3</v>
      </c>
      <c r="CH257" s="50">
        <f t="shared" si="35"/>
        <v>1</v>
      </c>
      <c r="CI257" s="51"/>
      <c r="CJ257" s="60"/>
      <c r="CK257" s="58"/>
      <c r="CL257" s="2"/>
      <c r="CM257" s="55">
        <f t="shared" si="36"/>
        <v>2.1166503792332536E-2</v>
      </c>
      <c r="CN257" s="51">
        <f t="shared" si="37"/>
        <v>0</v>
      </c>
      <c r="CO257" s="51"/>
      <c r="CP257" s="51"/>
      <c r="CQ257" s="56"/>
      <c r="CR257" s="2"/>
      <c r="CS257" s="55">
        <f t="shared" si="38"/>
        <v>0</v>
      </c>
      <c r="CT257" s="51">
        <f t="shared" si="39"/>
        <v>1</v>
      </c>
      <c r="CU257" s="51"/>
      <c r="CV257" s="51"/>
      <c r="CW257" s="56"/>
      <c r="CX257" s="2"/>
      <c r="CY257" s="55">
        <f t="shared" si="40"/>
        <v>3.0868025466952165E-2</v>
      </c>
      <c r="CZ257" s="51">
        <f t="shared" si="41"/>
        <v>1</v>
      </c>
      <c r="DA257" s="51"/>
      <c r="DB257" s="51"/>
      <c r="DC257" s="56"/>
      <c r="DD257" s="2"/>
      <c r="DE257" s="55">
        <f t="shared" si="42"/>
        <v>3.178601569326478E-2</v>
      </c>
      <c r="DF257" s="51">
        <f t="shared" si="43"/>
        <v>1</v>
      </c>
      <c r="DG257" s="51"/>
      <c r="DH257" s="51"/>
      <c r="DI257" s="58"/>
      <c r="DJ257" s="15"/>
      <c r="DK257" s="15">
        <v>1.1019463300386794</v>
      </c>
    </row>
    <row r="258" spans="1:115" x14ac:dyDescent="0.3">
      <c r="A258" s="28">
        <v>254</v>
      </c>
      <c r="B258" s="29">
        <v>4.3</v>
      </c>
      <c r="C258" s="30">
        <v>0.5</v>
      </c>
      <c r="D258" s="30">
        <v>3.5714285714285712</v>
      </c>
      <c r="E258" s="31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1">
        <v>0</v>
      </c>
      <c r="M258" s="32">
        <v>0</v>
      </c>
      <c r="N258" s="30">
        <v>100</v>
      </c>
      <c r="O258" s="30">
        <v>0</v>
      </c>
      <c r="P258" s="30">
        <v>5</v>
      </c>
      <c r="Q258" s="30">
        <v>100</v>
      </c>
      <c r="R258" s="30">
        <v>5</v>
      </c>
      <c r="S258" s="30">
        <v>0</v>
      </c>
      <c r="T258" s="30">
        <v>2.9289712886816481</v>
      </c>
      <c r="U258" s="31">
        <v>200</v>
      </c>
      <c r="V258" s="33">
        <v>0.95</v>
      </c>
      <c r="W258" s="30">
        <v>12.72</v>
      </c>
      <c r="X258" s="30">
        <v>0.95293793234954072</v>
      </c>
      <c r="Y258" s="30">
        <v>165</v>
      </c>
      <c r="Z258" s="30">
        <v>0</v>
      </c>
      <c r="AA258" s="30">
        <v>0.92290909090909123</v>
      </c>
      <c r="AB258" s="32">
        <v>5.7753814081790353E-3</v>
      </c>
      <c r="AC258" s="28">
        <v>2.6469704724280114</v>
      </c>
      <c r="AD258" s="28">
        <v>3.9756499574751893E-2</v>
      </c>
      <c r="AE258" s="28">
        <v>0</v>
      </c>
      <c r="AF258" s="28">
        <v>0</v>
      </c>
      <c r="AG258" s="28">
        <v>0.42715997291218399</v>
      </c>
      <c r="AH258" s="28">
        <v>8.7408482442563641E-3</v>
      </c>
      <c r="AI258" s="28">
        <v>1</v>
      </c>
      <c r="AJ258" s="28">
        <v>0</v>
      </c>
      <c r="AK258" s="28">
        <v>0.2034966329107446</v>
      </c>
      <c r="AL258" s="30">
        <v>2.7558827935295301E-2</v>
      </c>
      <c r="AM258" s="28">
        <v>3.2721078039819123</v>
      </c>
      <c r="AN258" s="32">
        <v>0.1729857436280885</v>
      </c>
      <c r="AP258" s="28">
        <v>254</v>
      </c>
      <c r="AQ258" s="29">
        <v>4.3</v>
      </c>
      <c r="AR258" s="30">
        <v>0.5</v>
      </c>
      <c r="AS258" s="30">
        <v>3.5714285714285712</v>
      </c>
      <c r="AT258" s="31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1">
        <v>0</v>
      </c>
      <c r="BB258" s="32">
        <v>0</v>
      </c>
      <c r="BC258" s="30">
        <v>100</v>
      </c>
      <c r="BD258" s="30">
        <v>0</v>
      </c>
      <c r="BE258" s="30">
        <v>5</v>
      </c>
      <c r="BF258" s="30">
        <v>0</v>
      </c>
      <c r="BG258" s="30">
        <v>0</v>
      </c>
      <c r="BH258" s="30">
        <v>0</v>
      </c>
      <c r="BI258" s="30">
        <v>2.9289712886816481</v>
      </c>
      <c r="BJ258" s="31">
        <v>200</v>
      </c>
      <c r="BK258" s="33">
        <v>0.95</v>
      </c>
      <c r="BL258" s="30">
        <v>10.93</v>
      </c>
      <c r="BM258" s="30">
        <v>0.94958445781240963</v>
      </c>
      <c r="BN258" s="30">
        <v>165</v>
      </c>
      <c r="BO258" s="30">
        <v>0</v>
      </c>
      <c r="BP258" s="30">
        <v>0.93375757575757634</v>
      </c>
      <c r="BQ258" s="32">
        <v>5.7550573200752086E-3</v>
      </c>
      <c r="BR258" s="28">
        <v>2.7776498075464882</v>
      </c>
      <c r="BS258" s="28">
        <v>4.7220454769670205E-2</v>
      </c>
      <c r="BT258" s="28">
        <v>0</v>
      </c>
      <c r="BU258" s="28">
        <v>0</v>
      </c>
      <c r="BV258" s="28">
        <v>0.40014511058263652</v>
      </c>
      <c r="BW258" s="28">
        <v>9.0881003038955372E-3</v>
      </c>
      <c r="BX258" s="28">
        <v>1</v>
      </c>
      <c r="BY258" s="28">
        <v>0</v>
      </c>
      <c r="BZ258" s="28">
        <v>0.1597242062985936</v>
      </c>
      <c r="CA258" s="30">
        <v>2.3432491480013667E-2</v>
      </c>
      <c r="CB258" s="28">
        <v>3.1774833004758212</v>
      </c>
      <c r="CC258" s="32">
        <v>0.18385481548572488</v>
      </c>
      <c r="CE258" s="30">
        <f t="shared" si="33"/>
        <v>1.3363062095621219</v>
      </c>
      <c r="CG258" s="55">
        <f t="shared" si="34"/>
        <v>-1.0848484848485107E-2</v>
      </c>
      <c r="CH258" s="50">
        <f t="shared" si="35"/>
        <v>1</v>
      </c>
      <c r="CI258" s="51"/>
      <c r="CJ258" s="60"/>
      <c r="CK258" s="58"/>
      <c r="CL258" s="2"/>
      <c r="CM258" s="55">
        <f t="shared" si="36"/>
        <v>2.7014862329547473E-2</v>
      </c>
      <c r="CN258" s="51">
        <f t="shared" si="37"/>
        <v>0</v>
      </c>
      <c r="CO258" s="51"/>
      <c r="CP258" s="51"/>
      <c r="CQ258" s="56"/>
      <c r="CR258" s="2"/>
      <c r="CS258" s="55">
        <f t="shared" si="38"/>
        <v>0</v>
      </c>
      <c r="CT258" s="51">
        <f t="shared" si="39"/>
        <v>1</v>
      </c>
      <c r="CU258" s="51"/>
      <c r="CV258" s="51"/>
      <c r="CW258" s="56"/>
      <c r="CX258" s="2"/>
      <c r="CY258" s="55">
        <f t="shared" si="40"/>
        <v>4.3772426612151E-2</v>
      </c>
      <c r="CZ258" s="51">
        <f t="shared" si="41"/>
        <v>1</v>
      </c>
      <c r="DA258" s="51"/>
      <c r="DB258" s="51"/>
      <c r="DC258" s="56"/>
      <c r="DD258" s="2"/>
      <c r="DE258" s="55">
        <f t="shared" si="42"/>
        <v>9.4624503506091084E-2</v>
      </c>
      <c r="DF258" s="51">
        <f t="shared" si="43"/>
        <v>1</v>
      </c>
      <c r="DG258" s="51"/>
      <c r="DH258" s="51"/>
      <c r="DI258" s="58"/>
      <c r="DJ258" s="15"/>
      <c r="DK258" s="15">
        <v>1.3363062095621219</v>
      </c>
    </row>
    <row r="259" spans="1:115" x14ac:dyDescent="0.3">
      <c r="A259" s="28">
        <v>258</v>
      </c>
      <c r="B259" s="29">
        <v>4.3</v>
      </c>
      <c r="C259" s="30">
        <v>1.5833333333333333</v>
      </c>
      <c r="D259" s="30">
        <v>1.2857142857142856</v>
      </c>
      <c r="E259" s="31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1">
        <v>0</v>
      </c>
      <c r="M259" s="32">
        <v>0</v>
      </c>
      <c r="N259" s="30">
        <v>100</v>
      </c>
      <c r="O259" s="30">
        <v>0</v>
      </c>
      <c r="P259" s="30">
        <v>5</v>
      </c>
      <c r="Q259" s="30">
        <v>100</v>
      </c>
      <c r="R259" s="30">
        <v>5</v>
      </c>
      <c r="S259" s="30">
        <v>0</v>
      </c>
      <c r="T259" s="30">
        <v>2.9289712886816481</v>
      </c>
      <c r="U259" s="31">
        <v>200</v>
      </c>
      <c r="V259" s="33">
        <v>0.95</v>
      </c>
      <c r="W259" s="30">
        <v>3.0350000000000001</v>
      </c>
      <c r="X259" s="30">
        <v>0.37830170509518335</v>
      </c>
      <c r="Y259" s="30">
        <v>165</v>
      </c>
      <c r="Z259" s="30">
        <v>0</v>
      </c>
      <c r="AA259" s="30">
        <v>0.98160606060606126</v>
      </c>
      <c r="AB259" s="32">
        <v>2.2927376066374759E-3</v>
      </c>
      <c r="AC259" s="28">
        <v>4.5068654572345066</v>
      </c>
      <c r="AD259" s="28">
        <v>9.2913190512543237E-2</v>
      </c>
      <c r="AE259" s="28">
        <v>0</v>
      </c>
      <c r="AF259" s="28">
        <v>0</v>
      </c>
      <c r="AG259" s="28">
        <v>0.44356545662918506</v>
      </c>
      <c r="AH259" s="28">
        <v>1.1522067744066621E-2</v>
      </c>
      <c r="AI259" s="28">
        <v>1.4068090730325205</v>
      </c>
      <c r="AJ259" s="28">
        <v>6.4639534137680942E-3</v>
      </c>
      <c r="AK259" s="28">
        <v>0.2336283968130585</v>
      </c>
      <c r="AL259" s="30">
        <v>2.4167390249458874E-2</v>
      </c>
      <c r="AM259" s="28">
        <v>2.6570619646160525</v>
      </c>
      <c r="AN259" s="32">
        <v>0.16427318903613577</v>
      </c>
      <c r="AP259" s="28">
        <v>258</v>
      </c>
      <c r="AQ259" s="29">
        <v>4.3</v>
      </c>
      <c r="AR259" s="30">
        <v>1.5833333333333333</v>
      </c>
      <c r="AS259" s="30">
        <v>1.2857142857142856</v>
      </c>
      <c r="AT259" s="31">
        <v>0</v>
      </c>
      <c r="AU259" s="30">
        <v>0</v>
      </c>
      <c r="AV259" s="30">
        <v>0</v>
      </c>
      <c r="AW259" s="30">
        <v>0</v>
      </c>
      <c r="AX259" s="30">
        <v>0</v>
      </c>
      <c r="AY259" s="30">
        <v>0</v>
      </c>
      <c r="AZ259" s="30">
        <v>0</v>
      </c>
      <c r="BA259" s="31">
        <v>0</v>
      </c>
      <c r="BB259" s="32">
        <v>0</v>
      </c>
      <c r="BC259" s="30">
        <v>100</v>
      </c>
      <c r="BD259" s="30">
        <v>0</v>
      </c>
      <c r="BE259" s="30">
        <v>5</v>
      </c>
      <c r="BF259" s="30">
        <v>0</v>
      </c>
      <c r="BG259" s="30">
        <v>0</v>
      </c>
      <c r="BH259" s="30">
        <v>0</v>
      </c>
      <c r="BI259" s="30">
        <v>2.9289712886816481</v>
      </c>
      <c r="BJ259" s="31">
        <v>200</v>
      </c>
      <c r="BK259" s="33">
        <v>0.95</v>
      </c>
      <c r="BL259" s="30">
        <v>2.4950000000000001</v>
      </c>
      <c r="BM259" s="30">
        <v>0.34240927683146144</v>
      </c>
      <c r="BN259" s="30">
        <v>165</v>
      </c>
      <c r="BO259" s="30">
        <v>0</v>
      </c>
      <c r="BP259" s="30">
        <v>0.98487878787878913</v>
      </c>
      <c r="BQ259" s="32">
        <v>2.075207738372495E-3</v>
      </c>
      <c r="BR259" s="28">
        <v>4.7117166752412345</v>
      </c>
      <c r="BS259" s="28">
        <v>9.3429512196175762E-2</v>
      </c>
      <c r="BT259" s="28">
        <v>0</v>
      </c>
      <c r="BU259" s="28">
        <v>0</v>
      </c>
      <c r="BV259" s="28">
        <v>0.42460493080936373</v>
      </c>
      <c r="BW259" s="28">
        <v>1.0816348285615852E-2</v>
      </c>
      <c r="BX259" s="28">
        <v>1.3875720039355393</v>
      </c>
      <c r="BY259" s="28">
        <v>1.2376102939335146E-2</v>
      </c>
      <c r="BZ259" s="28">
        <v>0.20480255623448984</v>
      </c>
      <c r="CA259" s="30">
        <v>2.1458979809832406E-2</v>
      </c>
      <c r="CB259" s="28">
        <v>2.5512317752136862</v>
      </c>
      <c r="CC259" s="32">
        <v>0.16012861256063365</v>
      </c>
      <c r="CE259" s="30">
        <f t="shared" si="33"/>
        <v>1.4267845968170128</v>
      </c>
      <c r="CG259" s="55">
        <f t="shared" si="34"/>
        <v>-3.2727272727278711E-3</v>
      </c>
      <c r="CH259" s="50">
        <f t="shared" si="35"/>
        <v>1</v>
      </c>
      <c r="CI259" s="51"/>
      <c r="CJ259" s="60"/>
      <c r="CK259" s="58"/>
      <c r="CL259" s="2"/>
      <c r="CM259" s="55">
        <f t="shared" si="36"/>
        <v>1.8960525819821328E-2</v>
      </c>
      <c r="CN259" s="51">
        <f t="shared" si="37"/>
        <v>1</v>
      </c>
      <c r="CO259" s="51"/>
      <c r="CP259" s="51"/>
      <c r="CQ259" s="56"/>
      <c r="CR259" s="2"/>
      <c r="CS259" s="55">
        <f t="shared" si="38"/>
        <v>1.9237069096981196E-2</v>
      </c>
      <c r="CT259" s="51">
        <f t="shared" si="39"/>
        <v>0</v>
      </c>
      <c r="CU259" s="51"/>
      <c r="CV259" s="51"/>
      <c r="CW259" s="56"/>
      <c r="CX259" s="2"/>
      <c r="CY259" s="55">
        <f t="shared" si="40"/>
        <v>2.8825840578568657E-2</v>
      </c>
      <c r="CZ259" s="51">
        <f t="shared" si="41"/>
        <v>1</v>
      </c>
      <c r="DA259" s="51"/>
      <c r="DB259" s="51"/>
      <c r="DC259" s="56"/>
      <c r="DD259" s="2"/>
      <c r="DE259" s="55">
        <f t="shared" si="42"/>
        <v>0.10583018940236633</v>
      </c>
      <c r="DF259" s="51">
        <f t="shared" si="43"/>
        <v>1</v>
      </c>
      <c r="DG259" s="51"/>
      <c r="DH259" s="51"/>
      <c r="DI259" s="58"/>
      <c r="DJ259" s="15"/>
      <c r="DK259" s="15">
        <v>1.4267845968170128</v>
      </c>
    </row>
    <row r="260" spans="1:115" x14ac:dyDescent="0.3">
      <c r="A260" s="28">
        <v>255</v>
      </c>
      <c r="B260" s="29">
        <v>4.3</v>
      </c>
      <c r="C260" s="30">
        <v>0.5</v>
      </c>
      <c r="D260" s="30">
        <v>4.7142857142857135</v>
      </c>
      <c r="E260" s="31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1">
        <v>0</v>
      </c>
      <c r="M260" s="32">
        <v>0</v>
      </c>
      <c r="N260" s="30">
        <v>100</v>
      </c>
      <c r="O260" s="30">
        <v>0</v>
      </c>
      <c r="P260" s="30">
        <v>5</v>
      </c>
      <c r="Q260" s="30">
        <v>100</v>
      </c>
      <c r="R260" s="30">
        <v>5</v>
      </c>
      <c r="S260" s="30">
        <v>0</v>
      </c>
      <c r="T260" s="30">
        <v>2.9289712886816481</v>
      </c>
      <c r="U260" s="31">
        <v>200</v>
      </c>
      <c r="V260" s="33">
        <v>0.95</v>
      </c>
      <c r="W260" s="30">
        <v>3.085</v>
      </c>
      <c r="X260" s="30">
        <v>0.3901013918431096</v>
      </c>
      <c r="Y260" s="30">
        <v>165</v>
      </c>
      <c r="Z260" s="30">
        <v>0</v>
      </c>
      <c r="AA260" s="30">
        <v>0.98130303030303134</v>
      </c>
      <c r="AB260" s="32">
        <v>2.364250859655209E-3</v>
      </c>
      <c r="AC260" s="28">
        <v>4.4066734835019874</v>
      </c>
      <c r="AD260" s="28">
        <v>9.4443283020344479E-2</v>
      </c>
      <c r="AE260" s="28">
        <v>0</v>
      </c>
      <c r="AF260" s="28">
        <v>0</v>
      </c>
      <c r="AG260" s="28">
        <v>0.45716650398447584</v>
      </c>
      <c r="AH260" s="28">
        <v>1.0626407940818006E-2</v>
      </c>
      <c r="AI260" s="28">
        <v>1.4068090730325198</v>
      </c>
      <c r="AJ260" s="28">
        <v>6.4639534137680881E-3</v>
      </c>
      <c r="AK260" s="28">
        <v>0.21975824766118943</v>
      </c>
      <c r="AL260" s="30">
        <v>2.025597959878439E-2</v>
      </c>
      <c r="AM260" s="28">
        <v>2.5855228935229375</v>
      </c>
      <c r="AN260" s="32">
        <v>0.15584038445488771</v>
      </c>
      <c r="AP260" s="28">
        <v>255</v>
      </c>
      <c r="AQ260" s="29">
        <v>4.3</v>
      </c>
      <c r="AR260" s="30">
        <v>0.5</v>
      </c>
      <c r="AS260" s="30">
        <v>4.7142857142857135</v>
      </c>
      <c r="AT260" s="31">
        <v>0</v>
      </c>
      <c r="AU260" s="30">
        <v>0</v>
      </c>
      <c r="AV260" s="30">
        <v>0</v>
      </c>
      <c r="AW260" s="30">
        <v>0</v>
      </c>
      <c r="AX260" s="30">
        <v>0</v>
      </c>
      <c r="AY260" s="30">
        <v>0</v>
      </c>
      <c r="AZ260" s="30">
        <v>0</v>
      </c>
      <c r="BA260" s="31">
        <v>0</v>
      </c>
      <c r="BB260" s="32">
        <v>0</v>
      </c>
      <c r="BC260" s="30">
        <v>100</v>
      </c>
      <c r="BD260" s="30">
        <v>0</v>
      </c>
      <c r="BE260" s="30">
        <v>5</v>
      </c>
      <c r="BF260" s="30">
        <v>0</v>
      </c>
      <c r="BG260" s="30">
        <v>0</v>
      </c>
      <c r="BH260" s="30">
        <v>0</v>
      </c>
      <c r="BI260" s="30">
        <v>2.9289712886816481</v>
      </c>
      <c r="BJ260" s="31">
        <v>200</v>
      </c>
      <c r="BK260" s="33">
        <v>0.95</v>
      </c>
      <c r="BL260" s="30">
        <v>2.335</v>
      </c>
      <c r="BM260" s="30">
        <v>0.35481934056931758</v>
      </c>
      <c r="BN260" s="30">
        <v>165</v>
      </c>
      <c r="BO260" s="30">
        <v>0</v>
      </c>
      <c r="BP260" s="30">
        <v>0.98584848484848564</v>
      </c>
      <c r="BQ260" s="32">
        <v>2.1504202458746519E-3</v>
      </c>
      <c r="BR260" s="28">
        <v>4.708269276736031</v>
      </c>
      <c r="BS260" s="28">
        <v>8.6071662118181472E-2</v>
      </c>
      <c r="BT260" s="28">
        <v>0</v>
      </c>
      <c r="BU260" s="28">
        <v>0</v>
      </c>
      <c r="BV260" s="28">
        <v>0.42530774070169125</v>
      </c>
      <c r="BW260" s="28">
        <v>9.1878830826357082E-3</v>
      </c>
      <c r="BX260" s="28">
        <v>1.3997051416725572</v>
      </c>
      <c r="BY260" s="28">
        <v>9.4556384725482997E-3</v>
      </c>
      <c r="BZ260" s="28">
        <v>0.1931861925473736</v>
      </c>
      <c r="CA260" s="30">
        <v>2.0616492759080354E-2</v>
      </c>
      <c r="CB260" s="28">
        <v>2.4701558709175662</v>
      </c>
      <c r="CC260" s="32">
        <v>0.16269459579965581</v>
      </c>
      <c r="CE260" s="30">
        <f t="shared" ref="CE260:CE323" si="44">SQRT(C260*D260)</f>
        <v>1.5352989471574767</v>
      </c>
      <c r="CG260" s="55">
        <f t="shared" si="34"/>
        <v>-4.5454545454542972E-3</v>
      </c>
      <c r="CH260" s="50">
        <f t="shared" si="35"/>
        <v>0</v>
      </c>
      <c r="CI260" s="51"/>
      <c r="CJ260" s="60"/>
      <c r="CK260" s="58"/>
      <c r="CL260" s="2"/>
      <c r="CM260" s="55">
        <f t="shared" si="36"/>
        <v>3.1858763282784586E-2</v>
      </c>
      <c r="CN260" s="51">
        <f t="shared" si="37"/>
        <v>0</v>
      </c>
      <c r="CO260" s="51"/>
      <c r="CP260" s="51"/>
      <c r="CQ260" s="56"/>
      <c r="CR260" s="2"/>
      <c r="CS260" s="55">
        <f t="shared" si="38"/>
        <v>7.1039313599625675E-3</v>
      </c>
      <c r="CT260" s="51">
        <f t="shared" si="39"/>
        <v>1</v>
      </c>
      <c r="CU260" s="51"/>
      <c r="CV260" s="51"/>
      <c r="CW260" s="56"/>
      <c r="CX260" s="2"/>
      <c r="CY260" s="55">
        <f t="shared" si="40"/>
        <v>2.6572055113815829E-2</v>
      </c>
      <c r="CZ260" s="51">
        <f t="shared" si="41"/>
        <v>1</v>
      </c>
      <c r="DA260" s="51"/>
      <c r="DB260" s="51"/>
      <c r="DC260" s="56"/>
      <c r="DD260" s="2"/>
      <c r="DE260" s="55">
        <f t="shared" si="42"/>
        <v>0.11536702260537135</v>
      </c>
      <c r="DF260" s="51">
        <f t="shared" si="43"/>
        <v>1</v>
      </c>
      <c r="DG260" s="51"/>
      <c r="DH260" s="51"/>
      <c r="DI260" s="58"/>
      <c r="DJ260" s="15"/>
      <c r="DK260" s="15">
        <v>1.5352989471574767</v>
      </c>
    </row>
    <row r="261" spans="1:115" x14ac:dyDescent="0.3">
      <c r="A261" s="28">
        <v>256</v>
      </c>
      <c r="B261" s="29">
        <v>4.3</v>
      </c>
      <c r="C261" s="30">
        <v>0.5</v>
      </c>
      <c r="D261" s="30">
        <v>5.8571428571428559</v>
      </c>
      <c r="E261" s="31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1">
        <v>0</v>
      </c>
      <c r="M261" s="32">
        <v>0</v>
      </c>
      <c r="N261" s="30">
        <v>100</v>
      </c>
      <c r="O261" s="30">
        <v>0</v>
      </c>
      <c r="P261" s="30">
        <v>5</v>
      </c>
      <c r="Q261" s="30">
        <v>100</v>
      </c>
      <c r="R261" s="30">
        <v>5</v>
      </c>
      <c r="S261" s="30">
        <v>0</v>
      </c>
      <c r="T261" s="30">
        <v>2.9289712886816481</v>
      </c>
      <c r="U261" s="31">
        <v>200</v>
      </c>
      <c r="V261" s="33">
        <v>0.95</v>
      </c>
      <c r="W261" s="30">
        <v>3.48</v>
      </c>
      <c r="X261" s="30">
        <v>0.409930212357834</v>
      </c>
      <c r="Y261" s="30">
        <v>165</v>
      </c>
      <c r="Z261" s="30">
        <v>0</v>
      </c>
      <c r="AA261" s="30">
        <v>0.97890909090909095</v>
      </c>
      <c r="AB261" s="32">
        <v>2.4844255294414167E-3</v>
      </c>
      <c r="AC261" s="28">
        <v>4.4345290932603607</v>
      </c>
      <c r="AD261" s="28">
        <v>8.5621061126235867E-2</v>
      </c>
      <c r="AE261" s="28">
        <v>0</v>
      </c>
      <c r="AF261" s="28">
        <v>0</v>
      </c>
      <c r="AG261" s="28">
        <v>0.45627513295228889</v>
      </c>
      <c r="AH261" s="28">
        <v>1.0530312964567743E-2</v>
      </c>
      <c r="AI261" s="28">
        <v>1.4038472772962876</v>
      </c>
      <c r="AJ261" s="28">
        <v>7.6089299248655795E-3</v>
      </c>
      <c r="AK261" s="28">
        <v>0.20103964024445742</v>
      </c>
      <c r="AL261" s="30">
        <v>2.0352305229921559E-2</v>
      </c>
      <c r="AM261" s="28">
        <v>2.7542426724962228</v>
      </c>
      <c r="AN261" s="32">
        <v>0.15552089443334643</v>
      </c>
      <c r="AP261" s="28">
        <v>256</v>
      </c>
      <c r="AQ261" s="29">
        <v>4.3</v>
      </c>
      <c r="AR261" s="30">
        <v>0.5</v>
      </c>
      <c r="AS261" s="30">
        <v>5.8571428571428559</v>
      </c>
      <c r="AT261" s="31">
        <v>0</v>
      </c>
      <c r="AU261" s="30">
        <v>0</v>
      </c>
      <c r="AV261" s="30">
        <v>0</v>
      </c>
      <c r="AW261" s="30">
        <v>0</v>
      </c>
      <c r="AX261" s="30">
        <v>0</v>
      </c>
      <c r="AY261" s="30">
        <v>0</v>
      </c>
      <c r="AZ261" s="30">
        <v>0</v>
      </c>
      <c r="BA261" s="31">
        <v>0</v>
      </c>
      <c r="BB261" s="32">
        <v>0</v>
      </c>
      <c r="BC261" s="30">
        <v>100</v>
      </c>
      <c r="BD261" s="30">
        <v>0</v>
      </c>
      <c r="BE261" s="30">
        <v>5</v>
      </c>
      <c r="BF261" s="30">
        <v>0</v>
      </c>
      <c r="BG261" s="30">
        <v>0</v>
      </c>
      <c r="BH261" s="30">
        <v>0</v>
      </c>
      <c r="BI261" s="30">
        <v>2.9289712886816481</v>
      </c>
      <c r="BJ261" s="31">
        <v>200</v>
      </c>
      <c r="BK261" s="33">
        <v>0.95</v>
      </c>
      <c r="BL261" s="30">
        <v>2.92</v>
      </c>
      <c r="BM261" s="30">
        <v>0.38949544012505039</v>
      </c>
      <c r="BN261" s="30">
        <v>165</v>
      </c>
      <c r="BO261" s="30">
        <v>0</v>
      </c>
      <c r="BP261" s="30">
        <v>0.98230303030303001</v>
      </c>
      <c r="BQ261" s="32">
        <v>2.3605784250003061E-3</v>
      </c>
      <c r="BR261" s="28">
        <v>4.6283728605636085</v>
      </c>
      <c r="BS261" s="28">
        <v>8.9339111687369202E-2</v>
      </c>
      <c r="BT261" s="28">
        <v>0</v>
      </c>
      <c r="BU261" s="28">
        <v>0</v>
      </c>
      <c r="BV261" s="28">
        <v>0.43800808048712692</v>
      </c>
      <c r="BW261" s="28">
        <v>1.0555234825236858E-2</v>
      </c>
      <c r="BX261" s="28">
        <v>1.3920000943513597</v>
      </c>
      <c r="BY261" s="28">
        <v>1.0905043533960568E-2</v>
      </c>
      <c r="BZ261" s="28">
        <v>0.18359756211251713</v>
      </c>
      <c r="CA261" s="30">
        <v>1.9781635922986783E-2</v>
      </c>
      <c r="CB261" s="28">
        <v>2.6839531230224587</v>
      </c>
      <c r="CC261" s="32">
        <v>0.1564533678979988</v>
      </c>
      <c r="CE261" s="30">
        <f t="shared" si="44"/>
        <v>1.7113069358158484</v>
      </c>
      <c r="CG261" s="55">
        <f t="shared" ref="CG261:CG324" si="45">AA261-BP261</f>
        <v>-3.3939393939390605E-3</v>
      </c>
      <c r="CH261" s="50">
        <f t="shared" ref="CH261:CH324" si="46">IF(AB261+BQ261&gt;=ABS(CG261),1,0)</f>
        <v>1</v>
      </c>
      <c r="CI261" s="51"/>
      <c r="CJ261" s="60"/>
      <c r="CK261" s="58"/>
      <c r="CL261" s="2"/>
      <c r="CM261" s="55">
        <f t="shared" ref="CM261:CM324" si="47">AG261-BV261</f>
        <v>1.826705246516197E-2</v>
      </c>
      <c r="CN261" s="51">
        <f t="shared" ref="CN261:CN324" si="48">IF(AH261+BW261&gt;=ABS(CM261),1,0)</f>
        <v>1</v>
      </c>
      <c r="CO261" s="51"/>
      <c r="CP261" s="51"/>
      <c r="CQ261" s="56"/>
      <c r="CR261" s="2"/>
      <c r="CS261" s="55">
        <f t="shared" ref="CS261:CS324" si="49">AI261-BX261</f>
        <v>1.1847182944927814E-2</v>
      </c>
      <c r="CT261" s="51">
        <f t="shared" ref="CT261:CT324" si="50">IF(AJ261+BY261&gt;=ABS(CS261),1,0)</f>
        <v>1</v>
      </c>
      <c r="CU261" s="51"/>
      <c r="CV261" s="51"/>
      <c r="CW261" s="56"/>
      <c r="CX261" s="2"/>
      <c r="CY261" s="55">
        <f t="shared" ref="CY261:CY324" si="51">AK261-BZ261</f>
        <v>1.7442078131940292E-2</v>
      </c>
      <c r="CZ261" s="51">
        <f t="shared" ref="CZ261:CZ324" si="52">IF(AL261+CA261&gt;=ABS(CY261),1,0)</f>
        <v>1</v>
      </c>
      <c r="DA261" s="51"/>
      <c r="DB261" s="51"/>
      <c r="DC261" s="56"/>
      <c r="DD261" s="2"/>
      <c r="DE261" s="55">
        <f t="shared" ref="DE261:DE324" si="53">AM261-CB261</f>
        <v>7.028954947376409E-2</v>
      </c>
      <c r="DF261" s="51">
        <f t="shared" ref="DF261:DF324" si="54">IF(AN261+CC261&gt;=ABS(DE261),1,0)</f>
        <v>1</v>
      </c>
      <c r="DG261" s="51"/>
      <c r="DH261" s="51"/>
      <c r="DI261" s="58"/>
      <c r="DJ261" s="15"/>
      <c r="DK261" s="15">
        <v>1.7113069358158484</v>
      </c>
    </row>
    <row r="262" spans="1:115" x14ac:dyDescent="0.3">
      <c r="A262" s="28">
        <v>264</v>
      </c>
      <c r="B262" s="29">
        <v>4.3</v>
      </c>
      <c r="C262" s="30">
        <v>2.6666666666666665</v>
      </c>
      <c r="D262" s="30">
        <v>1.2857142857142856</v>
      </c>
      <c r="E262" s="31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1">
        <v>0</v>
      </c>
      <c r="M262" s="32">
        <v>0</v>
      </c>
      <c r="N262" s="30">
        <v>100</v>
      </c>
      <c r="O262" s="30">
        <v>0</v>
      </c>
      <c r="P262" s="30">
        <v>5</v>
      </c>
      <c r="Q262" s="30">
        <v>100</v>
      </c>
      <c r="R262" s="30">
        <v>5</v>
      </c>
      <c r="S262" s="30">
        <v>0</v>
      </c>
      <c r="T262" s="30">
        <v>2.9289712886816481</v>
      </c>
      <c r="U262" s="31">
        <v>200</v>
      </c>
      <c r="V262" s="33">
        <v>0.95</v>
      </c>
      <c r="W262" s="30">
        <v>3.145</v>
      </c>
      <c r="X262" s="30">
        <v>0.35622640512341264</v>
      </c>
      <c r="Y262" s="30">
        <v>165</v>
      </c>
      <c r="Z262" s="30">
        <v>0</v>
      </c>
      <c r="AA262" s="30">
        <v>0.98093939393939389</v>
      </c>
      <c r="AB262" s="32">
        <v>2.1589479098388657E-3</v>
      </c>
      <c r="AC262" s="28">
        <v>4.5076355213214097</v>
      </c>
      <c r="AD262" s="28">
        <v>9.2008082847533618E-2</v>
      </c>
      <c r="AE262" s="28">
        <v>0</v>
      </c>
      <c r="AF262" s="28">
        <v>0</v>
      </c>
      <c r="AG262" s="28">
        <v>0.44866841132343871</v>
      </c>
      <c r="AH262" s="28">
        <v>1.0572751500243834E-2</v>
      </c>
      <c r="AI262" s="28">
        <v>1.4053281751644042</v>
      </c>
      <c r="AJ262" s="28">
        <v>7.06272668402906E-3</v>
      </c>
      <c r="AK262" s="28">
        <v>0.21934799755832521</v>
      </c>
      <c r="AL262" s="30">
        <v>2.0699905839277832E-2</v>
      </c>
      <c r="AM262" s="28">
        <v>2.7590668653365311</v>
      </c>
      <c r="AN262" s="32">
        <v>0.17306044302442103</v>
      </c>
      <c r="AP262" s="28">
        <v>264</v>
      </c>
      <c r="AQ262" s="29">
        <v>4.3</v>
      </c>
      <c r="AR262" s="30">
        <v>2.6666666666666665</v>
      </c>
      <c r="AS262" s="30">
        <v>1.2857142857142856</v>
      </c>
      <c r="AT262" s="31">
        <v>0</v>
      </c>
      <c r="AU262" s="30">
        <v>0</v>
      </c>
      <c r="AV262" s="30">
        <v>0</v>
      </c>
      <c r="AW262" s="30">
        <v>0</v>
      </c>
      <c r="AX262" s="30">
        <v>0</v>
      </c>
      <c r="AY262" s="30">
        <v>0</v>
      </c>
      <c r="AZ262" s="30">
        <v>0</v>
      </c>
      <c r="BA262" s="31">
        <v>0</v>
      </c>
      <c r="BB262" s="32">
        <v>0</v>
      </c>
      <c r="BC262" s="30">
        <v>100</v>
      </c>
      <c r="BD262" s="30">
        <v>0</v>
      </c>
      <c r="BE262" s="30">
        <v>5</v>
      </c>
      <c r="BF262" s="30">
        <v>0</v>
      </c>
      <c r="BG262" s="30">
        <v>0</v>
      </c>
      <c r="BH262" s="30">
        <v>0</v>
      </c>
      <c r="BI262" s="30">
        <v>2.9289712886816481</v>
      </c>
      <c r="BJ262" s="31">
        <v>200</v>
      </c>
      <c r="BK262" s="33">
        <v>0.95</v>
      </c>
      <c r="BL262" s="30">
        <v>2.5299999999999998</v>
      </c>
      <c r="BM262" s="30">
        <v>0.31843208617064434</v>
      </c>
      <c r="BN262" s="30">
        <v>165</v>
      </c>
      <c r="BO262" s="30">
        <v>0</v>
      </c>
      <c r="BP262" s="30">
        <v>0.98466666666666713</v>
      </c>
      <c r="BQ262" s="32">
        <v>1.929891431337237E-3</v>
      </c>
      <c r="BR262" s="28">
        <v>4.7255290300181123</v>
      </c>
      <c r="BS262" s="28">
        <v>9.8917502870737362E-2</v>
      </c>
      <c r="BT262" s="28">
        <v>0</v>
      </c>
      <c r="BU262" s="28">
        <v>0</v>
      </c>
      <c r="BV262" s="28">
        <v>0.42854885572590029</v>
      </c>
      <c r="BW262" s="28">
        <v>1.0924336137011492E-2</v>
      </c>
      <c r="BX262" s="28">
        <v>1.396743345936325</v>
      </c>
      <c r="BY262" s="28">
        <v>1.0232298321281585E-2</v>
      </c>
      <c r="BZ262" s="28">
        <v>0.18598428477215831</v>
      </c>
      <c r="CA262" s="30">
        <v>1.749235292584168E-2</v>
      </c>
      <c r="CB262" s="28">
        <v>2.6763641685824524</v>
      </c>
      <c r="CC262" s="32">
        <v>0.17267248613289121</v>
      </c>
      <c r="CE262" s="30">
        <f t="shared" si="44"/>
        <v>1.8516401995451028</v>
      </c>
      <c r="CG262" s="55">
        <f t="shared" si="45"/>
        <v>-3.7272727272732453E-3</v>
      </c>
      <c r="CH262" s="50">
        <f t="shared" si="46"/>
        <v>1</v>
      </c>
      <c r="CI262" s="51"/>
      <c r="CJ262" s="60"/>
      <c r="CK262" s="58"/>
      <c r="CL262" s="2"/>
      <c r="CM262" s="55">
        <f t="shared" si="47"/>
        <v>2.0119555597538419E-2</v>
      </c>
      <c r="CN262" s="51">
        <f t="shared" si="48"/>
        <v>1</v>
      </c>
      <c r="CO262" s="51"/>
      <c r="CP262" s="51"/>
      <c r="CQ262" s="56"/>
      <c r="CR262" s="2"/>
      <c r="CS262" s="55">
        <f t="shared" si="49"/>
        <v>8.5848292280792382E-3</v>
      </c>
      <c r="CT262" s="51">
        <f t="shared" si="50"/>
        <v>1</v>
      </c>
      <c r="CU262" s="51"/>
      <c r="CV262" s="51"/>
      <c r="CW262" s="56"/>
      <c r="CX262" s="2"/>
      <c r="CY262" s="55">
        <f t="shared" si="51"/>
        <v>3.3363712786166899E-2</v>
      </c>
      <c r="CZ262" s="51">
        <f t="shared" si="52"/>
        <v>1</v>
      </c>
      <c r="DA262" s="51"/>
      <c r="DB262" s="51"/>
      <c r="DC262" s="56"/>
      <c r="DD262" s="2"/>
      <c r="DE262" s="55">
        <f t="shared" si="53"/>
        <v>8.2702696754078708E-2</v>
      </c>
      <c r="DF262" s="51">
        <f t="shared" si="54"/>
        <v>1</v>
      </c>
      <c r="DG262" s="51"/>
      <c r="DH262" s="51"/>
      <c r="DI262" s="58"/>
      <c r="DJ262" s="15"/>
      <c r="DK262" s="15">
        <v>1.8516401995451028</v>
      </c>
    </row>
    <row r="263" spans="1:115" x14ac:dyDescent="0.3">
      <c r="A263" s="28">
        <v>257</v>
      </c>
      <c r="B263" s="29">
        <v>4.3</v>
      </c>
      <c r="C263" s="30">
        <v>0.5</v>
      </c>
      <c r="D263" s="30">
        <v>6.9999999999999982</v>
      </c>
      <c r="E263" s="31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1">
        <v>0</v>
      </c>
      <c r="M263" s="32">
        <v>0</v>
      </c>
      <c r="N263" s="30">
        <v>100</v>
      </c>
      <c r="O263" s="30">
        <v>0</v>
      </c>
      <c r="P263" s="30">
        <v>5</v>
      </c>
      <c r="Q263" s="30">
        <v>100</v>
      </c>
      <c r="R263" s="30">
        <v>5</v>
      </c>
      <c r="S263" s="30">
        <v>0</v>
      </c>
      <c r="T263" s="30">
        <v>2.9289712886816481</v>
      </c>
      <c r="U263" s="31">
        <v>200</v>
      </c>
      <c r="V263" s="33">
        <v>0.95</v>
      </c>
      <c r="W263" s="30">
        <v>2.81</v>
      </c>
      <c r="X263" s="30">
        <v>0.36862520114888303</v>
      </c>
      <c r="Y263" s="30">
        <v>165</v>
      </c>
      <c r="Z263" s="30">
        <v>0</v>
      </c>
      <c r="AA263" s="30">
        <v>0.98296969696969783</v>
      </c>
      <c r="AB263" s="32">
        <v>2.23409212817505E-3</v>
      </c>
      <c r="AC263" s="28">
        <v>4.4948617597203073</v>
      </c>
      <c r="AD263" s="28">
        <v>7.9581500102935451E-2</v>
      </c>
      <c r="AE263" s="28">
        <v>0</v>
      </c>
      <c r="AF263" s="28">
        <v>0</v>
      </c>
      <c r="AG263" s="28">
        <v>0.44544144416488957</v>
      </c>
      <c r="AH263" s="28">
        <v>9.4625325239252687E-3</v>
      </c>
      <c r="AI263" s="28">
        <v>1.3949764932761193</v>
      </c>
      <c r="AJ263" s="28">
        <v>1.0814436194636318E-2</v>
      </c>
      <c r="AK263" s="28">
        <v>0.22239287416264125</v>
      </c>
      <c r="AL263" s="30">
        <v>2.1801608760922474E-2</v>
      </c>
      <c r="AM263" s="28">
        <v>2.563406696310905</v>
      </c>
      <c r="AN263" s="32">
        <v>0.16403557098780383</v>
      </c>
      <c r="AP263" s="28">
        <v>257</v>
      </c>
      <c r="AQ263" s="29">
        <v>4.3</v>
      </c>
      <c r="AR263" s="30">
        <v>0.5</v>
      </c>
      <c r="AS263" s="30">
        <v>6.9999999999999982</v>
      </c>
      <c r="AT263" s="31">
        <v>0</v>
      </c>
      <c r="AU263" s="30">
        <v>0</v>
      </c>
      <c r="AV263" s="30">
        <v>0</v>
      </c>
      <c r="AW263" s="30">
        <v>0</v>
      </c>
      <c r="AX263" s="30">
        <v>0</v>
      </c>
      <c r="AY263" s="30">
        <v>0</v>
      </c>
      <c r="AZ263" s="30">
        <v>0</v>
      </c>
      <c r="BA263" s="31">
        <v>0</v>
      </c>
      <c r="BB263" s="32">
        <v>0</v>
      </c>
      <c r="BC263" s="30">
        <v>100</v>
      </c>
      <c r="BD263" s="30">
        <v>0</v>
      </c>
      <c r="BE263" s="30">
        <v>5</v>
      </c>
      <c r="BF263" s="30">
        <v>0</v>
      </c>
      <c r="BG263" s="30">
        <v>0</v>
      </c>
      <c r="BH263" s="30">
        <v>0</v>
      </c>
      <c r="BI263" s="30">
        <v>2.9289712886816481</v>
      </c>
      <c r="BJ263" s="31">
        <v>200</v>
      </c>
      <c r="BK263" s="33">
        <v>0.95</v>
      </c>
      <c r="BL263" s="30">
        <v>2.41</v>
      </c>
      <c r="BM263" s="30">
        <v>0.34103473502224352</v>
      </c>
      <c r="BN263" s="30">
        <v>165</v>
      </c>
      <c r="BO263" s="30">
        <v>0</v>
      </c>
      <c r="BP263" s="30">
        <v>0.98539393939394049</v>
      </c>
      <c r="BQ263" s="32">
        <v>2.0668771819529926E-3</v>
      </c>
      <c r="BR263" s="28">
        <v>4.741074371243478</v>
      </c>
      <c r="BS263" s="28">
        <v>8.477576777505752E-2</v>
      </c>
      <c r="BT263" s="28">
        <v>0</v>
      </c>
      <c r="BU263" s="28">
        <v>0</v>
      </c>
      <c r="BV263" s="28">
        <v>0.42236671021213079</v>
      </c>
      <c r="BW263" s="28">
        <v>9.5837326669074643E-3</v>
      </c>
      <c r="BX263" s="28">
        <v>1.3846102081993064</v>
      </c>
      <c r="BY263" s="28">
        <v>1.292494970357287E-2</v>
      </c>
      <c r="BZ263" s="28">
        <v>0.18464258278674275</v>
      </c>
      <c r="CA263" s="30">
        <v>2.0572824700497077E-2</v>
      </c>
      <c r="CB263" s="28">
        <v>2.5487640198643833</v>
      </c>
      <c r="CC263" s="32">
        <v>0.16500031343774874</v>
      </c>
      <c r="CE263" s="30">
        <f t="shared" si="44"/>
        <v>1.8708286933869704</v>
      </c>
      <c r="CG263" s="55">
        <f t="shared" si="45"/>
        <v>-2.4242424242426619E-3</v>
      </c>
      <c r="CH263" s="50">
        <f t="shared" si="46"/>
        <v>1</v>
      </c>
      <c r="CI263" s="51"/>
      <c r="CJ263" s="60"/>
      <c r="CK263" s="58"/>
      <c r="CL263" s="2"/>
      <c r="CM263" s="55">
        <f t="shared" si="47"/>
        <v>2.3074733952758775E-2</v>
      </c>
      <c r="CN263" s="51">
        <f t="shared" si="48"/>
        <v>0</v>
      </c>
      <c r="CO263" s="51"/>
      <c r="CP263" s="51"/>
      <c r="CQ263" s="56"/>
      <c r="CR263" s="2"/>
      <c r="CS263" s="55">
        <f t="shared" si="49"/>
        <v>1.036628507681292E-2</v>
      </c>
      <c r="CT263" s="51">
        <f t="shared" si="50"/>
        <v>1</v>
      </c>
      <c r="CU263" s="51"/>
      <c r="CV263" s="51"/>
      <c r="CW263" s="56"/>
      <c r="CX263" s="2"/>
      <c r="CY263" s="55">
        <f t="shared" si="51"/>
        <v>3.7750291375898498E-2</v>
      </c>
      <c r="CZ263" s="51">
        <f t="shared" si="52"/>
        <v>1</v>
      </c>
      <c r="DA263" s="51"/>
      <c r="DB263" s="51"/>
      <c r="DC263" s="56"/>
      <c r="DD263" s="2"/>
      <c r="DE263" s="55">
        <f t="shared" si="53"/>
        <v>1.464267644652173E-2</v>
      </c>
      <c r="DF263" s="51">
        <f t="shared" si="54"/>
        <v>1</v>
      </c>
      <c r="DG263" s="51"/>
      <c r="DH263" s="51"/>
      <c r="DI263" s="58"/>
      <c r="DJ263" s="15"/>
      <c r="DK263" s="15">
        <v>1.8708286933869704</v>
      </c>
    </row>
    <row r="264" spans="1:115" x14ac:dyDescent="0.3">
      <c r="A264" s="28">
        <v>259</v>
      </c>
      <c r="B264" s="29">
        <v>4.3</v>
      </c>
      <c r="C264" s="30">
        <v>1.5833333333333333</v>
      </c>
      <c r="D264" s="30">
        <v>2.4285714285714284</v>
      </c>
      <c r="E264" s="31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1">
        <v>0</v>
      </c>
      <c r="M264" s="32">
        <v>0</v>
      </c>
      <c r="N264" s="30">
        <v>100</v>
      </c>
      <c r="O264" s="30">
        <v>0</v>
      </c>
      <c r="P264" s="30">
        <v>5</v>
      </c>
      <c r="Q264" s="30">
        <v>100</v>
      </c>
      <c r="R264" s="30">
        <v>5</v>
      </c>
      <c r="S264" s="30">
        <v>0</v>
      </c>
      <c r="T264" s="30">
        <v>2.9289712886816481</v>
      </c>
      <c r="U264" s="31">
        <v>200</v>
      </c>
      <c r="V264" s="33">
        <v>0.95</v>
      </c>
      <c r="W264" s="30">
        <v>3.13</v>
      </c>
      <c r="X264" s="30">
        <v>0.43700557085335096</v>
      </c>
      <c r="Y264" s="30">
        <v>165</v>
      </c>
      <c r="Z264" s="30">
        <v>0</v>
      </c>
      <c r="AA264" s="30">
        <v>0.98103030303030347</v>
      </c>
      <c r="AB264" s="32">
        <v>2.6485186112324322E-3</v>
      </c>
      <c r="AC264" s="28">
        <v>4.5131167401381269</v>
      </c>
      <c r="AD264" s="28">
        <v>8.4167851008015659E-2</v>
      </c>
      <c r="AE264" s="28">
        <v>0</v>
      </c>
      <c r="AF264" s="28">
        <v>0</v>
      </c>
      <c r="AG264" s="28">
        <v>0.44358832471537907</v>
      </c>
      <c r="AH264" s="28">
        <v>9.9020248123195369E-3</v>
      </c>
      <c r="AI264" s="28">
        <v>1.4047380052206546</v>
      </c>
      <c r="AJ264" s="28">
        <v>7.60676552701396E-3</v>
      </c>
      <c r="AK264" s="28">
        <v>0.22192922461839648</v>
      </c>
      <c r="AL264" s="30">
        <v>1.9166338415909347E-2</v>
      </c>
      <c r="AM264" s="28">
        <v>2.6601661278790436</v>
      </c>
      <c r="AN264" s="32">
        <v>0.16255141049258368</v>
      </c>
      <c r="AP264" s="28">
        <v>259</v>
      </c>
      <c r="AQ264" s="29">
        <v>4.3</v>
      </c>
      <c r="AR264" s="30">
        <v>1.5833333333333333</v>
      </c>
      <c r="AS264" s="30">
        <v>2.4285714285714284</v>
      </c>
      <c r="AT264" s="31">
        <v>0</v>
      </c>
      <c r="AU264" s="30">
        <v>0</v>
      </c>
      <c r="AV264" s="30">
        <v>0</v>
      </c>
      <c r="AW264" s="30">
        <v>0</v>
      </c>
      <c r="AX264" s="30">
        <v>0</v>
      </c>
      <c r="AY264" s="30">
        <v>0</v>
      </c>
      <c r="AZ264" s="30">
        <v>0</v>
      </c>
      <c r="BA264" s="31">
        <v>0</v>
      </c>
      <c r="BB264" s="32">
        <v>0</v>
      </c>
      <c r="BC264" s="30">
        <v>100</v>
      </c>
      <c r="BD264" s="30">
        <v>0</v>
      </c>
      <c r="BE264" s="30">
        <v>5</v>
      </c>
      <c r="BF264" s="30">
        <v>0</v>
      </c>
      <c r="BG264" s="30">
        <v>0</v>
      </c>
      <c r="BH264" s="30">
        <v>0</v>
      </c>
      <c r="BI264" s="30">
        <v>2.9289712886816481</v>
      </c>
      <c r="BJ264" s="31">
        <v>200</v>
      </c>
      <c r="BK264" s="33">
        <v>0.95</v>
      </c>
      <c r="BL264" s="30">
        <v>2.585</v>
      </c>
      <c r="BM264" s="30">
        <v>0.39172598301134987</v>
      </c>
      <c r="BN264" s="30">
        <v>165</v>
      </c>
      <c r="BO264" s="30">
        <v>0</v>
      </c>
      <c r="BP264" s="30">
        <v>0.98433333333333328</v>
      </c>
      <c r="BQ264" s="32">
        <v>2.3740968667354534E-3</v>
      </c>
      <c r="BR264" s="28">
        <v>4.7573890874883036</v>
      </c>
      <c r="BS264" s="28">
        <v>9.3960311563176038E-2</v>
      </c>
      <c r="BT264" s="28">
        <v>0</v>
      </c>
      <c r="BU264" s="28">
        <v>0</v>
      </c>
      <c r="BV264" s="28">
        <v>0.42045942604158459</v>
      </c>
      <c r="BW264" s="28">
        <v>1.0846726741558142E-2</v>
      </c>
      <c r="BX264" s="28">
        <v>1.396743345936325</v>
      </c>
      <c r="BY264" s="28">
        <v>1.0232298321281585E-2</v>
      </c>
      <c r="BZ264" s="28">
        <v>0.18767587946143879</v>
      </c>
      <c r="CA264" s="30">
        <v>1.8160130325797563E-2</v>
      </c>
      <c r="CB264" s="28">
        <v>2.5929934761456654</v>
      </c>
      <c r="CC264" s="32">
        <v>0.16227697965769536</v>
      </c>
      <c r="CE264" s="30">
        <f t="shared" si="44"/>
        <v>1.9609278658936169</v>
      </c>
      <c r="CG264" s="55">
        <f t="shared" si="45"/>
        <v>-3.303030303029808E-3</v>
      </c>
      <c r="CH264" s="50">
        <f t="shared" si="46"/>
        <v>1</v>
      </c>
      <c r="CI264" s="51"/>
      <c r="CJ264" s="60"/>
      <c r="CK264" s="58"/>
      <c r="CL264" s="2"/>
      <c r="CM264" s="55">
        <f t="shared" si="47"/>
        <v>2.3128898673794474E-2</v>
      </c>
      <c r="CN264" s="51">
        <f t="shared" si="48"/>
        <v>0</v>
      </c>
      <c r="CO264" s="51"/>
      <c r="CP264" s="51"/>
      <c r="CQ264" s="56"/>
      <c r="CR264" s="2"/>
      <c r="CS264" s="55">
        <f t="shared" si="49"/>
        <v>7.9946592843296305E-3</v>
      </c>
      <c r="CT264" s="51">
        <f t="shared" si="50"/>
        <v>1</v>
      </c>
      <c r="CU264" s="51"/>
      <c r="CV264" s="51"/>
      <c r="CW264" s="56"/>
      <c r="CX264" s="2"/>
      <c r="CY264" s="55">
        <f t="shared" si="51"/>
        <v>3.4253345156957687E-2</v>
      </c>
      <c r="CZ264" s="51">
        <f t="shared" si="52"/>
        <v>1</v>
      </c>
      <c r="DA264" s="51"/>
      <c r="DB264" s="51"/>
      <c r="DC264" s="56"/>
      <c r="DD264" s="2"/>
      <c r="DE264" s="55">
        <f t="shared" si="53"/>
        <v>6.7172651733378164E-2</v>
      </c>
      <c r="DF264" s="51">
        <f t="shared" si="54"/>
        <v>1</v>
      </c>
      <c r="DG264" s="51"/>
      <c r="DH264" s="51"/>
      <c r="DI264" s="58"/>
      <c r="DJ264" s="15"/>
      <c r="DK264" s="15">
        <v>1.9609278658936169</v>
      </c>
    </row>
    <row r="265" spans="1:115" x14ac:dyDescent="0.3">
      <c r="A265" s="28">
        <v>270</v>
      </c>
      <c r="B265" s="29">
        <v>4.3</v>
      </c>
      <c r="C265" s="30">
        <v>3.75</v>
      </c>
      <c r="D265" s="30">
        <v>1.2857142857142856</v>
      </c>
      <c r="E265" s="31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1">
        <v>0</v>
      </c>
      <c r="M265" s="32">
        <v>0</v>
      </c>
      <c r="N265" s="30">
        <v>100</v>
      </c>
      <c r="O265" s="30">
        <v>0</v>
      </c>
      <c r="P265" s="30">
        <v>5</v>
      </c>
      <c r="Q265" s="30">
        <v>100</v>
      </c>
      <c r="R265" s="30">
        <v>5</v>
      </c>
      <c r="S265" s="30">
        <v>0</v>
      </c>
      <c r="T265" s="30">
        <v>2.9289712886816481</v>
      </c>
      <c r="U265" s="31">
        <v>200</v>
      </c>
      <c r="V265" s="33">
        <v>0.95</v>
      </c>
      <c r="W265" s="30">
        <v>0.88500000000000001</v>
      </c>
      <c r="X265" s="30">
        <v>0.18289176103470381</v>
      </c>
      <c r="Y265" s="30">
        <v>165</v>
      </c>
      <c r="Z265" s="30">
        <v>0</v>
      </c>
      <c r="AA265" s="30">
        <v>0.9946363636363641</v>
      </c>
      <c r="AB265" s="32">
        <v>1.1084349153618414E-3</v>
      </c>
      <c r="AC265" s="28">
        <v>6.2350808104638213</v>
      </c>
      <c r="AD265" s="28">
        <v>0.11293790636140359</v>
      </c>
      <c r="AE265" s="28">
        <v>0</v>
      </c>
      <c r="AF265" s="28">
        <v>0</v>
      </c>
      <c r="AG265" s="28">
        <v>0.49404205187156963</v>
      </c>
      <c r="AH265" s="28">
        <v>1.1711453522263226E-2</v>
      </c>
      <c r="AI265" s="28">
        <v>1.7478038838796932</v>
      </c>
      <c r="AJ265" s="28">
        <v>4.2390843144999857E-2</v>
      </c>
      <c r="AK265" s="28">
        <v>0.2294840770795854</v>
      </c>
      <c r="AL265" s="30">
        <v>2.0515326584440326E-2</v>
      </c>
      <c r="AM265" s="28">
        <v>2.0329025171634001</v>
      </c>
      <c r="AN265" s="32">
        <v>9.572667544993145E-2</v>
      </c>
      <c r="AP265" s="28">
        <v>270</v>
      </c>
      <c r="AQ265" s="29">
        <v>4.3</v>
      </c>
      <c r="AR265" s="30">
        <v>3.75</v>
      </c>
      <c r="AS265" s="30">
        <v>1.2857142857142856</v>
      </c>
      <c r="AT265" s="31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1">
        <v>0</v>
      </c>
      <c r="BB265" s="32">
        <v>0</v>
      </c>
      <c r="BC265" s="30">
        <v>100</v>
      </c>
      <c r="BD265" s="30">
        <v>0</v>
      </c>
      <c r="BE265" s="30">
        <v>5</v>
      </c>
      <c r="BF265" s="30">
        <v>0</v>
      </c>
      <c r="BG265" s="30">
        <v>0</v>
      </c>
      <c r="BH265" s="30">
        <v>0</v>
      </c>
      <c r="BI265" s="30">
        <v>2.9289712886816481</v>
      </c>
      <c r="BJ265" s="31">
        <v>200</v>
      </c>
      <c r="BK265" s="33">
        <v>0.95</v>
      </c>
      <c r="BL265" s="30">
        <v>0.7</v>
      </c>
      <c r="BM265" s="30">
        <v>0.15876898090173222</v>
      </c>
      <c r="BN265" s="30">
        <v>165</v>
      </c>
      <c r="BO265" s="30">
        <v>0</v>
      </c>
      <c r="BP265" s="30">
        <v>0.99575757575757662</v>
      </c>
      <c r="BQ265" s="32">
        <v>9.6223624788928635E-4</v>
      </c>
      <c r="BR265" s="28">
        <v>6.5622712562638945</v>
      </c>
      <c r="BS265" s="28">
        <v>0.11710323265992764</v>
      </c>
      <c r="BT265" s="28">
        <v>0</v>
      </c>
      <c r="BU265" s="28">
        <v>0</v>
      </c>
      <c r="BV265" s="28">
        <v>0.47309959607272495</v>
      </c>
      <c r="BW265" s="28">
        <v>1.1854932107580875E-2</v>
      </c>
      <c r="BX265" s="28">
        <v>1.6892023745690172</v>
      </c>
      <c r="BY265" s="28">
        <v>4.5684272789429665E-2</v>
      </c>
      <c r="BZ265" s="28">
        <v>0.20231137131270166</v>
      </c>
      <c r="CA265" s="30">
        <v>1.8276202537590908E-2</v>
      </c>
      <c r="CB265" s="28">
        <v>1.9529272862712272</v>
      </c>
      <c r="CC265" s="32">
        <v>9.495562916102214E-2</v>
      </c>
      <c r="CE265" s="30">
        <f t="shared" si="44"/>
        <v>2.1957751641341994</v>
      </c>
      <c r="CG265" s="55">
        <f t="shared" si="45"/>
        <v>-1.1212121212125226E-3</v>
      </c>
      <c r="CH265" s="50">
        <f t="shared" si="46"/>
        <v>1</v>
      </c>
      <c r="CI265" s="51"/>
      <c r="CJ265" s="60"/>
      <c r="CK265" s="58"/>
      <c r="CL265" s="2"/>
      <c r="CM265" s="55">
        <f t="shared" si="47"/>
        <v>2.0942455798844684E-2</v>
      </c>
      <c r="CN265" s="51">
        <f t="shared" si="48"/>
        <v>1</v>
      </c>
      <c r="CO265" s="51"/>
      <c r="CP265" s="51"/>
      <c r="CQ265" s="56"/>
      <c r="CR265" s="2"/>
      <c r="CS265" s="55">
        <f t="shared" si="49"/>
        <v>5.8601509310675981E-2</v>
      </c>
      <c r="CT265" s="51">
        <f t="shared" si="50"/>
        <v>1</v>
      </c>
      <c r="CU265" s="51"/>
      <c r="CV265" s="51"/>
      <c r="CW265" s="56"/>
      <c r="CX265" s="2"/>
      <c r="CY265" s="55">
        <f t="shared" si="51"/>
        <v>2.7172705766883742E-2</v>
      </c>
      <c r="CZ265" s="51">
        <f t="shared" si="52"/>
        <v>1</v>
      </c>
      <c r="DA265" s="51"/>
      <c r="DB265" s="51"/>
      <c r="DC265" s="56"/>
      <c r="DD265" s="2"/>
      <c r="DE265" s="55">
        <f t="shared" si="53"/>
        <v>7.9975230892172844E-2</v>
      </c>
      <c r="DF265" s="51">
        <f t="shared" si="54"/>
        <v>1</v>
      </c>
      <c r="DG265" s="51"/>
      <c r="DH265" s="51"/>
      <c r="DI265" s="58"/>
      <c r="DJ265" s="15"/>
      <c r="DK265" s="15">
        <v>2.1957751641341994</v>
      </c>
    </row>
    <row r="266" spans="1:115" x14ac:dyDescent="0.3">
      <c r="A266" s="28">
        <v>260</v>
      </c>
      <c r="B266" s="29">
        <v>4.3</v>
      </c>
      <c r="C266" s="30">
        <v>1.5833333333333333</v>
      </c>
      <c r="D266" s="30">
        <v>3.5714285714285712</v>
      </c>
      <c r="E266" s="31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1">
        <v>0</v>
      </c>
      <c r="M266" s="32">
        <v>0</v>
      </c>
      <c r="N266" s="30">
        <v>100</v>
      </c>
      <c r="O266" s="30">
        <v>0</v>
      </c>
      <c r="P266" s="30">
        <v>5</v>
      </c>
      <c r="Q266" s="30">
        <v>100</v>
      </c>
      <c r="R266" s="30">
        <v>5</v>
      </c>
      <c r="S266" s="30">
        <v>0</v>
      </c>
      <c r="T266" s="30">
        <v>2.9289712886816481</v>
      </c>
      <c r="U266" s="31">
        <v>200</v>
      </c>
      <c r="V266" s="33">
        <v>0.95</v>
      </c>
      <c r="W266" s="30">
        <v>6.5000000000000002E-2</v>
      </c>
      <c r="X266" s="30">
        <v>4.2116660777370446E-2</v>
      </c>
      <c r="Y266" s="30">
        <v>165</v>
      </c>
      <c r="Z266" s="30">
        <v>0</v>
      </c>
      <c r="AA266" s="30">
        <v>0.99960606060606072</v>
      </c>
      <c r="AB266" s="32">
        <v>2.552524895598212E-4</v>
      </c>
      <c r="AC266" s="28">
        <v>9.6776263563360647</v>
      </c>
      <c r="AD266" s="28">
        <v>0.16654895564079653</v>
      </c>
      <c r="AE266" s="28">
        <v>1.3725630636213007E-2</v>
      </c>
      <c r="AF266" s="28">
        <v>4.2175815306001382E-3</v>
      </c>
      <c r="AG266" s="28">
        <v>0.55982168528895027</v>
      </c>
      <c r="AH266" s="28">
        <v>1.201075828490154E-2</v>
      </c>
      <c r="AI266" s="28">
        <v>1.7983281391102537</v>
      </c>
      <c r="AJ266" s="28">
        <v>4.5378223342012421E-2</v>
      </c>
      <c r="AK266" s="28">
        <v>0.27593673648094524</v>
      </c>
      <c r="AL266" s="30">
        <v>1.7516468471112004E-2</v>
      </c>
      <c r="AM266" s="28">
        <v>1.8329266408595504</v>
      </c>
      <c r="AN266" s="32">
        <v>5.8120310237257375E-2</v>
      </c>
      <c r="AP266" s="28">
        <v>260</v>
      </c>
      <c r="AQ266" s="29">
        <v>4.3</v>
      </c>
      <c r="AR266" s="30">
        <v>1.5833333333333333</v>
      </c>
      <c r="AS266" s="30">
        <v>3.5714285714285712</v>
      </c>
      <c r="AT266" s="31">
        <v>0</v>
      </c>
      <c r="AU266" s="30">
        <v>0</v>
      </c>
      <c r="AV266" s="30">
        <v>0</v>
      </c>
      <c r="AW266" s="30">
        <v>0</v>
      </c>
      <c r="AX266" s="30">
        <v>0</v>
      </c>
      <c r="AY266" s="30">
        <v>0</v>
      </c>
      <c r="AZ266" s="30">
        <v>0</v>
      </c>
      <c r="BA266" s="31">
        <v>0</v>
      </c>
      <c r="BB266" s="32">
        <v>0</v>
      </c>
      <c r="BC266" s="30">
        <v>100</v>
      </c>
      <c r="BD266" s="30">
        <v>0</v>
      </c>
      <c r="BE266" s="30">
        <v>5</v>
      </c>
      <c r="BF266" s="30">
        <v>0</v>
      </c>
      <c r="BG266" s="30">
        <v>0</v>
      </c>
      <c r="BH266" s="30">
        <v>0</v>
      </c>
      <c r="BI266" s="30">
        <v>2.9289712886816481</v>
      </c>
      <c r="BJ266" s="31">
        <v>200</v>
      </c>
      <c r="BK266" s="33">
        <v>0.95</v>
      </c>
      <c r="BL266" s="30">
        <v>0.05</v>
      </c>
      <c r="BM266" s="30">
        <v>3.8915413841871624E-2</v>
      </c>
      <c r="BN266" s="30">
        <v>165</v>
      </c>
      <c r="BO266" s="30">
        <v>0</v>
      </c>
      <c r="BP266" s="30">
        <v>0.99969696969696986</v>
      </c>
      <c r="BQ266" s="32">
        <v>2.3585099298104018E-4</v>
      </c>
      <c r="BR266" s="28">
        <v>10.192420207990425</v>
      </c>
      <c r="BS266" s="28">
        <v>0.17036523500904185</v>
      </c>
      <c r="BT266" s="28">
        <v>1.5644396856182428E-2</v>
      </c>
      <c r="BU266" s="28">
        <v>4.2358489930044733E-3</v>
      </c>
      <c r="BV266" s="28">
        <v>0.54049401747578218</v>
      </c>
      <c r="BW266" s="28">
        <v>1.1554039170951132E-2</v>
      </c>
      <c r="BX266" s="28">
        <v>1.7194783169222296</v>
      </c>
      <c r="BY266" s="28">
        <v>4.438920790277872E-2</v>
      </c>
      <c r="BZ266" s="28">
        <v>0.25549041017149426</v>
      </c>
      <c r="CA266" s="30">
        <v>1.6314724760736331E-2</v>
      </c>
      <c r="CB266" s="28">
        <v>1.7528532126718639</v>
      </c>
      <c r="CC266" s="32">
        <v>5.8259483369142509E-2</v>
      </c>
      <c r="CE266" s="30">
        <f t="shared" si="44"/>
        <v>2.3779743280283547</v>
      </c>
      <c r="CG266" s="55">
        <f t="shared" si="45"/>
        <v>-9.0909090909141455E-5</v>
      </c>
      <c r="CH266" s="50">
        <f t="shared" si="46"/>
        <v>1</v>
      </c>
      <c r="CI266" s="51"/>
      <c r="CJ266" s="60"/>
      <c r="CK266" s="58"/>
      <c r="CL266" s="2"/>
      <c r="CM266" s="55">
        <f t="shared" si="47"/>
        <v>1.9327667813168081E-2</v>
      </c>
      <c r="CN266" s="51">
        <f t="shared" si="48"/>
        <v>1</v>
      </c>
      <c r="CO266" s="51"/>
      <c r="CP266" s="51"/>
      <c r="CQ266" s="56"/>
      <c r="CR266" s="2"/>
      <c r="CS266" s="55">
        <f t="shared" si="49"/>
        <v>7.8849822188024055E-2</v>
      </c>
      <c r="CT266" s="51">
        <f t="shared" si="50"/>
        <v>1</v>
      </c>
      <c r="CU266" s="51"/>
      <c r="CV266" s="51"/>
      <c r="CW266" s="56"/>
      <c r="CX266" s="2"/>
      <c r="CY266" s="55">
        <f t="shared" si="51"/>
        <v>2.044632630945098E-2</v>
      </c>
      <c r="CZ266" s="51">
        <f t="shared" si="52"/>
        <v>1</v>
      </c>
      <c r="DA266" s="51"/>
      <c r="DB266" s="51"/>
      <c r="DC266" s="56"/>
      <c r="DD266" s="2"/>
      <c r="DE266" s="55">
        <f t="shared" si="53"/>
        <v>8.007342818768648E-2</v>
      </c>
      <c r="DF266" s="51">
        <f t="shared" si="54"/>
        <v>1</v>
      </c>
      <c r="DG266" s="51"/>
      <c r="DH266" s="51"/>
      <c r="DI266" s="58"/>
      <c r="DJ266" s="15"/>
      <c r="DK266" s="15">
        <v>2.3779743280283547</v>
      </c>
    </row>
    <row r="267" spans="1:115" x14ac:dyDescent="0.3">
      <c r="A267" s="28">
        <v>276</v>
      </c>
      <c r="B267" s="29">
        <v>4.3</v>
      </c>
      <c r="C267" s="30">
        <v>4.833333333333333</v>
      </c>
      <c r="D267" s="30">
        <v>1.2857142857142856</v>
      </c>
      <c r="E267" s="31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1">
        <v>0</v>
      </c>
      <c r="M267" s="32">
        <v>0</v>
      </c>
      <c r="N267" s="30">
        <v>100</v>
      </c>
      <c r="O267" s="30">
        <v>0</v>
      </c>
      <c r="P267" s="30">
        <v>5</v>
      </c>
      <c r="Q267" s="30">
        <v>100</v>
      </c>
      <c r="R267" s="30">
        <v>5</v>
      </c>
      <c r="S267" s="30">
        <v>0</v>
      </c>
      <c r="T267" s="30">
        <v>2.9289712886816481</v>
      </c>
      <c r="U267" s="31">
        <v>200</v>
      </c>
      <c r="V267" s="33">
        <v>0.95</v>
      </c>
      <c r="W267" s="30">
        <v>0.06</v>
      </c>
      <c r="X267" s="30">
        <v>4.3401957661254147E-2</v>
      </c>
      <c r="Y267" s="30">
        <v>165</v>
      </c>
      <c r="Z267" s="30">
        <v>0</v>
      </c>
      <c r="AA267" s="30">
        <v>0.99963636363636355</v>
      </c>
      <c r="AB267" s="32">
        <v>2.6304216764396453E-4</v>
      </c>
      <c r="AC267" s="28">
        <v>9.8091698813076338</v>
      </c>
      <c r="AD267" s="28">
        <v>0.17864787111429153</v>
      </c>
      <c r="AE267" s="28">
        <v>1.5730056850443166E-2</v>
      </c>
      <c r="AF267" s="28">
        <v>4.5543603040969129E-3</v>
      </c>
      <c r="AG267" s="28">
        <v>0.54565142507308195</v>
      </c>
      <c r="AH267" s="28">
        <v>1.2725151066517983E-2</v>
      </c>
      <c r="AI267" s="28">
        <v>1.7580731965277905</v>
      </c>
      <c r="AJ267" s="28">
        <v>4.4206557624595647E-2</v>
      </c>
      <c r="AK267" s="28">
        <v>0.26692318975921414</v>
      </c>
      <c r="AL267" s="30">
        <v>1.8508469816940456E-2</v>
      </c>
      <c r="AM267" s="28">
        <v>1.7942192796166474</v>
      </c>
      <c r="AN267" s="32">
        <v>6.1283439486128334E-2</v>
      </c>
      <c r="AP267" s="28">
        <v>276</v>
      </c>
      <c r="AQ267" s="29">
        <v>4.3</v>
      </c>
      <c r="AR267" s="30">
        <v>4.833333333333333</v>
      </c>
      <c r="AS267" s="30">
        <v>1.2857142857142856</v>
      </c>
      <c r="AT267" s="31">
        <v>0</v>
      </c>
      <c r="AU267" s="30">
        <v>0</v>
      </c>
      <c r="AV267" s="30">
        <v>0</v>
      </c>
      <c r="AW267" s="30">
        <v>0</v>
      </c>
      <c r="AX267" s="30">
        <v>0</v>
      </c>
      <c r="AY267" s="30">
        <v>0</v>
      </c>
      <c r="AZ267" s="30">
        <v>0</v>
      </c>
      <c r="BA267" s="31">
        <v>0</v>
      </c>
      <c r="BB267" s="32">
        <v>0</v>
      </c>
      <c r="BC267" s="30">
        <v>100</v>
      </c>
      <c r="BD267" s="30">
        <v>0</v>
      </c>
      <c r="BE267" s="30">
        <v>5</v>
      </c>
      <c r="BF267" s="30">
        <v>0</v>
      </c>
      <c r="BG267" s="30">
        <v>0</v>
      </c>
      <c r="BH267" s="30">
        <v>0</v>
      </c>
      <c r="BI267" s="30">
        <v>2.9289712886816481</v>
      </c>
      <c r="BJ267" s="31">
        <v>200</v>
      </c>
      <c r="BK267" s="33">
        <v>0.95</v>
      </c>
      <c r="BL267" s="30">
        <v>3.5000000000000003E-2</v>
      </c>
      <c r="BM267" s="30">
        <v>3.7968672320670006E-2</v>
      </c>
      <c r="BN267" s="30">
        <v>165</v>
      </c>
      <c r="BO267" s="30">
        <v>0</v>
      </c>
      <c r="BP267" s="30">
        <v>0.99978787878787867</v>
      </c>
      <c r="BQ267" s="32">
        <v>2.3011316557981849E-4</v>
      </c>
      <c r="BR267" s="28">
        <v>10.332001648696382</v>
      </c>
      <c r="BS267" s="28">
        <v>0.19211989981018335</v>
      </c>
      <c r="BT267" s="28">
        <v>1.8906711383503087E-2</v>
      </c>
      <c r="BU267" s="28">
        <v>4.574418408010459E-3</v>
      </c>
      <c r="BV267" s="28">
        <v>0.52912987410287771</v>
      </c>
      <c r="BW267" s="28">
        <v>1.2911083127757137E-2</v>
      </c>
      <c r="BX267" s="28">
        <v>1.671892856271376</v>
      </c>
      <c r="BY267" s="28">
        <v>4.2288737419539348E-2</v>
      </c>
      <c r="BZ267" s="28">
        <v>0.23772862087752497</v>
      </c>
      <c r="CA267" s="30">
        <v>1.6902772496985876E-2</v>
      </c>
      <c r="CB267" s="28">
        <v>1.7015843795692427</v>
      </c>
      <c r="CC267" s="32">
        <v>5.9118153078919038E-2</v>
      </c>
      <c r="CE267" s="30">
        <f t="shared" si="44"/>
        <v>2.4928469095164494</v>
      </c>
      <c r="CG267" s="55">
        <f t="shared" si="45"/>
        <v>-1.5151515151512474E-4</v>
      </c>
      <c r="CH267" s="50">
        <f t="shared" si="46"/>
        <v>1</v>
      </c>
      <c r="CI267" s="51"/>
      <c r="CJ267" s="60"/>
      <c r="CK267" s="58"/>
      <c r="CL267" s="2"/>
      <c r="CM267" s="55">
        <f t="shared" si="47"/>
        <v>1.6521550970204246E-2</v>
      </c>
      <c r="CN267" s="51">
        <f t="shared" si="48"/>
        <v>1</v>
      </c>
      <c r="CO267" s="51"/>
      <c r="CP267" s="51"/>
      <c r="CQ267" s="56"/>
      <c r="CR267" s="2"/>
      <c r="CS267" s="55">
        <f t="shared" si="49"/>
        <v>8.6180340256414523E-2</v>
      </c>
      <c r="CT267" s="51">
        <f t="shared" si="50"/>
        <v>1</v>
      </c>
      <c r="CU267" s="51"/>
      <c r="CV267" s="51"/>
      <c r="CW267" s="56"/>
      <c r="CX267" s="2"/>
      <c r="CY267" s="55">
        <f t="shared" si="51"/>
        <v>2.919456888168917E-2</v>
      </c>
      <c r="CZ267" s="51">
        <f t="shared" si="52"/>
        <v>1</v>
      </c>
      <c r="DA267" s="51"/>
      <c r="DB267" s="51"/>
      <c r="DC267" s="56"/>
      <c r="DD267" s="2"/>
      <c r="DE267" s="55">
        <f t="shared" si="53"/>
        <v>9.2634900047404711E-2</v>
      </c>
      <c r="DF267" s="51">
        <f t="shared" si="54"/>
        <v>1</v>
      </c>
      <c r="DG267" s="51"/>
      <c r="DH267" s="51"/>
      <c r="DI267" s="58"/>
      <c r="DJ267" s="15"/>
      <c r="DK267" s="15">
        <v>2.4928469095164494</v>
      </c>
    </row>
    <row r="268" spans="1:115" x14ac:dyDescent="0.3">
      <c r="A268" s="28">
        <v>265</v>
      </c>
      <c r="B268" s="29">
        <v>4.3</v>
      </c>
      <c r="C268" s="30">
        <v>2.6666666666666665</v>
      </c>
      <c r="D268" s="30">
        <v>2.4285714285714284</v>
      </c>
      <c r="E268" s="31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1">
        <v>0</v>
      </c>
      <c r="M268" s="32">
        <v>0</v>
      </c>
      <c r="N268" s="30">
        <v>100</v>
      </c>
      <c r="O268" s="30">
        <v>0</v>
      </c>
      <c r="P268" s="30">
        <v>5</v>
      </c>
      <c r="Q268" s="30">
        <v>100</v>
      </c>
      <c r="R268" s="30">
        <v>5</v>
      </c>
      <c r="S268" s="30">
        <v>0</v>
      </c>
      <c r="T268" s="30">
        <v>2.9289712886816481</v>
      </c>
      <c r="U268" s="31">
        <v>200</v>
      </c>
      <c r="V268" s="33">
        <v>0.95</v>
      </c>
      <c r="W268" s="30">
        <v>8.5000000000000006E-2</v>
      </c>
      <c r="X268" s="30">
        <v>4.3710393309967829E-2</v>
      </c>
      <c r="Y268" s="30">
        <v>165</v>
      </c>
      <c r="Z268" s="30">
        <v>0</v>
      </c>
      <c r="AA268" s="30">
        <v>0.99948484848484864</v>
      </c>
      <c r="AB268" s="32">
        <v>2.6491147460586681E-4</v>
      </c>
      <c r="AC268" s="28">
        <v>9.8118295856968629</v>
      </c>
      <c r="AD268" s="28">
        <v>0.17704098370360169</v>
      </c>
      <c r="AE268" s="28">
        <v>1.4176745706086262E-2</v>
      </c>
      <c r="AF268" s="28">
        <v>4.3087938363105859E-3</v>
      </c>
      <c r="AG268" s="28">
        <v>0.54699436098567833</v>
      </c>
      <c r="AH268" s="28">
        <v>1.1837145640143109E-2</v>
      </c>
      <c r="AI268" s="28">
        <v>1.7679208221120126</v>
      </c>
      <c r="AJ268" s="28">
        <v>4.452408791270146E-2</v>
      </c>
      <c r="AK268" s="28">
        <v>0.27933320215533125</v>
      </c>
      <c r="AL268" s="30">
        <v>2.033859020514156E-2</v>
      </c>
      <c r="AM268" s="28">
        <v>1.8052714153513272</v>
      </c>
      <c r="AN268" s="32">
        <v>5.6931818850200787E-2</v>
      </c>
      <c r="AP268" s="28">
        <v>265</v>
      </c>
      <c r="AQ268" s="29">
        <v>4.3</v>
      </c>
      <c r="AR268" s="30">
        <v>2.6666666666666665</v>
      </c>
      <c r="AS268" s="30">
        <v>2.4285714285714284</v>
      </c>
      <c r="AT268" s="31">
        <v>0</v>
      </c>
      <c r="AU268" s="30">
        <v>0</v>
      </c>
      <c r="AV268" s="30">
        <v>0</v>
      </c>
      <c r="AW268" s="30">
        <v>0</v>
      </c>
      <c r="AX268" s="30">
        <v>0</v>
      </c>
      <c r="AY268" s="30">
        <v>0</v>
      </c>
      <c r="AZ268" s="30">
        <v>0</v>
      </c>
      <c r="BA268" s="31">
        <v>0</v>
      </c>
      <c r="BB268" s="32">
        <v>0</v>
      </c>
      <c r="BC268" s="30">
        <v>100</v>
      </c>
      <c r="BD268" s="30">
        <v>0</v>
      </c>
      <c r="BE268" s="30">
        <v>5</v>
      </c>
      <c r="BF268" s="30">
        <v>0</v>
      </c>
      <c r="BG268" s="30">
        <v>0</v>
      </c>
      <c r="BH268" s="30">
        <v>0</v>
      </c>
      <c r="BI268" s="30">
        <v>2.9289712886816481</v>
      </c>
      <c r="BJ268" s="31">
        <v>200</v>
      </c>
      <c r="BK268" s="33">
        <v>0.95</v>
      </c>
      <c r="BL268" s="30">
        <v>0.03</v>
      </c>
      <c r="BM268" s="30">
        <v>2.7641345583308104E-2</v>
      </c>
      <c r="BN268" s="30">
        <v>165</v>
      </c>
      <c r="BO268" s="30">
        <v>0</v>
      </c>
      <c r="BP268" s="30">
        <v>0.99981818181818194</v>
      </c>
      <c r="BQ268" s="32">
        <v>1.6752330656550379E-4</v>
      </c>
      <c r="BR268" s="28">
        <v>10.303824574111609</v>
      </c>
      <c r="BS268" s="28">
        <v>0.18297090329993798</v>
      </c>
      <c r="BT268" s="28">
        <v>1.400370248074553E-2</v>
      </c>
      <c r="BU268" s="28">
        <v>4.1230386895317467E-3</v>
      </c>
      <c r="BV268" s="28">
        <v>0.53204449759334227</v>
      </c>
      <c r="BW268" s="28">
        <v>1.1852679287084195E-2</v>
      </c>
      <c r="BX268" s="28">
        <v>1.6994855030418246</v>
      </c>
      <c r="BY268" s="28">
        <v>4.1744011524765472E-2</v>
      </c>
      <c r="BZ268" s="28">
        <v>0.26278478279399581</v>
      </c>
      <c r="CA268" s="30">
        <v>1.7780873373880769E-2</v>
      </c>
      <c r="CB268" s="28">
        <v>1.7198442827548777</v>
      </c>
      <c r="CC268" s="32">
        <v>5.1278180770945966E-2</v>
      </c>
      <c r="CE268" s="30">
        <f t="shared" si="44"/>
        <v>2.5448360411214068</v>
      </c>
      <c r="CG268" s="55">
        <f t="shared" si="45"/>
        <v>-3.3333333333329662E-4</v>
      </c>
      <c r="CH268" s="50">
        <f t="shared" si="46"/>
        <v>1</v>
      </c>
      <c r="CI268" s="51"/>
      <c r="CJ268" s="51"/>
      <c r="CK268" s="56"/>
      <c r="CL268" s="2"/>
      <c r="CM268" s="55">
        <f t="shared" si="47"/>
        <v>1.494986339233606E-2</v>
      </c>
      <c r="CN268" s="51">
        <f t="shared" si="48"/>
        <v>1</v>
      </c>
      <c r="CO268" s="51"/>
      <c r="CP268" s="51"/>
      <c r="CQ268" s="56"/>
      <c r="CR268" s="2"/>
      <c r="CS268" s="55">
        <f t="shared" si="49"/>
        <v>6.8435319070188072E-2</v>
      </c>
      <c r="CT268" s="51">
        <f t="shared" si="50"/>
        <v>1</v>
      </c>
      <c r="CU268" s="51"/>
      <c r="CV268" s="51"/>
      <c r="CW268" s="56"/>
      <c r="CX268" s="2"/>
      <c r="CY268" s="55">
        <f t="shared" si="51"/>
        <v>1.6548419361335442E-2</v>
      </c>
      <c r="CZ268" s="51">
        <f t="shared" si="52"/>
        <v>1</v>
      </c>
      <c r="DA268" s="51"/>
      <c r="DB268" s="51"/>
      <c r="DC268" s="56"/>
      <c r="DD268" s="2"/>
      <c r="DE268" s="55">
        <f t="shared" si="53"/>
        <v>8.5427132596449518E-2</v>
      </c>
      <c r="DF268" s="51">
        <f t="shared" si="54"/>
        <v>1</v>
      </c>
      <c r="DG268" s="51"/>
      <c r="DH268" s="51"/>
      <c r="DI268" s="58"/>
      <c r="DJ268" s="15"/>
      <c r="DK268" s="15">
        <v>2.5448360411214068</v>
      </c>
    </row>
    <row r="269" spans="1:115" x14ac:dyDescent="0.3">
      <c r="A269" s="28">
        <v>261</v>
      </c>
      <c r="B269" s="29">
        <v>4.3</v>
      </c>
      <c r="C269" s="30">
        <v>1.5833333333333333</v>
      </c>
      <c r="D269" s="30">
        <v>4.7142857142857135</v>
      </c>
      <c r="E269" s="31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1">
        <v>0</v>
      </c>
      <c r="M269" s="32">
        <v>0</v>
      </c>
      <c r="N269" s="30">
        <v>100</v>
      </c>
      <c r="O269" s="30">
        <v>0</v>
      </c>
      <c r="P269" s="30">
        <v>5</v>
      </c>
      <c r="Q269" s="30">
        <v>100</v>
      </c>
      <c r="R269" s="30">
        <v>5</v>
      </c>
      <c r="S269" s="30">
        <v>0</v>
      </c>
      <c r="T269" s="30">
        <v>2.9289712886816481</v>
      </c>
      <c r="U269" s="31">
        <v>200</v>
      </c>
      <c r="V269" s="33">
        <v>0.95</v>
      </c>
      <c r="W269" s="30">
        <v>8.5000000000000006E-2</v>
      </c>
      <c r="X269" s="30">
        <v>4.9968204792739598E-2</v>
      </c>
      <c r="Y269" s="30">
        <v>165</v>
      </c>
      <c r="Z269" s="30">
        <v>0</v>
      </c>
      <c r="AA269" s="30">
        <v>0.99948484848484864</v>
      </c>
      <c r="AB269" s="32">
        <v>3.0283760480448338E-4</v>
      </c>
      <c r="AC269" s="28">
        <v>9.8485344733265485</v>
      </c>
      <c r="AD269" s="28">
        <v>0.1735379164024618</v>
      </c>
      <c r="AE269" s="28">
        <v>1.1532525072966421E-2</v>
      </c>
      <c r="AF269" s="28">
        <v>3.6840345448648356E-3</v>
      </c>
      <c r="AG269" s="28">
        <v>0.54436208916254425</v>
      </c>
      <c r="AH269" s="28">
        <v>1.2602517820422619E-2</v>
      </c>
      <c r="AI269" s="28">
        <v>1.7415539017854886</v>
      </c>
      <c r="AJ269" s="28">
        <v>4.621512387225353E-2</v>
      </c>
      <c r="AK269" s="28">
        <v>0.28097847362472667</v>
      </c>
      <c r="AL269" s="30">
        <v>1.999207346739576E-2</v>
      </c>
      <c r="AM269" s="28">
        <v>1.7908856158919044</v>
      </c>
      <c r="AN269" s="32">
        <v>6.5427508744372601E-2</v>
      </c>
      <c r="AP269" s="28">
        <v>261</v>
      </c>
      <c r="AQ269" s="29">
        <v>4.3</v>
      </c>
      <c r="AR269" s="30">
        <v>1.5833333333333333</v>
      </c>
      <c r="AS269" s="30">
        <v>4.7142857142857135</v>
      </c>
      <c r="AT269" s="31">
        <v>0</v>
      </c>
      <c r="AU269" s="30">
        <v>0</v>
      </c>
      <c r="AV269" s="30">
        <v>0</v>
      </c>
      <c r="AW269" s="30">
        <v>0</v>
      </c>
      <c r="AX269" s="30">
        <v>0</v>
      </c>
      <c r="AY269" s="30">
        <v>0</v>
      </c>
      <c r="AZ269" s="30">
        <v>0</v>
      </c>
      <c r="BA269" s="31">
        <v>0</v>
      </c>
      <c r="BB269" s="32">
        <v>0</v>
      </c>
      <c r="BC269" s="30">
        <v>100</v>
      </c>
      <c r="BD269" s="30">
        <v>0</v>
      </c>
      <c r="BE269" s="30">
        <v>5</v>
      </c>
      <c r="BF269" s="30">
        <v>0</v>
      </c>
      <c r="BG269" s="30">
        <v>0</v>
      </c>
      <c r="BH269" s="30">
        <v>0</v>
      </c>
      <c r="BI269" s="30">
        <v>2.9289712886816481</v>
      </c>
      <c r="BJ269" s="31">
        <v>200</v>
      </c>
      <c r="BK269" s="33">
        <v>0.95</v>
      </c>
      <c r="BL269" s="30">
        <v>5.5E-2</v>
      </c>
      <c r="BM269" s="30">
        <v>4.2394127368209591E-2</v>
      </c>
      <c r="BN269" s="30">
        <v>165</v>
      </c>
      <c r="BO269" s="30">
        <v>0</v>
      </c>
      <c r="BP269" s="30">
        <v>0.9996666666666667</v>
      </c>
      <c r="BQ269" s="32">
        <v>2.5693410526187675E-4</v>
      </c>
      <c r="BR269" s="28">
        <v>10.364827997458416</v>
      </c>
      <c r="BS269" s="28">
        <v>0.18621811804473709</v>
      </c>
      <c r="BT269" s="28">
        <v>1.8950230547530551E-2</v>
      </c>
      <c r="BU269" s="28">
        <v>4.4591131075848956E-3</v>
      </c>
      <c r="BV269" s="28">
        <v>0.53241059981145167</v>
      </c>
      <c r="BW269" s="28">
        <v>1.2674795108498527E-2</v>
      </c>
      <c r="BX269" s="28">
        <v>1.6614312588984077</v>
      </c>
      <c r="BY269" s="28">
        <v>4.5096465064564759E-2</v>
      </c>
      <c r="BZ269" s="28">
        <v>0.25851236712786546</v>
      </c>
      <c r="CA269" s="30">
        <v>1.6004379124884342E-2</v>
      </c>
      <c r="CB269" s="28">
        <v>1.7061319245914806</v>
      </c>
      <c r="CC269" s="32">
        <v>6.4449791993265171E-2</v>
      </c>
      <c r="CE269" s="30">
        <f t="shared" si="44"/>
        <v>2.7320844998436109</v>
      </c>
      <c r="CG269" s="55">
        <f t="shared" si="45"/>
        <v>-1.8181818181806086E-4</v>
      </c>
      <c r="CH269" s="50">
        <f t="shared" si="46"/>
        <v>1</v>
      </c>
      <c r="CI269" s="51"/>
      <c r="CJ269" s="51"/>
      <c r="CK269" s="56"/>
      <c r="CL269" s="2"/>
      <c r="CM269" s="55">
        <f t="shared" si="47"/>
        <v>1.1951489351092581E-2</v>
      </c>
      <c r="CN269" s="51">
        <f t="shared" si="48"/>
        <v>1</v>
      </c>
      <c r="CO269" s="51"/>
      <c r="CP269" s="51"/>
      <c r="CQ269" s="56"/>
      <c r="CR269" s="2"/>
      <c r="CS269" s="55">
        <f t="shared" si="49"/>
        <v>8.012264288708093E-2</v>
      </c>
      <c r="CT269" s="51">
        <f t="shared" si="50"/>
        <v>1</v>
      </c>
      <c r="CU269" s="51"/>
      <c r="CV269" s="51"/>
      <c r="CW269" s="56"/>
      <c r="CX269" s="2"/>
      <c r="CY269" s="55">
        <f t="shared" si="51"/>
        <v>2.2466106496861205E-2</v>
      </c>
      <c r="CZ269" s="51">
        <f t="shared" si="52"/>
        <v>1</v>
      </c>
      <c r="DA269" s="51"/>
      <c r="DB269" s="51"/>
      <c r="DC269" s="56"/>
      <c r="DD269" s="2"/>
      <c r="DE269" s="55">
        <f t="shared" si="53"/>
        <v>8.4753691300423872E-2</v>
      </c>
      <c r="DF269" s="51">
        <f t="shared" si="54"/>
        <v>1</v>
      </c>
      <c r="DG269" s="51"/>
      <c r="DH269" s="51"/>
      <c r="DI269" s="58"/>
      <c r="DJ269" s="15"/>
      <c r="DK269" s="15">
        <v>2.7320844998436109</v>
      </c>
    </row>
    <row r="270" spans="1:115" x14ac:dyDescent="0.3">
      <c r="A270" s="28">
        <v>282</v>
      </c>
      <c r="B270" s="29">
        <v>4.3</v>
      </c>
      <c r="C270" s="30">
        <v>5.9166666666666661</v>
      </c>
      <c r="D270" s="30">
        <v>1.2857142857142856</v>
      </c>
      <c r="E270" s="31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1">
        <v>0</v>
      </c>
      <c r="M270" s="32">
        <v>0</v>
      </c>
      <c r="N270" s="30">
        <v>100</v>
      </c>
      <c r="O270" s="30">
        <v>0</v>
      </c>
      <c r="P270" s="30">
        <v>5</v>
      </c>
      <c r="Q270" s="30">
        <v>100</v>
      </c>
      <c r="R270" s="30">
        <v>5</v>
      </c>
      <c r="S270" s="30">
        <v>0</v>
      </c>
      <c r="T270" s="30">
        <v>2.9289712886816481</v>
      </c>
      <c r="U270" s="31">
        <v>200</v>
      </c>
      <c r="V270" s="33">
        <v>0.95</v>
      </c>
      <c r="W270" s="30">
        <v>5.5E-2</v>
      </c>
      <c r="X270" s="30">
        <v>4.0023172867056429E-2</v>
      </c>
      <c r="Y270" s="30">
        <v>165</v>
      </c>
      <c r="Z270" s="30">
        <v>0</v>
      </c>
      <c r="AA270" s="30">
        <v>0.99966666666666681</v>
      </c>
      <c r="AB270" s="32">
        <v>2.4256468404276589E-4</v>
      </c>
      <c r="AC270" s="28">
        <v>9.9224277939502752</v>
      </c>
      <c r="AD270" s="28">
        <v>0.16307263960710441</v>
      </c>
      <c r="AE270" s="28">
        <v>1.3954845425302778E-2</v>
      </c>
      <c r="AF270" s="28">
        <v>4.2708803444178722E-3</v>
      </c>
      <c r="AG270" s="28">
        <v>0.53983098951696984</v>
      </c>
      <c r="AH270" s="28">
        <v>1.1907767775085606E-2</v>
      </c>
      <c r="AI270" s="28">
        <v>1.7408502407119277</v>
      </c>
      <c r="AJ270" s="28">
        <v>4.8086009712694611E-2</v>
      </c>
      <c r="AK270" s="28">
        <v>0.26838994368246077</v>
      </c>
      <c r="AL270" s="30">
        <v>1.9126669320103106E-2</v>
      </c>
      <c r="AM270" s="28">
        <v>1.7730983514354302</v>
      </c>
      <c r="AN270" s="32">
        <v>6.0352445933328606E-2</v>
      </c>
      <c r="AP270" s="28">
        <v>282</v>
      </c>
      <c r="AQ270" s="29">
        <v>4.3</v>
      </c>
      <c r="AR270" s="30">
        <v>5.9166666666666661</v>
      </c>
      <c r="AS270" s="30">
        <v>1.2857142857142856</v>
      </c>
      <c r="AT270" s="31">
        <v>0</v>
      </c>
      <c r="AU270" s="30">
        <v>0</v>
      </c>
      <c r="AV270" s="30">
        <v>0</v>
      </c>
      <c r="AW270" s="30">
        <v>0</v>
      </c>
      <c r="AX270" s="30">
        <v>0</v>
      </c>
      <c r="AY270" s="30">
        <v>0</v>
      </c>
      <c r="AZ270" s="30">
        <v>0</v>
      </c>
      <c r="BA270" s="31">
        <v>0</v>
      </c>
      <c r="BB270" s="32">
        <v>0</v>
      </c>
      <c r="BC270" s="30">
        <v>100</v>
      </c>
      <c r="BD270" s="30">
        <v>0</v>
      </c>
      <c r="BE270" s="30">
        <v>5</v>
      </c>
      <c r="BF270" s="30">
        <v>0</v>
      </c>
      <c r="BG270" s="30">
        <v>0</v>
      </c>
      <c r="BH270" s="30">
        <v>0</v>
      </c>
      <c r="BI270" s="30">
        <v>2.9289712886816481</v>
      </c>
      <c r="BJ270" s="31">
        <v>200</v>
      </c>
      <c r="BK270" s="33">
        <v>0.95</v>
      </c>
      <c r="BL270" s="30">
        <v>0.03</v>
      </c>
      <c r="BM270" s="30">
        <v>2.7641345583308104E-2</v>
      </c>
      <c r="BN270" s="30">
        <v>165</v>
      </c>
      <c r="BO270" s="30">
        <v>0</v>
      </c>
      <c r="BP270" s="30">
        <v>0.99981818181818194</v>
      </c>
      <c r="BQ270" s="32">
        <v>1.6752330656550406E-4</v>
      </c>
      <c r="BR270" s="28">
        <v>10.419499412802274</v>
      </c>
      <c r="BS270" s="28">
        <v>0.1699003967718801</v>
      </c>
      <c r="BT270" s="28">
        <v>1.3492216274364106E-2</v>
      </c>
      <c r="BU270" s="28">
        <v>3.9458756305526654E-3</v>
      </c>
      <c r="BV270" s="28">
        <v>0.52527930349870078</v>
      </c>
      <c r="BW270" s="28">
        <v>1.1816761400776657E-2</v>
      </c>
      <c r="BX270" s="28">
        <v>1.6725163306534745</v>
      </c>
      <c r="BY270" s="28">
        <v>4.9053455004708257E-2</v>
      </c>
      <c r="BZ270" s="28">
        <v>0.24671503145655979</v>
      </c>
      <c r="CA270" s="30">
        <v>1.7131520682911218E-2</v>
      </c>
      <c r="CB270" s="28">
        <v>1.6929404979395941</v>
      </c>
      <c r="CC270" s="32">
        <v>5.6894506294641482E-2</v>
      </c>
      <c r="CE270" s="30">
        <f t="shared" si="44"/>
        <v>2.7581049394725459</v>
      </c>
      <c r="CG270" s="55">
        <f t="shared" si="45"/>
        <v>-1.5151515151512474E-4</v>
      </c>
      <c r="CH270" s="50">
        <f t="shared" si="46"/>
        <v>1</v>
      </c>
      <c r="CI270" s="51"/>
      <c r="CJ270" s="51"/>
      <c r="CK270" s="56"/>
      <c r="CL270" s="2"/>
      <c r="CM270" s="55">
        <f t="shared" si="47"/>
        <v>1.4551686018269061E-2</v>
      </c>
      <c r="CN270" s="51">
        <f t="shared" si="48"/>
        <v>1</v>
      </c>
      <c r="CO270" s="51"/>
      <c r="CP270" s="51"/>
      <c r="CQ270" s="56"/>
      <c r="CR270" s="2"/>
      <c r="CS270" s="55">
        <f t="shared" si="49"/>
        <v>6.833391005845324E-2</v>
      </c>
      <c r="CT270" s="51">
        <f t="shared" si="50"/>
        <v>1</v>
      </c>
      <c r="CU270" s="51"/>
      <c r="CV270" s="51"/>
      <c r="CW270" s="56"/>
      <c r="CX270" s="2"/>
      <c r="CY270" s="55">
        <f t="shared" si="51"/>
        <v>2.1674912225900983E-2</v>
      </c>
      <c r="CZ270" s="51">
        <f t="shared" si="52"/>
        <v>1</v>
      </c>
      <c r="DA270" s="51"/>
      <c r="DB270" s="51"/>
      <c r="DC270" s="56"/>
      <c r="DD270" s="2"/>
      <c r="DE270" s="55">
        <f t="shared" si="53"/>
        <v>8.015785349583604E-2</v>
      </c>
      <c r="DF270" s="51">
        <f t="shared" si="54"/>
        <v>1</v>
      </c>
      <c r="DG270" s="51"/>
      <c r="DH270" s="51"/>
      <c r="DI270" s="58"/>
      <c r="DJ270" s="15"/>
      <c r="DK270" s="15">
        <v>2.7581049394725459</v>
      </c>
    </row>
    <row r="271" spans="1:115" x14ac:dyDescent="0.3">
      <c r="A271" s="28">
        <v>289</v>
      </c>
      <c r="B271" s="29">
        <v>4.3</v>
      </c>
      <c r="C271" s="30">
        <v>6.9999999999999991</v>
      </c>
      <c r="D271" s="30">
        <v>1.2857142857142856</v>
      </c>
      <c r="E271" s="31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1">
        <v>0</v>
      </c>
      <c r="M271" s="32">
        <v>0</v>
      </c>
      <c r="N271" s="30">
        <v>100</v>
      </c>
      <c r="O271" s="30">
        <v>0</v>
      </c>
      <c r="P271" s="30">
        <v>5</v>
      </c>
      <c r="Q271" s="30">
        <v>100</v>
      </c>
      <c r="R271" s="30">
        <v>5</v>
      </c>
      <c r="S271" s="30">
        <v>0</v>
      </c>
      <c r="T271" s="30">
        <v>2.9289712886816481</v>
      </c>
      <c r="U271" s="31">
        <v>200</v>
      </c>
      <c r="V271" s="33">
        <v>0.95</v>
      </c>
      <c r="W271" s="30">
        <v>0</v>
      </c>
      <c r="X271" s="30">
        <v>0</v>
      </c>
      <c r="Y271" s="30">
        <v>165</v>
      </c>
      <c r="Z271" s="30">
        <v>0</v>
      </c>
      <c r="AA271" s="30">
        <v>1</v>
      </c>
      <c r="AB271" s="32">
        <v>0</v>
      </c>
      <c r="AC271" s="28">
        <v>13.059727272727278</v>
      </c>
      <c r="AD271" s="28">
        <v>0.21187670224929145</v>
      </c>
      <c r="AE271" s="28">
        <v>5.1539556713171078E-2</v>
      </c>
      <c r="AF271" s="28">
        <v>5.7246780127616342E-3</v>
      </c>
      <c r="AG271" s="28">
        <v>0.67202404998594201</v>
      </c>
      <c r="AH271" s="28">
        <v>1.5096571400975967E-2</v>
      </c>
      <c r="AI271" s="28">
        <v>1.9131115020010854</v>
      </c>
      <c r="AJ271" s="28">
        <v>4.4424033335490082E-2</v>
      </c>
      <c r="AK271" s="28">
        <v>0.38627107254012905</v>
      </c>
      <c r="AL271" s="30">
        <v>2.156711926811267E-2</v>
      </c>
      <c r="AM271" s="28">
        <v>1.9131115020010854</v>
      </c>
      <c r="AN271" s="32">
        <v>4.4424033335490082E-2</v>
      </c>
      <c r="AP271" s="28">
        <v>289</v>
      </c>
      <c r="AQ271" s="29">
        <v>4.3</v>
      </c>
      <c r="AR271" s="30">
        <v>6.9999999999999991</v>
      </c>
      <c r="AS271" s="30">
        <v>1.2857142857142856</v>
      </c>
      <c r="AT271" s="31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1">
        <v>0</v>
      </c>
      <c r="BB271" s="32">
        <v>0</v>
      </c>
      <c r="BC271" s="30">
        <v>100</v>
      </c>
      <c r="BD271" s="30">
        <v>0</v>
      </c>
      <c r="BE271" s="30">
        <v>5</v>
      </c>
      <c r="BF271" s="30">
        <v>0</v>
      </c>
      <c r="BG271" s="30">
        <v>0</v>
      </c>
      <c r="BH271" s="30">
        <v>0</v>
      </c>
      <c r="BI271" s="30">
        <v>2.9289712886816481</v>
      </c>
      <c r="BJ271" s="31">
        <v>200</v>
      </c>
      <c r="BK271" s="33">
        <v>0.95</v>
      </c>
      <c r="BL271" s="30">
        <v>0</v>
      </c>
      <c r="BM271" s="30">
        <v>0</v>
      </c>
      <c r="BN271" s="30">
        <v>165</v>
      </c>
      <c r="BO271" s="30">
        <v>0</v>
      </c>
      <c r="BP271" s="30">
        <v>1</v>
      </c>
      <c r="BQ271" s="32">
        <v>0</v>
      </c>
      <c r="BR271" s="28">
        <v>13.732606060606054</v>
      </c>
      <c r="BS271" s="28">
        <v>0.2254498095055755</v>
      </c>
      <c r="BT271" s="28">
        <v>5.6090418412310709E-2</v>
      </c>
      <c r="BU271" s="28">
        <v>6.2511056716587771E-3</v>
      </c>
      <c r="BV271" s="28">
        <v>0.65926404140640205</v>
      </c>
      <c r="BW271" s="28">
        <v>1.5289691671323817E-2</v>
      </c>
      <c r="BX271" s="28">
        <v>1.8179160954725921</v>
      </c>
      <c r="BY271" s="28">
        <v>4.0927476695573367E-2</v>
      </c>
      <c r="BZ271" s="28">
        <v>0.37626855952988458</v>
      </c>
      <c r="CA271" s="30">
        <v>1.939066361789317E-2</v>
      </c>
      <c r="CB271" s="28">
        <v>1.8179160954725921</v>
      </c>
      <c r="CC271" s="32">
        <v>4.0927476695573367E-2</v>
      </c>
      <c r="CE271" s="30">
        <f t="shared" si="44"/>
        <v>2.9999999999999996</v>
      </c>
      <c r="CG271" s="55">
        <f t="shared" si="45"/>
        <v>0</v>
      </c>
      <c r="CH271" s="50">
        <f t="shared" si="46"/>
        <v>1</v>
      </c>
      <c r="CI271" s="51"/>
      <c r="CJ271" s="51"/>
      <c r="CK271" s="56"/>
      <c r="CL271" s="2"/>
      <c r="CM271" s="55">
        <f t="shared" si="47"/>
        <v>1.2760008579539961E-2</v>
      </c>
      <c r="CN271" s="51">
        <f t="shared" si="48"/>
        <v>1</v>
      </c>
      <c r="CO271" s="51"/>
      <c r="CP271" s="51"/>
      <c r="CQ271" s="56"/>
      <c r="CR271" s="2"/>
      <c r="CS271" s="55">
        <f t="shared" si="49"/>
        <v>9.5195406528493232E-2</v>
      </c>
      <c r="CT271" s="51">
        <f t="shared" si="50"/>
        <v>0</v>
      </c>
      <c r="CU271" s="51"/>
      <c r="CV271" s="51"/>
      <c r="CW271" s="56"/>
      <c r="CX271" s="2"/>
      <c r="CY271" s="55">
        <f t="shared" si="51"/>
        <v>1.0002513010244463E-2</v>
      </c>
      <c r="CZ271" s="51">
        <f t="shared" si="52"/>
        <v>1</v>
      </c>
      <c r="DA271" s="51"/>
      <c r="DB271" s="51"/>
      <c r="DC271" s="56"/>
      <c r="DD271" s="2"/>
      <c r="DE271" s="55">
        <f t="shared" si="53"/>
        <v>9.5195406528493232E-2</v>
      </c>
      <c r="DF271" s="51">
        <f t="shared" si="54"/>
        <v>0</v>
      </c>
      <c r="DG271" s="51"/>
      <c r="DH271" s="51"/>
      <c r="DI271" s="58"/>
      <c r="DJ271" s="15"/>
      <c r="DK271" s="15">
        <v>2.9999999999999996</v>
      </c>
    </row>
    <row r="272" spans="1:115" x14ac:dyDescent="0.3">
      <c r="A272" s="28">
        <v>271</v>
      </c>
      <c r="B272" s="29">
        <v>4.3</v>
      </c>
      <c r="C272" s="30">
        <v>3.75</v>
      </c>
      <c r="D272" s="30">
        <v>2.4285714285714284</v>
      </c>
      <c r="E272" s="31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1">
        <v>0</v>
      </c>
      <c r="M272" s="32">
        <v>0</v>
      </c>
      <c r="N272" s="30">
        <v>100</v>
      </c>
      <c r="O272" s="30">
        <v>0</v>
      </c>
      <c r="P272" s="30">
        <v>5</v>
      </c>
      <c r="Q272" s="30">
        <v>100</v>
      </c>
      <c r="R272" s="30">
        <v>5</v>
      </c>
      <c r="S272" s="30">
        <v>0</v>
      </c>
      <c r="T272" s="30">
        <v>2.9289712886816481</v>
      </c>
      <c r="U272" s="31">
        <v>200</v>
      </c>
      <c r="V272" s="33">
        <v>0.95</v>
      </c>
      <c r="W272" s="30">
        <v>0.01</v>
      </c>
      <c r="X272" s="30">
        <v>1.9719565442517552E-2</v>
      </c>
      <c r="Y272" s="30">
        <v>165</v>
      </c>
      <c r="Z272" s="30">
        <v>0</v>
      </c>
      <c r="AA272" s="30">
        <v>0.99993939393939402</v>
      </c>
      <c r="AB272" s="32">
        <v>1.1951251783343962E-4</v>
      </c>
      <c r="AC272" s="28">
        <v>13.218624279605867</v>
      </c>
      <c r="AD272" s="28">
        <v>0.21047647176121187</v>
      </c>
      <c r="AE272" s="28">
        <v>5.3588941541014103E-2</v>
      </c>
      <c r="AF272" s="28">
        <v>6.1880609163088521E-3</v>
      </c>
      <c r="AG272" s="28">
        <v>0.66633989351267564</v>
      </c>
      <c r="AH272" s="28">
        <v>1.5294092423602372E-2</v>
      </c>
      <c r="AI272" s="28">
        <v>1.8817030942594482</v>
      </c>
      <c r="AJ272" s="28">
        <v>4.9693562208219043E-2</v>
      </c>
      <c r="AK272" s="28">
        <v>0.41094384221822966</v>
      </c>
      <c r="AL272" s="30">
        <v>1.9454031728607653E-2</v>
      </c>
      <c r="AM272" s="28">
        <v>1.8890637740344463</v>
      </c>
      <c r="AN272" s="32">
        <v>5.4788962005753936E-2</v>
      </c>
      <c r="AP272" s="28">
        <v>271</v>
      </c>
      <c r="AQ272" s="29">
        <v>4.3</v>
      </c>
      <c r="AR272" s="30">
        <v>3.75</v>
      </c>
      <c r="AS272" s="30">
        <v>2.4285714285714284</v>
      </c>
      <c r="AT272" s="31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1">
        <v>0</v>
      </c>
      <c r="BB272" s="32">
        <v>0</v>
      </c>
      <c r="BC272" s="30">
        <v>100</v>
      </c>
      <c r="BD272" s="30">
        <v>0</v>
      </c>
      <c r="BE272" s="30">
        <v>5</v>
      </c>
      <c r="BF272" s="30">
        <v>0</v>
      </c>
      <c r="BG272" s="30">
        <v>0</v>
      </c>
      <c r="BH272" s="30">
        <v>0</v>
      </c>
      <c r="BI272" s="30">
        <v>2.9289712886816481</v>
      </c>
      <c r="BJ272" s="31">
        <v>200</v>
      </c>
      <c r="BK272" s="33">
        <v>0.95</v>
      </c>
      <c r="BL272" s="30">
        <v>5.0000000000000001E-3</v>
      </c>
      <c r="BM272" s="30">
        <v>9.8597827212587759E-3</v>
      </c>
      <c r="BN272" s="30">
        <v>165</v>
      </c>
      <c r="BO272" s="30">
        <v>0</v>
      </c>
      <c r="BP272" s="30">
        <v>0.99996969696969695</v>
      </c>
      <c r="BQ272" s="32">
        <v>5.9756258916719961E-5</v>
      </c>
      <c r="BR272" s="28">
        <v>13.908540835181078</v>
      </c>
      <c r="BS272" s="28">
        <v>0.22549008379389804</v>
      </c>
      <c r="BT272" s="28">
        <v>5.871502633324148E-2</v>
      </c>
      <c r="BU272" s="28">
        <v>6.1450998851562046E-3</v>
      </c>
      <c r="BV272" s="28">
        <v>0.65239054466752977</v>
      </c>
      <c r="BW272" s="28">
        <v>1.5337904759704785E-2</v>
      </c>
      <c r="BX272" s="28">
        <v>1.8088262798592996</v>
      </c>
      <c r="BY272" s="28">
        <v>4.7944605023939137E-2</v>
      </c>
      <c r="BZ272" s="28">
        <v>0.39164904035693032</v>
      </c>
      <c r="CA272" s="30">
        <v>1.9309880199891459E-2</v>
      </c>
      <c r="CB272" s="28">
        <v>1.8118540362366196</v>
      </c>
      <c r="CC272" s="32">
        <v>4.9752226993334078E-2</v>
      </c>
      <c r="CE272" s="30">
        <f t="shared" si="44"/>
        <v>3.0178043106110866</v>
      </c>
      <c r="CG272" s="55">
        <f t="shared" si="45"/>
        <v>-3.0303030302936129E-5</v>
      </c>
      <c r="CH272" s="50">
        <f t="shared" si="46"/>
        <v>1</v>
      </c>
      <c r="CI272" s="51"/>
      <c r="CJ272" s="51"/>
      <c r="CK272" s="56"/>
      <c r="CL272" s="2"/>
      <c r="CM272" s="55">
        <f t="shared" si="47"/>
        <v>1.394934884514587E-2</v>
      </c>
      <c r="CN272" s="51">
        <f t="shared" si="48"/>
        <v>1</v>
      </c>
      <c r="CO272" s="51"/>
      <c r="CP272" s="51"/>
      <c r="CQ272" s="56"/>
      <c r="CR272" s="2"/>
      <c r="CS272" s="55">
        <f t="shared" si="49"/>
        <v>7.2876814400148593E-2</v>
      </c>
      <c r="CT272" s="51">
        <f t="shared" si="50"/>
        <v>1</v>
      </c>
      <c r="CU272" s="51"/>
      <c r="CV272" s="51"/>
      <c r="CW272" s="56"/>
      <c r="CX272" s="2"/>
      <c r="CY272" s="55">
        <f t="shared" si="51"/>
        <v>1.9294801861299338E-2</v>
      </c>
      <c r="CZ272" s="51">
        <f t="shared" si="52"/>
        <v>1</v>
      </c>
      <c r="DA272" s="51"/>
      <c r="DB272" s="51"/>
      <c r="DC272" s="56"/>
      <c r="DD272" s="2"/>
      <c r="DE272" s="55">
        <f t="shared" si="53"/>
        <v>7.7209737797826694E-2</v>
      </c>
      <c r="DF272" s="51">
        <f t="shared" si="54"/>
        <v>1</v>
      </c>
      <c r="DG272" s="51"/>
      <c r="DH272" s="51"/>
      <c r="DI272" s="58"/>
      <c r="DJ272" s="15"/>
      <c r="DK272" s="15">
        <v>3.0178043106110866</v>
      </c>
    </row>
    <row r="273" spans="1:115" x14ac:dyDescent="0.3">
      <c r="A273" s="28">
        <v>262</v>
      </c>
      <c r="B273" s="29">
        <v>4.3</v>
      </c>
      <c r="C273" s="30">
        <v>1.5833333333333333</v>
      </c>
      <c r="D273" s="30">
        <v>5.8571428571428559</v>
      </c>
      <c r="E273" s="31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1">
        <v>0</v>
      </c>
      <c r="M273" s="32">
        <v>0</v>
      </c>
      <c r="N273" s="30">
        <v>100</v>
      </c>
      <c r="O273" s="30">
        <v>0</v>
      </c>
      <c r="P273" s="30">
        <v>5</v>
      </c>
      <c r="Q273" s="30">
        <v>100</v>
      </c>
      <c r="R273" s="30">
        <v>5</v>
      </c>
      <c r="S273" s="30">
        <v>0</v>
      </c>
      <c r="T273" s="30">
        <v>2.9289712886816481</v>
      </c>
      <c r="U273" s="31">
        <v>200</v>
      </c>
      <c r="V273" s="33">
        <v>0.95</v>
      </c>
      <c r="W273" s="30">
        <v>0</v>
      </c>
      <c r="X273" s="30">
        <v>0</v>
      </c>
      <c r="Y273" s="30">
        <v>165</v>
      </c>
      <c r="Z273" s="30">
        <v>0</v>
      </c>
      <c r="AA273" s="30">
        <v>1</v>
      </c>
      <c r="AB273" s="32">
        <v>0</v>
      </c>
      <c r="AC273" s="28">
        <v>13.013030303030302</v>
      </c>
      <c r="AD273" s="28">
        <v>0.21407848049728964</v>
      </c>
      <c r="AE273" s="28">
        <v>4.8403998207578326E-2</v>
      </c>
      <c r="AF273" s="28">
        <v>5.464010295192368E-3</v>
      </c>
      <c r="AG273" s="28">
        <v>0.66991048585649138</v>
      </c>
      <c r="AH273" s="28">
        <v>1.5051362179399126E-2</v>
      </c>
      <c r="AI273" s="28">
        <v>1.8922091805360344</v>
      </c>
      <c r="AJ273" s="28">
        <v>4.2738176003362459E-2</v>
      </c>
      <c r="AK273" s="28">
        <v>0.39240159033476951</v>
      </c>
      <c r="AL273" s="30">
        <v>2.1159926524361918E-2</v>
      </c>
      <c r="AM273" s="28">
        <v>1.8922091805360344</v>
      </c>
      <c r="AN273" s="32">
        <v>4.2738176003362459E-2</v>
      </c>
      <c r="AP273" s="28">
        <v>262</v>
      </c>
      <c r="AQ273" s="29">
        <v>4.3</v>
      </c>
      <c r="AR273" s="30">
        <v>1.5833333333333333</v>
      </c>
      <c r="AS273" s="30">
        <v>5.8571428571428559</v>
      </c>
      <c r="AT273" s="31">
        <v>0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1">
        <v>0</v>
      </c>
      <c r="BB273" s="32">
        <v>0</v>
      </c>
      <c r="BC273" s="30">
        <v>100</v>
      </c>
      <c r="BD273" s="30">
        <v>0</v>
      </c>
      <c r="BE273" s="30">
        <v>5</v>
      </c>
      <c r="BF273" s="30">
        <v>0</v>
      </c>
      <c r="BG273" s="30">
        <v>0</v>
      </c>
      <c r="BH273" s="30">
        <v>0</v>
      </c>
      <c r="BI273" s="30">
        <v>2.9289712886816481</v>
      </c>
      <c r="BJ273" s="31">
        <v>200</v>
      </c>
      <c r="BK273" s="33">
        <v>0.95</v>
      </c>
      <c r="BL273" s="30">
        <v>0</v>
      </c>
      <c r="BM273" s="30">
        <v>0</v>
      </c>
      <c r="BN273" s="30">
        <v>165</v>
      </c>
      <c r="BO273" s="30">
        <v>0</v>
      </c>
      <c r="BP273" s="30">
        <v>1</v>
      </c>
      <c r="BQ273" s="32">
        <v>0</v>
      </c>
      <c r="BR273" s="28">
        <v>13.718212121212115</v>
      </c>
      <c r="BS273" s="28">
        <v>0.22537984514234885</v>
      </c>
      <c r="BT273" s="28">
        <v>5.5134335531319134E-2</v>
      </c>
      <c r="BU273" s="28">
        <v>5.5341067005983966E-3</v>
      </c>
      <c r="BV273" s="28">
        <v>0.6578996750146624</v>
      </c>
      <c r="BW273" s="28">
        <v>1.4835757791022343E-2</v>
      </c>
      <c r="BX273" s="28">
        <v>1.834579419446926</v>
      </c>
      <c r="BY273" s="28">
        <v>4.3525449225040848E-2</v>
      </c>
      <c r="BZ273" s="28">
        <v>0.39125970976715768</v>
      </c>
      <c r="CA273" s="30">
        <v>2.0733473957272069E-2</v>
      </c>
      <c r="CB273" s="28">
        <v>1.834579419446926</v>
      </c>
      <c r="CC273" s="32">
        <v>4.3525449225040848E-2</v>
      </c>
      <c r="CE273" s="30">
        <f t="shared" si="44"/>
        <v>3.0452930111582894</v>
      </c>
      <c r="CG273" s="55">
        <f t="shared" si="45"/>
        <v>0</v>
      </c>
      <c r="CH273" s="50">
        <f t="shared" si="46"/>
        <v>1</v>
      </c>
      <c r="CI273" s="51"/>
      <c r="CJ273" s="51"/>
      <c r="CK273" s="56"/>
      <c r="CL273" s="2"/>
      <c r="CM273" s="55">
        <f t="shared" si="47"/>
        <v>1.2010810841828978E-2</v>
      </c>
      <c r="CN273" s="51">
        <f t="shared" si="48"/>
        <v>1</v>
      </c>
      <c r="CO273" s="51"/>
      <c r="CP273" s="51"/>
      <c r="CQ273" s="56"/>
      <c r="CR273" s="2"/>
      <c r="CS273" s="55">
        <f t="shared" si="49"/>
        <v>5.7629761089108333E-2</v>
      </c>
      <c r="CT273" s="51">
        <f t="shared" si="50"/>
        <v>1</v>
      </c>
      <c r="CU273" s="51"/>
      <c r="CV273" s="51"/>
      <c r="CW273" s="56"/>
      <c r="CX273" s="2"/>
      <c r="CY273" s="55">
        <f t="shared" si="51"/>
        <v>1.1418805676118304E-3</v>
      </c>
      <c r="CZ273" s="51">
        <f t="shared" si="52"/>
        <v>1</v>
      </c>
      <c r="DA273" s="51"/>
      <c r="DB273" s="51"/>
      <c r="DC273" s="56"/>
      <c r="DD273" s="2"/>
      <c r="DE273" s="55">
        <f t="shared" si="53"/>
        <v>5.7629761089108333E-2</v>
      </c>
      <c r="DF273" s="51">
        <f t="shared" si="54"/>
        <v>1</v>
      </c>
      <c r="DG273" s="51"/>
      <c r="DH273" s="51"/>
      <c r="DI273" s="58"/>
      <c r="DJ273" s="15"/>
      <c r="DK273" s="15">
        <v>3.0452930111582894</v>
      </c>
    </row>
    <row r="274" spans="1:115" x14ac:dyDescent="0.3">
      <c r="A274" s="28">
        <v>266</v>
      </c>
      <c r="B274" s="29">
        <v>4.3</v>
      </c>
      <c r="C274" s="30">
        <v>2.6666666666666665</v>
      </c>
      <c r="D274" s="30">
        <v>3.5714285714285712</v>
      </c>
      <c r="E274" s="31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1">
        <v>0</v>
      </c>
      <c r="M274" s="32">
        <v>0</v>
      </c>
      <c r="N274" s="30">
        <v>100</v>
      </c>
      <c r="O274" s="30">
        <v>0</v>
      </c>
      <c r="P274" s="30">
        <v>5</v>
      </c>
      <c r="Q274" s="30">
        <v>100</v>
      </c>
      <c r="R274" s="30">
        <v>5</v>
      </c>
      <c r="S274" s="30">
        <v>0</v>
      </c>
      <c r="T274" s="30">
        <v>2.9289712886816481</v>
      </c>
      <c r="U274" s="31">
        <v>200</v>
      </c>
      <c r="V274" s="33">
        <v>0.95</v>
      </c>
      <c r="W274" s="30">
        <v>0</v>
      </c>
      <c r="X274" s="30">
        <v>0</v>
      </c>
      <c r="Y274" s="30">
        <v>165</v>
      </c>
      <c r="Z274" s="30">
        <v>0</v>
      </c>
      <c r="AA274" s="30">
        <v>1</v>
      </c>
      <c r="AB274" s="32">
        <v>0</v>
      </c>
      <c r="AC274" s="28">
        <v>13.111272727272729</v>
      </c>
      <c r="AD274" s="28">
        <v>0.21206333781162082</v>
      </c>
      <c r="AE274" s="28">
        <v>6.037549254099555E-2</v>
      </c>
      <c r="AF274" s="28">
        <v>6.4520943957341072E-3</v>
      </c>
      <c r="AG274" s="28">
        <v>0.67151461057757433</v>
      </c>
      <c r="AH274" s="28">
        <v>1.5617263739970137E-2</v>
      </c>
      <c r="AI274" s="28">
        <v>1.8524720131885239</v>
      </c>
      <c r="AJ274" s="28">
        <v>4.8923648311870911E-2</v>
      </c>
      <c r="AK274" s="28">
        <v>0.40688463415399873</v>
      </c>
      <c r="AL274" s="30">
        <v>2.2458097715116879E-2</v>
      </c>
      <c r="AM274" s="28">
        <v>1.8524720131885239</v>
      </c>
      <c r="AN274" s="32">
        <v>4.8923648311870911E-2</v>
      </c>
      <c r="AP274" s="28">
        <v>266</v>
      </c>
      <c r="AQ274" s="29">
        <v>4.3</v>
      </c>
      <c r="AR274" s="30">
        <v>2.6666666666666665</v>
      </c>
      <c r="AS274" s="30">
        <v>3.5714285714285712</v>
      </c>
      <c r="AT274" s="31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1">
        <v>0</v>
      </c>
      <c r="BB274" s="32">
        <v>0</v>
      </c>
      <c r="BC274" s="30">
        <v>100</v>
      </c>
      <c r="BD274" s="30">
        <v>0</v>
      </c>
      <c r="BE274" s="30">
        <v>5</v>
      </c>
      <c r="BF274" s="30">
        <v>0</v>
      </c>
      <c r="BG274" s="30">
        <v>0</v>
      </c>
      <c r="BH274" s="30">
        <v>0</v>
      </c>
      <c r="BI274" s="30">
        <v>2.9289712886816481</v>
      </c>
      <c r="BJ274" s="31">
        <v>200</v>
      </c>
      <c r="BK274" s="33">
        <v>0.95</v>
      </c>
      <c r="BL274" s="30">
        <v>0</v>
      </c>
      <c r="BM274" s="30">
        <v>0</v>
      </c>
      <c r="BN274" s="30">
        <v>165</v>
      </c>
      <c r="BO274" s="30">
        <v>0</v>
      </c>
      <c r="BP274" s="30">
        <v>1</v>
      </c>
      <c r="BQ274" s="32">
        <v>0</v>
      </c>
      <c r="BR274" s="28">
        <v>13.837030303030303</v>
      </c>
      <c r="BS274" s="28">
        <v>0.22492694676378475</v>
      </c>
      <c r="BT274" s="28">
        <v>6.3029372643461382E-2</v>
      </c>
      <c r="BU274" s="28">
        <v>6.086569125769512E-3</v>
      </c>
      <c r="BV274" s="28">
        <v>0.65610214953652601</v>
      </c>
      <c r="BW274" s="28">
        <v>1.5655238664459559E-2</v>
      </c>
      <c r="BX274" s="28">
        <v>1.764910956222594</v>
      </c>
      <c r="BY274" s="28">
        <v>4.437590926243392E-2</v>
      </c>
      <c r="BZ274" s="28">
        <v>0.39880561900993805</v>
      </c>
      <c r="CA274" s="30">
        <v>2.1058676177690052E-2</v>
      </c>
      <c r="CB274" s="28">
        <v>1.764910956222594</v>
      </c>
      <c r="CC274" s="32">
        <v>4.437590926243392E-2</v>
      </c>
      <c r="CE274" s="30">
        <f t="shared" si="44"/>
        <v>3.0860669992418379</v>
      </c>
      <c r="CG274" s="55">
        <f t="shared" si="45"/>
        <v>0</v>
      </c>
      <c r="CH274" s="50">
        <f t="shared" si="46"/>
        <v>1</v>
      </c>
      <c r="CI274" s="51"/>
      <c r="CJ274" s="51"/>
      <c r="CK274" s="56"/>
      <c r="CL274" s="2"/>
      <c r="CM274" s="55">
        <f t="shared" si="47"/>
        <v>1.541246104104832E-2</v>
      </c>
      <c r="CN274" s="51">
        <f t="shared" si="48"/>
        <v>1</v>
      </c>
      <c r="CO274" s="51"/>
      <c r="CP274" s="51"/>
      <c r="CQ274" s="56"/>
      <c r="CR274" s="2"/>
      <c r="CS274" s="55">
        <f t="shared" si="49"/>
        <v>8.7561056965929973E-2</v>
      </c>
      <c r="CT274" s="51">
        <f t="shared" si="50"/>
        <v>1</v>
      </c>
      <c r="CU274" s="51"/>
      <c r="CV274" s="51"/>
      <c r="CW274" s="56"/>
      <c r="CX274" s="2"/>
      <c r="CY274" s="55">
        <f t="shared" si="51"/>
        <v>8.079015144060675E-3</v>
      </c>
      <c r="CZ274" s="51">
        <f t="shared" si="52"/>
        <v>1</v>
      </c>
      <c r="DA274" s="51"/>
      <c r="DB274" s="51"/>
      <c r="DC274" s="56"/>
      <c r="DD274" s="2"/>
      <c r="DE274" s="55">
        <f t="shared" si="53"/>
        <v>8.7561056965929973E-2</v>
      </c>
      <c r="DF274" s="51">
        <f t="shared" si="54"/>
        <v>1</v>
      </c>
      <c r="DG274" s="51"/>
      <c r="DH274" s="51"/>
      <c r="DI274" s="58"/>
      <c r="DJ274" s="15"/>
      <c r="DK274" s="15">
        <v>3.0860669992418379</v>
      </c>
    </row>
    <row r="275" spans="1:115" x14ac:dyDescent="0.3">
      <c r="A275" s="28">
        <v>263</v>
      </c>
      <c r="B275" s="29">
        <v>4.3</v>
      </c>
      <c r="C275" s="30">
        <v>1.5833333333333333</v>
      </c>
      <c r="D275" s="30">
        <v>6.9999999999999982</v>
      </c>
      <c r="E275" s="31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1">
        <v>0</v>
      </c>
      <c r="M275" s="32">
        <v>0</v>
      </c>
      <c r="N275" s="30">
        <v>100</v>
      </c>
      <c r="O275" s="30">
        <v>0</v>
      </c>
      <c r="P275" s="30">
        <v>5</v>
      </c>
      <c r="Q275" s="30">
        <v>100</v>
      </c>
      <c r="R275" s="30">
        <v>5</v>
      </c>
      <c r="S275" s="30">
        <v>0</v>
      </c>
      <c r="T275" s="30">
        <v>2.9289712886816481</v>
      </c>
      <c r="U275" s="31">
        <v>200</v>
      </c>
      <c r="V275" s="33">
        <v>0.95</v>
      </c>
      <c r="W275" s="30">
        <v>0</v>
      </c>
      <c r="X275" s="30">
        <v>0</v>
      </c>
      <c r="Y275" s="30">
        <v>165</v>
      </c>
      <c r="Z275" s="30">
        <v>0</v>
      </c>
      <c r="AA275" s="30">
        <v>1</v>
      </c>
      <c r="AB275" s="32">
        <v>0</v>
      </c>
      <c r="AC275" s="28">
        <v>16.40009090909091</v>
      </c>
      <c r="AD275" s="28">
        <v>0.2488364229622827</v>
      </c>
      <c r="AE275" s="28">
        <v>6.2234705737341869E-2</v>
      </c>
      <c r="AF275" s="28">
        <v>6.8488219105226839E-3</v>
      </c>
      <c r="AG275" s="28">
        <v>0.74580526609929754</v>
      </c>
      <c r="AH275" s="28">
        <v>1.9044556564472039E-2</v>
      </c>
      <c r="AI275" s="28">
        <v>1.951603463573129</v>
      </c>
      <c r="AJ275" s="28">
        <v>4.1600100173553006E-2</v>
      </c>
      <c r="AK275" s="28">
        <v>0.42895675202573441</v>
      </c>
      <c r="AL275" s="30">
        <v>2.1910686898579241E-2</v>
      </c>
      <c r="AM275" s="28">
        <v>1.951603463573129</v>
      </c>
      <c r="AN275" s="32">
        <v>4.1600100173553006E-2</v>
      </c>
      <c r="AP275" s="28">
        <v>263</v>
      </c>
      <c r="AQ275" s="29">
        <v>4.3</v>
      </c>
      <c r="AR275" s="30">
        <v>1.5833333333333333</v>
      </c>
      <c r="AS275" s="30">
        <v>6.9999999999999982</v>
      </c>
      <c r="AT275" s="31">
        <v>0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1">
        <v>0</v>
      </c>
      <c r="BB275" s="32">
        <v>0</v>
      </c>
      <c r="BC275" s="30">
        <v>100</v>
      </c>
      <c r="BD275" s="30">
        <v>0</v>
      </c>
      <c r="BE275" s="30">
        <v>5</v>
      </c>
      <c r="BF275" s="30">
        <v>0</v>
      </c>
      <c r="BG275" s="30">
        <v>0</v>
      </c>
      <c r="BH275" s="30">
        <v>0</v>
      </c>
      <c r="BI275" s="30">
        <v>2.9289712886816481</v>
      </c>
      <c r="BJ275" s="31">
        <v>200</v>
      </c>
      <c r="BK275" s="33">
        <v>0.95</v>
      </c>
      <c r="BL275" s="30">
        <v>0</v>
      </c>
      <c r="BM275" s="30">
        <v>0</v>
      </c>
      <c r="BN275" s="30">
        <v>165</v>
      </c>
      <c r="BO275" s="30">
        <v>0</v>
      </c>
      <c r="BP275" s="30">
        <v>1</v>
      </c>
      <c r="BQ275" s="32">
        <v>0</v>
      </c>
      <c r="BR275" s="28">
        <v>17.239757575757583</v>
      </c>
      <c r="BS275" s="28">
        <v>0.26384617318471904</v>
      </c>
      <c r="BT275" s="28">
        <v>6.6388486702011917E-2</v>
      </c>
      <c r="BU275" s="28">
        <v>6.9010802960811366E-3</v>
      </c>
      <c r="BV275" s="28">
        <v>0.73715528032048627</v>
      </c>
      <c r="BW275" s="28">
        <v>1.9157262659750981E-2</v>
      </c>
      <c r="BX275" s="28">
        <v>1.8818312692716983</v>
      </c>
      <c r="BY275" s="28">
        <v>4.0158039499712479E-2</v>
      </c>
      <c r="BZ275" s="28">
        <v>0.41424920424931133</v>
      </c>
      <c r="CA275" s="30">
        <v>2.0710976235625331E-2</v>
      </c>
      <c r="CB275" s="28">
        <v>1.8818312692716983</v>
      </c>
      <c r="CC275" s="32">
        <v>4.0158039499712479E-2</v>
      </c>
      <c r="CE275" s="30">
        <f t="shared" si="44"/>
        <v>3.3291640592396958</v>
      </c>
      <c r="CG275" s="55">
        <f t="shared" si="45"/>
        <v>0</v>
      </c>
      <c r="CH275" s="50">
        <f t="shared" si="46"/>
        <v>1</v>
      </c>
      <c r="CI275" s="51"/>
      <c r="CJ275" s="51"/>
      <c r="CK275" s="56"/>
      <c r="CL275" s="2"/>
      <c r="CM275" s="55">
        <f t="shared" si="47"/>
        <v>8.6499857788112644E-3</v>
      </c>
      <c r="CN275" s="51">
        <f t="shared" si="48"/>
        <v>1</v>
      </c>
      <c r="CO275" s="51"/>
      <c r="CP275" s="51"/>
      <c r="CQ275" s="56"/>
      <c r="CR275" s="2"/>
      <c r="CS275" s="55">
        <f t="shared" si="49"/>
        <v>6.9772194301430668E-2</v>
      </c>
      <c r="CT275" s="51">
        <f t="shared" si="50"/>
        <v>1</v>
      </c>
      <c r="CU275" s="51"/>
      <c r="CV275" s="51"/>
      <c r="CW275" s="56"/>
      <c r="CX275" s="2"/>
      <c r="CY275" s="55">
        <f t="shared" si="51"/>
        <v>1.470754777642308E-2</v>
      </c>
      <c r="CZ275" s="51">
        <f t="shared" si="52"/>
        <v>1</v>
      </c>
      <c r="DA275" s="51"/>
      <c r="DB275" s="51"/>
      <c r="DC275" s="56"/>
      <c r="DD275" s="2"/>
      <c r="DE275" s="55">
        <f t="shared" si="53"/>
        <v>6.9772194301430668E-2</v>
      </c>
      <c r="DF275" s="51">
        <f t="shared" si="54"/>
        <v>1</v>
      </c>
      <c r="DG275" s="51"/>
      <c r="DH275" s="51"/>
      <c r="DI275" s="58"/>
      <c r="DJ275" s="15"/>
      <c r="DK275" s="15">
        <v>3.3291640592396958</v>
      </c>
    </row>
    <row r="276" spans="1:115" x14ac:dyDescent="0.3">
      <c r="A276" s="28">
        <v>277</v>
      </c>
      <c r="B276" s="29">
        <v>4.3</v>
      </c>
      <c r="C276" s="30">
        <v>4.833333333333333</v>
      </c>
      <c r="D276" s="30">
        <v>2.4285714285714284</v>
      </c>
      <c r="E276" s="31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1">
        <v>0</v>
      </c>
      <c r="M276" s="32">
        <v>0</v>
      </c>
      <c r="N276" s="30">
        <v>100</v>
      </c>
      <c r="O276" s="30">
        <v>0</v>
      </c>
      <c r="P276" s="30">
        <v>5</v>
      </c>
      <c r="Q276" s="30">
        <v>100</v>
      </c>
      <c r="R276" s="30">
        <v>5</v>
      </c>
      <c r="S276" s="30">
        <v>0</v>
      </c>
      <c r="T276" s="30">
        <v>2.9289712886816481</v>
      </c>
      <c r="U276" s="31">
        <v>200</v>
      </c>
      <c r="V276" s="33">
        <v>0.95</v>
      </c>
      <c r="W276" s="30">
        <v>0</v>
      </c>
      <c r="X276" s="30">
        <v>0</v>
      </c>
      <c r="Y276" s="30">
        <v>165</v>
      </c>
      <c r="Z276" s="30">
        <v>0</v>
      </c>
      <c r="AA276" s="30">
        <v>1</v>
      </c>
      <c r="AB276" s="32">
        <v>0</v>
      </c>
      <c r="AC276" s="28">
        <v>16.246878787878792</v>
      </c>
      <c r="AD276" s="28">
        <v>0.23887073780700005</v>
      </c>
      <c r="AE276" s="28">
        <v>6.342199260952168E-2</v>
      </c>
      <c r="AF276" s="28">
        <v>6.8950009064379612E-3</v>
      </c>
      <c r="AG276" s="28">
        <v>0.75646442130352332</v>
      </c>
      <c r="AH276" s="28">
        <v>1.7183408032507782E-2</v>
      </c>
      <c r="AI276" s="28">
        <v>1.9749628365962422</v>
      </c>
      <c r="AJ276" s="28">
        <v>4.4612556609888762E-2</v>
      </c>
      <c r="AK276" s="28">
        <v>0.43275819640546259</v>
      </c>
      <c r="AL276" s="30">
        <v>2.3949747085130764E-2</v>
      </c>
      <c r="AM276" s="28">
        <v>1.9749628365962422</v>
      </c>
      <c r="AN276" s="32">
        <v>4.4612556609888762E-2</v>
      </c>
      <c r="AP276" s="28">
        <v>277</v>
      </c>
      <c r="AQ276" s="29">
        <v>4.3</v>
      </c>
      <c r="AR276" s="30">
        <v>4.833333333333333</v>
      </c>
      <c r="AS276" s="30">
        <v>2.4285714285714284</v>
      </c>
      <c r="AT276" s="31">
        <v>0</v>
      </c>
      <c r="AU276" s="30">
        <v>0</v>
      </c>
      <c r="AV276" s="30">
        <v>0</v>
      </c>
      <c r="AW276" s="30">
        <v>0</v>
      </c>
      <c r="AX276" s="30">
        <v>0</v>
      </c>
      <c r="AY276" s="30">
        <v>0</v>
      </c>
      <c r="AZ276" s="30">
        <v>0</v>
      </c>
      <c r="BA276" s="31">
        <v>0</v>
      </c>
      <c r="BB276" s="32">
        <v>0</v>
      </c>
      <c r="BC276" s="30">
        <v>100</v>
      </c>
      <c r="BD276" s="30">
        <v>0</v>
      </c>
      <c r="BE276" s="30">
        <v>5</v>
      </c>
      <c r="BF276" s="30">
        <v>0</v>
      </c>
      <c r="BG276" s="30">
        <v>0</v>
      </c>
      <c r="BH276" s="30">
        <v>0</v>
      </c>
      <c r="BI276" s="30">
        <v>2.9289712886816481</v>
      </c>
      <c r="BJ276" s="31">
        <v>200</v>
      </c>
      <c r="BK276" s="33">
        <v>0.95</v>
      </c>
      <c r="BL276" s="30">
        <v>0</v>
      </c>
      <c r="BM276" s="30">
        <v>0</v>
      </c>
      <c r="BN276" s="30">
        <v>165</v>
      </c>
      <c r="BO276" s="30">
        <v>0</v>
      </c>
      <c r="BP276" s="30">
        <v>1</v>
      </c>
      <c r="BQ276" s="32">
        <v>0</v>
      </c>
      <c r="BR276" s="28">
        <v>17.177363636363651</v>
      </c>
      <c r="BS276" s="28">
        <v>0.25055583228047534</v>
      </c>
      <c r="BT276" s="28">
        <v>6.1004217217889387E-2</v>
      </c>
      <c r="BU276" s="28">
        <v>6.2405128629687322E-3</v>
      </c>
      <c r="BV276" s="28">
        <v>0.74156476477646849</v>
      </c>
      <c r="BW276" s="28">
        <v>1.7677031458526032E-2</v>
      </c>
      <c r="BX276" s="28">
        <v>1.8920693390954646</v>
      </c>
      <c r="BY276" s="28">
        <v>4.0038244068787636E-2</v>
      </c>
      <c r="BZ276" s="28">
        <v>0.41851084736485517</v>
      </c>
      <c r="CA276" s="30">
        <v>2.1392343967880312E-2</v>
      </c>
      <c r="CB276" s="28">
        <v>1.8920693390954646</v>
      </c>
      <c r="CC276" s="32">
        <v>4.0038244068787636E-2</v>
      </c>
      <c r="CE276" s="30">
        <f t="shared" si="44"/>
        <v>3.4260903721436242</v>
      </c>
      <c r="CG276" s="55">
        <f t="shared" si="45"/>
        <v>0</v>
      </c>
      <c r="CH276" s="50">
        <f t="shared" si="46"/>
        <v>1</v>
      </c>
      <c r="CI276" s="51"/>
      <c r="CJ276" s="51"/>
      <c r="CK276" s="56"/>
      <c r="CL276" s="2"/>
      <c r="CM276" s="55">
        <f t="shared" si="47"/>
        <v>1.4899656527054828E-2</v>
      </c>
      <c r="CN276" s="51">
        <f t="shared" si="48"/>
        <v>1</v>
      </c>
      <c r="CO276" s="51"/>
      <c r="CP276" s="51"/>
      <c r="CQ276" s="56"/>
      <c r="CR276" s="2"/>
      <c r="CS276" s="55">
        <f t="shared" si="49"/>
        <v>8.2893497500777569E-2</v>
      </c>
      <c r="CT276" s="51">
        <f t="shared" si="50"/>
        <v>1</v>
      </c>
      <c r="CU276" s="51"/>
      <c r="CV276" s="51"/>
      <c r="CW276" s="56"/>
      <c r="CX276" s="2"/>
      <c r="CY276" s="55">
        <f t="shared" si="51"/>
        <v>1.4247349040607427E-2</v>
      </c>
      <c r="CZ276" s="51">
        <f t="shared" si="52"/>
        <v>1</v>
      </c>
      <c r="DA276" s="51"/>
      <c r="DB276" s="51"/>
      <c r="DC276" s="56"/>
      <c r="DD276" s="2"/>
      <c r="DE276" s="55">
        <f t="shared" si="53"/>
        <v>8.2893497500777569E-2</v>
      </c>
      <c r="DF276" s="51">
        <f t="shared" si="54"/>
        <v>1</v>
      </c>
      <c r="DG276" s="51"/>
      <c r="DH276" s="51"/>
      <c r="DI276" s="58"/>
      <c r="DJ276" s="15"/>
      <c r="DK276" s="15">
        <v>3.4260903721436242</v>
      </c>
    </row>
    <row r="277" spans="1:115" x14ac:dyDescent="0.3">
      <c r="A277" s="28">
        <v>267</v>
      </c>
      <c r="B277" s="29">
        <v>4.3</v>
      </c>
      <c r="C277" s="30">
        <v>2.6666666666666665</v>
      </c>
      <c r="D277" s="30">
        <v>4.7142857142857135</v>
      </c>
      <c r="E277" s="31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1">
        <v>0</v>
      </c>
      <c r="M277" s="32">
        <v>0</v>
      </c>
      <c r="N277" s="30">
        <v>100</v>
      </c>
      <c r="O277" s="30">
        <v>0</v>
      </c>
      <c r="P277" s="30">
        <v>5</v>
      </c>
      <c r="Q277" s="30">
        <v>100</v>
      </c>
      <c r="R277" s="30">
        <v>5</v>
      </c>
      <c r="S277" s="30">
        <v>0</v>
      </c>
      <c r="T277" s="30">
        <v>2.9289712886816481</v>
      </c>
      <c r="U277" s="31">
        <v>200</v>
      </c>
      <c r="V277" s="33">
        <v>0.95</v>
      </c>
      <c r="W277" s="30">
        <v>0</v>
      </c>
      <c r="X277" s="30">
        <v>0</v>
      </c>
      <c r="Y277" s="30">
        <v>165</v>
      </c>
      <c r="Z277" s="30">
        <v>0</v>
      </c>
      <c r="AA277" s="30">
        <v>1</v>
      </c>
      <c r="AB277" s="32">
        <v>0</v>
      </c>
      <c r="AC277" s="28">
        <v>16.259545454545457</v>
      </c>
      <c r="AD277" s="28">
        <v>0.23741824895404035</v>
      </c>
      <c r="AE277" s="28">
        <v>6.2457077817627368E-2</v>
      </c>
      <c r="AF277" s="28">
        <v>6.1697199894772559E-3</v>
      </c>
      <c r="AG277" s="28">
        <v>0.75719679120299466</v>
      </c>
      <c r="AH277" s="28">
        <v>1.7619918885845937E-2</v>
      </c>
      <c r="AI277" s="28">
        <v>1.9132921381175427</v>
      </c>
      <c r="AJ277" s="28">
        <v>4.04209381116147E-2</v>
      </c>
      <c r="AK277" s="28">
        <v>0.4232098033649091</v>
      </c>
      <c r="AL277" s="30">
        <v>2.1035146926422096E-2</v>
      </c>
      <c r="AM277" s="28">
        <v>1.9132921381175427</v>
      </c>
      <c r="AN277" s="32">
        <v>4.04209381116147E-2</v>
      </c>
      <c r="AP277" s="28">
        <v>267</v>
      </c>
      <c r="AQ277" s="29">
        <v>4.3</v>
      </c>
      <c r="AR277" s="30">
        <v>2.6666666666666665</v>
      </c>
      <c r="AS277" s="30">
        <v>4.7142857142857135</v>
      </c>
      <c r="AT277" s="31">
        <v>0</v>
      </c>
      <c r="AU277" s="30">
        <v>0</v>
      </c>
      <c r="AV277" s="30">
        <v>0</v>
      </c>
      <c r="AW277" s="30">
        <v>0</v>
      </c>
      <c r="AX277" s="30">
        <v>0</v>
      </c>
      <c r="AY277" s="30">
        <v>0</v>
      </c>
      <c r="AZ277" s="30">
        <v>0</v>
      </c>
      <c r="BA277" s="31">
        <v>0</v>
      </c>
      <c r="BB277" s="32">
        <v>0</v>
      </c>
      <c r="BC277" s="30">
        <v>100</v>
      </c>
      <c r="BD277" s="30">
        <v>0</v>
      </c>
      <c r="BE277" s="30">
        <v>5</v>
      </c>
      <c r="BF277" s="30">
        <v>0</v>
      </c>
      <c r="BG277" s="30">
        <v>0</v>
      </c>
      <c r="BH277" s="30">
        <v>0</v>
      </c>
      <c r="BI277" s="30">
        <v>2.9289712886816481</v>
      </c>
      <c r="BJ277" s="31">
        <v>200</v>
      </c>
      <c r="BK277" s="33">
        <v>0.95</v>
      </c>
      <c r="BL277" s="30">
        <v>0</v>
      </c>
      <c r="BM277" s="30">
        <v>0</v>
      </c>
      <c r="BN277" s="30">
        <v>165</v>
      </c>
      <c r="BO277" s="30">
        <v>0</v>
      </c>
      <c r="BP277" s="30">
        <v>1</v>
      </c>
      <c r="BQ277" s="32">
        <v>0</v>
      </c>
      <c r="BR277" s="28">
        <v>17.198454545454542</v>
      </c>
      <c r="BS277" s="28">
        <v>0.24124970207384408</v>
      </c>
      <c r="BT277" s="28">
        <v>6.4909236449757435E-2</v>
      </c>
      <c r="BU277" s="28">
        <v>6.3383700431839307E-3</v>
      </c>
      <c r="BV277" s="28">
        <v>0.74230701592500625</v>
      </c>
      <c r="BW277" s="28">
        <v>1.6820837092714841E-2</v>
      </c>
      <c r="BX277" s="28">
        <v>1.8481000458888894</v>
      </c>
      <c r="BY277" s="28">
        <v>3.4454259236784253E-2</v>
      </c>
      <c r="BZ277" s="28">
        <v>0.40088280975979507</v>
      </c>
      <c r="CA277" s="30">
        <v>2.0347888283821371E-2</v>
      </c>
      <c r="CB277" s="28">
        <v>1.8481000458888894</v>
      </c>
      <c r="CC277" s="32">
        <v>3.4454259236784253E-2</v>
      </c>
      <c r="CE277" s="30">
        <f t="shared" si="44"/>
        <v>3.5456210417116729</v>
      </c>
      <c r="CG277" s="55">
        <f t="shared" si="45"/>
        <v>0</v>
      </c>
      <c r="CH277" s="50">
        <f t="shared" si="46"/>
        <v>1</v>
      </c>
      <c r="CI277" s="51"/>
      <c r="CJ277" s="51"/>
      <c r="CK277" s="56"/>
      <c r="CL277" s="2"/>
      <c r="CM277" s="55">
        <f t="shared" si="47"/>
        <v>1.4889775277988404E-2</v>
      </c>
      <c r="CN277" s="51">
        <f t="shared" si="48"/>
        <v>1</v>
      </c>
      <c r="CO277" s="51"/>
      <c r="CP277" s="51"/>
      <c r="CQ277" s="56"/>
      <c r="CR277" s="2"/>
      <c r="CS277" s="55">
        <f t="shared" si="49"/>
        <v>6.5192092228653298E-2</v>
      </c>
      <c r="CT277" s="51">
        <f t="shared" si="50"/>
        <v>1</v>
      </c>
      <c r="CU277" s="51"/>
      <c r="CV277" s="51"/>
      <c r="CW277" s="56"/>
      <c r="CX277" s="2"/>
      <c r="CY277" s="55">
        <f t="shared" si="51"/>
        <v>2.2326993605114032E-2</v>
      </c>
      <c r="CZ277" s="51">
        <f t="shared" si="52"/>
        <v>1</v>
      </c>
      <c r="DA277" s="51"/>
      <c r="DB277" s="51"/>
      <c r="DC277" s="56"/>
      <c r="DD277" s="2"/>
      <c r="DE277" s="55">
        <f t="shared" si="53"/>
        <v>6.5192092228653298E-2</v>
      </c>
      <c r="DF277" s="51">
        <f t="shared" si="54"/>
        <v>1</v>
      </c>
      <c r="DG277" s="51"/>
      <c r="DH277" s="51"/>
      <c r="DI277" s="58"/>
      <c r="DJ277" s="15"/>
      <c r="DK277" s="15">
        <v>3.5456210417116729</v>
      </c>
    </row>
    <row r="278" spans="1:115" x14ac:dyDescent="0.3">
      <c r="A278" s="28">
        <v>272</v>
      </c>
      <c r="B278" s="29">
        <v>4.3</v>
      </c>
      <c r="C278" s="30">
        <v>3.75</v>
      </c>
      <c r="D278" s="30">
        <v>3.5714285714285712</v>
      </c>
      <c r="E278" s="31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1">
        <v>0</v>
      </c>
      <c r="M278" s="32">
        <v>0</v>
      </c>
      <c r="N278" s="30">
        <v>100</v>
      </c>
      <c r="O278" s="30">
        <v>0</v>
      </c>
      <c r="P278" s="30">
        <v>5</v>
      </c>
      <c r="Q278" s="30">
        <v>100</v>
      </c>
      <c r="R278" s="30">
        <v>5</v>
      </c>
      <c r="S278" s="30">
        <v>0</v>
      </c>
      <c r="T278" s="30">
        <v>2.9289712886816481</v>
      </c>
      <c r="U278" s="31">
        <v>200</v>
      </c>
      <c r="V278" s="33">
        <v>0.95</v>
      </c>
      <c r="W278" s="30">
        <v>0</v>
      </c>
      <c r="X278" s="30">
        <v>0</v>
      </c>
      <c r="Y278" s="30">
        <v>165</v>
      </c>
      <c r="Z278" s="30">
        <v>0</v>
      </c>
      <c r="AA278" s="30">
        <v>1</v>
      </c>
      <c r="AB278" s="32">
        <v>0</v>
      </c>
      <c r="AC278" s="28">
        <v>19.318787878787887</v>
      </c>
      <c r="AD278" s="28">
        <v>0.29731917186441359</v>
      </c>
      <c r="AE278" s="28">
        <v>7.2601450704567971E-2</v>
      </c>
      <c r="AF278" s="28">
        <v>7.8958195765996015E-3</v>
      </c>
      <c r="AG278" s="28">
        <v>0.88313260067952437</v>
      </c>
      <c r="AH278" s="28">
        <v>2.2466984788542189E-2</v>
      </c>
      <c r="AI278" s="28">
        <v>2.0893258118806917</v>
      </c>
      <c r="AJ278" s="28">
        <v>3.7455624868240389E-2</v>
      </c>
      <c r="AK278" s="28">
        <v>0.60125200497594278</v>
      </c>
      <c r="AL278" s="30">
        <v>2.2776773473662519E-2</v>
      </c>
      <c r="AM278" s="28">
        <v>2.0893258118806917</v>
      </c>
      <c r="AN278" s="32">
        <v>3.7455624868240389E-2</v>
      </c>
      <c r="AP278" s="28">
        <v>272</v>
      </c>
      <c r="AQ278" s="29">
        <v>4.3</v>
      </c>
      <c r="AR278" s="30">
        <v>3.75</v>
      </c>
      <c r="AS278" s="30">
        <v>3.5714285714285712</v>
      </c>
      <c r="AT278" s="31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1">
        <v>0</v>
      </c>
      <c r="BB278" s="32">
        <v>0</v>
      </c>
      <c r="BC278" s="30">
        <v>100</v>
      </c>
      <c r="BD278" s="30">
        <v>0</v>
      </c>
      <c r="BE278" s="30">
        <v>5</v>
      </c>
      <c r="BF278" s="30">
        <v>0</v>
      </c>
      <c r="BG278" s="30">
        <v>0</v>
      </c>
      <c r="BH278" s="30">
        <v>0</v>
      </c>
      <c r="BI278" s="30">
        <v>2.9289712886816481</v>
      </c>
      <c r="BJ278" s="31">
        <v>200</v>
      </c>
      <c r="BK278" s="33">
        <v>0.95</v>
      </c>
      <c r="BL278" s="30">
        <v>0</v>
      </c>
      <c r="BM278" s="30">
        <v>0</v>
      </c>
      <c r="BN278" s="30">
        <v>165</v>
      </c>
      <c r="BO278" s="30">
        <v>0</v>
      </c>
      <c r="BP278" s="30">
        <v>1</v>
      </c>
      <c r="BQ278" s="32">
        <v>0</v>
      </c>
      <c r="BR278" s="28">
        <v>20.427272727272737</v>
      </c>
      <c r="BS278" s="28">
        <v>0.31220564858945266</v>
      </c>
      <c r="BT278" s="28">
        <v>7.2104492159808395E-2</v>
      </c>
      <c r="BU278" s="28">
        <v>8.3967956405704841E-3</v>
      </c>
      <c r="BV278" s="28">
        <v>0.8684774610921786</v>
      </c>
      <c r="BW278" s="28">
        <v>2.3313356355117894E-2</v>
      </c>
      <c r="BX278" s="28">
        <v>2.0243390597324771</v>
      </c>
      <c r="BY278" s="28">
        <v>3.6800831222199459E-2</v>
      </c>
      <c r="BZ278" s="28">
        <v>0.60113700703648232</v>
      </c>
      <c r="CA278" s="30">
        <v>2.2237845789503361E-2</v>
      </c>
      <c r="CB278" s="28">
        <v>2.0243390597324771</v>
      </c>
      <c r="CC278" s="32">
        <v>3.6800831222199459E-2</v>
      </c>
      <c r="CE278" s="30">
        <f t="shared" si="44"/>
        <v>3.6596252735569994</v>
      </c>
      <c r="CG278" s="55">
        <f t="shared" si="45"/>
        <v>0</v>
      </c>
      <c r="CH278" s="50">
        <f t="shared" si="46"/>
        <v>1</v>
      </c>
      <c r="CI278" s="51"/>
      <c r="CJ278" s="51"/>
      <c r="CK278" s="56"/>
      <c r="CL278" s="2"/>
      <c r="CM278" s="55">
        <f t="shared" si="47"/>
        <v>1.4655139587345767E-2</v>
      </c>
      <c r="CN278" s="51">
        <f t="shared" si="48"/>
        <v>1</v>
      </c>
      <c r="CO278" s="51"/>
      <c r="CP278" s="51"/>
      <c r="CQ278" s="56"/>
      <c r="CR278" s="2"/>
      <c r="CS278" s="55">
        <f t="shared" si="49"/>
        <v>6.4986752148214588E-2</v>
      </c>
      <c r="CT278" s="51">
        <f t="shared" si="50"/>
        <v>1</v>
      </c>
      <c r="CU278" s="51"/>
      <c r="CV278" s="51"/>
      <c r="CW278" s="56"/>
      <c r="CX278" s="2"/>
      <c r="CY278" s="55">
        <f t="shared" si="51"/>
        <v>1.1499793946045944E-4</v>
      </c>
      <c r="CZ278" s="51">
        <f t="shared" si="52"/>
        <v>1</v>
      </c>
      <c r="DA278" s="51"/>
      <c r="DB278" s="51"/>
      <c r="DC278" s="56"/>
      <c r="DD278" s="2"/>
      <c r="DE278" s="55">
        <f t="shared" si="53"/>
        <v>6.4986752148214588E-2</v>
      </c>
      <c r="DF278" s="51">
        <f t="shared" si="54"/>
        <v>1</v>
      </c>
      <c r="DG278" s="51"/>
      <c r="DH278" s="51"/>
      <c r="DI278" s="58"/>
      <c r="DJ278" s="15"/>
      <c r="DK278" s="15">
        <v>3.6596252735569994</v>
      </c>
    </row>
    <row r="279" spans="1:115" x14ac:dyDescent="0.3">
      <c r="A279" s="28">
        <v>283</v>
      </c>
      <c r="B279" s="29">
        <v>4.3</v>
      </c>
      <c r="C279" s="30">
        <v>5.9166666666666661</v>
      </c>
      <c r="D279" s="30">
        <v>2.4285714285714284</v>
      </c>
      <c r="E279" s="31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1">
        <v>0</v>
      </c>
      <c r="M279" s="32">
        <v>0</v>
      </c>
      <c r="N279" s="30">
        <v>100</v>
      </c>
      <c r="O279" s="30">
        <v>0</v>
      </c>
      <c r="P279" s="30">
        <v>5</v>
      </c>
      <c r="Q279" s="30">
        <v>100</v>
      </c>
      <c r="R279" s="30">
        <v>5</v>
      </c>
      <c r="S279" s="30">
        <v>0</v>
      </c>
      <c r="T279" s="30">
        <v>2.9289712886816481</v>
      </c>
      <c r="U279" s="31">
        <v>200</v>
      </c>
      <c r="V279" s="33">
        <v>0.95</v>
      </c>
      <c r="W279" s="30">
        <v>0</v>
      </c>
      <c r="X279" s="30">
        <v>0</v>
      </c>
      <c r="Y279" s="30">
        <v>165</v>
      </c>
      <c r="Z279" s="30">
        <v>0</v>
      </c>
      <c r="AA279" s="30">
        <v>1</v>
      </c>
      <c r="AB279" s="32">
        <v>0</v>
      </c>
      <c r="AC279" s="28">
        <v>19.429151515151514</v>
      </c>
      <c r="AD279" s="28">
        <v>0.25530799640685065</v>
      </c>
      <c r="AE279" s="28">
        <v>7.6358906355305498E-2</v>
      </c>
      <c r="AF279" s="28">
        <v>9.4084207197273288E-3</v>
      </c>
      <c r="AG279" s="28">
        <v>0.88230792752630161</v>
      </c>
      <c r="AH279" s="28">
        <v>2.0798088233261059E-2</v>
      </c>
      <c r="AI279" s="28">
        <v>2.0753526221309575</v>
      </c>
      <c r="AJ279" s="28">
        <v>4.1941744875423077E-2</v>
      </c>
      <c r="AK279" s="28">
        <v>0.59417891839816728</v>
      </c>
      <c r="AL279" s="30">
        <v>2.4046973228706955E-2</v>
      </c>
      <c r="AM279" s="28">
        <v>2.0753526221309575</v>
      </c>
      <c r="AN279" s="32">
        <v>4.1941744875423077E-2</v>
      </c>
      <c r="AP279" s="28">
        <v>283</v>
      </c>
      <c r="AQ279" s="29">
        <v>4.3</v>
      </c>
      <c r="AR279" s="30">
        <v>5.9166666666666661</v>
      </c>
      <c r="AS279" s="30">
        <v>2.4285714285714284</v>
      </c>
      <c r="AT279" s="31">
        <v>0</v>
      </c>
      <c r="AU279" s="30">
        <v>0</v>
      </c>
      <c r="AV279" s="30">
        <v>0</v>
      </c>
      <c r="AW279" s="30">
        <v>0</v>
      </c>
      <c r="AX279" s="30">
        <v>0</v>
      </c>
      <c r="AY279" s="30">
        <v>0</v>
      </c>
      <c r="AZ279" s="30">
        <v>0</v>
      </c>
      <c r="BA279" s="31">
        <v>0</v>
      </c>
      <c r="BB279" s="32">
        <v>0</v>
      </c>
      <c r="BC279" s="30">
        <v>100</v>
      </c>
      <c r="BD279" s="30">
        <v>0</v>
      </c>
      <c r="BE279" s="30">
        <v>5</v>
      </c>
      <c r="BF279" s="30">
        <v>0</v>
      </c>
      <c r="BG279" s="30">
        <v>0</v>
      </c>
      <c r="BH279" s="30">
        <v>0</v>
      </c>
      <c r="BI279" s="30">
        <v>2.9289712886816481</v>
      </c>
      <c r="BJ279" s="31">
        <v>200</v>
      </c>
      <c r="BK279" s="33">
        <v>0.95</v>
      </c>
      <c r="BL279" s="30">
        <v>0</v>
      </c>
      <c r="BM279" s="30">
        <v>0</v>
      </c>
      <c r="BN279" s="30">
        <v>165</v>
      </c>
      <c r="BO279" s="30">
        <v>0</v>
      </c>
      <c r="BP279" s="30">
        <v>1</v>
      </c>
      <c r="BQ279" s="32">
        <v>0</v>
      </c>
      <c r="BR279" s="28">
        <v>20.402424242424242</v>
      </c>
      <c r="BS279" s="28">
        <v>0.26916999074364945</v>
      </c>
      <c r="BT279" s="28">
        <v>7.7491342612094963E-2</v>
      </c>
      <c r="BU279" s="28">
        <v>9.8971790779200149E-3</v>
      </c>
      <c r="BV279" s="28">
        <v>0.87486643220496918</v>
      </c>
      <c r="BW279" s="28">
        <v>2.0936261831753303E-2</v>
      </c>
      <c r="BX279" s="28">
        <v>2.0370004794057097</v>
      </c>
      <c r="BY279" s="28">
        <v>4.006791243487659E-2</v>
      </c>
      <c r="BZ279" s="28">
        <v>0.58101106364456567</v>
      </c>
      <c r="CA279" s="30">
        <v>2.1880644682768655E-2</v>
      </c>
      <c r="CB279" s="28">
        <v>2.0370004794057097</v>
      </c>
      <c r="CC279" s="32">
        <v>4.006791243487659E-2</v>
      </c>
      <c r="CE279" s="30">
        <f t="shared" si="44"/>
        <v>3.7906526639943703</v>
      </c>
      <c r="CG279" s="55">
        <f t="shared" si="45"/>
        <v>0</v>
      </c>
      <c r="CH279" s="50">
        <f t="shared" si="46"/>
        <v>1</v>
      </c>
      <c r="CI279" s="51"/>
      <c r="CJ279" s="51"/>
      <c r="CK279" s="56"/>
      <c r="CL279" s="2"/>
      <c r="CM279" s="55">
        <f t="shared" si="47"/>
        <v>7.4414953213324253E-3</v>
      </c>
      <c r="CN279" s="51">
        <f t="shared" si="48"/>
        <v>1</v>
      </c>
      <c r="CO279" s="51"/>
      <c r="CP279" s="51"/>
      <c r="CQ279" s="56"/>
      <c r="CR279" s="2"/>
      <c r="CS279" s="55">
        <f t="shared" si="49"/>
        <v>3.8352142725247784E-2</v>
      </c>
      <c r="CT279" s="51">
        <f t="shared" si="50"/>
        <v>1</v>
      </c>
      <c r="CU279" s="51"/>
      <c r="CV279" s="51"/>
      <c r="CW279" s="56"/>
      <c r="CX279" s="2"/>
      <c r="CY279" s="55">
        <f t="shared" si="51"/>
        <v>1.3167854753601604E-2</v>
      </c>
      <c r="CZ279" s="51">
        <f t="shared" si="52"/>
        <v>1</v>
      </c>
      <c r="DA279" s="51"/>
      <c r="DB279" s="51"/>
      <c r="DC279" s="56"/>
      <c r="DD279" s="2"/>
      <c r="DE279" s="55">
        <f t="shared" si="53"/>
        <v>3.8352142725247784E-2</v>
      </c>
      <c r="DF279" s="51">
        <f t="shared" si="54"/>
        <v>1</v>
      </c>
      <c r="DG279" s="51"/>
      <c r="DH279" s="51"/>
      <c r="DI279" s="58"/>
      <c r="DJ279" s="15"/>
      <c r="DK279" s="15">
        <v>3.7906526639943703</v>
      </c>
    </row>
    <row r="280" spans="1:115" x14ac:dyDescent="0.3">
      <c r="A280" s="28">
        <v>268</v>
      </c>
      <c r="B280" s="29">
        <v>4.3</v>
      </c>
      <c r="C280" s="30">
        <v>2.6666666666666665</v>
      </c>
      <c r="D280" s="30">
        <v>5.8571428571428559</v>
      </c>
      <c r="E280" s="31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1">
        <v>0</v>
      </c>
      <c r="M280" s="32">
        <v>0</v>
      </c>
      <c r="N280" s="30">
        <v>100</v>
      </c>
      <c r="O280" s="30">
        <v>0</v>
      </c>
      <c r="P280" s="30">
        <v>5</v>
      </c>
      <c r="Q280" s="30">
        <v>100</v>
      </c>
      <c r="R280" s="30">
        <v>5</v>
      </c>
      <c r="S280" s="30">
        <v>0</v>
      </c>
      <c r="T280" s="30">
        <v>2.9289712886816481</v>
      </c>
      <c r="U280" s="31">
        <v>200</v>
      </c>
      <c r="V280" s="33">
        <v>0.95</v>
      </c>
      <c r="W280" s="30">
        <v>0</v>
      </c>
      <c r="X280" s="30">
        <v>0</v>
      </c>
      <c r="Y280" s="30">
        <v>165</v>
      </c>
      <c r="Z280" s="30">
        <v>0</v>
      </c>
      <c r="AA280" s="30">
        <v>1</v>
      </c>
      <c r="AB280" s="32">
        <v>0</v>
      </c>
      <c r="AC280" s="28">
        <v>18.946939393939392</v>
      </c>
      <c r="AD280" s="28">
        <v>0.285442954845323</v>
      </c>
      <c r="AE280" s="28">
        <v>8.3305407317431968E-2</v>
      </c>
      <c r="AF280" s="28">
        <v>9.6292682625605322E-3</v>
      </c>
      <c r="AG280" s="28">
        <v>0.90559294868536</v>
      </c>
      <c r="AH280" s="28">
        <v>2.2154641732797201E-2</v>
      </c>
      <c r="AI280" s="28">
        <v>2.0846093253774316</v>
      </c>
      <c r="AJ280" s="28">
        <v>4.0505486260950879E-2</v>
      </c>
      <c r="AK280" s="28">
        <v>0.5938968855309148</v>
      </c>
      <c r="AL280" s="30">
        <v>2.3820816392851135E-2</v>
      </c>
      <c r="AM280" s="28">
        <v>2.0846093253774316</v>
      </c>
      <c r="AN280" s="32">
        <v>4.0505486260950879E-2</v>
      </c>
      <c r="AP280" s="28">
        <v>268</v>
      </c>
      <c r="AQ280" s="29">
        <v>4.3</v>
      </c>
      <c r="AR280" s="30">
        <v>2.6666666666666665</v>
      </c>
      <c r="AS280" s="30">
        <v>5.8571428571428559</v>
      </c>
      <c r="AT280" s="31">
        <v>0</v>
      </c>
      <c r="AU280" s="30">
        <v>0</v>
      </c>
      <c r="AV280" s="30">
        <v>0</v>
      </c>
      <c r="AW280" s="30">
        <v>0</v>
      </c>
      <c r="AX280" s="30">
        <v>0</v>
      </c>
      <c r="AY280" s="30">
        <v>0</v>
      </c>
      <c r="AZ280" s="30">
        <v>0</v>
      </c>
      <c r="BA280" s="31">
        <v>0</v>
      </c>
      <c r="BB280" s="32">
        <v>0</v>
      </c>
      <c r="BC280" s="30">
        <v>100</v>
      </c>
      <c r="BD280" s="30">
        <v>0</v>
      </c>
      <c r="BE280" s="30">
        <v>5</v>
      </c>
      <c r="BF280" s="30">
        <v>0</v>
      </c>
      <c r="BG280" s="30">
        <v>0</v>
      </c>
      <c r="BH280" s="30">
        <v>0</v>
      </c>
      <c r="BI280" s="30">
        <v>2.9289712886816481</v>
      </c>
      <c r="BJ280" s="31">
        <v>200</v>
      </c>
      <c r="BK280" s="33">
        <v>0.95</v>
      </c>
      <c r="BL280" s="30">
        <v>0</v>
      </c>
      <c r="BM280" s="30">
        <v>0</v>
      </c>
      <c r="BN280" s="30">
        <v>165</v>
      </c>
      <c r="BO280" s="30">
        <v>0</v>
      </c>
      <c r="BP280" s="30">
        <v>1</v>
      </c>
      <c r="BQ280" s="32">
        <v>0</v>
      </c>
      <c r="BR280" s="28">
        <v>19.937333333333338</v>
      </c>
      <c r="BS280" s="28">
        <v>0.31071619716028093</v>
      </c>
      <c r="BT280" s="28">
        <v>8.4127224780118262E-2</v>
      </c>
      <c r="BU280" s="28">
        <v>9.6388677837380698E-3</v>
      </c>
      <c r="BV280" s="28">
        <v>0.8975844462165018</v>
      </c>
      <c r="BW280" s="28">
        <v>2.3411029281642928E-2</v>
      </c>
      <c r="BX280" s="28">
        <v>2.0402020323822212</v>
      </c>
      <c r="BY280" s="28">
        <v>4.2972184316585296E-2</v>
      </c>
      <c r="BZ280" s="28">
        <v>0.59031306326267241</v>
      </c>
      <c r="CA280" s="30">
        <v>2.1295310545822926E-2</v>
      </c>
      <c r="CB280" s="28">
        <v>2.0402020323822212</v>
      </c>
      <c r="CC280" s="32">
        <v>4.2972184316585296E-2</v>
      </c>
      <c r="CE280" s="30">
        <f t="shared" si="44"/>
        <v>3.9520940802374143</v>
      </c>
      <c r="CG280" s="55">
        <f t="shared" si="45"/>
        <v>0</v>
      </c>
      <c r="CH280" s="50">
        <f t="shared" si="46"/>
        <v>1</v>
      </c>
      <c r="CI280" s="51"/>
      <c r="CJ280" s="51"/>
      <c r="CK280" s="56"/>
      <c r="CL280" s="2"/>
      <c r="CM280" s="55">
        <f t="shared" si="47"/>
        <v>8.0085024688582029E-3</v>
      </c>
      <c r="CN280" s="51">
        <f t="shared" si="48"/>
        <v>1</v>
      </c>
      <c r="CO280" s="51"/>
      <c r="CP280" s="51"/>
      <c r="CQ280" s="56"/>
      <c r="CR280" s="2"/>
      <c r="CS280" s="55">
        <f t="shared" si="49"/>
        <v>4.4407292995210401E-2</v>
      </c>
      <c r="CT280" s="51">
        <f t="shared" si="50"/>
        <v>1</v>
      </c>
      <c r="CU280" s="51"/>
      <c r="CV280" s="51"/>
      <c r="CW280" s="56"/>
      <c r="CX280" s="2"/>
      <c r="CY280" s="55">
        <f t="shared" si="51"/>
        <v>3.583822268242387E-3</v>
      </c>
      <c r="CZ280" s="51">
        <f t="shared" si="52"/>
        <v>1</v>
      </c>
      <c r="DA280" s="51"/>
      <c r="DB280" s="51"/>
      <c r="DC280" s="56"/>
      <c r="DD280" s="2"/>
      <c r="DE280" s="55">
        <f t="shared" si="53"/>
        <v>4.4407292995210401E-2</v>
      </c>
      <c r="DF280" s="51">
        <f t="shared" si="54"/>
        <v>1</v>
      </c>
      <c r="DG280" s="51"/>
      <c r="DH280" s="51"/>
      <c r="DI280" s="58"/>
      <c r="DJ280" s="15"/>
      <c r="DK280" s="15">
        <v>3.9520940802374143</v>
      </c>
    </row>
    <row r="281" spans="1:115" x14ac:dyDescent="0.3">
      <c r="A281" s="28">
        <v>290</v>
      </c>
      <c r="B281" s="29">
        <v>4.3</v>
      </c>
      <c r="C281" s="30">
        <v>6.9999999999999991</v>
      </c>
      <c r="D281" s="30">
        <v>2.4285714285714284</v>
      </c>
      <c r="E281" s="31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1">
        <v>0</v>
      </c>
      <c r="M281" s="32">
        <v>0</v>
      </c>
      <c r="N281" s="30">
        <v>100</v>
      </c>
      <c r="O281" s="30">
        <v>0</v>
      </c>
      <c r="P281" s="30">
        <v>5</v>
      </c>
      <c r="Q281" s="30">
        <v>100</v>
      </c>
      <c r="R281" s="30">
        <v>5</v>
      </c>
      <c r="S281" s="30">
        <v>0</v>
      </c>
      <c r="T281" s="30">
        <v>2.9289712886816481</v>
      </c>
      <c r="U281" s="31">
        <v>200</v>
      </c>
      <c r="V281" s="33">
        <v>0.95</v>
      </c>
      <c r="W281" s="30">
        <v>0</v>
      </c>
      <c r="X281" s="30">
        <v>0</v>
      </c>
      <c r="Y281" s="30">
        <v>165</v>
      </c>
      <c r="Z281" s="30">
        <v>0</v>
      </c>
      <c r="AA281" s="30">
        <v>1</v>
      </c>
      <c r="AB281" s="32">
        <v>0</v>
      </c>
      <c r="AC281" s="28">
        <v>23.769484848484844</v>
      </c>
      <c r="AD281" s="28">
        <v>0.28861853562514117</v>
      </c>
      <c r="AE281" s="28">
        <v>6.7980894196654748E-2</v>
      </c>
      <c r="AF281" s="28">
        <v>7.0040735564835983E-3</v>
      </c>
      <c r="AG281" s="28">
        <v>0.98431974608050832</v>
      </c>
      <c r="AH281" s="28">
        <v>2.6605831544882552E-2</v>
      </c>
      <c r="AI281" s="28">
        <v>2.2938045033243677</v>
      </c>
      <c r="AJ281" s="28">
        <v>3.5189777002956418E-2</v>
      </c>
      <c r="AK281" s="28">
        <v>0.62071749113298902</v>
      </c>
      <c r="AL281" s="30">
        <v>2.4411802482013661E-2</v>
      </c>
      <c r="AM281" s="28">
        <v>2.2938045033243677</v>
      </c>
      <c r="AN281" s="32">
        <v>3.5189777002956418E-2</v>
      </c>
      <c r="AP281" s="28">
        <v>290</v>
      </c>
      <c r="AQ281" s="29">
        <v>4.3</v>
      </c>
      <c r="AR281" s="30">
        <v>6.9999999999999991</v>
      </c>
      <c r="AS281" s="30">
        <v>2.4285714285714284</v>
      </c>
      <c r="AT281" s="31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1">
        <v>0</v>
      </c>
      <c r="BB281" s="32">
        <v>0</v>
      </c>
      <c r="BC281" s="30">
        <v>100</v>
      </c>
      <c r="BD281" s="30">
        <v>0</v>
      </c>
      <c r="BE281" s="30">
        <v>5</v>
      </c>
      <c r="BF281" s="30">
        <v>0</v>
      </c>
      <c r="BG281" s="30">
        <v>0</v>
      </c>
      <c r="BH281" s="30">
        <v>0</v>
      </c>
      <c r="BI281" s="30">
        <v>2.9289712886816481</v>
      </c>
      <c r="BJ281" s="31">
        <v>200</v>
      </c>
      <c r="BK281" s="33">
        <v>0.95</v>
      </c>
      <c r="BL281" s="30">
        <v>0</v>
      </c>
      <c r="BM281" s="30">
        <v>0</v>
      </c>
      <c r="BN281" s="30">
        <v>165</v>
      </c>
      <c r="BO281" s="30">
        <v>0</v>
      </c>
      <c r="BP281" s="30">
        <v>1</v>
      </c>
      <c r="BQ281" s="32">
        <v>0</v>
      </c>
      <c r="BR281" s="28">
        <v>24.950636363636352</v>
      </c>
      <c r="BS281" s="28">
        <v>0.29855041286229378</v>
      </c>
      <c r="BT281" s="28">
        <v>6.9809054616382857E-2</v>
      </c>
      <c r="BU281" s="28">
        <v>8.5971398629874646E-3</v>
      </c>
      <c r="BV281" s="28">
        <v>0.98295112132952978</v>
      </c>
      <c r="BW281" s="28">
        <v>2.6513678722647507E-2</v>
      </c>
      <c r="BX281" s="28">
        <v>2.2552858418184036</v>
      </c>
      <c r="BY281" s="28">
        <v>3.4455452594895325E-2</v>
      </c>
      <c r="BZ281" s="28">
        <v>0.60071842616125604</v>
      </c>
      <c r="CA281" s="30">
        <v>2.1985674302541936E-2</v>
      </c>
      <c r="CB281" s="28">
        <v>2.2552858418184036</v>
      </c>
      <c r="CC281" s="32">
        <v>3.4455452594895325E-2</v>
      </c>
      <c r="CE281" s="30">
        <f t="shared" si="44"/>
        <v>4.1231056256176597</v>
      </c>
      <c r="CG281" s="55">
        <f t="shared" si="45"/>
        <v>0</v>
      </c>
      <c r="CH281" s="50">
        <f t="shared" si="46"/>
        <v>1</v>
      </c>
      <c r="CI281" s="51"/>
      <c r="CJ281" s="51"/>
      <c r="CK281" s="56"/>
      <c r="CL281" s="2"/>
      <c r="CM281" s="55">
        <f t="shared" si="47"/>
        <v>1.3686247509785421E-3</v>
      </c>
      <c r="CN281" s="51">
        <f t="shared" si="48"/>
        <v>1</v>
      </c>
      <c r="CO281" s="51"/>
      <c r="CP281" s="51"/>
      <c r="CQ281" s="56"/>
      <c r="CR281" s="2"/>
      <c r="CS281" s="55">
        <f t="shared" si="49"/>
        <v>3.8518661505964058E-2</v>
      </c>
      <c r="CT281" s="51">
        <f t="shared" si="50"/>
        <v>1</v>
      </c>
      <c r="CU281" s="51"/>
      <c r="CV281" s="51"/>
      <c r="CW281" s="56"/>
      <c r="CX281" s="2"/>
      <c r="CY281" s="55">
        <f t="shared" si="51"/>
        <v>1.9999064971732983E-2</v>
      </c>
      <c r="CZ281" s="51">
        <f t="shared" si="52"/>
        <v>1</v>
      </c>
      <c r="DA281" s="51"/>
      <c r="DB281" s="51"/>
      <c r="DC281" s="56"/>
      <c r="DD281" s="2"/>
      <c r="DE281" s="55">
        <f t="shared" si="53"/>
        <v>3.8518661505964058E-2</v>
      </c>
      <c r="DF281" s="51">
        <f t="shared" si="54"/>
        <v>1</v>
      </c>
      <c r="DG281" s="51"/>
      <c r="DH281" s="51"/>
      <c r="DI281" s="58"/>
      <c r="DJ281" s="15"/>
      <c r="DK281" s="15">
        <v>4.1231056256176597</v>
      </c>
    </row>
    <row r="282" spans="1:115" x14ac:dyDescent="0.3">
      <c r="A282" s="28">
        <v>278</v>
      </c>
      <c r="B282" s="29">
        <v>4.3</v>
      </c>
      <c r="C282" s="30">
        <v>4.833333333333333</v>
      </c>
      <c r="D282" s="30">
        <v>3.5714285714285712</v>
      </c>
      <c r="E282" s="31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1">
        <v>0</v>
      </c>
      <c r="M282" s="32">
        <v>0</v>
      </c>
      <c r="N282" s="30">
        <v>100</v>
      </c>
      <c r="O282" s="30">
        <v>0</v>
      </c>
      <c r="P282" s="30">
        <v>5</v>
      </c>
      <c r="Q282" s="30">
        <v>100</v>
      </c>
      <c r="R282" s="30">
        <v>5</v>
      </c>
      <c r="S282" s="30">
        <v>0</v>
      </c>
      <c r="T282" s="30">
        <v>2.9289712886816481</v>
      </c>
      <c r="U282" s="31">
        <v>200</v>
      </c>
      <c r="V282" s="33">
        <v>0.95</v>
      </c>
      <c r="W282" s="30">
        <v>0</v>
      </c>
      <c r="X282" s="30">
        <v>0</v>
      </c>
      <c r="Y282" s="30">
        <v>165</v>
      </c>
      <c r="Z282" s="30">
        <v>0</v>
      </c>
      <c r="AA282" s="30">
        <v>1</v>
      </c>
      <c r="AB282" s="32">
        <v>0</v>
      </c>
      <c r="AC282" s="28">
        <v>23.765666666666686</v>
      </c>
      <c r="AD282" s="28">
        <v>0.28953177764983018</v>
      </c>
      <c r="AE282" s="28">
        <v>6.6741401987898824E-2</v>
      </c>
      <c r="AF282" s="28">
        <v>7.1242663806454325E-3</v>
      </c>
      <c r="AG282" s="28">
        <v>0.98875539664283441</v>
      </c>
      <c r="AH282" s="28">
        <v>2.6783570076588142E-2</v>
      </c>
      <c r="AI282" s="28">
        <v>2.2772274775751198</v>
      </c>
      <c r="AJ282" s="28">
        <v>3.4705942674670198E-2</v>
      </c>
      <c r="AK282" s="28">
        <v>0.61945313671196889</v>
      </c>
      <c r="AL282" s="30">
        <v>2.4385436686701373E-2</v>
      </c>
      <c r="AM282" s="28">
        <v>2.2772274775751198</v>
      </c>
      <c r="AN282" s="32">
        <v>3.4705942674670198E-2</v>
      </c>
      <c r="AP282" s="28">
        <v>278</v>
      </c>
      <c r="AQ282" s="29">
        <v>4.3</v>
      </c>
      <c r="AR282" s="30">
        <v>4.833333333333333</v>
      </c>
      <c r="AS282" s="30">
        <v>3.5714285714285712</v>
      </c>
      <c r="AT282" s="31">
        <v>0</v>
      </c>
      <c r="AU282" s="30">
        <v>0</v>
      </c>
      <c r="AV282" s="30">
        <v>0</v>
      </c>
      <c r="AW282" s="30">
        <v>0</v>
      </c>
      <c r="AX282" s="30">
        <v>0</v>
      </c>
      <c r="AY282" s="30">
        <v>0</v>
      </c>
      <c r="AZ282" s="30">
        <v>0</v>
      </c>
      <c r="BA282" s="31">
        <v>0</v>
      </c>
      <c r="BB282" s="32">
        <v>0</v>
      </c>
      <c r="BC282" s="30">
        <v>100</v>
      </c>
      <c r="BD282" s="30">
        <v>0</v>
      </c>
      <c r="BE282" s="30">
        <v>5</v>
      </c>
      <c r="BF282" s="30">
        <v>0</v>
      </c>
      <c r="BG282" s="30">
        <v>0</v>
      </c>
      <c r="BH282" s="30">
        <v>0</v>
      </c>
      <c r="BI282" s="30">
        <v>2.9289712886816481</v>
      </c>
      <c r="BJ282" s="31">
        <v>200</v>
      </c>
      <c r="BK282" s="33">
        <v>0.95</v>
      </c>
      <c r="BL282" s="30">
        <v>0</v>
      </c>
      <c r="BM282" s="30">
        <v>0</v>
      </c>
      <c r="BN282" s="30">
        <v>165</v>
      </c>
      <c r="BO282" s="30">
        <v>0</v>
      </c>
      <c r="BP282" s="30">
        <v>1</v>
      </c>
      <c r="BQ282" s="32">
        <v>0</v>
      </c>
      <c r="BR282" s="28">
        <v>24.971454545454545</v>
      </c>
      <c r="BS282" s="28">
        <v>0.31044033310187036</v>
      </c>
      <c r="BT282" s="28">
        <v>6.6344285632671363E-2</v>
      </c>
      <c r="BU282" s="28">
        <v>6.7497847559129989E-3</v>
      </c>
      <c r="BV282" s="28">
        <v>0.9827065929729879</v>
      </c>
      <c r="BW282" s="28">
        <v>2.7160688039088967E-2</v>
      </c>
      <c r="BX282" s="28">
        <v>2.2362203194534915</v>
      </c>
      <c r="BY282" s="28">
        <v>3.3422687358422215E-2</v>
      </c>
      <c r="BZ282" s="28">
        <v>0.60892834436721788</v>
      </c>
      <c r="CA282" s="30">
        <v>2.2295792655314613E-2</v>
      </c>
      <c r="CB282" s="28">
        <v>2.2362203194534915</v>
      </c>
      <c r="CC282" s="32">
        <v>3.3422687358422215E-2</v>
      </c>
      <c r="CE282" s="30">
        <f t="shared" si="44"/>
        <v>4.1547448491940822</v>
      </c>
      <c r="CG282" s="55">
        <f t="shared" si="45"/>
        <v>0</v>
      </c>
      <c r="CH282" s="50">
        <f t="shared" si="46"/>
        <v>1</v>
      </c>
      <c r="CI282" s="51"/>
      <c r="CJ282" s="51"/>
      <c r="CK282" s="56"/>
      <c r="CL282" s="2"/>
      <c r="CM282" s="55">
        <f t="shared" si="47"/>
        <v>6.0488036698465031E-3</v>
      </c>
      <c r="CN282" s="51">
        <f t="shared" si="48"/>
        <v>1</v>
      </c>
      <c r="CO282" s="51"/>
      <c r="CP282" s="51"/>
      <c r="CQ282" s="56"/>
      <c r="CR282" s="2"/>
      <c r="CS282" s="55">
        <f t="shared" si="49"/>
        <v>4.1007158121628251E-2</v>
      </c>
      <c r="CT282" s="51">
        <f t="shared" si="50"/>
        <v>1</v>
      </c>
      <c r="CU282" s="51"/>
      <c r="CV282" s="51"/>
      <c r="CW282" s="56"/>
      <c r="CX282" s="2"/>
      <c r="CY282" s="55">
        <f t="shared" si="51"/>
        <v>1.0524792344751011E-2</v>
      </c>
      <c r="CZ282" s="51">
        <f t="shared" si="52"/>
        <v>1</v>
      </c>
      <c r="DA282" s="51"/>
      <c r="DB282" s="51"/>
      <c r="DC282" s="56"/>
      <c r="DD282" s="2"/>
      <c r="DE282" s="55">
        <f t="shared" si="53"/>
        <v>4.1007158121628251E-2</v>
      </c>
      <c r="DF282" s="51">
        <f t="shared" si="54"/>
        <v>1</v>
      </c>
      <c r="DG282" s="51"/>
      <c r="DH282" s="51"/>
      <c r="DI282" s="58"/>
      <c r="DJ282" s="15"/>
      <c r="DK282" s="15">
        <v>4.1547448491940822</v>
      </c>
    </row>
    <row r="283" spans="1:115" x14ac:dyDescent="0.3">
      <c r="A283" s="28">
        <v>273</v>
      </c>
      <c r="B283" s="29">
        <v>4.3</v>
      </c>
      <c r="C283" s="30">
        <v>3.75</v>
      </c>
      <c r="D283" s="30">
        <v>4.7142857142857135</v>
      </c>
      <c r="E283" s="31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1">
        <v>0</v>
      </c>
      <c r="M283" s="32">
        <v>0</v>
      </c>
      <c r="N283" s="30">
        <v>100</v>
      </c>
      <c r="O283" s="30">
        <v>0</v>
      </c>
      <c r="P283" s="30">
        <v>5</v>
      </c>
      <c r="Q283" s="30">
        <v>100</v>
      </c>
      <c r="R283" s="30">
        <v>5</v>
      </c>
      <c r="S283" s="30">
        <v>0</v>
      </c>
      <c r="T283" s="30">
        <v>2.9289712886816481</v>
      </c>
      <c r="U283" s="31">
        <v>200</v>
      </c>
      <c r="V283" s="33">
        <v>0.95</v>
      </c>
      <c r="W283" s="30">
        <v>0</v>
      </c>
      <c r="X283" s="30">
        <v>0</v>
      </c>
      <c r="Y283" s="30">
        <v>165</v>
      </c>
      <c r="Z283" s="30">
        <v>0</v>
      </c>
      <c r="AA283" s="30">
        <v>1</v>
      </c>
      <c r="AB283" s="32">
        <v>0</v>
      </c>
      <c r="AC283" s="28">
        <v>23.892000000000007</v>
      </c>
      <c r="AD283" s="28">
        <v>0.28134000481682325</v>
      </c>
      <c r="AE283" s="28">
        <v>7.987897410907828E-2</v>
      </c>
      <c r="AF283" s="28">
        <v>8.649633833312128E-3</v>
      </c>
      <c r="AG283" s="28">
        <v>0.97898950988731148</v>
      </c>
      <c r="AH283" s="28">
        <v>2.6222955223951676E-2</v>
      </c>
      <c r="AI283" s="28">
        <v>2.2978198003595525</v>
      </c>
      <c r="AJ283" s="28">
        <v>3.7693498960941665E-2</v>
      </c>
      <c r="AK283" s="28">
        <v>0.62963113113260394</v>
      </c>
      <c r="AL283" s="30">
        <v>2.3790163856035242E-2</v>
      </c>
      <c r="AM283" s="28">
        <v>2.2978198003595525</v>
      </c>
      <c r="AN283" s="32">
        <v>3.7693498960941665E-2</v>
      </c>
      <c r="AP283" s="28">
        <v>273</v>
      </c>
      <c r="AQ283" s="29">
        <v>4.3</v>
      </c>
      <c r="AR283" s="30">
        <v>3.75</v>
      </c>
      <c r="AS283" s="30">
        <v>4.7142857142857135</v>
      </c>
      <c r="AT283" s="31">
        <v>0</v>
      </c>
      <c r="AU283" s="30">
        <v>0</v>
      </c>
      <c r="AV283" s="30">
        <v>0</v>
      </c>
      <c r="AW283" s="30">
        <v>0</v>
      </c>
      <c r="AX283" s="30">
        <v>0</v>
      </c>
      <c r="AY283" s="30">
        <v>0</v>
      </c>
      <c r="AZ283" s="30">
        <v>0</v>
      </c>
      <c r="BA283" s="31">
        <v>0</v>
      </c>
      <c r="BB283" s="32">
        <v>0</v>
      </c>
      <c r="BC283" s="30">
        <v>100</v>
      </c>
      <c r="BD283" s="30">
        <v>0</v>
      </c>
      <c r="BE283" s="30">
        <v>5</v>
      </c>
      <c r="BF283" s="30">
        <v>0</v>
      </c>
      <c r="BG283" s="30">
        <v>0</v>
      </c>
      <c r="BH283" s="30">
        <v>0</v>
      </c>
      <c r="BI283" s="30">
        <v>2.9289712886816481</v>
      </c>
      <c r="BJ283" s="31">
        <v>200</v>
      </c>
      <c r="BK283" s="33">
        <v>0.95</v>
      </c>
      <c r="BL283" s="30">
        <v>0</v>
      </c>
      <c r="BM283" s="30">
        <v>0</v>
      </c>
      <c r="BN283" s="30">
        <v>165</v>
      </c>
      <c r="BO283" s="30">
        <v>0</v>
      </c>
      <c r="BP283" s="30">
        <v>1</v>
      </c>
      <c r="BQ283" s="32">
        <v>0</v>
      </c>
      <c r="BR283" s="28">
        <v>25.090030303030304</v>
      </c>
      <c r="BS283" s="28">
        <v>0.30289033931376741</v>
      </c>
      <c r="BT283" s="28">
        <v>8.2072030062839432E-2</v>
      </c>
      <c r="BU283" s="28">
        <v>9.082767579213006E-3</v>
      </c>
      <c r="BV283" s="28">
        <v>0.97620322554028727</v>
      </c>
      <c r="BW283" s="28">
        <v>2.6520405835092901E-2</v>
      </c>
      <c r="BX283" s="28">
        <v>2.2459030691158102</v>
      </c>
      <c r="BY283" s="28">
        <v>3.5338928400338504E-2</v>
      </c>
      <c r="BZ283" s="28">
        <v>0.62032573198104191</v>
      </c>
      <c r="CA283" s="30">
        <v>2.1187240316468653E-2</v>
      </c>
      <c r="CB283" s="28">
        <v>2.2459030691158102</v>
      </c>
      <c r="CC283" s="32">
        <v>3.5338928400338504E-2</v>
      </c>
      <c r="CE283" s="30">
        <f t="shared" si="44"/>
        <v>4.2045893293604104</v>
      </c>
      <c r="CG283" s="55">
        <f t="shared" si="45"/>
        <v>0</v>
      </c>
      <c r="CH283" s="50">
        <f t="shared" si="46"/>
        <v>1</v>
      </c>
      <c r="CI283" s="51"/>
      <c r="CJ283" s="51"/>
      <c r="CK283" s="56"/>
      <c r="CL283" s="2"/>
      <c r="CM283" s="55">
        <f t="shared" si="47"/>
        <v>2.7862843470242149E-3</v>
      </c>
      <c r="CN283" s="51">
        <f t="shared" si="48"/>
        <v>1</v>
      </c>
      <c r="CO283" s="51"/>
      <c r="CP283" s="51"/>
      <c r="CQ283" s="56"/>
      <c r="CR283" s="2"/>
      <c r="CS283" s="55">
        <f t="shared" si="49"/>
        <v>5.1916731243742298E-2</v>
      </c>
      <c r="CT283" s="51">
        <f t="shared" si="50"/>
        <v>1</v>
      </c>
      <c r="CU283" s="51"/>
      <c r="CV283" s="51"/>
      <c r="CW283" s="56"/>
      <c r="CX283" s="2"/>
      <c r="CY283" s="55">
        <f t="shared" si="51"/>
        <v>9.3053991515620327E-3</v>
      </c>
      <c r="CZ283" s="51">
        <f t="shared" si="52"/>
        <v>1</v>
      </c>
      <c r="DA283" s="51"/>
      <c r="DB283" s="51"/>
      <c r="DC283" s="56"/>
      <c r="DD283" s="2"/>
      <c r="DE283" s="55">
        <f t="shared" si="53"/>
        <v>5.1916731243742298E-2</v>
      </c>
      <c r="DF283" s="51">
        <f t="shared" si="54"/>
        <v>1</v>
      </c>
      <c r="DG283" s="51"/>
      <c r="DH283" s="51"/>
      <c r="DI283" s="58"/>
      <c r="DJ283" s="15"/>
      <c r="DK283" s="15">
        <v>4.2045893293604104</v>
      </c>
    </row>
    <row r="284" spans="1:115" x14ac:dyDescent="0.3">
      <c r="A284" s="28">
        <v>269</v>
      </c>
      <c r="B284" s="29">
        <v>4.3</v>
      </c>
      <c r="C284" s="30">
        <v>2.6666666666666665</v>
      </c>
      <c r="D284" s="30">
        <v>6.9999999999999982</v>
      </c>
      <c r="E284" s="31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1">
        <v>0</v>
      </c>
      <c r="M284" s="32">
        <v>0</v>
      </c>
      <c r="N284" s="30">
        <v>100</v>
      </c>
      <c r="O284" s="30">
        <v>0</v>
      </c>
      <c r="P284" s="30">
        <v>5</v>
      </c>
      <c r="Q284" s="30">
        <v>100</v>
      </c>
      <c r="R284" s="30">
        <v>5</v>
      </c>
      <c r="S284" s="30">
        <v>0</v>
      </c>
      <c r="T284" s="30">
        <v>2.9289712886816481</v>
      </c>
      <c r="U284" s="31">
        <v>200</v>
      </c>
      <c r="V284" s="33">
        <v>0.95</v>
      </c>
      <c r="W284" s="30">
        <v>0</v>
      </c>
      <c r="X284" s="30">
        <v>0</v>
      </c>
      <c r="Y284" s="30">
        <v>165</v>
      </c>
      <c r="Z284" s="30">
        <v>0</v>
      </c>
      <c r="AA284" s="30">
        <v>1</v>
      </c>
      <c r="AB284" s="32">
        <v>0</v>
      </c>
      <c r="AC284" s="28">
        <v>25.096878787878783</v>
      </c>
      <c r="AD284" s="28">
        <v>0.29894094800787219</v>
      </c>
      <c r="AE284" s="28">
        <v>7.8726867421431437E-2</v>
      </c>
      <c r="AF284" s="28">
        <v>8.5238670903429233E-3</v>
      </c>
      <c r="AG284" s="28">
        <v>1.0473111983055055</v>
      </c>
      <c r="AH284" s="28">
        <v>2.7723925654966446E-2</v>
      </c>
      <c r="AI284" s="28">
        <v>2.3300134857533852</v>
      </c>
      <c r="AJ284" s="28">
        <v>3.3807215198173653E-2</v>
      </c>
      <c r="AK284" s="28">
        <v>0.66215678752076035</v>
      </c>
      <c r="AL284" s="30">
        <v>2.1329057914842395E-2</v>
      </c>
      <c r="AM284" s="28">
        <v>2.3300134857533852</v>
      </c>
      <c r="AN284" s="32">
        <v>3.3807215198173653E-2</v>
      </c>
      <c r="AP284" s="28">
        <v>269</v>
      </c>
      <c r="AQ284" s="29">
        <v>4.3</v>
      </c>
      <c r="AR284" s="30">
        <v>2.6666666666666665</v>
      </c>
      <c r="AS284" s="30">
        <v>6.9999999999999982</v>
      </c>
      <c r="AT284" s="31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1">
        <v>0</v>
      </c>
      <c r="BB284" s="32">
        <v>0</v>
      </c>
      <c r="BC284" s="30">
        <v>100</v>
      </c>
      <c r="BD284" s="30">
        <v>0</v>
      </c>
      <c r="BE284" s="30">
        <v>5</v>
      </c>
      <c r="BF284" s="30">
        <v>0</v>
      </c>
      <c r="BG284" s="30">
        <v>0</v>
      </c>
      <c r="BH284" s="30">
        <v>0</v>
      </c>
      <c r="BI284" s="30">
        <v>2.9289712886816481</v>
      </c>
      <c r="BJ284" s="31">
        <v>200</v>
      </c>
      <c r="BK284" s="33">
        <v>0.95</v>
      </c>
      <c r="BL284" s="30">
        <v>0</v>
      </c>
      <c r="BM284" s="30">
        <v>0</v>
      </c>
      <c r="BN284" s="30">
        <v>165</v>
      </c>
      <c r="BO284" s="30">
        <v>0</v>
      </c>
      <c r="BP284" s="30">
        <v>1</v>
      </c>
      <c r="BQ284" s="32">
        <v>0</v>
      </c>
      <c r="BR284" s="28">
        <v>26.280393939393942</v>
      </c>
      <c r="BS284" s="28">
        <v>0.31290343875564691</v>
      </c>
      <c r="BT284" s="28">
        <v>7.6569012108199358E-2</v>
      </c>
      <c r="BU284" s="28">
        <v>9.4506800388246357E-3</v>
      </c>
      <c r="BV284" s="28">
        <v>1.0507875841343721</v>
      </c>
      <c r="BW284" s="28">
        <v>2.7852978027886735E-2</v>
      </c>
      <c r="BX284" s="28">
        <v>2.2903015595591341</v>
      </c>
      <c r="BY284" s="28">
        <v>3.3149144057785095E-2</v>
      </c>
      <c r="BZ284" s="28">
        <v>0.66038530794275863</v>
      </c>
      <c r="CA284" s="30">
        <v>2.1554185507547192E-2</v>
      </c>
      <c r="CB284" s="28">
        <v>2.2903015595591341</v>
      </c>
      <c r="CC284" s="32">
        <v>3.3149144057785095E-2</v>
      </c>
      <c r="CE284" s="30">
        <f t="shared" si="44"/>
        <v>4.320493798938573</v>
      </c>
      <c r="CG284" s="55">
        <f t="shared" si="45"/>
        <v>0</v>
      </c>
      <c r="CH284" s="50">
        <f t="shared" si="46"/>
        <v>1</v>
      </c>
      <c r="CI284" s="51"/>
      <c r="CJ284" s="51"/>
      <c r="CK284" s="56"/>
      <c r="CL284" s="2"/>
      <c r="CM284" s="55">
        <f t="shared" si="47"/>
        <v>-3.4763858288666682E-3</v>
      </c>
      <c r="CN284" s="51">
        <f t="shared" si="48"/>
        <v>1</v>
      </c>
      <c r="CO284" s="51"/>
      <c r="CP284" s="51"/>
      <c r="CQ284" s="56"/>
      <c r="CR284" s="2"/>
      <c r="CS284" s="55">
        <f t="shared" si="49"/>
        <v>3.9711926194251124E-2</v>
      </c>
      <c r="CT284" s="51">
        <f t="shared" si="50"/>
        <v>1</v>
      </c>
      <c r="CU284" s="51"/>
      <c r="CV284" s="51"/>
      <c r="CW284" s="56"/>
      <c r="CX284" s="2"/>
      <c r="CY284" s="55">
        <f t="shared" si="51"/>
        <v>1.7714795780017223E-3</v>
      </c>
      <c r="CZ284" s="51">
        <f t="shared" si="52"/>
        <v>1</v>
      </c>
      <c r="DA284" s="51"/>
      <c r="DB284" s="51"/>
      <c r="DC284" s="56"/>
      <c r="DD284" s="2"/>
      <c r="DE284" s="55">
        <f t="shared" si="53"/>
        <v>3.9711926194251124E-2</v>
      </c>
      <c r="DF284" s="51">
        <f t="shared" si="54"/>
        <v>1</v>
      </c>
      <c r="DG284" s="51"/>
      <c r="DH284" s="51"/>
      <c r="DI284" s="58"/>
      <c r="DJ284" s="15"/>
      <c r="DK284" s="15">
        <v>4.320493798938573</v>
      </c>
    </row>
    <row r="285" spans="1:115" x14ac:dyDescent="0.3">
      <c r="A285" s="28">
        <v>284</v>
      </c>
      <c r="B285" s="29">
        <v>4.3</v>
      </c>
      <c r="C285" s="30">
        <v>5.9166666666666661</v>
      </c>
      <c r="D285" s="30">
        <v>3.5714285714285712</v>
      </c>
      <c r="E285" s="31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1">
        <v>0</v>
      </c>
      <c r="M285" s="32">
        <v>0</v>
      </c>
      <c r="N285" s="30">
        <v>100</v>
      </c>
      <c r="O285" s="30">
        <v>0</v>
      </c>
      <c r="P285" s="30">
        <v>5</v>
      </c>
      <c r="Q285" s="30">
        <v>100</v>
      </c>
      <c r="R285" s="30">
        <v>5</v>
      </c>
      <c r="S285" s="30">
        <v>0</v>
      </c>
      <c r="T285" s="30">
        <v>2.9289712886816481</v>
      </c>
      <c r="U285" s="31">
        <v>200</v>
      </c>
      <c r="V285" s="33">
        <v>0.95</v>
      </c>
      <c r="W285" s="30">
        <v>0</v>
      </c>
      <c r="X285" s="30">
        <v>0</v>
      </c>
      <c r="Y285" s="30">
        <v>165</v>
      </c>
      <c r="Z285" s="30">
        <v>0</v>
      </c>
      <c r="AA285" s="30">
        <v>1</v>
      </c>
      <c r="AB285" s="32">
        <v>0</v>
      </c>
      <c r="AC285" s="28">
        <v>27.986727272727247</v>
      </c>
      <c r="AD285" s="28">
        <v>0.33202944857830285</v>
      </c>
      <c r="AE285" s="28">
        <v>7.3210248127595676E-2</v>
      </c>
      <c r="AF285" s="28">
        <v>8.5995723363011117E-3</v>
      </c>
      <c r="AG285" s="28">
        <v>1.1079929653114922</v>
      </c>
      <c r="AH285" s="28">
        <v>3.4602975155919438E-2</v>
      </c>
      <c r="AI285" s="28">
        <v>2.485675033391213</v>
      </c>
      <c r="AJ285" s="28">
        <v>3.4684427706398041E-2</v>
      </c>
      <c r="AK285" s="28">
        <v>0.80172857824955746</v>
      </c>
      <c r="AL285" s="30">
        <v>2.2007992697331665E-2</v>
      </c>
      <c r="AM285" s="28">
        <v>2.485675033391213</v>
      </c>
      <c r="AN285" s="32">
        <v>3.4684427706398041E-2</v>
      </c>
      <c r="AP285" s="28">
        <v>284</v>
      </c>
      <c r="AQ285" s="29">
        <v>4.3</v>
      </c>
      <c r="AR285" s="30">
        <v>5.9166666666666661</v>
      </c>
      <c r="AS285" s="30">
        <v>3.5714285714285712</v>
      </c>
      <c r="AT285" s="31">
        <v>0</v>
      </c>
      <c r="AU285" s="30">
        <v>0</v>
      </c>
      <c r="AV285" s="30">
        <v>0</v>
      </c>
      <c r="AW285" s="30">
        <v>0</v>
      </c>
      <c r="AX285" s="30">
        <v>0</v>
      </c>
      <c r="AY285" s="30">
        <v>0</v>
      </c>
      <c r="AZ285" s="30">
        <v>0</v>
      </c>
      <c r="BA285" s="31">
        <v>0</v>
      </c>
      <c r="BB285" s="32">
        <v>0</v>
      </c>
      <c r="BC285" s="30">
        <v>100</v>
      </c>
      <c r="BD285" s="30">
        <v>0</v>
      </c>
      <c r="BE285" s="30">
        <v>5</v>
      </c>
      <c r="BF285" s="30">
        <v>0</v>
      </c>
      <c r="BG285" s="30">
        <v>0</v>
      </c>
      <c r="BH285" s="30">
        <v>0</v>
      </c>
      <c r="BI285" s="30">
        <v>2.9289712886816481</v>
      </c>
      <c r="BJ285" s="31">
        <v>200</v>
      </c>
      <c r="BK285" s="33">
        <v>0.95</v>
      </c>
      <c r="BL285" s="30">
        <v>0</v>
      </c>
      <c r="BM285" s="30">
        <v>0</v>
      </c>
      <c r="BN285" s="30">
        <v>165</v>
      </c>
      <c r="BO285" s="30">
        <v>0</v>
      </c>
      <c r="BP285" s="30">
        <v>1</v>
      </c>
      <c r="BQ285" s="32">
        <v>0</v>
      </c>
      <c r="BR285" s="28">
        <v>29.521727272727276</v>
      </c>
      <c r="BS285" s="28">
        <v>0.34177358500425209</v>
      </c>
      <c r="BT285" s="28">
        <v>7.2040794441902117E-2</v>
      </c>
      <c r="BU285" s="28">
        <v>8.7760832655721238E-3</v>
      </c>
      <c r="BV285" s="28">
        <v>1.0991136650093916</v>
      </c>
      <c r="BW285" s="28">
        <v>3.460569524715023E-2</v>
      </c>
      <c r="BX285" s="28">
        <v>2.4410705406464421</v>
      </c>
      <c r="BY285" s="28">
        <v>3.3039713589724781E-2</v>
      </c>
      <c r="BZ285" s="28">
        <v>0.8023100876006255</v>
      </c>
      <c r="CA285" s="30">
        <v>2.161417390254939E-2</v>
      </c>
      <c r="CB285" s="28">
        <v>2.4410705406464421</v>
      </c>
      <c r="CC285" s="32">
        <v>3.3039713589724781E-2</v>
      </c>
      <c r="CE285" s="30">
        <f t="shared" si="44"/>
        <v>4.5968415657875763</v>
      </c>
      <c r="CG285" s="55">
        <f t="shared" si="45"/>
        <v>0</v>
      </c>
      <c r="CH285" s="50">
        <f t="shared" si="46"/>
        <v>1</v>
      </c>
      <c r="CI285" s="51"/>
      <c r="CJ285" s="51"/>
      <c r="CK285" s="56"/>
      <c r="CL285" s="2"/>
      <c r="CM285" s="55">
        <f t="shared" si="47"/>
        <v>8.8793003021006012E-3</v>
      </c>
      <c r="CN285" s="51">
        <f t="shared" si="48"/>
        <v>1</v>
      </c>
      <c r="CO285" s="51"/>
      <c r="CP285" s="51"/>
      <c r="CQ285" s="56"/>
      <c r="CR285" s="2"/>
      <c r="CS285" s="55">
        <f t="shared" si="49"/>
        <v>4.4604492744770852E-2</v>
      </c>
      <c r="CT285" s="51">
        <f t="shared" si="50"/>
        <v>1</v>
      </c>
      <c r="CU285" s="51"/>
      <c r="CV285" s="51"/>
      <c r="CW285" s="56"/>
      <c r="CX285" s="2"/>
      <c r="CY285" s="55">
        <f t="shared" si="51"/>
        <v>-5.8150935106804358E-4</v>
      </c>
      <c r="CZ285" s="51">
        <f t="shared" si="52"/>
        <v>1</v>
      </c>
      <c r="DA285" s="51"/>
      <c r="DB285" s="51"/>
      <c r="DC285" s="56"/>
      <c r="DD285" s="2"/>
      <c r="DE285" s="55">
        <f t="shared" si="53"/>
        <v>4.4604492744770852E-2</v>
      </c>
      <c r="DF285" s="51">
        <f t="shared" si="54"/>
        <v>1</v>
      </c>
      <c r="DG285" s="51"/>
      <c r="DH285" s="51"/>
      <c r="DI285" s="58"/>
      <c r="DJ285" s="15"/>
      <c r="DK285" s="15">
        <v>4.5968415657875763</v>
      </c>
    </row>
    <row r="286" spans="1:115" x14ac:dyDescent="0.3">
      <c r="A286" s="28">
        <v>274</v>
      </c>
      <c r="B286" s="29">
        <v>4.3</v>
      </c>
      <c r="C286" s="30">
        <v>3.75</v>
      </c>
      <c r="D286" s="30">
        <v>5.8571428571428559</v>
      </c>
      <c r="E286" s="31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1">
        <v>0</v>
      </c>
      <c r="M286" s="32">
        <v>0</v>
      </c>
      <c r="N286" s="30">
        <v>100</v>
      </c>
      <c r="O286" s="30">
        <v>0</v>
      </c>
      <c r="P286" s="30">
        <v>5</v>
      </c>
      <c r="Q286" s="30">
        <v>100</v>
      </c>
      <c r="R286" s="30">
        <v>5</v>
      </c>
      <c r="S286" s="30">
        <v>0</v>
      </c>
      <c r="T286" s="30">
        <v>2.9289712886816481</v>
      </c>
      <c r="U286" s="31">
        <v>200</v>
      </c>
      <c r="V286" s="33">
        <v>0.95</v>
      </c>
      <c r="W286" s="30">
        <v>0</v>
      </c>
      <c r="X286" s="30">
        <v>0</v>
      </c>
      <c r="Y286" s="30">
        <v>165</v>
      </c>
      <c r="Z286" s="30">
        <v>0</v>
      </c>
      <c r="AA286" s="30">
        <v>1</v>
      </c>
      <c r="AB286" s="32">
        <v>0</v>
      </c>
      <c r="AC286" s="28">
        <v>27.625909090909108</v>
      </c>
      <c r="AD286" s="28">
        <v>0.32857355312570008</v>
      </c>
      <c r="AE286" s="28">
        <v>7.9020904385641758E-2</v>
      </c>
      <c r="AF286" s="28">
        <v>1.0752535014709765E-2</v>
      </c>
      <c r="AG286" s="28">
        <v>1.1520044671388059</v>
      </c>
      <c r="AH286" s="28">
        <v>3.3143521734013456E-2</v>
      </c>
      <c r="AI286" s="28">
        <v>2.488454706913914</v>
      </c>
      <c r="AJ286" s="28">
        <v>3.4671911954645286E-2</v>
      </c>
      <c r="AK286" s="28">
        <v>0.81184451710963812</v>
      </c>
      <c r="AL286" s="30">
        <v>2.3590408404832414E-2</v>
      </c>
      <c r="AM286" s="28">
        <v>2.488454706913914</v>
      </c>
      <c r="AN286" s="32">
        <v>3.4671911954645286E-2</v>
      </c>
      <c r="AP286" s="28">
        <v>274</v>
      </c>
      <c r="AQ286" s="29">
        <v>4.3</v>
      </c>
      <c r="AR286" s="30">
        <v>3.75</v>
      </c>
      <c r="AS286" s="30">
        <v>5.8571428571428559</v>
      </c>
      <c r="AT286" s="31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1">
        <v>0</v>
      </c>
      <c r="BB286" s="32">
        <v>0</v>
      </c>
      <c r="BC286" s="30">
        <v>100</v>
      </c>
      <c r="BD286" s="30">
        <v>0</v>
      </c>
      <c r="BE286" s="30">
        <v>5</v>
      </c>
      <c r="BF286" s="30">
        <v>0</v>
      </c>
      <c r="BG286" s="30">
        <v>0</v>
      </c>
      <c r="BH286" s="30">
        <v>0</v>
      </c>
      <c r="BI286" s="30">
        <v>2.9289712886816481</v>
      </c>
      <c r="BJ286" s="31">
        <v>200</v>
      </c>
      <c r="BK286" s="33">
        <v>0.95</v>
      </c>
      <c r="BL286" s="30">
        <v>0</v>
      </c>
      <c r="BM286" s="30">
        <v>0</v>
      </c>
      <c r="BN286" s="30">
        <v>165</v>
      </c>
      <c r="BO286" s="30">
        <v>0</v>
      </c>
      <c r="BP286" s="30">
        <v>1</v>
      </c>
      <c r="BQ286" s="32">
        <v>0</v>
      </c>
      <c r="BR286" s="28">
        <v>29.074878787878792</v>
      </c>
      <c r="BS286" s="28">
        <v>0.3381492509513615</v>
      </c>
      <c r="BT286" s="28">
        <v>8.3527374219444561E-2</v>
      </c>
      <c r="BU286" s="28">
        <v>1.0861345993469568E-2</v>
      </c>
      <c r="BV286" s="28">
        <v>1.1444492534189354</v>
      </c>
      <c r="BW286" s="28">
        <v>3.2969232866714285E-2</v>
      </c>
      <c r="BX286" s="28">
        <v>2.4365999306527084</v>
      </c>
      <c r="BY286" s="28">
        <v>3.3011286667423326E-2</v>
      </c>
      <c r="BZ286" s="28">
        <v>0.79601803534857707</v>
      </c>
      <c r="CA286" s="30">
        <v>2.3091491156757606E-2</v>
      </c>
      <c r="CB286" s="28">
        <v>2.4365999306527084</v>
      </c>
      <c r="CC286" s="32">
        <v>3.3011286667423326E-2</v>
      </c>
      <c r="CE286" s="30">
        <f t="shared" si="44"/>
        <v>4.6866070578069277</v>
      </c>
      <c r="CG286" s="55">
        <f t="shared" si="45"/>
        <v>0</v>
      </c>
      <c r="CH286" s="50">
        <f t="shared" si="46"/>
        <v>1</v>
      </c>
      <c r="CI286" s="51"/>
      <c r="CJ286" s="51"/>
      <c r="CK286" s="56"/>
      <c r="CL286" s="2"/>
      <c r="CM286" s="55">
        <f t="shared" si="47"/>
        <v>7.5552137198704461E-3</v>
      </c>
      <c r="CN286" s="51">
        <f t="shared" si="48"/>
        <v>1</v>
      </c>
      <c r="CO286" s="51"/>
      <c r="CP286" s="51"/>
      <c r="CQ286" s="56"/>
      <c r="CR286" s="2"/>
      <c r="CS286" s="55">
        <f t="shared" si="49"/>
        <v>5.1854776261205604E-2</v>
      </c>
      <c r="CT286" s="51">
        <f t="shared" si="50"/>
        <v>1</v>
      </c>
      <c r="CU286" s="51"/>
      <c r="CV286" s="51"/>
      <c r="CW286" s="56"/>
      <c r="CX286" s="2"/>
      <c r="CY286" s="55">
        <f t="shared" si="51"/>
        <v>1.5826481761061051E-2</v>
      </c>
      <c r="CZ286" s="51">
        <f t="shared" si="52"/>
        <v>1</v>
      </c>
      <c r="DA286" s="51"/>
      <c r="DB286" s="51"/>
      <c r="DC286" s="56"/>
      <c r="DD286" s="2"/>
      <c r="DE286" s="55">
        <f t="shared" si="53"/>
        <v>5.1854776261205604E-2</v>
      </c>
      <c r="DF286" s="51">
        <f t="shared" si="54"/>
        <v>1</v>
      </c>
      <c r="DG286" s="51"/>
      <c r="DH286" s="51"/>
      <c r="DI286" s="58"/>
      <c r="DJ286" s="15"/>
      <c r="DK286" s="15">
        <v>4.6866070578069277</v>
      </c>
    </row>
    <row r="287" spans="1:115" x14ac:dyDescent="0.3">
      <c r="A287" s="28">
        <v>279</v>
      </c>
      <c r="B287" s="29">
        <v>4.3</v>
      </c>
      <c r="C287" s="30">
        <v>4.833333333333333</v>
      </c>
      <c r="D287" s="30">
        <v>4.7142857142857135</v>
      </c>
      <c r="E287" s="31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1">
        <v>0</v>
      </c>
      <c r="M287" s="32">
        <v>0</v>
      </c>
      <c r="N287" s="30">
        <v>100</v>
      </c>
      <c r="O287" s="30">
        <v>0</v>
      </c>
      <c r="P287" s="30">
        <v>5</v>
      </c>
      <c r="Q287" s="30">
        <v>100</v>
      </c>
      <c r="R287" s="30">
        <v>5</v>
      </c>
      <c r="S287" s="30">
        <v>0</v>
      </c>
      <c r="T287" s="30">
        <v>2.9289712886816481</v>
      </c>
      <c r="U287" s="31">
        <v>200</v>
      </c>
      <c r="V287" s="33">
        <v>0.95</v>
      </c>
      <c r="W287" s="30">
        <v>0</v>
      </c>
      <c r="X287" s="30">
        <v>0</v>
      </c>
      <c r="Y287" s="30">
        <v>165</v>
      </c>
      <c r="Z287" s="30">
        <v>0</v>
      </c>
      <c r="AA287" s="30">
        <v>1</v>
      </c>
      <c r="AB287" s="32">
        <v>0</v>
      </c>
      <c r="AC287" s="28">
        <v>27.97787878787879</v>
      </c>
      <c r="AD287" s="28">
        <v>0.30287845935069979</v>
      </c>
      <c r="AE287" s="28">
        <v>7.4686985206038753E-2</v>
      </c>
      <c r="AF287" s="28">
        <v>8.4209441554205129E-3</v>
      </c>
      <c r="AG287" s="28">
        <v>1.1171674542831374</v>
      </c>
      <c r="AH287" s="28">
        <v>3.1329011149634156E-2</v>
      </c>
      <c r="AI287" s="28">
        <v>2.4425086583410343</v>
      </c>
      <c r="AJ287" s="28">
        <v>3.7581000774329888E-2</v>
      </c>
      <c r="AK287" s="28">
        <v>0.7823111403481845</v>
      </c>
      <c r="AL287" s="30">
        <v>2.3747762715381999E-2</v>
      </c>
      <c r="AM287" s="28">
        <v>2.4425086583410343</v>
      </c>
      <c r="AN287" s="32">
        <v>3.7581000774329888E-2</v>
      </c>
      <c r="AP287" s="28">
        <v>279</v>
      </c>
      <c r="AQ287" s="29">
        <v>4.3</v>
      </c>
      <c r="AR287" s="30">
        <v>4.833333333333333</v>
      </c>
      <c r="AS287" s="30">
        <v>4.7142857142857135</v>
      </c>
      <c r="AT287" s="31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1">
        <v>0</v>
      </c>
      <c r="BB287" s="32">
        <v>0</v>
      </c>
      <c r="BC287" s="30">
        <v>100</v>
      </c>
      <c r="BD287" s="30">
        <v>0</v>
      </c>
      <c r="BE287" s="30">
        <v>5</v>
      </c>
      <c r="BF287" s="30">
        <v>0</v>
      </c>
      <c r="BG287" s="30">
        <v>0</v>
      </c>
      <c r="BH287" s="30">
        <v>0</v>
      </c>
      <c r="BI287" s="30">
        <v>2.9289712886816481</v>
      </c>
      <c r="BJ287" s="31">
        <v>200</v>
      </c>
      <c r="BK287" s="33">
        <v>0.95</v>
      </c>
      <c r="BL287" s="30">
        <v>0</v>
      </c>
      <c r="BM287" s="30">
        <v>0</v>
      </c>
      <c r="BN287" s="30">
        <v>165</v>
      </c>
      <c r="BO287" s="30">
        <v>0</v>
      </c>
      <c r="BP287" s="30">
        <v>1</v>
      </c>
      <c r="BQ287" s="32">
        <v>0</v>
      </c>
      <c r="BR287" s="28">
        <v>29.418969696969715</v>
      </c>
      <c r="BS287" s="28">
        <v>0.31292671845838804</v>
      </c>
      <c r="BT287" s="28">
        <v>7.5193146278168616E-2</v>
      </c>
      <c r="BU287" s="28">
        <v>8.5152744674312931E-3</v>
      </c>
      <c r="BV287" s="28">
        <v>1.1137715711462071</v>
      </c>
      <c r="BW287" s="28">
        <v>3.0626764060637277E-2</v>
      </c>
      <c r="BX287" s="28">
        <v>2.3873994139853063</v>
      </c>
      <c r="BY287" s="28">
        <v>3.4680566656251514E-2</v>
      </c>
      <c r="BZ287" s="28">
        <v>0.77514408304695681</v>
      </c>
      <c r="CA287" s="30">
        <v>2.2087654747380735E-2</v>
      </c>
      <c r="CB287" s="28">
        <v>2.3873994139853063</v>
      </c>
      <c r="CC287" s="32">
        <v>3.4680566656251514E-2</v>
      </c>
      <c r="CE287" s="30">
        <f t="shared" si="44"/>
        <v>4.7734384133153203</v>
      </c>
      <c r="CG287" s="55">
        <f t="shared" si="45"/>
        <v>0</v>
      </c>
      <c r="CH287" s="50">
        <f t="shared" si="46"/>
        <v>1</v>
      </c>
      <c r="CI287" s="51"/>
      <c r="CJ287" s="51"/>
      <c r="CK287" s="56"/>
      <c r="CL287" s="2"/>
      <c r="CM287" s="55">
        <f t="shared" si="47"/>
        <v>3.3958831369302889E-3</v>
      </c>
      <c r="CN287" s="51">
        <f t="shared" si="48"/>
        <v>1</v>
      </c>
      <c r="CO287" s="51"/>
      <c r="CP287" s="51"/>
      <c r="CQ287" s="56"/>
      <c r="CR287" s="2"/>
      <c r="CS287" s="55">
        <f t="shared" si="49"/>
        <v>5.5109244355727949E-2</v>
      </c>
      <c r="CT287" s="51">
        <f t="shared" si="50"/>
        <v>1</v>
      </c>
      <c r="CU287" s="51"/>
      <c r="CV287" s="51"/>
      <c r="CW287" s="56"/>
      <c r="CX287" s="2"/>
      <c r="CY287" s="55">
        <f t="shared" si="51"/>
        <v>7.1670573012276861E-3</v>
      </c>
      <c r="CZ287" s="51">
        <f t="shared" si="52"/>
        <v>1</v>
      </c>
      <c r="DA287" s="51"/>
      <c r="DB287" s="51"/>
      <c r="DC287" s="56"/>
      <c r="DD287" s="2"/>
      <c r="DE287" s="55">
        <f t="shared" si="53"/>
        <v>5.5109244355727949E-2</v>
      </c>
      <c r="DF287" s="51">
        <f t="shared" si="54"/>
        <v>1</v>
      </c>
      <c r="DG287" s="51"/>
      <c r="DH287" s="51"/>
      <c r="DI287" s="58"/>
      <c r="DJ287" s="15"/>
      <c r="DK287" s="15">
        <v>4.7734384133153203</v>
      </c>
    </row>
    <row r="288" spans="1:115" x14ac:dyDescent="0.3">
      <c r="A288" s="28">
        <v>291</v>
      </c>
      <c r="B288" s="29">
        <v>4.3</v>
      </c>
      <c r="C288" s="30">
        <v>6.9999999999999991</v>
      </c>
      <c r="D288" s="30">
        <v>3.5714285714285712</v>
      </c>
      <c r="E288" s="31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1">
        <v>0</v>
      </c>
      <c r="M288" s="32">
        <v>0</v>
      </c>
      <c r="N288" s="30">
        <v>100</v>
      </c>
      <c r="O288" s="30">
        <v>0</v>
      </c>
      <c r="P288" s="30">
        <v>5</v>
      </c>
      <c r="Q288" s="30">
        <v>100</v>
      </c>
      <c r="R288" s="30">
        <v>5</v>
      </c>
      <c r="S288" s="30">
        <v>0</v>
      </c>
      <c r="T288" s="30">
        <v>2.9289712886816481</v>
      </c>
      <c r="U288" s="31">
        <v>200</v>
      </c>
      <c r="V288" s="33">
        <v>0.95</v>
      </c>
      <c r="W288" s="30">
        <v>0</v>
      </c>
      <c r="X288" s="30">
        <v>0</v>
      </c>
      <c r="Y288" s="30">
        <v>165</v>
      </c>
      <c r="Z288" s="30">
        <v>0</v>
      </c>
      <c r="AA288" s="30">
        <v>1</v>
      </c>
      <c r="AB288" s="32">
        <v>0</v>
      </c>
      <c r="AC288" s="28">
        <v>31.492030303030312</v>
      </c>
      <c r="AD288" s="28">
        <v>0.30477029839452208</v>
      </c>
      <c r="AE288" s="28">
        <v>9.7014723502638678E-2</v>
      </c>
      <c r="AF288" s="28">
        <v>1.0630353572201748E-2</v>
      </c>
      <c r="AG288" s="28">
        <v>1.2684974440266794</v>
      </c>
      <c r="AH288" s="28">
        <v>3.5568769567886037E-2</v>
      </c>
      <c r="AI288" s="28">
        <v>2.6957075603264062</v>
      </c>
      <c r="AJ288" s="28">
        <v>3.1977076777426186E-2</v>
      </c>
      <c r="AK288" s="28">
        <v>0.9078846830909959</v>
      </c>
      <c r="AL288" s="30">
        <v>2.6444129706694196E-2</v>
      </c>
      <c r="AM288" s="28">
        <v>2.6957075603264062</v>
      </c>
      <c r="AN288" s="32">
        <v>3.1977076777426186E-2</v>
      </c>
      <c r="AP288" s="28">
        <v>291</v>
      </c>
      <c r="AQ288" s="29">
        <v>4.3</v>
      </c>
      <c r="AR288" s="30">
        <v>6.9999999999999991</v>
      </c>
      <c r="AS288" s="30">
        <v>3.5714285714285712</v>
      </c>
      <c r="AT288" s="31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1">
        <v>0</v>
      </c>
      <c r="BB288" s="32">
        <v>0</v>
      </c>
      <c r="BC288" s="30">
        <v>100</v>
      </c>
      <c r="BD288" s="30">
        <v>0</v>
      </c>
      <c r="BE288" s="30">
        <v>5</v>
      </c>
      <c r="BF288" s="30">
        <v>0</v>
      </c>
      <c r="BG288" s="30">
        <v>0</v>
      </c>
      <c r="BH288" s="30">
        <v>0</v>
      </c>
      <c r="BI288" s="30">
        <v>2.9289712886816481</v>
      </c>
      <c r="BJ288" s="31">
        <v>200</v>
      </c>
      <c r="BK288" s="33">
        <v>0.95</v>
      </c>
      <c r="BL288" s="30">
        <v>0</v>
      </c>
      <c r="BM288" s="30">
        <v>0</v>
      </c>
      <c r="BN288" s="30">
        <v>165</v>
      </c>
      <c r="BO288" s="30">
        <v>0</v>
      </c>
      <c r="BP288" s="30">
        <v>1</v>
      </c>
      <c r="BQ288" s="32">
        <v>0</v>
      </c>
      <c r="BR288" s="28">
        <v>33.23124242424241</v>
      </c>
      <c r="BS288" s="28">
        <v>0.32223759315159611</v>
      </c>
      <c r="BT288" s="28">
        <v>9.5095962561939473E-2</v>
      </c>
      <c r="BU288" s="28">
        <v>1.0120683903964398E-2</v>
      </c>
      <c r="BV288" s="28">
        <v>1.2464592786361788</v>
      </c>
      <c r="BW288" s="28">
        <v>3.6103652640580575E-2</v>
      </c>
      <c r="BX288" s="28">
        <v>2.6515153095529524</v>
      </c>
      <c r="BY288" s="28">
        <v>3.0743465349615154E-2</v>
      </c>
      <c r="BZ288" s="28">
        <v>0.90567219681516931</v>
      </c>
      <c r="CA288" s="30">
        <v>2.5379952539945728E-2</v>
      </c>
      <c r="CB288" s="28">
        <v>2.6515153095529524</v>
      </c>
      <c r="CC288" s="32">
        <v>3.0743465349615154E-2</v>
      </c>
      <c r="CE288" s="30">
        <f t="shared" si="44"/>
        <v>5</v>
      </c>
      <c r="CG288" s="55">
        <f t="shared" si="45"/>
        <v>0</v>
      </c>
      <c r="CH288" s="50">
        <f t="shared" si="46"/>
        <v>1</v>
      </c>
      <c r="CI288" s="51"/>
      <c r="CJ288" s="51"/>
      <c r="CK288" s="56"/>
      <c r="CL288" s="2"/>
      <c r="CM288" s="55">
        <f t="shared" si="47"/>
        <v>2.203816539050063E-2</v>
      </c>
      <c r="CN288" s="51">
        <f t="shared" si="48"/>
        <v>1</v>
      </c>
      <c r="CO288" s="51"/>
      <c r="CP288" s="51"/>
      <c r="CQ288" s="56"/>
      <c r="CR288" s="2"/>
      <c r="CS288" s="55">
        <f t="shared" si="49"/>
        <v>4.4192250773453789E-2</v>
      </c>
      <c r="CT288" s="51">
        <f t="shared" si="50"/>
        <v>1</v>
      </c>
      <c r="CU288" s="51"/>
      <c r="CV288" s="51"/>
      <c r="CW288" s="56"/>
      <c r="CX288" s="2"/>
      <c r="CY288" s="55">
        <f t="shared" si="51"/>
        <v>2.2124862758265973E-3</v>
      </c>
      <c r="CZ288" s="51">
        <f t="shared" si="52"/>
        <v>1</v>
      </c>
      <c r="DA288" s="51"/>
      <c r="DB288" s="51"/>
      <c r="DC288" s="56"/>
      <c r="DD288" s="2"/>
      <c r="DE288" s="55">
        <f t="shared" si="53"/>
        <v>4.4192250773453789E-2</v>
      </c>
      <c r="DF288" s="51">
        <f t="shared" si="54"/>
        <v>1</v>
      </c>
      <c r="DG288" s="51"/>
      <c r="DH288" s="51"/>
      <c r="DI288" s="58"/>
      <c r="DJ288" s="15"/>
      <c r="DK288" s="15">
        <v>5</v>
      </c>
    </row>
    <row r="289" spans="1:115" x14ac:dyDescent="0.3">
      <c r="A289" s="28">
        <v>275</v>
      </c>
      <c r="B289" s="29">
        <v>4.3</v>
      </c>
      <c r="C289" s="30">
        <v>3.75</v>
      </c>
      <c r="D289" s="30">
        <v>6.9999999999999982</v>
      </c>
      <c r="E289" s="31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1">
        <v>0</v>
      </c>
      <c r="M289" s="32">
        <v>0</v>
      </c>
      <c r="N289" s="30">
        <v>100</v>
      </c>
      <c r="O289" s="30">
        <v>0</v>
      </c>
      <c r="P289" s="30">
        <v>5</v>
      </c>
      <c r="Q289" s="30">
        <v>100</v>
      </c>
      <c r="R289" s="30">
        <v>5</v>
      </c>
      <c r="S289" s="30">
        <v>0</v>
      </c>
      <c r="T289" s="30">
        <v>2.9289712886816481</v>
      </c>
      <c r="U289" s="31">
        <v>200</v>
      </c>
      <c r="V289" s="33">
        <v>0.95</v>
      </c>
      <c r="W289" s="30">
        <v>0</v>
      </c>
      <c r="X289" s="30">
        <v>0</v>
      </c>
      <c r="Y289" s="30">
        <v>165</v>
      </c>
      <c r="Z289" s="30">
        <v>0</v>
      </c>
      <c r="AA289" s="30">
        <v>1</v>
      </c>
      <c r="AB289" s="32">
        <v>0</v>
      </c>
      <c r="AC289" s="28">
        <v>34.062606060606058</v>
      </c>
      <c r="AD289" s="28">
        <v>0.29909477074094848</v>
      </c>
      <c r="AE289" s="28">
        <v>9.6877348728768894E-2</v>
      </c>
      <c r="AF289" s="28">
        <v>1.0973814940956322E-2</v>
      </c>
      <c r="AG289" s="28">
        <v>1.2898519317012274</v>
      </c>
      <c r="AH289" s="28">
        <v>3.9923214340671573E-2</v>
      </c>
      <c r="AI289" s="28">
        <v>2.8352445957057801</v>
      </c>
      <c r="AJ289" s="28">
        <v>3.3851939801842666E-2</v>
      </c>
      <c r="AK289" s="28">
        <v>0.86620281713540237</v>
      </c>
      <c r="AL289" s="30">
        <v>2.6820410827308551E-2</v>
      </c>
      <c r="AM289" s="28">
        <v>2.8352445957057801</v>
      </c>
      <c r="AN289" s="32">
        <v>3.3851939801842666E-2</v>
      </c>
      <c r="AP289" s="28">
        <v>275</v>
      </c>
      <c r="AQ289" s="29">
        <v>4.3</v>
      </c>
      <c r="AR289" s="30">
        <v>3.75</v>
      </c>
      <c r="AS289" s="30">
        <v>6.9999999999999982</v>
      </c>
      <c r="AT289" s="31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1">
        <v>0</v>
      </c>
      <c r="BB289" s="32">
        <v>0</v>
      </c>
      <c r="BC289" s="30">
        <v>100</v>
      </c>
      <c r="BD289" s="30">
        <v>0</v>
      </c>
      <c r="BE289" s="30">
        <v>5</v>
      </c>
      <c r="BF289" s="30">
        <v>0</v>
      </c>
      <c r="BG289" s="30">
        <v>0</v>
      </c>
      <c r="BH289" s="30">
        <v>0</v>
      </c>
      <c r="BI289" s="30">
        <v>2.9289712886816481</v>
      </c>
      <c r="BJ289" s="31">
        <v>200</v>
      </c>
      <c r="BK289" s="33">
        <v>0.95</v>
      </c>
      <c r="BL289" s="30">
        <v>0</v>
      </c>
      <c r="BM289" s="30">
        <v>0</v>
      </c>
      <c r="BN289" s="30">
        <v>165</v>
      </c>
      <c r="BO289" s="30">
        <v>0</v>
      </c>
      <c r="BP289" s="30">
        <v>1</v>
      </c>
      <c r="BQ289" s="32">
        <v>0</v>
      </c>
      <c r="BR289" s="28">
        <v>35.848303030303043</v>
      </c>
      <c r="BS289" s="28">
        <v>0.30555691768873505</v>
      </c>
      <c r="BT289" s="28">
        <v>9.8706263642964392E-2</v>
      </c>
      <c r="BU289" s="28">
        <v>1.1657977848826077E-2</v>
      </c>
      <c r="BV289" s="28">
        <v>1.2831106364294922</v>
      </c>
      <c r="BW289" s="28">
        <v>3.8814078846723866E-2</v>
      </c>
      <c r="BX289" s="28">
        <v>2.7970448528370655</v>
      </c>
      <c r="BY289" s="28">
        <v>3.2308164222762843E-2</v>
      </c>
      <c r="BZ289" s="28">
        <v>0.86293097804567376</v>
      </c>
      <c r="CA289" s="30">
        <v>2.515438139349227E-2</v>
      </c>
      <c r="CB289" s="28">
        <v>2.7970448528370655</v>
      </c>
      <c r="CC289" s="32">
        <v>3.2308164222762843E-2</v>
      </c>
      <c r="CE289" s="30">
        <f t="shared" si="44"/>
        <v>5.1234753829797981</v>
      </c>
      <c r="CG289" s="55">
        <f t="shared" si="45"/>
        <v>0</v>
      </c>
      <c r="CH289" s="50">
        <f t="shared" si="46"/>
        <v>1</v>
      </c>
      <c r="CI289" s="51"/>
      <c r="CJ289" s="51"/>
      <c r="CK289" s="56"/>
      <c r="CL289" s="2"/>
      <c r="CM289" s="55">
        <f t="shared" si="47"/>
        <v>6.7412952717351704E-3</v>
      </c>
      <c r="CN289" s="51">
        <f t="shared" si="48"/>
        <v>1</v>
      </c>
      <c r="CO289" s="51"/>
      <c r="CP289" s="51"/>
      <c r="CQ289" s="56"/>
      <c r="CR289" s="2"/>
      <c r="CS289" s="55">
        <f t="shared" si="49"/>
        <v>3.8199742868714637E-2</v>
      </c>
      <c r="CT289" s="51">
        <f t="shared" si="50"/>
        <v>1</v>
      </c>
      <c r="CU289" s="51"/>
      <c r="CV289" s="51"/>
      <c r="CW289" s="56"/>
      <c r="CX289" s="2"/>
      <c r="CY289" s="55">
        <f t="shared" si="51"/>
        <v>3.271839089728612E-3</v>
      </c>
      <c r="CZ289" s="51">
        <f t="shared" si="52"/>
        <v>1</v>
      </c>
      <c r="DA289" s="51"/>
      <c r="DB289" s="51"/>
      <c r="DC289" s="56"/>
      <c r="DD289" s="2"/>
      <c r="DE289" s="55">
        <f t="shared" si="53"/>
        <v>3.8199742868714637E-2</v>
      </c>
      <c r="DF289" s="51">
        <f t="shared" si="54"/>
        <v>1</v>
      </c>
      <c r="DG289" s="51"/>
      <c r="DH289" s="51"/>
      <c r="DI289" s="58"/>
      <c r="DJ289" s="15"/>
      <c r="DK289" s="15">
        <v>5.1234753829797981</v>
      </c>
    </row>
    <row r="290" spans="1:115" x14ac:dyDescent="0.3">
      <c r="A290" s="28">
        <v>285</v>
      </c>
      <c r="B290" s="29">
        <v>4.3</v>
      </c>
      <c r="C290" s="30">
        <v>5.9166666666666661</v>
      </c>
      <c r="D290" s="30">
        <v>4.7142857142857135</v>
      </c>
      <c r="E290" s="31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1">
        <v>0</v>
      </c>
      <c r="M290" s="32">
        <v>0</v>
      </c>
      <c r="N290" s="30">
        <v>100</v>
      </c>
      <c r="O290" s="30">
        <v>0</v>
      </c>
      <c r="P290" s="30">
        <v>5</v>
      </c>
      <c r="Q290" s="30">
        <v>100</v>
      </c>
      <c r="R290" s="30">
        <v>5</v>
      </c>
      <c r="S290" s="30">
        <v>0</v>
      </c>
      <c r="T290" s="30">
        <v>2.9289712886816481</v>
      </c>
      <c r="U290" s="31">
        <v>200</v>
      </c>
      <c r="V290" s="33">
        <v>0.95</v>
      </c>
      <c r="W290" s="30">
        <v>0</v>
      </c>
      <c r="X290" s="30">
        <v>0</v>
      </c>
      <c r="Y290" s="30">
        <v>165</v>
      </c>
      <c r="Z290" s="30">
        <v>0</v>
      </c>
      <c r="AA290" s="30">
        <v>1</v>
      </c>
      <c r="AB290" s="32">
        <v>0</v>
      </c>
      <c r="AC290" s="28">
        <v>33.868030303030316</v>
      </c>
      <c r="AD290" s="28">
        <v>0.30246615578035096</v>
      </c>
      <c r="AE290" s="28">
        <v>0.10594495501257541</v>
      </c>
      <c r="AF290" s="28">
        <v>1.134461128556284E-2</v>
      </c>
      <c r="AG290" s="28">
        <v>1.3225413335566105</v>
      </c>
      <c r="AH290" s="28">
        <v>3.6780197811021244E-2</v>
      </c>
      <c r="AI290" s="28">
        <v>2.8590780347057398</v>
      </c>
      <c r="AJ290" s="28">
        <v>3.1389578093760015E-2</v>
      </c>
      <c r="AK290" s="28">
        <v>0.87870109765630733</v>
      </c>
      <c r="AL290" s="30">
        <v>2.6210834715318546E-2</v>
      </c>
      <c r="AM290" s="28">
        <v>2.8590780347057398</v>
      </c>
      <c r="AN290" s="32">
        <v>3.1389578093760015E-2</v>
      </c>
      <c r="AP290" s="28">
        <v>285</v>
      </c>
      <c r="AQ290" s="29">
        <v>4.3</v>
      </c>
      <c r="AR290" s="30">
        <v>5.9166666666666661</v>
      </c>
      <c r="AS290" s="30">
        <v>4.7142857142857135</v>
      </c>
      <c r="AT290" s="31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1">
        <v>0</v>
      </c>
      <c r="BB290" s="32">
        <v>0</v>
      </c>
      <c r="BC290" s="30">
        <v>100</v>
      </c>
      <c r="BD290" s="30">
        <v>0</v>
      </c>
      <c r="BE290" s="30">
        <v>5</v>
      </c>
      <c r="BF290" s="30">
        <v>0</v>
      </c>
      <c r="BG290" s="30">
        <v>0</v>
      </c>
      <c r="BH290" s="30">
        <v>0</v>
      </c>
      <c r="BI290" s="30">
        <v>2.9289712886816481</v>
      </c>
      <c r="BJ290" s="31">
        <v>200</v>
      </c>
      <c r="BK290" s="33">
        <v>0.95</v>
      </c>
      <c r="BL290" s="30">
        <v>0</v>
      </c>
      <c r="BM290" s="30">
        <v>0</v>
      </c>
      <c r="BN290" s="30">
        <v>165</v>
      </c>
      <c r="BO290" s="30">
        <v>0</v>
      </c>
      <c r="BP290" s="30">
        <v>1</v>
      </c>
      <c r="BQ290" s="32">
        <v>0</v>
      </c>
      <c r="BR290" s="28">
        <v>35.635787878787895</v>
      </c>
      <c r="BS290" s="28">
        <v>0.3259926820186535</v>
      </c>
      <c r="BT290" s="28">
        <v>0.10852076611145042</v>
      </c>
      <c r="BU290" s="28">
        <v>1.1870974263932627E-2</v>
      </c>
      <c r="BV290" s="28">
        <v>1.3062928505012934</v>
      </c>
      <c r="BW290" s="28">
        <v>3.7597960023639618E-2</v>
      </c>
      <c r="BX290" s="28">
        <v>2.8037199898222429</v>
      </c>
      <c r="BY290" s="28">
        <v>3.0440684061263594E-2</v>
      </c>
      <c r="BZ290" s="28">
        <v>0.86972955350476422</v>
      </c>
      <c r="CA290" s="30">
        <v>2.3433640066146004E-2</v>
      </c>
      <c r="CB290" s="28">
        <v>2.8037199898222429</v>
      </c>
      <c r="CC290" s="32">
        <v>3.0440684061263594E-2</v>
      </c>
      <c r="CE290" s="30">
        <f t="shared" si="44"/>
        <v>5.2813688701753385</v>
      </c>
      <c r="CG290" s="55">
        <f t="shared" si="45"/>
        <v>0</v>
      </c>
      <c r="CH290" s="50">
        <f t="shared" si="46"/>
        <v>1</v>
      </c>
      <c r="CI290" s="51"/>
      <c r="CJ290" s="51"/>
      <c r="CK290" s="56"/>
      <c r="CL290" s="2"/>
      <c r="CM290" s="55">
        <f t="shared" si="47"/>
        <v>1.624848305531712E-2</v>
      </c>
      <c r="CN290" s="51">
        <f t="shared" si="48"/>
        <v>1</v>
      </c>
      <c r="CO290" s="51"/>
      <c r="CP290" s="51"/>
      <c r="CQ290" s="56"/>
      <c r="CR290" s="2"/>
      <c r="CS290" s="55">
        <f t="shared" si="49"/>
        <v>5.5358044883496937E-2</v>
      </c>
      <c r="CT290" s="51">
        <f t="shared" si="50"/>
        <v>1</v>
      </c>
      <c r="CU290" s="51"/>
      <c r="CV290" s="51"/>
      <c r="CW290" s="56"/>
      <c r="CX290" s="2"/>
      <c r="CY290" s="55">
        <f t="shared" si="51"/>
        <v>8.9715441515431094E-3</v>
      </c>
      <c r="CZ290" s="51">
        <f t="shared" si="52"/>
        <v>1</v>
      </c>
      <c r="DA290" s="51"/>
      <c r="DB290" s="51"/>
      <c r="DC290" s="56"/>
      <c r="DD290" s="2"/>
      <c r="DE290" s="55">
        <f t="shared" si="53"/>
        <v>5.5358044883496937E-2</v>
      </c>
      <c r="DF290" s="51">
        <f t="shared" si="54"/>
        <v>1</v>
      </c>
      <c r="DG290" s="51"/>
      <c r="DH290" s="51"/>
      <c r="DI290" s="58"/>
      <c r="DJ290" s="15"/>
      <c r="DK290" s="15">
        <v>5.2813688701753385</v>
      </c>
    </row>
    <row r="291" spans="1:115" x14ac:dyDescent="0.3">
      <c r="A291" s="28">
        <v>280</v>
      </c>
      <c r="B291" s="29">
        <v>4.3</v>
      </c>
      <c r="C291" s="30">
        <v>4.833333333333333</v>
      </c>
      <c r="D291" s="30">
        <v>5.8571428571428559</v>
      </c>
      <c r="E291" s="31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1">
        <v>0</v>
      </c>
      <c r="M291" s="32">
        <v>0</v>
      </c>
      <c r="N291" s="30">
        <v>100</v>
      </c>
      <c r="O291" s="30">
        <v>0</v>
      </c>
      <c r="P291" s="30">
        <v>5</v>
      </c>
      <c r="Q291" s="30">
        <v>100</v>
      </c>
      <c r="R291" s="30">
        <v>5</v>
      </c>
      <c r="S291" s="30">
        <v>0</v>
      </c>
      <c r="T291" s="30">
        <v>2.9289712886816481</v>
      </c>
      <c r="U291" s="31">
        <v>200</v>
      </c>
      <c r="V291" s="33">
        <v>0.95</v>
      </c>
      <c r="W291" s="30">
        <v>0</v>
      </c>
      <c r="X291" s="30">
        <v>0</v>
      </c>
      <c r="Y291" s="30">
        <v>165</v>
      </c>
      <c r="Z291" s="30">
        <v>0</v>
      </c>
      <c r="AA291" s="30">
        <v>1</v>
      </c>
      <c r="AB291" s="32">
        <v>0</v>
      </c>
      <c r="AC291" s="28">
        <v>33.808</v>
      </c>
      <c r="AD291" s="28">
        <v>0.31564731267375629</v>
      </c>
      <c r="AE291" s="28">
        <v>0.1042194923258168</v>
      </c>
      <c r="AF291" s="28">
        <v>1.0423200689400161E-2</v>
      </c>
      <c r="AG291" s="28">
        <v>1.3428427724155767</v>
      </c>
      <c r="AH291" s="28">
        <v>4.0857712858109914E-2</v>
      </c>
      <c r="AI291" s="28">
        <v>2.8255824309631721</v>
      </c>
      <c r="AJ291" s="28">
        <v>3.3450159854430825E-2</v>
      </c>
      <c r="AK291" s="28">
        <v>0.87723214647852454</v>
      </c>
      <c r="AL291" s="30">
        <v>2.5243170235955761E-2</v>
      </c>
      <c r="AM291" s="28">
        <v>2.8255824309631721</v>
      </c>
      <c r="AN291" s="32">
        <v>3.3450159854430825E-2</v>
      </c>
      <c r="AP291" s="28">
        <v>280</v>
      </c>
      <c r="AQ291" s="29">
        <v>4.3</v>
      </c>
      <c r="AR291" s="30">
        <v>4.833333333333333</v>
      </c>
      <c r="AS291" s="30">
        <v>5.8571428571428559</v>
      </c>
      <c r="AT291" s="31">
        <v>0</v>
      </c>
      <c r="AU291" s="30">
        <v>0</v>
      </c>
      <c r="AV291" s="30">
        <v>0</v>
      </c>
      <c r="AW291" s="30">
        <v>0</v>
      </c>
      <c r="AX291" s="30">
        <v>0</v>
      </c>
      <c r="AY291" s="30">
        <v>0</v>
      </c>
      <c r="AZ291" s="30">
        <v>0</v>
      </c>
      <c r="BA291" s="31">
        <v>0</v>
      </c>
      <c r="BB291" s="32">
        <v>0</v>
      </c>
      <c r="BC291" s="30">
        <v>100</v>
      </c>
      <c r="BD291" s="30">
        <v>0</v>
      </c>
      <c r="BE291" s="30">
        <v>5</v>
      </c>
      <c r="BF291" s="30">
        <v>0</v>
      </c>
      <c r="BG291" s="30">
        <v>0</v>
      </c>
      <c r="BH291" s="30">
        <v>0</v>
      </c>
      <c r="BI291" s="30">
        <v>2.9289712886816481</v>
      </c>
      <c r="BJ291" s="31">
        <v>200</v>
      </c>
      <c r="BK291" s="33">
        <v>0.95</v>
      </c>
      <c r="BL291" s="30">
        <v>0</v>
      </c>
      <c r="BM291" s="30">
        <v>0</v>
      </c>
      <c r="BN291" s="30">
        <v>165</v>
      </c>
      <c r="BO291" s="30">
        <v>0</v>
      </c>
      <c r="BP291" s="30">
        <v>1</v>
      </c>
      <c r="BQ291" s="32">
        <v>0</v>
      </c>
      <c r="BR291" s="28">
        <v>35.621515151515155</v>
      </c>
      <c r="BS291" s="28">
        <v>0.32754534050837725</v>
      </c>
      <c r="BT291" s="28">
        <v>0.10718280335443396</v>
      </c>
      <c r="BU291" s="28">
        <v>1.1810661463710662E-2</v>
      </c>
      <c r="BV291" s="28">
        <v>1.3279587297652018</v>
      </c>
      <c r="BW291" s="28">
        <v>4.1149564434677648E-2</v>
      </c>
      <c r="BX291" s="28">
        <v>2.7925755856761878</v>
      </c>
      <c r="BY291" s="28">
        <v>3.2191773298335585E-2</v>
      </c>
      <c r="BZ291" s="28">
        <v>0.86922546738416728</v>
      </c>
      <c r="CA291" s="30">
        <v>2.4277724819720629E-2</v>
      </c>
      <c r="CB291" s="28">
        <v>2.7925755856761878</v>
      </c>
      <c r="CC291" s="32">
        <v>3.2191773298335585E-2</v>
      </c>
      <c r="CE291" s="30">
        <f t="shared" si="44"/>
        <v>5.320669488844783</v>
      </c>
      <c r="CG291" s="55">
        <f t="shared" si="45"/>
        <v>0</v>
      </c>
      <c r="CH291" s="50">
        <f t="shared" si="46"/>
        <v>1</v>
      </c>
      <c r="CI291" s="51"/>
      <c r="CJ291" s="51"/>
      <c r="CK291" s="56"/>
      <c r="CL291" s="2"/>
      <c r="CM291" s="55">
        <f t="shared" si="47"/>
        <v>1.4884042650374907E-2</v>
      </c>
      <c r="CN291" s="51">
        <f t="shared" si="48"/>
        <v>1</v>
      </c>
      <c r="CO291" s="51"/>
      <c r="CP291" s="51"/>
      <c r="CQ291" s="56"/>
      <c r="CR291" s="2"/>
      <c r="CS291" s="55">
        <f t="shared" si="49"/>
        <v>3.3006845286984277E-2</v>
      </c>
      <c r="CT291" s="51">
        <f t="shared" si="50"/>
        <v>1</v>
      </c>
      <c r="CU291" s="51"/>
      <c r="CV291" s="51"/>
      <c r="CW291" s="56"/>
      <c r="CX291" s="2"/>
      <c r="CY291" s="55">
        <f t="shared" si="51"/>
        <v>8.0066790943572608E-3</v>
      </c>
      <c r="CZ291" s="51">
        <f t="shared" si="52"/>
        <v>1</v>
      </c>
      <c r="DA291" s="51"/>
      <c r="DB291" s="51"/>
      <c r="DC291" s="56"/>
      <c r="DD291" s="2"/>
      <c r="DE291" s="55">
        <f t="shared" si="53"/>
        <v>3.3006845286984277E-2</v>
      </c>
      <c r="DF291" s="51">
        <f t="shared" si="54"/>
        <v>1</v>
      </c>
      <c r="DG291" s="51"/>
      <c r="DH291" s="51"/>
      <c r="DI291" s="58"/>
      <c r="DJ291" s="15"/>
      <c r="DK291" s="15">
        <v>5.320669488844783</v>
      </c>
    </row>
    <row r="292" spans="1:115" x14ac:dyDescent="0.3">
      <c r="A292" s="28">
        <v>292</v>
      </c>
      <c r="B292" s="29">
        <v>4.3</v>
      </c>
      <c r="C292" s="30">
        <v>6.9999999999999991</v>
      </c>
      <c r="D292" s="30">
        <v>4.7142857142857135</v>
      </c>
      <c r="E292" s="31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1">
        <v>0</v>
      </c>
      <c r="M292" s="32">
        <v>0</v>
      </c>
      <c r="N292" s="30">
        <v>100</v>
      </c>
      <c r="O292" s="30">
        <v>0</v>
      </c>
      <c r="P292" s="30">
        <v>5</v>
      </c>
      <c r="Q292" s="30">
        <v>100</v>
      </c>
      <c r="R292" s="30">
        <v>5</v>
      </c>
      <c r="S292" s="30">
        <v>0</v>
      </c>
      <c r="T292" s="30">
        <v>2.9289712886816481</v>
      </c>
      <c r="U292" s="31">
        <v>200</v>
      </c>
      <c r="V292" s="33">
        <v>0.95</v>
      </c>
      <c r="W292" s="30">
        <v>0</v>
      </c>
      <c r="X292" s="30">
        <v>0</v>
      </c>
      <c r="Y292" s="30">
        <v>165</v>
      </c>
      <c r="Z292" s="30">
        <v>0</v>
      </c>
      <c r="AA292" s="30">
        <v>1</v>
      </c>
      <c r="AB292" s="32">
        <v>0</v>
      </c>
      <c r="AC292" s="28">
        <v>37.500999999999983</v>
      </c>
      <c r="AD292" s="28">
        <v>0.26218957267147119</v>
      </c>
      <c r="AE292" s="28">
        <v>0.10469591937130891</v>
      </c>
      <c r="AF292" s="28">
        <v>9.5428128907838576E-3</v>
      </c>
      <c r="AG292" s="28">
        <v>1.3999365711505951</v>
      </c>
      <c r="AH292" s="28">
        <v>4.0439991394390112E-2</v>
      </c>
      <c r="AI292" s="28">
        <v>2.987454338877531</v>
      </c>
      <c r="AJ292" s="28">
        <v>3.1610997780445689E-2</v>
      </c>
      <c r="AK292" s="28">
        <v>0.99618871256445418</v>
      </c>
      <c r="AL292" s="30">
        <v>2.6426583123644133E-2</v>
      </c>
      <c r="AM292" s="28">
        <v>2.987454338877531</v>
      </c>
      <c r="AN292" s="32">
        <v>3.1610997780445689E-2</v>
      </c>
      <c r="AP292" s="28">
        <v>292</v>
      </c>
      <c r="AQ292" s="29">
        <v>4.3</v>
      </c>
      <c r="AR292" s="30">
        <v>6.9999999999999991</v>
      </c>
      <c r="AS292" s="30">
        <v>4.7142857142857135</v>
      </c>
      <c r="AT292" s="31">
        <v>0</v>
      </c>
      <c r="AU292" s="30">
        <v>0</v>
      </c>
      <c r="AV292" s="30">
        <v>0</v>
      </c>
      <c r="AW292" s="30">
        <v>0</v>
      </c>
      <c r="AX292" s="30">
        <v>0</v>
      </c>
      <c r="AY292" s="30">
        <v>0</v>
      </c>
      <c r="AZ292" s="30">
        <v>0</v>
      </c>
      <c r="BA292" s="31">
        <v>0</v>
      </c>
      <c r="BB292" s="32">
        <v>0</v>
      </c>
      <c r="BC292" s="30">
        <v>100</v>
      </c>
      <c r="BD292" s="30">
        <v>0</v>
      </c>
      <c r="BE292" s="30">
        <v>5</v>
      </c>
      <c r="BF292" s="30">
        <v>0</v>
      </c>
      <c r="BG292" s="30">
        <v>0</v>
      </c>
      <c r="BH292" s="30">
        <v>0</v>
      </c>
      <c r="BI292" s="30">
        <v>2.9289712886816481</v>
      </c>
      <c r="BJ292" s="31">
        <v>200</v>
      </c>
      <c r="BK292" s="33">
        <v>0.95</v>
      </c>
      <c r="BL292" s="30">
        <v>0</v>
      </c>
      <c r="BM292" s="30">
        <v>0</v>
      </c>
      <c r="BN292" s="30">
        <v>165</v>
      </c>
      <c r="BO292" s="30">
        <v>0</v>
      </c>
      <c r="BP292" s="30">
        <v>1</v>
      </c>
      <c r="BQ292" s="32">
        <v>0</v>
      </c>
      <c r="BR292" s="28">
        <v>39.478060606060609</v>
      </c>
      <c r="BS292" s="28">
        <v>0.27062938229150485</v>
      </c>
      <c r="BT292" s="28">
        <v>0.10541816166319046</v>
      </c>
      <c r="BU292" s="28">
        <v>9.9174150638490968E-3</v>
      </c>
      <c r="BV292" s="28">
        <v>1.3898784476551596</v>
      </c>
      <c r="BW292" s="28">
        <v>4.0343739146787988E-2</v>
      </c>
      <c r="BX292" s="28">
        <v>2.9658771693774155</v>
      </c>
      <c r="BY292" s="28">
        <v>2.9790640664703133E-2</v>
      </c>
      <c r="BZ292" s="28">
        <v>0.99077498565189526</v>
      </c>
      <c r="CA292" s="30">
        <v>2.5426846557637453E-2</v>
      </c>
      <c r="CB292" s="28">
        <v>2.9658771693774155</v>
      </c>
      <c r="CC292" s="32">
        <v>2.9790640664703133E-2</v>
      </c>
      <c r="CE292" s="30">
        <f t="shared" si="44"/>
        <v>5.7445626465380277</v>
      </c>
      <c r="CG292" s="55">
        <f t="shared" si="45"/>
        <v>0</v>
      </c>
      <c r="CH292" s="50">
        <f t="shared" si="46"/>
        <v>1</v>
      </c>
      <c r="CI292" s="51"/>
      <c r="CJ292" s="51"/>
      <c r="CK292" s="56"/>
      <c r="CL292" s="2"/>
      <c r="CM292" s="55">
        <f t="shared" si="47"/>
        <v>1.0058123495435556E-2</v>
      </c>
      <c r="CN292" s="51">
        <f t="shared" si="48"/>
        <v>1</v>
      </c>
      <c r="CO292" s="51"/>
      <c r="CP292" s="51"/>
      <c r="CQ292" s="56"/>
      <c r="CR292" s="2"/>
      <c r="CS292" s="55">
        <f t="shared" si="49"/>
        <v>2.1577169500115456E-2</v>
      </c>
      <c r="CT292" s="51">
        <f t="shared" si="50"/>
        <v>1</v>
      </c>
      <c r="CU292" s="51"/>
      <c r="CV292" s="51"/>
      <c r="CW292" s="56"/>
      <c r="CX292" s="2"/>
      <c r="CY292" s="55">
        <f t="shared" si="51"/>
        <v>5.4137269125589249E-3</v>
      </c>
      <c r="CZ292" s="51">
        <f t="shared" si="52"/>
        <v>1</v>
      </c>
      <c r="DA292" s="51"/>
      <c r="DB292" s="51"/>
      <c r="DC292" s="56"/>
      <c r="DD292" s="2"/>
      <c r="DE292" s="55">
        <f t="shared" si="53"/>
        <v>2.1577169500115456E-2</v>
      </c>
      <c r="DF292" s="51">
        <f t="shared" si="54"/>
        <v>1</v>
      </c>
      <c r="DG292" s="51"/>
      <c r="DH292" s="51"/>
      <c r="DI292" s="58"/>
      <c r="DJ292" s="15"/>
      <c r="DK292" s="15">
        <v>5.7445626465380277</v>
      </c>
    </row>
    <row r="293" spans="1:115" x14ac:dyDescent="0.3">
      <c r="A293" s="28">
        <v>281</v>
      </c>
      <c r="B293" s="29">
        <v>4.3</v>
      </c>
      <c r="C293" s="30">
        <v>4.833333333333333</v>
      </c>
      <c r="D293" s="30">
        <v>6.9999999999999982</v>
      </c>
      <c r="E293" s="31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1">
        <v>0</v>
      </c>
      <c r="M293" s="32">
        <v>0</v>
      </c>
      <c r="N293" s="30">
        <v>100</v>
      </c>
      <c r="O293" s="30">
        <v>0</v>
      </c>
      <c r="P293" s="30">
        <v>5</v>
      </c>
      <c r="Q293" s="30">
        <v>100</v>
      </c>
      <c r="R293" s="30">
        <v>5</v>
      </c>
      <c r="S293" s="30">
        <v>0</v>
      </c>
      <c r="T293" s="30">
        <v>2.9289712886816481</v>
      </c>
      <c r="U293" s="31">
        <v>200</v>
      </c>
      <c r="V293" s="33">
        <v>0.95</v>
      </c>
      <c r="W293" s="30">
        <v>0</v>
      </c>
      <c r="X293" s="30">
        <v>0</v>
      </c>
      <c r="Y293" s="30">
        <v>165</v>
      </c>
      <c r="Z293" s="30">
        <v>0</v>
      </c>
      <c r="AA293" s="30">
        <v>1</v>
      </c>
      <c r="AB293" s="32">
        <v>0</v>
      </c>
      <c r="AC293" s="28">
        <v>37.131757575757561</v>
      </c>
      <c r="AD293" s="28">
        <v>0.27842333851371054</v>
      </c>
      <c r="AE293" s="28">
        <v>0.11739148386955947</v>
      </c>
      <c r="AF293" s="28">
        <v>1.2350490571931707E-2</v>
      </c>
      <c r="AG293" s="28">
        <v>1.4686343362288512</v>
      </c>
      <c r="AH293" s="28">
        <v>4.1568979169273865E-2</v>
      </c>
      <c r="AI293" s="28">
        <v>3.0278399591895639</v>
      </c>
      <c r="AJ293" s="28">
        <v>3.1887520931896694E-2</v>
      </c>
      <c r="AK293" s="28">
        <v>1.0238655775091134</v>
      </c>
      <c r="AL293" s="30">
        <v>2.5002476820710003E-2</v>
      </c>
      <c r="AM293" s="28">
        <v>3.0278399591895639</v>
      </c>
      <c r="AN293" s="32">
        <v>3.1887520931896694E-2</v>
      </c>
      <c r="AP293" s="28">
        <v>281</v>
      </c>
      <c r="AQ293" s="29">
        <v>4.3</v>
      </c>
      <c r="AR293" s="30">
        <v>4.833333333333333</v>
      </c>
      <c r="AS293" s="30">
        <v>6.9999999999999982</v>
      </c>
      <c r="AT293" s="31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1">
        <v>0</v>
      </c>
      <c r="BB293" s="32">
        <v>0</v>
      </c>
      <c r="BC293" s="30">
        <v>100</v>
      </c>
      <c r="BD293" s="30">
        <v>0</v>
      </c>
      <c r="BE293" s="30">
        <v>5</v>
      </c>
      <c r="BF293" s="30">
        <v>0</v>
      </c>
      <c r="BG293" s="30">
        <v>0</v>
      </c>
      <c r="BH293" s="30">
        <v>0</v>
      </c>
      <c r="BI293" s="30">
        <v>2.9289712886816481</v>
      </c>
      <c r="BJ293" s="31">
        <v>200</v>
      </c>
      <c r="BK293" s="33">
        <v>0.95</v>
      </c>
      <c r="BL293" s="30">
        <v>0</v>
      </c>
      <c r="BM293" s="30">
        <v>0</v>
      </c>
      <c r="BN293" s="30">
        <v>165</v>
      </c>
      <c r="BO293" s="30">
        <v>0</v>
      </c>
      <c r="BP293" s="30">
        <v>1</v>
      </c>
      <c r="BQ293" s="32">
        <v>0</v>
      </c>
      <c r="BR293" s="28">
        <v>39.097484848484832</v>
      </c>
      <c r="BS293" s="28">
        <v>0.30074254743691642</v>
      </c>
      <c r="BT293" s="28">
        <v>0.10949766602718088</v>
      </c>
      <c r="BU293" s="28">
        <v>1.3368621193418787E-2</v>
      </c>
      <c r="BV293" s="28">
        <v>1.4656997115187134</v>
      </c>
      <c r="BW293" s="28">
        <v>4.2019067499191688E-2</v>
      </c>
      <c r="BX293" s="28">
        <v>2.9825325791828901</v>
      </c>
      <c r="BY293" s="28">
        <v>3.2119910698789327E-2</v>
      </c>
      <c r="BZ293" s="28">
        <v>1.0194354895464472</v>
      </c>
      <c r="CA293" s="30">
        <v>2.361196321232242E-2</v>
      </c>
      <c r="CB293" s="28">
        <v>2.9825325791828901</v>
      </c>
      <c r="CC293" s="32">
        <v>3.2119910698789327E-2</v>
      </c>
      <c r="CE293" s="30">
        <f t="shared" si="44"/>
        <v>5.8166427888717145</v>
      </c>
      <c r="CG293" s="55">
        <f t="shared" si="45"/>
        <v>0</v>
      </c>
      <c r="CH293" s="50">
        <f t="shared" si="46"/>
        <v>1</v>
      </c>
      <c r="CI293" s="51"/>
      <c r="CJ293" s="51"/>
      <c r="CK293" s="56"/>
      <c r="CL293" s="2"/>
      <c r="CM293" s="55">
        <f t="shared" si="47"/>
        <v>2.9346247101378342E-3</v>
      </c>
      <c r="CN293" s="51">
        <f t="shared" si="48"/>
        <v>1</v>
      </c>
      <c r="CO293" s="51"/>
      <c r="CP293" s="51"/>
      <c r="CQ293" s="56"/>
      <c r="CR293" s="2"/>
      <c r="CS293" s="55">
        <f t="shared" si="49"/>
        <v>4.5307380006673892E-2</v>
      </c>
      <c r="CT293" s="51">
        <f t="shared" si="50"/>
        <v>1</v>
      </c>
      <c r="CU293" s="51"/>
      <c r="CV293" s="51"/>
      <c r="CW293" s="56"/>
      <c r="CX293" s="2"/>
      <c r="CY293" s="55">
        <f t="shared" si="51"/>
        <v>4.430087962666196E-3</v>
      </c>
      <c r="CZ293" s="51">
        <f t="shared" si="52"/>
        <v>1</v>
      </c>
      <c r="DA293" s="51"/>
      <c r="DB293" s="51"/>
      <c r="DC293" s="56"/>
      <c r="DD293" s="2"/>
      <c r="DE293" s="55">
        <f t="shared" si="53"/>
        <v>4.5307380006673892E-2</v>
      </c>
      <c r="DF293" s="51">
        <f t="shared" si="54"/>
        <v>1</v>
      </c>
      <c r="DG293" s="51"/>
      <c r="DH293" s="51"/>
      <c r="DI293" s="58"/>
      <c r="DJ293" s="15"/>
      <c r="DK293" s="15">
        <v>5.8166427888717145</v>
      </c>
    </row>
    <row r="294" spans="1:115" x14ac:dyDescent="0.3">
      <c r="A294" s="28">
        <v>286</v>
      </c>
      <c r="B294" s="29">
        <v>4.3</v>
      </c>
      <c r="C294" s="30">
        <v>5.9166666666666661</v>
      </c>
      <c r="D294" s="30">
        <v>5.8571428571428559</v>
      </c>
      <c r="E294" s="31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1">
        <v>0</v>
      </c>
      <c r="M294" s="32">
        <v>0</v>
      </c>
      <c r="N294" s="30">
        <v>100</v>
      </c>
      <c r="O294" s="30">
        <v>0</v>
      </c>
      <c r="P294" s="30">
        <v>5</v>
      </c>
      <c r="Q294" s="30">
        <v>100</v>
      </c>
      <c r="R294" s="30">
        <v>5</v>
      </c>
      <c r="S294" s="30">
        <v>0</v>
      </c>
      <c r="T294" s="30">
        <v>2.9289712886816481</v>
      </c>
      <c r="U294" s="31">
        <v>200</v>
      </c>
      <c r="V294" s="33">
        <v>0.95</v>
      </c>
      <c r="W294" s="30">
        <v>0</v>
      </c>
      <c r="X294" s="30">
        <v>0</v>
      </c>
      <c r="Y294" s="30">
        <v>165</v>
      </c>
      <c r="Z294" s="30">
        <v>0</v>
      </c>
      <c r="AA294" s="30">
        <v>1</v>
      </c>
      <c r="AB294" s="32">
        <v>0</v>
      </c>
      <c r="AC294" s="28">
        <v>39.602636363636378</v>
      </c>
      <c r="AD294" s="28">
        <v>0.25852826311660149</v>
      </c>
      <c r="AE294" s="28">
        <v>0.13937576378349431</v>
      </c>
      <c r="AF294" s="28">
        <v>1.5191187400789294E-2</v>
      </c>
      <c r="AG294" s="28">
        <v>1.4793878243823846</v>
      </c>
      <c r="AH294" s="28">
        <v>4.6324887406069486E-2</v>
      </c>
      <c r="AI294" s="28">
        <v>3.1644866072346667</v>
      </c>
      <c r="AJ294" s="28">
        <v>3.461312882359123E-2</v>
      </c>
      <c r="AK294" s="28">
        <v>1.1155356310386852</v>
      </c>
      <c r="AL294" s="30">
        <v>2.5820307635729005E-2</v>
      </c>
      <c r="AM294" s="28">
        <v>3.1644866072346667</v>
      </c>
      <c r="AN294" s="32">
        <v>3.461312882359123E-2</v>
      </c>
      <c r="AP294" s="28">
        <v>286</v>
      </c>
      <c r="AQ294" s="29">
        <v>4.3</v>
      </c>
      <c r="AR294" s="30">
        <v>5.9166666666666661</v>
      </c>
      <c r="AS294" s="30">
        <v>5.8571428571428559</v>
      </c>
      <c r="AT294" s="31">
        <v>0</v>
      </c>
      <c r="AU294" s="30">
        <v>0</v>
      </c>
      <c r="AV294" s="30">
        <v>0</v>
      </c>
      <c r="AW294" s="30">
        <v>0</v>
      </c>
      <c r="AX294" s="30">
        <v>0</v>
      </c>
      <c r="AY294" s="30">
        <v>0</v>
      </c>
      <c r="AZ294" s="30">
        <v>0</v>
      </c>
      <c r="BA294" s="31">
        <v>0</v>
      </c>
      <c r="BB294" s="32">
        <v>0</v>
      </c>
      <c r="BC294" s="30">
        <v>100</v>
      </c>
      <c r="BD294" s="30">
        <v>0</v>
      </c>
      <c r="BE294" s="30">
        <v>5</v>
      </c>
      <c r="BF294" s="30">
        <v>0</v>
      </c>
      <c r="BG294" s="30">
        <v>0</v>
      </c>
      <c r="BH294" s="30">
        <v>0</v>
      </c>
      <c r="BI294" s="30">
        <v>2.9289712886816481</v>
      </c>
      <c r="BJ294" s="31">
        <v>200</v>
      </c>
      <c r="BK294" s="33">
        <v>0.95</v>
      </c>
      <c r="BL294" s="30">
        <v>0</v>
      </c>
      <c r="BM294" s="30">
        <v>0</v>
      </c>
      <c r="BN294" s="30">
        <v>165</v>
      </c>
      <c r="BO294" s="30">
        <v>0</v>
      </c>
      <c r="BP294" s="30">
        <v>1</v>
      </c>
      <c r="BQ294" s="32">
        <v>0</v>
      </c>
      <c r="BR294" s="28">
        <v>41.69375757575758</v>
      </c>
      <c r="BS294" s="28">
        <v>0.26883386309067125</v>
      </c>
      <c r="BT294" s="28">
        <v>0.15560986490247247</v>
      </c>
      <c r="BU294" s="28">
        <v>1.6344633424494329E-2</v>
      </c>
      <c r="BV294" s="28">
        <v>1.472642847803552</v>
      </c>
      <c r="BW294" s="28">
        <v>4.6067431507863389E-2</v>
      </c>
      <c r="BX294" s="28">
        <v>3.1443920481033252</v>
      </c>
      <c r="BY294" s="28">
        <v>3.3977117132960671E-2</v>
      </c>
      <c r="BZ294" s="28">
        <v>1.1118812195189174</v>
      </c>
      <c r="CA294" s="30">
        <v>2.4760096008568901E-2</v>
      </c>
      <c r="CB294" s="28">
        <v>3.1443920481033252</v>
      </c>
      <c r="CC294" s="32">
        <v>3.3977117132960671E-2</v>
      </c>
      <c r="CE294" s="30">
        <f t="shared" si="44"/>
        <v>5.886829529106639</v>
      </c>
      <c r="CG294" s="55">
        <f t="shared" si="45"/>
        <v>0</v>
      </c>
      <c r="CH294" s="50">
        <f t="shared" si="46"/>
        <v>1</v>
      </c>
      <c r="CI294" s="51"/>
      <c r="CJ294" s="51"/>
      <c r="CK294" s="56"/>
      <c r="CL294" s="2"/>
      <c r="CM294" s="55">
        <f t="shared" si="47"/>
        <v>6.7449765788325511E-3</v>
      </c>
      <c r="CN294" s="51">
        <f t="shared" si="48"/>
        <v>1</v>
      </c>
      <c r="CO294" s="51"/>
      <c r="CP294" s="51"/>
      <c r="CQ294" s="56"/>
      <c r="CR294" s="2"/>
      <c r="CS294" s="55">
        <f t="shared" si="49"/>
        <v>2.0094559131341505E-2</v>
      </c>
      <c r="CT294" s="51">
        <f t="shared" si="50"/>
        <v>1</v>
      </c>
      <c r="CU294" s="51"/>
      <c r="CV294" s="51"/>
      <c r="CW294" s="56"/>
      <c r="CX294" s="2"/>
      <c r="CY294" s="55">
        <f t="shared" si="51"/>
        <v>3.6544115197678639E-3</v>
      </c>
      <c r="CZ294" s="51">
        <f t="shared" si="52"/>
        <v>1</v>
      </c>
      <c r="DA294" s="51"/>
      <c r="DB294" s="51"/>
      <c r="DC294" s="56"/>
      <c r="DD294" s="2"/>
      <c r="DE294" s="55">
        <f t="shared" si="53"/>
        <v>2.0094559131341505E-2</v>
      </c>
      <c r="DF294" s="51">
        <f t="shared" si="54"/>
        <v>1</v>
      </c>
      <c r="DG294" s="51"/>
      <c r="DH294" s="51"/>
      <c r="DI294" s="58"/>
      <c r="DJ294" s="15"/>
      <c r="DK294" s="15">
        <v>5.886829529106639</v>
      </c>
    </row>
    <row r="295" spans="1:115" x14ac:dyDescent="0.3">
      <c r="A295" s="28">
        <v>293</v>
      </c>
      <c r="B295" s="29">
        <v>4.3</v>
      </c>
      <c r="C295" s="30">
        <v>6.9999999999999991</v>
      </c>
      <c r="D295" s="30">
        <v>5.8571428571428559</v>
      </c>
      <c r="E295" s="31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1">
        <v>0</v>
      </c>
      <c r="M295" s="32">
        <v>0</v>
      </c>
      <c r="N295" s="30">
        <v>100</v>
      </c>
      <c r="O295" s="30">
        <v>0</v>
      </c>
      <c r="P295" s="30">
        <v>5</v>
      </c>
      <c r="Q295" s="30">
        <v>100</v>
      </c>
      <c r="R295" s="30">
        <v>5</v>
      </c>
      <c r="S295" s="30">
        <v>0</v>
      </c>
      <c r="T295" s="30">
        <v>2.9289712886816481</v>
      </c>
      <c r="U295" s="31">
        <v>200</v>
      </c>
      <c r="V295" s="33">
        <v>0.95</v>
      </c>
      <c r="W295" s="30">
        <v>0</v>
      </c>
      <c r="X295" s="30">
        <v>0</v>
      </c>
      <c r="Y295" s="30">
        <v>165</v>
      </c>
      <c r="Z295" s="30">
        <v>0</v>
      </c>
      <c r="AA295" s="30">
        <v>1</v>
      </c>
      <c r="AB295" s="32">
        <v>0</v>
      </c>
      <c r="AC295" s="28">
        <v>46.304757575757577</v>
      </c>
      <c r="AD295" s="28">
        <v>0.21652005230750701</v>
      </c>
      <c r="AE295" s="28">
        <v>0.1460967648577039</v>
      </c>
      <c r="AF295" s="28">
        <v>1.4221533321636224E-2</v>
      </c>
      <c r="AG295" s="28">
        <v>1.6407694828364203</v>
      </c>
      <c r="AH295" s="28">
        <v>5.3850572391312072E-2</v>
      </c>
      <c r="AI295" s="28">
        <v>3.5819660604016343</v>
      </c>
      <c r="AJ295" s="28">
        <v>3.9444064912683874E-2</v>
      </c>
      <c r="AK295" s="28">
        <v>1.2119164665448985</v>
      </c>
      <c r="AL295" s="30">
        <v>2.7002892869908625E-2</v>
      </c>
      <c r="AM295" s="28">
        <v>3.5819660604016343</v>
      </c>
      <c r="AN295" s="32">
        <v>3.9444064912683874E-2</v>
      </c>
      <c r="AP295" s="28">
        <v>293</v>
      </c>
      <c r="AQ295" s="29">
        <v>4.3</v>
      </c>
      <c r="AR295" s="30">
        <v>6.9999999999999991</v>
      </c>
      <c r="AS295" s="30">
        <v>5.8571428571428559</v>
      </c>
      <c r="AT295" s="31">
        <v>0</v>
      </c>
      <c r="AU295" s="30">
        <v>0</v>
      </c>
      <c r="AV295" s="30">
        <v>0</v>
      </c>
      <c r="AW295" s="30">
        <v>0</v>
      </c>
      <c r="AX295" s="30">
        <v>0</v>
      </c>
      <c r="AY295" s="30">
        <v>0</v>
      </c>
      <c r="AZ295" s="30">
        <v>0</v>
      </c>
      <c r="BA295" s="31">
        <v>0</v>
      </c>
      <c r="BB295" s="32">
        <v>0</v>
      </c>
      <c r="BC295" s="30">
        <v>100</v>
      </c>
      <c r="BD295" s="30">
        <v>0</v>
      </c>
      <c r="BE295" s="30">
        <v>5</v>
      </c>
      <c r="BF295" s="30">
        <v>0</v>
      </c>
      <c r="BG295" s="30">
        <v>0</v>
      </c>
      <c r="BH295" s="30">
        <v>0</v>
      </c>
      <c r="BI295" s="30">
        <v>2.9289712886816481</v>
      </c>
      <c r="BJ295" s="31">
        <v>200</v>
      </c>
      <c r="BK295" s="33">
        <v>0.95</v>
      </c>
      <c r="BL295" s="30">
        <v>0</v>
      </c>
      <c r="BM295" s="30">
        <v>0</v>
      </c>
      <c r="BN295" s="30">
        <v>165</v>
      </c>
      <c r="BO295" s="30">
        <v>0</v>
      </c>
      <c r="BP295" s="30">
        <v>1</v>
      </c>
      <c r="BQ295" s="32">
        <v>0</v>
      </c>
      <c r="BR295" s="28">
        <v>48.80003030303029</v>
      </c>
      <c r="BS295" s="28">
        <v>0.22038218789477512</v>
      </c>
      <c r="BT295" s="28">
        <v>0.15001213312259928</v>
      </c>
      <c r="BU295" s="28">
        <v>1.4606860795847911E-2</v>
      </c>
      <c r="BV295" s="28">
        <v>1.6261258336042759</v>
      </c>
      <c r="BW295" s="28">
        <v>5.2868248534788768E-2</v>
      </c>
      <c r="BX295" s="28">
        <v>3.5366587496686854</v>
      </c>
      <c r="BY295" s="28">
        <v>3.9764162570244642E-2</v>
      </c>
      <c r="BZ295" s="28">
        <v>1.1887149850989984</v>
      </c>
      <c r="CA295" s="30">
        <v>2.5454595009945988E-2</v>
      </c>
      <c r="CB295" s="28">
        <v>3.5366587496686854</v>
      </c>
      <c r="CC295" s="32">
        <v>3.9764162570244642E-2</v>
      </c>
      <c r="CE295" s="30">
        <f t="shared" si="44"/>
        <v>6.4031242374328476</v>
      </c>
      <c r="CG295" s="55">
        <f t="shared" si="45"/>
        <v>0</v>
      </c>
      <c r="CH295" s="50">
        <f t="shared" si="46"/>
        <v>1</v>
      </c>
      <c r="CI295" s="51"/>
      <c r="CJ295" s="51"/>
      <c r="CK295" s="56"/>
      <c r="CL295" s="2"/>
      <c r="CM295" s="55">
        <f t="shared" si="47"/>
        <v>1.4643649232144451E-2</v>
      </c>
      <c r="CN295" s="51">
        <f t="shared" si="48"/>
        <v>1</v>
      </c>
      <c r="CO295" s="51"/>
      <c r="CP295" s="51"/>
      <c r="CQ295" s="56"/>
      <c r="CR295" s="2"/>
      <c r="CS295" s="55">
        <f t="shared" si="49"/>
        <v>4.5307310732948913E-2</v>
      </c>
      <c r="CT295" s="51">
        <f t="shared" si="50"/>
        <v>1</v>
      </c>
      <c r="CU295" s="51"/>
      <c r="CV295" s="51"/>
      <c r="CW295" s="56"/>
      <c r="CX295" s="2"/>
      <c r="CY295" s="55">
        <f t="shared" si="51"/>
        <v>2.3201481445900063E-2</v>
      </c>
      <c r="CZ295" s="51">
        <f t="shared" si="52"/>
        <v>1</v>
      </c>
      <c r="DA295" s="51"/>
      <c r="DB295" s="51"/>
      <c r="DC295" s="56"/>
      <c r="DD295" s="2"/>
      <c r="DE295" s="55">
        <f t="shared" si="53"/>
        <v>4.5307310732948913E-2</v>
      </c>
      <c r="DF295" s="51">
        <f t="shared" si="54"/>
        <v>1</v>
      </c>
      <c r="DG295" s="51"/>
      <c r="DH295" s="51"/>
      <c r="DI295" s="58"/>
      <c r="DJ295" s="15"/>
      <c r="DK295" s="15">
        <v>6.4031242374328476</v>
      </c>
    </row>
    <row r="296" spans="1:115" x14ac:dyDescent="0.3">
      <c r="A296" s="28">
        <v>287</v>
      </c>
      <c r="B296" s="29">
        <v>4.3</v>
      </c>
      <c r="C296" s="30">
        <v>5.9166666666666661</v>
      </c>
      <c r="D296" s="30">
        <v>6.9999999999999982</v>
      </c>
      <c r="E296" s="31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1">
        <v>0</v>
      </c>
      <c r="M296" s="32">
        <v>0</v>
      </c>
      <c r="N296" s="30">
        <v>100</v>
      </c>
      <c r="O296" s="30">
        <v>0</v>
      </c>
      <c r="P296" s="30">
        <v>5</v>
      </c>
      <c r="Q296" s="30">
        <v>100</v>
      </c>
      <c r="R296" s="30">
        <v>5</v>
      </c>
      <c r="S296" s="30">
        <v>0</v>
      </c>
      <c r="T296" s="30">
        <v>2.9289712886816481</v>
      </c>
      <c r="U296" s="31">
        <v>200</v>
      </c>
      <c r="V296" s="33">
        <v>0.95</v>
      </c>
      <c r="W296" s="30">
        <v>0</v>
      </c>
      <c r="X296" s="30">
        <v>0</v>
      </c>
      <c r="Y296" s="30">
        <v>165</v>
      </c>
      <c r="Z296" s="30">
        <v>0</v>
      </c>
      <c r="AA296" s="30">
        <v>1</v>
      </c>
      <c r="AB296" s="32">
        <v>0</v>
      </c>
      <c r="AC296" s="28">
        <v>46.529000000000003</v>
      </c>
      <c r="AD296" s="28">
        <v>0.19725494456763829</v>
      </c>
      <c r="AE296" s="28">
        <v>0.14604898561209065</v>
      </c>
      <c r="AF296" s="28">
        <v>1.5135602105693568E-2</v>
      </c>
      <c r="AG296" s="28">
        <v>1.592759701062028</v>
      </c>
      <c r="AH296" s="28">
        <v>5.1551588582510952E-2</v>
      </c>
      <c r="AI296" s="28">
        <v>3.5885377111432377</v>
      </c>
      <c r="AJ296" s="28">
        <v>3.4456915458775508E-2</v>
      </c>
      <c r="AK296" s="28">
        <v>1.1654345006523619</v>
      </c>
      <c r="AL296" s="30">
        <v>2.7764249567873624E-2</v>
      </c>
      <c r="AM296" s="28">
        <v>3.5885377111432377</v>
      </c>
      <c r="AN296" s="32">
        <v>3.4456915458775508E-2</v>
      </c>
      <c r="AP296" s="28">
        <v>287</v>
      </c>
      <c r="AQ296" s="29">
        <v>4.3</v>
      </c>
      <c r="AR296" s="30">
        <v>5.9166666666666661</v>
      </c>
      <c r="AS296" s="30">
        <v>6.9999999999999982</v>
      </c>
      <c r="AT296" s="31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1">
        <v>0</v>
      </c>
      <c r="BB296" s="32">
        <v>0</v>
      </c>
      <c r="BC296" s="30">
        <v>100</v>
      </c>
      <c r="BD296" s="30">
        <v>0</v>
      </c>
      <c r="BE296" s="30">
        <v>5</v>
      </c>
      <c r="BF296" s="30">
        <v>0</v>
      </c>
      <c r="BG296" s="30">
        <v>0</v>
      </c>
      <c r="BH296" s="30">
        <v>0</v>
      </c>
      <c r="BI296" s="30">
        <v>2.9289712886816481</v>
      </c>
      <c r="BJ296" s="31">
        <v>200</v>
      </c>
      <c r="BK296" s="33">
        <v>0.95</v>
      </c>
      <c r="BL296" s="30">
        <v>0</v>
      </c>
      <c r="BM296" s="30">
        <v>0</v>
      </c>
      <c r="BN296" s="30">
        <v>165</v>
      </c>
      <c r="BO296" s="30">
        <v>0</v>
      </c>
      <c r="BP296" s="30">
        <v>1</v>
      </c>
      <c r="BQ296" s="32">
        <v>0</v>
      </c>
      <c r="BR296" s="28">
        <v>48.94472727272727</v>
      </c>
      <c r="BS296" s="28">
        <v>0.21102368716586214</v>
      </c>
      <c r="BT296" s="28">
        <v>0.15907360014133834</v>
      </c>
      <c r="BU296" s="28">
        <v>1.5820489344183754E-2</v>
      </c>
      <c r="BV296" s="28">
        <v>1.5989170418757284</v>
      </c>
      <c r="BW296" s="28">
        <v>5.2497002973267211E-2</v>
      </c>
      <c r="BX296" s="28">
        <v>3.5681806700694643</v>
      </c>
      <c r="BY296" s="28">
        <v>3.504895470740324E-2</v>
      </c>
      <c r="BZ296" s="28">
        <v>1.1543406813613977</v>
      </c>
      <c r="CA296" s="30">
        <v>2.587336290355402E-2</v>
      </c>
      <c r="CB296" s="28">
        <v>3.5681806700694643</v>
      </c>
      <c r="CC296" s="32">
        <v>3.504895470740324E-2</v>
      </c>
      <c r="CE296" s="30">
        <f t="shared" si="44"/>
        <v>6.4355781921026063</v>
      </c>
      <c r="CG296" s="55">
        <f t="shared" si="45"/>
        <v>0</v>
      </c>
      <c r="CH296" s="50">
        <f t="shared" si="46"/>
        <v>1</v>
      </c>
      <c r="CI296" s="51"/>
      <c r="CJ296" s="51"/>
      <c r="CK296" s="56"/>
      <c r="CL296" s="2"/>
      <c r="CM296" s="55">
        <f t="shared" si="47"/>
        <v>-6.1573408137003405E-3</v>
      </c>
      <c r="CN296" s="51">
        <f t="shared" si="48"/>
        <v>1</v>
      </c>
      <c r="CO296" s="51"/>
      <c r="CP296" s="51"/>
      <c r="CQ296" s="56"/>
      <c r="CR296" s="2"/>
      <c r="CS296" s="55">
        <f t="shared" si="49"/>
        <v>2.0357041073773452E-2</v>
      </c>
      <c r="CT296" s="51">
        <f t="shared" si="50"/>
        <v>1</v>
      </c>
      <c r="CU296" s="51"/>
      <c r="CV296" s="51"/>
      <c r="CW296" s="56"/>
      <c r="CX296" s="2"/>
      <c r="CY296" s="55">
        <f t="shared" si="51"/>
        <v>1.1093819290964202E-2</v>
      </c>
      <c r="CZ296" s="51">
        <f t="shared" si="52"/>
        <v>1</v>
      </c>
      <c r="DA296" s="51"/>
      <c r="DB296" s="51"/>
      <c r="DC296" s="56"/>
      <c r="DD296" s="2"/>
      <c r="DE296" s="55">
        <f t="shared" si="53"/>
        <v>2.0357041073773452E-2</v>
      </c>
      <c r="DF296" s="51">
        <f t="shared" si="54"/>
        <v>1</v>
      </c>
      <c r="DG296" s="51"/>
      <c r="DH296" s="51"/>
      <c r="DI296" s="58"/>
      <c r="DJ296" s="15"/>
      <c r="DK296" s="15">
        <v>6.4355781921026063</v>
      </c>
    </row>
    <row r="297" spans="1:115" x14ac:dyDescent="0.3">
      <c r="A297" s="28">
        <v>294</v>
      </c>
      <c r="B297" s="29">
        <v>4.3</v>
      </c>
      <c r="C297" s="30">
        <v>6.9999999999999991</v>
      </c>
      <c r="D297" s="30">
        <v>6.9999999999999982</v>
      </c>
      <c r="E297" s="31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1">
        <v>0</v>
      </c>
      <c r="M297" s="32">
        <v>0</v>
      </c>
      <c r="N297" s="30">
        <v>100</v>
      </c>
      <c r="O297" s="30">
        <v>0</v>
      </c>
      <c r="P297" s="30">
        <v>5</v>
      </c>
      <c r="Q297" s="30">
        <v>100</v>
      </c>
      <c r="R297" s="30">
        <v>5</v>
      </c>
      <c r="S297" s="30">
        <v>0</v>
      </c>
      <c r="T297" s="30">
        <v>2.9289712886816481</v>
      </c>
      <c r="U297" s="31">
        <v>200</v>
      </c>
      <c r="V297" s="33">
        <v>0.95</v>
      </c>
      <c r="W297" s="30">
        <v>0</v>
      </c>
      <c r="X297" s="30">
        <v>0</v>
      </c>
      <c r="Y297" s="30">
        <v>165</v>
      </c>
      <c r="Z297" s="30">
        <v>0</v>
      </c>
      <c r="AA297" s="30">
        <v>1</v>
      </c>
      <c r="AB297" s="32">
        <v>0</v>
      </c>
      <c r="AC297" s="28">
        <v>49.026181818181833</v>
      </c>
      <c r="AD297" s="28">
        <v>0.19390331026400162</v>
      </c>
      <c r="AE297" s="28">
        <v>0.15418410261721083</v>
      </c>
      <c r="AF297" s="28">
        <v>1.4923484679773431E-2</v>
      </c>
      <c r="AG297" s="28">
        <v>1.6341612898601514</v>
      </c>
      <c r="AH297" s="28">
        <v>5.0735062062851423E-2</v>
      </c>
      <c r="AI297" s="28">
        <v>3.6906472658981841</v>
      </c>
      <c r="AJ297" s="28">
        <v>3.2294282162319152E-2</v>
      </c>
      <c r="AK297" s="28">
        <v>1.2146822192392368</v>
      </c>
      <c r="AL297" s="30">
        <v>2.5885305224162995E-2</v>
      </c>
      <c r="AM297" s="28">
        <v>3.6906472658981841</v>
      </c>
      <c r="AN297" s="32">
        <v>3.2294282162319152E-2</v>
      </c>
      <c r="AP297" s="28">
        <v>294</v>
      </c>
      <c r="AQ297" s="29">
        <v>4.3</v>
      </c>
      <c r="AR297" s="30">
        <v>6.9999999999999991</v>
      </c>
      <c r="AS297" s="30">
        <v>6.9999999999999982</v>
      </c>
      <c r="AT297" s="31">
        <v>0</v>
      </c>
      <c r="AU297" s="30">
        <v>0</v>
      </c>
      <c r="AV297" s="30">
        <v>0</v>
      </c>
      <c r="AW297" s="30">
        <v>0</v>
      </c>
      <c r="AX297" s="30">
        <v>0</v>
      </c>
      <c r="AY297" s="30">
        <v>0</v>
      </c>
      <c r="AZ297" s="30">
        <v>0</v>
      </c>
      <c r="BA297" s="31">
        <v>0</v>
      </c>
      <c r="BB297" s="32">
        <v>0</v>
      </c>
      <c r="BC297" s="30">
        <v>100</v>
      </c>
      <c r="BD297" s="30">
        <v>0</v>
      </c>
      <c r="BE297" s="30">
        <v>5</v>
      </c>
      <c r="BF297" s="30">
        <v>0</v>
      </c>
      <c r="BG297" s="30">
        <v>0</v>
      </c>
      <c r="BH297" s="30">
        <v>0</v>
      </c>
      <c r="BI297" s="30">
        <v>2.9289712886816481</v>
      </c>
      <c r="BJ297" s="31">
        <v>200</v>
      </c>
      <c r="BK297" s="33">
        <v>0.95</v>
      </c>
      <c r="BL297" s="30">
        <v>0</v>
      </c>
      <c r="BM297" s="30">
        <v>0</v>
      </c>
      <c r="BN297" s="30">
        <v>165</v>
      </c>
      <c r="BO297" s="30">
        <v>0</v>
      </c>
      <c r="BP297" s="30">
        <v>1</v>
      </c>
      <c r="BQ297" s="32">
        <v>0</v>
      </c>
      <c r="BR297" s="28">
        <v>51.534303030303043</v>
      </c>
      <c r="BS297" s="28">
        <v>0.21496598514194012</v>
      </c>
      <c r="BT297" s="28">
        <v>0.17429391831620594</v>
      </c>
      <c r="BU297" s="28">
        <v>1.6999050699036632E-2</v>
      </c>
      <c r="BV297" s="28">
        <v>1.6443051815206287</v>
      </c>
      <c r="BW297" s="28">
        <v>5.2656845024994389E-2</v>
      </c>
      <c r="BX297" s="28">
        <v>3.6762393281799599</v>
      </c>
      <c r="BY297" s="28">
        <v>3.1609141615612873E-2</v>
      </c>
      <c r="BZ297" s="28">
        <v>1.2109662532382559</v>
      </c>
      <c r="CA297" s="30">
        <v>2.4715052392472545E-2</v>
      </c>
      <c r="CB297" s="28">
        <v>3.6762393281799599</v>
      </c>
      <c r="CC297" s="32">
        <v>3.1609141615612873E-2</v>
      </c>
      <c r="CE297" s="30">
        <f t="shared" si="44"/>
        <v>6.9999999999999982</v>
      </c>
      <c r="CG297" s="55">
        <f t="shared" si="45"/>
        <v>0</v>
      </c>
      <c r="CH297" s="50">
        <f t="shared" si="46"/>
        <v>1</v>
      </c>
      <c r="CI297" s="51"/>
      <c r="CJ297" s="51"/>
      <c r="CK297" s="56"/>
      <c r="CL297" s="2"/>
      <c r="CM297" s="55">
        <f t="shared" si="47"/>
        <v>-1.0143891660477244E-2</v>
      </c>
      <c r="CN297" s="51">
        <f t="shared" si="48"/>
        <v>1</v>
      </c>
      <c r="CO297" s="51"/>
      <c r="CP297" s="51"/>
      <c r="CQ297" s="56"/>
      <c r="CR297" s="2"/>
      <c r="CS297" s="55">
        <f t="shared" si="49"/>
        <v>1.440793771822424E-2</v>
      </c>
      <c r="CT297" s="51">
        <f t="shared" si="50"/>
        <v>1</v>
      </c>
      <c r="CU297" s="51"/>
      <c r="CV297" s="51"/>
      <c r="CW297" s="56"/>
      <c r="CX297" s="2"/>
      <c r="CY297" s="55">
        <f t="shared" si="51"/>
        <v>3.715966000980897E-3</v>
      </c>
      <c r="CZ297" s="51">
        <f t="shared" si="52"/>
        <v>1</v>
      </c>
      <c r="DA297" s="51"/>
      <c r="DB297" s="51"/>
      <c r="DC297" s="56"/>
      <c r="DD297" s="2"/>
      <c r="DE297" s="55">
        <f t="shared" si="53"/>
        <v>1.440793771822424E-2</v>
      </c>
      <c r="DF297" s="51">
        <f t="shared" si="54"/>
        <v>1</v>
      </c>
      <c r="DG297" s="51"/>
      <c r="DH297" s="51"/>
      <c r="DI297" s="58"/>
      <c r="DJ297" s="15"/>
      <c r="DK297" s="15">
        <v>6.9999999999999982</v>
      </c>
    </row>
    <row r="298" spans="1:115" x14ac:dyDescent="0.3">
      <c r="A298" s="28">
        <v>330</v>
      </c>
      <c r="B298" s="29">
        <v>4.9749999999999996</v>
      </c>
      <c r="C298" s="30">
        <v>6.9999999999999991</v>
      </c>
      <c r="D298" s="30">
        <v>0.14285714285714285</v>
      </c>
      <c r="E298" s="31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1">
        <v>0</v>
      </c>
      <c r="M298" s="32">
        <v>0</v>
      </c>
      <c r="N298" s="30">
        <v>100</v>
      </c>
      <c r="O298" s="30">
        <v>0</v>
      </c>
      <c r="P298" s="30">
        <v>5</v>
      </c>
      <c r="Q298" s="30">
        <v>100</v>
      </c>
      <c r="R298" s="30">
        <v>5</v>
      </c>
      <c r="S298" s="30">
        <v>0</v>
      </c>
      <c r="T298" s="30">
        <v>2.7933433586488814</v>
      </c>
      <c r="U298" s="31">
        <v>200</v>
      </c>
      <c r="V298" s="33">
        <v>0.95</v>
      </c>
      <c r="W298" s="30">
        <v>7.375</v>
      </c>
      <c r="X298" s="30">
        <v>0.64582153605153569</v>
      </c>
      <c r="Y298" s="30">
        <v>165</v>
      </c>
      <c r="Z298" s="30">
        <v>0</v>
      </c>
      <c r="AA298" s="30">
        <v>0.95530303030303054</v>
      </c>
      <c r="AB298" s="32">
        <v>3.9140699154638541E-3</v>
      </c>
      <c r="AC298" s="28">
        <v>2.9919471935790964</v>
      </c>
      <c r="AD298" s="28">
        <v>4.8935392060442118E-2</v>
      </c>
      <c r="AE298" s="28">
        <v>0</v>
      </c>
      <c r="AF298" s="28">
        <v>0</v>
      </c>
      <c r="AG298" s="28">
        <v>0.36164714884881677</v>
      </c>
      <c r="AH298" s="28">
        <v>9.1065891021838812E-3</v>
      </c>
      <c r="AI298" s="28">
        <v>1</v>
      </c>
      <c r="AJ298" s="28">
        <v>0</v>
      </c>
      <c r="AK298" s="28">
        <v>0.1364623616632826</v>
      </c>
      <c r="AL298" s="30">
        <v>2.2867232070962369E-2</v>
      </c>
      <c r="AM298" s="28">
        <v>2.6361024473171222</v>
      </c>
      <c r="AN298" s="32">
        <v>0.1440051248991136</v>
      </c>
      <c r="AP298" s="28">
        <v>330</v>
      </c>
      <c r="AQ298" s="29">
        <v>4.9749999999999996</v>
      </c>
      <c r="AR298" s="30">
        <v>6.9999999999999991</v>
      </c>
      <c r="AS298" s="30">
        <v>0.14285714285714285</v>
      </c>
      <c r="AT298" s="31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1">
        <v>0</v>
      </c>
      <c r="BB298" s="32">
        <v>0</v>
      </c>
      <c r="BC298" s="30">
        <v>100</v>
      </c>
      <c r="BD298" s="30">
        <v>0</v>
      </c>
      <c r="BE298" s="30">
        <v>5</v>
      </c>
      <c r="BF298" s="30">
        <v>0</v>
      </c>
      <c r="BG298" s="30">
        <v>0</v>
      </c>
      <c r="BH298" s="30">
        <v>0</v>
      </c>
      <c r="BI298" s="30">
        <v>2.7933433586488814</v>
      </c>
      <c r="BJ298" s="31">
        <v>200</v>
      </c>
      <c r="BK298" s="33">
        <v>0.95</v>
      </c>
      <c r="BL298" s="30">
        <v>5.67</v>
      </c>
      <c r="BM298" s="30">
        <v>0.54965602977184769</v>
      </c>
      <c r="BN298" s="30">
        <v>165</v>
      </c>
      <c r="BO298" s="30">
        <v>0</v>
      </c>
      <c r="BP298" s="30">
        <v>0.96563636363636318</v>
      </c>
      <c r="BQ298" s="32">
        <v>3.3312486652839245E-3</v>
      </c>
      <c r="BR298" s="28">
        <v>3.1671716054646182</v>
      </c>
      <c r="BS298" s="28">
        <v>4.9801393875675504E-2</v>
      </c>
      <c r="BT298" s="28">
        <v>0</v>
      </c>
      <c r="BU298" s="28">
        <v>0</v>
      </c>
      <c r="BV298" s="28">
        <v>0.3288597760569158</v>
      </c>
      <c r="BW298" s="28">
        <v>9.2784013386581297E-3</v>
      </c>
      <c r="BX298" s="28">
        <v>0.9970710678118655</v>
      </c>
      <c r="BY298" s="28">
        <v>4.073781354894862E-3</v>
      </c>
      <c r="BZ298" s="28">
        <v>0.10710575994548444</v>
      </c>
      <c r="CA298" s="30">
        <v>2.1378683970197043E-2</v>
      </c>
      <c r="CB298" s="28">
        <v>2.3914332632005899</v>
      </c>
      <c r="CC298" s="32">
        <v>0.13585517630170166</v>
      </c>
      <c r="CE298" s="30">
        <f t="shared" si="44"/>
        <v>0.99999999999999989</v>
      </c>
      <c r="CG298" s="55">
        <f t="shared" si="45"/>
        <v>-1.0333333333332639E-2</v>
      </c>
      <c r="CH298" s="50">
        <f t="shared" si="46"/>
        <v>0</v>
      </c>
      <c r="CI298" s="51"/>
      <c r="CJ298" s="51"/>
      <c r="CK298" s="56"/>
      <c r="CL298" s="2"/>
      <c r="CM298" s="55">
        <f t="shared" si="47"/>
        <v>3.2787372791900971E-2</v>
      </c>
      <c r="CN298" s="51">
        <f t="shared" si="48"/>
        <v>0</v>
      </c>
      <c r="CO298" s="51"/>
      <c r="CP298" s="51"/>
      <c r="CQ298" s="56"/>
      <c r="CR298" s="2"/>
      <c r="CS298" s="55">
        <f t="shared" si="49"/>
        <v>2.9289321881345032E-3</v>
      </c>
      <c r="CT298" s="51">
        <f t="shared" si="50"/>
        <v>1</v>
      </c>
      <c r="CU298" s="51"/>
      <c r="CV298" s="51"/>
      <c r="CW298" s="56"/>
      <c r="CX298" s="2"/>
      <c r="CY298" s="55">
        <f t="shared" si="51"/>
        <v>2.9356601717798164E-2</v>
      </c>
      <c r="CZ298" s="51">
        <f t="shared" si="52"/>
        <v>1</v>
      </c>
      <c r="DA298" s="51"/>
      <c r="DB298" s="51"/>
      <c r="DC298" s="56"/>
      <c r="DD298" s="2"/>
      <c r="DE298" s="55">
        <f t="shared" si="53"/>
        <v>0.24466918411653227</v>
      </c>
      <c r="DF298" s="51">
        <f t="shared" si="54"/>
        <v>1</v>
      </c>
      <c r="DG298" s="51"/>
      <c r="DH298" s="51"/>
      <c r="DI298" s="58"/>
      <c r="DJ298" s="15"/>
      <c r="DK298" s="15">
        <v>0.99999999999999989</v>
      </c>
    </row>
    <row r="299" spans="1:115" x14ac:dyDescent="0.3">
      <c r="A299" s="28">
        <v>295</v>
      </c>
      <c r="B299" s="29">
        <v>4.9749999999999996</v>
      </c>
      <c r="C299" s="30">
        <v>0.5</v>
      </c>
      <c r="D299" s="30">
        <v>2.4285714285714284</v>
      </c>
      <c r="E299" s="31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1">
        <v>0</v>
      </c>
      <c r="M299" s="32">
        <v>0</v>
      </c>
      <c r="N299" s="30">
        <v>100</v>
      </c>
      <c r="O299" s="30">
        <v>0</v>
      </c>
      <c r="P299" s="30">
        <v>5</v>
      </c>
      <c r="Q299" s="30">
        <v>100</v>
      </c>
      <c r="R299" s="30">
        <v>5</v>
      </c>
      <c r="S299" s="30">
        <v>0</v>
      </c>
      <c r="T299" s="30">
        <v>2.7933433586488814</v>
      </c>
      <c r="U299" s="31">
        <v>200</v>
      </c>
      <c r="V299" s="33">
        <v>0.95</v>
      </c>
      <c r="W299" s="30">
        <v>7.1950000000000003</v>
      </c>
      <c r="X299" s="30">
        <v>0.6279120680102509</v>
      </c>
      <c r="Y299" s="30">
        <v>165</v>
      </c>
      <c r="Z299" s="30">
        <v>0</v>
      </c>
      <c r="AA299" s="30">
        <v>0.95639393939393924</v>
      </c>
      <c r="AB299" s="32">
        <v>3.8055276849106104E-3</v>
      </c>
      <c r="AC299" s="28">
        <v>3.0043802926635328</v>
      </c>
      <c r="AD299" s="28">
        <v>4.3554040883041691E-2</v>
      </c>
      <c r="AE299" s="28">
        <v>0</v>
      </c>
      <c r="AF299" s="28">
        <v>0</v>
      </c>
      <c r="AG299" s="28">
        <v>0.35951007433174836</v>
      </c>
      <c r="AH299" s="28">
        <v>8.5231584705493732E-3</v>
      </c>
      <c r="AI299" s="28">
        <v>1</v>
      </c>
      <c r="AJ299" s="28">
        <v>0</v>
      </c>
      <c r="AK299" s="28">
        <v>0.14376016109068318</v>
      </c>
      <c r="AL299" s="30">
        <v>2.4954359253380163E-2</v>
      </c>
      <c r="AM299" s="28">
        <v>2.5897153908393036</v>
      </c>
      <c r="AN299" s="32">
        <v>0.14139338241554339</v>
      </c>
      <c r="AP299" s="28">
        <v>295</v>
      </c>
      <c r="AQ299" s="29">
        <v>4.9749999999999996</v>
      </c>
      <c r="AR299" s="30">
        <v>0.5</v>
      </c>
      <c r="AS299" s="30">
        <v>2.4285714285714284</v>
      </c>
      <c r="AT299" s="31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1">
        <v>0</v>
      </c>
      <c r="BB299" s="32">
        <v>0</v>
      </c>
      <c r="BC299" s="30">
        <v>100</v>
      </c>
      <c r="BD299" s="30">
        <v>0</v>
      </c>
      <c r="BE299" s="30">
        <v>5</v>
      </c>
      <c r="BF299" s="30">
        <v>0</v>
      </c>
      <c r="BG299" s="30">
        <v>0</v>
      </c>
      <c r="BH299" s="30">
        <v>0</v>
      </c>
      <c r="BI299" s="30">
        <v>2.7933433586488814</v>
      </c>
      <c r="BJ299" s="31">
        <v>200</v>
      </c>
      <c r="BK299" s="33">
        <v>0.95</v>
      </c>
      <c r="BL299" s="30">
        <v>6.24</v>
      </c>
      <c r="BM299" s="30">
        <v>0.59884887107900731</v>
      </c>
      <c r="BN299" s="30">
        <v>165</v>
      </c>
      <c r="BO299" s="30">
        <v>0</v>
      </c>
      <c r="BP299" s="30">
        <v>0.96218181818181814</v>
      </c>
      <c r="BQ299" s="32">
        <v>3.6293870974485297E-3</v>
      </c>
      <c r="BR299" s="28">
        <v>3.1394870821500813</v>
      </c>
      <c r="BS299" s="28">
        <v>4.8496015700132344E-2</v>
      </c>
      <c r="BT299" s="28">
        <v>0</v>
      </c>
      <c r="BU299" s="28">
        <v>0</v>
      </c>
      <c r="BV299" s="28">
        <v>0.33666381974782078</v>
      </c>
      <c r="BW299" s="28">
        <v>9.0617784654974127E-3</v>
      </c>
      <c r="BX299" s="28">
        <v>0.99853553390593275</v>
      </c>
      <c r="BY299" s="28">
        <v>2.8878634980307443E-3</v>
      </c>
      <c r="BZ299" s="28">
        <v>0.10690355937288498</v>
      </c>
      <c r="CA299" s="30">
        <v>2.1334941216886529E-2</v>
      </c>
      <c r="CB299" s="28">
        <v>2.525170527694212</v>
      </c>
      <c r="CC299" s="32">
        <v>0.13421475353046383</v>
      </c>
      <c r="CE299" s="30">
        <f t="shared" si="44"/>
        <v>1.1019463300386794</v>
      </c>
      <c r="CG299" s="55">
        <f t="shared" si="45"/>
        <v>-5.7878787878788973E-3</v>
      </c>
      <c r="CH299" s="50">
        <f t="shared" si="46"/>
        <v>1</v>
      </c>
      <c r="CI299" s="51"/>
      <c r="CJ299" s="51"/>
      <c r="CK299" s="56"/>
      <c r="CL299" s="2"/>
      <c r="CM299" s="55">
        <f t="shared" si="47"/>
        <v>2.2846254583927583E-2</v>
      </c>
      <c r="CN299" s="51">
        <f t="shared" si="48"/>
        <v>0</v>
      </c>
      <c r="CO299" s="51"/>
      <c r="CP299" s="51"/>
      <c r="CQ299" s="56"/>
      <c r="CR299" s="2"/>
      <c r="CS299" s="55">
        <f t="shared" si="49"/>
        <v>1.4644660940672516E-3</v>
      </c>
      <c r="CT299" s="51">
        <f t="shared" si="50"/>
        <v>1</v>
      </c>
      <c r="CU299" s="51"/>
      <c r="CV299" s="51"/>
      <c r="CW299" s="56"/>
      <c r="CX299" s="2"/>
      <c r="CY299" s="55">
        <f t="shared" si="51"/>
        <v>3.6856601717798199E-2</v>
      </c>
      <c r="CZ299" s="51">
        <f t="shared" si="52"/>
        <v>1</v>
      </c>
      <c r="DA299" s="51"/>
      <c r="DB299" s="51"/>
      <c r="DC299" s="56"/>
      <c r="DD299" s="2"/>
      <c r="DE299" s="55">
        <f t="shared" si="53"/>
        <v>6.4544863145091558E-2</v>
      </c>
      <c r="DF299" s="51">
        <f t="shared" si="54"/>
        <v>1</v>
      </c>
      <c r="DG299" s="51"/>
      <c r="DH299" s="51"/>
      <c r="DI299" s="58"/>
      <c r="DJ299" s="15"/>
      <c r="DK299" s="15">
        <v>1.1019463300386794</v>
      </c>
    </row>
    <row r="300" spans="1:115" x14ac:dyDescent="0.3">
      <c r="A300" s="28">
        <v>296</v>
      </c>
      <c r="B300" s="29">
        <v>4.9749999999999996</v>
      </c>
      <c r="C300" s="30">
        <v>0.5</v>
      </c>
      <c r="D300" s="30">
        <v>3.5714285714285712</v>
      </c>
      <c r="E300" s="31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1">
        <v>0</v>
      </c>
      <c r="M300" s="32">
        <v>0</v>
      </c>
      <c r="N300" s="30">
        <v>100</v>
      </c>
      <c r="O300" s="30">
        <v>0</v>
      </c>
      <c r="P300" s="30">
        <v>5</v>
      </c>
      <c r="Q300" s="30">
        <v>100</v>
      </c>
      <c r="R300" s="30">
        <v>5</v>
      </c>
      <c r="S300" s="30">
        <v>0</v>
      </c>
      <c r="T300" s="30">
        <v>2.7933433586488814</v>
      </c>
      <c r="U300" s="31">
        <v>200</v>
      </c>
      <c r="V300" s="33">
        <v>0.95</v>
      </c>
      <c r="W300" s="30">
        <v>7.5149999999999997</v>
      </c>
      <c r="X300" s="30">
        <v>0.63507246206448142</v>
      </c>
      <c r="Y300" s="30">
        <v>165</v>
      </c>
      <c r="Z300" s="30">
        <v>0</v>
      </c>
      <c r="AA300" s="30">
        <v>0.95445454545454556</v>
      </c>
      <c r="AB300" s="32">
        <v>3.8489240125120054E-3</v>
      </c>
      <c r="AC300" s="28">
        <v>3.0046896766324562</v>
      </c>
      <c r="AD300" s="28">
        <v>4.4358028098975322E-2</v>
      </c>
      <c r="AE300" s="28">
        <v>0</v>
      </c>
      <c r="AF300" s="28">
        <v>0</v>
      </c>
      <c r="AG300" s="28">
        <v>0.35943352995687117</v>
      </c>
      <c r="AH300" s="28">
        <v>8.3502037601027503E-3</v>
      </c>
      <c r="AI300" s="28">
        <v>1</v>
      </c>
      <c r="AJ300" s="28">
        <v>0</v>
      </c>
      <c r="AK300" s="28">
        <v>0.14492640687119293</v>
      </c>
      <c r="AL300" s="30">
        <v>2.3973999257404399E-2</v>
      </c>
      <c r="AM300" s="28">
        <v>2.7044263761503085</v>
      </c>
      <c r="AN300" s="32">
        <v>0.14899609023394131</v>
      </c>
      <c r="AP300" s="28">
        <v>296</v>
      </c>
      <c r="AQ300" s="29">
        <v>4.9749999999999996</v>
      </c>
      <c r="AR300" s="30">
        <v>0.5</v>
      </c>
      <c r="AS300" s="30">
        <v>3.5714285714285712</v>
      </c>
      <c r="AT300" s="31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1">
        <v>0</v>
      </c>
      <c r="BB300" s="32">
        <v>0</v>
      </c>
      <c r="BC300" s="30">
        <v>100</v>
      </c>
      <c r="BD300" s="30">
        <v>0</v>
      </c>
      <c r="BE300" s="30">
        <v>5</v>
      </c>
      <c r="BF300" s="30">
        <v>0</v>
      </c>
      <c r="BG300" s="30">
        <v>0</v>
      </c>
      <c r="BH300" s="30">
        <v>0</v>
      </c>
      <c r="BI300" s="30">
        <v>2.7933433586488814</v>
      </c>
      <c r="BJ300" s="31">
        <v>200</v>
      </c>
      <c r="BK300" s="33">
        <v>0.95</v>
      </c>
      <c r="BL300" s="30">
        <v>5.99</v>
      </c>
      <c r="BM300" s="30">
        <v>0.53595458697811471</v>
      </c>
      <c r="BN300" s="30">
        <v>165</v>
      </c>
      <c r="BO300" s="30">
        <v>0</v>
      </c>
      <c r="BP300" s="30">
        <v>0.96369696969696972</v>
      </c>
      <c r="BQ300" s="32">
        <v>3.2482096180491784E-3</v>
      </c>
      <c r="BR300" s="28">
        <v>3.1395619614622534</v>
      </c>
      <c r="BS300" s="28">
        <v>5.1485085403692475E-2</v>
      </c>
      <c r="BT300" s="28">
        <v>0</v>
      </c>
      <c r="BU300" s="28">
        <v>0</v>
      </c>
      <c r="BV300" s="28">
        <v>0.33410550324424032</v>
      </c>
      <c r="BW300" s="28">
        <v>9.4783405165191851E-3</v>
      </c>
      <c r="BX300" s="28">
        <v>0.9970710678118655</v>
      </c>
      <c r="BY300" s="28">
        <v>4.0737813548948612E-3</v>
      </c>
      <c r="BZ300" s="28">
        <v>0.1102246271847505</v>
      </c>
      <c r="CA300" s="30">
        <v>2.2544629207812777E-2</v>
      </c>
      <c r="CB300" s="28">
        <v>2.4007824766427719</v>
      </c>
      <c r="CC300" s="32">
        <v>0.11540124965128847</v>
      </c>
      <c r="CE300" s="30">
        <f t="shared" si="44"/>
        <v>1.3363062095621219</v>
      </c>
      <c r="CG300" s="55">
        <f t="shared" si="45"/>
        <v>-9.2424242424241632E-3</v>
      </c>
      <c r="CH300" s="50">
        <f t="shared" si="46"/>
        <v>0</v>
      </c>
      <c r="CI300" s="51"/>
      <c r="CJ300" s="51"/>
      <c r="CK300" s="56"/>
      <c r="CL300" s="2"/>
      <c r="CM300" s="55">
        <f t="shared" si="47"/>
        <v>2.5328026712630847E-2</v>
      </c>
      <c r="CN300" s="51">
        <f t="shared" si="48"/>
        <v>0</v>
      </c>
      <c r="CO300" s="51"/>
      <c r="CP300" s="51"/>
      <c r="CQ300" s="56"/>
      <c r="CR300" s="2"/>
      <c r="CS300" s="55">
        <f t="shared" si="49"/>
        <v>2.9289321881345032E-3</v>
      </c>
      <c r="CT300" s="51">
        <f t="shared" si="50"/>
        <v>1</v>
      </c>
      <c r="CU300" s="51"/>
      <c r="CV300" s="51"/>
      <c r="CW300" s="56"/>
      <c r="CX300" s="2"/>
      <c r="CY300" s="55">
        <f t="shared" si="51"/>
        <v>3.4701779686442433E-2</v>
      </c>
      <c r="CZ300" s="51">
        <f t="shared" si="52"/>
        <v>1</v>
      </c>
      <c r="DA300" s="51"/>
      <c r="DB300" s="51"/>
      <c r="DC300" s="56"/>
      <c r="DD300" s="2"/>
      <c r="DE300" s="55">
        <f t="shared" si="53"/>
        <v>0.30364389950753656</v>
      </c>
      <c r="DF300" s="51">
        <f t="shared" si="54"/>
        <v>0</v>
      </c>
      <c r="DG300" s="51"/>
      <c r="DH300" s="51"/>
      <c r="DI300" s="58"/>
      <c r="DJ300" s="15"/>
      <c r="DK300" s="15">
        <v>1.3363062095621219</v>
      </c>
    </row>
    <row r="301" spans="1:115" x14ac:dyDescent="0.3">
      <c r="A301" s="28">
        <v>300</v>
      </c>
      <c r="B301" s="29">
        <v>4.9749999999999996</v>
      </c>
      <c r="C301" s="30">
        <v>1.5833333333333333</v>
      </c>
      <c r="D301" s="30">
        <v>1.2857142857142856</v>
      </c>
      <c r="E301" s="31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1">
        <v>0</v>
      </c>
      <c r="M301" s="32">
        <v>0</v>
      </c>
      <c r="N301" s="30">
        <v>100</v>
      </c>
      <c r="O301" s="30">
        <v>0</v>
      </c>
      <c r="P301" s="30">
        <v>5</v>
      </c>
      <c r="Q301" s="30">
        <v>100</v>
      </c>
      <c r="R301" s="30">
        <v>5</v>
      </c>
      <c r="S301" s="30">
        <v>0</v>
      </c>
      <c r="T301" s="30">
        <v>2.7933433586488814</v>
      </c>
      <c r="U301" s="31">
        <v>200</v>
      </c>
      <c r="V301" s="33">
        <v>0.95</v>
      </c>
      <c r="W301" s="30">
        <v>1.2350000000000001</v>
      </c>
      <c r="X301" s="30">
        <v>0.21013742292532112</v>
      </c>
      <c r="Y301" s="30">
        <v>165</v>
      </c>
      <c r="Z301" s="30">
        <v>0</v>
      </c>
      <c r="AA301" s="30">
        <v>0.99251515151515224</v>
      </c>
      <c r="AB301" s="32">
        <v>1.2735601389413402E-3</v>
      </c>
      <c r="AC301" s="28">
        <v>5.2078992156082347</v>
      </c>
      <c r="AD301" s="28">
        <v>8.9664769888068138E-2</v>
      </c>
      <c r="AE301" s="28">
        <v>0</v>
      </c>
      <c r="AF301" s="28">
        <v>0</v>
      </c>
      <c r="AG301" s="28">
        <v>0.37036385065663213</v>
      </c>
      <c r="AH301" s="28">
        <v>9.3149633662217169E-3</v>
      </c>
      <c r="AI301" s="28">
        <v>1.3514243359657327</v>
      </c>
      <c r="AJ301" s="28">
        <v>1.9091347412782522E-2</v>
      </c>
      <c r="AK301" s="28">
        <v>0.16543950413270628</v>
      </c>
      <c r="AL301" s="30">
        <v>1.9271623791293019E-2</v>
      </c>
      <c r="AM301" s="28">
        <v>1.9830123863268083</v>
      </c>
      <c r="AN301" s="32">
        <v>0.11850746132048678</v>
      </c>
      <c r="AP301" s="28">
        <v>300</v>
      </c>
      <c r="AQ301" s="29">
        <v>4.9749999999999996</v>
      </c>
      <c r="AR301" s="30">
        <v>1.5833333333333333</v>
      </c>
      <c r="AS301" s="30">
        <v>1.2857142857142856</v>
      </c>
      <c r="AT301" s="31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1">
        <v>0</v>
      </c>
      <c r="BB301" s="32">
        <v>0</v>
      </c>
      <c r="BC301" s="30">
        <v>100</v>
      </c>
      <c r="BD301" s="30">
        <v>0</v>
      </c>
      <c r="BE301" s="30">
        <v>5</v>
      </c>
      <c r="BF301" s="30">
        <v>0</v>
      </c>
      <c r="BG301" s="30">
        <v>0</v>
      </c>
      <c r="BH301" s="30">
        <v>0</v>
      </c>
      <c r="BI301" s="30">
        <v>2.7933433586488814</v>
      </c>
      <c r="BJ301" s="31">
        <v>200</v>
      </c>
      <c r="BK301" s="33">
        <v>0.95</v>
      </c>
      <c r="BL301" s="30">
        <v>0.79500000000000004</v>
      </c>
      <c r="BM301" s="30">
        <v>0.15709710395546705</v>
      </c>
      <c r="BN301" s="30">
        <v>165</v>
      </c>
      <c r="BO301" s="30">
        <v>0</v>
      </c>
      <c r="BP301" s="30">
        <v>0.99518181818181917</v>
      </c>
      <c r="BQ301" s="32">
        <v>9.5210366033616578E-4</v>
      </c>
      <c r="BR301" s="28">
        <v>5.4424103493393963</v>
      </c>
      <c r="BS301" s="28">
        <v>9.6764646369840654E-2</v>
      </c>
      <c r="BT301" s="28">
        <v>0</v>
      </c>
      <c r="BU301" s="28">
        <v>0</v>
      </c>
      <c r="BV301" s="28">
        <v>0.35074004285001942</v>
      </c>
      <c r="BW301" s="28">
        <v>9.4841692297222488E-3</v>
      </c>
      <c r="BX301" s="28">
        <v>1.343320718417605</v>
      </c>
      <c r="BY301" s="28">
        <v>2.1034410987394656E-2</v>
      </c>
      <c r="BZ301" s="28">
        <v>0.11869766200068245</v>
      </c>
      <c r="CA301" s="30">
        <v>1.5661585652172023E-2</v>
      </c>
      <c r="CB301" s="28">
        <v>1.8284400725746792</v>
      </c>
      <c r="CC301" s="32">
        <v>0.10094415302045569</v>
      </c>
      <c r="CE301" s="30">
        <f t="shared" si="44"/>
        <v>1.4267845968170128</v>
      </c>
      <c r="CG301" s="55">
        <f t="shared" si="45"/>
        <v>-2.6666666666669281E-3</v>
      </c>
      <c r="CH301" s="50">
        <f t="shared" si="46"/>
        <v>0</v>
      </c>
      <c r="CI301" s="51"/>
      <c r="CJ301" s="51"/>
      <c r="CK301" s="56"/>
      <c r="CL301" s="2"/>
      <c r="CM301" s="55">
        <f t="shared" si="47"/>
        <v>1.9623807806612714E-2</v>
      </c>
      <c r="CN301" s="51">
        <f t="shared" si="48"/>
        <v>0</v>
      </c>
      <c r="CO301" s="51"/>
      <c r="CP301" s="51"/>
      <c r="CQ301" s="56"/>
      <c r="CR301" s="2"/>
      <c r="CS301" s="55">
        <f t="shared" si="49"/>
        <v>8.1036175481277173E-3</v>
      </c>
      <c r="CT301" s="51">
        <f t="shared" si="50"/>
        <v>1</v>
      </c>
      <c r="CU301" s="51"/>
      <c r="CV301" s="51"/>
      <c r="CW301" s="56"/>
      <c r="CX301" s="2"/>
      <c r="CY301" s="55">
        <f t="shared" si="51"/>
        <v>4.6741842132023828E-2</v>
      </c>
      <c r="CZ301" s="51">
        <f t="shared" si="52"/>
        <v>0</v>
      </c>
      <c r="DA301" s="51"/>
      <c r="DB301" s="51"/>
      <c r="DC301" s="56"/>
      <c r="DD301" s="2"/>
      <c r="DE301" s="55">
        <f t="shared" si="53"/>
        <v>0.1545723137521291</v>
      </c>
      <c r="DF301" s="51">
        <f t="shared" si="54"/>
        <v>1</v>
      </c>
      <c r="DG301" s="51"/>
      <c r="DH301" s="51"/>
      <c r="DI301" s="58"/>
      <c r="DJ301" s="15"/>
      <c r="DK301" s="15">
        <v>1.4267845968170128</v>
      </c>
    </row>
    <row r="302" spans="1:115" x14ac:dyDescent="0.3">
      <c r="A302" s="28">
        <v>297</v>
      </c>
      <c r="B302" s="29">
        <v>4.9749999999999996</v>
      </c>
      <c r="C302" s="30">
        <v>0.5</v>
      </c>
      <c r="D302" s="30">
        <v>4.7142857142857135</v>
      </c>
      <c r="E302" s="31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1">
        <v>0</v>
      </c>
      <c r="M302" s="32">
        <v>0</v>
      </c>
      <c r="N302" s="30">
        <v>100</v>
      </c>
      <c r="O302" s="30">
        <v>0</v>
      </c>
      <c r="P302" s="30">
        <v>5</v>
      </c>
      <c r="Q302" s="30">
        <v>100</v>
      </c>
      <c r="R302" s="30">
        <v>5</v>
      </c>
      <c r="S302" s="30">
        <v>0</v>
      </c>
      <c r="T302" s="30">
        <v>2.7933433586488814</v>
      </c>
      <c r="U302" s="31">
        <v>200</v>
      </c>
      <c r="V302" s="33">
        <v>0.95</v>
      </c>
      <c r="W302" s="30">
        <v>1.1299999999999999</v>
      </c>
      <c r="X302" s="30">
        <v>0.20842523572677946</v>
      </c>
      <c r="Y302" s="30">
        <v>165</v>
      </c>
      <c r="Z302" s="30">
        <v>0</v>
      </c>
      <c r="AA302" s="30">
        <v>0.99315151515151623</v>
      </c>
      <c r="AB302" s="32">
        <v>1.2631832468289663E-3</v>
      </c>
      <c r="AC302" s="28">
        <v>5.1670620104587979</v>
      </c>
      <c r="AD302" s="28">
        <v>9.1770666850433238E-2</v>
      </c>
      <c r="AE302" s="28">
        <v>0</v>
      </c>
      <c r="AF302" s="28">
        <v>0</v>
      </c>
      <c r="AG302" s="28">
        <v>0.37477358752877987</v>
      </c>
      <c r="AH302" s="28">
        <v>9.4475894604709714E-3</v>
      </c>
      <c r="AI302" s="28">
        <v>1.3603097231744292</v>
      </c>
      <c r="AJ302" s="28">
        <v>1.825693818280006E-2</v>
      </c>
      <c r="AK302" s="28">
        <v>0.15555921450351021</v>
      </c>
      <c r="AL302" s="30">
        <v>1.8735545370230651E-2</v>
      </c>
      <c r="AM302" s="28">
        <v>1.8877397380249881</v>
      </c>
      <c r="AN302" s="32">
        <v>0.10754842812588886</v>
      </c>
      <c r="AP302" s="28">
        <v>297</v>
      </c>
      <c r="AQ302" s="29">
        <v>4.9749999999999996</v>
      </c>
      <c r="AR302" s="30">
        <v>0.5</v>
      </c>
      <c r="AS302" s="30">
        <v>4.7142857142857135</v>
      </c>
      <c r="AT302" s="31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1">
        <v>0</v>
      </c>
      <c r="BB302" s="32">
        <v>0</v>
      </c>
      <c r="BC302" s="30">
        <v>100</v>
      </c>
      <c r="BD302" s="30">
        <v>0</v>
      </c>
      <c r="BE302" s="30">
        <v>5</v>
      </c>
      <c r="BF302" s="30">
        <v>0</v>
      </c>
      <c r="BG302" s="30">
        <v>0</v>
      </c>
      <c r="BH302" s="30">
        <v>0</v>
      </c>
      <c r="BI302" s="30">
        <v>2.7933433586488814</v>
      </c>
      <c r="BJ302" s="31">
        <v>200</v>
      </c>
      <c r="BK302" s="33">
        <v>0.95</v>
      </c>
      <c r="BL302" s="30">
        <v>0.9</v>
      </c>
      <c r="BM302" s="30">
        <v>0.17846974545117791</v>
      </c>
      <c r="BN302" s="30">
        <v>165</v>
      </c>
      <c r="BO302" s="30">
        <v>0</v>
      </c>
      <c r="BP302" s="30">
        <v>0.99454545454545551</v>
      </c>
      <c r="BQ302" s="32">
        <v>1.0816348209162297E-3</v>
      </c>
      <c r="BR302" s="28">
        <v>5.4177557184906799</v>
      </c>
      <c r="BS302" s="28">
        <v>9.5465390912159068E-2</v>
      </c>
      <c r="BT302" s="28">
        <v>0</v>
      </c>
      <c r="BU302" s="28">
        <v>0</v>
      </c>
      <c r="BV302" s="28">
        <v>0.35061106486306881</v>
      </c>
      <c r="BW302" s="28">
        <v>9.4375267794667272E-3</v>
      </c>
      <c r="BX302" s="28">
        <v>1.3359394671147387</v>
      </c>
      <c r="BY302" s="28">
        <v>2.093024209300217E-2</v>
      </c>
      <c r="BZ302" s="28">
        <v>0.12888302727428924</v>
      </c>
      <c r="CA302" s="30">
        <v>1.7107938430367252E-2</v>
      </c>
      <c r="CB302" s="28">
        <v>1.8894453227026804</v>
      </c>
      <c r="CC302" s="32">
        <v>0.1138566122598587</v>
      </c>
      <c r="CE302" s="30">
        <f t="shared" si="44"/>
        <v>1.5352989471574767</v>
      </c>
      <c r="CG302" s="55">
        <f t="shared" si="45"/>
        <v>-1.3939393939392808E-3</v>
      </c>
      <c r="CH302" s="50">
        <f t="shared" si="46"/>
        <v>1</v>
      </c>
      <c r="CI302" s="51"/>
      <c r="CJ302" s="51"/>
      <c r="CK302" s="56"/>
      <c r="CL302" s="2"/>
      <c r="CM302" s="55">
        <f t="shared" si="47"/>
        <v>2.4162522665711061E-2</v>
      </c>
      <c r="CN302" s="51">
        <f t="shared" si="48"/>
        <v>0</v>
      </c>
      <c r="CO302" s="51"/>
      <c r="CP302" s="51"/>
      <c r="CQ302" s="56"/>
      <c r="CR302" s="2"/>
      <c r="CS302" s="55">
        <f t="shared" si="49"/>
        <v>2.4370256059690565E-2</v>
      </c>
      <c r="CT302" s="51">
        <f t="shared" si="50"/>
        <v>1</v>
      </c>
      <c r="CU302" s="51"/>
      <c r="CV302" s="51"/>
      <c r="CW302" s="56"/>
      <c r="CX302" s="2"/>
      <c r="CY302" s="55">
        <f t="shared" si="51"/>
        <v>2.6676187229220966E-2</v>
      </c>
      <c r="CZ302" s="51">
        <f t="shared" si="52"/>
        <v>1</v>
      </c>
      <c r="DA302" s="51"/>
      <c r="DB302" s="51"/>
      <c r="DC302" s="56"/>
      <c r="DD302" s="2"/>
      <c r="DE302" s="55">
        <f t="shared" si="53"/>
        <v>-1.7055846776923289E-3</v>
      </c>
      <c r="DF302" s="51">
        <f t="shared" si="54"/>
        <v>1</v>
      </c>
      <c r="DG302" s="51"/>
      <c r="DH302" s="51"/>
      <c r="DI302" s="58"/>
      <c r="DJ302" s="15"/>
      <c r="DK302" s="15">
        <v>1.5352989471574767</v>
      </c>
    </row>
    <row r="303" spans="1:115" x14ac:dyDescent="0.3">
      <c r="A303" s="28">
        <v>298</v>
      </c>
      <c r="B303" s="29">
        <v>4.9749999999999996</v>
      </c>
      <c r="C303" s="30">
        <v>0.5</v>
      </c>
      <c r="D303" s="30">
        <v>5.8571428571428559</v>
      </c>
      <c r="E303" s="31">
        <v>0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1">
        <v>0</v>
      </c>
      <c r="M303" s="32">
        <v>0</v>
      </c>
      <c r="N303" s="30">
        <v>100</v>
      </c>
      <c r="O303" s="30">
        <v>0</v>
      </c>
      <c r="P303" s="30">
        <v>5</v>
      </c>
      <c r="Q303" s="30">
        <v>100</v>
      </c>
      <c r="R303" s="30">
        <v>5</v>
      </c>
      <c r="S303" s="30">
        <v>0</v>
      </c>
      <c r="T303" s="30">
        <v>2.7933433586488814</v>
      </c>
      <c r="U303" s="31">
        <v>200</v>
      </c>
      <c r="V303" s="33">
        <v>0.95</v>
      </c>
      <c r="W303" s="30">
        <v>1.1399999999999999</v>
      </c>
      <c r="X303" s="30">
        <v>0.20113976181416102</v>
      </c>
      <c r="Y303" s="30">
        <v>165</v>
      </c>
      <c r="Z303" s="30">
        <v>0</v>
      </c>
      <c r="AA303" s="30">
        <v>0.99309090909091002</v>
      </c>
      <c r="AB303" s="32">
        <v>1.2190288594797639E-3</v>
      </c>
      <c r="AC303" s="28">
        <v>5.1620759774852107</v>
      </c>
      <c r="AD303" s="28">
        <v>9.392995813141608E-2</v>
      </c>
      <c r="AE303" s="28">
        <v>0</v>
      </c>
      <c r="AF303" s="28">
        <v>0</v>
      </c>
      <c r="AG303" s="28">
        <v>0.37457531902076496</v>
      </c>
      <c r="AH303" s="28">
        <v>9.5669182480358061E-3</v>
      </c>
      <c r="AI303" s="28">
        <v>1.3554332846267547</v>
      </c>
      <c r="AJ303" s="28">
        <v>1.8320060300389896E-2</v>
      </c>
      <c r="AK303" s="28">
        <v>0.14074667294107029</v>
      </c>
      <c r="AL303" s="30">
        <v>1.7861258733832961E-2</v>
      </c>
      <c r="AM303" s="28">
        <v>1.8658171880973868</v>
      </c>
      <c r="AN303" s="32">
        <v>0.10087448187338312</v>
      </c>
      <c r="AP303" s="28">
        <v>298</v>
      </c>
      <c r="AQ303" s="29">
        <v>4.9749999999999996</v>
      </c>
      <c r="AR303" s="30">
        <v>0.5</v>
      </c>
      <c r="AS303" s="30">
        <v>5.8571428571428559</v>
      </c>
      <c r="AT303" s="31">
        <v>0</v>
      </c>
      <c r="AU303" s="30">
        <v>0</v>
      </c>
      <c r="AV303" s="30">
        <v>0</v>
      </c>
      <c r="AW303" s="30">
        <v>0</v>
      </c>
      <c r="AX303" s="30">
        <v>0</v>
      </c>
      <c r="AY303" s="30">
        <v>0</v>
      </c>
      <c r="AZ303" s="30">
        <v>0</v>
      </c>
      <c r="BA303" s="31">
        <v>0</v>
      </c>
      <c r="BB303" s="32">
        <v>0</v>
      </c>
      <c r="BC303" s="30">
        <v>100</v>
      </c>
      <c r="BD303" s="30">
        <v>0</v>
      </c>
      <c r="BE303" s="30">
        <v>5</v>
      </c>
      <c r="BF303" s="30">
        <v>0</v>
      </c>
      <c r="BG303" s="30">
        <v>0</v>
      </c>
      <c r="BH303" s="30">
        <v>0</v>
      </c>
      <c r="BI303" s="30">
        <v>2.7933433586488814</v>
      </c>
      <c r="BJ303" s="31">
        <v>200</v>
      </c>
      <c r="BK303" s="33">
        <v>0.95</v>
      </c>
      <c r="BL303" s="30">
        <v>0.875</v>
      </c>
      <c r="BM303" s="30">
        <v>0.17002388663835583</v>
      </c>
      <c r="BN303" s="30">
        <v>165</v>
      </c>
      <c r="BO303" s="30">
        <v>0</v>
      </c>
      <c r="BP303" s="30">
        <v>0.99469696969697063</v>
      </c>
      <c r="BQ303" s="32">
        <v>1.0304477978082167E-3</v>
      </c>
      <c r="BR303" s="28">
        <v>5.4855714347729254</v>
      </c>
      <c r="BS303" s="28">
        <v>9.5884342662600694E-2</v>
      </c>
      <c r="BT303" s="28">
        <v>0</v>
      </c>
      <c r="BU303" s="28">
        <v>0</v>
      </c>
      <c r="BV303" s="28">
        <v>0.3459931781856625</v>
      </c>
      <c r="BW303" s="28">
        <v>9.4778831850426768E-3</v>
      </c>
      <c r="BX303" s="28">
        <v>1.3375277013986453</v>
      </c>
      <c r="BY303" s="28">
        <v>2.2077373298472008E-2</v>
      </c>
      <c r="BZ303" s="28">
        <v>0.12857044408969964</v>
      </c>
      <c r="CA303" s="30">
        <v>1.6938368404568999E-2</v>
      </c>
      <c r="CB303" s="28">
        <v>1.8665216185479594</v>
      </c>
      <c r="CC303" s="32">
        <v>0.1111752613986115</v>
      </c>
      <c r="CE303" s="30">
        <f t="shared" si="44"/>
        <v>1.7113069358158484</v>
      </c>
      <c r="CG303" s="55">
        <f t="shared" si="45"/>
        <v>-1.6060606060606109E-3</v>
      </c>
      <c r="CH303" s="50">
        <f t="shared" si="46"/>
        <v>1</v>
      </c>
      <c r="CI303" s="51"/>
      <c r="CJ303" s="51"/>
      <c r="CK303" s="56"/>
      <c r="CL303" s="2"/>
      <c r="CM303" s="55">
        <f t="shared" si="47"/>
        <v>2.8582140835102465E-2</v>
      </c>
      <c r="CN303" s="51">
        <f t="shared" si="48"/>
        <v>0</v>
      </c>
      <c r="CO303" s="51"/>
      <c r="CP303" s="51"/>
      <c r="CQ303" s="56"/>
      <c r="CR303" s="2"/>
      <c r="CS303" s="55">
        <f t="shared" si="49"/>
        <v>1.7905583228109423E-2</v>
      </c>
      <c r="CT303" s="51">
        <f t="shared" si="50"/>
        <v>1</v>
      </c>
      <c r="CU303" s="51"/>
      <c r="CV303" s="51"/>
      <c r="CW303" s="56"/>
      <c r="CX303" s="2"/>
      <c r="CY303" s="55">
        <f t="shared" si="51"/>
        <v>1.2176228851370652E-2</v>
      </c>
      <c r="CZ303" s="51">
        <f t="shared" si="52"/>
        <v>1</v>
      </c>
      <c r="DA303" s="51"/>
      <c r="DB303" s="51"/>
      <c r="DC303" s="56"/>
      <c r="DD303" s="2"/>
      <c r="DE303" s="55">
        <f t="shared" si="53"/>
        <v>-7.0443045057255738E-4</v>
      </c>
      <c r="DF303" s="51">
        <f t="shared" si="54"/>
        <v>1</v>
      </c>
      <c r="DG303" s="51"/>
      <c r="DH303" s="51"/>
      <c r="DI303" s="58"/>
      <c r="DJ303" s="15"/>
      <c r="DK303" s="15">
        <v>1.7113069358158484</v>
      </c>
    </row>
    <row r="304" spans="1:115" x14ac:dyDescent="0.3">
      <c r="A304" s="28">
        <v>306</v>
      </c>
      <c r="B304" s="29">
        <v>4.9749999999999996</v>
      </c>
      <c r="C304" s="30">
        <v>2.6666666666666665</v>
      </c>
      <c r="D304" s="30">
        <v>1.2857142857142856</v>
      </c>
      <c r="E304" s="31">
        <v>0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1">
        <v>0</v>
      </c>
      <c r="M304" s="32">
        <v>0</v>
      </c>
      <c r="N304" s="30">
        <v>100</v>
      </c>
      <c r="O304" s="30">
        <v>0</v>
      </c>
      <c r="P304" s="30">
        <v>5</v>
      </c>
      <c r="Q304" s="30">
        <v>100</v>
      </c>
      <c r="R304" s="30">
        <v>5</v>
      </c>
      <c r="S304" s="30">
        <v>0</v>
      </c>
      <c r="T304" s="30">
        <v>2.7933433586488814</v>
      </c>
      <c r="U304" s="31">
        <v>200</v>
      </c>
      <c r="V304" s="33">
        <v>0.95</v>
      </c>
      <c r="W304" s="30">
        <v>1.2150000000000001</v>
      </c>
      <c r="X304" s="30">
        <v>0.20915874451924624</v>
      </c>
      <c r="Y304" s="30">
        <v>165</v>
      </c>
      <c r="Z304" s="30">
        <v>0</v>
      </c>
      <c r="AA304" s="30">
        <v>0.99263636363636432</v>
      </c>
      <c r="AB304" s="32">
        <v>1.2676287546620976E-3</v>
      </c>
      <c r="AC304" s="28">
        <v>5.1642147390877025</v>
      </c>
      <c r="AD304" s="28">
        <v>9.3929169250632744E-2</v>
      </c>
      <c r="AE304" s="28">
        <v>0</v>
      </c>
      <c r="AF304" s="28">
        <v>0</v>
      </c>
      <c r="AG304" s="28">
        <v>0.37452815964337083</v>
      </c>
      <c r="AH304" s="28">
        <v>9.5359673833293052E-3</v>
      </c>
      <c r="AI304" s="28">
        <v>1.3524714888905232</v>
      </c>
      <c r="AJ304" s="28">
        <v>1.8595453871013655E-2</v>
      </c>
      <c r="AK304" s="28">
        <v>0.140452303932533</v>
      </c>
      <c r="AL304" s="30">
        <v>1.7188746699887878E-2</v>
      </c>
      <c r="AM304" s="28">
        <v>1.8973025781184805</v>
      </c>
      <c r="AN304" s="32">
        <v>0.1052835847178681</v>
      </c>
      <c r="AP304" s="28">
        <v>306</v>
      </c>
      <c r="AQ304" s="29">
        <v>4.9749999999999996</v>
      </c>
      <c r="AR304" s="30">
        <v>2.6666666666666665</v>
      </c>
      <c r="AS304" s="30">
        <v>1.2857142857142856</v>
      </c>
      <c r="AT304" s="31">
        <v>0</v>
      </c>
      <c r="AU304" s="30">
        <v>0</v>
      </c>
      <c r="AV304" s="30">
        <v>0</v>
      </c>
      <c r="AW304" s="30">
        <v>0</v>
      </c>
      <c r="AX304" s="30">
        <v>0</v>
      </c>
      <c r="AY304" s="30">
        <v>0</v>
      </c>
      <c r="AZ304" s="30">
        <v>0</v>
      </c>
      <c r="BA304" s="31">
        <v>0</v>
      </c>
      <c r="BB304" s="32">
        <v>0</v>
      </c>
      <c r="BC304" s="30">
        <v>100</v>
      </c>
      <c r="BD304" s="30">
        <v>0</v>
      </c>
      <c r="BE304" s="30">
        <v>5</v>
      </c>
      <c r="BF304" s="30">
        <v>0</v>
      </c>
      <c r="BG304" s="30">
        <v>0</v>
      </c>
      <c r="BH304" s="30">
        <v>0</v>
      </c>
      <c r="BI304" s="30">
        <v>2.7933433586488814</v>
      </c>
      <c r="BJ304" s="31">
        <v>200</v>
      </c>
      <c r="BK304" s="33">
        <v>0.95</v>
      </c>
      <c r="BL304" s="30">
        <v>0.87</v>
      </c>
      <c r="BM304" s="30">
        <v>0.17308364951413133</v>
      </c>
      <c r="BN304" s="30">
        <v>165</v>
      </c>
      <c r="BO304" s="30">
        <v>0</v>
      </c>
      <c r="BP304" s="30">
        <v>0.99472727272727335</v>
      </c>
      <c r="BQ304" s="32">
        <v>1.0489918152371588E-3</v>
      </c>
      <c r="BR304" s="28">
        <v>5.4877916761063963</v>
      </c>
      <c r="BS304" s="28">
        <v>9.4470535037946959E-2</v>
      </c>
      <c r="BT304" s="28">
        <v>0</v>
      </c>
      <c r="BU304" s="28">
        <v>0</v>
      </c>
      <c r="BV304" s="28">
        <v>0.34542231065459122</v>
      </c>
      <c r="BW304" s="28">
        <v>9.300919163543836E-3</v>
      </c>
      <c r="BX304" s="28">
        <v>1.33959876921051</v>
      </c>
      <c r="BY304" s="28">
        <v>2.1835069492855141E-2</v>
      </c>
      <c r="BZ304" s="28">
        <v>0.13237767240599357</v>
      </c>
      <c r="CA304" s="30">
        <v>1.6582947173985927E-2</v>
      </c>
      <c r="CB304" s="28">
        <v>1.8575182202844021</v>
      </c>
      <c r="CC304" s="32">
        <v>0.10904827964618842</v>
      </c>
      <c r="CE304" s="30">
        <f t="shared" si="44"/>
        <v>1.8516401995451028</v>
      </c>
      <c r="CG304" s="55">
        <f t="shared" si="45"/>
        <v>-2.0909090909090322E-3</v>
      </c>
      <c r="CH304" s="50">
        <f t="shared" si="46"/>
        <v>1</v>
      </c>
      <c r="CI304" s="51"/>
      <c r="CJ304" s="51"/>
      <c r="CK304" s="56"/>
      <c r="CL304" s="2"/>
      <c r="CM304" s="55">
        <f t="shared" si="47"/>
        <v>2.9105848988779603E-2</v>
      </c>
      <c r="CN304" s="51">
        <f t="shared" si="48"/>
        <v>0</v>
      </c>
      <c r="CO304" s="51"/>
      <c r="CP304" s="51"/>
      <c r="CQ304" s="56"/>
      <c r="CR304" s="2"/>
      <c r="CS304" s="55">
        <f t="shared" si="49"/>
        <v>1.2872719680013134E-2</v>
      </c>
      <c r="CT304" s="51">
        <f t="shared" si="50"/>
        <v>1</v>
      </c>
      <c r="CU304" s="51"/>
      <c r="CV304" s="51"/>
      <c r="CW304" s="56"/>
      <c r="CX304" s="2"/>
      <c r="CY304" s="55">
        <f t="shared" si="51"/>
        <v>8.074631526539422E-3</v>
      </c>
      <c r="CZ304" s="51">
        <f t="shared" si="52"/>
        <v>1</v>
      </c>
      <c r="DA304" s="51"/>
      <c r="DB304" s="51"/>
      <c r="DC304" s="56"/>
      <c r="DD304" s="2"/>
      <c r="DE304" s="55">
        <f t="shared" si="53"/>
        <v>3.978435783407841E-2</v>
      </c>
      <c r="DF304" s="51">
        <f t="shared" si="54"/>
        <v>1</v>
      </c>
      <c r="DG304" s="51"/>
      <c r="DH304" s="51"/>
      <c r="DI304" s="58"/>
      <c r="DJ304" s="15"/>
      <c r="DK304" s="15">
        <v>1.8516401995451028</v>
      </c>
    </row>
    <row r="305" spans="1:115" x14ac:dyDescent="0.3">
      <c r="A305" s="28">
        <v>299</v>
      </c>
      <c r="B305" s="29">
        <v>4.9749999999999996</v>
      </c>
      <c r="C305" s="30">
        <v>0.5</v>
      </c>
      <c r="D305" s="30">
        <v>6.9999999999999982</v>
      </c>
      <c r="E305" s="31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1">
        <v>0</v>
      </c>
      <c r="M305" s="32">
        <v>0</v>
      </c>
      <c r="N305" s="30">
        <v>100</v>
      </c>
      <c r="O305" s="30">
        <v>0</v>
      </c>
      <c r="P305" s="30">
        <v>5</v>
      </c>
      <c r="Q305" s="30">
        <v>100</v>
      </c>
      <c r="R305" s="30">
        <v>5</v>
      </c>
      <c r="S305" s="30">
        <v>0</v>
      </c>
      <c r="T305" s="30">
        <v>2.7933433586488814</v>
      </c>
      <c r="U305" s="31">
        <v>200</v>
      </c>
      <c r="V305" s="33">
        <v>0.95</v>
      </c>
      <c r="W305" s="30">
        <v>1.23</v>
      </c>
      <c r="X305" s="30">
        <v>0.21094141437891786</v>
      </c>
      <c r="Y305" s="30">
        <v>165</v>
      </c>
      <c r="Z305" s="30">
        <v>0</v>
      </c>
      <c r="AA305" s="30">
        <v>0.99254545454545506</v>
      </c>
      <c r="AB305" s="32">
        <v>1.2784328144176838E-3</v>
      </c>
      <c r="AC305" s="28">
        <v>5.1786721167577134</v>
      </c>
      <c r="AD305" s="28">
        <v>9.0615710404174959E-2</v>
      </c>
      <c r="AE305" s="28">
        <v>0</v>
      </c>
      <c r="AF305" s="28">
        <v>0</v>
      </c>
      <c r="AG305" s="28">
        <v>0.37155900595150293</v>
      </c>
      <c r="AH305" s="28">
        <v>9.124352922076296E-3</v>
      </c>
      <c r="AI305" s="28">
        <v>1.3453675575305595</v>
      </c>
      <c r="AJ305" s="28">
        <v>1.9450743654341185E-2</v>
      </c>
      <c r="AK305" s="28">
        <v>0.1590499994083063</v>
      </c>
      <c r="AL305" s="30">
        <v>1.8346434763871586E-2</v>
      </c>
      <c r="AM305" s="28">
        <v>1.9314581876983916</v>
      </c>
      <c r="AN305" s="32">
        <v>0.11483809800764304</v>
      </c>
      <c r="AP305" s="28">
        <v>299</v>
      </c>
      <c r="AQ305" s="29">
        <v>4.9749999999999996</v>
      </c>
      <c r="AR305" s="30">
        <v>0.5</v>
      </c>
      <c r="AS305" s="30">
        <v>6.9999999999999982</v>
      </c>
      <c r="AT305" s="31">
        <v>0</v>
      </c>
      <c r="AU305" s="30">
        <v>0</v>
      </c>
      <c r="AV305" s="30">
        <v>0</v>
      </c>
      <c r="AW305" s="30">
        <v>0</v>
      </c>
      <c r="AX305" s="30">
        <v>0</v>
      </c>
      <c r="AY305" s="30">
        <v>0</v>
      </c>
      <c r="AZ305" s="30">
        <v>0</v>
      </c>
      <c r="BA305" s="31">
        <v>0</v>
      </c>
      <c r="BB305" s="32">
        <v>0</v>
      </c>
      <c r="BC305" s="30">
        <v>100</v>
      </c>
      <c r="BD305" s="30">
        <v>0</v>
      </c>
      <c r="BE305" s="30">
        <v>5</v>
      </c>
      <c r="BF305" s="30">
        <v>0</v>
      </c>
      <c r="BG305" s="30">
        <v>0</v>
      </c>
      <c r="BH305" s="30">
        <v>0</v>
      </c>
      <c r="BI305" s="30">
        <v>2.7933433586488814</v>
      </c>
      <c r="BJ305" s="31">
        <v>200</v>
      </c>
      <c r="BK305" s="33">
        <v>0.95</v>
      </c>
      <c r="BL305" s="30">
        <v>0.84499999999999997</v>
      </c>
      <c r="BM305" s="30">
        <v>0.17632036641655896</v>
      </c>
      <c r="BN305" s="30">
        <v>165</v>
      </c>
      <c r="BO305" s="30">
        <v>0</v>
      </c>
      <c r="BP305" s="30">
        <v>0.99487878787878881</v>
      </c>
      <c r="BQ305" s="32">
        <v>1.0686082813124785E-3</v>
      </c>
      <c r="BR305" s="28">
        <v>5.5006490653023592</v>
      </c>
      <c r="BS305" s="28">
        <v>9.5202983872880759E-2</v>
      </c>
      <c r="BT305" s="28">
        <v>0</v>
      </c>
      <c r="BU305" s="28">
        <v>0</v>
      </c>
      <c r="BV305" s="28">
        <v>0.34208820693258241</v>
      </c>
      <c r="BW305" s="28">
        <v>9.4064274962326107E-3</v>
      </c>
      <c r="BX305" s="28">
        <v>1.321667912621652</v>
      </c>
      <c r="BY305" s="28">
        <v>2.3515239443436638E-2</v>
      </c>
      <c r="BZ305" s="28">
        <v>0.12857680679956146</v>
      </c>
      <c r="CA305" s="30">
        <v>1.6629205972288712E-2</v>
      </c>
      <c r="CB305" s="28">
        <v>1.834508251821733</v>
      </c>
      <c r="CC305" s="32">
        <v>0.11364484240971365</v>
      </c>
      <c r="CE305" s="30">
        <f t="shared" si="44"/>
        <v>1.8708286933869704</v>
      </c>
      <c r="CG305" s="55">
        <f t="shared" si="45"/>
        <v>-2.3333333333337425E-3</v>
      </c>
      <c r="CH305" s="50">
        <f t="shared" si="46"/>
        <v>1</v>
      </c>
      <c r="CI305" s="51"/>
      <c r="CJ305" s="51"/>
      <c r="CK305" s="56"/>
      <c r="CL305" s="2"/>
      <c r="CM305" s="55">
        <f t="shared" si="47"/>
        <v>2.9470799018920524E-2</v>
      </c>
      <c r="CN305" s="51">
        <f t="shared" si="48"/>
        <v>0</v>
      </c>
      <c r="CO305" s="51"/>
      <c r="CP305" s="51"/>
      <c r="CQ305" s="56"/>
      <c r="CR305" s="2"/>
      <c r="CS305" s="55">
        <f t="shared" si="49"/>
        <v>2.3699644908907525E-2</v>
      </c>
      <c r="CT305" s="51">
        <f t="shared" si="50"/>
        <v>1</v>
      </c>
      <c r="CU305" s="51"/>
      <c r="CV305" s="51"/>
      <c r="CW305" s="56"/>
      <c r="CX305" s="2"/>
      <c r="CY305" s="55">
        <f t="shared" si="51"/>
        <v>3.0473192608744842E-2</v>
      </c>
      <c r="CZ305" s="51">
        <f t="shared" si="52"/>
        <v>1</v>
      </c>
      <c r="DA305" s="51"/>
      <c r="DB305" s="51"/>
      <c r="DC305" s="56"/>
      <c r="DD305" s="2"/>
      <c r="DE305" s="55">
        <f t="shared" si="53"/>
        <v>9.6949935876658566E-2</v>
      </c>
      <c r="DF305" s="51">
        <f t="shared" si="54"/>
        <v>1</v>
      </c>
      <c r="DG305" s="51"/>
      <c r="DH305" s="51"/>
      <c r="DI305" s="58"/>
      <c r="DJ305" s="15"/>
      <c r="DK305" s="15">
        <v>1.8708286933869704</v>
      </c>
    </row>
    <row r="306" spans="1:115" x14ac:dyDescent="0.3">
      <c r="A306" s="28">
        <v>301</v>
      </c>
      <c r="B306" s="29">
        <v>4.9749999999999996</v>
      </c>
      <c r="C306" s="30">
        <v>1.5833333333333333</v>
      </c>
      <c r="D306" s="30">
        <v>2.4285714285714284</v>
      </c>
      <c r="E306" s="31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1">
        <v>0</v>
      </c>
      <c r="M306" s="32">
        <v>0</v>
      </c>
      <c r="N306" s="30">
        <v>100</v>
      </c>
      <c r="O306" s="30">
        <v>0</v>
      </c>
      <c r="P306" s="30">
        <v>5</v>
      </c>
      <c r="Q306" s="30">
        <v>100</v>
      </c>
      <c r="R306" s="30">
        <v>5</v>
      </c>
      <c r="S306" s="30">
        <v>0</v>
      </c>
      <c r="T306" s="30">
        <v>2.7933433586488814</v>
      </c>
      <c r="U306" s="31">
        <v>200</v>
      </c>
      <c r="V306" s="33">
        <v>0.95</v>
      </c>
      <c r="W306" s="30">
        <v>1.085</v>
      </c>
      <c r="X306" s="30">
        <v>0.19954870649206638</v>
      </c>
      <c r="Y306" s="30">
        <v>165</v>
      </c>
      <c r="Z306" s="30">
        <v>0</v>
      </c>
      <c r="AA306" s="30">
        <v>0.99342424242424332</v>
      </c>
      <c r="AB306" s="32">
        <v>1.2093860999519183E-3</v>
      </c>
      <c r="AC306" s="28">
        <v>5.1786473977361789</v>
      </c>
      <c r="AD306" s="28">
        <v>9.0963313274163404E-2</v>
      </c>
      <c r="AE306" s="28">
        <v>0</v>
      </c>
      <c r="AF306" s="28">
        <v>0</v>
      </c>
      <c r="AG306" s="28">
        <v>0.37340636347739453</v>
      </c>
      <c r="AH306" s="28">
        <v>9.3280612340365509E-3</v>
      </c>
      <c r="AI306" s="28">
        <v>1.3579380973819468</v>
      </c>
      <c r="AJ306" s="28">
        <v>1.8361884674788768E-2</v>
      </c>
      <c r="AK306" s="28">
        <v>0.15408926993734842</v>
      </c>
      <c r="AL306" s="30">
        <v>1.8706821645849935E-2</v>
      </c>
      <c r="AM306" s="28">
        <v>1.8603410118160648</v>
      </c>
      <c r="AN306" s="32">
        <v>0.10492202649433249</v>
      </c>
      <c r="AP306" s="28">
        <v>301</v>
      </c>
      <c r="AQ306" s="29">
        <v>4.9749999999999996</v>
      </c>
      <c r="AR306" s="30">
        <v>1.5833333333333333</v>
      </c>
      <c r="AS306" s="30">
        <v>2.4285714285714284</v>
      </c>
      <c r="AT306" s="31">
        <v>0</v>
      </c>
      <c r="AU306" s="30">
        <v>0</v>
      </c>
      <c r="AV306" s="30">
        <v>0</v>
      </c>
      <c r="AW306" s="30">
        <v>0</v>
      </c>
      <c r="AX306" s="30">
        <v>0</v>
      </c>
      <c r="AY306" s="30">
        <v>0</v>
      </c>
      <c r="AZ306" s="30">
        <v>0</v>
      </c>
      <c r="BA306" s="31">
        <v>0</v>
      </c>
      <c r="BB306" s="32">
        <v>0</v>
      </c>
      <c r="BC306" s="30">
        <v>100</v>
      </c>
      <c r="BD306" s="30">
        <v>0</v>
      </c>
      <c r="BE306" s="30">
        <v>5</v>
      </c>
      <c r="BF306" s="30">
        <v>0</v>
      </c>
      <c r="BG306" s="30">
        <v>0</v>
      </c>
      <c r="BH306" s="30">
        <v>0</v>
      </c>
      <c r="BI306" s="30">
        <v>2.7933433586488814</v>
      </c>
      <c r="BJ306" s="31">
        <v>200</v>
      </c>
      <c r="BK306" s="33">
        <v>0.95</v>
      </c>
      <c r="BL306" s="30">
        <v>0.88500000000000001</v>
      </c>
      <c r="BM306" s="30">
        <v>0.17525321363346089</v>
      </c>
      <c r="BN306" s="30">
        <v>165</v>
      </c>
      <c r="BO306" s="30">
        <v>0</v>
      </c>
      <c r="BP306" s="30">
        <v>0.99463636363636454</v>
      </c>
      <c r="BQ306" s="32">
        <v>1.0621406886876412E-3</v>
      </c>
      <c r="BR306" s="28">
        <v>5.4299394339076876</v>
      </c>
      <c r="BS306" s="28">
        <v>9.7203297459220919E-2</v>
      </c>
      <c r="BT306" s="28">
        <v>0</v>
      </c>
      <c r="BU306" s="28">
        <v>0</v>
      </c>
      <c r="BV306" s="28">
        <v>0.34934038972795123</v>
      </c>
      <c r="BW306" s="28">
        <v>9.5808970854946093E-3</v>
      </c>
      <c r="BX306" s="28">
        <v>1.3305473314910077</v>
      </c>
      <c r="BY306" s="28">
        <v>2.1928981423054196E-2</v>
      </c>
      <c r="BZ306" s="28">
        <v>0.12580176751140537</v>
      </c>
      <c r="CA306" s="30">
        <v>1.6774433902473917E-2</v>
      </c>
      <c r="CB306" s="28">
        <v>1.884708384614876</v>
      </c>
      <c r="CC306" s="32">
        <v>0.11487668763657835</v>
      </c>
      <c r="CE306" s="30">
        <f t="shared" si="44"/>
        <v>1.9609278658936169</v>
      </c>
      <c r="CG306" s="55">
        <f t="shared" si="45"/>
        <v>-1.2121212121212199E-3</v>
      </c>
      <c r="CH306" s="50">
        <f t="shared" si="46"/>
        <v>1</v>
      </c>
      <c r="CI306" s="51"/>
      <c r="CJ306" s="51"/>
      <c r="CK306" s="56"/>
      <c r="CL306" s="2"/>
      <c r="CM306" s="55">
        <f t="shared" si="47"/>
        <v>2.4065973749443303E-2</v>
      </c>
      <c r="CN306" s="51">
        <f t="shared" si="48"/>
        <v>0</v>
      </c>
      <c r="CO306" s="51"/>
      <c r="CP306" s="51"/>
      <c r="CQ306" s="56"/>
      <c r="CR306" s="2"/>
      <c r="CS306" s="55">
        <f t="shared" si="49"/>
        <v>2.7390765890939139E-2</v>
      </c>
      <c r="CT306" s="51">
        <f t="shared" si="50"/>
        <v>1</v>
      </c>
      <c r="CU306" s="51"/>
      <c r="CV306" s="51"/>
      <c r="CW306" s="56"/>
      <c r="CX306" s="2"/>
      <c r="CY306" s="55">
        <f t="shared" si="51"/>
        <v>2.8287502425943051E-2</v>
      </c>
      <c r="CZ306" s="51">
        <f t="shared" si="52"/>
        <v>1</v>
      </c>
      <c r="DA306" s="51"/>
      <c r="DB306" s="51"/>
      <c r="DC306" s="56"/>
      <c r="DD306" s="2"/>
      <c r="DE306" s="55">
        <f t="shared" si="53"/>
        <v>-2.4367372798811182E-2</v>
      </c>
      <c r="DF306" s="51">
        <f t="shared" si="54"/>
        <v>1</v>
      </c>
      <c r="DG306" s="51"/>
      <c r="DH306" s="51"/>
      <c r="DI306" s="58"/>
      <c r="DJ306" s="15"/>
      <c r="DK306" s="15">
        <v>1.9609278658936169</v>
      </c>
    </row>
    <row r="307" spans="1:115" x14ac:dyDescent="0.3">
      <c r="A307" s="28">
        <v>312</v>
      </c>
      <c r="B307" s="29">
        <v>4.9749999999999996</v>
      </c>
      <c r="C307" s="30">
        <v>3.75</v>
      </c>
      <c r="D307" s="30">
        <v>1.2857142857142856</v>
      </c>
      <c r="E307" s="31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1">
        <v>0</v>
      </c>
      <c r="M307" s="32">
        <v>0</v>
      </c>
      <c r="N307" s="30">
        <v>100</v>
      </c>
      <c r="O307" s="30">
        <v>0</v>
      </c>
      <c r="P307" s="30">
        <v>5</v>
      </c>
      <c r="Q307" s="30">
        <v>100</v>
      </c>
      <c r="R307" s="30">
        <v>5</v>
      </c>
      <c r="S307" s="30">
        <v>0</v>
      </c>
      <c r="T307" s="30">
        <v>2.7933433586488814</v>
      </c>
      <c r="U307" s="31">
        <v>200</v>
      </c>
      <c r="V307" s="33">
        <v>0.95</v>
      </c>
      <c r="W307" s="30">
        <v>0.28000000000000003</v>
      </c>
      <c r="X307" s="30">
        <v>9.9985280638126631E-2</v>
      </c>
      <c r="Y307" s="30">
        <v>165</v>
      </c>
      <c r="Z307" s="30">
        <v>0</v>
      </c>
      <c r="AA307" s="30">
        <v>0.99830303030303102</v>
      </c>
      <c r="AB307" s="32">
        <v>6.0597139780682943E-4</v>
      </c>
      <c r="AC307" s="28">
        <v>7.2887619599243063</v>
      </c>
      <c r="AD307" s="28">
        <v>0.11578596400804399</v>
      </c>
      <c r="AE307" s="28">
        <v>0</v>
      </c>
      <c r="AF307" s="28">
        <v>0</v>
      </c>
      <c r="AG307" s="28">
        <v>0.41559602174949445</v>
      </c>
      <c r="AH307" s="28">
        <v>9.8867323638589123E-3</v>
      </c>
      <c r="AI307" s="28">
        <v>1.5884898666653484</v>
      </c>
      <c r="AJ307" s="28">
        <v>4.246575421429867E-2</v>
      </c>
      <c r="AK307" s="28">
        <v>0.18427838747142503</v>
      </c>
      <c r="AL307" s="30">
        <v>1.5188522596264784E-2</v>
      </c>
      <c r="AM307" s="28">
        <v>1.7137534400721695</v>
      </c>
      <c r="AN307" s="32">
        <v>7.9370367093901537E-2</v>
      </c>
      <c r="AP307" s="28">
        <v>312</v>
      </c>
      <c r="AQ307" s="29">
        <v>4.9749999999999996</v>
      </c>
      <c r="AR307" s="30">
        <v>3.75</v>
      </c>
      <c r="AS307" s="30">
        <v>1.2857142857142856</v>
      </c>
      <c r="AT307" s="31">
        <v>0</v>
      </c>
      <c r="AU307" s="30">
        <v>0</v>
      </c>
      <c r="AV307" s="30">
        <v>0</v>
      </c>
      <c r="AW307" s="30">
        <v>0</v>
      </c>
      <c r="AX307" s="30">
        <v>0</v>
      </c>
      <c r="AY307" s="30">
        <v>0</v>
      </c>
      <c r="AZ307" s="30">
        <v>0</v>
      </c>
      <c r="BA307" s="31">
        <v>0</v>
      </c>
      <c r="BB307" s="32">
        <v>0</v>
      </c>
      <c r="BC307" s="30">
        <v>100</v>
      </c>
      <c r="BD307" s="30">
        <v>0</v>
      </c>
      <c r="BE307" s="30">
        <v>5</v>
      </c>
      <c r="BF307" s="30">
        <v>0</v>
      </c>
      <c r="BG307" s="30">
        <v>0</v>
      </c>
      <c r="BH307" s="30">
        <v>0</v>
      </c>
      <c r="BI307" s="30">
        <v>2.7933433586488814</v>
      </c>
      <c r="BJ307" s="31">
        <v>200</v>
      </c>
      <c r="BK307" s="33">
        <v>0.95</v>
      </c>
      <c r="BL307" s="30">
        <v>0.155</v>
      </c>
      <c r="BM307" s="30">
        <v>6.5711650146449974E-2</v>
      </c>
      <c r="BN307" s="30">
        <v>165</v>
      </c>
      <c r="BO307" s="30">
        <v>0</v>
      </c>
      <c r="BP307" s="30">
        <v>0.99906060606060654</v>
      </c>
      <c r="BQ307" s="32">
        <v>3.9825242512999944E-4</v>
      </c>
      <c r="BR307" s="28">
        <v>7.6046789721196628</v>
      </c>
      <c r="BS307" s="28">
        <v>0.1276786078906311</v>
      </c>
      <c r="BT307" s="28">
        <v>0</v>
      </c>
      <c r="BU307" s="28">
        <v>0</v>
      </c>
      <c r="BV307" s="28">
        <v>0.3981028237046903</v>
      </c>
      <c r="BW307" s="28">
        <v>1.0263988546151639E-2</v>
      </c>
      <c r="BX307" s="28">
        <v>1.5341667601371496</v>
      </c>
      <c r="BY307" s="28">
        <v>4.2801341827864638E-2</v>
      </c>
      <c r="BZ307" s="28">
        <v>0.16065707327283524</v>
      </c>
      <c r="CA307" s="30">
        <v>1.2819729271374685E-2</v>
      </c>
      <c r="CB307" s="28">
        <v>1.597025595662787</v>
      </c>
      <c r="CC307" s="32">
        <v>5.753902520206533E-2</v>
      </c>
      <c r="CE307" s="30">
        <f t="shared" si="44"/>
        <v>2.1957751641341994</v>
      </c>
      <c r="CG307" s="55">
        <f t="shared" si="45"/>
        <v>-7.5757575757551265E-4</v>
      </c>
      <c r="CH307" s="50">
        <f t="shared" si="46"/>
        <v>1</v>
      </c>
      <c r="CI307" s="51"/>
      <c r="CJ307" s="51"/>
      <c r="CK307" s="56"/>
      <c r="CL307" s="2"/>
      <c r="CM307" s="55">
        <f t="shared" si="47"/>
        <v>1.7493198044804148E-2</v>
      </c>
      <c r="CN307" s="51">
        <f t="shared" si="48"/>
        <v>1</v>
      </c>
      <c r="CO307" s="51"/>
      <c r="CP307" s="51"/>
      <c r="CQ307" s="56"/>
      <c r="CR307" s="2"/>
      <c r="CS307" s="55">
        <f t="shared" si="49"/>
        <v>5.4323106528198828E-2</v>
      </c>
      <c r="CT307" s="51">
        <f t="shared" si="50"/>
        <v>1</v>
      </c>
      <c r="CU307" s="51"/>
      <c r="CV307" s="51"/>
      <c r="CW307" s="56"/>
      <c r="CX307" s="2"/>
      <c r="CY307" s="55">
        <f t="shared" si="51"/>
        <v>2.3621314198589788E-2</v>
      </c>
      <c r="CZ307" s="51">
        <f t="shared" si="52"/>
        <v>1</v>
      </c>
      <c r="DA307" s="51"/>
      <c r="DB307" s="51"/>
      <c r="DC307" s="56"/>
      <c r="DD307" s="2"/>
      <c r="DE307" s="55">
        <f t="shared" si="53"/>
        <v>0.11672784440938244</v>
      </c>
      <c r="DF307" s="51">
        <f t="shared" si="54"/>
        <v>1</v>
      </c>
      <c r="DG307" s="51"/>
      <c r="DH307" s="51"/>
      <c r="DI307" s="58"/>
      <c r="DJ307" s="15"/>
      <c r="DK307" s="15">
        <v>2.1957751641341994</v>
      </c>
    </row>
    <row r="308" spans="1:115" x14ac:dyDescent="0.3">
      <c r="A308" s="28">
        <v>302</v>
      </c>
      <c r="B308" s="29">
        <v>4.9749999999999996</v>
      </c>
      <c r="C308" s="30">
        <v>1.5833333333333333</v>
      </c>
      <c r="D308" s="30">
        <v>3.5714285714285712</v>
      </c>
      <c r="E308" s="31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1">
        <v>0</v>
      </c>
      <c r="M308" s="32">
        <v>0</v>
      </c>
      <c r="N308" s="30">
        <v>100</v>
      </c>
      <c r="O308" s="30">
        <v>0</v>
      </c>
      <c r="P308" s="30">
        <v>5</v>
      </c>
      <c r="Q308" s="30">
        <v>100</v>
      </c>
      <c r="R308" s="30">
        <v>5</v>
      </c>
      <c r="S308" s="30">
        <v>0</v>
      </c>
      <c r="T308" s="30">
        <v>2.7933433586488814</v>
      </c>
      <c r="U308" s="31">
        <v>200</v>
      </c>
      <c r="V308" s="33">
        <v>0.95</v>
      </c>
      <c r="W308" s="30">
        <v>5.0000000000000001E-3</v>
      </c>
      <c r="X308" s="30">
        <v>9.8597827212587759E-3</v>
      </c>
      <c r="Y308" s="30">
        <v>165</v>
      </c>
      <c r="Z308" s="30">
        <v>0</v>
      </c>
      <c r="AA308" s="30">
        <v>0.99996969696969695</v>
      </c>
      <c r="AB308" s="32">
        <v>5.9756258916719873E-5</v>
      </c>
      <c r="AC308" s="28">
        <v>11.395271803399851</v>
      </c>
      <c r="AD308" s="28">
        <v>0.18780165372803206</v>
      </c>
      <c r="AE308" s="28">
        <v>1.6338851764757491E-2</v>
      </c>
      <c r="AF308" s="28">
        <v>4.117780872680039E-3</v>
      </c>
      <c r="AG308" s="28">
        <v>0.48252948025858416</v>
      </c>
      <c r="AH308" s="28">
        <v>1.1902701580875138E-2</v>
      </c>
      <c r="AI308" s="28">
        <v>1.4985315885029422</v>
      </c>
      <c r="AJ308" s="28">
        <v>4.319345094435998E-2</v>
      </c>
      <c r="AK308" s="28">
        <v>0.25893598485175806</v>
      </c>
      <c r="AL308" s="30">
        <v>1.5822179513314029E-2</v>
      </c>
      <c r="AM308" s="28">
        <v>1.4985315885029422</v>
      </c>
      <c r="AN308" s="32">
        <v>4.319345094435998E-2</v>
      </c>
      <c r="AP308" s="28">
        <v>302</v>
      </c>
      <c r="AQ308" s="29">
        <v>4.9749999999999996</v>
      </c>
      <c r="AR308" s="30">
        <v>1.5833333333333333</v>
      </c>
      <c r="AS308" s="30">
        <v>3.5714285714285712</v>
      </c>
      <c r="AT308" s="31">
        <v>0</v>
      </c>
      <c r="AU308" s="30">
        <v>0</v>
      </c>
      <c r="AV308" s="30">
        <v>0</v>
      </c>
      <c r="AW308" s="30">
        <v>0</v>
      </c>
      <c r="AX308" s="30">
        <v>0</v>
      </c>
      <c r="AY308" s="30">
        <v>0</v>
      </c>
      <c r="AZ308" s="30">
        <v>0</v>
      </c>
      <c r="BA308" s="31">
        <v>0</v>
      </c>
      <c r="BB308" s="32">
        <v>0</v>
      </c>
      <c r="BC308" s="30">
        <v>100</v>
      </c>
      <c r="BD308" s="30">
        <v>0</v>
      </c>
      <c r="BE308" s="30">
        <v>5</v>
      </c>
      <c r="BF308" s="30">
        <v>0</v>
      </c>
      <c r="BG308" s="30">
        <v>0</v>
      </c>
      <c r="BH308" s="30">
        <v>0</v>
      </c>
      <c r="BI308" s="30">
        <v>2.7933433586488814</v>
      </c>
      <c r="BJ308" s="31">
        <v>200</v>
      </c>
      <c r="BK308" s="33">
        <v>0.95</v>
      </c>
      <c r="BL308" s="30">
        <v>5.0000000000000001E-3</v>
      </c>
      <c r="BM308" s="30">
        <v>9.8597827212587759E-3</v>
      </c>
      <c r="BN308" s="30">
        <v>165</v>
      </c>
      <c r="BO308" s="30">
        <v>0</v>
      </c>
      <c r="BP308" s="30">
        <v>0.99996969696969695</v>
      </c>
      <c r="BQ308" s="32">
        <v>5.975625891672009E-5</v>
      </c>
      <c r="BR308" s="28">
        <v>12.187367886178855</v>
      </c>
      <c r="BS308" s="28">
        <v>0.18323046907163046</v>
      </c>
      <c r="BT308" s="28">
        <v>1.9338484003873019E-2</v>
      </c>
      <c r="BU308" s="28">
        <v>4.1939617387968852E-3</v>
      </c>
      <c r="BV308" s="28">
        <v>0.45823600643341922</v>
      </c>
      <c r="BW308" s="28">
        <v>1.0860843132856523E-2</v>
      </c>
      <c r="BX308" s="28">
        <v>1.4441321905832891</v>
      </c>
      <c r="BY308" s="28">
        <v>3.9109281483180297E-2</v>
      </c>
      <c r="BZ308" s="28">
        <v>0.2455709384984317</v>
      </c>
      <c r="CA308" s="30">
        <v>1.2532864475237486E-2</v>
      </c>
      <c r="CB308" s="28">
        <v>1.4470939863195209</v>
      </c>
      <c r="CC308" s="32">
        <v>4.0685568559828675E-2</v>
      </c>
      <c r="CE308" s="30">
        <f t="shared" si="44"/>
        <v>2.3779743280283547</v>
      </c>
      <c r="CG308" s="55">
        <f t="shared" si="45"/>
        <v>0</v>
      </c>
      <c r="CH308" s="50">
        <f t="shared" si="46"/>
        <v>1</v>
      </c>
      <c r="CI308" s="51"/>
      <c r="CJ308" s="51"/>
      <c r="CK308" s="56"/>
      <c r="CL308" s="2"/>
      <c r="CM308" s="55">
        <f t="shared" si="47"/>
        <v>2.4293473825164946E-2</v>
      </c>
      <c r="CN308" s="51">
        <f t="shared" si="48"/>
        <v>0</v>
      </c>
      <c r="CO308" s="51"/>
      <c r="CP308" s="51"/>
      <c r="CQ308" s="56"/>
      <c r="CR308" s="2"/>
      <c r="CS308" s="55">
        <f t="shared" si="49"/>
        <v>5.4399397919653092E-2</v>
      </c>
      <c r="CT308" s="51">
        <f t="shared" si="50"/>
        <v>1</v>
      </c>
      <c r="CU308" s="51"/>
      <c r="CV308" s="51"/>
      <c r="CW308" s="56"/>
      <c r="CX308" s="2"/>
      <c r="CY308" s="55">
        <f t="shared" si="51"/>
        <v>1.336504635332636E-2</v>
      </c>
      <c r="CZ308" s="51">
        <f t="shared" si="52"/>
        <v>1</v>
      </c>
      <c r="DA308" s="51"/>
      <c r="DB308" s="51"/>
      <c r="DC308" s="56"/>
      <c r="DD308" s="2"/>
      <c r="DE308" s="55">
        <f t="shared" si="53"/>
        <v>5.1437602183421305E-2</v>
      </c>
      <c r="DF308" s="51">
        <f t="shared" si="54"/>
        <v>1</v>
      </c>
      <c r="DG308" s="51"/>
      <c r="DH308" s="51"/>
      <c r="DI308" s="58"/>
      <c r="DJ308" s="15"/>
      <c r="DK308" s="15">
        <v>2.3779743280283547</v>
      </c>
    </row>
    <row r="309" spans="1:115" x14ac:dyDescent="0.3">
      <c r="A309" s="28">
        <v>318</v>
      </c>
      <c r="B309" s="29">
        <v>4.9749999999999996</v>
      </c>
      <c r="C309" s="30">
        <v>4.833333333333333</v>
      </c>
      <c r="D309" s="30">
        <v>1.2857142857142856</v>
      </c>
      <c r="E309" s="31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1">
        <v>0</v>
      </c>
      <c r="M309" s="32">
        <v>0</v>
      </c>
      <c r="N309" s="30">
        <v>100</v>
      </c>
      <c r="O309" s="30">
        <v>0</v>
      </c>
      <c r="P309" s="30">
        <v>5</v>
      </c>
      <c r="Q309" s="30">
        <v>100</v>
      </c>
      <c r="R309" s="30">
        <v>5</v>
      </c>
      <c r="S309" s="30">
        <v>0</v>
      </c>
      <c r="T309" s="30">
        <v>2.7933433586488814</v>
      </c>
      <c r="U309" s="31">
        <v>200</v>
      </c>
      <c r="V309" s="33">
        <v>0.95</v>
      </c>
      <c r="W309" s="30">
        <v>5.0000000000000001E-3</v>
      </c>
      <c r="X309" s="30">
        <v>9.8597827212587759E-3</v>
      </c>
      <c r="Y309" s="30">
        <v>165</v>
      </c>
      <c r="Z309" s="30">
        <v>0</v>
      </c>
      <c r="AA309" s="30">
        <v>0.99996969696969695</v>
      </c>
      <c r="AB309" s="32">
        <v>5.9756258916719928E-5</v>
      </c>
      <c r="AC309" s="28">
        <v>11.462362712490767</v>
      </c>
      <c r="AD309" s="28">
        <v>0.18779083312131886</v>
      </c>
      <c r="AE309" s="28">
        <v>1.4465188663153212E-2</v>
      </c>
      <c r="AF309" s="28">
        <v>3.9743082534920817E-3</v>
      </c>
      <c r="AG309" s="28">
        <v>0.47724189477708534</v>
      </c>
      <c r="AH309" s="28">
        <v>1.1836948872345199E-2</v>
      </c>
      <c r="AI309" s="28">
        <v>1.496876351574332</v>
      </c>
      <c r="AJ309" s="28">
        <v>4.3430533896510012E-2</v>
      </c>
      <c r="AK309" s="28">
        <v>0.26016028495802351</v>
      </c>
      <c r="AL309" s="30">
        <v>1.5369375184652556E-2</v>
      </c>
      <c r="AM309" s="28">
        <v>1.496876351574332</v>
      </c>
      <c r="AN309" s="32">
        <v>4.3430533896510012E-2</v>
      </c>
      <c r="AP309" s="28">
        <v>318</v>
      </c>
      <c r="AQ309" s="29">
        <v>4.9749999999999996</v>
      </c>
      <c r="AR309" s="30">
        <v>4.833333333333333</v>
      </c>
      <c r="AS309" s="30">
        <v>1.2857142857142856</v>
      </c>
      <c r="AT309" s="31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1">
        <v>0</v>
      </c>
      <c r="BB309" s="32">
        <v>0</v>
      </c>
      <c r="BC309" s="30">
        <v>100</v>
      </c>
      <c r="BD309" s="30">
        <v>0</v>
      </c>
      <c r="BE309" s="30">
        <v>5</v>
      </c>
      <c r="BF309" s="30">
        <v>0</v>
      </c>
      <c r="BG309" s="30">
        <v>0</v>
      </c>
      <c r="BH309" s="30">
        <v>0</v>
      </c>
      <c r="BI309" s="30">
        <v>2.7933433586488814</v>
      </c>
      <c r="BJ309" s="31">
        <v>200</v>
      </c>
      <c r="BK309" s="33">
        <v>0.95</v>
      </c>
      <c r="BL309" s="30">
        <v>5.0000000000000001E-3</v>
      </c>
      <c r="BM309" s="30">
        <v>9.8597827212587759E-3</v>
      </c>
      <c r="BN309" s="30">
        <v>165</v>
      </c>
      <c r="BO309" s="30">
        <v>0</v>
      </c>
      <c r="BP309" s="30">
        <v>0.99996969696969695</v>
      </c>
      <c r="BQ309" s="32">
        <v>5.9756258916720144E-5</v>
      </c>
      <c r="BR309" s="28">
        <v>12.202852734663706</v>
      </c>
      <c r="BS309" s="28">
        <v>0.18443025373531624</v>
      </c>
      <c r="BT309" s="28">
        <v>1.872313693858833E-2</v>
      </c>
      <c r="BU309" s="28">
        <v>4.1544351569120039E-3</v>
      </c>
      <c r="BV309" s="28">
        <v>0.45627328078643609</v>
      </c>
      <c r="BW309" s="28">
        <v>1.0810426342480625E-2</v>
      </c>
      <c r="BX309" s="28">
        <v>1.4447464548195474</v>
      </c>
      <c r="BY309" s="28">
        <v>3.9593783637112551E-2</v>
      </c>
      <c r="BZ309" s="28">
        <v>0.2464660864363756</v>
      </c>
      <c r="CA309" s="30">
        <v>1.2538919090880554E-2</v>
      </c>
      <c r="CB309" s="28">
        <v>1.4477082505557795</v>
      </c>
      <c r="CC309" s="32">
        <v>4.1150652383519261E-2</v>
      </c>
      <c r="CE309" s="30">
        <f t="shared" si="44"/>
        <v>2.4928469095164494</v>
      </c>
      <c r="CG309" s="55">
        <f t="shared" si="45"/>
        <v>0</v>
      </c>
      <c r="CH309" s="50">
        <f t="shared" si="46"/>
        <v>1</v>
      </c>
      <c r="CI309" s="51"/>
      <c r="CJ309" s="51"/>
      <c r="CK309" s="56"/>
      <c r="CL309" s="2"/>
      <c r="CM309" s="55">
        <f t="shared" si="47"/>
        <v>2.0968613990649254E-2</v>
      </c>
      <c r="CN309" s="51">
        <f t="shared" si="48"/>
        <v>1</v>
      </c>
      <c r="CO309" s="51"/>
      <c r="CP309" s="51"/>
      <c r="CQ309" s="56"/>
      <c r="CR309" s="2"/>
      <c r="CS309" s="55">
        <f t="shared" si="49"/>
        <v>5.2129896754784522E-2</v>
      </c>
      <c r="CT309" s="51">
        <f t="shared" si="50"/>
        <v>1</v>
      </c>
      <c r="CU309" s="51"/>
      <c r="CV309" s="51"/>
      <c r="CW309" s="56"/>
      <c r="CX309" s="2"/>
      <c r="CY309" s="55">
        <f t="shared" si="51"/>
        <v>1.369419852164791E-2</v>
      </c>
      <c r="CZ309" s="51">
        <f t="shared" si="52"/>
        <v>1</v>
      </c>
      <c r="DA309" s="51"/>
      <c r="DB309" s="51"/>
      <c r="DC309" s="56"/>
      <c r="DD309" s="2"/>
      <c r="DE309" s="55">
        <f t="shared" si="53"/>
        <v>4.9168101018552512E-2</v>
      </c>
      <c r="DF309" s="51">
        <f t="shared" si="54"/>
        <v>1</v>
      </c>
      <c r="DG309" s="51"/>
      <c r="DH309" s="51"/>
      <c r="DI309" s="58"/>
      <c r="DJ309" s="15"/>
      <c r="DK309" s="15">
        <v>2.4928469095164494</v>
      </c>
    </row>
    <row r="310" spans="1:115" x14ac:dyDescent="0.3">
      <c r="A310" s="28">
        <v>307</v>
      </c>
      <c r="B310" s="29">
        <v>4.9749999999999996</v>
      </c>
      <c r="C310" s="30">
        <v>2.6666666666666665</v>
      </c>
      <c r="D310" s="30">
        <v>2.4285714285714284</v>
      </c>
      <c r="E310" s="31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1">
        <v>0</v>
      </c>
      <c r="M310" s="32">
        <v>0</v>
      </c>
      <c r="N310" s="30">
        <v>100</v>
      </c>
      <c r="O310" s="30">
        <v>0</v>
      </c>
      <c r="P310" s="30">
        <v>5</v>
      </c>
      <c r="Q310" s="30">
        <v>100</v>
      </c>
      <c r="R310" s="30">
        <v>5</v>
      </c>
      <c r="S310" s="30">
        <v>0</v>
      </c>
      <c r="T310" s="30">
        <v>2.7933433586488814</v>
      </c>
      <c r="U310" s="31">
        <v>200</v>
      </c>
      <c r="V310" s="33">
        <v>0.95</v>
      </c>
      <c r="W310" s="30">
        <v>0.02</v>
      </c>
      <c r="X310" s="30">
        <v>3.1132331073497301E-2</v>
      </c>
      <c r="Y310" s="30">
        <v>165</v>
      </c>
      <c r="Z310" s="30">
        <v>0</v>
      </c>
      <c r="AA310" s="30">
        <v>0.99987878787878803</v>
      </c>
      <c r="AB310" s="32">
        <v>1.8868079438483291E-4</v>
      </c>
      <c r="AC310" s="28">
        <v>11.429433980728705</v>
      </c>
      <c r="AD310" s="28">
        <v>0.184846664585334</v>
      </c>
      <c r="AE310" s="28">
        <v>1.5142924264645658E-2</v>
      </c>
      <c r="AF310" s="28">
        <v>4.0970436317129596E-3</v>
      </c>
      <c r="AG310" s="28">
        <v>0.47842446808474698</v>
      </c>
      <c r="AH310" s="28">
        <v>1.1820991113847828E-2</v>
      </c>
      <c r="AI310" s="28">
        <v>1.4915820150463059</v>
      </c>
      <c r="AJ310" s="28">
        <v>4.2235232323381514E-2</v>
      </c>
      <c r="AK310" s="28">
        <v>0.25579384615597434</v>
      </c>
      <c r="AL310" s="30">
        <v>1.5350353234910864E-2</v>
      </c>
      <c r="AM310" s="28">
        <v>1.5058967727267707</v>
      </c>
      <c r="AN310" s="32">
        <v>5.4746110194016838E-2</v>
      </c>
      <c r="AP310" s="28">
        <v>307</v>
      </c>
      <c r="AQ310" s="29">
        <v>4.9749999999999996</v>
      </c>
      <c r="AR310" s="30">
        <v>2.6666666666666665</v>
      </c>
      <c r="AS310" s="30">
        <v>2.4285714285714284</v>
      </c>
      <c r="AT310" s="31">
        <v>0</v>
      </c>
      <c r="AU310" s="30">
        <v>0</v>
      </c>
      <c r="AV310" s="30">
        <v>0</v>
      </c>
      <c r="AW310" s="30">
        <v>0</v>
      </c>
      <c r="AX310" s="30">
        <v>0</v>
      </c>
      <c r="AY310" s="30">
        <v>0</v>
      </c>
      <c r="AZ310" s="30">
        <v>0</v>
      </c>
      <c r="BA310" s="31">
        <v>0</v>
      </c>
      <c r="BB310" s="32">
        <v>0</v>
      </c>
      <c r="BC310" s="30">
        <v>100</v>
      </c>
      <c r="BD310" s="30">
        <v>0</v>
      </c>
      <c r="BE310" s="30">
        <v>5</v>
      </c>
      <c r="BF310" s="30">
        <v>0</v>
      </c>
      <c r="BG310" s="30">
        <v>0</v>
      </c>
      <c r="BH310" s="30">
        <v>0</v>
      </c>
      <c r="BI310" s="30">
        <v>2.7933433586488814</v>
      </c>
      <c r="BJ310" s="31">
        <v>200</v>
      </c>
      <c r="BK310" s="33">
        <v>0.95</v>
      </c>
      <c r="BL310" s="30">
        <v>5.0000000000000001E-3</v>
      </c>
      <c r="BM310" s="30">
        <v>9.8597827212587759E-3</v>
      </c>
      <c r="BN310" s="30">
        <v>165</v>
      </c>
      <c r="BO310" s="30">
        <v>0</v>
      </c>
      <c r="BP310" s="30">
        <v>0.99996969696969695</v>
      </c>
      <c r="BQ310" s="32">
        <v>5.9756258916720239E-5</v>
      </c>
      <c r="BR310" s="28">
        <v>12.187004249815224</v>
      </c>
      <c r="BS310" s="28">
        <v>0.18410580472252544</v>
      </c>
      <c r="BT310" s="28">
        <v>1.8244860847107625E-2</v>
      </c>
      <c r="BU310" s="28">
        <v>4.1546822850481802E-3</v>
      </c>
      <c r="BV310" s="28">
        <v>0.45259087711763946</v>
      </c>
      <c r="BW310" s="28">
        <v>1.0409634004913204E-2</v>
      </c>
      <c r="BX310" s="28">
        <v>1.4274393276238513</v>
      </c>
      <c r="BY310" s="28">
        <v>3.7788955165981956E-2</v>
      </c>
      <c r="BZ310" s="28">
        <v>0.24872093842403634</v>
      </c>
      <c r="CA310" s="30">
        <v>1.267091950376488E-2</v>
      </c>
      <c r="CB310" s="28">
        <v>1.4304011233600835</v>
      </c>
      <c r="CC310" s="32">
        <v>3.9442577853199982E-2</v>
      </c>
      <c r="CE310" s="30">
        <f t="shared" si="44"/>
        <v>2.5448360411214068</v>
      </c>
      <c r="CG310" s="55">
        <f t="shared" si="45"/>
        <v>-9.090909090891941E-5</v>
      </c>
      <c r="CH310" s="50">
        <f t="shared" si="46"/>
        <v>1</v>
      </c>
      <c r="CI310" s="51"/>
      <c r="CJ310" s="51"/>
      <c r="CK310" s="56"/>
      <c r="CL310" s="2"/>
      <c r="CM310" s="55">
        <f t="shared" si="47"/>
        <v>2.5833590967107523E-2</v>
      </c>
      <c r="CN310" s="51">
        <f t="shared" si="48"/>
        <v>0</v>
      </c>
      <c r="CO310" s="51"/>
      <c r="CP310" s="51"/>
      <c r="CQ310" s="56"/>
      <c r="CR310" s="2"/>
      <c r="CS310" s="55">
        <f t="shared" si="49"/>
        <v>6.4142687422454658E-2</v>
      </c>
      <c r="CT310" s="51">
        <f t="shared" si="50"/>
        <v>1</v>
      </c>
      <c r="CU310" s="51"/>
      <c r="CV310" s="51"/>
      <c r="CW310" s="56"/>
      <c r="CX310" s="2"/>
      <c r="CY310" s="55">
        <f t="shared" si="51"/>
        <v>7.0729077319379996E-3</v>
      </c>
      <c r="CZ310" s="51">
        <f t="shared" si="52"/>
        <v>1</v>
      </c>
      <c r="DA310" s="51"/>
      <c r="DB310" s="51"/>
      <c r="DC310" s="56"/>
      <c r="DD310" s="2"/>
      <c r="DE310" s="55">
        <f t="shared" si="53"/>
        <v>7.5495649366687179E-2</v>
      </c>
      <c r="DF310" s="51">
        <f t="shared" si="54"/>
        <v>1</v>
      </c>
      <c r="DG310" s="51"/>
      <c r="DH310" s="51"/>
      <c r="DI310" s="58"/>
      <c r="DJ310" s="15"/>
      <c r="DK310" s="15">
        <v>2.5448360411214068</v>
      </c>
    </row>
    <row r="311" spans="1:115" x14ac:dyDescent="0.3">
      <c r="A311" s="28">
        <v>303</v>
      </c>
      <c r="B311" s="29">
        <v>4.9749999999999996</v>
      </c>
      <c r="C311" s="30">
        <v>1.5833333333333333</v>
      </c>
      <c r="D311" s="30">
        <v>4.7142857142857135</v>
      </c>
      <c r="E311" s="31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1">
        <v>0</v>
      </c>
      <c r="M311" s="32">
        <v>0</v>
      </c>
      <c r="N311" s="30">
        <v>100</v>
      </c>
      <c r="O311" s="30">
        <v>0</v>
      </c>
      <c r="P311" s="30">
        <v>5</v>
      </c>
      <c r="Q311" s="30">
        <v>100</v>
      </c>
      <c r="R311" s="30">
        <v>5</v>
      </c>
      <c r="S311" s="30">
        <v>0</v>
      </c>
      <c r="T311" s="30">
        <v>2.7933433586488814</v>
      </c>
      <c r="U311" s="31">
        <v>200</v>
      </c>
      <c r="V311" s="33">
        <v>0.95</v>
      </c>
      <c r="W311" s="30">
        <v>0.02</v>
      </c>
      <c r="X311" s="30">
        <v>3.1132331073497301E-2</v>
      </c>
      <c r="Y311" s="30">
        <v>165</v>
      </c>
      <c r="Z311" s="30">
        <v>0</v>
      </c>
      <c r="AA311" s="30">
        <v>0.99987878787878803</v>
      </c>
      <c r="AB311" s="32">
        <v>1.8868079438483294E-4</v>
      </c>
      <c r="AC311" s="28">
        <v>11.41085822315295</v>
      </c>
      <c r="AD311" s="28">
        <v>0.18579350845195369</v>
      </c>
      <c r="AE311" s="28">
        <v>1.4709917728697926E-2</v>
      </c>
      <c r="AF311" s="28">
        <v>4.040215391644778E-3</v>
      </c>
      <c r="AG311" s="28">
        <v>0.47966969224446421</v>
      </c>
      <c r="AH311" s="28">
        <v>1.193929492691503E-2</v>
      </c>
      <c r="AI311" s="28">
        <v>1.496612104968297</v>
      </c>
      <c r="AJ311" s="28">
        <v>4.2631545353890153E-2</v>
      </c>
      <c r="AK311" s="28">
        <v>0.25417341976520774</v>
      </c>
      <c r="AL311" s="30">
        <v>1.5260148188903571E-2</v>
      </c>
      <c r="AM311" s="28">
        <v>1.5109268626487624</v>
      </c>
      <c r="AN311" s="32">
        <v>5.5026869293184788E-2</v>
      </c>
      <c r="AP311" s="28">
        <v>303</v>
      </c>
      <c r="AQ311" s="29">
        <v>4.9749999999999996</v>
      </c>
      <c r="AR311" s="30">
        <v>1.5833333333333333</v>
      </c>
      <c r="AS311" s="30">
        <v>4.7142857142857135</v>
      </c>
      <c r="AT311" s="31">
        <v>0</v>
      </c>
      <c r="AU311" s="30">
        <v>0</v>
      </c>
      <c r="AV311" s="30">
        <v>0</v>
      </c>
      <c r="AW311" s="30">
        <v>0</v>
      </c>
      <c r="AX311" s="30">
        <v>0</v>
      </c>
      <c r="AY311" s="30">
        <v>0</v>
      </c>
      <c r="AZ311" s="30">
        <v>0</v>
      </c>
      <c r="BA311" s="31">
        <v>0</v>
      </c>
      <c r="BB311" s="32">
        <v>0</v>
      </c>
      <c r="BC311" s="30">
        <v>100</v>
      </c>
      <c r="BD311" s="30">
        <v>0</v>
      </c>
      <c r="BE311" s="30">
        <v>5</v>
      </c>
      <c r="BF311" s="30">
        <v>0</v>
      </c>
      <c r="BG311" s="30">
        <v>0</v>
      </c>
      <c r="BH311" s="30">
        <v>0</v>
      </c>
      <c r="BI311" s="30">
        <v>2.7933433586488814</v>
      </c>
      <c r="BJ311" s="31">
        <v>200</v>
      </c>
      <c r="BK311" s="33">
        <v>0.95</v>
      </c>
      <c r="BL311" s="30">
        <v>5.0000000000000001E-3</v>
      </c>
      <c r="BM311" s="30">
        <v>9.8597827212587759E-3</v>
      </c>
      <c r="BN311" s="30">
        <v>165</v>
      </c>
      <c r="BO311" s="30">
        <v>0</v>
      </c>
      <c r="BP311" s="30">
        <v>0.99996969696969695</v>
      </c>
      <c r="BQ311" s="32">
        <v>5.9756258916720219E-5</v>
      </c>
      <c r="BR311" s="28">
        <v>12.18258000739098</v>
      </c>
      <c r="BS311" s="28">
        <v>0.18459764813102444</v>
      </c>
      <c r="BT311" s="28">
        <v>1.7490419108865965E-2</v>
      </c>
      <c r="BU311" s="28">
        <v>4.0796128252149544E-3</v>
      </c>
      <c r="BV311" s="28">
        <v>0.4529474133976128</v>
      </c>
      <c r="BW311" s="28">
        <v>1.0346856712129751E-2</v>
      </c>
      <c r="BX311" s="28">
        <v>1.4333012725882326</v>
      </c>
      <c r="BY311" s="28">
        <v>3.7927568935094247E-2</v>
      </c>
      <c r="BZ311" s="28">
        <v>0.24917827526859918</v>
      </c>
      <c r="CA311" s="30">
        <v>1.2696655368058651E-2</v>
      </c>
      <c r="CB311" s="28">
        <v>1.4362630683244648</v>
      </c>
      <c r="CC311" s="32">
        <v>3.9566826653836942E-2</v>
      </c>
      <c r="CE311" s="30">
        <f t="shared" si="44"/>
        <v>2.7320844998436109</v>
      </c>
      <c r="CG311" s="55">
        <f t="shared" si="45"/>
        <v>-9.090909090891941E-5</v>
      </c>
      <c r="CH311" s="50">
        <f t="shared" si="46"/>
        <v>1</v>
      </c>
      <c r="CI311" s="51"/>
      <c r="CJ311" s="51"/>
      <c r="CK311" s="56"/>
      <c r="CL311" s="2"/>
      <c r="CM311" s="55">
        <f t="shared" si="47"/>
        <v>2.6722278846851411E-2</v>
      </c>
      <c r="CN311" s="51">
        <f t="shared" si="48"/>
        <v>0</v>
      </c>
      <c r="CO311" s="51"/>
      <c r="CP311" s="51"/>
      <c r="CQ311" s="56"/>
      <c r="CR311" s="2"/>
      <c r="CS311" s="55">
        <f t="shared" si="49"/>
        <v>6.3310832380064408E-2</v>
      </c>
      <c r="CT311" s="51">
        <f t="shared" si="50"/>
        <v>1</v>
      </c>
      <c r="CU311" s="51"/>
      <c r="CV311" s="51"/>
      <c r="CW311" s="56"/>
      <c r="CX311" s="2"/>
      <c r="CY311" s="55">
        <f t="shared" si="51"/>
        <v>4.9951444966085667E-3</v>
      </c>
      <c r="CZ311" s="51">
        <f t="shared" si="52"/>
        <v>1</v>
      </c>
      <c r="DA311" s="51"/>
      <c r="DB311" s="51"/>
      <c r="DC311" s="56"/>
      <c r="DD311" s="2"/>
      <c r="DE311" s="55">
        <f t="shared" si="53"/>
        <v>7.4663794324297594E-2</v>
      </c>
      <c r="DF311" s="51">
        <f t="shared" si="54"/>
        <v>1</v>
      </c>
      <c r="DG311" s="51"/>
      <c r="DH311" s="51"/>
      <c r="DI311" s="58"/>
      <c r="DJ311" s="15"/>
      <c r="DK311" s="15">
        <v>2.7320844998436109</v>
      </c>
    </row>
    <row r="312" spans="1:115" x14ac:dyDescent="0.3">
      <c r="A312" s="28">
        <v>324</v>
      </c>
      <c r="B312" s="29">
        <v>4.9749999999999996</v>
      </c>
      <c r="C312" s="30">
        <v>5.9166666666666661</v>
      </c>
      <c r="D312" s="30">
        <v>1.2857142857142856</v>
      </c>
      <c r="E312" s="31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1">
        <v>0</v>
      </c>
      <c r="M312" s="32">
        <v>0</v>
      </c>
      <c r="N312" s="30">
        <v>100</v>
      </c>
      <c r="O312" s="30">
        <v>0</v>
      </c>
      <c r="P312" s="30">
        <v>5</v>
      </c>
      <c r="Q312" s="30">
        <v>100</v>
      </c>
      <c r="R312" s="30">
        <v>5</v>
      </c>
      <c r="S312" s="30">
        <v>0</v>
      </c>
      <c r="T312" s="30">
        <v>2.7933433586488814</v>
      </c>
      <c r="U312" s="31">
        <v>200</v>
      </c>
      <c r="V312" s="33">
        <v>0.95</v>
      </c>
      <c r="W312" s="30">
        <v>0.02</v>
      </c>
      <c r="X312" s="30">
        <v>3.1132331073497301E-2</v>
      </c>
      <c r="Y312" s="30">
        <v>165</v>
      </c>
      <c r="Z312" s="30">
        <v>0</v>
      </c>
      <c r="AA312" s="30">
        <v>0.99987878787878781</v>
      </c>
      <c r="AB312" s="32">
        <v>1.8868079438483256E-4</v>
      </c>
      <c r="AC312" s="28">
        <v>11.422827920122637</v>
      </c>
      <c r="AD312" s="28">
        <v>0.17913002283476279</v>
      </c>
      <c r="AE312" s="28">
        <v>1.475459686582044E-2</v>
      </c>
      <c r="AF312" s="28">
        <v>4.0512838370733769E-3</v>
      </c>
      <c r="AG312" s="28">
        <v>0.4816381643127523</v>
      </c>
      <c r="AH312" s="28">
        <v>1.1814248737024146E-2</v>
      </c>
      <c r="AI312" s="28">
        <v>1.5188757284197945</v>
      </c>
      <c r="AJ312" s="28">
        <v>4.4571502062545315E-2</v>
      </c>
      <c r="AK312" s="28">
        <v>0.26610736891153453</v>
      </c>
      <c r="AL312" s="30">
        <v>1.507737216754107E-2</v>
      </c>
      <c r="AM312" s="28">
        <v>1.5331904861002597</v>
      </c>
      <c r="AN312" s="32">
        <v>5.6432891648005142E-2</v>
      </c>
      <c r="AP312" s="28">
        <v>324</v>
      </c>
      <c r="AQ312" s="29">
        <v>4.9749999999999996</v>
      </c>
      <c r="AR312" s="30">
        <v>5.9166666666666661</v>
      </c>
      <c r="AS312" s="30">
        <v>1.2857142857142856</v>
      </c>
      <c r="AT312" s="31">
        <v>0</v>
      </c>
      <c r="AU312" s="30">
        <v>0</v>
      </c>
      <c r="AV312" s="30">
        <v>0</v>
      </c>
      <c r="AW312" s="30">
        <v>0</v>
      </c>
      <c r="AX312" s="30">
        <v>0</v>
      </c>
      <c r="AY312" s="30">
        <v>0</v>
      </c>
      <c r="AZ312" s="30">
        <v>0</v>
      </c>
      <c r="BA312" s="31">
        <v>0</v>
      </c>
      <c r="BB312" s="32">
        <v>0</v>
      </c>
      <c r="BC312" s="30">
        <v>100</v>
      </c>
      <c r="BD312" s="30">
        <v>0</v>
      </c>
      <c r="BE312" s="30">
        <v>5</v>
      </c>
      <c r="BF312" s="30">
        <v>0</v>
      </c>
      <c r="BG312" s="30">
        <v>0</v>
      </c>
      <c r="BH312" s="30">
        <v>0</v>
      </c>
      <c r="BI312" s="30">
        <v>2.7933433586488814</v>
      </c>
      <c r="BJ312" s="31">
        <v>200</v>
      </c>
      <c r="BK312" s="33">
        <v>0.95</v>
      </c>
      <c r="BL312" s="30">
        <v>5.0000000000000001E-3</v>
      </c>
      <c r="BM312" s="30">
        <v>9.8597827212587759E-3</v>
      </c>
      <c r="BN312" s="30">
        <v>165</v>
      </c>
      <c r="BO312" s="30">
        <v>0</v>
      </c>
      <c r="BP312" s="30">
        <v>0.99996969696969695</v>
      </c>
      <c r="BQ312" s="32">
        <v>5.9756258916719887E-5</v>
      </c>
      <c r="BR312" s="28">
        <v>12.023064855875834</v>
      </c>
      <c r="BS312" s="28">
        <v>0.18990434673335269</v>
      </c>
      <c r="BT312" s="28">
        <v>1.8035099781899752E-2</v>
      </c>
      <c r="BU312" s="28">
        <v>4.1674756755778041E-3</v>
      </c>
      <c r="BV312" s="28">
        <v>0.46168040953639233</v>
      </c>
      <c r="BW312" s="28">
        <v>1.1182717827696512E-2</v>
      </c>
      <c r="BX312" s="28">
        <v>1.4565403807102582</v>
      </c>
      <c r="BY312" s="28">
        <v>3.8129977433516947E-2</v>
      </c>
      <c r="BZ312" s="28">
        <v>0.24546262214101641</v>
      </c>
      <c r="CA312" s="30">
        <v>1.2325353361620208E-2</v>
      </c>
      <c r="CB312" s="28">
        <v>1.4595021764464899</v>
      </c>
      <c r="CC312" s="32">
        <v>3.9727050017800705E-2</v>
      </c>
      <c r="CE312" s="30">
        <f t="shared" si="44"/>
        <v>2.7581049394725459</v>
      </c>
      <c r="CG312" s="55">
        <f t="shared" si="45"/>
        <v>-9.0909090909141455E-5</v>
      </c>
      <c r="CH312" s="50">
        <f t="shared" si="46"/>
        <v>1</v>
      </c>
      <c r="CI312" s="51"/>
      <c r="CJ312" s="51"/>
      <c r="CK312" s="56"/>
      <c r="CL312" s="2"/>
      <c r="CM312" s="55">
        <f t="shared" si="47"/>
        <v>1.9957754776359971E-2</v>
      </c>
      <c r="CN312" s="51">
        <f t="shared" si="48"/>
        <v>1</v>
      </c>
      <c r="CO312" s="51"/>
      <c r="CP312" s="51"/>
      <c r="CQ312" s="56"/>
      <c r="CR312" s="2"/>
      <c r="CS312" s="55">
        <f t="shared" si="49"/>
        <v>6.2335347709536304E-2</v>
      </c>
      <c r="CT312" s="51">
        <f t="shared" si="50"/>
        <v>1</v>
      </c>
      <c r="CU312" s="51"/>
      <c r="CV312" s="51"/>
      <c r="CW312" s="56"/>
      <c r="CX312" s="2"/>
      <c r="CY312" s="55">
        <f t="shared" si="51"/>
        <v>2.0644746770518113E-2</v>
      </c>
      <c r="CZ312" s="51">
        <f t="shared" si="52"/>
        <v>1</v>
      </c>
      <c r="DA312" s="51"/>
      <c r="DB312" s="51"/>
      <c r="DC312" s="56"/>
      <c r="DD312" s="2"/>
      <c r="DE312" s="55">
        <f t="shared" si="53"/>
        <v>7.3688309653769712E-2</v>
      </c>
      <c r="DF312" s="51">
        <f t="shared" si="54"/>
        <v>1</v>
      </c>
      <c r="DG312" s="51"/>
      <c r="DH312" s="51"/>
      <c r="DI312" s="58"/>
      <c r="DJ312" s="15"/>
      <c r="DK312" s="15">
        <v>2.7581049394725459</v>
      </c>
    </row>
    <row r="313" spans="1:115" x14ac:dyDescent="0.3">
      <c r="A313" s="28">
        <v>331</v>
      </c>
      <c r="B313" s="29">
        <v>4.9749999999999996</v>
      </c>
      <c r="C313" s="30">
        <v>6.9999999999999991</v>
      </c>
      <c r="D313" s="30">
        <v>1.2857142857142856</v>
      </c>
      <c r="E313" s="31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1">
        <v>0</v>
      </c>
      <c r="M313" s="32">
        <v>0</v>
      </c>
      <c r="N313" s="30">
        <v>100</v>
      </c>
      <c r="O313" s="30">
        <v>0</v>
      </c>
      <c r="P313" s="30">
        <v>5</v>
      </c>
      <c r="Q313" s="30">
        <v>100</v>
      </c>
      <c r="R313" s="30">
        <v>5</v>
      </c>
      <c r="S313" s="30">
        <v>0</v>
      </c>
      <c r="T313" s="30">
        <v>2.7933433586488814</v>
      </c>
      <c r="U313" s="31">
        <v>200</v>
      </c>
      <c r="V313" s="33">
        <v>0.95</v>
      </c>
      <c r="W313" s="30">
        <v>0</v>
      </c>
      <c r="X313" s="30">
        <v>0</v>
      </c>
      <c r="Y313" s="30">
        <v>165</v>
      </c>
      <c r="Z313" s="30">
        <v>0</v>
      </c>
      <c r="AA313" s="30">
        <v>1</v>
      </c>
      <c r="AB313" s="32">
        <v>0</v>
      </c>
      <c r="AC313" s="28">
        <v>15.363333333333339</v>
      </c>
      <c r="AD313" s="28">
        <v>0.2263813628004496</v>
      </c>
      <c r="AE313" s="28">
        <v>5.2156007328976753E-2</v>
      </c>
      <c r="AF313" s="28">
        <v>5.9661716864252848E-3</v>
      </c>
      <c r="AG313" s="28">
        <v>0.60000909706108541</v>
      </c>
      <c r="AH313" s="28">
        <v>1.5363029458842272E-2</v>
      </c>
      <c r="AI313" s="28">
        <v>1.6544604143738955</v>
      </c>
      <c r="AJ313" s="28">
        <v>4.4267135518911677E-2</v>
      </c>
      <c r="AK313" s="28">
        <v>0.40546913753998121</v>
      </c>
      <c r="AL313" s="30">
        <v>1.6763881902113375E-2</v>
      </c>
      <c r="AM313" s="28">
        <v>1.6544604143738955</v>
      </c>
      <c r="AN313" s="32">
        <v>4.4267135518911677E-2</v>
      </c>
      <c r="AP313" s="28">
        <v>331</v>
      </c>
      <c r="AQ313" s="29">
        <v>4.9749999999999996</v>
      </c>
      <c r="AR313" s="30">
        <v>6.9999999999999991</v>
      </c>
      <c r="AS313" s="30">
        <v>1.2857142857142856</v>
      </c>
      <c r="AT313" s="31">
        <v>0</v>
      </c>
      <c r="AU313" s="30">
        <v>0</v>
      </c>
      <c r="AV313" s="30">
        <v>0</v>
      </c>
      <c r="AW313" s="30">
        <v>0</v>
      </c>
      <c r="AX313" s="30">
        <v>0</v>
      </c>
      <c r="AY313" s="30">
        <v>0</v>
      </c>
      <c r="AZ313" s="30">
        <v>0</v>
      </c>
      <c r="BA313" s="31">
        <v>0</v>
      </c>
      <c r="BB313" s="32">
        <v>0</v>
      </c>
      <c r="BC313" s="30">
        <v>100</v>
      </c>
      <c r="BD313" s="30">
        <v>0</v>
      </c>
      <c r="BE313" s="30">
        <v>5</v>
      </c>
      <c r="BF313" s="30">
        <v>0</v>
      </c>
      <c r="BG313" s="30">
        <v>0</v>
      </c>
      <c r="BH313" s="30">
        <v>0</v>
      </c>
      <c r="BI313" s="30">
        <v>2.7933433586488814</v>
      </c>
      <c r="BJ313" s="31">
        <v>200</v>
      </c>
      <c r="BK313" s="33">
        <v>0.95</v>
      </c>
      <c r="BL313" s="30">
        <v>0</v>
      </c>
      <c r="BM313" s="30">
        <v>0</v>
      </c>
      <c r="BN313" s="30">
        <v>165</v>
      </c>
      <c r="BO313" s="30">
        <v>0</v>
      </c>
      <c r="BP313" s="30">
        <v>1</v>
      </c>
      <c r="BQ313" s="32">
        <v>0</v>
      </c>
      <c r="BR313" s="28">
        <v>16.180787878787882</v>
      </c>
      <c r="BS313" s="28">
        <v>0.23361846849759679</v>
      </c>
      <c r="BT313" s="28">
        <v>4.7574803110408743E-2</v>
      </c>
      <c r="BU313" s="28">
        <v>5.8450153561020561E-3</v>
      </c>
      <c r="BV313" s="28">
        <v>0.58538674564410409</v>
      </c>
      <c r="BW313" s="28">
        <v>1.4207890569891198E-2</v>
      </c>
      <c r="BX313" s="28">
        <v>1.5872516669703238</v>
      </c>
      <c r="BY313" s="28">
        <v>3.459628126578345E-2</v>
      </c>
      <c r="BZ313" s="28">
        <v>0.43012615836914153</v>
      </c>
      <c r="CA313" s="30">
        <v>1.5857468137704025E-2</v>
      </c>
      <c r="CB313" s="28">
        <v>1.5872516669703238</v>
      </c>
      <c r="CC313" s="32">
        <v>3.459628126578345E-2</v>
      </c>
      <c r="CE313" s="30">
        <f t="shared" si="44"/>
        <v>2.9999999999999996</v>
      </c>
      <c r="CG313" s="55">
        <f t="shared" si="45"/>
        <v>0</v>
      </c>
      <c r="CH313" s="50">
        <f t="shared" si="46"/>
        <v>1</v>
      </c>
      <c r="CI313" s="51"/>
      <c r="CJ313" s="51"/>
      <c r="CK313" s="56"/>
      <c r="CL313" s="2"/>
      <c r="CM313" s="55">
        <f t="shared" si="47"/>
        <v>1.4622351416981316E-2</v>
      </c>
      <c r="CN313" s="51">
        <f t="shared" si="48"/>
        <v>1</v>
      </c>
      <c r="CO313" s="51"/>
      <c r="CP313" s="51"/>
      <c r="CQ313" s="56"/>
      <c r="CR313" s="2"/>
      <c r="CS313" s="55">
        <f t="shared" si="49"/>
        <v>6.7208747403571634E-2</v>
      </c>
      <c r="CT313" s="51">
        <f t="shared" si="50"/>
        <v>1</v>
      </c>
      <c r="CU313" s="51"/>
      <c r="CV313" s="51"/>
      <c r="CW313" s="56"/>
      <c r="CX313" s="2"/>
      <c r="CY313" s="55">
        <f t="shared" si="51"/>
        <v>-2.4657020829160325E-2</v>
      </c>
      <c r="CZ313" s="51">
        <f t="shared" si="52"/>
        <v>1</v>
      </c>
      <c r="DA313" s="51"/>
      <c r="DB313" s="51"/>
      <c r="DC313" s="56"/>
      <c r="DD313" s="2"/>
      <c r="DE313" s="55">
        <f t="shared" si="53"/>
        <v>6.7208747403571634E-2</v>
      </c>
      <c r="DF313" s="51">
        <f t="shared" si="54"/>
        <v>1</v>
      </c>
      <c r="DG313" s="51"/>
      <c r="DH313" s="51"/>
      <c r="DI313" s="58"/>
      <c r="DJ313" s="15"/>
      <c r="DK313" s="15">
        <v>2.9999999999999996</v>
      </c>
    </row>
    <row r="314" spans="1:115" x14ac:dyDescent="0.3">
      <c r="A314" s="28">
        <v>313</v>
      </c>
      <c r="B314" s="29">
        <v>4.9749999999999996</v>
      </c>
      <c r="C314" s="30">
        <v>3.75</v>
      </c>
      <c r="D314" s="30">
        <v>2.4285714285714284</v>
      </c>
      <c r="E314" s="31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1">
        <v>0</v>
      </c>
      <c r="M314" s="32">
        <v>0</v>
      </c>
      <c r="N314" s="30">
        <v>100</v>
      </c>
      <c r="O314" s="30">
        <v>0</v>
      </c>
      <c r="P314" s="30">
        <v>5</v>
      </c>
      <c r="Q314" s="30">
        <v>100</v>
      </c>
      <c r="R314" s="30">
        <v>5</v>
      </c>
      <c r="S314" s="30">
        <v>0</v>
      </c>
      <c r="T314" s="30">
        <v>2.7933433586488814</v>
      </c>
      <c r="U314" s="31">
        <v>200</v>
      </c>
      <c r="V314" s="33">
        <v>0.95</v>
      </c>
      <c r="W314" s="30">
        <v>0</v>
      </c>
      <c r="X314" s="30">
        <v>0</v>
      </c>
      <c r="Y314" s="30">
        <v>165</v>
      </c>
      <c r="Z314" s="30">
        <v>0</v>
      </c>
      <c r="AA314" s="30">
        <v>1</v>
      </c>
      <c r="AB314" s="32">
        <v>0</v>
      </c>
      <c r="AC314" s="28">
        <v>15.257666666666671</v>
      </c>
      <c r="AD314" s="28">
        <v>0.22892639846982837</v>
      </c>
      <c r="AE314" s="28">
        <v>5.2291411828263579E-2</v>
      </c>
      <c r="AF314" s="28">
        <v>5.6673195890322462E-3</v>
      </c>
      <c r="AG314" s="28">
        <v>0.60803268313919367</v>
      </c>
      <c r="AH314" s="28">
        <v>1.527635033437242E-2</v>
      </c>
      <c r="AI314" s="28">
        <v>1.6481090578062216</v>
      </c>
      <c r="AJ314" s="28">
        <v>4.2879139658964324E-2</v>
      </c>
      <c r="AK314" s="28">
        <v>0.41400950889847032</v>
      </c>
      <c r="AL314" s="30">
        <v>1.6380852055252706E-2</v>
      </c>
      <c r="AM314" s="28">
        <v>1.6481090578062216</v>
      </c>
      <c r="AN314" s="32">
        <v>4.2879139658964324E-2</v>
      </c>
      <c r="AP314" s="28">
        <v>313</v>
      </c>
      <c r="AQ314" s="29">
        <v>4.9749999999999996</v>
      </c>
      <c r="AR314" s="30">
        <v>3.75</v>
      </c>
      <c r="AS314" s="30">
        <v>2.4285714285714284</v>
      </c>
      <c r="AT314" s="31">
        <v>0</v>
      </c>
      <c r="AU314" s="30">
        <v>0</v>
      </c>
      <c r="AV314" s="30">
        <v>0</v>
      </c>
      <c r="AW314" s="30">
        <v>0</v>
      </c>
      <c r="AX314" s="30">
        <v>0</v>
      </c>
      <c r="AY314" s="30">
        <v>0</v>
      </c>
      <c r="AZ314" s="30">
        <v>0</v>
      </c>
      <c r="BA314" s="31">
        <v>0</v>
      </c>
      <c r="BB314" s="32">
        <v>0</v>
      </c>
      <c r="BC314" s="30">
        <v>100</v>
      </c>
      <c r="BD314" s="30">
        <v>0</v>
      </c>
      <c r="BE314" s="30">
        <v>5</v>
      </c>
      <c r="BF314" s="30">
        <v>0</v>
      </c>
      <c r="BG314" s="30">
        <v>0</v>
      </c>
      <c r="BH314" s="30">
        <v>0</v>
      </c>
      <c r="BI314" s="30">
        <v>2.7933433586488814</v>
      </c>
      <c r="BJ314" s="31">
        <v>200</v>
      </c>
      <c r="BK314" s="33">
        <v>0.95</v>
      </c>
      <c r="BL314" s="30">
        <v>0</v>
      </c>
      <c r="BM314" s="30">
        <v>0</v>
      </c>
      <c r="BN314" s="30">
        <v>165</v>
      </c>
      <c r="BO314" s="30">
        <v>0</v>
      </c>
      <c r="BP314" s="30">
        <v>1</v>
      </c>
      <c r="BQ314" s="32">
        <v>0</v>
      </c>
      <c r="BR314" s="28">
        <v>16.220333333333343</v>
      </c>
      <c r="BS314" s="28">
        <v>0.23958816657257451</v>
      </c>
      <c r="BT314" s="28">
        <v>4.7552450410615732E-2</v>
      </c>
      <c r="BU314" s="28">
        <v>5.5939961587709525E-3</v>
      </c>
      <c r="BV314" s="28">
        <v>0.58346858001214297</v>
      </c>
      <c r="BW314" s="28">
        <v>1.4784864976545244E-2</v>
      </c>
      <c r="BX314" s="28">
        <v>1.5981774353141052</v>
      </c>
      <c r="BY314" s="28">
        <v>3.7186648410615648E-2</v>
      </c>
      <c r="BZ314" s="28">
        <v>0.40681270571316452</v>
      </c>
      <c r="CA314" s="30">
        <v>1.6077451045144131E-2</v>
      </c>
      <c r="CB314" s="28">
        <v>1.5981774353141052</v>
      </c>
      <c r="CC314" s="32">
        <v>3.7186648410615648E-2</v>
      </c>
      <c r="CE314" s="30">
        <f t="shared" si="44"/>
        <v>3.0178043106110866</v>
      </c>
      <c r="CG314" s="55">
        <f t="shared" si="45"/>
        <v>0</v>
      </c>
      <c r="CH314" s="50">
        <f t="shared" si="46"/>
        <v>1</v>
      </c>
      <c r="CI314" s="51"/>
      <c r="CJ314" s="51"/>
      <c r="CK314" s="56"/>
      <c r="CL314" s="2"/>
      <c r="CM314" s="55">
        <f t="shared" si="47"/>
        <v>2.4564103127050707E-2</v>
      </c>
      <c r="CN314" s="51">
        <f t="shared" si="48"/>
        <v>1</v>
      </c>
      <c r="CO314" s="51"/>
      <c r="CP314" s="51"/>
      <c r="CQ314" s="56"/>
      <c r="CR314" s="2"/>
      <c r="CS314" s="55">
        <f t="shared" si="49"/>
        <v>4.9931622492116468E-2</v>
      </c>
      <c r="CT314" s="51">
        <f t="shared" si="50"/>
        <v>1</v>
      </c>
      <c r="CU314" s="51"/>
      <c r="CV314" s="51"/>
      <c r="CW314" s="56"/>
      <c r="CX314" s="2"/>
      <c r="CY314" s="55">
        <f t="shared" si="51"/>
        <v>7.1968031853058001E-3</v>
      </c>
      <c r="CZ314" s="51">
        <f t="shared" si="52"/>
        <v>1</v>
      </c>
      <c r="DA314" s="51"/>
      <c r="DB314" s="51"/>
      <c r="DC314" s="56"/>
      <c r="DD314" s="2"/>
      <c r="DE314" s="55">
        <f t="shared" si="53"/>
        <v>4.9931622492116468E-2</v>
      </c>
      <c r="DF314" s="51">
        <f t="shared" si="54"/>
        <v>1</v>
      </c>
      <c r="DG314" s="51"/>
      <c r="DH314" s="51"/>
      <c r="DI314" s="58"/>
      <c r="DJ314" s="15"/>
      <c r="DK314" s="15">
        <v>3.0178043106110866</v>
      </c>
    </row>
    <row r="315" spans="1:115" x14ac:dyDescent="0.3">
      <c r="A315" s="28">
        <v>304</v>
      </c>
      <c r="B315" s="29">
        <v>4.9749999999999996</v>
      </c>
      <c r="C315" s="30">
        <v>1.5833333333333333</v>
      </c>
      <c r="D315" s="30">
        <v>5.8571428571428559</v>
      </c>
      <c r="E315" s="31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1">
        <v>0</v>
      </c>
      <c r="M315" s="32">
        <v>0</v>
      </c>
      <c r="N315" s="30">
        <v>100</v>
      </c>
      <c r="O315" s="30">
        <v>0</v>
      </c>
      <c r="P315" s="30">
        <v>5</v>
      </c>
      <c r="Q315" s="30">
        <v>100</v>
      </c>
      <c r="R315" s="30">
        <v>5</v>
      </c>
      <c r="S315" s="30">
        <v>0</v>
      </c>
      <c r="T315" s="30">
        <v>2.7933433586488814</v>
      </c>
      <c r="U315" s="31">
        <v>200</v>
      </c>
      <c r="V315" s="33">
        <v>0.95</v>
      </c>
      <c r="W315" s="30">
        <v>0</v>
      </c>
      <c r="X315" s="30">
        <v>0</v>
      </c>
      <c r="Y315" s="30">
        <v>165</v>
      </c>
      <c r="Z315" s="30">
        <v>0</v>
      </c>
      <c r="AA315" s="30">
        <v>1</v>
      </c>
      <c r="AB315" s="32">
        <v>0</v>
      </c>
      <c r="AC315" s="28">
        <v>15.378818181818195</v>
      </c>
      <c r="AD315" s="28">
        <v>0.22065090113778138</v>
      </c>
      <c r="AE315" s="28">
        <v>4.9875362176121846E-2</v>
      </c>
      <c r="AF315" s="28">
        <v>5.7616370012227216E-3</v>
      </c>
      <c r="AG315" s="28">
        <v>0.60020472913945699</v>
      </c>
      <c r="AH315" s="28">
        <v>1.4946061542097169E-2</v>
      </c>
      <c r="AI315" s="28">
        <v>1.6582375234312041</v>
      </c>
      <c r="AJ315" s="28">
        <v>4.3374101684975679E-2</v>
      </c>
      <c r="AK315" s="28">
        <v>0.41397886650322979</v>
      </c>
      <c r="AL315" s="30">
        <v>1.6518443393693495E-2</v>
      </c>
      <c r="AM315" s="28">
        <v>1.6582375234312041</v>
      </c>
      <c r="AN315" s="32">
        <v>4.3374101684975679E-2</v>
      </c>
      <c r="AP315" s="28">
        <v>304</v>
      </c>
      <c r="AQ315" s="29">
        <v>4.9749999999999996</v>
      </c>
      <c r="AR315" s="30">
        <v>1.5833333333333333</v>
      </c>
      <c r="AS315" s="30">
        <v>5.8571428571428559</v>
      </c>
      <c r="AT315" s="31">
        <v>0</v>
      </c>
      <c r="AU315" s="30">
        <v>0</v>
      </c>
      <c r="AV315" s="30">
        <v>0</v>
      </c>
      <c r="AW315" s="30">
        <v>0</v>
      </c>
      <c r="AX315" s="30">
        <v>0</v>
      </c>
      <c r="AY315" s="30">
        <v>0</v>
      </c>
      <c r="AZ315" s="30">
        <v>0</v>
      </c>
      <c r="BA315" s="31">
        <v>0</v>
      </c>
      <c r="BB315" s="32">
        <v>0</v>
      </c>
      <c r="BC315" s="30">
        <v>100</v>
      </c>
      <c r="BD315" s="30">
        <v>0</v>
      </c>
      <c r="BE315" s="30">
        <v>5</v>
      </c>
      <c r="BF315" s="30">
        <v>0</v>
      </c>
      <c r="BG315" s="30">
        <v>0</v>
      </c>
      <c r="BH315" s="30">
        <v>0</v>
      </c>
      <c r="BI315" s="30">
        <v>2.7933433586488814</v>
      </c>
      <c r="BJ315" s="31">
        <v>200</v>
      </c>
      <c r="BK315" s="33">
        <v>0.95</v>
      </c>
      <c r="BL315" s="30">
        <v>0</v>
      </c>
      <c r="BM315" s="30">
        <v>0</v>
      </c>
      <c r="BN315" s="30">
        <v>165</v>
      </c>
      <c r="BO315" s="30">
        <v>0</v>
      </c>
      <c r="BP315" s="30">
        <v>1</v>
      </c>
      <c r="BQ315" s="32">
        <v>0</v>
      </c>
      <c r="BR315" s="28">
        <v>16.13042424242424</v>
      </c>
      <c r="BS315" s="28">
        <v>0.23684620757526889</v>
      </c>
      <c r="BT315" s="28">
        <v>4.812044249366057E-2</v>
      </c>
      <c r="BU315" s="28">
        <v>5.8420777803843537E-3</v>
      </c>
      <c r="BV315" s="28">
        <v>0.5875727512116099</v>
      </c>
      <c r="BW315" s="28">
        <v>1.4522517120671501E-2</v>
      </c>
      <c r="BX315" s="28">
        <v>1.5918773769905874</v>
      </c>
      <c r="BY315" s="28">
        <v>3.5362454018190569E-2</v>
      </c>
      <c r="BZ315" s="28">
        <v>0.43079867262731264</v>
      </c>
      <c r="CA315" s="30">
        <v>1.5369833879342869E-2</v>
      </c>
      <c r="CB315" s="28">
        <v>1.5918773769905874</v>
      </c>
      <c r="CC315" s="32">
        <v>3.5362454018190569E-2</v>
      </c>
      <c r="CE315" s="30">
        <f t="shared" si="44"/>
        <v>3.0452930111582894</v>
      </c>
      <c r="CG315" s="55">
        <f t="shared" si="45"/>
        <v>0</v>
      </c>
      <c r="CH315" s="50">
        <f t="shared" si="46"/>
        <v>1</v>
      </c>
      <c r="CI315" s="51"/>
      <c r="CJ315" s="51"/>
      <c r="CK315" s="56"/>
      <c r="CL315" s="2"/>
      <c r="CM315" s="55">
        <f t="shared" si="47"/>
        <v>1.2631977927847093E-2</v>
      </c>
      <c r="CN315" s="51">
        <f t="shared" si="48"/>
        <v>1</v>
      </c>
      <c r="CO315" s="51"/>
      <c r="CP315" s="51"/>
      <c r="CQ315" s="56"/>
      <c r="CR315" s="2"/>
      <c r="CS315" s="55">
        <f t="shared" si="49"/>
        <v>6.6360146440616719E-2</v>
      </c>
      <c r="CT315" s="51">
        <f t="shared" si="50"/>
        <v>1</v>
      </c>
      <c r="CU315" s="51"/>
      <c r="CV315" s="51"/>
      <c r="CW315" s="56"/>
      <c r="CX315" s="2"/>
      <c r="CY315" s="55">
        <f t="shared" si="51"/>
        <v>-1.6819806124082848E-2</v>
      </c>
      <c r="CZ315" s="51">
        <f t="shared" si="52"/>
        <v>1</v>
      </c>
      <c r="DA315" s="51"/>
      <c r="DB315" s="51"/>
      <c r="DC315" s="56"/>
      <c r="DD315" s="2"/>
      <c r="DE315" s="55">
        <f t="shared" si="53"/>
        <v>6.6360146440616719E-2</v>
      </c>
      <c r="DF315" s="51">
        <f t="shared" si="54"/>
        <v>1</v>
      </c>
      <c r="DG315" s="51"/>
      <c r="DH315" s="51"/>
      <c r="DI315" s="58"/>
      <c r="DJ315" s="15"/>
      <c r="DK315" s="15">
        <v>3.0452930111582894</v>
      </c>
    </row>
    <row r="316" spans="1:115" x14ac:dyDescent="0.3">
      <c r="A316" s="28">
        <v>308</v>
      </c>
      <c r="B316" s="29">
        <v>4.9749999999999996</v>
      </c>
      <c r="C316" s="30">
        <v>2.6666666666666665</v>
      </c>
      <c r="D316" s="30">
        <v>3.5714285714285712</v>
      </c>
      <c r="E316" s="31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1">
        <v>0</v>
      </c>
      <c r="M316" s="32">
        <v>0</v>
      </c>
      <c r="N316" s="30">
        <v>100</v>
      </c>
      <c r="O316" s="30">
        <v>0</v>
      </c>
      <c r="P316" s="30">
        <v>5</v>
      </c>
      <c r="Q316" s="30">
        <v>100</v>
      </c>
      <c r="R316" s="30">
        <v>5</v>
      </c>
      <c r="S316" s="30">
        <v>0</v>
      </c>
      <c r="T316" s="30">
        <v>2.7933433586488814</v>
      </c>
      <c r="U316" s="31">
        <v>200</v>
      </c>
      <c r="V316" s="33">
        <v>0.95</v>
      </c>
      <c r="W316" s="30">
        <v>0</v>
      </c>
      <c r="X316" s="30">
        <v>0</v>
      </c>
      <c r="Y316" s="30">
        <v>165</v>
      </c>
      <c r="Z316" s="30">
        <v>0</v>
      </c>
      <c r="AA316" s="30">
        <v>1</v>
      </c>
      <c r="AB316" s="32">
        <v>0</v>
      </c>
      <c r="AC316" s="28">
        <v>15.340333333333346</v>
      </c>
      <c r="AD316" s="28">
        <v>0.21779552600482355</v>
      </c>
      <c r="AE316" s="28">
        <v>4.9902877798223173E-2</v>
      </c>
      <c r="AF316" s="28">
        <v>5.594762876792358E-3</v>
      </c>
      <c r="AG316" s="28">
        <v>0.60276533946851263</v>
      </c>
      <c r="AH316" s="28">
        <v>1.4883924349306648E-2</v>
      </c>
      <c r="AI316" s="28">
        <v>1.6660077242468025</v>
      </c>
      <c r="AJ316" s="28">
        <v>4.3671359723774263E-2</v>
      </c>
      <c r="AK316" s="28">
        <v>0.41745335439214803</v>
      </c>
      <c r="AL316" s="30">
        <v>1.6399843881842825E-2</v>
      </c>
      <c r="AM316" s="28">
        <v>1.6660077242468025</v>
      </c>
      <c r="AN316" s="32">
        <v>4.3671359723774263E-2</v>
      </c>
      <c r="AP316" s="28">
        <v>308</v>
      </c>
      <c r="AQ316" s="29">
        <v>4.9749999999999996</v>
      </c>
      <c r="AR316" s="30">
        <v>2.6666666666666665</v>
      </c>
      <c r="AS316" s="30">
        <v>3.5714285714285712</v>
      </c>
      <c r="AT316" s="31">
        <v>0</v>
      </c>
      <c r="AU316" s="30">
        <v>0</v>
      </c>
      <c r="AV316" s="30">
        <v>0</v>
      </c>
      <c r="AW316" s="30">
        <v>0</v>
      </c>
      <c r="AX316" s="30">
        <v>0</v>
      </c>
      <c r="AY316" s="30">
        <v>0</v>
      </c>
      <c r="AZ316" s="30">
        <v>0</v>
      </c>
      <c r="BA316" s="31">
        <v>0</v>
      </c>
      <c r="BB316" s="32">
        <v>0</v>
      </c>
      <c r="BC316" s="30">
        <v>100</v>
      </c>
      <c r="BD316" s="30">
        <v>0</v>
      </c>
      <c r="BE316" s="30">
        <v>5</v>
      </c>
      <c r="BF316" s="30">
        <v>0</v>
      </c>
      <c r="BG316" s="30">
        <v>0</v>
      </c>
      <c r="BH316" s="30">
        <v>0</v>
      </c>
      <c r="BI316" s="30">
        <v>2.7933433586488814</v>
      </c>
      <c r="BJ316" s="31">
        <v>200</v>
      </c>
      <c r="BK316" s="33">
        <v>0.95</v>
      </c>
      <c r="BL316" s="30">
        <v>0</v>
      </c>
      <c r="BM316" s="30">
        <v>0</v>
      </c>
      <c r="BN316" s="30">
        <v>165</v>
      </c>
      <c r="BO316" s="30">
        <v>0</v>
      </c>
      <c r="BP316" s="30">
        <v>1</v>
      </c>
      <c r="BQ316" s="32">
        <v>0</v>
      </c>
      <c r="BR316" s="28">
        <v>16.075848484848489</v>
      </c>
      <c r="BS316" s="28">
        <v>0.23432695996695196</v>
      </c>
      <c r="BT316" s="28">
        <v>4.9204636113404414E-2</v>
      </c>
      <c r="BU316" s="28">
        <v>5.8747938276449557E-3</v>
      </c>
      <c r="BV316" s="28">
        <v>0.59022898223410847</v>
      </c>
      <c r="BW316" s="28">
        <v>1.4356959307285252E-2</v>
      </c>
      <c r="BX316" s="28">
        <v>1.5937012083821076</v>
      </c>
      <c r="BY316" s="28">
        <v>3.490676068029145E-2</v>
      </c>
      <c r="BZ316" s="28">
        <v>0.42894625435059036</v>
      </c>
      <c r="CA316" s="30">
        <v>1.5554467393709106E-2</v>
      </c>
      <c r="CB316" s="28">
        <v>1.5937012083821076</v>
      </c>
      <c r="CC316" s="32">
        <v>3.490676068029145E-2</v>
      </c>
      <c r="CE316" s="30">
        <f t="shared" si="44"/>
        <v>3.0860669992418379</v>
      </c>
      <c r="CG316" s="55">
        <f t="shared" si="45"/>
        <v>0</v>
      </c>
      <c r="CH316" s="50">
        <f t="shared" si="46"/>
        <v>1</v>
      </c>
      <c r="CI316" s="51"/>
      <c r="CJ316" s="51"/>
      <c r="CK316" s="56"/>
      <c r="CL316" s="2"/>
      <c r="CM316" s="55">
        <f t="shared" si="47"/>
        <v>1.2536357234404161E-2</v>
      </c>
      <c r="CN316" s="51">
        <f t="shared" si="48"/>
        <v>1</v>
      </c>
      <c r="CO316" s="51"/>
      <c r="CP316" s="51"/>
      <c r="CQ316" s="56"/>
      <c r="CR316" s="2"/>
      <c r="CS316" s="55">
        <f t="shared" si="49"/>
        <v>7.2306515864694942E-2</v>
      </c>
      <c r="CT316" s="51">
        <f t="shared" si="50"/>
        <v>1</v>
      </c>
      <c r="CU316" s="51"/>
      <c r="CV316" s="51"/>
      <c r="CW316" s="56"/>
      <c r="CX316" s="2"/>
      <c r="CY316" s="55">
        <f t="shared" si="51"/>
        <v>-1.1492899958442326E-2</v>
      </c>
      <c r="CZ316" s="51">
        <f t="shared" si="52"/>
        <v>1</v>
      </c>
      <c r="DA316" s="51"/>
      <c r="DB316" s="51"/>
      <c r="DC316" s="56"/>
      <c r="DD316" s="2"/>
      <c r="DE316" s="55">
        <f t="shared" si="53"/>
        <v>7.2306515864694942E-2</v>
      </c>
      <c r="DF316" s="51">
        <f t="shared" si="54"/>
        <v>1</v>
      </c>
      <c r="DG316" s="51"/>
      <c r="DH316" s="51"/>
      <c r="DI316" s="58"/>
      <c r="DJ316" s="15"/>
      <c r="DK316" s="15">
        <v>3.0860669992418379</v>
      </c>
    </row>
    <row r="317" spans="1:115" x14ac:dyDescent="0.3">
      <c r="A317" s="28">
        <v>305</v>
      </c>
      <c r="B317" s="29">
        <v>4.9749999999999996</v>
      </c>
      <c r="C317" s="30">
        <v>1.5833333333333333</v>
      </c>
      <c r="D317" s="30">
        <v>6.9999999999999982</v>
      </c>
      <c r="E317" s="31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1">
        <v>0</v>
      </c>
      <c r="M317" s="32">
        <v>0</v>
      </c>
      <c r="N317" s="30">
        <v>100</v>
      </c>
      <c r="O317" s="30">
        <v>0</v>
      </c>
      <c r="P317" s="30">
        <v>5</v>
      </c>
      <c r="Q317" s="30">
        <v>100</v>
      </c>
      <c r="R317" s="30">
        <v>5</v>
      </c>
      <c r="S317" s="30">
        <v>0</v>
      </c>
      <c r="T317" s="30">
        <v>2.7933433586488814</v>
      </c>
      <c r="U317" s="31">
        <v>200</v>
      </c>
      <c r="V317" s="33">
        <v>0.95</v>
      </c>
      <c r="W317" s="30">
        <v>0</v>
      </c>
      <c r="X317" s="30">
        <v>0</v>
      </c>
      <c r="Y317" s="30">
        <v>165</v>
      </c>
      <c r="Z317" s="30">
        <v>0</v>
      </c>
      <c r="AA317" s="30">
        <v>1</v>
      </c>
      <c r="AB317" s="32">
        <v>0</v>
      </c>
      <c r="AC317" s="28">
        <v>19.134909090909098</v>
      </c>
      <c r="AD317" s="28">
        <v>0.25518433683394348</v>
      </c>
      <c r="AE317" s="28">
        <v>5.6614084378107325E-2</v>
      </c>
      <c r="AF317" s="28">
        <v>6.6574629711786291E-3</v>
      </c>
      <c r="AG317" s="28">
        <v>0.68760726076126388</v>
      </c>
      <c r="AH317" s="28">
        <v>1.7911899728080528E-2</v>
      </c>
      <c r="AI317" s="28">
        <v>1.734909079915105</v>
      </c>
      <c r="AJ317" s="28">
        <v>3.8794266415321875E-2</v>
      </c>
      <c r="AK317" s="28">
        <v>0.45455996330392529</v>
      </c>
      <c r="AL317" s="30">
        <v>1.9586266978144681E-2</v>
      </c>
      <c r="AM317" s="28">
        <v>1.734909079915105</v>
      </c>
      <c r="AN317" s="32">
        <v>3.8794266415321875E-2</v>
      </c>
      <c r="AP317" s="28">
        <v>305</v>
      </c>
      <c r="AQ317" s="29">
        <v>4.9749999999999996</v>
      </c>
      <c r="AR317" s="30">
        <v>1.5833333333333333</v>
      </c>
      <c r="AS317" s="30">
        <v>6.9999999999999982</v>
      </c>
      <c r="AT317" s="31">
        <v>0</v>
      </c>
      <c r="AU317" s="30">
        <v>0</v>
      </c>
      <c r="AV317" s="30">
        <v>0</v>
      </c>
      <c r="AW317" s="30">
        <v>0</v>
      </c>
      <c r="AX317" s="30">
        <v>0</v>
      </c>
      <c r="AY317" s="30">
        <v>0</v>
      </c>
      <c r="AZ317" s="30">
        <v>0</v>
      </c>
      <c r="BA317" s="31">
        <v>0</v>
      </c>
      <c r="BB317" s="32">
        <v>0</v>
      </c>
      <c r="BC317" s="30">
        <v>100</v>
      </c>
      <c r="BD317" s="30">
        <v>0</v>
      </c>
      <c r="BE317" s="30">
        <v>5</v>
      </c>
      <c r="BF317" s="30">
        <v>0</v>
      </c>
      <c r="BG317" s="30">
        <v>0</v>
      </c>
      <c r="BH317" s="30">
        <v>0</v>
      </c>
      <c r="BI317" s="30">
        <v>2.7933433586488814</v>
      </c>
      <c r="BJ317" s="31">
        <v>200</v>
      </c>
      <c r="BK317" s="33">
        <v>0.95</v>
      </c>
      <c r="BL317" s="30">
        <v>0</v>
      </c>
      <c r="BM317" s="30">
        <v>0</v>
      </c>
      <c r="BN317" s="30">
        <v>165</v>
      </c>
      <c r="BO317" s="30">
        <v>0</v>
      </c>
      <c r="BP317" s="30">
        <v>1</v>
      </c>
      <c r="BQ317" s="32">
        <v>0</v>
      </c>
      <c r="BR317" s="28">
        <v>20.206272727272719</v>
      </c>
      <c r="BS317" s="28">
        <v>0.28210169710283362</v>
      </c>
      <c r="BT317" s="28">
        <v>5.1604717344492144E-2</v>
      </c>
      <c r="BU317" s="28">
        <v>6.178896974168846E-3</v>
      </c>
      <c r="BV317" s="28">
        <v>0.66934362149003734</v>
      </c>
      <c r="BW317" s="28">
        <v>1.803391137369478E-2</v>
      </c>
      <c r="BX317" s="28">
        <v>1.6966556058214872</v>
      </c>
      <c r="BY317" s="28">
        <v>3.3907874601952034E-2</v>
      </c>
      <c r="BZ317" s="28">
        <v>0.45579147581258667</v>
      </c>
      <c r="CA317" s="30">
        <v>1.6812606486446169E-2</v>
      </c>
      <c r="CB317" s="28">
        <v>1.6966556058214872</v>
      </c>
      <c r="CC317" s="32">
        <v>3.3907874601952034E-2</v>
      </c>
      <c r="CE317" s="30">
        <f t="shared" si="44"/>
        <v>3.3291640592396958</v>
      </c>
      <c r="CG317" s="55">
        <f t="shared" si="45"/>
        <v>0</v>
      </c>
      <c r="CH317" s="50">
        <f t="shared" si="46"/>
        <v>1</v>
      </c>
      <c r="CI317" s="51"/>
      <c r="CJ317" s="51"/>
      <c r="CK317" s="56"/>
      <c r="CL317" s="2"/>
      <c r="CM317" s="55">
        <f t="shared" si="47"/>
        <v>1.8263639271226539E-2</v>
      </c>
      <c r="CN317" s="51">
        <f t="shared" si="48"/>
        <v>1</v>
      </c>
      <c r="CO317" s="51"/>
      <c r="CP317" s="51"/>
      <c r="CQ317" s="56"/>
      <c r="CR317" s="2"/>
      <c r="CS317" s="55">
        <f t="shared" si="49"/>
        <v>3.825347409361779E-2</v>
      </c>
      <c r="CT317" s="51">
        <f t="shared" si="50"/>
        <v>1</v>
      </c>
      <c r="CU317" s="51"/>
      <c r="CV317" s="51"/>
      <c r="CW317" s="56"/>
      <c r="CX317" s="2"/>
      <c r="CY317" s="55">
        <f t="shared" si="51"/>
        <v>-1.231512508661381E-3</v>
      </c>
      <c r="CZ317" s="51">
        <f t="shared" si="52"/>
        <v>1</v>
      </c>
      <c r="DA317" s="51"/>
      <c r="DB317" s="51"/>
      <c r="DC317" s="56"/>
      <c r="DD317" s="2"/>
      <c r="DE317" s="55">
        <f t="shared" si="53"/>
        <v>3.825347409361779E-2</v>
      </c>
      <c r="DF317" s="51">
        <f t="shared" si="54"/>
        <v>1</v>
      </c>
      <c r="DG317" s="51"/>
      <c r="DH317" s="51"/>
      <c r="DI317" s="58"/>
      <c r="DJ317" s="15"/>
      <c r="DK317" s="15">
        <v>3.3291640592396958</v>
      </c>
    </row>
    <row r="318" spans="1:115" x14ac:dyDescent="0.3">
      <c r="A318" s="28">
        <v>319</v>
      </c>
      <c r="B318" s="29">
        <v>4.9749999999999996</v>
      </c>
      <c r="C318" s="30">
        <v>4.833333333333333</v>
      </c>
      <c r="D318" s="30">
        <v>2.4285714285714284</v>
      </c>
      <c r="E318" s="31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1">
        <v>0</v>
      </c>
      <c r="M318" s="32">
        <v>0</v>
      </c>
      <c r="N318" s="30">
        <v>100</v>
      </c>
      <c r="O318" s="30">
        <v>0</v>
      </c>
      <c r="P318" s="30">
        <v>5</v>
      </c>
      <c r="Q318" s="30">
        <v>100</v>
      </c>
      <c r="R318" s="30">
        <v>5</v>
      </c>
      <c r="S318" s="30">
        <v>0</v>
      </c>
      <c r="T318" s="30">
        <v>2.7933433586488814</v>
      </c>
      <c r="U318" s="31">
        <v>200</v>
      </c>
      <c r="V318" s="33">
        <v>0.95</v>
      </c>
      <c r="W318" s="30">
        <v>0</v>
      </c>
      <c r="X318" s="30">
        <v>0</v>
      </c>
      <c r="Y318" s="30">
        <v>165</v>
      </c>
      <c r="Z318" s="30">
        <v>0</v>
      </c>
      <c r="AA318" s="30">
        <v>1</v>
      </c>
      <c r="AB318" s="32">
        <v>0</v>
      </c>
      <c r="AC318" s="28">
        <v>19.131</v>
      </c>
      <c r="AD318" s="28">
        <v>0.25878882734288267</v>
      </c>
      <c r="AE318" s="28">
        <v>5.637849748450785E-2</v>
      </c>
      <c r="AF318" s="28">
        <v>7.0121724564454792E-3</v>
      </c>
      <c r="AG318" s="28">
        <v>0.68559320292635162</v>
      </c>
      <c r="AH318" s="28">
        <v>1.8406060883214056E-2</v>
      </c>
      <c r="AI318" s="28">
        <v>1.7401284865080771</v>
      </c>
      <c r="AJ318" s="28">
        <v>3.9782192229467515E-2</v>
      </c>
      <c r="AK318" s="28">
        <v>0.45088301177130319</v>
      </c>
      <c r="AL318" s="30">
        <v>1.9377277122469953E-2</v>
      </c>
      <c r="AM318" s="28">
        <v>1.7401284865080771</v>
      </c>
      <c r="AN318" s="32">
        <v>3.9782192229467515E-2</v>
      </c>
      <c r="AP318" s="28">
        <v>319</v>
      </c>
      <c r="AQ318" s="29">
        <v>4.9749999999999996</v>
      </c>
      <c r="AR318" s="30">
        <v>4.833333333333333</v>
      </c>
      <c r="AS318" s="30">
        <v>2.4285714285714284</v>
      </c>
      <c r="AT318" s="31">
        <v>0</v>
      </c>
      <c r="AU318" s="30">
        <v>0</v>
      </c>
      <c r="AV318" s="30">
        <v>0</v>
      </c>
      <c r="AW318" s="30">
        <v>0</v>
      </c>
      <c r="AX318" s="30">
        <v>0</v>
      </c>
      <c r="AY318" s="30">
        <v>0</v>
      </c>
      <c r="AZ318" s="30">
        <v>0</v>
      </c>
      <c r="BA318" s="31">
        <v>0</v>
      </c>
      <c r="BB318" s="32">
        <v>0</v>
      </c>
      <c r="BC318" s="30">
        <v>100</v>
      </c>
      <c r="BD318" s="30">
        <v>0</v>
      </c>
      <c r="BE318" s="30">
        <v>5</v>
      </c>
      <c r="BF318" s="30">
        <v>0</v>
      </c>
      <c r="BG318" s="30">
        <v>0</v>
      </c>
      <c r="BH318" s="30">
        <v>0</v>
      </c>
      <c r="BI318" s="30">
        <v>2.7933433586488814</v>
      </c>
      <c r="BJ318" s="31">
        <v>200</v>
      </c>
      <c r="BK318" s="33">
        <v>0.95</v>
      </c>
      <c r="BL318" s="30">
        <v>0</v>
      </c>
      <c r="BM318" s="30">
        <v>0</v>
      </c>
      <c r="BN318" s="30">
        <v>165</v>
      </c>
      <c r="BO318" s="30">
        <v>0</v>
      </c>
      <c r="BP318" s="30">
        <v>1</v>
      </c>
      <c r="BQ318" s="32">
        <v>0</v>
      </c>
      <c r="BR318" s="28">
        <v>20.25051515151516</v>
      </c>
      <c r="BS318" s="28">
        <v>0.26596470904882008</v>
      </c>
      <c r="BT318" s="28">
        <v>5.1179827257971849E-2</v>
      </c>
      <c r="BU318" s="28">
        <v>5.636617190305262E-3</v>
      </c>
      <c r="BV318" s="28">
        <v>0.66478183696293047</v>
      </c>
      <c r="BW318" s="28">
        <v>1.6588197780659168E-2</v>
      </c>
      <c r="BX318" s="28">
        <v>1.674523585824474</v>
      </c>
      <c r="BY318" s="28">
        <v>3.3239114754215239E-2</v>
      </c>
      <c r="BZ318" s="28">
        <v>0.46658794586132063</v>
      </c>
      <c r="CA318" s="30">
        <v>1.6655141968707356E-2</v>
      </c>
      <c r="CB318" s="28">
        <v>1.674523585824474</v>
      </c>
      <c r="CC318" s="32">
        <v>3.3239114754215239E-2</v>
      </c>
      <c r="CE318" s="30">
        <f t="shared" si="44"/>
        <v>3.4260903721436242</v>
      </c>
      <c r="CG318" s="55">
        <f t="shared" si="45"/>
        <v>0</v>
      </c>
      <c r="CH318" s="50">
        <f t="shared" si="46"/>
        <v>1</v>
      </c>
      <c r="CI318" s="51"/>
      <c r="CJ318" s="51"/>
      <c r="CK318" s="56"/>
      <c r="CL318" s="2"/>
      <c r="CM318" s="55">
        <f t="shared" si="47"/>
        <v>2.0811365963421147E-2</v>
      </c>
      <c r="CN318" s="51">
        <f t="shared" si="48"/>
        <v>1</v>
      </c>
      <c r="CO318" s="51"/>
      <c r="CP318" s="51"/>
      <c r="CQ318" s="56"/>
      <c r="CR318" s="2"/>
      <c r="CS318" s="55">
        <f t="shared" si="49"/>
        <v>6.5604900683603029E-2</v>
      </c>
      <c r="CT318" s="51">
        <f t="shared" si="50"/>
        <v>1</v>
      </c>
      <c r="CU318" s="51"/>
      <c r="CV318" s="51"/>
      <c r="CW318" s="56"/>
      <c r="CX318" s="2"/>
      <c r="CY318" s="55">
        <f t="shared" si="51"/>
        <v>-1.5704934090017442E-2</v>
      </c>
      <c r="CZ318" s="51">
        <f t="shared" si="52"/>
        <v>1</v>
      </c>
      <c r="DA318" s="51"/>
      <c r="DB318" s="51"/>
      <c r="DC318" s="56"/>
      <c r="DD318" s="2"/>
      <c r="DE318" s="55">
        <f t="shared" si="53"/>
        <v>6.5604900683603029E-2</v>
      </c>
      <c r="DF318" s="51">
        <f t="shared" si="54"/>
        <v>1</v>
      </c>
      <c r="DG318" s="51"/>
      <c r="DH318" s="51"/>
      <c r="DI318" s="58"/>
      <c r="DJ318" s="15"/>
      <c r="DK318" s="15">
        <v>3.4260903721436242</v>
      </c>
    </row>
    <row r="319" spans="1:115" x14ac:dyDescent="0.3">
      <c r="A319" s="28">
        <v>309</v>
      </c>
      <c r="B319" s="29">
        <v>4.9749999999999996</v>
      </c>
      <c r="C319" s="30">
        <v>2.6666666666666665</v>
      </c>
      <c r="D319" s="30">
        <v>4.7142857142857135</v>
      </c>
      <c r="E319" s="31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1">
        <v>0</v>
      </c>
      <c r="M319" s="32">
        <v>0</v>
      </c>
      <c r="N319" s="30">
        <v>100</v>
      </c>
      <c r="O319" s="30">
        <v>0</v>
      </c>
      <c r="P319" s="30">
        <v>5</v>
      </c>
      <c r="Q319" s="30">
        <v>100</v>
      </c>
      <c r="R319" s="30">
        <v>5</v>
      </c>
      <c r="S319" s="30">
        <v>0</v>
      </c>
      <c r="T319" s="30">
        <v>2.7933433586488814</v>
      </c>
      <c r="U319" s="31">
        <v>200</v>
      </c>
      <c r="V319" s="33">
        <v>0.95</v>
      </c>
      <c r="W319" s="30">
        <v>0</v>
      </c>
      <c r="X319" s="30">
        <v>0</v>
      </c>
      <c r="Y319" s="30">
        <v>165</v>
      </c>
      <c r="Z319" s="30">
        <v>0</v>
      </c>
      <c r="AA319" s="30">
        <v>1</v>
      </c>
      <c r="AB319" s="32">
        <v>0</v>
      </c>
      <c r="AC319" s="28">
        <v>19.116030303030307</v>
      </c>
      <c r="AD319" s="28">
        <v>0.25904293159854458</v>
      </c>
      <c r="AE319" s="28">
        <v>5.7101159274530605E-2</v>
      </c>
      <c r="AF319" s="28">
        <v>6.8741627656590124E-3</v>
      </c>
      <c r="AG319" s="28">
        <v>0.68857641235512967</v>
      </c>
      <c r="AH319" s="28">
        <v>1.8238034218155941E-2</v>
      </c>
      <c r="AI319" s="28">
        <v>1.7343734399014465</v>
      </c>
      <c r="AJ319" s="28">
        <v>3.9050934435263113E-2</v>
      </c>
      <c r="AK319" s="28">
        <v>0.45245862848951879</v>
      </c>
      <c r="AL319" s="30">
        <v>1.9905138304192813E-2</v>
      </c>
      <c r="AM319" s="28">
        <v>1.7343734399014465</v>
      </c>
      <c r="AN319" s="32">
        <v>3.9050934435263113E-2</v>
      </c>
      <c r="AP319" s="28">
        <v>309</v>
      </c>
      <c r="AQ319" s="29">
        <v>4.9749999999999996</v>
      </c>
      <c r="AR319" s="30">
        <v>2.6666666666666665</v>
      </c>
      <c r="AS319" s="30">
        <v>4.7142857142857135</v>
      </c>
      <c r="AT319" s="31">
        <v>0</v>
      </c>
      <c r="AU319" s="30">
        <v>0</v>
      </c>
      <c r="AV319" s="30">
        <v>0</v>
      </c>
      <c r="AW319" s="30">
        <v>0</v>
      </c>
      <c r="AX319" s="30">
        <v>0</v>
      </c>
      <c r="AY319" s="30">
        <v>0</v>
      </c>
      <c r="AZ319" s="30">
        <v>0</v>
      </c>
      <c r="BA319" s="31">
        <v>0</v>
      </c>
      <c r="BB319" s="32">
        <v>0</v>
      </c>
      <c r="BC319" s="30">
        <v>100</v>
      </c>
      <c r="BD319" s="30">
        <v>0</v>
      </c>
      <c r="BE319" s="30">
        <v>5</v>
      </c>
      <c r="BF319" s="30">
        <v>0</v>
      </c>
      <c r="BG319" s="30">
        <v>0</v>
      </c>
      <c r="BH319" s="30">
        <v>0</v>
      </c>
      <c r="BI319" s="30">
        <v>2.7933433586488814</v>
      </c>
      <c r="BJ319" s="31">
        <v>200</v>
      </c>
      <c r="BK319" s="33">
        <v>0.95</v>
      </c>
      <c r="BL319" s="30">
        <v>0</v>
      </c>
      <c r="BM319" s="30">
        <v>0</v>
      </c>
      <c r="BN319" s="30">
        <v>165</v>
      </c>
      <c r="BO319" s="30">
        <v>0</v>
      </c>
      <c r="BP319" s="30">
        <v>1</v>
      </c>
      <c r="BQ319" s="32">
        <v>0</v>
      </c>
      <c r="BR319" s="28">
        <v>20.252393939393929</v>
      </c>
      <c r="BS319" s="28">
        <v>0.28535546645839038</v>
      </c>
      <c r="BT319" s="28">
        <v>5.045040907800051E-2</v>
      </c>
      <c r="BU319" s="28">
        <v>6.1596370698580889E-3</v>
      </c>
      <c r="BV319" s="28">
        <v>0.66732951243364891</v>
      </c>
      <c r="BW319" s="28">
        <v>1.8284994576046498E-2</v>
      </c>
      <c r="BX319" s="28">
        <v>1.6977152896781342</v>
      </c>
      <c r="BY319" s="28">
        <v>3.4316836282317E-2</v>
      </c>
      <c r="BZ319" s="28">
        <v>0.45560440754738601</v>
      </c>
      <c r="CA319" s="30">
        <v>1.6892324960225299E-2</v>
      </c>
      <c r="CB319" s="28">
        <v>1.6977152896781342</v>
      </c>
      <c r="CC319" s="32">
        <v>3.4316836282317E-2</v>
      </c>
      <c r="CE319" s="30">
        <f t="shared" si="44"/>
        <v>3.5456210417116729</v>
      </c>
      <c r="CG319" s="55">
        <f t="shared" si="45"/>
        <v>0</v>
      </c>
      <c r="CH319" s="50">
        <f t="shared" si="46"/>
        <v>1</v>
      </c>
      <c r="CI319" s="51"/>
      <c r="CJ319" s="51"/>
      <c r="CK319" s="56"/>
      <c r="CL319" s="2"/>
      <c r="CM319" s="55">
        <f t="shared" si="47"/>
        <v>2.1246899921480766E-2</v>
      </c>
      <c r="CN319" s="51">
        <f t="shared" si="48"/>
        <v>1</v>
      </c>
      <c r="CO319" s="51"/>
      <c r="CP319" s="51"/>
      <c r="CQ319" s="56"/>
      <c r="CR319" s="2"/>
      <c r="CS319" s="55">
        <f t="shared" si="49"/>
        <v>3.6658150223312314E-2</v>
      </c>
      <c r="CT319" s="51">
        <f t="shared" si="50"/>
        <v>1</v>
      </c>
      <c r="CU319" s="51"/>
      <c r="CV319" s="51"/>
      <c r="CW319" s="56"/>
      <c r="CX319" s="2"/>
      <c r="CY319" s="55">
        <f t="shared" si="51"/>
        <v>-3.1457790578672262E-3</v>
      </c>
      <c r="CZ319" s="51">
        <f t="shared" si="52"/>
        <v>1</v>
      </c>
      <c r="DA319" s="51"/>
      <c r="DB319" s="51"/>
      <c r="DC319" s="56"/>
      <c r="DD319" s="2"/>
      <c r="DE319" s="55">
        <f t="shared" si="53"/>
        <v>3.6658150223312314E-2</v>
      </c>
      <c r="DF319" s="51">
        <f t="shared" si="54"/>
        <v>1</v>
      </c>
      <c r="DG319" s="51"/>
      <c r="DH319" s="51"/>
      <c r="DI319" s="58"/>
      <c r="DJ319" s="15"/>
      <c r="DK319" s="15">
        <v>3.5456210417116729</v>
      </c>
    </row>
    <row r="320" spans="1:115" x14ac:dyDescent="0.3">
      <c r="A320" s="28">
        <v>314</v>
      </c>
      <c r="B320" s="29">
        <v>4.9749999999999996</v>
      </c>
      <c r="C320" s="30">
        <v>3.75</v>
      </c>
      <c r="D320" s="30">
        <v>3.5714285714285712</v>
      </c>
      <c r="E320" s="31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1">
        <v>0</v>
      </c>
      <c r="M320" s="32">
        <v>0</v>
      </c>
      <c r="N320" s="30">
        <v>100</v>
      </c>
      <c r="O320" s="30">
        <v>0</v>
      </c>
      <c r="P320" s="30">
        <v>5</v>
      </c>
      <c r="Q320" s="30">
        <v>100</v>
      </c>
      <c r="R320" s="30">
        <v>5</v>
      </c>
      <c r="S320" s="30">
        <v>0</v>
      </c>
      <c r="T320" s="30">
        <v>2.7933433586488814</v>
      </c>
      <c r="U320" s="31">
        <v>200</v>
      </c>
      <c r="V320" s="33">
        <v>0.95</v>
      </c>
      <c r="W320" s="30">
        <v>0</v>
      </c>
      <c r="X320" s="30">
        <v>0</v>
      </c>
      <c r="Y320" s="30">
        <v>165</v>
      </c>
      <c r="Z320" s="30">
        <v>0</v>
      </c>
      <c r="AA320" s="30">
        <v>1</v>
      </c>
      <c r="AB320" s="32">
        <v>0</v>
      </c>
      <c r="AC320" s="28">
        <v>22.607181818181822</v>
      </c>
      <c r="AD320" s="28">
        <v>0.30975287820358099</v>
      </c>
      <c r="AE320" s="28">
        <v>6.3421283329449143E-2</v>
      </c>
      <c r="AF320" s="28">
        <v>8.0262987233118786E-3</v>
      </c>
      <c r="AG320" s="28">
        <v>0.81831622191105002</v>
      </c>
      <c r="AH320" s="28">
        <v>2.2505279198721161E-2</v>
      </c>
      <c r="AI320" s="28">
        <v>1.9006861407823206</v>
      </c>
      <c r="AJ320" s="28">
        <v>3.6742045260988829E-2</v>
      </c>
      <c r="AK320" s="28">
        <v>0.62849046414901177</v>
      </c>
      <c r="AL320" s="30">
        <v>2.1082238289034314E-2</v>
      </c>
      <c r="AM320" s="28">
        <v>1.9006861407823206</v>
      </c>
      <c r="AN320" s="32">
        <v>3.6742045260988829E-2</v>
      </c>
      <c r="AP320" s="28">
        <v>314</v>
      </c>
      <c r="AQ320" s="29">
        <v>4.9749999999999996</v>
      </c>
      <c r="AR320" s="30">
        <v>3.75</v>
      </c>
      <c r="AS320" s="30">
        <v>3.5714285714285712</v>
      </c>
      <c r="AT320" s="31">
        <v>0</v>
      </c>
      <c r="AU320" s="30">
        <v>0</v>
      </c>
      <c r="AV320" s="30">
        <v>0</v>
      </c>
      <c r="AW320" s="30">
        <v>0</v>
      </c>
      <c r="AX320" s="30">
        <v>0</v>
      </c>
      <c r="AY320" s="30">
        <v>0</v>
      </c>
      <c r="AZ320" s="30">
        <v>0</v>
      </c>
      <c r="BA320" s="31">
        <v>0</v>
      </c>
      <c r="BB320" s="32">
        <v>0</v>
      </c>
      <c r="BC320" s="30">
        <v>100</v>
      </c>
      <c r="BD320" s="30">
        <v>0</v>
      </c>
      <c r="BE320" s="30">
        <v>5</v>
      </c>
      <c r="BF320" s="30">
        <v>0</v>
      </c>
      <c r="BG320" s="30">
        <v>0</v>
      </c>
      <c r="BH320" s="30">
        <v>0</v>
      </c>
      <c r="BI320" s="30">
        <v>2.7933433586488814</v>
      </c>
      <c r="BJ320" s="31">
        <v>200</v>
      </c>
      <c r="BK320" s="33">
        <v>0.95</v>
      </c>
      <c r="BL320" s="30">
        <v>0</v>
      </c>
      <c r="BM320" s="30">
        <v>0</v>
      </c>
      <c r="BN320" s="30">
        <v>165</v>
      </c>
      <c r="BO320" s="30">
        <v>0</v>
      </c>
      <c r="BP320" s="30">
        <v>1</v>
      </c>
      <c r="BQ320" s="32">
        <v>0</v>
      </c>
      <c r="BR320" s="28">
        <v>24.109575757575758</v>
      </c>
      <c r="BS320" s="28">
        <v>0.28758076008312561</v>
      </c>
      <c r="BT320" s="28">
        <v>6.3539076009921272E-2</v>
      </c>
      <c r="BU320" s="28">
        <v>8.6861233748798932E-3</v>
      </c>
      <c r="BV320" s="28">
        <v>0.79554714155242068</v>
      </c>
      <c r="BW320" s="28">
        <v>2.0053040199966503E-2</v>
      </c>
      <c r="BX320" s="28">
        <v>1.848396775189598</v>
      </c>
      <c r="BY320" s="28">
        <v>3.1837675540467035E-2</v>
      </c>
      <c r="BZ320" s="28">
        <v>0.65410417791487097</v>
      </c>
      <c r="CA320" s="30">
        <v>1.7702194188945558E-2</v>
      </c>
      <c r="CB320" s="28">
        <v>1.848396775189598</v>
      </c>
      <c r="CC320" s="32">
        <v>3.1837675540467035E-2</v>
      </c>
      <c r="CE320" s="30">
        <f t="shared" si="44"/>
        <v>3.6596252735569994</v>
      </c>
      <c r="CG320" s="55">
        <f t="shared" si="45"/>
        <v>0</v>
      </c>
      <c r="CH320" s="50">
        <f t="shared" si="46"/>
        <v>1</v>
      </c>
      <c r="CI320" s="51"/>
      <c r="CJ320" s="51"/>
      <c r="CK320" s="56"/>
      <c r="CL320" s="2"/>
      <c r="CM320" s="55">
        <f t="shared" si="47"/>
        <v>2.2769080358629346E-2</v>
      </c>
      <c r="CN320" s="51">
        <f t="shared" si="48"/>
        <v>1</v>
      </c>
      <c r="CO320" s="51"/>
      <c r="CP320" s="51"/>
      <c r="CQ320" s="56"/>
      <c r="CR320" s="2"/>
      <c r="CS320" s="55">
        <f t="shared" si="49"/>
        <v>5.228936559272257E-2</v>
      </c>
      <c r="CT320" s="51">
        <f t="shared" si="50"/>
        <v>1</v>
      </c>
      <c r="CU320" s="51"/>
      <c r="CV320" s="51"/>
      <c r="CW320" s="56"/>
      <c r="CX320" s="2"/>
      <c r="CY320" s="55">
        <f t="shared" si="51"/>
        <v>-2.5613713765859192E-2</v>
      </c>
      <c r="CZ320" s="51">
        <f t="shared" si="52"/>
        <v>1</v>
      </c>
      <c r="DA320" s="51"/>
      <c r="DB320" s="51"/>
      <c r="DC320" s="56"/>
      <c r="DD320" s="2"/>
      <c r="DE320" s="55">
        <f t="shared" si="53"/>
        <v>5.228936559272257E-2</v>
      </c>
      <c r="DF320" s="51">
        <f t="shared" si="54"/>
        <v>1</v>
      </c>
      <c r="DG320" s="51"/>
      <c r="DH320" s="51"/>
      <c r="DI320" s="58"/>
      <c r="DJ320" s="15"/>
      <c r="DK320" s="15">
        <v>3.6596252735569994</v>
      </c>
    </row>
    <row r="321" spans="1:115" x14ac:dyDescent="0.3">
      <c r="A321" s="28">
        <v>325</v>
      </c>
      <c r="B321" s="29">
        <v>4.9749999999999996</v>
      </c>
      <c r="C321" s="30">
        <v>5.9166666666666661</v>
      </c>
      <c r="D321" s="30">
        <v>2.4285714285714284</v>
      </c>
      <c r="E321" s="31">
        <v>0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1">
        <v>0</v>
      </c>
      <c r="M321" s="32">
        <v>0</v>
      </c>
      <c r="N321" s="30">
        <v>100</v>
      </c>
      <c r="O321" s="30">
        <v>0</v>
      </c>
      <c r="P321" s="30">
        <v>5</v>
      </c>
      <c r="Q321" s="30">
        <v>100</v>
      </c>
      <c r="R321" s="30">
        <v>5</v>
      </c>
      <c r="S321" s="30">
        <v>0</v>
      </c>
      <c r="T321" s="30">
        <v>2.7933433586488814</v>
      </c>
      <c r="U321" s="31">
        <v>200</v>
      </c>
      <c r="V321" s="33">
        <v>0.95</v>
      </c>
      <c r="W321" s="30">
        <v>0</v>
      </c>
      <c r="X321" s="30">
        <v>0</v>
      </c>
      <c r="Y321" s="30">
        <v>165</v>
      </c>
      <c r="Z321" s="30">
        <v>0</v>
      </c>
      <c r="AA321" s="30">
        <v>1</v>
      </c>
      <c r="AB321" s="32">
        <v>0</v>
      </c>
      <c r="AC321" s="28">
        <v>22.557696969696984</v>
      </c>
      <c r="AD321" s="28">
        <v>0.3037134233671121</v>
      </c>
      <c r="AE321" s="28">
        <v>6.4656975682265139E-2</v>
      </c>
      <c r="AF321" s="28">
        <v>7.9620388970584616E-3</v>
      </c>
      <c r="AG321" s="28">
        <v>0.82263466834480692</v>
      </c>
      <c r="AH321" s="28">
        <v>2.2205937394352695E-2</v>
      </c>
      <c r="AI321" s="28">
        <v>1.8844303336233412</v>
      </c>
      <c r="AJ321" s="28">
        <v>3.4707323702084486E-2</v>
      </c>
      <c r="AK321" s="28">
        <v>0.61893234876298231</v>
      </c>
      <c r="AL321" s="30">
        <v>2.1328718017150895E-2</v>
      </c>
      <c r="AM321" s="28">
        <v>1.8844303336233412</v>
      </c>
      <c r="AN321" s="32">
        <v>3.4707323702084486E-2</v>
      </c>
      <c r="AP321" s="28">
        <v>325</v>
      </c>
      <c r="AQ321" s="29">
        <v>4.9749999999999996</v>
      </c>
      <c r="AR321" s="30">
        <v>5.9166666666666661</v>
      </c>
      <c r="AS321" s="30">
        <v>2.4285714285714284</v>
      </c>
      <c r="AT321" s="31">
        <v>0</v>
      </c>
      <c r="AU321" s="30">
        <v>0</v>
      </c>
      <c r="AV321" s="30">
        <v>0</v>
      </c>
      <c r="AW321" s="30">
        <v>0</v>
      </c>
      <c r="AX321" s="30">
        <v>0</v>
      </c>
      <c r="AY321" s="30">
        <v>0</v>
      </c>
      <c r="AZ321" s="30">
        <v>0</v>
      </c>
      <c r="BA321" s="31">
        <v>0</v>
      </c>
      <c r="BB321" s="32">
        <v>0</v>
      </c>
      <c r="BC321" s="30">
        <v>100</v>
      </c>
      <c r="BD321" s="30">
        <v>0</v>
      </c>
      <c r="BE321" s="30">
        <v>5</v>
      </c>
      <c r="BF321" s="30">
        <v>0</v>
      </c>
      <c r="BG321" s="30">
        <v>0</v>
      </c>
      <c r="BH321" s="30">
        <v>0</v>
      </c>
      <c r="BI321" s="30">
        <v>2.7933433586488814</v>
      </c>
      <c r="BJ321" s="31">
        <v>200</v>
      </c>
      <c r="BK321" s="33">
        <v>0.95</v>
      </c>
      <c r="BL321" s="30">
        <v>0</v>
      </c>
      <c r="BM321" s="30">
        <v>0</v>
      </c>
      <c r="BN321" s="30">
        <v>165</v>
      </c>
      <c r="BO321" s="30">
        <v>0</v>
      </c>
      <c r="BP321" s="30">
        <v>1</v>
      </c>
      <c r="BQ321" s="32">
        <v>0</v>
      </c>
      <c r="BR321" s="28">
        <v>24.026363636363641</v>
      </c>
      <c r="BS321" s="28">
        <v>0.30905234249441377</v>
      </c>
      <c r="BT321" s="28">
        <v>6.1974712655906698E-2</v>
      </c>
      <c r="BU321" s="28">
        <v>8.2365245102673477E-3</v>
      </c>
      <c r="BV321" s="28">
        <v>0.79941986601091386</v>
      </c>
      <c r="BW321" s="28">
        <v>2.1281276146499072E-2</v>
      </c>
      <c r="BX321" s="28">
        <v>1.8653009591050185</v>
      </c>
      <c r="BY321" s="28">
        <v>3.296318512652259E-2</v>
      </c>
      <c r="BZ321" s="28">
        <v>0.65177513316435143</v>
      </c>
      <c r="CA321" s="30">
        <v>1.7893724841888455E-2</v>
      </c>
      <c r="CB321" s="28">
        <v>1.8653009591050185</v>
      </c>
      <c r="CC321" s="32">
        <v>3.296318512652259E-2</v>
      </c>
      <c r="CE321" s="30">
        <f t="shared" si="44"/>
        <v>3.7906526639943703</v>
      </c>
      <c r="CG321" s="55">
        <f t="shared" si="45"/>
        <v>0</v>
      </c>
      <c r="CH321" s="50">
        <f t="shared" si="46"/>
        <v>1</v>
      </c>
      <c r="CI321" s="51"/>
      <c r="CJ321" s="51"/>
      <c r="CK321" s="56"/>
      <c r="CL321" s="2"/>
      <c r="CM321" s="55">
        <f t="shared" si="47"/>
        <v>2.3214802333893059E-2</v>
      </c>
      <c r="CN321" s="51">
        <f t="shared" si="48"/>
        <v>1</v>
      </c>
      <c r="CO321" s="51"/>
      <c r="CP321" s="51"/>
      <c r="CQ321" s="56"/>
      <c r="CR321" s="2"/>
      <c r="CS321" s="55">
        <f t="shared" si="49"/>
        <v>1.912937451832275E-2</v>
      </c>
      <c r="CT321" s="51">
        <f t="shared" si="50"/>
        <v>1</v>
      </c>
      <c r="CU321" s="51"/>
      <c r="CV321" s="51"/>
      <c r="CW321" s="56"/>
      <c r="CX321" s="2"/>
      <c r="CY321" s="55">
        <f t="shared" si="51"/>
        <v>-3.2842784401369118E-2</v>
      </c>
      <c r="CZ321" s="51">
        <f t="shared" si="52"/>
        <v>1</v>
      </c>
      <c r="DA321" s="51"/>
      <c r="DB321" s="51"/>
      <c r="DC321" s="56"/>
      <c r="DD321" s="2"/>
      <c r="DE321" s="55">
        <f t="shared" si="53"/>
        <v>1.912937451832275E-2</v>
      </c>
      <c r="DF321" s="51">
        <f t="shared" si="54"/>
        <v>1</v>
      </c>
      <c r="DG321" s="51"/>
      <c r="DH321" s="51"/>
      <c r="DI321" s="58"/>
      <c r="DJ321" s="15"/>
      <c r="DK321" s="15">
        <v>3.7906526639943703</v>
      </c>
    </row>
    <row r="322" spans="1:115" x14ac:dyDescent="0.3">
      <c r="A322" s="28">
        <v>310</v>
      </c>
      <c r="B322" s="29">
        <v>4.9749999999999996</v>
      </c>
      <c r="C322" s="30">
        <v>2.6666666666666665</v>
      </c>
      <c r="D322" s="30">
        <v>5.8571428571428559</v>
      </c>
      <c r="E322" s="31">
        <v>0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1">
        <v>0</v>
      </c>
      <c r="M322" s="32">
        <v>0</v>
      </c>
      <c r="N322" s="30">
        <v>100</v>
      </c>
      <c r="O322" s="30">
        <v>0</v>
      </c>
      <c r="P322" s="30">
        <v>5</v>
      </c>
      <c r="Q322" s="30">
        <v>100</v>
      </c>
      <c r="R322" s="30">
        <v>5</v>
      </c>
      <c r="S322" s="30">
        <v>0</v>
      </c>
      <c r="T322" s="30">
        <v>2.7933433586488814</v>
      </c>
      <c r="U322" s="31">
        <v>200</v>
      </c>
      <c r="V322" s="33">
        <v>0.95</v>
      </c>
      <c r="W322" s="30">
        <v>0</v>
      </c>
      <c r="X322" s="30">
        <v>0</v>
      </c>
      <c r="Y322" s="30">
        <v>165</v>
      </c>
      <c r="Z322" s="30">
        <v>0</v>
      </c>
      <c r="AA322" s="30">
        <v>1</v>
      </c>
      <c r="AB322" s="32">
        <v>0</v>
      </c>
      <c r="AC322" s="28">
        <v>22.598060606060606</v>
      </c>
      <c r="AD322" s="28">
        <v>0.3103219591078491</v>
      </c>
      <c r="AE322" s="28">
        <v>6.4492285662319737E-2</v>
      </c>
      <c r="AF322" s="28">
        <v>8.2035242167256758E-3</v>
      </c>
      <c r="AG322" s="28">
        <v>0.81845420832795268</v>
      </c>
      <c r="AH322" s="28">
        <v>2.2559373318927073E-2</v>
      </c>
      <c r="AI322" s="28">
        <v>1.8967529303333921</v>
      </c>
      <c r="AJ322" s="28">
        <v>3.6500914712865228E-2</v>
      </c>
      <c r="AK322" s="28">
        <v>0.62444725796510747</v>
      </c>
      <c r="AL322" s="30">
        <v>2.0968497084431083E-2</v>
      </c>
      <c r="AM322" s="28">
        <v>1.8967529303333921</v>
      </c>
      <c r="AN322" s="32">
        <v>3.6500914712865228E-2</v>
      </c>
      <c r="AP322" s="28">
        <v>310</v>
      </c>
      <c r="AQ322" s="29">
        <v>4.9749999999999996</v>
      </c>
      <c r="AR322" s="30">
        <v>2.6666666666666665</v>
      </c>
      <c r="AS322" s="30">
        <v>5.8571428571428559</v>
      </c>
      <c r="AT322" s="31">
        <v>0</v>
      </c>
      <c r="AU322" s="30">
        <v>0</v>
      </c>
      <c r="AV322" s="30">
        <v>0</v>
      </c>
      <c r="AW322" s="30">
        <v>0</v>
      </c>
      <c r="AX322" s="30">
        <v>0</v>
      </c>
      <c r="AY322" s="30">
        <v>0</v>
      </c>
      <c r="AZ322" s="30">
        <v>0</v>
      </c>
      <c r="BA322" s="31">
        <v>0</v>
      </c>
      <c r="BB322" s="32">
        <v>0</v>
      </c>
      <c r="BC322" s="30">
        <v>100</v>
      </c>
      <c r="BD322" s="30">
        <v>0</v>
      </c>
      <c r="BE322" s="30">
        <v>5</v>
      </c>
      <c r="BF322" s="30">
        <v>0</v>
      </c>
      <c r="BG322" s="30">
        <v>0</v>
      </c>
      <c r="BH322" s="30">
        <v>0</v>
      </c>
      <c r="BI322" s="30">
        <v>2.7933433586488814</v>
      </c>
      <c r="BJ322" s="31">
        <v>200</v>
      </c>
      <c r="BK322" s="33">
        <v>0.95</v>
      </c>
      <c r="BL322" s="30">
        <v>0</v>
      </c>
      <c r="BM322" s="30">
        <v>0</v>
      </c>
      <c r="BN322" s="30">
        <v>165</v>
      </c>
      <c r="BO322" s="30">
        <v>0</v>
      </c>
      <c r="BP322" s="30">
        <v>1</v>
      </c>
      <c r="BQ322" s="32">
        <v>0</v>
      </c>
      <c r="BR322" s="28">
        <v>24.0900909090909</v>
      </c>
      <c r="BS322" s="28">
        <v>0.28590279341760583</v>
      </c>
      <c r="BT322" s="28">
        <v>6.1702685035996074E-2</v>
      </c>
      <c r="BU322" s="28">
        <v>8.1029643047814646E-3</v>
      </c>
      <c r="BV322" s="28">
        <v>0.79640969635768766</v>
      </c>
      <c r="BW322" s="28">
        <v>2.0081370654179937E-2</v>
      </c>
      <c r="BX322" s="28">
        <v>1.8512492291770624</v>
      </c>
      <c r="BY322" s="28">
        <v>3.162516291347079E-2</v>
      </c>
      <c r="BZ322" s="28">
        <v>0.65691496995576582</v>
      </c>
      <c r="CA322" s="30">
        <v>1.7906599384524421E-2</v>
      </c>
      <c r="CB322" s="28">
        <v>1.8512492291770624</v>
      </c>
      <c r="CC322" s="32">
        <v>3.162516291347079E-2</v>
      </c>
      <c r="CE322" s="30">
        <f t="shared" si="44"/>
        <v>3.9520940802374143</v>
      </c>
      <c r="CG322" s="55">
        <f t="shared" si="45"/>
        <v>0</v>
      </c>
      <c r="CH322" s="50">
        <f t="shared" si="46"/>
        <v>1</v>
      </c>
      <c r="CI322" s="51"/>
      <c r="CJ322" s="51"/>
      <c r="CK322" s="56"/>
      <c r="CL322" s="2"/>
      <c r="CM322" s="55">
        <f t="shared" si="47"/>
        <v>2.2044511970265024E-2</v>
      </c>
      <c r="CN322" s="51">
        <f t="shared" si="48"/>
        <v>1</v>
      </c>
      <c r="CO322" s="51"/>
      <c r="CP322" s="51"/>
      <c r="CQ322" s="56"/>
      <c r="CR322" s="2"/>
      <c r="CS322" s="55">
        <f t="shared" si="49"/>
        <v>4.5503701156329734E-2</v>
      </c>
      <c r="CT322" s="51">
        <f t="shared" si="50"/>
        <v>1</v>
      </c>
      <c r="CU322" s="51"/>
      <c r="CV322" s="51"/>
      <c r="CW322" s="56"/>
      <c r="CX322" s="2"/>
      <c r="CY322" s="55">
        <f t="shared" si="51"/>
        <v>-3.2467711990658343E-2</v>
      </c>
      <c r="CZ322" s="51">
        <f t="shared" si="52"/>
        <v>1</v>
      </c>
      <c r="DA322" s="51"/>
      <c r="DB322" s="51"/>
      <c r="DC322" s="56"/>
      <c r="DD322" s="2"/>
      <c r="DE322" s="55">
        <f t="shared" si="53"/>
        <v>4.5503701156329734E-2</v>
      </c>
      <c r="DF322" s="51">
        <f t="shared" si="54"/>
        <v>1</v>
      </c>
      <c r="DG322" s="51"/>
      <c r="DH322" s="51"/>
      <c r="DI322" s="58"/>
      <c r="DJ322" s="15"/>
      <c r="DK322" s="15">
        <v>3.9520940802374143</v>
      </c>
    </row>
    <row r="323" spans="1:115" x14ac:dyDescent="0.3">
      <c r="A323" s="28">
        <v>332</v>
      </c>
      <c r="B323" s="29">
        <v>4.9749999999999996</v>
      </c>
      <c r="C323" s="30">
        <v>6.9999999999999991</v>
      </c>
      <c r="D323" s="30">
        <v>2.4285714285714284</v>
      </c>
      <c r="E323" s="31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1">
        <v>0</v>
      </c>
      <c r="M323" s="32">
        <v>0</v>
      </c>
      <c r="N323" s="30">
        <v>100</v>
      </c>
      <c r="O323" s="30">
        <v>0</v>
      </c>
      <c r="P323" s="30">
        <v>5</v>
      </c>
      <c r="Q323" s="30">
        <v>100</v>
      </c>
      <c r="R323" s="30">
        <v>5</v>
      </c>
      <c r="S323" s="30">
        <v>0</v>
      </c>
      <c r="T323" s="30">
        <v>2.7933433586488814</v>
      </c>
      <c r="U323" s="31">
        <v>200</v>
      </c>
      <c r="V323" s="33">
        <v>0.95</v>
      </c>
      <c r="W323" s="30">
        <v>0</v>
      </c>
      <c r="X323" s="30">
        <v>0</v>
      </c>
      <c r="Y323" s="30">
        <v>165</v>
      </c>
      <c r="Z323" s="30">
        <v>0</v>
      </c>
      <c r="AA323" s="30">
        <v>1</v>
      </c>
      <c r="AB323" s="32">
        <v>0</v>
      </c>
      <c r="AC323" s="28">
        <v>27.743969696969703</v>
      </c>
      <c r="AD323" s="28">
        <v>0.30541340269028516</v>
      </c>
      <c r="AE323" s="28">
        <v>6.193570091543197E-2</v>
      </c>
      <c r="AF323" s="28">
        <v>7.309041907996445E-3</v>
      </c>
      <c r="AG323" s="28">
        <v>0.92412472881939189</v>
      </c>
      <c r="AH323" s="28">
        <v>2.6286182088330366E-2</v>
      </c>
      <c r="AI323" s="28">
        <v>2.1161423365128114</v>
      </c>
      <c r="AJ323" s="28">
        <v>3.2565818448715755E-2</v>
      </c>
      <c r="AK323" s="28">
        <v>0.66093698198852602</v>
      </c>
      <c r="AL323" s="30">
        <v>2.1193386437393637E-2</v>
      </c>
      <c r="AM323" s="28">
        <v>2.1161423365128114</v>
      </c>
      <c r="AN323" s="32">
        <v>3.2565818448715755E-2</v>
      </c>
      <c r="AP323" s="28">
        <v>332</v>
      </c>
      <c r="AQ323" s="29">
        <v>4.9749999999999996</v>
      </c>
      <c r="AR323" s="30">
        <v>6.9999999999999991</v>
      </c>
      <c r="AS323" s="30">
        <v>2.4285714285714284</v>
      </c>
      <c r="AT323" s="31">
        <v>0</v>
      </c>
      <c r="AU323" s="30">
        <v>0</v>
      </c>
      <c r="AV323" s="30">
        <v>0</v>
      </c>
      <c r="AW323" s="30">
        <v>0</v>
      </c>
      <c r="AX323" s="30">
        <v>0</v>
      </c>
      <c r="AY323" s="30">
        <v>0</v>
      </c>
      <c r="AZ323" s="30">
        <v>0</v>
      </c>
      <c r="BA323" s="31">
        <v>0</v>
      </c>
      <c r="BB323" s="32">
        <v>0</v>
      </c>
      <c r="BC323" s="30">
        <v>100</v>
      </c>
      <c r="BD323" s="30">
        <v>0</v>
      </c>
      <c r="BE323" s="30">
        <v>5</v>
      </c>
      <c r="BF323" s="30">
        <v>0</v>
      </c>
      <c r="BG323" s="30">
        <v>0</v>
      </c>
      <c r="BH323" s="30">
        <v>0</v>
      </c>
      <c r="BI323" s="30">
        <v>2.7933433586488814</v>
      </c>
      <c r="BJ323" s="31">
        <v>200</v>
      </c>
      <c r="BK323" s="33">
        <v>0.95</v>
      </c>
      <c r="BL323" s="30">
        <v>0</v>
      </c>
      <c r="BM323" s="30">
        <v>0</v>
      </c>
      <c r="BN323" s="30">
        <v>165</v>
      </c>
      <c r="BO323" s="30">
        <v>0</v>
      </c>
      <c r="BP323" s="30">
        <v>1</v>
      </c>
      <c r="BQ323" s="32">
        <v>0</v>
      </c>
      <c r="BR323" s="28">
        <v>29.212333333333319</v>
      </c>
      <c r="BS323" s="28">
        <v>0.33265038062111452</v>
      </c>
      <c r="BT323" s="28">
        <v>6.2499246552915694E-2</v>
      </c>
      <c r="BU323" s="28">
        <v>8.0237608941691064E-3</v>
      </c>
      <c r="BV323" s="28">
        <v>0.90292671244253486</v>
      </c>
      <c r="BW323" s="28">
        <v>2.6288745743569663E-2</v>
      </c>
      <c r="BX323" s="28">
        <v>2.0862339627352511</v>
      </c>
      <c r="BY323" s="28">
        <v>2.9975195468757473E-2</v>
      </c>
      <c r="BZ323" s="28">
        <v>0.67571185166930392</v>
      </c>
      <c r="CA323" s="30">
        <v>1.8048489108666972E-2</v>
      </c>
      <c r="CB323" s="28">
        <v>2.0862339627352511</v>
      </c>
      <c r="CC323" s="32">
        <v>2.9975195468757473E-2</v>
      </c>
      <c r="CE323" s="30">
        <f t="shared" si="44"/>
        <v>4.1231056256176597</v>
      </c>
      <c r="CG323" s="55">
        <f t="shared" si="45"/>
        <v>0</v>
      </c>
      <c r="CH323" s="50">
        <f t="shared" si="46"/>
        <v>1</v>
      </c>
      <c r="CI323" s="51"/>
      <c r="CJ323" s="51"/>
      <c r="CK323" s="56"/>
      <c r="CL323" s="2"/>
      <c r="CM323" s="55">
        <f t="shared" si="47"/>
        <v>2.1198016376857032E-2</v>
      </c>
      <c r="CN323" s="51">
        <f t="shared" si="48"/>
        <v>1</v>
      </c>
      <c r="CO323" s="51"/>
      <c r="CP323" s="51"/>
      <c r="CQ323" s="56"/>
      <c r="CR323" s="2"/>
      <c r="CS323" s="55">
        <f t="shared" si="49"/>
        <v>2.9908373777560282E-2</v>
      </c>
      <c r="CT323" s="51">
        <f t="shared" si="50"/>
        <v>1</v>
      </c>
      <c r="CU323" s="51"/>
      <c r="CV323" s="51"/>
      <c r="CW323" s="56"/>
      <c r="CX323" s="2"/>
      <c r="CY323" s="55">
        <f t="shared" si="51"/>
        <v>-1.4774869680777902E-2</v>
      </c>
      <c r="CZ323" s="51">
        <f t="shared" si="52"/>
        <v>1</v>
      </c>
      <c r="DA323" s="51"/>
      <c r="DB323" s="51"/>
      <c r="DC323" s="56"/>
      <c r="DD323" s="2"/>
      <c r="DE323" s="55">
        <f t="shared" si="53"/>
        <v>2.9908373777560282E-2</v>
      </c>
      <c r="DF323" s="51">
        <f t="shared" si="54"/>
        <v>1</v>
      </c>
      <c r="DG323" s="51"/>
      <c r="DH323" s="51"/>
      <c r="DI323" s="58"/>
      <c r="DJ323" s="15"/>
      <c r="DK323" s="15">
        <v>4.1231056256176597</v>
      </c>
    </row>
    <row r="324" spans="1:115" x14ac:dyDescent="0.3">
      <c r="A324" s="28">
        <v>320</v>
      </c>
      <c r="B324" s="29">
        <v>4.9749999999999996</v>
      </c>
      <c r="C324" s="30">
        <v>4.833333333333333</v>
      </c>
      <c r="D324" s="30">
        <v>3.5714285714285712</v>
      </c>
      <c r="E324" s="31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1">
        <v>0</v>
      </c>
      <c r="M324" s="32">
        <v>0</v>
      </c>
      <c r="N324" s="30">
        <v>100</v>
      </c>
      <c r="O324" s="30">
        <v>0</v>
      </c>
      <c r="P324" s="30">
        <v>5</v>
      </c>
      <c r="Q324" s="30">
        <v>100</v>
      </c>
      <c r="R324" s="30">
        <v>5</v>
      </c>
      <c r="S324" s="30">
        <v>0</v>
      </c>
      <c r="T324" s="30">
        <v>2.7933433586488814</v>
      </c>
      <c r="U324" s="31">
        <v>200</v>
      </c>
      <c r="V324" s="33">
        <v>0.95</v>
      </c>
      <c r="W324" s="30">
        <v>0</v>
      </c>
      <c r="X324" s="30">
        <v>0</v>
      </c>
      <c r="Y324" s="30">
        <v>165</v>
      </c>
      <c r="Z324" s="30">
        <v>0</v>
      </c>
      <c r="AA324" s="30">
        <v>1</v>
      </c>
      <c r="AB324" s="32">
        <v>0</v>
      </c>
      <c r="AC324" s="28">
        <v>27.823090909090926</v>
      </c>
      <c r="AD324" s="28">
        <v>0.31082575157478859</v>
      </c>
      <c r="AE324" s="28">
        <v>6.0505975576484697E-2</v>
      </c>
      <c r="AF324" s="28">
        <v>6.7253603900372097E-3</v>
      </c>
      <c r="AG324" s="28">
        <v>0.92014426654345061</v>
      </c>
      <c r="AH324" s="28">
        <v>2.6392782393795503E-2</v>
      </c>
      <c r="AI324" s="28">
        <v>2.1114052850190865</v>
      </c>
      <c r="AJ324" s="28">
        <v>3.2857446690805446E-2</v>
      </c>
      <c r="AK324" s="28">
        <v>0.66477622618595955</v>
      </c>
      <c r="AL324" s="30">
        <v>2.1672955808020838E-2</v>
      </c>
      <c r="AM324" s="28">
        <v>2.1114052850190865</v>
      </c>
      <c r="AN324" s="32">
        <v>3.2857446690805446E-2</v>
      </c>
      <c r="AP324" s="28">
        <v>320</v>
      </c>
      <c r="AQ324" s="29">
        <v>4.9749999999999996</v>
      </c>
      <c r="AR324" s="30">
        <v>4.833333333333333</v>
      </c>
      <c r="AS324" s="30">
        <v>3.5714285714285712</v>
      </c>
      <c r="AT324" s="31">
        <v>0</v>
      </c>
      <c r="AU324" s="30">
        <v>0</v>
      </c>
      <c r="AV324" s="30">
        <v>0</v>
      </c>
      <c r="AW324" s="30">
        <v>0</v>
      </c>
      <c r="AX324" s="30">
        <v>0</v>
      </c>
      <c r="AY324" s="30">
        <v>0</v>
      </c>
      <c r="AZ324" s="30">
        <v>0</v>
      </c>
      <c r="BA324" s="31">
        <v>0</v>
      </c>
      <c r="BB324" s="32">
        <v>0</v>
      </c>
      <c r="BC324" s="30">
        <v>100</v>
      </c>
      <c r="BD324" s="30">
        <v>0</v>
      </c>
      <c r="BE324" s="30">
        <v>5</v>
      </c>
      <c r="BF324" s="30">
        <v>0</v>
      </c>
      <c r="BG324" s="30">
        <v>0</v>
      </c>
      <c r="BH324" s="30">
        <v>0</v>
      </c>
      <c r="BI324" s="30">
        <v>2.7933433586488814</v>
      </c>
      <c r="BJ324" s="31">
        <v>200</v>
      </c>
      <c r="BK324" s="33">
        <v>0.95</v>
      </c>
      <c r="BL324" s="30">
        <v>0</v>
      </c>
      <c r="BM324" s="30">
        <v>0</v>
      </c>
      <c r="BN324" s="30">
        <v>165</v>
      </c>
      <c r="BO324" s="30">
        <v>0</v>
      </c>
      <c r="BP324" s="30">
        <v>1</v>
      </c>
      <c r="BQ324" s="32">
        <v>0</v>
      </c>
      <c r="BR324" s="28">
        <v>29.156696969696974</v>
      </c>
      <c r="BS324" s="28">
        <v>0.3278975743996147</v>
      </c>
      <c r="BT324" s="28">
        <v>6.3033210499354994E-2</v>
      </c>
      <c r="BU324" s="28">
        <v>7.9275652094291885E-3</v>
      </c>
      <c r="BV324" s="28">
        <v>0.90652644720954667</v>
      </c>
      <c r="BW324" s="28">
        <v>2.6003433305776997E-2</v>
      </c>
      <c r="BX324" s="28">
        <v>2.0765996499626627</v>
      </c>
      <c r="BY324" s="28">
        <v>3.0122932444780502E-2</v>
      </c>
      <c r="BZ324" s="28">
        <v>0.68074306488839142</v>
      </c>
      <c r="CA324" s="30">
        <v>1.7654550921238917E-2</v>
      </c>
      <c r="CB324" s="28">
        <v>2.0765996499626627</v>
      </c>
      <c r="CC324" s="32">
        <v>3.0122932444780502E-2</v>
      </c>
      <c r="CE324" s="30">
        <f t="shared" ref="CE324:CE387" si="55">SQRT(C324*D324)</f>
        <v>4.1547448491940822</v>
      </c>
      <c r="CG324" s="55">
        <f t="shared" si="45"/>
        <v>0</v>
      </c>
      <c r="CH324" s="50">
        <f t="shared" si="46"/>
        <v>1</v>
      </c>
      <c r="CI324" s="51"/>
      <c r="CJ324" s="51"/>
      <c r="CK324" s="56"/>
      <c r="CL324" s="2"/>
      <c r="CM324" s="55">
        <f t="shared" si="47"/>
        <v>1.3617819333903936E-2</v>
      </c>
      <c r="CN324" s="51">
        <f t="shared" si="48"/>
        <v>1</v>
      </c>
      <c r="CO324" s="51"/>
      <c r="CP324" s="51"/>
      <c r="CQ324" s="56"/>
      <c r="CR324" s="2"/>
      <c r="CS324" s="55">
        <f t="shared" si="49"/>
        <v>3.4805635056423867E-2</v>
      </c>
      <c r="CT324" s="51">
        <f t="shared" si="50"/>
        <v>1</v>
      </c>
      <c r="CU324" s="51"/>
      <c r="CV324" s="51"/>
      <c r="CW324" s="56"/>
      <c r="CX324" s="2"/>
      <c r="CY324" s="55">
        <f t="shared" si="51"/>
        <v>-1.5966838702431874E-2</v>
      </c>
      <c r="CZ324" s="51">
        <f t="shared" si="52"/>
        <v>1</v>
      </c>
      <c r="DA324" s="51"/>
      <c r="DB324" s="51"/>
      <c r="DC324" s="56"/>
      <c r="DD324" s="2"/>
      <c r="DE324" s="55">
        <f t="shared" si="53"/>
        <v>3.4805635056423867E-2</v>
      </c>
      <c r="DF324" s="51">
        <f t="shared" si="54"/>
        <v>1</v>
      </c>
      <c r="DG324" s="51"/>
      <c r="DH324" s="51"/>
      <c r="DI324" s="58"/>
      <c r="DJ324" s="15"/>
      <c r="DK324" s="15">
        <v>4.1547448491940822</v>
      </c>
    </row>
    <row r="325" spans="1:115" x14ac:dyDescent="0.3">
      <c r="A325" s="28">
        <v>315</v>
      </c>
      <c r="B325" s="29">
        <v>4.9749999999999996</v>
      </c>
      <c r="C325" s="30">
        <v>3.75</v>
      </c>
      <c r="D325" s="30">
        <v>4.7142857142857135</v>
      </c>
      <c r="E325" s="31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1">
        <v>0</v>
      </c>
      <c r="M325" s="32">
        <v>0</v>
      </c>
      <c r="N325" s="30">
        <v>100</v>
      </c>
      <c r="O325" s="30">
        <v>0</v>
      </c>
      <c r="P325" s="30">
        <v>5</v>
      </c>
      <c r="Q325" s="30">
        <v>100</v>
      </c>
      <c r="R325" s="30">
        <v>5</v>
      </c>
      <c r="S325" s="30">
        <v>0</v>
      </c>
      <c r="T325" s="30">
        <v>2.7933433586488814</v>
      </c>
      <c r="U325" s="31">
        <v>200</v>
      </c>
      <c r="V325" s="33">
        <v>0.95</v>
      </c>
      <c r="W325" s="30">
        <v>0</v>
      </c>
      <c r="X325" s="30">
        <v>0</v>
      </c>
      <c r="Y325" s="30">
        <v>165</v>
      </c>
      <c r="Z325" s="30">
        <v>0</v>
      </c>
      <c r="AA325" s="30">
        <v>1</v>
      </c>
      <c r="AB325" s="32">
        <v>0</v>
      </c>
      <c r="AC325" s="28">
        <v>27.699333333333325</v>
      </c>
      <c r="AD325" s="28">
        <v>0.31050489245241397</v>
      </c>
      <c r="AE325" s="28">
        <v>6.3948859983326084E-2</v>
      </c>
      <c r="AF325" s="28">
        <v>7.3434663055476886E-3</v>
      </c>
      <c r="AG325" s="28">
        <v>0.92641828750461486</v>
      </c>
      <c r="AH325" s="28">
        <v>2.6340740702807529E-2</v>
      </c>
      <c r="AI325" s="28">
        <v>2.1097104005112173</v>
      </c>
      <c r="AJ325" s="28">
        <v>3.4981358415439513E-2</v>
      </c>
      <c r="AK325" s="28">
        <v>0.65926471218092531</v>
      </c>
      <c r="AL325" s="30">
        <v>2.2608449197252377E-2</v>
      </c>
      <c r="AM325" s="28">
        <v>2.1097104005112173</v>
      </c>
      <c r="AN325" s="32">
        <v>3.4981358415439513E-2</v>
      </c>
      <c r="AP325" s="28">
        <v>315</v>
      </c>
      <c r="AQ325" s="29">
        <v>4.9749999999999996</v>
      </c>
      <c r="AR325" s="30">
        <v>3.75</v>
      </c>
      <c r="AS325" s="30">
        <v>4.7142857142857135</v>
      </c>
      <c r="AT325" s="31">
        <v>0</v>
      </c>
      <c r="AU325" s="30">
        <v>0</v>
      </c>
      <c r="AV325" s="30">
        <v>0</v>
      </c>
      <c r="AW325" s="30">
        <v>0</v>
      </c>
      <c r="AX325" s="30">
        <v>0</v>
      </c>
      <c r="AY325" s="30">
        <v>0</v>
      </c>
      <c r="AZ325" s="30">
        <v>0</v>
      </c>
      <c r="BA325" s="31">
        <v>0</v>
      </c>
      <c r="BB325" s="32">
        <v>0</v>
      </c>
      <c r="BC325" s="30">
        <v>100</v>
      </c>
      <c r="BD325" s="30">
        <v>0</v>
      </c>
      <c r="BE325" s="30">
        <v>5</v>
      </c>
      <c r="BF325" s="30">
        <v>0</v>
      </c>
      <c r="BG325" s="30">
        <v>0</v>
      </c>
      <c r="BH325" s="30">
        <v>0</v>
      </c>
      <c r="BI325" s="30">
        <v>2.7933433586488814</v>
      </c>
      <c r="BJ325" s="31">
        <v>200</v>
      </c>
      <c r="BK325" s="33">
        <v>0.95</v>
      </c>
      <c r="BL325" s="30">
        <v>0</v>
      </c>
      <c r="BM325" s="30">
        <v>0</v>
      </c>
      <c r="BN325" s="30">
        <v>165</v>
      </c>
      <c r="BO325" s="30">
        <v>0</v>
      </c>
      <c r="BP325" s="30">
        <v>1</v>
      </c>
      <c r="BQ325" s="32">
        <v>0</v>
      </c>
      <c r="BR325" s="28">
        <v>29.446606060606054</v>
      </c>
      <c r="BS325" s="28">
        <v>0.31454994897205552</v>
      </c>
      <c r="BT325" s="28">
        <v>5.8644501314263173E-2</v>
      </c>
      <c r="BU325" s="28">
        <v>6.7295126673332338E-3</v>
      </c>
      <c r="BV325" s="28">
        <v>0.88737045673442749</v>
      </c>
      <c r="BW325" s="28">
        <v>2.4564867830914272E-2</v>
      </c>
      <c r="BX325" s="28">
        <v>2.0535943409169564</v>
      </c>
      <c r="BY325" s="28">
        <v>3.0384872002214514E-2</v>
      </c>
      <c r="BZ325" s="28">
        <v>0.68111253878117495</v>
      </c>
      <c r="CA325" s="30">
        <v>1.6131727682930475E-2</v>
      </c>
      <c r="CB325" s="28">
        <v>2.0535943409169564</v>
      </c>
      <c r="CC325" s="32">
        <v>3.0384872002214514E-2</v>
      </c>
      <c r="CE325" s="30">
        <f t="shared" si="55"/>
        <v>4.2045893293604104</v>
      </c>
      <c r="CG325" s="55">
        <f t="shared" ref="CG325:CG388" si="56">AA325-BP325</f>
        <v>0</v>
      </c>
      <c r="CH325" s="50">
        <f t="shared" ref="CH325:CH388" si="57">IF(AB325+BQ325&gt;=ABS(CG325),1,0)</f>
        <v>1</v>
      </c>
      <c r="CI325" s="51"/>
      <c r="CJ325" s="51"/>
      <c r="CK325" s="56"/>
      <c r="CL325" s="2"/>
      <c r="CM325" s="55">
        <f t="shared" ref="CM325:CM388" si="58">AG325-BV325</f>
        <v>3.9047830770187364E-2</v>
      </c>
      <c r="CN325" s="51">
        <f t="shared" ref="CN325:CN388" si="59">IF(AH325+BW325&gt;=ABS(CM325),1,0)</f>
        <v>1</v>
      </c>
      <c r="CO325" s="51"/>
      <c r="CP325" s="51"/>
      <c r="CQ325" s="56"/>
      <c r="CR325" s="2"/>
      <c r="CS325" s="55">
        <f t="shared" ref="CS325:CS388" si="60">AI325-BX325</f>
        <v>5.6116059594260914E-2</v>
      </c>
      <c r="CT325" s="51">
        <f t="shared" ref="CT325:CT388" si="61">IF(AJ325+BY325&gt;=ABS(CS325),1,0)</f>
        <v>1</v>
      </c>
      <c r="CU325" s="51"/>
      <c r="CV325" s="51"/>
      <c r="CW325" s="56"/>
      <c r="CX325" s="2"/>
      <c r="CY325" s="55">
        <f t="shared" ref="CY325:CY388" si="62">AK325-BZ325</f>
        <v>-2.1847826600249642E-2</v>
      </c>
      <c r="CZ325" s="51">
        <f t="shared" ref="CZ325:CZ388" si="63">IF(AL325+CA325&gt;=ABS(CY325),1,0)</f>
        <v>1</v>
      </c>
      <c r="DA325" s="51"/>
      <c r="DB325" s="51"/>
      <c r="DC325" s="56"/>
      <c r="DD325" s="2"/>
      <c r="DE325" s="55">
        <f t="shared" ref="DE325:DE388" si="64">AM325-CB325</f>
        <v>5.6116059594260914E-2</v>
      </c>
      <c r="DF325" s="51">
        <f t="shared" ref="DF325:DF388" si="65">IF(AN325+CC325&gt;=ABS(DE325),1,0)</f>
        <v>1</v>
      </c>
      <c r="DG325" s="51"/>
      <c r="DH325" s="51"/>
      <c r="DI325" s="58"/>
      <c r="DJ325" s="15"/>
      <c r="DK325" s="15">
        <v>4.2045893293604104</v>
      </c>
    </row>
    <row r="326" spans="1:115" x14ac:dyDescent="0.3">
      <c r="A326" s="28">
        <v>311</v>
      </c>
      <c r="B326" s="29">
        <v>4.9749999999999996</v>
      </c>
      <c r="C326" s="30">
        <v>2.6666666666666665</v>
      </c>
      <c r="D326" s="30">
        <v>6.9999999999999982</v>
      </c>
      <c r="E326" s="31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1">
        <v>0</v>
      </c>
      <c r="M326" s="32">
        <v>0</v>
      </c>
      <c r="N326" s="30">
        <v>100</v>
      </c>
      <c r="O326" s="30">
        <v>0</v>
      </c>
      <c r="P326" s="30">
        <v>5</v>
      </c>
      <c r="Q326" s="30">
        <v>100</v>
      </c>
      <c r="R326" s="30">
        <v>5</v>
      </c>
      <c r="S326" s="30">
        <v>0</v>
      </c>
      <c r="T326" s="30">
        <v>2.7933433586488814</v>
      </c>
      <c r="U326" s="31">
        <v>200</v>
      </c>
      <c r="V326" s="33">
        <v>0.95</v>
      </c>
      <c r="W326" s="30">
        <v>0</v>
      </c>
      <c r="X326" s="30">
        <v>0</v>
      </c>
      <c r="Y326" s="30">
        <v>165</v>
      </c>
      <c r="Z326" s="30">
        <v>0</v>
      </c>
      <c r="AA326" s="30">
        <v>1</v>
      </c>
      <c r="AB326" s="32">
        <v>0</v>
      </c>
      <c r="AC326" s="28">
        <v>29.198818181818194</v>
      </c>
      <c r="AD326" s="28">
        <v>0.32098158446734487</v>
      </c>
      <c r="AE326" s="28">
        <v>8.22914405127846E-2</v>
      </c>
      <c r="AF326" s="28">
        <v>9.2216406817423706E-3</v>
      </c>
      <c r="AG326" s="28">
        <v>0.99988948885671902</v>
      </c>
      <c r="AH326" s="28">
        <v>2.7906470778429209E-2</v>
      </c>
      <c r="AI326" s="28">
        <v>2.1874304501099822</v>
      </c>
      <c r="AJ326" s="28">
        <v>3.3522250233397131E-2</v>
      </c>
      <c r="AK326" s="28">
        <v>0.735186116399976</v>
      </c>
      <c r="AL326" s="30">
        <v>2.2439776073786923E-2</v>
      </c>
      <c r="AM326" s="28">
        <v>2.1874304501099822</v>
      </c>
      <c r="AN326" s="32">
        <v>3.3522250233397131E-2</v>
      </c>
      <c r="AP326" s="28">
        <v>311</v>
      </c>
      <c r="AQ326" s="29">
        <v>4.9749999999999996</v>
      </c>
      <c r="AR326" s="30">
        <v>2.6666666666666665</v>
      </c>
      <c r="AS326" s="30">
        <v>6.9999999999999982</v>
      </c>
      <c r="AT326" s="31">
        <v>0</v>
      </c>
      <c r="AU326" s="30">
        <v>0</v>
      </c>
      <c r="AV326" s="30">
        <v>0</v>
      </c>
      <c r="AW326" s="30">
        <v>0</v>
      </c>
      <c r="AX326" s="30">
        <v>0</v>
      </c>
      <c r="AY326" s="30">
        <v>0</v>
      </c>
      <c r="AZ326" s="30">
        <v>0</v>
      </c>
      <c r="BA326" s="31">
        <v>0</v>
      </c>
      <c r="BB326" s="32">
        <v>0</v>
      </c>
      <c r="BC326" s="30">
        <v>100</v>
      </c>
      <c r="BD326" s="30">
        <v>0</v>
      </c>
      <c r="BE326" s="30">
        <v>5</v>
      </c>
      <c r="BF326" s="30">
        <v>0</v>
      </c>
      <c r="BG326" s="30">
        <v>0</v>
      </c>
      <c r="BH326" s="30">
        <v>0</v>
      </c>
      <c r="BI326" s="30">
        <v>2.7933433586488814</v>
      </c>
      <c r="BJ326" s="31">
        <v>200</v>
      </c>
      <c r="BK326" s="33">
        <v>0.95</v>
      </c>
      <c r="BL326" s="30">
        <v>0</v>
      </c>
      <c r="BM326" s="30">
        <v>0</v>
      </c>
      <c r="BN326" s="30">
        <v>165</v>
      </c>
      <c r="BO326" s="30">
        <v>0</v>
      </c>
      <c r="BP326" s="30">
        <v>1</v>
      </c>
      <c r="BQ326" s="32">
        <v>0</v>
      </c>
      <c r="BR326" s="28">
        <v>31.166454545454535</v>
      </c>
      <c r="BS326" s="28">
        <v>0.31878200030700327</v>
      </c>
      <c r="BT326" s="28">
        <v>7.4411124581676522E-2</v>
      </c>
      <c r="BU326" s="28">
        <v>8.9282597585183029E-3</v>
      </c>
      <c r="BV326" s="28">
        <v>0.94974648508945037</v>
      </c>
      <c r="BW326" s="28">
        <v>2.5639281149679137E-2</v>
      </c>
      <c r="BX326" s="28">
        <v>2.1265301139848587</v>
      </c>
      <c r="BY326" s="28">
        <v>2.9548796161076689E-2</v>
      </c>
      <c r="BZ326" s="28">
        <v>0.75741098531644591</v>
      </c>
      <c r="CA326" s="30">
        <v>1.6061115731049552E-2</v>
      </c>
      <c r="CB326" s="28">
        <v>2.1265301139848587</v>
      </c>
      <c r="CC326" s="32">
        <v>2.9548796161076689E-2</v>
      </c>
      <c r="CE326" s="30">
        <f t="shared" si="55"/>
        <v>4.320493798938573</v>
      </c>
      <c r="CG326" s="55">
        <f t="shared" si="56"/>
        <v>0</v>
      </c>
      <c r="CH326" s="50">
        <f t="shared" si="57"/>
        <v>1</v>
      </c>
      <c r="CI326" s="51"/>
      <c r="CJ326" s="51"/>
      <c r="CK326" s="56"/>
      <c r="CL326" s="2"/>
      <c r="CM326" s="55">
        <f t="shared" si="58"/>
        <v>5.0143003767268657E-2</v>
      </c>
      <c r="CN326" s="51">
        <f t="shared" si="59"/>
        <v>1</v>
      </c>
      <c r="CO326" s="51"/>
      <c r="CP326" s="51"/>
      <c r="CQ326" s="56"/>
      <c r="CR326" s="2"/>
      <c r="CS326" s="55">
        <f t="shared" si="60"/>
        <v>6.0900336125123467E-2</v>
      </c>
      <c r="CT326" s="51">
        <f t="shared" si="61"/>
        <v>1</v>
      </c>
      <c r="CU326" s="51"/>
      <c r="CV326" s="51"/>
      <c r="CW326" s="56"/>
      <c r="CX326" s="2"/>
      <c r="CY326" s="55">
        <f t="shared" si="62"/>
        <v>-2.2224868916469909E-2</v>
      </c>
      <c r="CZ326" s="51">
        <f t="shared" si="63"/>
        <v>1</v>
      </c>
      <c r="DA326" s="51"/>
      <c r="DB326" s="51"/>
      <c r="DC326" s="56"/>
      <c r="DD326" s="2"/>
      <c r="DE326" s="55">
        <f t="shared" si="64"/>
        <v>6.0900336125123467E-2</v>
      </c>
      <c r="DF326" s="51">
        <f t="shared" si="65"/>
        <v>1</v>
      </c>
      <c r="DG326" s="51"/>
      <c r="DH326" s="51"/>
      <c r="DI326" s="58"/>
      <c r="DJ326" s="15"/>
      <c r="DK326" s="15">
        <v>4.320493798938573</v>
      </c>
    </row>
    <row r="327" spans="1:115" x14ac:dyDescent="0.3">
      <c r="A327" s="28">
        <v>326</v>
      </c>
      <c r="B327" s="29">
        <v>4.9749999999999996</v>
      </c>
      <c r="C327" s="30">
        <v>5.9166666666666661</v>
      </c>
      <c r="D327" s="30">
        <v>3.5714285714285712</v>
      </c>
      <c r="E327" s="31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1">
        <v>0</v>
      </c>
      <c r="M327" s="32">
        <v>0</v>
      </c>
      <c r="N327" s="30">
        <v>100</v>
      </c>
      <c r="O327" s="30">
        <v>0</v>
      </c>
      <c r="P327" s="30">
        <v>5</v>
      </c>
      <c r="Q327" s="30">
        <v>100</v>
      </c>
      <c r="R327" s="30">
        <v>5</v>
      </c>
      <c r="S327" s="30">
        <v>0</v>
      </c>
      <c r="T327" s="30">
        <v>2.7933433586488814</v>
      </c>
      <c r="U327" s="31">
        <v>200</v>
      </c>
      <c r="V327" s="33">
        <v>0.95</v>
      </c>
      <c r="W327" s="30">
        <v>0</v>
      </c>
      <c r="X327" s="30">
        <v>0</v>
      </c>
      <c r="Y327" s="30">
        <v>165</v>
      </c>
      <c r="Z327" s="30">
        <v>0</v>
      </c>
      <c r="AA327" s="30">
        <v>1</v>
      </c>
      <c r="AB327" s="32">
        <v>0</v>
      </c>
      <c r="AC327" s="28">
        <v>32.394333333333314</v>
      </c>
      <c r="AD327" s="28">
        <v>0.33178120989599835</v>
      </c>
      <c r="AE327" s="28">
        <v>8.5223953833905616E-2</v>
      </c>
      <c r="AF327" s="28">
        <v>9.430640734557745E-3</v>
      </c>
      <c r="AG327" s="28">
        <v>1.0802174266071112</v>
      </c>
      <c r="AH327" s="28">
        <v>3.1128160140687672E-2</v>
      </c>
      <c r="AI327" s="28">
        <v>2.3365621015752809</v>
      </c>
      <c r="AJ327" s="28">
        <v>3.1213374083133925E-2</v>
      </c>
      <c r="AK327" s="28">
        <v>0.86750792386972964</v>
      </c>
      <c r="AL327" s="30">
        <v>2.1165125404398542E-2</v>
      </c>
      <c r="AM327" s="28">
        <v>2.3365621015752809</v>
      </c>
      <c r="AN327" s="32">
        <v>3.1213374083133925E-2</v>
      </c>
      <c r="AP327" s="28">
        <v>326</v>
      </c>
      <c r="AQ327" s="29">
        <v>4.9749999999999996</v>
      </c>
      <c r="AR327" s="30">
        <v>5.9166666666666661</v>
      </c>
      <c r="AS327" s="30">
        <v>3.5714285714285712</v>
      </c>
      <c r="AT327" s="31">
        <v>0</v>
      </c>
      <c r="AU327" s="30">
        <v>0</v>
      </c>
      <c r="AV327" s="30">
        <v>0</v>
      </c>
      <c r="AW327" s="30">
        <v>0</v>
      </c>
      <c r="AX327" s="30">
        <v>0</v>
      </c>
      <c r="AY327" s="30">
        <v>0</v>
      </c>
      <c r="AZ327" s="30">
        <v>0</v>
      </c>
      <c r="BA327" s="31">
        <v>0</v>
      </c>
      <c r="BB327" s="32">
        <v>0</v>
      </c>
      <c r="BC327" s="30">
        <v>100</v>
      </c>
      <c r="BD327" s="30">
        <v>0</v>
      </c>
      <c r="BE327" s="30">
        <v>5</v>
      </c>
      <c r="BF327" s="30">
        <v>0</v>
      </c>
      <c r="BG327" s="30">
        <v>0</v>
      </c>
      <c r="BH327" s="30">
        <v>0</v>
      </c>
      <c r="BI327" s="30">
        <v>2.7933433586488814</v>
      </c>
      <c r="BJ327" s="31">
        <v>200</v>
      </c>
      <c r="BK327" s="33">
        <v>0.95</v>
      </c>
      <c r="BL327" s="30">
        <v>0</v>
      </c>
      <c r="BM327" s="30">
        <v>0</v>
      </c>
      <c r="BN327" s="30">
        <v>165</v>
      </c>
      <c r="BO327" s="30">
        <v>0</v>
      </c>
      <c r="BP327" s="30">
        <v>1</v>
      </c>
      <c r="BQ327" s="32">
        <v>0</v>
      </c>
      <c r="BR327" s="28">
        <v>34.572424242424233</v>
      </c>
      <c r="BS327" s="28">
        <v>0.3069321626789776</v>
      </c>
      <c r="BT327" s="28">
        <v>7.4340145063530219E-2</v>
      </c>
      <c r="BU327" s="28">
        <v>8.246819968459114E-3</v>
      </c>
      <c r="BV327" s="28">
        <v>1.0250295784003065</v>
      </c>
      <c r="BW327" s="28">
        <v>2.8290888187947567E-2</v>
      </c>
      <c r="BX327" s="28">
        <v>2.2889908855605769</v>
      </c>
      <c r="BY327" s="28">
        <v>2.8354725616071507E-2</v>
      </c>
      <c r="BZ327" s="28">
        <v>0.86899010772414553</v>
      </c>
      <c r="CA327" s="30">
        <v>1.8368602153349116E-2</v>
      </c>
      <c r="CB327" s="28">
        <v>2.2889908855605769</v>
      </c>
      <c r="CC327" s="32">
        <v>2.8354725616071507E-2</v>
      </c>
      <c r="CE327" s="30">
        <f t="shared" si="55"/>
        <v>4.5968415657875763</v>
      </c>
      <c r="CG327" s="55">
        <f t="shared" si="56"/>
        <v>0</v>
      </c>
      <c r="CH327" s="50">
        <f t="shared" si="57"/>
        <v>1</v>
      </c>
      <c r="CI327" s="51"/>
      <c r="CJ327" s="51"/>
      <c r="CK327" s="56"/>
      <c r="CL327" s="2"/>
      <c r="CM327" s="55">
        <f t="shared" si="58"/>
        <v>5.5187848206804668E-2</v>
      </c>
      <c r="CN327" s="51">
        <f t="shared" si="59"/>
        <v>1</v>
      </c>
      <c r="CO327" s="51"/>
      <c r="CP327" s="51"/>
      <c r="CQ327" s="56"/>
      <c r="CR327" s="2"/>
      <c r="CS327" s="55">
        <f t="shared" si="60"/>
        <v>4.7571216014703932E-2</v>
      </c>
      <c r="CT327" s="51">
        <f t="shared" si="61"/>
        <v>1</v>
      </c>
      <c r="CU327" s="51"/>
      <c r="CV327" s="51"/>
      <c r="CW327" s="56"/>
      <c r="CX327" s="2"/>
      <c r="CY327" s="55">
        <f t="shared" si="62"/>
        <v>-1.4821838544158972E-3</v>
      </c>
      <c r="CZ327" s="51">
        <f t="shared" si="63"/>
        <v>1</v>
      </c>
      <c r="DA327" s="51"/>
      <c r="DB327" s="51"/>
      <c r="DC327" s="56"/>
      <c r="DD327" s="2"/>
      <c r="DE327" s="55">
        <f t="shared" si="64"/>
        <v>4.7571216014703932E-2</v>
      </c>
      <c r="DF327" s="51">
        <f t="shared" si="65"/>
        <v>1</v>
      </c>
      <c r="DG327" s="51"/>
      <c r="DH327" s="51"/>
      <c r="DI327" s="58"/>
      <c r="DJ327" s="15"/>
      <c r="DK327" s="15">
        <v>4.5968415657875763</v>
      </c>
    </row>
    <row r="328" spans="1:115" x14ac:dyDescent="0.3">
      <c r="A328" s="28">
        <v>316</v>
      </c>
      <c r="B328" s="29">
        <v>4.9749999999999996</v>
      </c>
      <c r="C328" s="30">
        <v>3.75</v>
      </c>
      <c r="D328" s="30">
        <v>5.8571428571428559</v>
      </c>
      <c r="E328" s="31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1">
        <v>0</v>
      </c>
      <c r="M328" s="32">
        <v>0</v>
      </c>
      <c r="N328" s="30">
        <v>100</v>
      </c>
      <c r="O328" s="30">
        <v>0</v>
      </c>
      <c r="P328" s="30">
        <v>5</v>
      </c>
      <c r="Q328" s="30">
        <v>100</v>
      </c>
      <c r="R328" s="30">
        <v>5</v>
      </c>
      <c r="S328" s="30">
        <v>0</v>
      </c>
      <c r="T328" s="30">
        <v>2.7933433586488814</v>
      </c>
      <c r="U328" s="31">
        <v>200</v>
      </c>
      <c r="V328" s="33">
        <v>0.95</v>
      </c>
      <c r="W328" s="30">
        <v>0</v>
      </c>
      <c r="X328" s="30">
        <v>0</v>
      </c>
      <c r="Y328" s="30">
        <v>165</v>
      </c>
      <c r="Z328" s="30">
        <v>0</v>
      </c>
      <c r="AA328" s="30">
        <v>1</v>
      </c>
      <c r="AB328" s="32">
        <v>0</v>
      </c>
      <c r="AC328" s="28">
        <v>32.547454545454556</v>
      </c>
      <c r="AD328" s="28">
        <v>0.31598922855630279</v>
      </c>
      <c r="AE328" s="28">
        <v>8.163778002035206E-2</v>
      </c>
      <c r="AF328" s="28">
        <v>8.7356078788682449E-3</v>
      </c>
      <c r="AG328" s="28">
        <v>1.0705548468063064</v>
      </c>
      <c r="AH328" s="28">
        <v>3.0179295387349869E-2</v>
      </c>
      <c r="AI328" s="28">
        <v>2.3262682300878161</v>
      </c>
      <c r="AJ328" s="28">
        <v>3.0680898758470892E-2</v>
      </c>
      <c r="AK328" s="28">
        <v>0.86833651706932624</v>
      </c>
      <c r="AL328" s="30">
        <v>2.0845723451633078E-2</v>
      </c>
      <c r="AM328" s="28">
        <v>2.3262682300878161</v>
      </c>
      <c r="AN328" s="32">
        <v>3.0680898758470892E-2</v>
      </c>
      <c r="AP328" s="28">
        <v>316</v>
      </c>
      <c r="AQ328" s="29">
        <v>4.9749999999999996</v>
      </c>
      <c r="AR328" s="30">
        <v>3.75</v>
      </c>
      <c r="AS328" s="30">
        <v>5.8571428571428559</v>
      </c>
      <c r="AT328" s="31">
        <v>0</v>
      </c>
      <c r="AU328" s="30">
        <v>0</v>
      </c>
      <c r="AV328" s="30">
        <v>0</v>
      </c>
      <c r="AW328" s="30">
        <v>0</v>
      </c>
      <c r="AX328" s="30">
        <v>0</v>
      </c>
      <c r="AY328" s="30">
        <v>0</v>
      </c>
      <c r="AZ328" s="30">
        <v>0</v>
      </c>
      <c r="BA328" s="31">
        <v>0</v>
      </c>
      <c r="BB328" s="32">
        <v>0</v>
      </c>
      <c r="BC328" s="30">
        <v>100</v>
      </c>
      <c r="BD328" s="30">
        <v>0</v>
      </c>
      <c r="BE328" s="30">
        <v>5</v>
      </c>
      <c r="BF328" s="30">
        <v>0</v>
      </c>
      <c r="BG328" s="30">
        <v>0</v>
      </c>
      <c r="BH328" s="30">
        <v>0</v>
      </c>
      <c r="BI328" s="30">
        <v>2.7933433586488814</v>
      </c>
      <c r="BJ328" s="31">
        <v>200</v>
      </c>
      <c r="BK328" s="33">
        <v>0.95</v>
      </c>
      <c r="BL328" s="30">
        <v>0</v>
      </c>
      <c r="BM328" s="30">
        <v>0</v>
      </c>
      <c r="BN328" s="30">
        <v>165</v>
      </c>
      <c r="BO328" s="30">
        <v>0</v>
      </c>
      <c r="BP328" s="30">
        <v>1</v>
      </c>
      <c r="BQ328" s="32">
        <v>0</v>
      </c>
      <c r="BR328" s="28">
        <v>34.07736363636365</v>
      </c>
      <c r="BS328" s="28">
        <v>0.34326246977394015</v>
      </c>
      <c r="BT328" s="28">
        <v>8.1444297961023829E-2</v>
      </c>
      <c r="BU328" s="28">
        <v>1.0383674056625937E-2</v>
      </c>
      <c r="BV328" s="28">
        <v>1.0629644257217921</v>
      </c>
      <c r="BW328" s="28">
        <v>3.0175230248366186E-2</v>
      </c>
      <c r="BX328" s="28">
        <v>2.3103897488780847</v>
      </c>
      <c r="BY328" s="28">
        <v>2.8610614547944207E-2</v>
      </c>
      <c r="BZ328" s="28">
        <v>0.88627883523206419</v>
      </c>
      <c r="CA328" s="30">
        <v>1.8387943921105637E-2</v>
      </c>
      <c r="CB328" s="28">
        <v>2.3103897488780847</v>
      </c>
      <c r="CC328" s="32">
        <v>2.8610614547944207E-2</v>
      </c>
      <c r="CE328" s="30">
        <f t="shared" si="55"/>
        <v>4.6866070578069277</v>
      </c>
      <c r="CG328" s="55">
        <f t="shared" si="56"/>
        <v>0</v>
      </c>
      <c r="CH328" s="50">
        <f t="shared" si="57"/>
        <v>1</v>
      </c>
      <c r="CI328" s="51"/>
      <c r="CJ328" s="51"/>
      <c r="CK328" s="56"/>
      <c r="CL328" s="2"/>
      <c r="CM328" s="55">
        <f t="shared" si="58"/>
        <v>7.5904210845143538E-3</v>
      </c>
      <c r="CN328" s="51">
        <f t="shared" si="59"/>
        <v>1</v>
      </c>
      <c r="CO328" s="51"/>
      <c r="CP328" s="51"/>
      <c r="CQ328" s="56"/>
      <c r="CR328" s="2"/>
      <c r="CS328" s="55">
        <f t="shared" si="60"/>
        <v>1.5878481209731454E-2</v>
      </c>
      <c r="CT328" s="51">
        <f t="shared" si="61"/>
        <v>1</v>
      </c>
      <c r="CU328" s="51"/>
      <c r="CV328" s="51"/>
      <c r="CW328" s="56"/>
      <c r="CX328" s="2"/>
      <c r="CY328" s="55">
        <f t="shared" si="62"/>
        <v>-1.7942318162737947E-2</v>
      </c>
      <c r="CZ328" s="51">
        <f t="shared" si="63"/>
        <v>1</v>
      </c>
      <c r="DA328" s="51"/>
      <c r="DB328" s="51"/>
      <c r="DC328" s="56"/>
      <c r="DD328" s="2"/>
      <c r="DE328" s="55">
        <f t="shared" si="64"/>
        <v>1.5878481209731454E-2</v>
      </c>
      <c r="DF328" s="51">
        <f t="shared" si="65"/>
        <v>1</v>
      </c>
      <c r="DG328" s="51"/>
      <c r="DH328" s="51"/>
      <c r="DI328" s="58"/>
      <c r="DJ328" s="15"/>
      <c r="DK328" s="15">
        <v>4.6866070578069277</v>
      </c>
    </row>
    <row r="329" spans="1:115" x14ac:dyDescent="0.3">
      <c r="A329" s="28">
        <v>321</v>
      </c>
      <c r="B329" s="29">
        <v>4.9749999999999996</v>
      </c>
      <c r="C329" s="30">
        <v>4.833333333333333</v>
      </c>
      <c r="D329" s="30">
        <v>4.7142857142857135</v>
      </c>
      <c r="E329" s="31">
        <v>0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1">
        <v>0</v>
      </c>
      <c r="M329" s="32">
        <v>0</v>
      </c>
      <c r="N329" s="30">
        <v>100</v>
      </c>
      <c r="O329" s="30">
        <v>0</v>
      </c>
      <c r="P329" s="30">
        <v>5</v>
      </c>
      <c r="Q329" s="30">
        <v>100</v>
      </c>
      <c r="R329" s="30">
        <v>5</v>
      </c>
      <c r="S329" s="30">
        <v>0</v>
      </c>
      <c r="T329" s="30">
        <v>2.7933433586488814</v>
      </c>
      <c r="U329" s="31">
        <v>200</v>
      </c>
      <c r="V329" s="33">
        <v>0.95</v>
      </c>
      <c r="W329" s="30">
        <v>0</v>
      </c>
      <c r="X329" s="30">
        <v>0</v>
      </c>
      <c r="Y329" s="30">
        <v>165</v>
      </c>
      <c r="Z329" s="30">
        <v>0</v>
      </c>
      <c r="AA329" s="30">
        <v>1</v>
      </c>
      <c r="AB329" s="32">
        <v>0</v>
      </c>
      <c r="AC329" s="28">
        <v>32.366666666666688</v>
      </c>
      <c r="AD329" s="28">
        <v>0.333952648048565</v>
      </c>
      <c r="AE329" s="28">
        <v>8.3412242775396855E-2</v>
      </c>
      <c r="AF329" s="28">
        <v>8.9394999905139487E-3</v>
      </c>
      <c r="AG329" s="28">
        <v>1.0851566703743385</v>
      </c>
      <c r="AH329" s="28">
        <v>3.1943953824784599E-2</v>
      </c>
      <c r="AI329" s="28">
        <v>2.3196865314186725</v>
      </c>
      <c r="AJ329" s="28">
        <v>2.9864837100989878E-2</v>
      </c>
      <c r="AK329" s="28">
        <v>0.85497514363933713</v>
      </c>
      <c r="AL329" s="30">
        <v>2.1773724579586391E-2</v>
      </c>
      <c r="AM329" s="28">
        <v>2.3196865314186725</v>
      </c>
      <c r="AN329" s="32">
        <v>2.9864837100989878E-2</v>
      </c>
      <c r="AP329" s="28">
        <v>321</v>
      </c>
      <c r="AQ329" s="29">
        <v>4.9749999999999996</v>
      </c>
      <c r="AR329" s="30">
        <v>4.833333333333333</v>
      </c>
      <c r="AS329" s="30">
        <v>4.7142857142857135</v>
      </c>
      <c r="AT329" s="31">
        <v>0</v>
      </c>
      <c r="AU329" s="30">
        <v>0</v>
      </c>
      <c r="AV329" s="30">
        <v>0</v>
      </c>
      <c r="AW329" s="30">
        <v>0</v>
      </c>
      <c r="AX329" s="30">
        <v>0</v>
      </c>
      <c r="AY329" s="30">
        <v>0</v>
      </c>
      <c r="AZ329" s="30">
        <v>0</v>
      </c>
      <c r="BA329" s="31">
        <v>0</v>
      </c>
      <c r="BB329" s="32">
        <v>0</v>
      </c>
      <c r="BC329" s="30">
        <v>100</v>
      </c>
      <c r="BD329" s="30">
        <v>0</v>
      </c>
      <c r="BE329" s="30">
        <v>5</v>
      </c>
      <c r="BF329" s="30">
        <v>0</v>
      </c>
      <c r="BG329" s="30">
        <v>0</v>
      </c>
      <c r="BH329" s="30">
        <v>0</v>
      </c>
      <c r="BI329" s="30">
        <v>2.7933433586488814</v>
      </c>
      <c r="BJ329" s="31">
        <v>200</v>
      </c>
      <c r="BK329" s="33">
        <v>0.95</v>
      </c>
      <c r="BL329" s="30">
        <v>0</v>
      </c>
      <c r="BM329" s="30">
        <v>0</v>
      </c>
      <c r="BN329" s="30">
        <v>165</v>
      </c>
      <c r="BO329" s="30">
        <v>0</v>
      </c>
      <c r="BP329" s="30">
        <v>1</v>
      </c>
      <c r="BQ329" s="32">
        <v>0</v>
      </c>
      <c r="BR329" s="28">
        <v>34.379363636363649</v>
      </c>
      <c r="BS329" s="28">
        <v>0.35272219224599521</v>
      </c>
      <c r="BT329" s="28">
        <v>8.3667096989401876E-2</v>
      </c>
      <c r="BU329" s="28">
        <v>1.056390746275746E-2</v>
      </c>
      <c r="BV329" s="28">
        <v>1.047416679800047</v>
      </c>
      <c r="BW329" s="28">
        <v>3.0717836221492184E-2</v>
      </c>
      <c r="BX329" s="28">
        <v>2.3072033015974562</v>
      </c>
      <c r="BY329" s="28">
        <v>2.9225417930681077E-2</v>
      </c>
      <c r="BZ329" s="28">
        <v>0.87863579917269008</v>
      </c>
      <c r="CA329" s="30">
        <v>1.8658764223964987E-2</v>
      </c>
      <c r="CB329" s="28">
        <v>2.3072033015974562</v>
      </c>
      <c r="CC329" s="32">
        <v>2.9225417930681077E-2</v>
      </c>
      <c r="CE329" s="30">
        <f t="shared" si="55"/>
        <v>4.7734384133153203</v>
      </c>
      <c r="CG329" s="55">
        <f t="shared" si="56"/>
        <v>0</v>
      </c>
      <c r="CH329" s="50">
        <f t="shared" si="57"/>
        <v>1</v>
      </c>
      <c r="CI329" s="51"/>
      <c r="CJ329" s="51"/>
      <c r="CK329" s="56"/>
      <c r="CL329" s="2"/>
      <c r="CM329" s="55">
        <f t="shared" si="58"/>
        <v>3.7739990574291449E-2</v>
      </c>
      <c r="CN329" s="51">
        <f t="shared" si="59"/>
        <v>1</v>
      </c>
      <c r="CO329" s="51"/>
      <c r="CP329" s="51"/>
      <c r="CQ329" s="56"/>
      <c r="CR329" s="2"/>
      <c r="CS329" s="55">
        <f t="shared" si="60"/>
        <v>1.2483229821216302E-2</v>
      </c>
      <c r="CT329" s="51">
        <f t="shared" si="61"/>
        <v>1</v>
      </c>
      <c r="CU329" s="51"/>
      <c r="CV329" s="51"/>
      <c r="CW329" s="56"/>
      <c r="CX329" s="2"/>
      <c r="CY329" s="55">
        <f t="shared" si="62"/>
        <v>-2.3660655533352948E-2</v>
      </c>
      <c r="CZ329" s="51">
        <f t="shared" si="63"/>
        <v>1</v>
      </c>
      <c r="DA329" s="51"/>
      <c r="DB329" s="51"/>
      <c r="DC329" s="56"/>
      <c r="DD329" s="2"/>
      <c r="DE329" s="55">
        <f t="shared" si="64"/>
        <v>1.2483229821216302E-2</v>
      </c>
      <c r="DF329" s="51">
        <f t="shared" si="65"/>
        <v>1</v>
      </c>
      <c r="DG329" s="51"/>
      <c r="DH329" s="51"/>
      <c r="DI329" s="58"/>
      <c r="DJ329" s="15"/>
      <c r="DK329" s="15">
        <v>4.7734384133153203</v>
      </c>
    </row>
    <row r="330" spans="1:115" x14ac:dyDescent="0.3">
      <c r="A330" s="28">
        <v>333</v>
      </c>
      <c r="B330" s="29">
        <v>4.9749999999999996</v>
      </c>
      <c r="C330" s="30">
        <v>6.9999999999999991</v>
      </c>
      <c r="D330" s="30">
        <v>3.5714285714285712</v>
      </c>
      <c r="E330" s="31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1">
        <v>0</v>
      </c>
      <c r="M330" s="32">
        <v>0</v>
      </c>
      <c r="N330" s="30">
        <v>100</v>
      </c>
      <c r="O330" s="30">
        <v>0</v>
      </c>
      <c r="P330" s="30">
        <v>5</v>
      </c>
      <c r="Q330" s="30">
        <v>100</v>
      </c>
      <c r="R330" s="30">
        <v>5</v>
      </c>
      <c r="S330" s="30">
        <v>0</v>
      </c>
      <c r="T330" s="30">
        <v>2.7933433586488814</v>
      </c>
      <c r="U330" s="31">
        <v>200</v>
      </c>
      <c r="V330" s="33">
        <v>0.95</v>
      </c>
      <c r="W330" s="30">
        <v>0</v>
      </c>
      <c r="X330" s="30">
        <v>0</v>
      </c>
      <c r="Y330" s="30">
        <v>165</v>
      </c>
      <c r="Z330" s="30">
        <v>0</v>
      </c>
      <c r="AA330" s="30">
        <v>1</v>
      </c>
      <c r="AB330" s="32">
        <v>0</v>
      </c>
      <c r="AC330" s="28">
        <v>36.587030303030311</v>
      </c>
      <c r="AD330" s="28">
        <v>0.33817171928956524</v>
      </c>
      <c r="AE330" s="28">
        <v>0.11826670435784506</v>
      </c>
      <c r="AF330" s="28">
        <v>1.1040079267120442E-2</v>
      </c>
      <c r="AG330" s="28">
        <v>1.2295995004943399</v>
      </c>
      <c r="AH330" s="28">
        <v>3.6476133344425767E-2</v>
      </c>
      <c r="AI330" s="28">
        <v>2.5613240757574918</v>
      </c>
      <c r="AJ330" s="28">
        <v>2.7317831722512481E-2</v>
      </c>
      <c r="AK330" s="28">
        <v>0.96813597736020429</v>
      </c>
      <c r="AL330" s="30">
        <v>2.2558419853356947E-2</v>
      </c>
      <c r="AM330" s="28">
        <v>2.5613240757574918</v>
      </c>
      <c r="AN330" s="32">
        <v>2.7317831722512481E-2</v>
      </c>
      <c r="AP330" s="28">
        <v>333</v>
      </c>
      <c r="AQ330" s="29">
        <v>4.9749999999999996</v>
      </c>
      <c r="AR330" s="30">
        <v>6.9999999999999991</v>
      </c>
      <c r="AS330" s="30">
        <v>3.5714285714285712</v>
      </c>
      <c r="AT330" s="31">
        <v>0</v>
      </c>
      <c r="AU330" s="30">
        <v>0</v>
      </c>
      <c r="AV330" s="30">
        <v>0</v>
      </c>
      <c r="AW330" s="30">
        <v>0</v>
      </c>
      <c r="AX330" s="30">
        <v>0</v>
      </c>
      <c r="AY330" s="30">
        <v>0</v>
      </c>
      <c r="AZ330" s="30">
        <v>0</v>
      </c>
      <c r="BA330" s="31">
        <v>0</v>
      </c>
      <c r="BB330" s="32">
        <v>0</v>
      </c>
      <c r="BC330" s="30">
        <v>100</v>
      </c>
      <c r="BD330" s="30">
        <v>0</v>
      </c>
      <c r="BE330" s="30">
        <v>5</v>
      </c>
      <c r="BF330" s="30">
        <v>0</v>
      </c>
      <c r="BG330" s="30">
        <v>0</v>
      </c>
      <c r="BH330" s="30">
        <v>0</v>
      </c>
      <c r="BI330" s="30">
        <v>2.7933433586488814</v>
      </c>
      <c r="BJ330" s="31">
        <v>200</v>
      </c>
      <c r="BK330" s="33">
        <v>0.95</v>
      </c>
      <c r="BL330" s="30">
        <v>0</v>
      </c>
      <c r="BM330" s="30">
        <v>0</v>
      </c>
      <c r="BN330" s="30">
        <v>165</v>
      </c>
      <c r="BO330" s="30">
        <v>0</v>
      </c>
      <c r="BP330" s="30">
        <v>1</v>
      </c>
      <c r="BQ330" s="32">
        <v>0</v>
      </c>
      <c r="BR330" s="28">
        <v>38.885272727272721</v>
      </c>
      <c r="BS330" s="28">
        <v>0.32660010340051759</v>
      </c>
      <c r="BT330" s="28">
        <v>0.12207361020050517</v>
      </c>
      <c r="BU330" s="28">
        <v>1.221482991789318E-2</v>
      </c>
      <c r="BV330" s="28">
        <v>1.1800861524594075</v>
      </c>
      <c r="BW330" s="28">
        <v>3.3513325141545688E-2</v>
      </c>
      <c r="BX330" s="28">
        <v>2.5388796019288562</v>
      </c>
      <c r="BY330" s="28">
        <v>2.7615569663072347E-2</v>
      </c>
      <c r="BZ330" s="28">
        <v>0.98853645495414999</v>
      </c>
      <c r="CA330" s="30">
        <v>2.0094514857493168E-2</v>
      </c>
      <c r="CB330" s="28">
        <v>2.5388796019288562</v>
      </c>
      <c r="CC330" s="32">
        <v>2.7615569663072347E-2</v>
      </c>
      <c r="CE330" s="30">
        <f t="shared" si="55"/>
        <v>5</v>
      </c>
      <c r="CG330" s="55">
        <f t="shared" si="56"/>
        <v>0</v>
      </c>
      <c r="CH330" s="50">
        <f t="shared" si="57"/>
        <v>1</v>
      </c>
      <c r="CI330" s="51"/>
      <c r="CJ330" s="51"/>
      <c r="CK330" s="56"/>
      <c r="CL330" s="2"/>
      <c r="CM330" s="55">
        <f t="shared" si="58"/>
        <v>4.9513348034932347E-2</v>
      </c>
      <c r="CN330" s="51">
        <f t="shared" si="59"/>
        <v>1</v>
      </c>
      <c r="CO330" s="51"/>
      <c r="CP330" s="51"/>
      <c r="CQ330" s="56"/>
      <c r="CR330" s="2"/>
      <c r="CS330" s="55">
        <f t="shared" si="60"/>
        <v>2.2444473828635569E-2</v>
      </c>
      <c r="CT330" s="51">
        <f t="shared" si="61"/>
        <v>1</v>
      </c>
      <c r="CU330" s="51"/>
      <c r="CV330" s="51"/>
      <c r="CW330" s="56"/>
      <c r="CX330" s="2"/>
      <c r="CY330" s="55">
        <f t="shared" si="62"/>
        <v>-2.0400477593945698E-2</v>
      </c>
      <c r="CZ330" s="51">
        <f t="shared" si="63"/>
        <v>1</v>
      </c>
      <c r="DA330" s="51"/>
      <c r="DB330" s="51"/>
      <c r="DC330" s="56"/>
      <c r="DD330" s="2"/>
      <c r="DE330" s="55">
        <f t="shared" si="64"/>
        <v>2.2444473828635569E-2</v>
      </c>
      <c r="DF330" s="51">
        <f t="shared" si="65"/>
        <v>1</v>
      </c>
      <c r="DG330" s="51"/>
      <c r="DH330" s="51"/>
      <c r="DI330" s="58"/>
      <c r="DJ330" s="15"/>
      <c r="DK330" s="15">
        <v>5</v>
      </c>
    </row>
    <row r="331" spans="1:115" x14ac:dyDescent="0.3">
      <c r="A331" s="28">
        <v>317</v>
      </c>
      <c r="B331" s="29">
        <v>4.9749999999999996</v>
      </c>
      <c r="C331" s="30">
        <v>3.75</v>
      </c>
      <c r="D331" s="30">
        <v>6.9999999999999982</v>
      </c>
      <c r="E331" s="31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1">
        <v>0</v>
      </c>
      <c r="M331" s="32">
        <v>0</v>
      </c>
      <c r="N331" s="30">
        <v>100</v>
      </c>
      <c r="O331" s="30">
        <v>0</v>
      </c>
      <c r="P331" s="30">
        <v>5</v>
      </c>
      <c r="Q331" s="30">
        <v>100</v>
      </c>
      <c r="R331" s="30">
        <v>5</v>
      </c>
      <c r="S331" s="30">
        <v>0</v>
      </c>
      <c r="T331" s="30">
        <v>2.7933433586488814</v>
      </c>
      <c r="U331" s="31">
        <v>200</v>
      </c>
      <c r="V331" s="33">
        <v>0.95</v>
      </c>
      <c r="W331" s="30">
        <v>0</v>
      </c>
      <c r="X331" s="30">
        <v>0</v>
      </c>
      <c r="Y331" s="30">
        <v>165</v>
      </c>
      <c r="Z331" s="30">
        <v>0</v>
      </c>
      <c r="AA331" s="30">
        <v>1</v>
      </c>
      <c r="AB331" s="32">
        <v>0</v>
      </c>
      <c r="AC331" s="28">
        <v>39.623333333333342</v>
      </c>
      <c r="AD331" s="28">
        <v>0.32267797873014464</v>
      </c>
      <c r="AE331" s="28">
        <v>0.13451853021249757</v>
      </c>
      <c r="AF331" s="28">
        <v>1.1193482394899987E-2</v>
      </c>
      <c r="AG331" s="28">
        <v>1.2511758629302085</v>
      </c>
      <c r="AH331" s="28">
        <v>3.8001119999823814E-2</v>
      </c>
      <c r="AI331" s="28">
        <v>2.691565851743638</v>
      </c>
      <c r="AJ331" s="28">
        <v>2.9336197961155448E-2</v>
      </c>
      <c r="AK331" s="28">
        <v>0.94596771723377904</v>
      </c>
      <c r="AL331" s="30">
        <v>2.299218804618473E-2</v>
      </c>
      <c r="AM331" s="28">
        <v>2.691565851743638</v>
      </c>
      <c r="AN331" s="32">
        <v>2.9336197961155448E-2</v>
      </c>
      <c r="AP331" s="28">
        <v>317</v>
      </c>
      <c r="AQ331" s="29">
        <v>4.9749999999999996</v>
      </c>
      <c r="AR331" s="30">
        <v>3.75</v>
      </c>
      <c r="AS331" s="30">
        <v>6.9999999999999982</v>
      </c>
      <c r="AT331" s="31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1">
        <v>0</v>
      </c>
      <c r="BB331" s="32">
        <v>0</v>
      </c>
      <c r="BC331" s="30">
        <v>100</v>
      </c>
      <c r="BD331" s="30">
        <v>0</v>
      </c>
      <c r="BE331" s="30">
        <v>5</v>
      </c>
      <c r="BF331" s="30">
        <v>0</v>
      </c>
      <c r="BG331" s="30">
        <v>0</v>
      </c>
      <c r="BH331" s="30">
        <v>0</v>
      </c>
      <c r="BI331" s="30">
        <v>2.7933433586488814</v>
      </c>
      <c r="BJ331" s="31">
        <v>200</v>
      </c>
      <c r="BK331" s="33">
        <v>0.95</v>
      </c>
      <c r="BL331" s="30">
        <v>0</v>
      </c>
      <c r="BM331" s="30">
        <v>0</v>
      </c>
      <c r="BN331" s="30">
        <v>165</v>
      </c>
      <c r="BO331" s="30">
        <v>0</v>
      </c>
      <c r="BP331" s="30">
        <v>1</v>
      </c>
      <c r="BQ331" s="32">
        <v>0</v>
      </c>
      <c r="BR331" s="28">
        <v>42.047181818181834</v>
      </c>
      <c r="BS331" s="28">
        <v>0.33869181540215965</v>
      </c>
      <c r="BT331" s="28">
        <v>0.12303578866075014</v>
      </c>
      <c r="BU331" s="28">
        <v>1.1821863451764118E-2</v>
      </c>
      <c r="BV331" s="28">
        <v>1.2009183521349833</v>
      </c>
      <c r="BW331" s="28">
        <v>3.7190384815978257E-2</v>
      </c>
      <c r="BX331" s="28">
        <v>2.6677643863827614</v>
      </c>
      <c r="BY331" s="28">
        <v>2.7207752331472591E-2</v>
      </c>
      <c r="BZ331" s="28">
        <v>0.97354979089062266</v>
      </c>
      <c r="CA331" s="30">
        <v>1.9844420893654856E-2</v>
      </c>
      <c r="CB331" s="28">
        <v>2.6677643863827614</v>
      </c>
      <c r="CC331" s="32">
        <v>2.7207752331472591E-2</v>
      </c>
      <c r="CE331" s="30">
        <f t="shared" si="55"/>
        <v>5.1234753829797981</v>
      </c>
      <c r="CG331" s="55">
        <f t="shared" si="56"/>
        <v>0</v>
      </c>
      <c r="CH331" s="50">
        <f t="shared" si="57"/>
        <v>1</v>
      </c>
      <c r="CI331" s="51"/>
      <c r="CJ331" s="51"/>
      <c r="CK331" s="56"/>
      <c r="CL331" s="2"/>
      <c r="CM331" s="55">
        <f t="shared" si="58"/>
        <v>5.0257510795225224E-2</v>
      </c>
      <c r="CN331" s="51">
        <f t="shared" si="59"/>
        <v>1</v>
      </c>
      <c r="CO331" s="51"/>
      <c r="CP331" s="51"/>
      <c r="CQ331" s="56"/>
      <c r="CR331" s="2"/>
      <c r="CS331" s="55">
        <f t="shared" si="60"/>
        <v>2.3801465360876684E-2</v>
      </c>
      <c r="CT331" s="51">
        <f t="shared" si="61"/>
        <v>1</v>
      </c>
      <c r="CU331" s="51"/>
      <c r="CV331" s="51"/>
      <c r="CW331" s="56"/>
      <c r="CX331" s="2"/>
      <c r="CY331" s="55">
        <f t="shared" si="62"/>
        <v>-2.758207365684362E-2</v>
      </c>
      <c r="CZ331" s="51">
        <f t="shared" si="63"/>
        <v>1</v>
      </c>
      <c r="DA331" s="51"/>
      <c r="DB331" s="51"/>
      <c r="DC331" s="56"/>
      <c r="DD331" s="2"/>
      <c r="DE331" s="55">
        <f t="shared" si="64"/>
        <v>2.3801465360876684E-2</v>
      </c>
      <c r="DF331" s="51">
        <f t="shared" si="65"/>
        <v>1</v>
      </c>
      <c r="DG331" s="51"/>
      <c r="DH331" s="51"/>
      <c r="DI331" s="58"/>
      <c r="DJ331" s="15"/>
      <c r="DK331" s="15">
        <v>5.1234753829797981</v>
      </c>
    </row>
    <row r="332" spans="1:115" x14ac:dyDescent="0.3">
      <c r="A332" s="28">
        <v>327</v>
      </c>
      <c r="B332" s="29">
        <v>4.9749999999999996</v>
      </c>
      <c r="C332" s="30">
        <v>5.9166666666666661</v>
      </c>
      <c r="D332" s="30">
        <v>4.7142857142857135</v>
      </c>
      <c r="E332" s="31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1">
        <v>0</v>
      </c>
      <c r="M332" s="32">
        <v>0</v>
      </c>
      <c r="N332" s="30">
        <v>100</v>
      </c>
      <c r="O332" s="30">
        <v>0</v>
      </c>
      <c r="P332" s="30">
        <v>5</v>
      </c>
      <c r="Q332" s="30">
        <v>100</v>
      </c>
      <c r="R332" s="30">
        <v>5</v>
      </c>
      <c r="S332" s="30">
        <v>0</v>
      </c>
      <c r="T332" s="30">
        <v>2.7933433586488814</v>
      </c>
      <c r="U332" s="31">
        <v>200</v>
      </c>
      <c r="V332" s="33">
        <v>0.95</v>
      </c>
      <c r="W332" s="30">
        <v>0</v>
      </c>
      <c r="X332" s="30">
        <v>0</v>
      </c>
      <c r="Y332" s="30">
        <v>165</v>
      </c>
      <c r="Z332" s="30">
        <v>0</v>
      </c>
      <c r="AA332" s="30">
        <v>1</v>
      </c>
      <c r="AB332" s="32">
        <v>0</v>
      </c>
      <c r="AC332" s="28">
        <v>39.735636363636374</v>
      </c>
      <c r="AD332" s="28">
        <v>0.31301563430671708</v>
      </c>
      <c r="AE332" s="28">
        <v>0.12251716044250369</v>
      </c>
      <c r="AF332" s="28">
        <v>1.0950812008943033E-2</v>
      </c>
      <c r="AG332" s="28">
        <v>1.2321541977489938</v>
      </c>
      <c r="AH332" s="28">
        <v>3.7052556560526403E-2</v>
      </c>
      <c r="AI332" s="28">
        <v>2.6893350076671605</v>
      </c>
      <c r="AJ332" s="28">
        <v>3.0283353528960753E-2</v>
      </c>
      <c r="AK332" s="28">
        <v>0.9503713550856504</v>
      </c>
      <c r="AL332" s="30">
        <v>2.1270144525686388E-2</v>
      </c>
      <c r="AM332" s="28">
        <v>2.6893350076671605</v>
      </c>
      <c r="AN332" s="32">
        <v>3.0283353528960753E-2</v>
      </c>
      <c r="AP332" s="28">
        <v>327</v>
      </c>
      <c r="AQ332" s="29">
        <v>4.9749999999999996</v>
      </c>
      <c r="AR332" s="30">
        <v>5.9166666666666661</v>
      </c>
      <c r="AS332" s="30">
        <v>4.7142857142857135</v>
      </c>
      <c r="AT332" s="31">
        <v>0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1">
        <v>0</v>
      </c>
      <c r="BB332" s="32">
        <v>0</v>
      </c>
      <c r="BC332" s="30">
        <v>100</v>
      </c>
      <c r="BD332" s="30">
        <v>0</v>
      </c>
      <c r="BE332" s="30">
        <v>5</v>
      </c>
      <c r="BF332" s="30">
        <v>0</v>
      </c>
      <c r="BG332" s="30">
        <v>0</v>
      </c>
      <c r="BH332" s="30">
        <v>0</v>
      </c>
      <c r="BI332" s="30">
        <v>2.7933433586488814</v>
      </c>
      <c r="BJ332" s="31">
        <v>200</v>
      </c>
      <c r="BK332" s="33">
        <v>0.95</v>
      </c>
      <c r="BL332" s="30">
        <v>0</v>
      </c>
      <c r="BM332" s="30">
        <v>0</v>
      </c>
      <c r="BN332" s="30">
        <v>165</v>
      </c>
      <c r="BO332" s="30">
        <v>0</v>
      </c>
      <c r="BP332" s="30">
        <v>1</v>
      </c>
      <c r="BQ332" s="32">
        <v>0</v>
      </c>
      <c r="BR332" s="28">
        <v>41.780636363636333</v>
      </c>
      <c r="BS332" s="28">
        <v>0.33715338270490125</v>
      </c>
      <c r="BT332" s="28">
        <v>0.12403191905264398</v>
      </c>
      <c r="BU332" s="28">
        <v>1.1918147726680966E-2</v>
      </c>
      <c r="BV332" s="28">
        <v>1.2192017371713397</v>
      </c>
      <c r="BW332" s="28">
        <v>3.5066550584369485E-2</v>
      </c>
      <c r="BX332" s="28">
        <v>2.6487800705480207</v>
      </c>
      <c r="BY332" s="28">
        <v>2.6031954727333929E-2</v>
      </c>
      <c r="BZ332" s="28">
        <v>0.98697272843477801</v>
      </c>
      <c r="CA332" s="30">
        <v>1.8931020638651E-2</v>
      </c>
      <c r="CB332" s="28">
        <v>2.6487800705480207</v>
      </c>
      <c r="CC332" s="32">
        <v>2.6031954727333929E-2</v>
      </c>
      <c r="CE332" s="30">
        <f t="shared" si="55"/>
        <v>5.2813688701753385</v>
      </c>
      <c r="CG332" s="55">
        <f t="shared" si="56"/>
        <v>0</v>
      </c>
      <c r="CH332" s="50">
        <f t="shared" si="57"/>
        <v>1</v>
      </c>
      <c r="CI332" s="51"/>
      <c r="CJ332" s="51"/>
      <c r="CK332" s="56"/>
      <c r="CL332" s="2"/>
      <c r="CM332" s="55">
        <f t="shared" si="58"/>
        <v>1.295246057765409E-2</v>
      </c>
      <c r="CN332" s="51">
        <f t="shared" si="59"/>
        <v>1</v>
      </c>
      <c r="CO332" s="51"/>
      <c r="CP332" s="51"/>
      <c r="CQ332" s="56"/>
      <c r="CR332" s="2"/>
      <c r="CS332" s="55">
        <f t="shared" si="60"/>
        <v>4.0554937119139822E-2</v>
      </c>
      <c r="CT332" s="51">
        <f t="shared" si="61"/>
        <v>1</v>
      </c>
      <c r="CU332" s="51"/>
      <c r="CV332" s="51"/>
      <c r="CW332" s="56"/>
      <c r="CX332" s="2"/>
      <c r="CY332" s="55">
        <f t="shared" si="62"/>
        <v>-3.6601373349127608E-2</v>
      </c>
      <c r="CZ332" s="51">
        <f t="shared" si="63"/>
        <v>1</v>
      </c>
      <c r="DA332" s="51"/>
      <c r="DB332" s="51"/>
      <c r="DC332" s="56"/>
      <c r="DD332" s="2"/>
      <c r="DE332" s="55">
        <f t="shared" si="64"/>
        <v>4.0554937119139822E-2</v>
      </c>
      <c r="DF332" s="51">
        <f t="shared" si="65"/>
        <v>1</v>
      </c>
      <c r="DG332" s="51"/>
      <c r="DH332" s="51"/>
      <c r="DI332" s="58"/>
      <c r="DJ332" s="15"/>
      <c r="DK332" s="15">
        <v>5.2813688701753385</v>
      </c>
    </row>
    <row r="333" spans="1:115" x14ac:dyDescent="0.3">
      <c r="A333" s="28">
        <v>322</v>
      </c>
      <c r="B333" s="29">
        <v>4.9749999999999996</v>
      </c>
      <c r="C333" s="30">
        <v>4.833333333333333</v>
      </c>
      <c r="D333" s="30">
        <v>5.8571428571428559</v>
      </c>
      <c r="E333" s="31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1">
        <v>0</v>
      </c>
      <c r="M333" s="32">
        <v>0</v>
      </c>
      <c r="N333" s="30">
        <v>100</v>
      </c>
      <c r="O333" s="30">
        <v>0</v>
      </c>
      <c r="P333" s="30">
        <v>5</v>
      </c>
      <c r="Q333" s="30">
        <v>100</v>
      </c>
      <c r="R333" s="30">
        <v>5</v>
      </c>
      <c r="S333" s="30">
        <v>0</v>
      </c>
      <c r="T333" s="30">
        <v>2.7933433586488814</v>
      </c>
      <c r="U333" s="31">
        <v>200</v>
      </c>
      <c r="V333" s="33">
        <v>0.95</v>
      </c>
      <c r="W333" s="30">
        <v>0</v>
      </c>
      <c r="X333" s="30">
        <v>0</v>
      </c>
      <c r="Y333" s="30">
        <v>165</v>
      </c>
      <c r="Z333" s="30">
        <v>0</v>
      </c>
      <c r="AA333" s="30">
        <v>1</v>
      </c>
      <c r="AB333" s="32">
        <v>0</v>
      </c>
      <c r="AC333" s="28">
        <v>39.709272727272705</v>
      </c>
      <c r="AD333" s="28">
        <v>0.32487902604905494</v>
      </c>
      <c r="AE333" s="28">
        <v>0.12168234749360039</v>
      </c>
      <c r="AF333" s="28">
        <v>1.0711730552879368E-2</v>
      </c>
      <c r="AG333" s="28">
        <v>1.2382575307785997</v>
      </c>
      <c r="AH333" s="28">
        <v>3.7343899067654659E-2</v>
      </c>
      <c r="AI333" s="28">
        <v>2.688386773867252</v>
      </c>
      <c r="AJ333" s="28">
        <v>2.9050295657901071E-2</v>
      </c>
      <c r="AK333" s="28">
        <v>0.95155116976681275</v>
      </c>
      <c r="AL333" s="30">
        <v>2.2806394952604669E-2</v>
      </c>
      <c r="AM333" s="28">
        <v>2.688386773867252</v>
      </c>
      <c r="AN333" s="32">
        <v>2.9050295657901071E-2</v>
      </c>
      <c r="AP333" s="28">
        <v>322</v>
      </c>
      <c r="AQ333" s="29">
        <v>4.9749999999999996</v>
      </c>
      <c r="AR333" s="30">
        <v>4.833333333333333</v>
      </c>
      <c r="AS333" s="30">
        <v>5.8571428571428559</v>
      </c>
      <c r="AT333" s="31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1">
        <v>0</v>
      </c>
      <c r="BB333" s="32">
        <v>0</v>
      </c>
      <c r="BC333" s="30">
        <v>100</v>
      </c>
      <c r="BD333" s="30">
        <v>0</v>
      </c>
      <c r="BE333" s="30">
        <v>5</v>
      </c>
      <c r="BF333" s="30">
        <v>0</v>
      </c>
      <c r="BG333" s="30">
        <v>0</v>
      </c>
      <c r="BH333" s="30">
        <v>0</v>
      </c>
      <c r="BI333" s="30">
        <v>2.7933433586488814</v>
      </c>
      <c r="BJ333" s="31">
        <v>200</v>
      </c>
      <c r="BK333" s="33">
        <v>0.95</v>
      </c>
      <c r="BL333" s="30">
        <v>0</v>
      </c>
      <c r="BM333" s="30">
        <v>0</v>
      </c>
      <c r="BN333" s="30">
        <v>165</v>
      </c>
      <c r="BO333" s="30">
        <v>0</v>
      </c>
      <c r="BP333" s="30">
        <v>1</v>
      </c>
      <c r="BQ333" s="32">
        <v>0</v>
      </c>
      <c r="BR333" s="28">
        <v>42.221545454545463</v>
      </c>
      <c r="BS333" s="28">
        <v>0.29961859114189016</v>
      </c>
      <c r="BT333" s="28">
        <v>0.11351986090122612</v>
      </c>
      <c r="BU333" s="28">
        <v>1.0728411076025086E-2</v>
      </c>
      <c r="BV333" s="28">
        <v>1.1794682416489544</v>
      </c>
      <c r="BW333" s="28">
        <v>3.4268738163640088E-2</v>
      </c>
      <c r="BX333" s="28">
        <v>2.652823112158099</v>
      </c>
      <c r="BY333" s="28">
        <v>2.6270966559424333E-2</v>
      </c>
      <c r="BZ333" s="28">
        <v>0.95907783520402201</v>
      </c>
      <c r="CA333" s="30">
        <v>1.9776617187959172E-2</v>
      </c>
      <c r="CB333" s="28">
        <v>2.652823112158099</v>
      </c>
      <c r="CC333" s="32">
        <v>2.6270966559424333E-2</v>
      </c>
      <c r="CE333" s="30">
        <f t="shared" si="55"/>
        <v>5.320669488844783</v>
      </c>
      <c r="CG333" s="55">
        <f t="shared" si="56"/>
        <v>0</v>
      </c>
      <c r="CH333" s="50">
        <f t="shared" si="57"/>
        <v>1</v>
      </c>
      <c r="CI333" s="51"/>
      <c r="CJ333" s="51"/>
      <c r="CK333" s="56"/>
      <c r="CL333" s="2"/>
      <c r="CM333" s="55">
        <f t="shared" si="58"/>
        <v>5.8789289129645317E-2</v>
      </c>
      <c r="CN333" s="51">
        <f t="shared" si="59"/>
        <v>1</v>
      </c>
      <c r="CO333" s="51"/>
      <c r="CP333" s="51"/>
      <c r="CQ333" s="56"/>
      <c r="CR333" s="2"/>
      <c r="CS333" s="55">
        <f t="shared" si="60"/>
        <v>3.5563661709153038E-2</v>
      </c>
      <c r="CT333" s="51">
        <f t="shared" si="61"/>
        <v>1</v>
      </c>
      <c r="CU333" s="51"/>
      <c r="CV333" s="51"/>
      <c r="CW333" s="56"/>
      <c r="CX333" s="2"/>
      <c r="CY333" s="55">
        <f t="shared" si="62"/>
        <v>-7.5266654372092567E-3</v>
      </c>
      <c r="CZ333" s="51">
        <f t="shared" si="63"/>
        <v>1</v>
      </c>
      <c r="DA333" s="51"/>
      <c r="DB333" s="51"/>
      <c r="DC333" s="56"/>
      <c r="DD333" s="2"/>
      <c r="DE333" s="55">
        <f t="shared" si="64"/>
        <v>3.5563661709153038E-2</v>
      </c>
      <c r="DF333" s="51">
        <f t="shared" si="65"/>
        <v>1</v>
      </c>
      <c r="DG333" s="51"/>
      <c r="DH333" s="51"/>
      <c r="DI333" s="58"/>
      <c r="DJ333" s="15"/>
      <c r="DK333" s="15">
        <v>5.320669488844783</v>
      </c>
    </row>
    <row r="334" spans="1:115" x14ac:dyDescent="0.3">
      <c r="A334" s="28">
        <v>334</v>
      </c>
      <c r="B334" s="29">
        <v>4.9749999999999996</v>
      </c>
      <c r="C334" s="30">
        <v>6.9999999999999991</v>
      </c>
      <c r="D334" s="30">
        <v>4.7142857142857135</v>
      </c>
      <c r="E334" s="31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1">
        <v>0</v>
      </c>
      <c r="M334" s="32">
        <v>0</v>
      </c>
      <c r="N334" s="30">
        <v>100</v>
      </c>
      <c r="O334" s="30">
        <v>0</v>
      </c>
      <c r="P334" s="30">
        <v>5</v>
      </c>
      <c r="Q334" s="30">
        <v>100</v>
      </c>
      <c r="R334" s="30">
        <v>5</v>
      </c>
      <c r="S334" s="30">
        <v>0</v>
      </c>
      <c r="T334" s="30">
        <v>2.7933433586488814</v>
      </c>
      <c r="U334" s="31">
        <v>200</v>
      </c>
      <c r="V334" s="33">
        <v>0.95</v>
      </c>
      <c r="W334" s="30">
        <v>0</v>
      </c>
      <c r="X334" s="30">
        <v>0</v>
      </c>
      <c r="Y334" s="30">
        <v>165</v>
      </c>
      <c r="Z334" s="30">
        <v>0</v>
      </c>
      <c r="AA334" s="30">
        <v>1</v>
      </c>
      <c r="AB334" s="32">
        <v>0</v>
      </c>
      <c r="AC334" s="28">
        <v>43.504181818181834</v>
      </c>
      <c r="AD334" s="28">
        <v>0.29988380102816919</v>
      </c>
      <c r="AE334" s="28">
        <v>0.13987310820700422</v>
      </c>
      <c r="AF334" s="28">
        <v>1.2317345222662868E-2</v>
      </c>
      <c r="AG334" s="28">
        <v>1.3495372049312544</v>
      </c>
      <c r="AH334" s="28">
        <v>4.0853205314251483E-2</v>
      </c>
      <c r="AI334" s="28">
        <v>2.8910230343423433</v>
      </c>
      <c r="AJ334" s="28">
        <v>2.968132206126492E-2</v>
      </c>
      <c r="AK334" s="28">
        <v>1.0998638805742191</v>
      </c>
      <c r="AL334" s="30">
        <v>2.2790285644599669E-2</v>
      </c>
      <c r="AM334" s="28">
        <v>2.8910230343423433</v>
      </c>
      <c r="AN334" s="32">
        <v>2.968132206126492E-2</v>
      </c>
      <c r="AP334" s="28">
        <v>334</v>
      </c>
      <c r="AQ334" s="29">
        <v>4.9749999999999996</v>
      </c>
      <c r="AR334" s="30">
        <v>6.9999999999999991</v>
      </c>
      <c r="AS334" s="30">
        <v>4.7142857142857135</v>
      </c>
      <c r="AT334" s="31">
        <v>0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1">
        <v>0</v>
      </c>
      <c r="BB334" s="32">
        <v>0</v>
      </c>
      <c r="BC334" s="30">
        <v>100</v>
      </c>
      <c r="BD334" s="30">
        <v>0</v>
      </c>
      <c r="BE334" s="30">
        <v>5</v>
      </c>
      <c r="BF334" s="30">
        <v>0</v>
      </c>
      <c r="BG334" s="30">
        <v>0</v>
      </c>
      <c r="BH334" s="30">
        <v>0</v>
      </c>
      <c r="BI334" s="30">
        <v>2.7933433586488814</v>
      </c>
      <c r="BJ334" s="31">
        <v>200</v>
      </c>
      <c r="BK334" s="33">
        <v>0.95</v>
      </c>
      <c r="BL334" s="30">
        <v>0</v>
      </c>
      <c r="BM334" s="30">
        <v>0</v>
      </c>
      <c r="BN334" s="30">
        <v>165</v>
      </c>
      <c r="BO334" s="30">
        <v>0</v>
      </c>
      <c r="BP334" s="30">
        <v>1</v>
      </c>
      <c r="BQ334" s="32">
        <v>0</v>
      </c>
      <c r="BR334" s="28">
        <v>46.149666666666633</v>
      </c>
      <c r="BS334" s="28">
        <v>0.28773766511889282</v>
      </c>
      <c r="BT334" s="28">
        <v>0.13777700271679905</v>
      </c>
      <c r="BU334" s="28">
        <v>1.2200330566807667E-2</v>
      </c>
      <c r="BV334" s="28">
        <v>1.2976735949211955</v>
      </c>
      <c r="BW334" s="28">
        <v>3.8865453146904955E-2</v>
      </c>
      <c r="BX334" s="28">
        <v>2.8664473170145812</v>
      </c>
      <c r="BY334" s="28">
        <v>2.5571561864782551E-2</v>
      </c>
      <c r="BZ334" s="28">
        <v>1.1125660296874031</v>
      </c>
      <c r="CA334" s="30">
        <v>1.9722579357452863E-2</v>
      </c>
      <c r="CB334" s="28">
        <v>2.8664473170145812</v>
      </c>
      <c r="CC334" s="32">
        <v>2.5571561864782551E-2</v>
      </c>
      <c r="CE334" s="30">
        <f t="shared" si="55"/>
        <v>5.7445626465380277</v>
      </c>
      <c r="CG334" s="55">
        <f t="shared" si="56"/>
        <v>0</v>
      </c>
      <c r="CH334" s="50">
        <f t="shared" si="57"/>
        <v>1</v>
      </c>
      <c r="CI334" s="51"/>
      <c r="CJ334" s="51"/>
      <c r="CK334" s="56"/>
      <c r="CL334" s="2"/>
      <c r="CM334" s="55">
        <f t="shared" si="58"/>
        <v>5.1863610010058903E-2</v>
      </c>
      <c r="CN334" s="51">
        <f t="shared" si="59"/>
        <v>1</v>
      </c>
      <c r="CO334" s="51"/>
      <c r="CP334" s="51"/>
      <c r="CQ334" s="56"/>
      <c r="CR334" s="2"/>
      <c r="CS334" s="55">
        <f t="shared" si="60"/>
        <v>2.4575717327762092E-2</v>
      </c>
      <c r="CT334" s="51">
        <f t="shared" si="61"/>
        <v>1</v>
      </c>
      <c r="CU334" s="51"/>
      <c r="CV334" s="51"/>
      <c r="CW334" s="56"/>
      <c r="CX334" s="2"/>
      <c r="CY334" s="55">
        <f t="shared" si="62"/>
        <v>-1.2702149113184014E-2</v>
      </c>
      <c r="CZ334" s="51">
        <f t="shared" si="63"/>
        <v>1</v>
      </c>
      <c r="DA334" s="51"/>
      <c r="DB334" s="51"/>
      <c r="DC334" s="56"/>
      <c r="DD334" s="2"/>
      <c r="DE334" s="55">
        <f t="shared" si="64"/>
        <v>2.4575717327762092E-2</v>
      </c>
      <c r="DF334" s="51">
        <f t="shared" si="65"/>
        <v>1</v>
      </c>
      <c r="DG334" s="51"/>
      <c r="DH334" s="51"/>
      <c r="DI334" s="58"/>
      <c r="DJ334" s="15"/>
      <c r="DK334" s="15">
        <v>5.7445626465380277</v>
      </c>
    </row>
    <row r="335" spans="1:115" x14ac:dyDescent="0.3">
      <c r="A335" s="28">
        <v>323</v>
      </c>
      <c r="B335" s="29">
        <v>4.9749999999999996</v>
      </c>
      <c r="C335" s="30">
        <v>4.833333333333333</v>
      </c>
      <c r="D335" s="30">
        <v>6.9999999999999982</v>
      </c>
      <c r="E335" s="31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1">
        <v>0</v>
      </c>
      <c r="M335" s="32">
        <v>0</v>
      </c>
      <c r="N335" s="30">
        <v>100</v>
      </c>
      <c r="O335" s="30">
        <v>0</v>
      </c>
      <c r="P335" s="30">
        <v>5</v>
      </c>
      <c r="Q335" s="30">
        <v>100</v>
      </c>
      <c r="R335" s="30">
        <v>5</v>
      </c>
      <c r="S335" s="30">
        <v>0</v>
      </c>
      <c r="T335" s="30">
        <v>2.7933433586488814</v>
      </c>
      <c r="U335" s="31">
        <v>200</v>
      </c>
      <c r="V335" s="33">
        <v>0.95</v>
      </c>
      <c r="W335" s="30">
        <v>0</v>
      </c>
      <c r="X335" s="30">
        <v>0</v>
      </c>
      <c r="Y335" s="30">
        <v>165</v>
      </c>
      <c r="Z335" s="30">
        <v>0</v>
      </c>
      <c r="AA335" s="30">
        <v>1</v>
      </c>
      <c r="AB335" s="32">
        <v>0</v>
      </c>
      <c r="AC335" s="28">
        <v>43.561424242424231</v>
      </c>
      <c r="AD335" s="28">
        <v>0.28892677517716009</v>
      </c>
      <c r="AE335" s="28">
        <v>0.13776529213861985</v>
      </c>
      <c r="AF335" s="28">
        <v>1.1890792829470706E-2</v>
      </c>
      <c r="AG335" s="28">
        <v>1.3434145760947351</v>
      </c>
      <c r="AH335" s="28">
        <v>4.0675253571496803E-2</v>
      </c>
      <c r="AI335" s="28">
        <v>2.8968466423379393</v>
      </c>
      <c r="AJ335" s="28">
        <v>2.9473421105127566E-2</v>
      </c>
      <c r="AK335" s="28">
        <v>1.0990786470820055</v>
      </c>
      <c r="AL335" s="30">
        <v>2.2030554582499254E-2</v>
      </c>
      <c r="AM335" s="28">
        <v>2.8968466423379393</v>
      </c>
      <c r="AN335" s="32">
        <v>2.9473421105127566E-2</v>
      </c>
      <c r="AP335" s="28">
        <v>323</v>
      </c>
      <c r="AQ335" s="29">
        <v>4.9749999999999996</v>
      </c>
      <c r="AR335" s="30">
        <v>4.833333333333333</v>
      </c>
      <c r="AS335" s="30">
        <v>6.9999999999999982</v>
      </c>
      <c r="AT335" s="31">
        <v>0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1">
        <v>0</v>
      </c>
      <c r="BB335" s="32">
        <v>0</v>
      </c>
      <c r="BC335" s="30">
        <v>100</v>
      </c>
      <c r="BD335" s="30">
        <v>0</v>
      </c>
      <c r="BE335" s="30">
        <v>5</v>
      </c>
      <c r="BF335" s="30">
        <v>0</v>
      </c>
      <c r="BG335" s="30">
        <v>0</v>
      </c>
      <c r="BH335" s="30">
        <v>0</v>
      </c>
      <c r="BI335" s="30">
        <v>2.7933433586488814</v>
      </c>
      <c r="BJ335" s="31">
        <v>200</v>
      </c>
      <c r="BK335" s="33">
        <v>0.95</v>
      </c>
      <c r="BL335" s="30">
        <v>0</v>
      </c>
      <c r="BM335" s="30">
        <v>0</v>
      </c>
      <c r="BN335" s="30">
        <v>165</v>
      </c>
      <c r="BO335" s="30">
        <v>0</v>
      </c>
      <c r="BP335" s="30">
        <v>1</v>
      </c>
      <c r="BQ335" s="32">
        <v>0</v>
      </c>
      <c r="BR335" s="28">
        <v>45.883454545454526</v>
      </c>
      <c r="BS335" s="28">
        <v>0.3087590082929052</v>
      </c>
      <c r="BT335" s="28">
        <v>0.14053404670642342</v>
      </c>
      <c r="BU335" s="28">
        <v>1.2925120434050898E-2</v>
      </c>
      <c r="BV335" s="28">
        <v>1.3160722077364468</v>
      </c>
      <c r="BW335" s="28">
        <v>3.8985978811034765E-2</v>
      </c>
      <c r="BX335" s="28">
        <v>2.8652454888405088</v>
      </c>
      <c r="BY335" s="28">
        <v>2.4963196500593202E-2</v>
      </c>
      <c r="BZ335" s="28">
        <v>1.1223805015329518</v>
      </c>
      <c r="CA335" s="30">
        <v>1.9621908905177666E-2</v>
      </c>
      <c r="CB335" s="28">
        <v>2.8652454888405088</v>
      </c>
      <c r="CC335" s="32">
        <v>2.4963196500593202E-2</v>
      </c>
      <c r="CE335" s="30">
        <f t="shared" si="55"/>
        <v>5.8166427888717145</v>
      </c>
      <c r="CG335" s="55">
        <f t="shared" si="56"/>
        <v>0</v>
      </c>
      <c r="CH335" s="50">
        <f t="shared" si="57"/>
        <v>1</v>
      </c>
      <c r="CI335" s="51"/>
      <c r="CJ335" s="51"/>
      <c r="CK335" s="56"/>
      <c r="CL335" s="2"/>
      <c r="CM335" s="55">
        <f t="shared" si="58"/>
        <v>2.7342368358288294E-2</v>
      </c>
      <c r="CN335" s="51">
        <f t="shared" si="59"/>
        <v>1</v>
      </c>
      <c r="CO335" s="51"/>
      <c r="CP335" s="51"/>
      <c r="CQ335" s="56"/>
      <c r="CR335" s="2"/>
      <c r="CS335" s="55">
        <f t="shared" si="60"/>
        <v>3.1601153497430534E-2</v>
      </c>
      <c r="CT335" s="51">
        <f t="shared" si="61"/>
        <v>1</v>
      </c>
      <c r="CU335" s="51"/>
      <c r="CV335" s="51"/>
      <c r="CW335" s="56"/>
      <c r="CX335" s="2"/>
      <c r="CY335" s="55">
        <f t="shared" si="62"/>
        <v>-2.3301854450946236E-2</v>
      </c>
      <c r="CZ335" s="51">
        <f t="shared" si="63"/>
        <v>1</v>
      </c>
      <c r="DA335" s="51"/>
      <c r="DB335" s="51"/>
      <c r="DC335" s="56"/>
      <c r="DD335" s="2"/>
      <c r="DE335" s="55">
        <f t="shared" si="64"/>
        <v>3.1601153497430534E-2</v>
      </c>
      <c r="DF335" s="51">
        <f t="shared" si="65"/>
        <v>1</v>
      </c>
      <c r="DG335" s="51"/>
      <c r="DH335" s="51"/>
      <c r="DI335" s="58"/>
      <c r="DJ335" s="15"/>
      <c r="DK335" s="15">
        <v>5.8166427888717145</v>
      </c>
    </row>
    <row r="336" spans="1:115" x14ac:dyDescent="0.3">
      <c r="A336" s="28">
        <v>328</v>
      </c>
      <c r="B336" s="29">
        <v>4.9749999999999996</v>
      </c>
      <c r="C336" s="30">
        <v>5.9166666666666661</v>
      </c>
      <c r="D336" s="30">
        <v>5.8571428571428559</v>
      </c>
      <c r="E336" s="31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1">
        <v>0</v>
      </c>
      <c r="M336" s="32">
        <v>0</v>
      </c>
      <c r="N336" s="30">
        <v>100</v>
      </c>
      <c r="O336" s="30">
        <v>0</v>
      </c>
      <c r="P336" s="30">
        <v>5</v>
      </c>
      <c r="Q336" s="30">
        <v>100</v>
      </c>
      <c r="R336" s="30">
        <v>5</v>
      </c>
      <c r="S336" s="30">
        <v>0</v>
      </c>
      <c r="T336" s="30">
        <v>2.7933433586488814</v>
      </c>
      <c r="U336" s="31">
        <v>200</v>
      </c>
      <c r="V336" s="33">
        <v>0.95</v>
      </c>
      <c r="W336" s="30">
        <v>0</v>
      </c>
      <c r="X336" s="30">
        <v>0</v>
      </c>
      <c r="Y336" s="30">
        <v>165</v>
      </c>
      <c r="Z336" s="30">
        <v>0</v>
      </c>
      <c r="AA336" s="30">
        <v>1</v>
      </c>
      <c r="AB336" s="32">
        <v>0</v>
      </c>
      <c r="AC336" s="28">
        <v>45.88487878787879</v>
      </c>
      <c r="AD336" s="28">
        <v>0.27881498632756285</v>
      </c>
      <c r="AE336" s="28">
        <v>0.19033958494398603</v>
      </c>
      <c r="AF336" s="28">
        <v>1.4140392809329685E-2</v>
      </c>
      <c r="AG336" s="28">
        <v>1.430202884804153</v>
      </c>
      <c r="AH336" s="28">
        <v>4.2559179021737885E-2</v>
      </c>
      <c r="AI336" s="28">
        <v>3.0340068003059759</v>
      </c>
      <c r="AJ336" s="28">
        <v>2.7905920690199353E-2</v>
      </c>
      <c r="AK336" s="28">
        <v>1.1836094239699755</v>
      </c>
      <c r="AL336" s="30">
        <v>2.1338655018310459E-2</v>
      </c>
      <c r="AM336" s="28">
        <v>3.0340068003059759</v>
      </c>
      <c r="AN336" s="32">
        <v>2.7905920690199353E-2</v>
      </c>
      <c r="AP336" s="28">
        <v>328</v>
      </c>
      <c r="AQ336" s="29">
        <v>4.9749999999999996</v>
      </c>
      <c r="AR336" s="30">
        <v>5.9166666666666661</v>
      </c>
      <c r="AS336" s="30">
        <v>5.8571428571428559</v>
      </c>
      <c r="AT336" s="31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1">
        <v>0</v>
      </c>
      <c r="BB336" s="32">
        <v>0</v>
      </c>
      <c r="BC336" s="30">
        <v>100</v>
      </c>
      <c r="BD336" s="30">
        <v>0</v>
      </c>
      <c r="BE336" s="30">
        <v>5</v>
      </c>
      <c r="BF336" s="30">
        <v>0</v>
      </c>
      <c r="BG336" s="30">
        <v>0</v>
      </c>
      <c r="BH336" s="30">
        <v>0</v>
      </c>
      <c r="BI336" s="30">
        <v>2.7933433586488814</v>
      </c>
      <c r="BJ336" s="31">
        <v>200</v>
      </c>
      <c r="BK336" s="33">
        <v>0.95</v>
      </c>
      <c r="BL336" s="30">
        <v>0</v>
      </c>
      <c r="BM336" s="30">
        <v>0</v>
      </c>
      <c r="BN336" s="30">
        <v>165</v>
      </c>
      <c r="BO336" s="30">
        <v>0</v>
      </c>
      <c r="BP336" s="30">
        <v>1</v>
      </c>
      <c r="BQ336" s="32">
        <v>0</v>
      </c>
      <c r="BR336" s="28">
        <v>48.31642424242429</v>
      </c>
      <c r="BS336" s="28">
        <v>0.28768516925966048</v>
      </c>
      <c r="BT336" s="28">
        <v>0.1890105310483014</v>
      </c>
      <c r="BU336" s="28">
        <v>1.4900701325550896E-2</v>
      </c>
      <c r="BV336" s="28">
        <v>1.4098960747248646</v>
      </c>
      <c r="BW336" s="28">
        <v>4.2649773015294455E-2</v>
      </c>
      <c r="BX336" s="28">
        <v>3.0120271740456457</v>
      </c>
      <c r="BY336" s="28">
        <v>2.4620000446389574E-2</v>
      </c>
      <c r="BZ336" s="28">
        <v>1.2140552246249559</v>
      </c>
      <c r="CA336" s="30">
        <v>2.0968687242385809E-2</v>
      </c>
      <c r="CB336" s="28">
        <v>3.0120271740456457</v>
      </c>
      <c r="CC336" s="32">
        <v>2.4620000446389574E-2</v>
      </c>
      <c r="CE336" s="30">
        <f t="shared" si="55"/>
        <v>5.886829529106639</v>
      </c>
      <c r="CG336" s="55">
        <f t="shared" si="56"/>
        <v>0</v>
      </c>
      <c r="CH336" s="50">
        <f t="shared" si="57"/>
        <v>1</v>
      </c>
      <c r="CI336" s="51"/>
      <c r="CJ336" s="51"/>
      <c r="CK336" s="56"/>
      <c r="CL336" s="2"/>
      <c r="CM336" s="55">
        <f t="shared" si="58"/>
        <v>2.0306810079288473E-2</v>
      </c>
      <c r="CN336" s="51">
        <f t="shared" si="59"/>
        <v>1</v>
      </c>
      <c r="CO336" s="51"/>
      <c r="CP336" s="51"/>
      <c r="CQ336" s="56"/>
      <c r="CR336" s="2"/>
      <c r="CS336" s="55">
        <f t="shared" si="60"/>
        <v>2.1979626260330232E-2</v>
      </c>
      <c r="CT336" s="51">
        <f t="shared" si="61"/>
        <v>1</v>
      </c>
      <c r="CU336" s="51"/>
      <c r="CV336" s="51"/>
      <c r="CW336" s="56"/>
      <c r="CX336" s="2"/>
      <c r="CY336" s="55">
        <f t="shared" si="62"/>
        <v>-3.0445800654980371E-2</v>
      </c>
      <c r="CZ336" s="51">
        <f t="shared" si="63"/>
        <v>1</v>
      </c>
      <c r="DA336" s="51"/>
      <c r="DB336" s="51"/>
      <c r="DC336" s="56"/>
      <c r="DD336" s="2"/>
      <c r="DE336" s="55">
        <f t="shared" si="64"/>
        <v>2.1979626260330232E-2</v>
      </c>
      <c r="DF336" s="51">
        <f t="shared" si="65"/>
        <v>1</v>
      </c>
      <c r="DG336" s="51"/>
      <c r="DH336" s="51"/>
      <c r="DI336" s="58"/>
      <c r="DJ336" s="15"/>
      <c r="DK336" s="15">
        <v>5.886829529106639</v>
      </c>
    </row>
    <row r="337" spans="1:115" x14ac:dyDescent="0.3">
      <c r="A337" s="28">
        <v>335</v>
      </c>
      <c r="B337" s="29">
        <v>4.9749999999999996</v>
      </c>
      <c r="C337" s="30">
        <v>6.9999999999999991</v>
      </c>
      <c r="D337" s="30">
        <v>5.8571428571428559</v>
      </c>
      <c r="E337" s="31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1">
        <v>0</v>
      </c>
      <c r="M337" s="32">
        <v>0</v>
      </c>
      <c r="N337" s="30">
        <v>100</v>
      </c>
      <c r="O337" s="30">
        <v>0</v>
      </c>
      <c r="P337" s="30">
        <v>5</v>
      </c>
      <c r="Q337" s="30">
        <v>100</v>
      </c>
      <c r="R337" s="30">
        <v>5</v>
      </c>
      <c r="S337" s="30">
        <v>0</v>
      </c>
      <c r="T337" s="30">
        <v>2.7933433586488814</v>
      </c>
      <c r="U337" s="31">
        <v>200</v>
      </c>
      <c r="V337" s="33">
        <v>0.95</v>
      </c>
      <c r="W337" s="30">
        <v>0</v>
      </c>
      <c r="X337" s="30">
        <v>0</v>
      </c>
      <c r="Y337" s="30">
        <v>165</v>
      </c>
      <c r="Z337" s="30">
        <v>0</v>
      </c>
      <c r="AA337" s="30">
        <v>1</v>
      </c>
      <c r="AB337" s="32">
        <v>0</v>
      </c>
      <c r="AC337" s="28">
        <v>54.136424242424212</v>
      </c>
      <c r="AD337" s="28">
        <v>0.21316738150696007</v>
      </c>
      <c r="AE337" s="28">
        <v>0.1854029628363088</v>
      </c>
      <c r="AF337" s="28">
        <v>1.3836666613534084E-2</v>
      </c>
      <c r="AG337" s="28">
        <v>1.4881092597647712</v>
      </c>
      <c r="AH337" s="28">
        <v>4.8222716572724186E-2</v>
      </c>
      <c r="AI337" s="28">
        <v>3.4705544472831922</v>
      </c>
      <c r="AJ337" s="28">
        <v>3.001707977381601E-2</v>
      </c>
      <c r="AK337" s="28">
        <v>1.283108055713809</v>
      </c>
      <c r="AL337" s="30">
        <v>2.1991413312731588E-2</v>
      </c>
      <c r="AM337" s="28">
        <v>3.4705544472831922</v>
      </c>
      <c r="AN337" s="32">
        <v>3.001707977381601E-2</v>
      </c>
      <c r="AP337" s="28">
        <v>335</v>
      </c>
      <c r="AQ337" s="29">
        <v>4.9749999999999996</v>
      </c>
      <c r="AR337" s="30">
        <v>6.9999999999999991</v>
      </c>
      <c r="AS337" s="30">
        <v>5.8571428571428559</v>
      </c>
      <c r="AT337" s="31">
        <v>0</v>
      </c>
      <c r="AU337" s="30">
        <v>0</v>
      </c>
      <c r="AV337" s="30">
        <v>0</v>
      </c>
      <c r="AW337" s="30">
        <v>0</v>
      </c>
      <c r="AX337" s="30">
        <v>0</v>
      </c>
      <c r="AY337" s="30">
        <v>0</v>
      </c>
      <c r="AZ337" s="30">
        <v>0</v>
      </c>
      <c r="BA337" s="31">
        <v>0</v>
      </c>
      <c r="BB337" s="32">
        <v>0</v>
      </c>
      <c r="BC337" s="30">
        <v>100</v>
      </c>
      <c r="BD337" s="30">
        <v>0</v>
      </c>
      <c r="BE337" s="30">
        <v>5</v>
      </c>
      <c r="BF337" s="30">
        <v>0</v>
      </c>
      <c r="BG337" s="30">
        <v>0</v>
      </c>
      <c r="BH337" s="30">
        <v>0</v>
      </c>
      <c r="BI337" s="30">
        <v>2.7933433586488814</v>
      </c>
      <c r="BJ337" s="31">
        <v>200</v>
      </c>
      <c r="BK337" s="33">
        <v>0.95</v>
      </c>
      <c r="BL337" s="30">
        <v>0</v>
      </c>
      <c r="BM337" s="30">
        <v>0</v>
      </c>
      <c r="BN337" s="30">
        <v>165</v>
      </c>
      <c r="BO337" s="30">
        <v>0</v>
      </c>
      <c r="BP337" s="30">
        <v>1</v>
      </c>
      <c r="BQ337" s="32">
        <v>0</v>
      </c>
      <c r="BR337" s="28">
        <v>56.911757575757605</v>
      </c>
      <c r="BS337" s="28">
        <v>0.22762170204287382</v>
      </c>
      <c r="BT337" s="28">
        <v>0.18807574720383047</v>
      </c>
      <c r="BU337" s="28">
        <v>1.2811347393079141E-2</v>
      </c>
      <c r="BV337" s="28">
        <v>1.4743153779648435</v>
      </c>
      <c r="BW337" s="28">
        <v>4.6772733772568617E-2</v>
      </c>
      <c r="BX337" s="28">
        <v>3.4371992368712516</v>
      </c>
      <c r="BY337" s="28">
        <v>2.7281468457396495E-2</v>
      </c>
      <c r="BZ337" s="28">
        <v>1.2956773587789514</v>
      </c>
      <c r="CA337" s="30">
        <v>2.1476119947920425E-2</v>
      </c>
      <c r="CB337" s="28">
        <v>3.4371992368712516</v>
      </c>
      <c r="CC337" s="32">
        <v>2.7281468457396495E-2</v>
      </c>
      <c r="CE337" s="30">
        <f t="shared" si="55"/>
        <v>6.4031242374328476</v>
      </c>
      <c r="CG337" s="55">
        <f t="shared" si="56"/>
        <v>0</v>
      </c>
      <c r="CH337" s="50">
        <f t="shared" si="57"/>
        <v>1</v>
      </c>
      <c r="CI337" s="51"/>
      <c r="CJ337" s="51"/>
      <c r="CK337" s="56"/>
      <c r="CL337" s="2"/>
      <c r="CM337" s="55">
        <f t="shared" si="58"/>
        <v>1.3793881799927687E-2</v>
      </c>
      <c r="CN337" s="51">
        <f t="shared" si="59"/>
        <v>1</v>
      </c>
      <c r="CO337" s="51"/>
      <c r="CP337" s="51"/>
      <c r="CQ337" s="56"/>
      <c r="CR337" s="2"/>
      <c r="CS337" s="55">
        <f t="shared" si="60"/>
        <v>3.3355210411940561E-2</v>
      </c>
      <c r="CT337" s="51">
        <f t="shared" si="61"/>
        <v>1</v>
      </c>
      <c r="CU337" s="51"/>
      <c r="CV337" s="51"/>
      <c r="CW337" s="56"/>
      <c r="CX337" s="2"/>
      <c r="CY337" s="55">
        <f t="shared" si="62"/>
        <v>-1.2569303065142368E-2</v>
      </c>
      <c r="CZ337" s="51">
        <f t="shared" si="63"/>
        <v>1</v>
      </c>
      <c r="DA337" s="51"/>
      <c r="DB337" s="51"/>
      <c r="DC337" s="56"/>
      <c r="DD337" s="2"/>
      <c r="DE337" s="55">
        <f t="shared" si="64"/>
        <v>3.3355210411940561E-2</v>
      </c>
      <c r="DF337" s="51">
        <f t="shared" si="65"/>
        <v>1</v>
      </c>
      <c r="DG337" s="51"/>
      <c r="DH337" s="51"/>
      <c r="DI337" s="58"/>
      <c r="DJ337" s="15"/>
      <c r="DK337" s="15">
        <v>6.4031242374328476</v>
      </c>
    </row>
    <row r="338" spans="1:115" x14ac:dyDescent="0.3">
      <c r="A338" s="28">
        <v>329</v>
      </c>
      <c r="B338" s="29">
        <v>4.9749999999999996</v>
      </c>
      <c r="C338" s="30">
        <v>5.9166666666666661</v>
      </c>
      <c r="D338" s="30">
        <v>6.9999999999999982</v>
      </c>
      <c r="E338" s="31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1">
        <v>0</v>
      </c>
      <c r="M338" s="32">
        <v>0</v>
      </c>
      <c r="N338" s="30">
        <v>100</v>
      </c>
      <c r="O338" s="30">
        <v>0</v>
      </c>
      <c r="P338" s="30">
        <v>5</v>
      </c>
      <c r="Q338" s="30">
        <v>100</v>
      </c>
      <c r="R338" s="30">
        <v>5</v>
      </c>
      <c r="S338" s="30">
        <v>0</v>
      </c>
      <c r="T338" s="30">
        <v>2.7933433586488814</v>
      </c>
      <c r="U338" s="31">
        <v>200</v>
      </c>
      <c r="V338" s="33">
        <v>0.95</v>
      </c>
      <c r="W338" s="30">
        <v>0</v>
      </c>
      <c r="X338" s="30">
        <v>0</v>
      </c>
      <c r="Y338" s="30">
        <v>165</v>
      </c>
      <c r="Z338" s="30">
        <v>0</v>
      </c>
      <c r="AA338" s="30">
        <v>1</v>
      </c>
      <c r="AB338" s="32">
        <v>0</v>
      </c>
      <c r="AC338" s="28">
        <v>54.003545454545389</v>
      </c>
      <c r="AD338" s="28">
        <v>0.22114100949755736</v>
      </c>
      <c r="AE338" s="28">
        <v>0.19020388683703182</v>
      </c>
      <c r="AF338" s="28">
        <v>1.4108930755916757E-2</v>
      </c>
      <c r="AG338" s="28">
        <v>1.5234821522587771</v>
      </c>
      <c r="AH338" s="28">
        <v>5.055060035543596E-2</v>
      </c>
      <c r="AI338" s="28">
        <v>3.4556977684648316</v>
      </c>
      <c r="AJ338" s="28">
        <v>2.9178270198453642E-2</v>
      </c>
      <c r="AK338" s="28">
        <v>1.2864104682079773</v>
      </c>
      <c r="AL338" s="30">
        <v>2.262449000904352E-2</v>
      </c>
      <c r="AM338" s="28">
        <v>3.4556977684648316</v>
      </c>
      <c r="AN338" s="32">
        <v>2.9178270198453642E-2</v>
      </c>
      <c r="AP338" s="28">
        <v>329</v>
      </c>
      <c r="AQ338" s="29">
        <v>4.9749999999999996</v>
      </c>
      <c r="AR338" s="30">
        <v>5.9166666666666661</v>
      </c>
      <c r="AS338" s="30">
        <v>6.9999999999999982</v>
      </c>
      <c r="AT338" s="31">
        <v>0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1">
        <v>0</v>
      </c>
      <c r="BB338" s="32">
        <v>0</v>
      </c>
      <c r="BC338" s="30">
        <v>100</v>
      </c>
      <c r="BD338" s="30">
        <v>0</v>
      </c>
      <c r="BE338" s="30">
        <v>5</v>
      </c>
      <c r="BF338" s="30">
        <v>0</v>
      </c>
      <c r="BG338" s="30">
        <v>0</v>
      </c>
      <c r="BH338" s="30">
        <v>0</v>
      </c>
      <c r="BI338" s="30">
        <v>2.7933433586488814</v>
      </c>
      <c r="BJ338" s="31">
        <v>200</v>
      </c>
      <c r="BK338" s="33">
        <v>0.95</v>
      </c>
      <c r="BL338" s="30">
        <v>0</v>
      </c>
      <c r="BM338" s="30">
        <v>0</v>
      </c>
      <c r="BN338" s="30">
        <v>165</v>
      </c>
      <c r="BO338" s="30">
        <v>0</v>
      </c>
      <c r="BP338" s="30">
        <v>1</v>
      </c>
      <c r="BQ338" s="32">
        <v>0</v>
      </c>
      <c r="BR338" s="28">
        <v>57.003545454545446</v>
      </c>
      <c r="BS338" s="28">
        <v>0.22433025233899143</v>
      </c>
      <c r="BT338" s="28">
        <v>0.19422528570134648</v>
      </c>
      <c r="BU338" s="28">
        <v>1.3009657892748267E-2</v>
      </c>
      <c r="BV338" s="28">
        <v>1.4646677248881241</v>
      </c>
      <c r="BW338" s="28">
        <v>4.8280171491948055E-2</v>
      </c>
      <c r="BX338" s="28">
        <v>3.445563647378354</v>
      </c>
      <c r="BY338" s="28">
        <v>2.7885605985982616E-2</v>
      </c>
      <c r="BZ338" s="28">
        <v>1.2747464130869286</v>
      </c>
      <c r="CA338" s="30">
        <v>2.076891775099762E-2</v>
      </c>
      <c r="CB338" s="28">
        <v>3.445563647378354</v>
      </c>
      <c r="CC338" s="32">
        <v>2.7885605985982616E-2</v>
      </c>
      <c r="CE338" s="30">
        <f t="shared" si="55"/>
        <v>6.4355781921026063</v>
      </c>
      <c r="CG338" s="55">
        <f t="shared" si="56"/>
        <v>0</v>
      </c>
      <c r="CH338" s="50">
        <f t="shared" si="57"/>
        <v>1</v>
      </c>
      <c r="CI338" s="51"/>
      <c r="CJ338" s="51"/>
      <c r="CK338" s="56"/>
      <c r="CL338" s="2"/>
      <c r="CM338" s="55">
        <f t="shared" si="58"/>
        <v>5.8814427370653011E-2</v>
      </c>
      <c r="CN338" s="51">
        <f t="shared" si="59"/>
        <v>1</v>
      </c>
      <c r="CO338" s="51"/>
      <c r="CP338" s="51"/>
      <c r="CQ338" s="56"/>
      <c r="CR338" s="2"/>
      <c r="CS338" s="55">
        <f t="shared" si="60"/>
        <v>1.0134121086477599E-2</v>
      </c>
      <c r="CT338" s="51">
        <f t="shared" si="61"/>
        <v>1</v>
      </c>
      <c r="CU338" s="51"/>
      <c r="CV338" s="51"/>
      <c r="CW338" s="56"/>
      <c r="CX338" s="2"/>
      <c r="CY338" s="55">
        <f t="shared" si="62"/>
        <v>1.1664055121048733E-2</v>
      </c>
      <c r="CZ338" s="51">
        <f t="shared" si="63"/>
        <v>1</v>
      </c>
      <c r="DA338" s="51"/>
      <c r="DB338" s="51"/>
      <c r="DC338" s="56"/>
      <c r="DD338" s="2"/>
      <c r="DE338" s="55">
        <f t="shared" si="64"/>
        <v>1.0134121086477599E-2</v>
      </c>
      <c r="DF338" s="51">
        <f t="shared" si="65"/>
        <v>1</v>
      </c>
      <c r="DG338" s="51"/>
      <c r="DH338" s="51"/>
      <c r="DI338" s="58"/>
      <c r="DJ338" s="15"/>
      <c r="DK338" s="15">
        <v>6.4355781921026063</v>
      </c>
    </row>
    <row r="339" spans="1:115" x14ac:dyDescent="0.3">
      <c r="A339" s="28">
        <v>336</v>
      </c>
      <c r="B339" s="29">
        <v>4.9749999999999996</v>
      </c>
      <c r="C339" s="30">
        <v>6.9999999999999991</v>
      </c>
      <c r="D339" s="30">
        <v>6.9999999999999982</v>
      </c>
      <c r="E339" s="31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1">
        <v>0</v>
      </c>
      <c r="M339" s="32">
        <v>0</v>
      </c>
      <c r="N339" s="30">
        <v>100</v>
      </c>
      <c r="O339" s="30">
        <v>0</v>
      </c>
      <c r="P339" s="30">
        <v>5</v>
      </c>
      <c r="Q339" s="30">
        <v>100</v>
      </c>
      <c r="R339" s="30">
        <v>5</v>
      </c>
      <c r="S339" s="30">
        <v>0</v>
      </c>
      <c r="T339" s="30">
        <v>2.7933433586488814</v>
      </c>
      <c r="U339" s="31">
        <v>200</v>
      </c>
      <c r="V339" s="33">
        <v>0.95</v>
      </c>
      <c r="W339" s="30">
        <v>0</v>
      </c>
      <c r="X339" s="30">
        <v>0</v>
      </c>
      <c r="Y339" s="30">
        <v>165</v>
      </c>
      <c r="Z339" s="30">
        <v>0</v>
      </c>
      <c r="AA339" s="30">
        <v>1</v>
      </c>
      <c r="AB339" s="32">
        <v>0</v>
      </c>
      <c r="AC339" s="28">
        <v>57.085121212121201</v>
      </c>
      <c r="AD339" s="28">
        <v>0.20210429962318607</v>
      </c>
      <c r="AE339" s="28">
        <v>0.21199463775284097</v>
      </c>
      <c r="AF339" s="28">
        <v>1.4369250360553174E-2</v>
      </c>
      <c r="AG339" s="28">
        <v>1.5425254179186318</v>
      </c>
      <c r="AH339" s="28">
        <v>4.825794455737388E-2</v>
      </c>
      <c r="AI339" s="28">
        <v>3.5584902747355485</v>
      </c>
      <c r="AJ339" s="28">
        <v>2.7791894518810301E-2</v>
      </c>
      <c r="AK339" s="28">
        <v>1.3172753501893479</v>
      </c>
      <c r="AL339" s="30">
        <v>2.1127953147852603E-2</v>
      </c>
      <c r="AM339" s="28">
        <v>3.5584902747355485</v>
      </c>
      <c r="AN339" s="32">
        <v>2.7791894518810301E-2</v>
      </c>
      <c r="AP339" s="28">
        <v>336</v>
      </c>
      <c r="AQ339" s="29">
        <v>4.9749999999999996</v>
      </c>
      <c r="AR339" s="30">
        <v>6.9999999999999991</v>
      </c>
      <c r="AS339" s="30">
        <v>6.9999999999999982</v>
      </c>
      <c r="AT339" s="31">
        <v>0</v>
      </c>
      <c r="AU339" s="30">
        <v>0</v>
      </c>
      <c r="AV339" s="30">
        <v>0</v>
      </c>
      <c r="AW339" s="30">
        <v>0</v>
      </c>
      <c r="AX339" s="30">
        <v>0</v>
      </c>
      <c r="AY339" s="30">
        <v>0</v>
      </c>
      <c r="AZ339" s="30">
        <v>0</v>
      </c>
      <c r="BA339" s="31">
        <v>0</v>
      </c>
      <c r="BB339" s="32">
        <v>0</v>
      </c>
      <c r="BC339" s="30">
        <v>100</v>
      </c>
      <c r="BD339" s="30">
        <v>0</v>
      </c>
      <c r="BE339" s="30">
        <v>5</v>
      </c>
      <c r="BF339" s="30">
        <v>0</v>
      </c>
      <c r="BG339" s="30">
        <v>0</v>
      </c>
      <c r="BH339" s="30">
        <v>0</v>
      </c>
      <c r="BI339" s="30">
        <v>2.7933433586488814</v>
      </c>
      <c r="BJ339" s="31">
        <v>200</v>
      </c>
      <c r="BK339" s="33">
        <v>0.95</v>
      </c>
      <c r="BL339" s="30">
        <v>0</v>
      </c>
      <c r="BM339" s="30">
        <v>0</v>
      </c>
      <c r="BN339" s="30">
        <v>165</v>
      </c>
      <c r="BO339" s="30">
        <v>0</v>
      </c>
      <c r="BP339" s="30">
        <v>1</v>
      </c>
      <c r="BQ339" s="32">
        <v>0</v>
      </c>
      <c r="BR339" s="28">
        <v>60.132606060606086</v>
      </c>
      <c r="BS339" s="28">
        <v>0.22454529003400617</v>
      </c>
      <c r="BT339" s="28">
        <v>0.22496578594238714</v>
      </c>
      <c r="BU339" s="28">
        <v>1.4247283084838856E-2</v>
      </c>
      <c r="BV339" s="28">
        <v>1.5079023082885874</v>
      </c>
      <c r="BW339" s="28">
        <v>4.9108887732086125E-2</v>
      </c>
      <c r="BX339" s="28">
        <v>3.5596190216897714</v>
      </c>
      <c r="BY339" s="28">
        <v>2.4731777338522668E-2</v>
      </c>
      <c r="BZ339" s="28">
        <v>1.3199445022173888</v>
      </c>
      <c r="CA339" s="30">
        <v>2.3528126606446053E-2</v>
      </c>
      <c r="CB339" s="28">
        <v>3.5596190216897714</v>
      </c>
      <c r="CC339" s="32">
        <v>2.4731777338522668E-2</v>
      </c>
      <c r="CE339" s="30">
        <f t="shared" si="55"/>
        <v>6.9999999999999982</v>
      </c>
      <c r="CG339" s="55">
        <f t="shared" si="56"/>
        <v>0</v>
      </c>
      <c r="CH339" s="50">
        <f t="shared" si="57"/>
        <v>1</v>
      </c>
      <c r="CI339" s="51"/>
      <c r="CJ339" s="51"/>
      <c r="CK339" s="56"/>
      <c r="CL339" s="2"/>
      <c r="CM339" s="55">
        <f t="shared" si="58"/>
        <v>3.4623109630044446E-2</v>
      </c>
      <c r="CN339" s="51">
        <f t="shared" si="59"/>
        <v>1</v>
      </c>
      <c r="CO339" s="51"/>
      <c r="CP339" s="51"/>
      <c r="CQ339" s="56"/>
      <c r="CR339" s="2"/>
      <c r="CS339" s="55">
        <f t="shared" si="60"/>
        <v>-1.1287469542229367E-3</v>
      </c>
      <c r="CT339" s="51">
        <f t="shared" si="61"/>
        <v>1</v>
      </c>
      <c r="CU339" s="51"/>
      <c r="CV339" s="51"/>
      <c r="CW339" s="56"/>
      <c r="CX339" s="2"/>
      <c r="CY339" s="55">
        <f t="shared" si="62"/>
        <v>-2.6691520280408554E-3</v>
      </c>
      <c r="CZ339" s="51">
        <f t="shared" si="63"/>
        <v>1</v>
      </c>
      <c r="DA339" s="51"/>
      <c r="DB339" s="51"/>
      <c r="DC339" s="56"/>
      <c r="DD339" s="2"/>
      <c r="DE339" s="55">
        <f t="shared" si="64"/>
        <v>-1.1287469542229367E-3</v>
      </c>
      <c r="DF339" s="51">
        <f t="shared" si="65"/>
        <v>1</v>
      </c>
      <c r="DG339" s="51"/>
      <c r="DH339" s="51"/>
      <c r="DI339" s="58"/>
      <c r="DJ339" s="15"/>
      <c r="DK339" s="15">
        <v>6.9999999999999982</v>
      </c>
    </row>
    <row r="340" spans="1:115" x14ac:dyDescent="0.3">
      <c r="A340" s="28">
        <v>372</v>
      </c>
      <c r="B340" s="29">
        <v>5.6499999999999995</v>
      </c>
      <c r="C340" s="30">
        <v>6.9999999999999991</v>
      </c>
      <c r="D340" s="30">
        <v>0.14285714285714285</v>
      </c>
      <c r="E340" s="31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1">
        <v>0</v>
      </c>
      <c r="M340" s="32">
        <v>0</v>
      </c>
      <c r="N340" s="30">
        <v>100</v>
      </c>
      <c r="O340" s="30">
        <v>0</v>
      </c>
      <c r="P340" s="30">
        <v>5</v>
      </c>
      <c r="Q340" s="30">
        <v>100</v>
      </c>
      <c r="R340" s="30">
        <v>5</v>
      </c>
      <c r="S340" s="30">
        <v>0</v>
      </c>
      <c r="T340" s="30">
        <v>2.6828126476466849</v>
      </c>
      <c r="U340" s="31">
        <v>200</v>
      </c>
      <c r="V340" s="33">
        <v>0.95</v>
      </c>
      <c r="W340" s="30">
        <v>3.05</v>
      </c>
      <c r="X340" s="30">
        <v>0.35079620797714767</v>
      </c>
      <c r="Y340" s="30">
        <v>165</v>
      </c>
      <c r="Z340" s="30">
        <v>0</v>
      </c>
      <c r="AA340" s="30">
        <v>0.98151515151515167</v>
      </c>
      <c r="AB340" s="32">
        <v>2.1260376241039269E-3</v>
      </c>
      <c r="AC340" s="28">
        <v>3.4027889967884324</v>
      </c>
      <c r="AD340" s="28">
        <v>4.7184907666626627E-2</v>
      </c>
      <c r="AE340" s="28">
        <v>0</v>
      </c>
      <c r="AF340" s="28">
        <v>0</v>
      </c>
      <c r="AG340" s="28">
        <v>0.28543594564221203</v>
      </c>
      <c r="AH340" s="28">
        <v>8.3419975574922298E-3</v>
      </c>
      <c r="AI340" s="28">
        <v>0.9970710678118655</v>
      </c>
      <c r="AJ340" s="28">
        <v>4.0737813548948629E-3</v>
      </c>
      <c r="AK340" s="28">
        <v>0.10907064692570856</v>
      </c>
      <c r="AL340" s="30">
        <v>2.2200233654305838E-2</v>
      </c>
      <c r="AM340" s="28">
        <v>1.8410551847217607</v>
      </c>
      <c r="AN340" s="32">
        <v>9.6239750555921433E-2</v>
      </c>
      <c r="AP340" s="28">
        <v>372</v>
      </c>
      <c r="AQ340" s="29">
        <v>5.6499999999999995</v>
      </c>
      <c r="AR340" s="30">
        <v>6.9999999999999991</v>
      </c>
      <c r="AS340" s="30">
        <v>0.14285714285714285</v>
      </c>
      <c r="AT340" s="31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1">
        <v>0</v>
      </c>
      <c r="BB340" s="32">
        <v>0</v>
      </c>
      <c r="BC340" s="30">
        <v>100</v>
      </c>
      <c r="BD340" s="30">
        <v>0</v>
      </c>
      <c r="BE340" s="30">
        <v>5</v>
      </c>
      <c r="BF340" s="30">
        <v>0</v>
      </c>
      <c r="BG340" s="30">
        <v>0</v>
      </c>
      <c r="BH340" s="30">
        <v>0</v>
      </c>
      <c r="BI340" s="30">
        <v>2.6828126476466849</v>
      </c>
      <c r="BJ340" s="31">
        <v>200</v>
      </c>
      <c r="BK340" s="33">
        <v>0.95</v>
      </c>
      <c r="BL340" s="30">
        <v>2.68</v>
      </c>
      <c r="BM340" s="30">
        <v>0.33131889791886099</v>
      </c>
      <c r="BN340" s="30">
        <v>165</v>
      </c>
      <c r="BO340" s="30">
        <v>0</v>
      </c>
      <c r="BP340" s="30">
        <v>0.98375757575757661</v>
      </c>
      <c r="BQ340" s="32">
        <v>2.0079933207203704E-3</v>
      </c>
      <c r="BR340" s="28">
        <v>3.5202978880962927</v>
      </c>
      <c r="BS340" s="28">
        <v>5.0217573411723317E-2</v>
      </c>
      <c r="BT340" s="28">
        <v>0</v>
      </c>
      <c r="BU340" s="28">
        <v>0</v>
      </c>
      <c r="BV340" s="28">
        <v>0.26558231057789655</v>
      </c>
      <c r="BW340" s="28">
        <v>9.1693306456438646E-3</v>
      </c>
      <c r="BX340" s="28">
        <v>0.99853553390593275</v>
      </c>
      <c r="BY340" s="28">
        <v>2.8878634980307447E-3</v>
      </c>
      <c r="BZ340" s="28">
        <v>5.0690355937288503E-2</v>
      </c>
      <c r="CA340" s="30">
        <v>1.4596140427431162E-2</v>
      </c>
      <c r="CB340" s="28">
        <v>1.8039002838893372</v>
      </c>
      <c r="CC340" s="32">
        <v>9.4877640615726219E-2</v>
      </c>
      <c r="CE340" s="30">
        <f t="shared" si="55"/>
        <v>0.99999999999999989</v>
      </c>
      <c r="CG340" s="55">
        <f t="shared" si="56"/>
        <v>-2.2424242424249341E-3</v>
      </c>
      <c r="CH340" s="50">
        <f t="shared" si="57"/>
        <v>1</v>
      </c>
      <c r="CI340" s="51"/>
      <c r="CJ340" s="51"/>
      <c r="CK340" s="56"/>
      <c r="CL340" s="2"/>
      <c r="CM340" s="55">
        <f t="shared" si="58"/>
        <v>1.9853635064315478E-2</v>
      </c>
      <c r="CN340" s="51">
        <f t="shared" si="59"/>
        <v>0</v>
      </c>
      <c r="CO340" s="51"/>
      <c r="CP340" s="51"/>
      <c r="CQ340" s="56"/>
      <c r="CR340" s="2"/>
      <c r="CS340" s="55">
        <f t="shared" si="60"/>
        <v>-1.4644660940672516E-3</v>
      </c>
      <c r="CT340" s="51">
        <f t="shared" si="61"/>
        <v>1</v>
      </c>
      <c r="CU340" s="51"/>
      <c r="CV340" s="51"/>
      <c r="CW340" s="56"/>
      <c r="CX340" s="2"/>
      <c r="CY340" s="55">
        <f t="shared" si="62"/>
        <v>5.8380290988420055E-2</v>
      </c>
      <c r="CZ340" s="51">
        <f t="shared" si="63"/>
        <v>0</v>
      </c>
      <c r="DA340" s="51"/>
      <c r="DB340" s="51"/>
      <c r="DC340" s="56"/>
      <c r="DD340" s="2"/>
      <c r="DE340" s="55">
        <f t="shared" si="64"/>
        <v>3.7154900832423454E-2</v>
      </c>
      <c r="DF340" s="51">
        <f t="shared" si="65"/>
        <v>1</v>
      </c>
      <c r="DG340" s="51"/>
      <c r="DH340" s="51"/>
      <c r="DI340" s="58"/>
      <c r="DJ340" s="15"/>
      <c r="DK340" s="15">
        <v>0.99999999999999989</v>
      </c>
    </row>
    <row r="341" spans="1:115" x14ac:dyDescent="0.3">
      <c r="A341" s="28">
        <v>337</v>
      </c>
      <c r="B341" s="29">
        <v>5.6499999999999995</v>
      </c>
      <c r="C341" s="30">
        <v>0.5</v>
      </c>
      <c r="D341" s="30">
        <v>2.4285714285714284</v>
      </c>
      <c r="E341" s="31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1">
        <v>0</v>
      </c>
      <c r="M341" s="32">
        <v>0</v>
      </c>
      <c r="N341" s="30">
        <v>100</v>
      </c>
      <c r="O341" s="30">
        <v>0</v>
      </c>
      <c r="P341" s="30">
        <v>5</v>
      </c>
      <c r="Q341" s="30">
        <v>100</v>
      </c>
      <c r="R341" s="30">
        <v>5</v>
      </c>
      <c r="S341" s="30">
        <v>0</v>
      </c>
      <c r="T341" s="30">
        <v>2.6828126476466849</v>
      </c>
      <c r="U341" s="31">
        <v>200</v>
      </c>
      <c r="V341" s="33">
        <v>0.95</v>
      </c>
      <c r="W341" s="30">
        <v>2.86</v>
      </c>
      <c r="X341" s="30">
        <v>0.3343366610994612</v>
      </c>
      <c r="Y341" s="30">
        <v>165</v>
      </c>
      <c r="Z341" s="30">
        <v>0</v>
      </c>
      <c r="AA341" s="30">
        <v>0.98266666666666636</v>
      </c>
      <c r="AB341" s="32">
        <v>2.0262827945421876E-3</v>
      </c>
      <c r="AC341" s="28">
        <v>3.4171475584229642</v>
      </c>
      <c r="AD341" s="28">
        <v>4.3137553362968435E-2</v>
      </c>
      <c r="AE341" s="28">
        <v>0</v>
      </c>
      <c r="AF341" s="28">
        <v>0</v>
      </c>
      <c r="AG341" s="28">
        <v>0.28172280847678971</v>
      </c>
      <c r="AH341" s="28">
        <v>7.7568376606439518E-3</v>
      </c>
      <c r="AI341" s="28">
        <v>0.9970710678118655</v>
      </c>
      <c r="AJ341" s="28">
        <v>4.0737813548948629E-3</v>
      </c>
      <c r="AK341" s="28">
        <v>0.10552284749830797</v>
      </c>
      <c r="AL341" s="30">
        <v>2.056489925650945E-2</v>
      </c>
      <c r="AM341" s="28">
        <v>1.7340714211875037</v>
      </c>
      <c r="AN341" s="32">
        <v>8.2742084954188277E-2</v>
      </c>
      <c r="AP341" s="28">
        <v>337</v>
      </c>
      <c r="AQ341" s="29">
        <v>5.6499999999999995</v>
      </c>
      <c r="AR341" s="30">
        <v>0.5</v>
      </c>
      <c r="AS341" s="30">
        <v>2.4285714285714284</v>
      </c>
      <c r="AT341" s="31">
        <v>0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1">
        <v>0</v>
      </c>
      <c r="BB341" s="32">
        <v>0</v>
      </c>
      <c r="BC341" s="30">
        <v>100</v>
      </c>
      <c r="BD341" s="30">
        <v>0</v>
      </c>
      <c r="BE341" s="30">
        <v>5</v>
      </c>
      <c r="BF341" s="30">
        <v>0</v>
      </c>
      <c r="BG341" s="30">
        <v>0</v>
      </c>
      <c r="BH341" s="30">
        <v>0</v>
      </c>
      <c r="BI341" s="30">
        <v>2.6828126476466849</v>
      </c>
      <c r="BJ341" s="31">
        <v>200</v>
      </c>
      <c r="BK341" s="33">
        <v>0.95</v>
      </c>
      <c r="BL341" s="30">
        <v>2.7650000000000001</v>
      </c>
      <c r="BM341" s="30">
        <v>0.32693057099586642</v>
      </c>
      <c r="BN341" s="30">
        <v>165</v>
      </c>
      <c r="BO341" s="30">
        <v>0</v>
      </c>
      <c r="BP341" s="30">
        <v>0.98324242424242514</v>
      </c>
      <c r="BQ341" s="32">
        <v>1.9813973999749479E-3</v>
      </c>
      <c r="BR341" s="28">
        <v>3.5514570118134405</v>
      </c>
      <c r="BS341" s="28">
        <v>5.2163571985867484E-2</v>
      </c>
      <c r="BT341" s="28">
        <v>0</v>
      </c>
      <c r="BU341" s="28">
        <v>0</v>
      </c>
      <c r="BV341" s="28">
        <v>0.26228583409500333</v>
      </c>
      <c r="BW341" s="28">
        <v>9.2399699341375978E-3</v>
      </c>
      <c r="BX341" s="28">
        <v>0.9970710678118655</v>
      </c>
      <c r="BY341" s="28">
        <v>4.0737813548948629E-3</v>
      </c>
      <c r="BZ341" s="28">
        <v>4.0130711874577008E-2</v>
      </c>
      <c r="CA341" s="30">
        <v>1.369982594830934E-2</v>
      </c>
      <c r="CB341" s="28">
        <v>1.848825264150749</v>
      </c>
      <c r="CC341" s="32">
        <v>0.10076621637214386</v>
      </c>
      <c r="CE341" s="30">
        <f t="shared" si="55"/>
        <v>1.1019463300386794</v>
      </c>
      <c r="CG341" s="55">
        <f t="shared" si="56"/>
        <v>-5.7575757575878406E-4</v>
      </c>
      <c r="CH341" s="50">
        <f t="shared" si="57"/>
        <v>1</v>
      </c>
      <c r="CI341" s="51"/>
      <c r="CJ341" s="51"/>
      <c r="CK341" s="56"/>
      <c r="CL341" s="2"/>
      <c r="CM341" s="55">
        <f t="shared" si="58"/>
        <v>1.9436974381786376E-2</v>
      </c>
      <c r="CN341" s="51">
        <f t="shared" si="59"/>
        <v>0</v>
      </c>
      <c r="CO341" s="51"/>
      <c r="CP341" s="51"/>
      <c r="CQ341" s="56"/>
      <c r="CR341" s="2"/>
      <c r="CS341" s="55">
        <f t="shared" si="60"/>
        <v>0</v>
      </c>
      <c r="CT341" s="51">
        <f t="shared" si="61"/>
        <v>1</v>
      </c>
      <c r="CU341" s="51"/>
      <c r="CV341" s="51"/>
      <c r="CW341" s="56"/>
      <c r="CX341" s="2"/>
      <c r="CY341" s="55">
        <f t="shared" si="62"/>
        <v>6.539213562373096E-2</v>
      </c>
      <c r="CZ341" s="51">
        <f t="shared" si="63"/>
        <v>0</v>
      </c>
      <c r="DA341" s="51"/>
      <c r="DB341" s="51"/>
      <c r="DC341" s="56"/>
      <c r="DD341" s="2"/>
      <c r="DE341" s="55">
        <f t="shared" si="64"/>
        <v>-0.11475384296324531</v>
      </c>
      <c r="DF341" s="51">
        <f t="shared" si="65"/>
        <v>1</v>
      </c>
      <c r="DG341" s="51"/>
      <c r="DH341" s="51"/>
      <c r="DI341" s="58"/>
      <c r="DJ341" s="15"/>
      <c r="DK341" s="15">
        <v>1.1019463300386794</v>
      </c>
    </row>
    <row r="342" spans="1:115" x14ac:dyDescent="0.3">
      <c r="A342" s="28">
        <v>338</v>
      </c>
      <c r="B342" s="29">
        <v>5.6499999999999995</v>
      </c>
      <c r="C342" s="30">
        <v>0.5</v>
      </c>
      <c r="D342" s="30">
        <v>3.5714285714285712</v>
      </c>
      <c r="E342" s="31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1">
        <v>0</v>
      </c>
      <c r="M342" s="32">
        <v>0</v>
      </c>
      <c r="N342" s="30">
        <v>100</v>
      </c>
      <c r="O342" s="30">
        <v>0</v>
      </c>
      <c r="P342" s="30">
        <v>5</v>
      </c>
      <c r="Q342" s="30">
        <v>100</v>
      </c>
      <c r="R342" s="30">
        <v>5</v>
      </c>
      <c r="S342" s="30">
        <v>0</v>
      </c>
      <c r="T342" s="30">
        <v>2.6828126476466849</v>
      </c>
      <c r="U342" s="31">
        <v>200</v>
      </c>
      <c r="V342" s="33">
        <v>0.95</v>
      </c>
      <c r="W342" s="30">
        <v>3.1949999999999998</v>
      </c>
      <c r="X342" s="30">
        <v>0.34657842632518276</v>
      </c>
      <c r="Y342" s="30">
        <v>165</v>
      </c>
      <c r="Z342" s="30">
        <v>0</v>
      </c>
      <c r="AA342" s="30">
        <v>0.98063636363636308</v>
      </c>
      <c r="AB342" s="32">
        <v>2.1004753110617134E-3</v>
      </c>
      <c r="AC342" s="28">
        <v>3.3891933353163508</v>
      </c>
      <c r="AD342" s="28">
        <v>4.5115468710221408E-2</v>
      </c>
      <c r="AE342" s="28">
        <v>0</v>
      </c>
      <c r="AF342" s="28">
        <v>0</v>
      </c>
      <c r="AG342" s="28">
        <v>0.28856854708904622</v>
      </c>
      <c r="AH342" s="28">
        <v>8.0341263405236188E-3</v>
      </c>
      <c r="AI342" s="28">
        <v>0.99853553390593275</v>
      </c>
      <c r="AJ342" s="28">
        <v>2.8878634980307447E-3</v>
      </c>
      <c r="AK342" s="28">
        <v>7.7201779686442526E-2</v>
      </c>
      <c r="AL342" s="30">
        <v>1.7958940464222316E-2</v>
      </c>
      <c r="AM342" s="28">
        <v>1.918391975973512</v>
      </c>
      <c r="AN342" s="32">
        <v>0.10707741218626252</v>
      </c>
      <c r="AP342" s="28">
        <v>338</v>
      </c>
      <c r="AQ342" s="29">
        <v>5.6499999999999995</v>
      </c>
      <c r="AR342" s="30">
        <v>0.5</v>
      </c>
      <c r="AS342" s="30">
        <v>3.5714285714285712</v>
      </c>
      <c r="AT342" s="31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1">
        <v>0</v>
      </c>
      <c r="BB342" s="32">
        <v>0</v>
      </c>
      <c r="BC342" s="30">
        <v>100</v>
      </c>
      <c r="BD342" s="30">
        <v>0</v>
      </c>
      <c r="BE342" s="30">
        <v>5</v>
      </c>
      <c r="BF342" s="30">
        <v>0</v>
      </c>
      <c r="BG342" s="30">
        <v>0</v>
      </c>
      <c r="BH342" s="30">
        <v>0</v>
      </c>
      <c r="BI342" s="30">
        <v>2.6828126476466849</v>
      </c>
      <c r="BJ342" s="31">
        <v>200</v>
      </c>
      <c r="BK342" s="33">
        <v>0.95</v>
      </c>
      <c r="BL342" s="30">
        <v>2.61</v>
      </c>
      <c r="BM342" s="30">
        <v>0.31438073237105152</v>
      </c>
      <c r="BN342" s="30">
        <v>165</v>
      </c>
      <c r="BO342" s="30">
        <v>0</v>
      </c>
      <c r="BP342" s="30">
        <v>0.98418181818181849</v>
      </c>
      <c r="BQ342" s="32">
        <v>1.9053377719457684E-3</v>
      </c>
      <c r="BR342" s="28">
        <v>3.5570464474505519</v>
      </c>
      <c r="BS342" s="28">
        <v>4.9027714109748606E-2</v>
      </c>
      <c r="BT342" s="28">
        <v>0</v>
      </c>
      <c r="BU342" s="28">
        <v>0</v>
      </c>
      <c r="BV342" s="28">
        <v>0.25995386450036945</v>
      </c>
      <c r="BW342" s="28">
        <v>8.7385829979361434E-3</v>
      </c>
      <c r="BX342" s="28">
        <v>0.99853553390593275</v>
      </c>
      <c r="BY342" s="28">
        <v>2.8878634980307447E-3</v>
      </c>
      <c r="BZ342" s="28">
        <v>4.6797378541243682E-2</v>
      </c>
      <c r="CA342" s="30">
        <v>1.4825143521742421E-2</v>
      </c>
      <c r="CB342" s="28">
        <v>1.8294748009162018</v>
      </c>
      <c r="CC342" s="32">
        <v>0.1044750347436612</v>
      </c>
      <c r="CE342" s="30">
        <f t="shared" si="55"/>
        <v>1.3363062095621219</v>
      </c>
      <c r="CG342" s="55">
        <f t="shared" si="56"/>
        <v>-3.5454545454554065E-3</v>
      </c>
      <c r="CH342" s="50">
        <f t="shared" si="57"/>
        <v>1</v>
      </c>
      <c r="CI342" s="51"/>
      <c r="CJ342" s="51"/>
      <c r="CK342" s="56"/>
      <c r="CL342" s="2"/>
      <c r="CM342" s="55">
        <f t="shared" si="58"/>
        <v>2.8614682588676776E-2</v>
      </c>
      <c r="CN342" s="51">
        <f t="shared" si="59"/>
        <v>0</v>
      </c>
      <c r="CO342" s="51"/>
      <c r="CP342" s="51"/>
      <c r="CQ342" s="56"/>
      <c r="CR342" s="2"/>
      <c r="CS342" s="55">
        <f t="shared" si="60"/>
        <v>0</v>
      </c>
      <c r="CT342" s="51">
        <f t="shared" si="61"/>
        <v>1</v>
      </c>
      <c r="CU342" s="51"/>
      <c r="CV342" s="51"/>
      <c r="CW342" s="56"/>
      <c r="CX342" s="2"/>
      <c r="CY342" s="55">
        <f t="shared" si="62"/>
        <v>3.0404401145198844E-2</v>
      </c>
      <c r="CZ342" s="51">
        <f t="shared" si="63"/>
        <v>1</v>
      </c>
      <c r="DA342" s="51"/>
      <c r="DB342" s="51"/>
      <c r="DC342" s="56"/>
      <c r="DD342" s="2"/>
      <c r="DE342" s="55">
        <f t="shared" si="64"/>
        <v>8.8917175057310116E-2</v>
      </c>
      <c r="DF342" s="51">
        <f t="shared" si="65"/>
        <v>1</v>
      </c>
      <c r="DG342" s="51"/>
      <c r="DH342" s="51"/>
      <c r="DI342" s="58"/>
      <c r="DJ342" s="15"/>
      <c r="DK342" s="15">
        <v>1.3363062095621219</v>
      </c>
    </row>
    <row r="343" spans="1:115" x14ac:dyDescent="0.3">
      <c r="A343" s="28">
        <v>342</v>
      </c>
      <c r="B343" s="29">
        <v>5.6499999999999995</v>
      </c>
      <c r="C343" s="30">
        <v>1.5833333333333333</v>
      </c>
      <c r="D343" s="30">
        <v>1.2857142857142856</v>
      </c>
      <c r="E343" s="31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1">
        <v>0</v>
      </c>
      <c r="M343" s="32">
        <v>0</v>
      </c>
      <c r="N343" s="30">
        <v>100</v>
      </c>
      <c r="O343" s="30">
        <v>0</v>
      </c>
      <c r="P343" s="30">
        <v>5</v>
      </c>
      <c r="Q343" s="30">
        <v>100</v>
      </c>
      <c r="R343" s="30">
        <v>5</v>
      </c>
      <c r="S343" s="30">
        <v>0</v>
      </c>
      <c r="T343" s="30">
        <v>2.6828126476466849</v>
      </c>
      <c r="U343" s="31">
        <v>200</v>
      </c>
      <c r="V343" s="33">
        <v>0.95</v>
      </c>
      <c r="W343" s="30">
        <v>0.35</v>
      </c>
      <c r="X343" s="30">
        <v>0.10530614993343539</v>
      </c>
      <c r="Y343" s="30">
        <v>165</v>
      </c>
      <c r="Z343" s="30">
        <v>0</v>
      </c>
      <c r="AA343" s="30">
        <v>0.99787878787878836</v>
      </c>
      <c r="AB343" s="32">
        <v>6.3821909050567032E-4</v>
      </c>
      <c r="AC343" s="28">
        <v>6.0153030069853664</v>
      </c>
      <c r="AD343" s="28">
        <v>8.7714091877151679E-2</v>
      </c>
      <c r="AE343" s="28">
        <v>0</v>
      </c>
      <c r="AF343" s="28">
        <v>0</v>
      </c>
      <c r="AG343" s="28">
        <v>0.29045344051425281</v>
      </c>
      <c r="AH343" s="28">
        <v>8.4515006460163244E-3</v>
      </c>
      <c r="AI343" s="28">
        <v>1.2336443710199623</v>
      </c>
      <c r="AJ343" s="28">
        <v>3.0207844148731677E-2</v>
      </c>
      <c r="AK343" s="28">
        <v>0.10160801825491741</v>
      </c>
      <c r="AL343" s="30">
        <v>1.5423231650750097E-2</v>
      </c>
      <c r="AM343" s="28">
        <v>1.4291932327108898</v>
      </c>
      <c r="AN343" s="32">
        <v>7.6868526610800153E-2</v>
      </c>
      <c r="AP343" s="28">
        <v>342</v>
      </c>
      <c r="AQ343" s="29">
        <v>5.6499999999999995</v>
      </c>
      <c r="AR343" s="30">
        <v>1.5833333333333333</v>
      </c>
      <c r="AS343" s="30">
        <v>1.2857142857142856</v>
      </c>
      <c r="AT343" s="31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1">
        <v>0</v>
      </c>
      <c r="BB343" s="32">
        <v>0</v>
      </c>
      <c r="BC343" s="30">
        <v>100</v>
      </c>
      <c r="BD343" s="30">
        <v>0</v>
      </c>
      <c r="BE343" s="30">
        <v>5</v>
      </c>
      <c r="BF343" s="30">
        <v>0</v>
      </c>
      <c r="BG343" s="30">
        <v>0</v>
      </c>
      <c r="BH343" s="30">
        <v>0</v>
      </c>
      <c r="BI343" s="30">
        <v>2.6828126476466849</v>
      </c>
      <c r="BJ343" s="31">
        <v>200</v>
      </c>
      <c r="BK343" s="33">
        <v>0.95</v>
      </c>
      <c r="BL343" s="30">
        <v>0.21</v>
      </c>
      <c r="BM343" s="30">
        <v>7.6040205974832201E-2</v>
      </c>
      <c r="BN343" s="30">
        <v>165</v>
      </c>
      <c r="BO343" s="30">
        <v>0</v>
      </c>
      <c r="BP343" s="30">
        <v>0.99872727272727302</v>
      </c>
      <c r="BQ343" s="32">
        <v>4.6084973318080165E-4</v>
      </c>
      <c r="BR343" s="28">
        <v>6.2711884962649584</v>
      </c>
      <c r="BS343" s="28">
        <v>9.5170785852954715E-2</v>
      </c>
      <c r="BT343" s="28">
        <v>0</v>
      </c>
      <c r="BU343" s="28">
        <v>0</v>
      </c>
      <c r="BV343" s="28">
        <v>0.26751349287922005</v>
      </c>
      <c r="BW343" s="28">
        <v>8.892552571957495E-3</v>
      </c>
      <c r="BX343" s="28">
        <v>1.1753158796705869</v>
      </c>
      <c r="BY343" s="28">
        <v>3.1733900985774215E-2</v>
      </c>
      <c r="BZ343" s="28">
        <v>6.3327704039339655E-2</v>
      </c>
      <c r="CA343" s="30">
        <v>1.2621634673516261E-2</v>
      </c>
      <c r="CB343" s="28">
        <v>1.3250843954065303</v>
      </c>
      <c r="CC343" s="32">
        <v>6.8239616900091116E-2</v>
      </c>
      <c r="CE343" s="30">
        <f t="shared" si="55"/>
        <v>1.4267845968170128</v>
      </c>
      <c r="CG343" s="55">
        <f t="shared" si="56"/>
        <v>-8.4848484848465411E-4</v>
      </c>
      <c r="CH343" s="50">
        <f t="shared" si="57"/>
        <v>1</v>
      </c>
      <c r="CI343" s="51"/>
      <c r="CJ343" s="51"/>
      <c r="CK343" s="56"/>
      <c r="CL343" s="2"/>
      <c r="CM343" s="55">
        <f t="shared" si="58"/>
        <v>2.2939947635032765E-2</v>
      </c>
      <c r="CN343" s="51">
        <f t="shared" si="59"/>
        <v>0</v>
      </c>
      <c r="CO343" s="51"/>
      <c r="CP343" s="51"/>
      <c r="CQ343" s="56"/>
      <c r="CR343" s="2"/>
      <c r="CS343" s="55">
        <f t="shared" si="60"/>
        <v>5.8328491349375344E-2</v>
      </c>
      <c r="CT343" s="51">
        <f t="shared" si="61"/>
        <v>1</v>
      </c>
      <c r="CU343" s="51"/>
      <c r="CV343" s="51"/>
      <c r="CW343" s="56"/>
      <c r="CX343" s="2"/>
      <c r="CY343" s="55">
        <f t="shared" si="62"/>
        <v>3.828031421557776E-2</v>
      </c>
      <c r="CZ343" s="51">
        <f t="shared" si="63"/>
        <v>0</v>
      </c>
      <c r="DA343" s="51"/>
      <c r="DB343" s="51"/>
      <c r="DC343" s="56"/>
      <c r="DD343" s="2"/>
      <c r="DE343" s="55">
        <f t="shared" si="64"/>
        <v>0.10410883730435949</v>
      </c>
      <c r="DF343" s="51">
        <f t="shared" si="65"/>
        <v>1</v>
      </c>
      <c r="DG343" s="51"/>
      <c r="DH343" s="51"/>
      <c r="DI343" s="58"/>
      <c r="DJ343" s="15"/>
      <c r="DK343" s="15">
        <v>1.4267845968170128</v>
      </c>
    </row>
    <row r="344" spans="1:115" x14ac:dyDescent="0.3">
      <c r="A344" s="28">
        <v>339</v>
      </c>
      <c r="B344" s="29">
        <v>5.6499999999999995</v>
      </c>
      <c r="C344" s="30">
        <v>0.5</v>
      </c>
      <c r="D344" s="30">
        <v>4.7142857142857135</v>
      </c>
      <c r="E344" s="31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1">
        <v>0</v>
      </c>
      <c r="M344" s="32">
        <v>0</v>
      </c>
      <c r="N344" s="30">
        <v>100</v>
      </c>
      <c r="O344" s="30">
        <v>0</v>
      </c>
      <c r="P344" s="30">
        <v>5</v>
      </c>
      <c r="Q344" s="30">
        <v>100</v>
      </c>
      <c r="R344" s="30">
        <v>5</v>
      </c>
      <c r="S344" s="30">
        <v>0</v>
      </c>
      <c r="T344" s="30">
        <v>2.6828126476466849</v>
      </c>
      <c r="U344" s="31">
        <v>200</v>
      </c>
      <c r="V344" s="33">
        <v>0.95</v>
      </c>
      <c r="W344" s="30">
        <v>0.33</v>
      </c>
      <c r="X344" s="30">
        <v>9.9936409585479197E-2</v>
      </c>
      <c r="Y344" s="30">
        <v>165</v>
      </c>
      <c r="Z344" s="30">
        <v>0</v>
      </c>
      <c r="AA344" s="30">
        <v>0.99800000000000044</v>
      </c>
      <c r="AB344" s="32">
        <v>6.05675209608966E-4</v>
      </c>
      <c r="AC344" s="28">
        <v>6.0017329274236797</v>
      </c>
      <c r="AD344" s="28">
        <v>8.6066737780448127E-2</v>
      </c>
      <c r="AE344" s="28">
        <v>0</v>
      </c>
      <c r="AF344" s="28">
        <v>0</v>
      </c>
      <c r="AG344" s="28">
        <v>0.29262417773197008</v>
      </c>
      <c r="AH344" s="28">
        <v>8.0695101432487776E-3</v>
      </c>
      <c r="AI344" s="28">
        <v>1.2342347408839722</v>
      </c>
      <c r="AJ344" s="28">
        <v>2.7981196814922841E-2</v>
      </c>
      <c r="AK344" s="28">
        <v>9.8353759180462685E-2</v>
      </c>
      <c r="AL344" s="30">
        <v>1.5943034658594403E-2</v>
      </c>
      <c r="AM344" s="28">
        <v>1.4477393108018384</v>
      </c>
      <c r="AN344" s="32">
        <v>7.8579839214012376E-2</v>
      </c>
      <c r="AP344" s="28">
        <v>339</v>
      </c>
      <c r="AQ344" s="29">
        <v>5.6499999999999995</v>
      </c>
      <c r="AR344" s="30">
        <v>0.5</v>
      </c>
      <c r="AS344" s="30">
        <v>4.7142857142857135</v>
      </c>
      <c r="AT344" s="31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0</v>
      </c>
      <c r="AZ344" s="30">
        <v>0</v>
      </c>
      <c r="BA344" s="31">
        <v>0</v>
      </c>
      <c r="BB344" s="32">
        <v>0</v>
      </c>
      <c r="BC344" s="30">
        <v>100</v>
      </c>
      <c r="BD344" s="30">
        <v>0</v>
      </c>
      <c r="BE344" s="30">
        <v>5</v>
      </c>
      <c r="BF344" s="30">
        <v>0</v>
      </c>
      <c r="BG344" s="30">
        <v>0</v>
      </c>
      <c r="BH344" s="30">
        <v>0</v>
      </c>
      <c r="BI344" s="30">
        <v>2.6828126476466849</v>
      </c>
      <c r="BJ344" s="31">
        <v>200</v>
      </c>
      <c r="BK344" s="33">
        <v>0.95</v>
      </c>
      <c r="BL344" s="30">
        <v>0.16</v>
      </c>
      <c r="BM344" s="30">
        <v>6.163379823354314E-2</v>
      </c>
      <c r="BN344" s="30">
        <v>165</v>
      </c>
      <c r="BO344" s="30">
        <v>0</v>
      </c>
      <c r="BP344" s="30">
        <v>0.99903030303030338</v>
      </c>
      <c r="BQ344" s="32">
        <v>3.7353817111238411E-4</v>
      </c>
      <c r="BR344" s="28">
        <v>6.3040221964604264</v>
      </c>
      <c r="BS344" s="28">
        <v>8.9644977640800802E-2</v>
      </c>
      <c r="BT344" s="28">
        <v>0</v>
      </c>
      <c r="BU344" s="28">
        <v>0</v>
      </c>
      <c r="BV344" s="28">
        <v>0.2639045431283446</v>
      </c>
      <c r="BW344" s="28">
        <v>8.2234834445693503E-3</v>
      </c>
      <c r="BX344" s="28">
        <v>1.1791900961417354</v>
      </c>
      <c r="BY344" s="28">
        <v>2.9734789793762019E-2</v>
      </c>
      <c r="BZ344" s="28">
        <v>6.7842203507878049E-2</v>
      </c>
      <c r="CA344" s="30">
        <v>1.3338037392049066E-2</v>
      </c>
      <c r="CB344" s="28">
        <v>1.2913500302773084</v>
      </c>
      <c r="CC344" s="32">
        <v>6.1831825912953525E-2</v>
      </c>
      <c r="CE344" s="30">
        <f t="shared" si="55"/>
        <v>1.5352989471574767</v>
      </c>
      <c r="CG344" s="55">
        <f t="shared" si="56"/>
        <v>-1.030303030302937E-3</v>
      </c>
      <c r="CH344" s="50">
        <f t="shared" si="57"/>
        <v>0</v>
      </c>
      <c r="CI344" s="51"/>
      <c r="CJ344" s="51"/>
      <c r="CK344" s="56"/>
      <c r="CL344" s="2"/>
      <c r="CM344" s="55">
        <f t="shared" si="58"/>
        <v>2.8719634603625477E-2</v>
      </c>
      <c r="CN344" s="51">
        <f t="shared" si="59"/>
        <v>0</v>
      </c>
      <c r="CO344" s="51"/>
      <c r="CP344" s="51"/>
      <c r="CQ344" s="56"/>
      <c r="CR344" s="2"/>
      <c r="CS344" s="55">
        <f t="shared" si="60"/>
        <v>5.5044644742236803E-2</v>
      </c>
      <c r="CT344" s="51">
        <f t="shared" si="61"/>
        <v>1</v>
      </c>
      <c r="CU344" s="51"/>
      <c r="CV344" s="51"/>
      <c r="CW344" s="56"/>
      <c r="CX344" s="2"/>
      <c r="CY344" s="55">
        <f t="shared" si="62"/>
        <v>3.0511555672584637E-2</v>
      </c>
      <c r="CZ344" s="51">
        <f t="shared" si="63"/>
        <v>0</v>
      </c>
      <c r="DA344" s="51"/>
      <c r="DB344" s="51"/>
      <c r="DC344" s="56"/>
      <c r="DD344" s="2"/>
      <c r="DE344" s="55">
        <f t="shared" si="64"/>
        <v>0.15638928052452994</v>
      </c>
      <c r="DF344" s="51">
        <f t="shared" si="65"/>
        <v>0</v>
      </c>
      <c r="DG344" s="51"/>
      <c r="DH344" s="51"/>
      <c r="DI344" s="58"/>
      <c r="DJ344" s="15"/>
      <c r="DK344" s="15">
        <v>1.5352989471574767</v>
      </c>
    </row>
    <row r="345" spans="1:115" x14ac:dyDescent="0.3">
      <c r="A345" s="28">
        <v>340</v>
      </c>
      <c r="B345" s="29">
        <v>5.6499999999999995</v>
      </c>
      <c r="C345" s="30">
        <v>0.5</v>
      </c>
      <c r="D345" s="30">
        <v>5.8571428571428559</v>
      </c>
      <c r="E345" s="31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1">
        <v>0</v>
      </c>
      <c r="M345" s="32">
        <v>0</v>
      </c>
      <c r="N345" s="30">
        <v>100</v>
      </c>
      <c r="O345" s="30">
        <v>0</v>
      </c>
      <c r="P345" s="30">
        <v>5</v>
      </c>
      <c r="Q345" s="30">
        <v>100</v>
      </c>
      <c r="R345" s="30">
        <v>5</v>
      </c>
      <c r="S345" s="30">
        <v>0</v>
      </c>
      <c r="T345" s="30">
        <v>2.6828126476466849</v>
      </c>
      <c r="U345" s="31">
        <v>200</v>
      </c>
      <c r="V345" s="33">
        <v>0.95</v>
      </c>
      <c r="W345" s="30">
        <v>0.32</v>
      </c>
      <c r="X345" s="30">
        <v>8.7028738064563058E-2</v>
      </c>
      <c r="Y345" s="30">
        <v>165</v>
      </c>
      <c r="Z345" s="30">
        <v>0</v>
      </c>
      <c r="AA345" s="30">
        <v>0.99806060606060709</v>
      </c>
      <c r="AB345" s="32">
        <v>5.2744689736098878E-4</v>
      </c>
      <c r="AC345" s="28">
        <v>5.9646350518506006</v>
      </c>
      <c r="AD345" s="28">
        <v>8.63031163652353E-2</v>
      </c>
      <c r="AE345" s="28">
        <v>0</v>
      </c>
      <c r="AF345" s="28">
        <v>0</v>
      </c>
      <c r="AG345" s="28">
        <v>0.29320584417943041</v>
      </c>
      <c r="AH345" s="28">
        <v>8.2227984958419056E-3</v>
      </c>
      <c r="AI345" s="28">
        <v>1.2409446445500418</v>
      </c>
      <c r="AJ345" s="28">
        <v>2.832203436320398E-2</v>
      </c>
      <c r="AK345" s="28">
        <v>0.1151401272136426</v>
      </c>
      <c r="AL345" s="30">
        <v>1.7118550356189019E-2</v>
      </c>
      <c r="AM345" s="28">
        <v>1.4213403117466208</v>
      </c>
      <c r="AN345" s="32">
        <v>7.477912231352421E-2</v>
      </c>
      <c r="AP345" s="28">
        <v>340</v>
      </c>
      <c r="AQ345" s="29">
        <v>5.6499999999999995</v>
      </c>
      <c r="AR345" s="30">
        <v>0.5</v>
      </c>
      <c r="AS345" s="30">
        <v>5.8571428571428559</v>
      </c>
      <c r="AT345" s="31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0</v>
      </c>
      <c r="AZ345" s="30">
        <v>0</v>
      </c>
      <c r="BA345" s="31">
        <v>0</v>
      </c>
      <c r="BB345" s="32">
        <v>0</v>
      </c>
      <c r="BC345" s="30">
        <v>100</v>
      </c>
      <c r="BD345" s="30">
        <v>0</v>
      </c>
      <c r="BE345" s="30">
        <v>5</v>
      </c>
      <c r="BF345" s="30">
        <v>0</v>
      </c>
      <c r="BG345" s="30">
        <v>0</v>
      </c>
      <c r="BH345" s="30">
        <v>0</v>
      </c>
      <c r="BI345" s="30">
        <v>2.6828126476466849</v>
      </c>
      <c r="BJ345" s="31">
        <v>200</v>
      </c>
      <c r="BK345" s="33">
        <v>0.95</v>
      </c>
      <c r="BL345" s="30">
        <v>0.255</v>
      </c>
      <c r="BM345" s="30">
        <v>8.3870063572126841E-2</v>
      </c>
      <c r="BN345" s="30">
        <v>165</v>
      </c>
      <c r="BO345" s="30">
        <v>0</v>
      </c>
      <c r="BP345" s="30">
        <v>0.99845454545454582</v>
      </c>
      <c r="BQ345" s="32">
        <v>5.0830341558864725E-4</v>
      </c>
      <c r="BR345" s="28">
        <v>6.2981719970290753</v>
      </c>
      <c r="BS345" s="28">
        <v>9.2683864660834905E-2</v>
      </c>
      <c r="BT345" s="28">
        <v>0</v>
      </c>
      <c r="BU345" s="28">
        <v>0</v>
      </c>
      <c r="BV345" s="28">
        <v>0.26650428537648946</v>
      </c>
      <c r="BW345" s="28">
        <v>8.8095014118192323E-3</v>
      </c>
      <c r="BX345" s="28">
        <v>1.1716744265498933</v>
      </c>
      <c r="BY345" s="28">
        <v>3.0987240315827183E-2</v>
      </c>
      <c r="BZ345" s="28">
        <v>7.176020739555497E-2</v>
      </c>
      <c r="CA345" s="30">
        <v>1.3602926554993114E-2</v>
      </c>
      <c r="CB345" s="28">
        <v>1.3524204677768814</v>
      </c>
      <c r="CC345" s="32">
        <v>7.4681311862443395E-2</v>
      </c>
      <c r="CE345" s="30">
        <f t="shared" si="55"/>
        <v>1.7113069358158484</v>
      </c>
      <c r="CG345" s="55">
        <f t="shared" si="56"/>
        <v>-3.9393939393872479E-4</v>
      </c>
      <c r="CH345" s="50">
        <f t="shared" si="57"/>
        <v>1</v>
      </c>
      <c r="CI345" s="51"/>
      <c r="CJ345" s="51"/>
      <c r="CK345" s="56"/>
      <c r="CL345" s="2"/>
      <c r="CM345" s="55">
        <f t="shared" si="58"/>
        <v>2.670155880294095E-2</v>
      </c>
      <c r="CN345" s="51">
        <f t="shared" si="59"/>
        <v>0</v>
      </c>
      <c r="CO345" s="51"/>
      <c r="CP345" s="51"/>
      <c r="CQ345" s="56"/>
      <c r="CR345" s="2"/>
      <c r="CS345" s="55">
        <f t="shared" si="60"/>
        <v>6.9270218000148542E-2</v>
      </c>
      <c r="CT345" s="51">
        <f t="shared" si="61"/>
        <v>0</v>
      </c>
      <c r="CU345" s="51"/>
      <c r="CV345" s="51"/>
      <c r="CW345" s="56"/>
      <c r="CX345" s="2"/>
      <c r="CY345" s="55">
        <f t="shared" si="62"/>
        <v>4.3379919818087628E-2</v>
      </c>
      <c r="CZ345" s="51">
        <f t="shared" si="63"/>
        <v>0</v>
      </c>
      <c r="DA345" s="51"/>
      <c r="DB345" s="51"/>
      <c r="DC345" s="56"/>
      <c r="DD345" s="2"/>
      <c r="DE345" s="55">
        <f t="shared" si="64"/>
        <v>6.8919843969739381E-2</v>
      </c>
      <c r="DF345" s="51">
        <f t="shared" si="65"/>
        <v>1</v>
      </c>
      <c r="DG345" s="51"/>
      <c r="DH345" s="51"/>
      <c r="DI345" s="58"/>
      <c r="DJ345" s="15"/>
      <c r="DK345" s="15">
        <v>1.7113069358158484</v>
      </c>
    </row>
    <row r="346" spans="1:115" x14ac:dyDescent="0.3">
      <c r="A346" s="28">
        <v>348</v>
      </c>
      <c r="B346" s="29">
        <v>5.6499999999999995</v>
      </c>
      <c r="C346" s="30">
        <v>2.6666666666666665</v>
      </c>
      <c r="D346" s="30">
        <v>1.2857142857142856</v>
      </c>
      <c r="E346" s="31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1">
        <v>0</v>
      </c>
      <c r="M346" s="32">
        <v>0</v>
      </c>
      <c r="N346" s="30">
        <v>100</v>
      </c>
      <c r="O346" s="30">
        <v>0</v>
      </c>
      <c r="P346" s="30">
        <v>5</v>
      </c>
      <c r="Q346" s="30">
        <v>100</v>
      </c>
      <c r="R346" s="30">
        <v>5</v>
      </c>
      <c r="S346" s="30">
        <v>0</v>
      </c>
      <c r="T346" s="30">
        <v>2.6828126476466849</v>
      </c>
      <c r="U346" s="31">
        <v>200</v>
      </c>
      <c r="V346" s="33">
        <v>0.95</v>
      </c>
      <c r="W346" s="30">
        <v>0.34</v>
      </c>
      <c r="X346" s="30">
        <v>9.1066467324169773E-2</v>
      </c>
      <c r="Y346" s="30">
        <v>165</v>
      </c>
      <c r="Z346" s="30">
        <v>0</v>
      </c>
      <c r="AA346" s="30">
        <v>0.99793939393939457</v>
      </c>
      <c r="AB346" s="32">
        <v>5.5191798378284671E-4</v>
      </c>
      <c r="AC346" s="28">
        <v>5.9710481115878897</v>
      </c>
      <c r="AD346" s="28">
        <v>8.8790661294224596E-2</v>
      </c>
      <c r="AE346" s="28">
        <v>0</v>
      </c>
      <c r="AF346" s="28">
        <v>0</v>
      </c>
      <c r="AG346" s="28">
        <v>0.29397307981265314</v>
      </c>
      <c r="AH346" s="28">
        <v>8.5097886638321046E-3</v>
      </c>
      <c r="AI346" s="28">
        <v>1.234404294040927</v>
      </c>
      <c r="AJ346" s="28">
        <v>2.7397825906204081E-2</v>
      </c>
      <c r="AK346" s="28">
        <v>0.10595139667613911</v>
      </c>
      <c r="AL346" s="30">
        <v>1.6391737754283254E-2</v>
      </c>
      <c r="AM346" s="28">
        <v>1.4143970203302196</v>
      </c>
      <c r="AN346" s="32">
        <v>6.7350579257472773E-2</v>
      </c>
      <c r="AP346" s="28">
        <v>348</v>
      </c>
      <c r="AQ346" s="29">
        <v>5.6499999999999995</v>
      </c>
      <c r="AR346" s="30">
        <v>2.6666666666666665</v>
      </c>
      <c r="AS346" s="30">
        <v>1.2857142857142856</v>
      </c>
      <c r="AT346" s="31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1">
        <v>0</v>
      </c>
      <c r="BB346" s="32">
        <v>0</v>
      </c>
      <c r="BC346" s="30">
        <v>100</v>
      </c>
      <c r="BD346" s="30">
        <v>0</v>
      </c>
      <c r="BE346" s="30">
        <v>5</v>
      </c>
      <c r="BF346" s="30">
        <v>0</v>
      </c>
      <c r="BG346" s="30">
        <v>0</v>
      </c>
      <c r="BH346" s="30">
        <v>0</v>
      </c>
      <c r="BI346" s="30">
        <v>2.6828126476466849</v>
      </c>
      <c r="BJ346" s="31">
        <v>200</v>
      </c>
      <c r="BK346" s="33">
        <v>0.95</v>
      </c>
      <c r="BL346" s="30">
        <v>0.28499999999999998</v>
      </c>
      <c r="BM346" s="30">
        <v>8.8826083746061532E-2</v>
      </c>
      <c r="BN346" s="30">
        <v>165</v>
      </c>
      <c r="BO346" s="30">
        <v>0</v>
      </c>
      <c r="BP346" s="30">
        <v>0.99827272727272787</v>
      </c>
      <c r="BQ346" s="32">
        <v>5.3833990149128287E-4</v>
      </c>
      <c r="BR346" s="28">
        <v>6.2511130782487712</v>
      </c>
      <c r="BS346" s="28">
        <v>9.4310295702925845E-2</v>
      </c>
      <c r="BT346" s="28">
        <v>0</v>
      </c>
      <c r="BU346" s="28">
        <v>0</v>
      </c>
      <c r="BV346" s="28">
        <v>0.27119379829335566</v>
      </c>
      <c r="BW346" s="28">
        <v>8.7815259500055951E-3</v>
      </c>
      <c r="BX346" s="28">
        <v>1.2020315098779184</v>
      </c>
      <c r="BY346" s="28">
        <v>3.0946342988811389E-2</v>
      </c>
      <c r="BZ346" s="28">
        <v>6.3601914548889332E-2</v>
      </c>
      <c r="CA346" s="30">
        <v>1.2413326394058037E-2</v>
      </c>
      <c r="CB346" s="28">
        <v>1.3928079158093443</v>
      </c>
      <c r="CC346" s="32">
        <v>7.3667899779829946E-2</v>
      </c>
      <c r="CE346" s="30">
        <f t="shared" si="55"/>
        <v>1.8516401995451028</v>
      </c>
      <c r="CG346" s="55">
        <f t="shared" si="56"/>
        <v>-3.3333333333329662E-4</v>
      </c>
      <c r="CH346" s="50">
        <f t="shared" si="57"/>
        <v>1</v>
      </c>
      <c r="CI346" s="51"/>
      <c r="CJ346" s="51"/>
      <c r="CK346" s="56"/>
      <c r="CL346" s="2"/>
      <c r="CM346" s="55">
        <f t="shared" si="58"/>
        <v>2.2779281519297478E-2</v>
      </c>
      <c r="CN346" s="51">
        <f t="shared" si="59"/>
        <v>0</v>
      </c>
      <c r="CO346" s="51"/>
      <c r="CP346" s="51"/>
      <c r="CQ346" s="56"/>
      <c r="CR346" s="2"/>
      <c r="CS346" s="55">
        <f t="shared" si="60"/>
        <v>3.2372784163008594E-2</v>
      </c>
      <c r="CT346" s="51">
        <f t="shared" si="61"/>
        <v>1</v>
      </c>
      <c r="CU346" s="51"/>
      <c r="CV346" s="51"/>
      <c r="CW346" s="56"/>
      <c r="CX346" s="2"/>
      <c r="CY346" s="55">
        <f t="shared" si="62"/>
        <v>4.2349482127249774E-2</v>
      </c>
      <c r="CZ346" s="51">
        <f t="shared" si="63"/>
        <v>0</v>
      </c>
      <c r="DA346" s="51"/>
      <c r="DB346" s="51"/>
      <c r="DC346" s="56"/>
      <c r="DD346" s="2"/>
      <c r="DE346" s="55">
        <f t="shared" si="64"/>
        <v>2.1589104520875368E-2</v>
      </c>
      <c r="DF346" s="51">
        <f t="shared" si="65"/>
        <v>1</v>
      </c>
      <c r="DG346" s="51"/>
      <c r="DH346" s="51"/>
      <c r="DI346" s="58"/>
      <c r="DJ346" s="15"/>
      <c r="DK346" s="15">
        <v>1.8516401995451028</v>
      </c>
    </row>
    <row r="347" spans="1:115" x14ac:dyDescent="0.3">
      <c r="A347" s="28">
        <v>341</v>
      </c>
      <c r="B347" s="29">
        <v>5.6499999999999995</v>
      </c>
      <c r="C347" s="30">
        <v>0.5</v>
      </c>
      <c r="D347" s="30">
        <v>6.9999999999999982</v>
      </c>
      <c r="E347" s="31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1">
        <v>0</v>
      </c>
      <c r="M347" s="32">
        <v>0</v>
      </c>
      <c r="N347" s="30">
        <v>100</v>
      </c>
      <c r="O347" s="30">
        <v>0</v>
      </c>
      <c r="P347" s="30">
        <v>5</v>
      </c>
      <c r="Q347" s="30">
        <v>100</v>
      </c>
      <c r="R347" s="30">
        <v>5</v>
      </c>
      <c r="S347" s="30">
        <v>0</v>
      </c>
      <c r="T347" s="30">
        <v>2.6828126476466849</v>
      </c>
      <c r="U347" s="31">
        <v>200</v>
      </c>
      <c r="V347" s="33">
        <v>0.95</v>
      </c>
      <c r="W347" s="30">
        <v>0.38</v>
      </c>
      <c r="X347" s="30">
        <v>0.10697230059520588</v>
      </c>
      <c r="Y347" s="30">
        <v>165</v>
      </c>
      <c r="Z347" s="30">
        <v>0</v>
      </c>
      <c r="AA347" s="30">
        <v>0.99769696969697019</v>
      </c>
      <c r="AB347" s="32">
        <v>6.4831697330427888E-4</v>
      </c>
      <c r="AC347" s="28">
        <v>5.9973011990854266</v>
      </c>
      <c r="AD347" s="28">
        <v>9.3674018542545964E-2</v>
      </c>
      <c r="AE347" s="28">
        <v>0</v>
      </c>
      <c r="AF347" s="28">
        <v>0</v>
      </c>
      <c r="AG347" s="28">
        <v>0.29229205969029942</v>
      </c>
      <c r="AH347" s="28">
        <v>8.9806394696890033E-3</v>
      </c>
      <c r="AI347" s="28">
        <v>1.2306957479392377</v>
      </c>
      <c r="AJ347" s="28">
        <v>2.9637711002091557E-2</v>
      </c>
      <c r="AK347" s="28">
        <v>0.1103797178639748</v>
      </c>
      <c r="AL347" s="30">
        <v>1.6291779317763246E-2</v>
      </c>
      <c r="AM347" s="28">
        <v>1.4326417021039084</v>
      </c>
      <c r="AN347" s="32">
        <v>7.3067001630140446E-2</v>
      </c>
      <c r="AP347" s="28">
        <v>341</v>
      </c>
      <c r="AQ347" s="29">
        <v>5.6499999999999995</v>
      </c>
      <c r="AR347" s="30">
        <v>0.5</v>
      </c>
      <c r="AS347" s="30">
        <v>6.9999999999999982</v>
      </c>
      <c r="AT347" s="31">
        <v>0</v>
      </c>
      <c r="AU347" s="30">
        <v>0</v>
      </c>
      <c r="AV347" s="30">
        <v>0</v>
      </c>
      <c r="AW347" s="30">
        <v>0</v>
      </c>
      <c r="AX347" s="30">
        <v>0</v>
      </c>
      <c r="AY347" s="30">
        <v>0</v>
      </c>
      <c r="AZ347" s="30">
        <v>0</v>
      </c>
      <c r="BA347" s="31">
        <v>0</v>
      </c>
      <c r="BB347" s="32">
        <v>0</v>
      </c>
      <c r="BC347" s="30">
        <v>100</v>
      </c>
      <c r="BD347" s="30">
        <v>0</v>
      </c>
      <c r="BE347" s="30">
        <v>5</v>
      </c>
      <c r="BF347" s="30">
        <v>0</v>
      </c>
      <c r="BG347" s="30">
        <v>0</v>
      </c>
      <c r="BH347" s="30">
        <v>0</v>
      </c>
      <c r="BI347" s="30">
        <v>2.6828126476466849</v>
      </c>
      <c r="BJ347" s="31">
        <v>200</v>
      </c>
      <c r="BK347" s="33">
        <v>0.95</v>
      </c>
      <c r="BL347" s="30">
        <v>0.26500000000000001</v>
      </c>
      <c r="BM347" s="30">
        <v>8.4427384447797071E-2</v>
      </c>
      <c r="BN347" s="30">
        <v>165</v>
      </c>
      <c r="BO347" s="30">
        <v>0</v>
      </c>
      <c r="BP347" s="30">
        <v>0.99839393939393983</v>
      </c>
      <c r="BQ347" s="32">
        <v>5.1168111786543697E-4</v>
      </c>
      <c r="BR347" s="28">
        <v>6.3017079466754282</v>
      </c>
      <c r="BS347" s="28">
        <v>9.3687830213517773E-2</v>
      </c>
      <c r="BT347" s="28">
        <v>0</v>
      </c>
      <c r="BU347" s="28">
        <v>0</v>
      </c>
      <c r="BV347" s="28">
        <v>0.26714221172007269</v>
      </c>
      <c r="BW347" s="28">
        <v>8.7290551428271957E-3</v>
      </c>
      <c r="BX347" s="28">
        <v>1.2056168661877489</v>
      </c>
      <c r="BY347" s="28">
        <v>3.1396807044684713E-2</v>
      </c>
      <c r="BZ347" s="28">
        <v>6.3391054559119975E-2</v>
      </c>
      <c r="CA347" s="30">
        <v>1.1968381279900703E-2</v>
      </c>
      <c r="CB347" s="28">
        <v>1.3871575378149144</v>
      </c>
      <c r="CC347" s="32">
        <v>7.4757636727962304E-2</v>
      </c>
      <c r="CE347" s="30">
        <f t="shared" si="55"/>
        <v>1.8708286933869704</v>
      </c>
      <c r="CG347" s="55">
        <f t="shared" si="56"/>
        <v>-6.969696969696404E-4</v>
      </c>
      <c r="CH347" s="50">
        <f t="shared" si="57"/>
        <v>1</v>
      </c>
      <c r="CI347" s="51"/>
      <c r="CJ347" s="51"/>
      <c r="CK347" s="56"/>
      <c r="CL347" s="2"/>
      <c r="CM347" s="55">
        <f t="shared" si="58"/>
        <v>2.5149847970226735E-2</v>
      </c>
      <c r="CN347" s="51">
        <f t="shared" si="59"/>
        <v>0</v>
      </c>
      <c r="CO347" s="51"/>
      <c r="CP347" s="51"/>
      <c r="CQ347" s="56"/>
      <c r="CR347" s="2"/>
      <c r="CS347" s="55">
        <f t="shared" si="60"/>
        <v>2.5078881751488868E-2</v>
      </c>
      <c r="CT347" s="51">
        <f t="shared" si="61"/>
        <v>1</v>
      </c>
      <c r="CU347" s="51"/>
      <c r="CV347" s="51"/>
      <c r="CW347" s="56"/>
      <c r="CX347" s="2"/>
      <c r="CY347" s="55">
        <f t="shared" si="62"/>
        <v>4.6988663304854822E-2</v>
      </c>
      <c r="CZ347" s="51">
        <f t="shared" si="63"/>
        <v>0</v>
      </c>
      <c r="DA347" s="51"/>
      <c r="DB347" s="51"/>
      <c r="DC347" s="56"/>
      <c r="DD347" s="2"/>
      <c r="DE347" s="55">
        <f t="shared" si="64"/>
        <v>4.5484164288994045E-2</v>
      </c>
      <c r="DF347" s="51">
        <f t="shared" si="65"/>
        <v>1</v>
      </c>
      <c r="DG347" s="51"/>
      <c r="DH347" s="51"/>
      <c r="DI347" s="58"/>
      <c r="DJ347" s="15"/>
      <c r="DK347" s="15">
        <v>1.8708286933869704</v>
      </c>
    </row>
    <row r="348" spans="1:115" x14ac:dyDescent="0.3">
      <c r="A348" s="28">
        <v>343</v>
      </c>
      <c r="B348" s="29">
        <v>5.6499999999999995</v>
      </c>
      <c r="C348" s="30">
        <v>1.5833333333333333</v>
      </c>
      <c r="D348" s="30">
        <v>2.4285714285714284</v>
      </c>
      <c r="E348" s="31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1">
        <v>0</v>
      </c>
      <c r="M348" s="32">
        <v>0</v>
      </c>
      <c r="N348" s="30">
        <v>100</v>
      </c>
      <c r="O348" s="30">
        <v>0</v>
      </c>
      <c r="P348" s="30">
        <v>5</v>
      </c>
      <c r="Q348" s="30">
        <v>100</v>
      </c>
      <c r="R348" s="30">
        <v>5</v>
      </c>
      <c r="S348" s="30">
        <v>0</v>
      </c>
      <c r="T348" s="30">
        <v>2.6828126476466849</v>
      </c>
      <c r="U348" s="31">
        <v>200</v>
      </c>
      <c r="V348" s="33">
        <v>0.95</v>
      </c>
      <c r="W348" s="30">
        <v>0.3</v>
      </c>
      <c r="X348" s="30">
        <v>8.7297761080465816E-2</v>
      </c>
      <c r="Y348" s="30">
        <v>165</v>
      </c>
      <c r="Z348" s="30">
        <v>0</v>
      </c>
      <c r="AA348" s="30">
        <v>0.99818181818181895</v>
      </c>
      <c r="AB348" s="32">
        <v>5.2907733988161111E-4</v>
      </c>
      <c r="AC348" s="28">
        <v>5.9466900789614261</v>
      </c>
      <c r="AD348" s="28">
        <v>9.005427093385461E-2</v>
      </c>
      <c r="AE348" s="28">
        <v>0</v>
      </c>
      <c r="AF348" s="28">
        <v>0</v>
      </c>
      <c r="AG348" s="28">
        <v>0.29501971250082737</v>
      </c>
      <c r="AH348" s="28">
        <v>8.3824191728958716E-3</v>
      </c>
      <c r="AI348" s="28">
        <v>1.2419930070419563</v>
      </c>
      <c r="AJ348" s="28">
        <v>2.7721950139896194E-2</v>
      </c>
      <c r="AK348" s="28">
        <v>9.8730563307520822E-2</v>
      </c>
      <c r="AL348" s="30">
        <v>1.5231576927661208E-2</v>
      </c>
      <c r="AM348" s="28">
        <v>1.3961861932285038</v>
      </c>
      <c r="AN348" s="32">
        <v>6.4660619644319309E-2</v>
      </c>
      <c r="AP348" s="28">
        <v>343</v>
      </c>
      <c r="AQ348" s="29">
        <v>5.6499999999999995</v>
      </c>
      <c r="AR348" s="30">
        <v>1.5833333333333333</v>
      </c>
      <c r="AS348" s="30">
        <v>2.4285714285714284</v>
      </c>
      <c r="AT348" s="31">
        <v>0</v>
      </c>
      <c r="AU348" s="30">
        <v>0</v>
      </c>
      <c r="AV348" s="30">
        <v>0</v>
      </c>
      <c r="AW348" s="30">
        <v>0</v>
      </c>
      <c r="AX348" s="30">
        <v>0</v>
      </c>
      <c r="AY348" s="30">
        <v>0</v>
      </c>
      <c r="AZ348" s="30">
        <v>0</v>
      </c>
      <c r="BA348" s="31">
        <v>0</v>
      </c>
      <c r="BB348" s="32">
        <v>0</v>
      </c>
      <c r="BC348" s="30">
        <v>100</v>
      </c>
      <c r="BD348" s="30">
        <v>0</v>
      </c>
      <c r="BE348" s="30">
        <v>5</v>
      </c>
      <c r="BF348" s="30">
        <v>0</v>
      </c>
      <c r="BG348" s="30">
        <v>0</v>
      </c>
      <c r="BH348" s="30">
        <v>0</v>
      </c>
      <c r="BI348" s="30">
        <v>2.6828126476466849</v>
      </c>
      <c r="BJ348" s="31">
        <v>200</v>
      </c>
      <c r="BK348" s="33">
        <v>0.95</v>
      </c>
      <c r="BL348" s="30">
        <v>0.27</v>
      </c>
      <c r="BM348" s="30">
        <v>8.8088810496156314E-2</v>
      </c>
      <c r="BN348" s="30">
        <v>165</v>
      </c>
      <c r="BO348" s="30">
        <v>0</v>
      </c>
      <c r="BP348" s="30">
        <v>0.99836363636363701</v>
      </c>
      <c r="BQ348" s="32">
        <v>5.3387157876458259E-4</v>
      </c>
      <c r="BR348" s="28">
        <v>6.261508478764064</v>
      </c>
      <c r="BS348" s="28">
        <v>9.2182430698640169E-2</v>
      </c>
      <c r="BT348" s="28">
        <v>0</v>
      </c>
      <c r="BU348" s="28">
        <v>0</v>
      </c>
      <c r="BV348" s="28">
        <v>0.2677851574736308</v>
      </c>
      <c r="BW348" s="28">
        <v>8.8876539759565627E-3</v>
      </c>
      <c r="BX348" s="28">
        <v>1.1937821961222201</v>
      </c>
      <c r="BY348" s="28">
        <v>2.9183784152790531E-2</v>
      </c>
      <c r="BZ348" s="28">
        <v>6.9588204444187424E-2</v>
      </c>
      <c r="CA348" s="30">
        <v>1.385070130101199E-2</v>
      </c>
      <c r="CB348" s="28">
        <v>1.3796919620827692</v>
      </c>
      <c r="CC348" s="32">
        <v>7.5297957535745461E-2</v>
      </c>
      <c r="CE348" s="30">
        <f t="shared" si="55"/>
        <v>1.9609278658936169</v>
      </c>
      <c r="CG348" s="55">
        <f t="shared" si="56"/>
        <v>-1.8181818181806086E-4</v>
      </c>
      <c r="CH348" s="50">
        <f t="shared" si="57"/>
        <v>1</v>
      </c>
      <c r="CI348" s="51"/>
      <c r="CJ348" s="51"/>
      <c r="CK348" s="56"/>
      <c r="CL348" s="2"/>
      <c r="CM348" s="55">
        <f t="shared" si="58"/>
        <v>2.7234555027196572E-2</v>
      </c>
      <c r="CN348" s="51">
        <f t="shared" si="59"/>
        <v>0</v>
      </c>
      <c r="CO348" s="51"/>
      <c r="CP348" s="51"/>
      <c r="CQ348" s="56"/>
      <c r="CR348" s="2"/>
      <c r="CS348" s="55">
        <f t="shared" si="60"/>
        <v>4.8210810919736113E-2</v>
      </c>
      <c r="CT348" s="51">
        <f t="shared" si="61"/>
        <v>1</v>
      </c>
      <c r="CU348" s="51"/>
      <c r="CV348" s="51"/>
      <c r="CW348" s="56"/>
      <c r="CX348" s="2"/>
      <c r="CY348" s="55">
        <f t="shared" si="62"/>
        <v>2.9142358863333398E-2</v>
      </c>
      <c r="CZ348" s="51">
        <f t="shared" si="63"/>
        <v>0</v>
      </c>
      <c r="DA348" s="51"/>
      <c r="DB348" s="51"/>
      <c r="DC348" s="56"/>
      <c r="DD348" s="2"/>
      <c r="DE348" s="55">
        <f t="shared" si="64"/>
        <v>1.6494231145734561E-2</v>
      </c>
      <c r="DF348" s="51">
        <f t="shared" si="65"/>
        <v>1</v>
      </c>
      <c r="DG348" s="51"/>
      <c r="DH348" s="51"/>
      <c r="DI348" s="58"/>
      <c r="DJ348" s="15"/>
      <c r="DK348" s="15">
        <v>1.9609278658936169</v>
      </c>
    </row>
    <row r="349" spans="1:115" x14ac:dyDescent="0.3">
      <c r="A349" s="28">
        <v>354</v>
      </c>
      <c r="B349" s="29">
        <v>5.6499999999999995</v>
      </c>
      <c r="C349" s="30">
        <v>3.75</v>
      </c>
      <c r="D349" s="30">
        <v>1.2857142857142856</v>
      </c>
      <c r="E349" s="31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1">
        <v>0</v>
      </c>
      <c r="M349" s="32">
        <v>0</v>
      </c>
      <c r="N349" s="30">
        <v>100</v>
      </c>
      <c r="O349" s="30">
        <v>0</v>
      </c>
      <c r="P349" s="30">
        <v>5</v>
      </c>
      <c r="Q349" s="30">
        <v>100</v>
      </c>
      <c r="R349" s="30">
        <v>5</v>
      </c>
      <c r="S349" s="30">
        <v>0</v>
      </c>
      <c r="T349" s="30">
        <v>2.6828126476466849</v>
      </c>
      <c r="U349" s="31">
        <v>200</v>
      </c>
      <c r="V349" s="33">
        <v>0.95</v>
      </c>
      <c r="W349" s="30">
        <v>0.02</v>
      </c>
      <c r="X349" s="30">
        <v>1.9570361038385616E-2</v>
      </c>
      <c r="Y349" s="30">
        <v>165</v>
      </c>
      <c r="Z349" s="30">
        <v>0</v>
      </c>
      <c r="AA349" s="30">
        <v>0.99987878787878803</v>
      </c>
      <c r="AB349" s="32">
        <v>1.1860824871748915E-4</v>
      </c>
      <c r="AC349" s="28">
        <v>8.3586005173688118</v>
      </c>
      <c r="AD349" s="28">
        <v>0.12152911333886339</v>
      </c>
      <c r="AE349" s="28">
        <v>0</v>
      </c>
      <c r="AF349" s="28">
        <v>0</v>
      </c>
      <c r="AG349" s="28">
        <v>0.34467368099109003</v>
      </c>
      <c r="AH349" s="28">
        <v>9.1531496640872914E-3</v>
      </c>
      <c r="AI349" s="28">
        <v>1.3190234417403106</v>
      </c>
      <c r="AJ349" s="28">
        <v>4.500607546116394E-2</v>
      </c>
      <c r="AK349" s="28">
        <v>0.17762928381922941</v>
      </c>
      <c r="AL349" s="30">
        <v>1.4499275550731192E-2</v>
      </c>
      <c r="AM349" s="28">
        <v>1.3217709905242927</v>
      </c>
      <c r="AN349" s="32">
        <v>4.6130513187312649E-2</v>
      </c>
      <c r="AP349" s="28">
        <v>354</v>
      </c>
      <c r="AQ349" s="29">
        <v>5.6499999999999995</v>
      </c>
      <c r="AR349" s="30">
        <v>3.75</v>
      </c>
      <c r="AS349" s="30">
        <v>1.2857142857142856</v>
      </c>
      <c r="AT349" s="31">
        <v>0</v>
      </c>
      <c r="AU349" s="30">
        <v>0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1">
        <v>0</v>
      </c>
      <c r="BB349" s="32">
        <v>0</v>
      </c>
      <c r="BC349" s="30">
        <v>100</v>
      </c>
      <c r="BD349" s="30">
        <v>0</v>
      </c>
      <c r="BE349" s="30">
        <v>5</v>
      </c>
      <c r="BF349" s="30">
        <v>0</v>
      </c>
      <c r="BG349" s="30">
        <v>0</v>
      </c>
      <c r="BH349" s="30">
        <v>0</v>
      </c>
      <c r="BI349" s="30">
        <v>2.6828126476466849</v>
      </c>
      <c r="BJ349" s="31">
        <v>200</v>
      </c>
      <c r="BK349" s="33">
        <v>0.95</v>
      </c>
      <c r="BL349" s="30">
        <v>0.01</v>
      </c>
      <c r="BM349" s="30">
        <v>1.9719565442517552E-2</v>
      </c>
      <c r="BN349" s="30">
        <v>165</v>
      </c>
      <c r="BO349" s="30">
        <v>0</v>
      </c>
      <c r="BP349" s="30">
        <v>0.99993939393939402</v>
      </c>
      <c r="BQ349" s="32">
        <v>1.1951251783343958E-4</v>
      </c>
      <c r="BR349" s="28">
        <v>8.8058042387060773</v>
      </c>
      <c r="BS349" s="28">
        <v>0.12334735156384956</v>
      </c>
      <c r="BT349" s="28">
        <v>0</v>
      </c>
      <c r="BU349" s="28">
        <v>0</v>
      </c>
      <c r="BV349" s="28">
        <v>0.32242594120690282</v>
      </c>
      <c r="BW349" s="28">
        <v>9.5051492470707589E-3</v>
      </c>
      <c r="BX349" s="28">
        <v>1.2626513244118505</v>
      </c>
      <c r="BY349" s="28">
        <v>4.142158480683978E-2</v>
      </c>
      <c r="BZ349" s="28">
        <v>0.14505571123891267</v>
      </c>
      <c r="CA349" s="30">
        <v>1.1205630295660993E-2</v>
      </c>
      <c r="CB349" s="28">
        <v>1.2713916449008269</v>
      </c>
      <c r="CC349" s="32">
        <v>4.5437678907746325E-2</v>
      </c>
      <c r="CE349" s="30">
        <f t="shared" si="55"/>
        <v>2.1957751641341994</v>
      </c>
      <c r="CG349" s="55">
        <f t="shared" si="56"/>
        <v>-6.0606060605983281E-5</v>
      </c>
      <c r="CH349" s="50">
        <f t="shared" si="57"/>
        <v>1</v>
      </c>
      <c r="CI349" s="51"/>
      <c r="CJ349" s="51"/>
      <c r="CK349" s="56"/>
      <c r="CL349" s="2"/>
      <c r="CM349" s="55">
        <f t="shared" si="58"/>
        <v>2.2247739784187204E-2</v>
      </c>
      <c r="CN349" s="51">
        <f t="shared" si="59"/>
        <v>0</v>
      </c>
      <c r="CO349" s="51"/>
      <c r="CP349" s="51"/>
      <c r="CQ349" s="56"/>
      <c r="CR349" s="2"/>
      <c r="CS349" s="55">
        <f t="shared" si="60"/>
        <v>5.6372117328460147E-2</v>
      </c>
      <c r="CT349" s="51">
        <f t="shared" si="61"/>
        <v>1</v>
      </c>
      <c r="CU349" s="51"/>
      <c r="CV349" s="51"/>
      <c r="CW349" s="56"/>
      <c r="CX349" s="2"/>
      <c r="CY349" s="55">
        <f t="shared" si="62"/>
        <v>3.2573572580316734E-2</v>
      </c>
      <c r="CZ349" s="51">
        <f t="shared" si="63"/>
        <v>0</v>
      </c>
      <c r="DA349" s="51"/>
      <c r="DB349" s="51"/>
      <c r="DC349" s="56"/>
      <c r="DD349" s="2"/>
      <c r="DE349" s="55">
        <f t="shared" si="64"/>
        <v>5.0379345623465799E-2</v>
      </c>
      <c r="DF349" s="51">
        <f t="shared" si="65"/>
        <v>1</v>
      </c>
      <c r="DG349" s="51"/>
      <c r="DH349" s="51"/>
      <c r="DI349" s="58"/>
      <c r="DJ349" s="15"/>
      <c r="DK349" s="15">
        <v>2.1957751641341994</v>
      </c>
    </row>
    <row r="350" spans="1:115" x14ac:dyDescent="0.3">
      <c r="A350" s="28">
        <v>344</v>
      </c>
      <c r="B350" s="29">
        <v>5.6499999999999995</v>
      </c>
      <c r="C350" s="30">
        <v>1.5833333333333333</v>
      </c>
      <c r="D350" s="30">
        <v>3.5714285714285712</v>
      </c>
      <c r="E350" s="31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1">
        <v>0</v>
      </c>
      <c r="M350" s="32">
        <v>0</v>
      </c>
      <c r="N350" s="30">
        <v>100</v>
      </c>
      <c r="O350" s="30">
        <v>0</v>
      </c>
      <c r="P350" s="30">
        <v>5</v>
      </c>
      <c r="Q350" s="30">
        <v>100</v>
      </c>
      <c r="R350" s="30">
        <v>5</v>
      </c>
      <c r="S350" s="30">
        <v>0</v>
      </c>
      <c r="T350" s="30">
        <v>2.6828126476466849</v>
      </c>
      <c r="U350" s="31">
        <v>200</v>
      </c>
      <c r="V350" s="33">
        <v>0.95</v>
      </c>
      <c r="W350" s="30">
        <v>0</v>
      </c>
      <c r="X350" s="30">
        <v>0</v>
      </c>
      <c r="Y350" s="30">
        <v>165</v>
      </c>
      <c r="Z350" s="30">
        <v>0</v>
      </c>
      <c r="AA350" s="30">
        <v>1</v>
      </c>
      <c r="AB350" s="32">
        <v>0</v>
      </c>
      <c r="AC350" s="28">
        <v>13.268030303030312</v>
      </c>
      <c r="AD350" s="28">
        <v>0.17747418187389885</v>
      </c>
      <c r="AE350" s="28">
        <v>1.6286284281074637E-2</v>
      </c>
      <c r="AF350" s="28">
        <v>3.7734976664582989E-3</v>
      </c>
      <c r="AG350" s="28">
        <v>0.40944285106624934</v>
      </c>
      <c r="AH350" s="28">
        <v>1.058705109107161E-2</v>
      </c>
      <c r="AI350" s="28">
        <v>1.3053946004941137</v>
      </c>
      <c r="AJ350" s="28">
        <v>3.8742696670357242E-2</v>
      </c>
      <c r="AK350" s="28">
        <v>0.27942814105783093</v>
      </c>
      <c r="AL350" s="30">
        <v>1.3998461427059126E-2</v>
      </c>
      <c r="AM350" s="28">
        <v>1.3053946004941137</v>
      </c>
      <c r="AN350" s="32">
        <v>3.8742696670357242E-2</v>
      </c>
      <c r="AP350" s="28">
        <v>344</v>
      </c>
      <c r="AQ350" s="29">
        <v>5.6499999999999995</v>
      </c>
      <c r="AR350" s="30">
        <v>1.5833333333333333</v>
      </c>
      <c r="AS350" s="30">
        <v>3.5714285714285712</v>
      </c>
      <c r="AT350" s="31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1">
        <v>0</v>
      </c>
      <c r="BB350" s="32">
        <v>0</v>
      </c>
      <c r="BC350" s="30">
        <v>100</v>
      </c>
      <c r="BD350" s="30">
        <v>0</v>
      </c>
      <c r="BE350" s="30">
        <v>5</v>
      </c>
      <c r="BF350" s="30">
        <v>0</v>
      </c>
      <c r="BG350" s="30">
        <v>0</v>
      </c>
      <c r="BH350" s="30">
        <v>0</v>
      </c>
      <c r="BI350" s="30">
        <v>2.6828126476466849</v>
      </c>
      <c r="BJ350" s="31">
        <v>200</v>
      </c>
      <c r="BK350" s="33">
        <v>0.95</v>
      </c>
      <c r="BL350" s="30">
        <v>0</v>
      </c>
      <c r="BM350" s="30">
        <v>0</v>
      </c>
      <c r="BN350" s="30">
        <v>165</v>
      </c>
      <c r="BO350" s="30">
        <v>0</v>
      </c>
      <c r="BP350" s="30">
        <v>1</v>
      </c>
      <c r="BQ350" s="32">
        <v>0</v>
      </c>
      <c r="BR350" s="28">
        <v>13.993363636363631</v>
      </c>
      <c r="BS350" s="28">
        <v>0.19939612574334675</v>
      </c>
      <c r="BT350" s="28">
        <v>1.0687275075617564E-2</v>
      </c>
      <c r="BU350" s="28">
        <v>3.2575003386107028E-3</v>
      </c>
      <c r="BV350" s="28">
        <v>0.39391687214944132</v>
      </c>
      <c r="BW350" s="28">
        <v>1.0964136071915192E-2</v>
      </c>
      <c r="BX350" s="28">
        <v>1.2121665238528205</v>
      </c>
      <c r="BY350" s="28">
        <v>3.4285433694851014E-2</v>
      </c>
      <c r="BZ350" s="28">
        <v>0.26035140643445387</v>
      </c>
      <c r="CA350" s="30">
        <v>1.1585947839623814E-2</v>
      </c>
      <c r="CB350" s="28">
        <v>1.2121665238528205</v>
      </c>
      <c r="CC350" s="32">
        <v>3.4285433694851014E-2</v>
      </c>
      <c r="CE350" s="30">
        <f t="shared" si="55"/>
        <v>2.3779743280283547</v>
      </c>
      <c r="CG350" s="55">
        <f t="shared" si="56"/>
        <v>0</v>
      </c>
      <c r="CH350" s="50">
        <f t="shared" si="57"/>
        <v>1</v>
      </c>
      <c r="CI350" s="51"/>
      <c r="CJ350" s="51"/>
      <c r="CK350" s="56"/>
      <c r="CL350" s="2"/>
      <c r="CM350" s="55">
        <f t="shared" si="58"/>
        <v>1.5525978916808014E-2</v>
      </c>
      <c r="CN350" s="51">
        <f t="shared" si="59"/>
        <v>1</v>
      </c>
      <c r="CO350" s="51"/>
      <c r="CP350" s="51"/>
      <c r="CQ350" s="56"/>
      <c r="CR350" s="2"/>
      <c r="CS350" s="55">
        <f t="shared" si="60"/>
        <v>9.3228076641293178E-2</v>
      </c>
      <c r="CT350" s="51">
        <f t="shared" si="61"/>
        <v>0</v>
      </c>
      <c r="CU350" s="51"/>
      <c r="CV350" s="51"/>
      <c r="CW350" s="56"/>
      <c r="CX350" s="2"/>
      <c r="CY350" s="55">
        <f t="shared" si="62"/>
        <v>1.9076734623377056E-2</v>
      </c>
      <c r="CZ350" s="51">
        <f t="shared" si="63"/>
        <v>1</v>
      </c>
      <c r="DA350" s="51"/>
      <c r="DB350" s="51"/>
      <c r="DC350" s="56"/>
      <c r="DD350" s="2"/>
      <c r="DE350" s="55">
        <f t="shared" si="64"/>
        <v>9.3228076641293178E-2</v>
      </c>
      <c r="DF350" s="51">
        <f t="shared" si="65"/>
        <v>0</v>
      </c>
      <c r="DG350" s="51"/>
      <c r="DH350" s="51"/>
      <c r="DI350" s="58"/>
      <c r="DJ350" s="15"/>
      <c r="DK350" s="15">
        <v>2.3779743280283547</v>
      </c>
    </row>
    <row r="351" spans="1:115" x14ac:dyDescent="0.3">
      <c r="A351" s="28">
        <v>360</v>
      </c>
      <c r="B351" s="29">
        <v>5.6499999999999995</v>
      </c>
      <c r="C351" s="30">
        <v>4.833333333333333</v>
      </c>
      <c r="D351" s="30">
        <v>1.2857142857142856</v>
      </c>
      <c r="E351" s="31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1">
        <v>0</v>
      </c>
      <c r="M351" s="32">
        <v>0</v>
      </c>
      <c r="N351" s="30">
        <v>100</v>
      </c>
      <c r="O351" s="30">
        <v>0</v>
      </c>
      <c r="P351" s="30">
        <v>5</v>
      </c>
      <c r="Q351" s="30">
        <v>100</v>
      </c>
      <c r="R351" s="30">
        <v>5</v>
      </c>
      <c r="S351" s="30">
        <v>0</v>
      </c>
      <c r="T351" s="30">
        <v>2.6828126476466849</v>
      </c>
      <c r="U351" s="31">
        <v>200</v>
      </c>
      <c r="V351" s="33">
        <v>0.95</v>
      </c>
      <c r="W351" s="30">
        <v>0</v>
      </c>
      <c r="X351" s="30">
        <v>0</v>
      </c>
      <c r="Y351" s="30">
        <v>165</v>
      </c>
      <c r="Z351" s="30">
        <v>0</v>
      </c>
      <c r="AA351" s="30">
        <v>1</v>
      </c>
      <c r="AB351" s="32">
        <v>0</v>
      </c>
      <c r="AC351" s="28">
        <v>13.218151515151515</v>
      </c>
      <c r="AD351" s="28">
        <v>0.1880069115679403</v>
      </c>
      <c r="AE351" s="28">
        <v>1.1344060331572019E-2</v>
      </c>
      <c r="AF351" s="28">
        <v>3.3424844028116384E-3</v>
      </c>
      <c r="AG351" s="28">
        <v>0.41422978241964592</v>
      </c>
      <c r="AH351" s="28">
        <v>1.0848394693039451E-2</v>
      </c>
      <c r="AI351" s="28">
        <v>1.3207779820206875</v>
      </c>
      <c r="AJ351" s="28">
        <v>3.8444678028277716E-2</v>
      </c>
      <c r="AK351" s="28">
        <v>0.27710332306288743</v>
      </c>
      <c r="AL351" s="30">
        <v>1.4218349344560103E-2</v>
      </c>
      <c r="AM351" s="28">
        <v>1.3207779820206875</v>
      </c>
      <c r="AN351" s="32">
        <v>3.8444678028277716E-2</v>
      </c>
      <c r="AP351" s="28">
        <v>360</v>
      </c>
      <c r="AQ351" s="29">
        <v>5.6499999999999995</v>
      </c>
      <c r="AR351" s="30">
        <v>4.833333333333333</v>
      </c>
      <c r="AS351" s="30">
        <v>1.2857142857142856</v>
      </c>
      <c r="AT351" s="31">
        <v>0</v>
      </c>
      <c r="AU351" s="30">
        <v>0</v>
      </c>
      <c r="AV351" s="30">
        <v>0</v>
      </c>
      <c r="AW351" s="30">
        <v>0</v>
      </c>
      <c r="AX351" s="30">
        <v>0</v>
      </c>
      <c r="AY351" s="30">
        <v>0</v>
      </c>
      <c r="AZ351" s="30">
        <v>0</v>
      </c>
      <c r="BA351" s="31">
        <v>0</v>
      </c>
      <c r="BB351" s="32">
        <v>0</v>
      </c>
      <c r="BC351" s="30">
        <v>100</v>
      </c>
      <c r="BD351" s="30">
        <v>0</v>
      </c>
      <c r="BE351" s="30">
        <v>5</v>
      </c>
      <c r="BF351" s="30">
        <v>0</v>
      </c>
      <c r="BG351" s="30">
        <v>0</v>
      </c>
      <c r="BH351" s="30">
        <v>0</v>
      </c>
      <c r="BI351" s="30">
        <v>2.6828126476466849</v>
      </c>
      <c r="BJ351" s="31">
        <v>200</v>
      </c>
      <c r="BK351" s="33">
        <v>0.95</v>
      </c>
      <c r="BL351" s="30">
        <v>0</v>
      </c>
      <c r="BM351" s="30">
        <v>0</v>
      </c>
      <c r="BN351" s="30">
        <v>165</v>
      </c>
      <c r="BO351" s="30">
        <v>0</v>
      </c>
      <c r="BP351" s="30">
        <v>1</v>
      </c>
      <c r="BQ351" s="32">
        <v>0</v>
      </c>
      <c r="BR351" s="28">
        <v>14.034333333333338</v>
      </c>
      <c r="BS351" s="28">
        <v>0.18764282505269572</v>
      </c>
      <c r="BT351" s="28">
        <v>1.3534339589028341E-2</v>
      </c>
      <c r="BU351" s="28">
        <v>3.5541041986888898E-3</v>
      </c>
      <c r="BV351" s="28">
        <v>0.39315410998347039</v>
      </c>
      <c r="BW351" s="28">
        <v>1.0207202850383804E-2</v>
      </c>
      <c r="BX351" s="28">
        <v>1.2310588721216513</v>
      </c>
      <c r="BY351" s="28">
        <v>3.3353171909148369E-2</v>
      </c>
      <c r="BZ351" s="28">
        <v>0.26932666339479377</v>
      </c>
      <c r="CA351" s="30">
        <v>1.1587830544665233E-2</v>
      </c>
      <c r="CB351" s="28">
        <v>1.2310588721216513</v>
      </c>
      <c r="CC351" s="32">
        <v>3.3353171909148369E-2</v>
      </c>
      <c r="CE351" s="30">
        <f t="shared" si="55"/>
        <v>2.4928469095164494</v>
      </c>
      <c r="CG351" s="55">
        <f t="shared" si="56"/>
        <v>0</v>
      </c>
      <c r="CH351" s="50">
        <f t="shared" si="57"/>
        <v>1</v>
      </c>
      <c r="CI351" s="51"/>
      <c r="CJ351" s="51"/>
      <c r="CK351" s="56"/>
      <c r="CL351" s="2"/>
      <c r="CM351" s="55">
        <f t="shared" si="58"/>
        <v>2.107567243617553E-2</v>
      </c>
      <c r="CN351" s="51">
        <f t="shared" si="59"/>
        <v>0</v>
      </c>
      <c r="CO351" s="51"/>
      <c r="CP351" s="51"/>
      <c r="CQ351" s="56"/>
      <c r="CR351" s="2"/>
      <c r="CS351" s="55">
        <f t="shared" si="60"/>
        <v>8.9719109899036198E-2</v>
      </c>
      <c r="CT351" s="51">
        <f t="shared" si="61"/>
        <v>0</v>
      </c>
      <c r="CU351" s="51"/>
      <c r="CV351" s="51"/>
      <c r="CW351" s="56"/>
      <c r="CX351" s="2"/>
      <c r="CY351" s="55">
        <f t="shared" si="62"/>
        <v>7.7766596680936551E-3</v>
      </c>
      <c r="CZ351" s="51">
        <f t="shared" si="63"/>
        <v>1</v>
      </c>
      <c r="DA351" s="51"/>
      <c r="DB351" s="51"/>
      <c r="DC351" s="56"/>
      <c r="DD351" s="2"/>
      <c r="DE351" s="55">
        <f t="shared" si="64"/>
        <v>8.9719109899036198E-2</v>
      </c>
      <c r="DF351" s="51">
        <f t="shared" si="65"/>
        <v>0</v>
      </c>
      <c r="DG351" s="51"/>
      <c r="DH351" s="51"/>
      <c r="DI351" s="58"/>
      <c r="DJ351" s="15"/>
      <c r="DK351" s="15">
        <v>2.4928469095164494</v>
      </c>
    </row>
    <row r="352" spans="1:115" x14ac:dyDescent="0.3">
      <c r="A352" s="28">
        <v>349</v>
      </c>
      <c r="B352" s="29">
        <v>5.6499999999999995</v>
      </c>
      <c r="C352" s="30">
        <v>2.6666666666666665</v>
      </c>
      <c r="D352" s="30">
        <v>2.4285714285714284</v>
      </c>
      <c r="E352" s="31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1">
        <v>0</v>
      </c>
      <c r="M352" s="32">
        <v>0</v>
      </c>
      <c r="N352" s="30">
        <v>100</v>
      </c>
      <c r="O352" s="30">
        <v>0</v>
      </c>
      <c r="P352" s="30">
        <v>5</v>
      </c>
      <c r="Q352" s="30">
        <v>100</v>
      </c>
      <c r="R352" s="30">
        <v>5</v>
      </c>
      <c r="S352" s="30">
        <v>0</v>
      </c>
      <c r="T352" s="30">
        <v>2.6828126476466849</v>
      </c>
      <c r="U352" s="31">
        <v>200</v>
      </c>
      <c r="V352" s="33">
        <v>0.95</v>
      </c>
      <c r="W352" s="30">
        <v>0</v>
      </c>
      <c r="X352" s="30">
        <v>0</v>
      </c>
      <c r="Y352" s="30">
        <v>165</v>
      </c>
      <c r="Z352" s="30">
        <v>0</v>
      </c>
      <c r="AA352" s="30">
        <v>1</v>
      </c>
      <c r="AB352" s="32">
        <v>0</v>
      </c>
      <c r="AC352" s="28">
        <v>13.234787878787875</v>
      </c>
      <c r="AD352" s="28">
        <v>0.18831195931243599</v>
      </c>
      <c r="AE352" s="28">
        <v>1.1066282553794233E-2</v>
      </c>
      <c r="AF352" s="28">
        <v>3.3154622714560754E-3</v>
      </c>
      <c r="AG352" s="28">
        <v>0.4131506568442061</v>
      </c>
      <c r="AH352" s="28">
        <v>1.0821428110996558E-2</v>
      </c>
      <c r="AI352" s="28">
        <v>1.3168540733290082</v>
      </c>
      <c r="AJ352" s="28">
        <v>3.8390944530227247E-2</v>
      </c>
      <c r="AK352" s="28">
        <v>0.27476399112816219</v>
      </c>
      <c r="AL352" s="30">
        <v>1.4213106670161476E-2</v>
      </c>
      <c r="AM352" s="28">
        <v>1.3168540733290082</v>
      </c>
      <c r="AN352" s="32">
        <v>3.8390944530227247E-2</v>
      </c>
      <c r="AP352" s="28">
        <v>349</v>
      </c>
      <c r="AQ352" s="29">
        <v>5.6499999999999995</v>
      </c>
      <c r="AR352" s="30">
        <v>2.6666666666666665</v>
      </c>
      <c r="AS352" s="30">
        <v>2.4285714285714284</v>
      </c>
      <c r="AT352" s="31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1">
        <v>0</v>
      </c>
      <c r="BB352" s="32">
        <v>0</v>
      </c>
      <c r="BC352" s="30">
        <v>100</v>
      </c>
      <c r="BD352" s="30">
        <v>0</v>
      </c>
      <c r="BE352" s="30">
        <v>5</v>
      </c>
      <c r="BF352" s="30">
        <v>0</v>
      </c>
      <c r="BG352" s="30">
        <v>0</v>
      </c>
      <c r="BH352" s="30">
        <v>0</v>
      </c>
      <c r="BI352" s="30">
        <v>2.6828126476466849</v>
      </c>
      <c r="BJ352" s="31">
        <v>200</v>
      </c>
      <c r="BK352" s="33">
        <v>0.95</v>
      </c>
      <c r="BL352" s="30">
        <v>0</v>
      </c>
      <c r="BM352" s="30">
        <v>0</v>
      </c>
      <c r="BN352" s="30">
        <v>165</v>
      </c>
      <c r="BO352" s="30">
        <v>0</v>
      </c>
      <c r="BP352" s="30">
        <v>1</v>
      </c>
      <c r="BQ352" s="32">
        <v>0</v>
      </c>
      <c r="BR352" s="28">
        <v>14.024787878787883</v>
      </c>
      <c r="BS352" s="28">
        <v>0.18769357547153492</v>
      </c>
      <c r="BT352" s="28">
        <v>1.3895450700139492E-2</v>
      </c>
      <c r="BU352" s="28">
        <v>3.5957803233372019E-3</v>
      </c>
      <c r="BV352" s="28">
        <v>0.3931965384092358</v>
      </c>
      <c r="BW352" s="28">
        <v>1.0219586383851342E-2</v>
      </c>
      <c r="BX352" s="28">
        <v>1.2287632520944507</v>
      </c>
      <c r="BY352" s="28">
        <v>3.3410370998102616E-2</v>
      </c>
      <c r="BZ352" s="28">
        <v>0.26849390335247675</v>
      </c>
      <c r="CA352" s="30">
        <v>1.1746468415327661E-2</v>
      </c>
      <c r="CB352" s="28">
        <v>1.2287632520944507</v>
      </c>
      <c r="CC352" s="32">
        <v>3.3410370998102616E-2</v>
      </c>
      <c r="CE352" s="30">
        <f t="shared" si="55"/>
        <v>2.5448360411214068</v>
      </c>
      <c r="CG352" s="55">
        <f t="shared" si="56"/>
        <v>0</v>
      </c>
      <c r="CH352" s="50">
        <f t="shared" si="57"/>
        <v>1</v>
      </c>
      <c r="CI352" s="51"/>
      <c r="CJ352" s="51"/>
      <c r="CK352" s="56"/>
      <c r="CL352" s="2"/>
      <c r="CM352" s="55">
        <f t="shared" si="58"/>
        <v>1.9954118434970303E-2</v>
      </c>
      <c r="CN352" s="51">
        <f t="shared" si="59"/>
        <v>1</v>
      </c>
      <c r="CO352" s="51"/>
      <c r="CP352" s="51"/>
      <c r="CQ352" s="56"/>
      <c r="CR352" s="2"/>
      <c r="CS352" s="55">
        <f t="shared" si="60"/>
        <v>8.809082123455747E-2</v>
      </c>
      <c r="CT352" s="51">
        <f t="shared" si="61"/>
        <v>0</v>
      </c>
      <c r="CU352" s="51"/>
      <c r="CV352" s="51"/>
      <c r="CW352" s="56"/>
      <c r="CX352" s="2"/>
      <c r="CY352" s="55">
        <f t="shared" si="62"/>
        <v>6.2700877756854401E-3</v>
      </c>
      <c r="CZ352" s="51">
        <f t="shared" si="63"/>
        <v>1</v>
      </c>
      <c r="DA352" s="51"/>
      <c r="DB352" s="51"/>
      <c r="DC352" s="56"/>
      <c r="DD352" s="2"/>
      <c r="DE352" s="55">
        <f t="shared" si="64"/>
        <v>8.809082123455747E-2</v>
      </c>
      <c r="DF352" s="51">
        <f t="shared" si="65"/>
        <v>0</v>
      </c>
      <c r="DG352" s="51"/>
      <c r="DH352" s="51"/>
      <c r="DI352" s="58"/>
      <c r="DJ352" s="15"/>
      <c r="DK352" s="15">
        <v>2.5448360411214068</v>
      </c>
    </row>
    <row r="353" spans="1:115" x14ac:dyDescent="0.3">
      <c r="A353" s="28">
        <v>345</v>
      </c>
      <c r="B353" s="29">
        <v>5.6499999999999995</v>
      </c>
      <c r="C353" s="30">
        <v>1.5833333333333333</v>
      </c>
      <c r="D353" s="30">
        <v>4.7142857142857135</v>
      </c>
      <c r="E353" s="31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1">
        <v>0</v>
      </c>
      <c r="M353" s="32">
        <v>0</v>
      </c>
      <c r="N353" s="30">
        <v>100</v>
      </c>
      <c r="O353" s="30">
        <v>0</v>
      </c>
      <c r="P353" s="30">
        <v>5</v>
      </c>
      <c r="Q353" s="30">
        <v>100</v>
      </c>
      <c r="R353" s="30">
        <v>5</v>
      </c>
      <c r="S353" s="30">
        <v>0</v>
      </c>
      <c r="T353" s="30">
        <v>2.6828126476466849</v>
      </c>
      <c r="U353" s="31">
        <v>200</v>
      </c>
      <c r="V353" s="33">
        <v>0.95</v>
      </c>
      <c r="W353" s="30">
        <v>0</v>
      </c>
      <c r="X353" s="30">
        <v>0</v>
      </c>
      <c r="Y353" s="30">
        <v>165</v>
      </c>
      <c r="Z353" s="30">
        <v>0</v>
      </c>
      <c r="AA353" s="30">
        <v>1</v>
      </c>
      <c r="AB353" s="32">
        <v>0</v>
      </c>
      <c r="AC353" s="28">
        <v>13.23433333333333</v>
      </c>
      <c r="AD353" s="28">
        <v>0.18507679381371051</v>
      </c>
      <c r="AE353" s="28">
        <v>1.1702193893496577E-2</v>
      </c>
      <c r="AF353" s="28">
        <v>3.3166582302104597E-3</v>
      </c>
      <c r="AG353" s="28">
        <v>0.41192005170772911</v>
      </c>
      <c r="AH353" s="28">
        <v>1.0683503564624495E-2</v>
      </c>
      <c r="AI353" s="28">
        <v>1.3118668892602507</v>
      </c>
      <c r="AJ353" s="28">
        <v>3.9717936433524587E-2</v>
      </c>
      <c r="AK353" s="28">
        <v>0.27839098731664064</v>
      </c>
      <c r="AL353" s="30">
        <v>1.4565954403548386E-2</v>
      </c>
      <c r="AM353" s="28">
        <v>1.3118668892602507</v>
      </c>
      <c r="AN353" s="32">
        <v>3.9717936433524587E-2</v>
      </c>
      <c r="AP353" s="28">
        <v>345</v>
      </c>
      <c r="AQ353" s="29">
        <v>5.6499999999999995</v>
      </c>
      <c r="AR353" s="30">
        <v>1.5833333333333333</v>
      </c>
      <c r="AS353" s="30">
        <v>4.7142857142857135</v>
      </c>
      <c r="AT353" s="31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1">
        <v>0</v>
      </c>
      <c r="BB353" s="32">
        <v>0</v>
      </c>
      <c r="BC353" s="30">
        <v>100</v>
      </c>
      <c r="BD353" s="30">
        <v>0</v>
      </c>
      <c r="BE353" s="30">
        <v>5</v>
      </c>
      <c r="BF353" s="30">
        <v>0</v>
      </c>
      <c r="BG353" s="30">
        <v>0</v>
      </c>
      <c r="BH353" s="30">
        <v>0</v>
      </c>
      <c r="BI353" s="30">
        <v>2.6828126476466849</v>
      </c>
      <c r="BJ353" s="31">
        <v>200</v>
      </c>
      <c r="BK353" s="33">
        <v>0.95</v>
      </c>
      <c r="BL353" s="30">
        <v>0</v>
      </c>
      <c r="BM353" s="30">
        <v>0</v>
      </c>
      <c r="BN353" s="30">
        <v>165</v>
      </c>
      <c r="BO353" s="30">
        <v>0</v>
      </c>
      <c r="BP353" s="30">
        <v>1</v>
      </c>
      <c r="BQ353" s="32">
        <v>0</v>
      </c>
      <c r="BR353" s="28">
        <v>14.024848484848485</v>
      </c>
      <c r="BS353" s="28">
        <v>0.18755805571029413</v>
      </c>
      <c r="BT353" s="28">
        <v>1.2832910738398659E-2</v>
      </c>
      <c r="BU353" s="28">
        <v>3.5535874269704347E-3</v>
      </c>
      <c r="BV353" s="28">
        <v>0.39482173920856684</v>
      </c>
      <c r="BW353" s="28">
        <v>1.0205586602951702E-2</v>
      </c>
      <c r="BX353" s="28">
        <v>1.2381205437725455</v>
      </c>
      <c r="BY353" s="28">
        <v>3.3962252791606778E-2</v>
      </c>
      <c r="BZ353" s="28">
        <v>0.26852835621630883</v>
      </c>
      <c r="CA353" s="30">
        <v>1.1827901769229531E-2</v>
      </c>
      <c r="CB353" s="28">
        <v>1.2381205437725455</v>
      </c>
      <c r="CC353" s="32">
        <v>3.3962252791606778E-2</v>
      </c>
      <c r="CE353" s="30">
        <f t="shared" si="55"/>
        <v>2.7320844998436109</v>
      </c>
      <c r="CG353" s="55">
        <f t="shared" si="56"/>
        <v>0</v>
      </c>
      <c r="CH353" s="50">
        <f t="shared" si="57"/>
        <v>1</v>
      </c>
      <c r="CI353" s="51"/>
      <c r="CJ353" s="51"/>
      <c r="CK353" s="56"/>
      <c r="CL353" s="2"/>
      <c r="CM353" s="55">
        <f t="shared" si="58"/>
        <v>1.7098312499162271E-2</v>
      </c>
      <c r="CN353" s="51">
        <f t="shared" si="59"/>
        <v>1</v>
      </c>
      <c r="CO353" s="51"/>
      <c r="CP353" s="51"/>
      <c r="CQ353" s="56"/>
      <c r="CR353" s="2"/>
      <c r="CS353" s="55">
        <f t="shared" si="60"/>
        <v>7.37463454877052E-2</v>
      </c>
      <c r="CT353" s="51">
        <f t="shared" si="61"/>
        <v>0</v>
      </c>
      <c r="CU353" s="51"/>
      <c r="CV353" s="51"/>
      <c r="CW353" s="56"/>
      <c r="CX353" s="2"/>
      <c r="CY353" s="55">
        <f t="shared" si="62"/>
        <v>9.862631100331809E-3</v>
      </c>
      <c r="CZ353" s="51">
        <f t="shared" si="63"/>
        <v>1</v>
      </c>
      <c r="DA353" s="51"/>
      <c r="DB353" s="51"/>
      <c r="DC353" s="56"/>
      <c r="DD353" s="2"/>
      <c r="DE353" s="55">
        <f t="shared" si="64"/>
        <v>7.37463454877052E-2</v>
      </c>
      <c r="DF353" s="51">
        <f t="shared" si="65"/>
        <v>0</v>
      </c>
      <c r="DG353" s="51"/>
      <c r="DH353" s="51"/>
      <c r="DI353" s="58"/>
      <c r="DJ353" s="15"/>
      <c r="DK353" s="15">
        <v>2.7320844998436109</v>
      </c>
    </row>
    <row r="354" spans="1:115" x14ac:dyDescent="0.3">
      <c r="A354" s="28">
        <v>366</v>
      </c>
      <c r="B354" s="29">
        <v>5.6499999999999995</v>
      </c>
      <c r="C354" s="30">
        <v>5.9166666666666661</v>
      </c>
      <c r="D354" s="30">
        <v>1.2857142857142856</v>
      </c>
      <c r="E354" s="31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1">
        <v>0</v>
      </c>
      <c r="M354" s="32">
        <v>0</v>
      </c>
      <c r="N354" s="30">
        <v>100</v>
      </c>
      <c r="O354" s="30">
        <v>0</v>
      </c>
      <c r="P354" s="30">
        <v>5</v>
      </c>
      <c r="Q354" s="30">
        <v>100</v>
      </c>
      <c r="R354" s="30">
        <v>5</v>
      </c>
      <c r="S354" s="30">
        <v>0</v>
      </c>
      <c r="T354" s="30">
        <v>2.6828126476466849</v>
      </c>
      <c r="U354" s="31">
        <v>200</v>
      </c>
      <c r="V354" s="33">
        <v>0.95</v>
      </c>
      <c r="W354" s="30">
        <v>0</v>
      </c>
      <c r="X354" s="30">
        <v>0</v>
      </c>
      <c r="Y354" s="30">
        <v>165</v>
      </c>
      <c r="Z354" s="30">
        <v>0</v>
      </c>
      <c r="AA354" s="30">
        <v>1</v>
      </c>
      <c r="AB354" s="32">
        <v>0</v>
      </c>
      <c r="AC354" s="28">
        <v>13.224636363636371</v>
      </c>
      <c r="AD354" s="28">
        <v>0.1749186935870507</v>
      </c>
      <c r="AE354" s="28">
        <v>1.6179141423931703E-2</v>
      </c>
      <c r="AF354" s="28">
        <v>3.7487366710406635E-3</v>
      </c>
      <c r="AG354" s="28">
        <v>0.41176827984063541</v>
      </c>
      <c r="AH354" s="28">
        <v>1.0449982847883876E-2</v>
      </c>
      <c r="AI354" s="28">
        <v>1.3133834310981138</v>
      </c>
      <c r="AJ354" s="28">
        <v>3.8271770484147191E-2</v>
      </c>
      <c r="AK354" s="28">
        <v>0.28041741361651079</v>
      </c>
      <c r="AL354" s="30">
        <v>1.40613117150833E-2</v>
      </c>
      <c r="AM354" s="28">
        <v>1.3133834310981138</v>
      </c>
      <c r="AN354" s="32">
        <v>3.8271770484147191E-2</v>
      </c>
      <c r="AP354" s="28">
        <v>366</v>
      </c>
      <c r="AQ354" s="29">
        <v>5.6499999999999995</v>
      </c>
      <c r="AR354" s="30">
        <v>5.9166666666666661</v>
      </c>
      <c r="AS354" s="30">
        <v>1.2857142857142856</v>
      </c>
      <c r="AT354" s="31">
        <v>0</v>
      </c>
      <c r="AU354" s="30">
        <v>0</v>
      </c>
      <c r="AV354" s="30">
        <v>0</v>
      </c>
      <c r="AW354" s="30">
        <v>0</v>
      </c>
      <c r="AX354" s="30">
        <v>0</v>
      </c>
      <c r="AY354" s="30">
        <v>0</v>
      </c>
      <c r="AZ354" s="30">
        <v>0</v>
      </c>
      <c r="BA354" s="31">
        <v>0</v>
      </c>
      <c r="BB354" s="32">
        <v>0</v>
      </c>
      <c r="BC354" s="30">
        <v>100</v>
      </c>
      <c r="BD354" s="30">
        <v>0</v>
      </c>
      <c r="BE354" s="30">
        <v>5</v>
      </c>
      <c r="BF354" s="30">
        <v>0</v>
      </c>
      <c r="BG354" s="30">
        <v>0</v>
      </c>
      <c r="BH354" s="30">
        <v>0</v>
      </c>
      <c r="BI354" s="30">
        <v>2.6828126476466849</v>
      </c>
      <c r="BJ354" s="31">
        <v>200</v>
      </c>
      <c r="BK354" s="33">
        <v>0.95</v>
      </c>
      <c r="BL354" s="30">
        <v>0</v>
      </c>
      <c r="BM354" s="30">
        <v>0</v>
      </c>
      <c r="BN354" s="30">
        <v>165</v>
      </c>
      <c r="BO354" s="30">
        <v>0</v>
      </c>
      <c r="BP354" s="30">
        <v>1</v>
      </c>
      <c r="BQ354" s="32">
        <v>0</v>
      </c>
      <c r="BR354" s="28">
        <v>14.023363636363628</v>
      </c>
      <c r="BS354" s="28">
        <v>0.19517225829203999</v>
      </c>
      <c r="BT354" s="28">
        <v>1.1103220241021439E-2</v>
      </c>
      <c r="BU354" s="28">
        <v>3.3332189944288719E-3</v>
      </c>
      <c r="BV354" s="28">
        <v>0.39211395954552974</v>
      </c>
      <c r="BW354" s="28">
        <v>1.0759513345712606E-2</v>
      </c>
      <c r="BX354" s="28">
        <v>1.2083388751646056</v>
      </c>
      <c r="BY354" s="28">
        <v>3.4499806646785439E-2</v>
      </c>
      <c r="BZ354" s="28">
        <v>0.25945241556871762</v>
      </c>
      <c r="CA354" s="30">
        <v>1.1646310760196898E-2</v>
      </c>
      <c r="CB354" s="28">
        <v>1.2083388751646056</v>
      </c>
      <c r="CC354" s="32">
        <v>3.4499806646785439E-2</v>
      </c>
      <c r="CE354" s="30">
        <f t="shared" si="55"/>
        <v>2.7581049394725459</v>
      </c>
      <c r="CG354" s="55">
        <f t="shared" si="56"/>
        <v>0</v>
      </c>
      <c r="CH354" s="50">
        <f t="shared" si="57"/>
        <v>1</v>
      </c>
      <c r="CI354" s="51"/>
      <c r="CJ354" s="51"/>
      <c r="CK354" s="56"/>
      <c r="CL354" s="2"/>
      <c r="CM354" s="55">
        <f t="shared" si="58"/>
        <v>1.9654320295105665E-2</v>
      </c>
      <c r="CN354" s="51">
        <f t="shared" si="59"/>
        <v>1</v>
      </c>
      <c r="CO354" s="51"/>
      <c r="CP354" s="51"/>
      <c r="CQ354" s="56"/>
      <c r="CR354" s="2"/>
      <c r="CS354" s="55">
        <f t="shared" si="60"/>
        <v>0.10504455593350825</v>
      </c>
      <c r="CT354" s="51">
        <f t="shared" si="61"/>
        <v>0</v>
      </c>
      <c r="CU354" s="51"/>
      <c r="CV354" s="51"/>
      <c r="CW354" s="56"/>
      <c r="CX354" s="2"/>
      <c r="CY354" s="55">
        <f t="shared" si="62"/>
        <v>2.0964998047793171E-2</v>
      </c>
      <c r="CZ354" s="51">
        <f t="shared" si="63"/>
        <v>1</v>
      </c>
      <c r="DA354" s="51"/>
      <c r="DB354" s="51"/>
      <c r="DC354" s="56"/>
      <c r="DD354" s="2"/>
      <c r="DE354" s="55">
        <f t="shared" si="64"/>
        <v>0.10504455593350825</v>
      </c>
      <c r="DF354" s="51">
        <f t="shared" si="65"/>
        <v>0</v>
      </c>
      <c r="DG354" s="51"/>
      <c r="DH354" s="51"/>
      <c r="DI354" s="58"/>
      <c r="DJ354" s="15"/>
      <c r="DK354" s="15">
        <v>2.7581049394725459</v>
      </c>
    </row>
    <row r="355" spans="1:115" x14ac:dyDescent="0.3">
      <c r="A355" s="28">
        <v>373</v>
      </c>
      <c r="B355" s="29">
        <v>5.6499999999999995</v>
      </c>
      <c r="C355" s="30">
        <v>6.9999999999999991</v>
      </c>
      <c r="D355" s="30">
        <v>1.2857142857142856</v>
      </c>
      <c r="E355" s="31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1">
        <v>0</v>
      </c>
      <c r="M355" s="32">
        <v>0</v>
      </c>
      <c r="N355" s="30">
        <v>100</v>
      </c>
      <c r="O355" s="30">
        <v>0</v>
      </c>
      <c r="P355" s="30">
        <v>5</v>
      </c>
      <c r="Q355" s="30">
        <v>100</v>
      </c>
      <c r="R355" s="30">
        <v>5</v>
      </c>
      <c r="S355" s="30">
        <v>0</v>
      </c>
      <c r="T355" s="30">
        <v>2.6828126476466849</v>
      </c>
      <c r="U355" s="31">
        <v>200</v>
      </c>
      <c r="V355" s="33">
        <v>0.95</v>
      </c>
      <c r="W355" s="30">
        <v>0</v>
      </c>
      <c r="X355" s="30">
        <v>0</v>
      </c>
      <c r="Y355" s="30">
        <v>165</v>
      </c>
      <c r="Z355" s="30">
        <v>0</v>
      </c>
      <c r="AA355" s="30">
        <v>1</v>
      </c>
      <c r="AB355" s="32">
        <v>0</v>
      </c>
      <c r="AC355" s="28">
        <v>17.511484848484841</v>
      </c>
      <c r="AD355" s="28">
        <v>0.21391067930479479</v>
      </c>
      <c r="AE355" s="28">
        <v>3.6344012230398036E-2</v>
      </c>
      <c r="AF355" s="28">
        <v>4.5245284483357512E-3</v>
      </c>
      <c r="AG355" s="28">
        <v>0.53988906833711381</v>
      </c>
      <c r="AH355" s="28">
        <v>1.3612243423477751E-2</v>
      </c>
      <c r="AI355" s="28">
        <v>1.4756574097460649</v>
      </c>
      <c r="AJ355" s="28">
        <v>3.4085967463648767E-2</v>
      </c>
      <c r="AK355" s="28">
        <v>0.48476502812814704</v>
      </c>
      <c r="AL355" s="30">
        <v>1.4750162587450866E-2</v>
      </c>
      <c r="AM355" s="28">
        <v>1.4756574097460649</v>
      </c>
      <c r="AN355" s="32">
        <v>3.4085967463648767E-2</v>
      </c>
      <c r="AP355" s="28">
        <v>373</v>
      </c>
      <c r="AQ355" s="29">
        <v>5.6499999999999995</v>
      </c>
      <c r="AR355" s="30">
        <v>6.9999999999999991</v>
      </c>
      <c r="AS355" s="30">
        <v>1.2857142857142856</v>
      </c>
      <c r="AT355" s="31">
        <v>0</v>
      </c>
      <c r="AU355" s="30">
        <v>0</v>
      </c>
      <c r="AV355" s="30">
        <v>0</v>
      </c>
      <c r="AW355" s="30">
        <v>0</v>
      </c>
      <c r="AX355" s="30">
        <v>0</v>
      </c>
      <c r="AY355" s="30">
        <v>0</v>
      </c>
      <c r="AZ355" s="30">
        <v>0</v>
      </c>
      <c r="BA355" s="31">
        <v>0</v>
      </c>
      <c r="BB355" s="32">
        <v>0</v>
      </c>
      <c r="BC355" s="30">
        <v>100</v>
      </c>
      <c r="BD355" s="30">
        <v>0</v>
      </c>
      <c r="BE355" s="30">
        <v>5</v>
      </c>
      <c r="BF355" s="30">
        <v>0</v>
      </c>
      <c r="BG355" s="30">
        <v>0</v>
      </c>
      <c r="BH355" s="30">
        <v>0</v>
      </c>
      <c r="BI355" s="30">
        <v>2.6828126476466849</v>
      </c>
      <c r="BJ355" s="31">
        <v>200</v>
      </c>
      <c r="BK355" s="33">
        <v>0.95</v>
      </c>
      <c r="BL355" s="30">
        <v>0</v>
      </c>
      <c r="BM355" s="30">
        <v>0</v>
      </c>
      <c r="BN355" s="30">
        <v>165</v>
      </c>
      <c r="BO355" s="30">
        <v>0</v>
      </c>
      <c r="BP355" s="30">
        <v>1</v>
      </c>
      <c r="BQ355" s="32">
        <v>0</v>
      </c>
      <c r="BR355" s="28">
        <v>18.68721212121212</v>
      </c>
      <c r="BS355" s="28">
        <v>0.2353443702908557</v>
      </c>
      <c r="BT355" s="28">
        <v>3.2119728888841181E-2</v>
      </c>
      <c r="BU355" s="28">
        <v>4.6217426160867015E-3</v>
      </c>
      <c r="BV355" s="28">
        <v>0.51726914830540083</v>
      </c>
      <c r="BW355" s="28">
        <v>1.4204784432335868E-2</v>
      </c>
      <c r="BX355" s="28">
        <v>1.4085547423619136</v>
      </c>
      <c r="BY355" s="28">
        <v>3.505642417680447E-2</v>
      </c>
      <c r="BZ355" s="28">
        <v>0.4570497073728868</v>
      </c>
      <c r="CA355" s="30">
        <v>1.3727089527377914E-2</v>
      </c>
      <c r="CB355" s="28">
        <v>1.4085547423619136</v>
      </c>
      <c r="CC355" s="32">
        <v>3.505642417680447E-2</v>
      </c>
      <c r="CE355" s="30">
        <f t="shared" si="55"/>
        <v>2.9999999999999996</v>
      </c>
      <c r="CG355" s="55">
        <f t="shared" si="56"/>
        <v>0</v>
      </c>
      <c r="CH355" s="50">
        <f t="shared" si="57"/>
        <v>1</v>
      </c>
      <c r="CI355" s="51"/>
      <c r="CJ355" s="51"/>
      <c r="CK355" s="56"/>
      <c r="CL355" s="2"/>
      <c r="CM355" s="55">
        <f t="shared" si="58"/>
        <v>2.2619920031712981E-2</v>
      </c>
      <c r="CN355" s="51">
        <f t="shared" si="59"/>
        <v>1</v>
      </c>
      <c r="CO355" s="51"/>
      <c r="CP355" s="51"/>
      <c r="CQ355" s="56"/>
      <c r="CR355" s="2"/>
      <c r="CS355" s="55">
        <f t="shared" si="60"/>
        <v>6.7102667384151271E-2</v>
      </c>
      <c r="CT355" s="51">
        <f t="shared" si="61"/>
        <v>1</v>
      </c>
      <c r="CU355" s="51"/>
      <c r="CV355" s="51"/>
      <c r="CW355" s="56"/>
      <c r="CX355" s="2"/>
      <c r="CY355" s="55">
        <f t="shared" si="62"/>
        <v>2.7715320755260231E-2</v>
      </c>
      <c r="CZ355" s="51">
        <f t="shared" si="63"/>
        <v>1</v>
      </c>
      <c r="DA355" s="51"/>
      <c r="DB355" s="51"/>
      <c r="DC355" s="56"/>
      <c r="DD355" s="2"/>
      <c r="DE355" s="55">
        <f t="shared" si="64"/>
        <v>6.7102667384151271E-2</v>
      </c>
      <c r="DF355" s="51">
        <f t="shared" si="65"/>
        <v>1</v>
      </c>
      <c r="DG355" s="51"/>
      <c r="DH355" s="51"/>
      <c r="DI355" s="58"/>
      <c r="DJ355" s="15"/>
      <c r="DK355" s="15">
        <v>2.9999999999999996</v>
      </c>
    </row>
    <row r="356" spans="1:115" x14ac:dyDescent="0.3">
      <c r="A356" s="28">
        <v>355</v>
      </c>
      <c r="B356" s="29">
        <v>5.6499999999999995</v>
      </c>
      <c r="C356" s="30">
        <v>3.75</v>
      </c>
      <c r="D356" s="30">
        <v>2.4285714285714284</v>
      </c>
      <c r="E356" s="31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1">
        <v>0</v>
      </c>
      <c r="M356" s="32">
        <v>0</v>
      </c>
      <c r="N356" s="30">
        <v>100</v>
      </c>
      <c r="O356" s="30">
        <v>0</v>
      </c>
      <c r="P356" s="30">
        <v>5</v>
      </c>
      <c r="Q356" s="30">
        <v>100</v>
      </c>
      <c r="R356" s="30">
        <v>5</v>
      </c>
      <c r="S356" s="30">
        <v>0</v>
      </c>
      <c r="T356" s="30">
        <v>2.6828126476466849</v>
      </c>
      <c r="U356" s="31">
        <v>200</v>
      </c>
      <c r="V356" s="33">
        <v>0.95</v>
      </c>
      <c r="W356" s="30">
        <v>0</v>
      </c>
      <c r="X356" s="30">
        <v>0</v>
      </c>
      <c r="Y356" s="30">
        <v>165</v>
      </c>
      <c r="Z356" s="30">
        <v>0</v>
      </c>
      <c r="AA356" s="30">
        <v>1</v>
      </c>
      <c r="AB356" s="32">
        <v>0</v>
      </c>
      <c r="AC356" s="28">
        <v>17.666696969696964</v>
      </c>
      <c r="AD356" s="28">
        <v>0.22063719795629447</v>
      </c>
      <c r="AE356" s="28">
        <v>3.3106436655448226E-2</v>
      </c>
      <c r="AF356" s="28">
        <v>4.4124038143298159E-3</v>
      </c>
      <c r="AG356" s="28">
        <v>0.53261200314526724</v>
      </c>
      <c r="AH356" s="28">
        <v>1.4029020035494614E-2</v>
      </c>
      <c r="AI356" s="28">
        <v>1.4661435720942597</v>
      </c>
      <c r="AJ356" s="28">
        <v>3.5241567841533171E-2</v>
      </c>
      <c r="AK356" s="28">
        <v>0.47047054725041582</v>
      </c>
      <c r="AL356" s="30">
        <v>1.5135709479985429E-2</v>
      </c>
      <c r="AM356" s="28">
        <v>1.4661435720942597</v>
      </c>
      <c r="AN356" s="32">
        <v>3.5241567841533171E-2</v>
      </c>
      <c r="AP356" s="28">
        <v>355</v>
      </c>
      <c r="AQ356" s="29">
        <v>5.6499999999999995</v>
      </c>
      <c r="AR356" s="30">
        <v>3.75</v>
      </c>
      <c r="AS356" s="30">
        <v>2.4285714285714284</v>
      </c>
      <c r="AT356" s="31">
        <v>0</v>
      </c>
      <c r="AU356" s="30">
        <v>0</v>
      </c>
      <c r="AV356" s="30">
        <v>0</v>
      </c>
      <c r="AW356" s="30">
        <v>0</v>
      </c>
      <c r="AX356" s="30">
        <v>0</v>
      </c>
      <c r="AY356" s="30">
        <v>0</v>
      </c>
      <c r="AZ356" s="30">
        <v>0</v>
      </c>
      <c r="BA356" s="31">
        <v>0</v>
      </c>
      <c r="BB356" s="32">
        <v>0</v>
      </c>
      <c r="BC356" s="30">
        <v>100</v>
      </c>
      <c r="BD356" s="30">
        <v>0</v>
      </c>
      <c r="BE356" s="30">
        <v>5</v>
      </c>
      <c r="BF356" s="30">
        <v>0</v>
      </c>
      <c r="BG356" s="30">
        <v>0</v>
      </c>
      <c r="BH356" s="30">
        <v>0</v>
      </c>
      <c r="BI356" s="30">
        <v>2.6828126476466849</v>
      </c>
      <c r="BJ356" s="31">
        <v>200</v>
      </c>
      <c r="BK356" s="33">
        <v>0.95</v>
      </c>
      <c r="BL356" s="30">
        <v>0</v>
      </c>
      <c r="BM356" s="30">
        <v>0</v>
      </c>
      <c r="BN356" s="30">
        <v>165</v>
      </c>
      <c r="BO356" s="30">
        <v>0</v>
      </c>
      <c r="BP356" s="30">
        <v>1</v>
      </c>
      <c r="BQ356" s="32">
        <v>0</v>
      </c>
      <c r="BR356" s="28">
        <v>18.686484848484849</v>
      </c>
      <c r="BS356" s="28">
        <v>0.25247708465983382</v>
      </c>
      <c r="BT356" s="28">
        <v>3.3289504627317036E-2</v>
      </c>
      <c r="BU356" s="28">
        <v>4.8137003614645369E-3</v>
      </c>
      <c r="BV356" s="28">
        <v>0.516487608800551</v>
      </c>
      <c r="BW356" s="28">
        <v>1.5320332159180307E-2</v>
      </c>
      <c r="BX356" s="28">
        <v>1.3846763107523676</v>
      </c>
      <c r="BY356" s="28">
        <v>3.4848180210338163E-2</v>
      </c>
      <c r="BZ356" s="28">
        <v>0.45989063207536446</v>
      </c>
      <c r="CA356" s="30">
        <v>1.3905193128488254E-2</v>
      </c>
      <c r="CB356" s="28">
        <v>1.3846763107523676</v>
      </c>
      <c r="CC356" s="32">
        <v>3.4848180210338163E-2</v>
      </c>
      <c r="CE356" s="30">
        <f t="shared" si="55"/>
        <v>3.0178043106110866</v>
      </c>
      <c r="CG356" s="55">
        <f t="shared" si="56"/>
        <v>0</v>
      </c>
      <c r="CH356" s="50">
        <f t="shared" si="57"/>
        <v>1</v>
      </c>
      <c r="CI356" s="51"/>
      <c r="CJ356" s="51"/>
      <c r="CK356" s="56"/>
      <c r="CL356" s="2"/>
      <c r="CM356" s="55">
        <f t="shared" si="58"/>
        <v>1.6124394344716242E-2</v>
      </c>
      <c r="CN356" s="51">
        <f t="shared" si="59"/>
        <v>1</v>
      </c>
      <c r="CO356" s="51"/>
      <c r="CP356" s="51"/>
      <c r="CQ356" s="56"/>
      <c r="CR356" s="2"/>
      <c r="CS356" s="55">
        <f t="shared" si="60"/>
        <v>8.1467261341892083E-2</v>
      </c>
      <c r="CT356" s="51">
        <f t="shared" si="61"/>
        <v>0</v>
      </c>
      <c r="CU356" s="51"/>
      <c r="CV356" s="51"/>
      <c r="CW356" s="56"/>
      <c r="CX356" s="2"/>
      <c r="CY356" s="55">
        <f t="shared" si="62"/>
        <v>1.0579915175051358E-2</v>
      </c>
      <c r="CZ356" s="51">
        <f t="shared" si="63"/>
        <v>1</v>
      </c>
      <c r="DA356" s="51"/>
      <c r="DB356" s="51"/>
      <c r="DC356" s="56"/>
      <c r="DD356" s="2"/>
      <c r="DE356" s="55">
        <f t="shared" si="64"/>
        <v>8.1467261341892083E-2</v>
      </c>
      <c r="DF356" s="51">
        <f t="shared" si="65"/>
        <v>0</v>
      </c>
      <c r="DG356" s="51"/>
      <c r="DH356" s="51"/>
      <c r="DI356" s="58"/>
      <c r="DJ356" s="15"/>
      <c r="DK356" s="15">
        <v>3.0178043106110866</v>
      </c>
    </row>
    <row r="357" spans="1:115" x14ac:dyDescent="0.3">
      <c r="A357" s="28">
        <v>346</v>
      </c>
      <c r="B357" s="29">
        <v>5.6499999999999995</v>
      </c>
      <c r="C357" s="30">
        <v>1.5833333333333333</v>
      </c>
      <c r="D357" s="30">
        <v>5.8571428571428559</v>
      </c>
      <c r="E357" s="31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1">
        <v>0</v>
      </c>
      <c r="M357" s="32">
        <v>0</v>
      </c>
      <c r="N357" s="30">
        <v>100</v>
      </c>
      <c r="O357" s="30">
        <v>0</v>
      </c>
      <c r="P357" s="30">
        <v>5</v>
      </c>
      <c r="Q357" s="30">
        <v>100</v>
      </c>
      <c r="R357" s="30">
        <v>5</v>
      </c>
      <c r="S357" s="30">
        <v>0</v>
      </c>
      <c r="T357" s="30">
        <v>2.6828126476466849</v>
      </c>
      <c r="U357" s="31">
        <v>200</v>
      </c>
      <c r="V357" s="33">
        <v>0.95</v>
      </c>
      <c r="W357" s="30">
        <v>0</v>
      </c>
      <c r="X357" s="30">
        <v>0</v>
      </c>
      <c r="Y357" s="30">
        <v>165</v>
      </c>
      <c r="Z357" s="30">
        <v>0</v>
      </c>
      <c r="AA357" s="30">
        <v>1</v>
      </c>
      <c r="AB357" s="32">
        <v>0</v>
      </c>
      <c r="AC357" s="28">
        <v>17.763606060606069</v>
      </c>
      <c r="AD357" s="28">
        <v>0.22748515412986833</v>
      </c>
      <c r="AE357" s="28">
        <v>3.2916449049872384E-2</v>
      </c>
      <c r="AF357" s="28">
        <v>4.5549036836604086E-3</v>
      </c>
      <c r="AG357" s="28">
        <v>0.5278365881544177</v>
      </c>
      <c r="AH357" s="28">
        <v>1.395121738196675E-2</v>
      </c>
      <c r="AI357" s="28">
        <v>1.4393204539265831</v>
      </c>
      <c r="AJ357" s="28">
        <v>3.0178283328222918E-2</v>
      </c>
      <c r="AK357" s="28">
        <v>0.4619275628240454</v>
      </c>
      <c r="AL357" s="30">
        <v>1.5076416553735966E-2</v>
      </c>
      <c r="AM357" s="28">
        <v>1.4393204539265831</v>
      </c>
      <c r="AN357" s="32">
        <v>3.0178283328222918E-2</v>
      </c>
      <c r="AP357" s="28">
        <v>346</v>
      </c>
      <c r="AQ357" s="29">
        <v>5.6499999999999995</v>
      </c>
      <c r="AR357" s="30">
        <v>1.5833333333333333</v>
      </c>
      <c r="AS357" s="30">
        <v>5.8571428571428559</v>
      </c>
      <c r="AT357" s="31">
        <v>0</v>
      </c>
      <c r="AU357" s="30">
        <v>0</v>
      </c>
      <c r="AV357" s="30">
        <v>0</v>
      </c>
      <c r="AW357" s="30">
        <v>0</v>
      </c>
      <c r="AX357" s="30">
        <v>0</v>
      </c>
      <c r="AY357" s="30">
        <v>0</v>
      </c>
      <c r="AZ357" s="30">
        <v>0</v>
      </c>
      <c r="BA357" s="31">
        <v>0</v>
      </c>
      <c r="BB357" s="32">
        <v>0</v>
      </c>
      <c r="BC357" s="30">
        <v>100</v>
      </c>
      <c r="BD357" s="30">
        <v>0</v>
      </c>
      <c r="BE357" s="30">
        <v>5</v>
      </c>
      <c r="BF357" s="30">
        <v>0</v>
      </c>
      <c r="BG357" s="30">
        <v>0</v>
      </c>
      <c r="BH357" s="30">
        <v>0</v>
      </c>
      <c r="BI357" s="30">
        <v>2.6828126476466849</v>
      </c>
      <c r="BJ357" s="31">
        <v>200</v>
      </c>
      <c r="BK357" s="33">
        <v>0.95</v>
      </c>
      <c r="BL357" s="30">
        <v>0</v>
      </c>
      <c r="BM357" s="30">
        <v>0</v>
      </c>
      <c r="BN357" s="30">
        <v>165</v>
      </c>
      <c r="BO357" s="30">
        <v>0</v>
      </c>
      <c r="BP357" s="30">
        <v>1</v>
      </c>
      <c r="BQ357" s="32">
        <v>0</v>
      </c>
      <c r="BR357" s="28">
        <v>18.506545454545446</v>
      </c>
      <c r="BS357" s="28">
        <v>0.24026748970124459</v>
      </c>
      <c r="BT357" s="28">
        <v>3.0385526697019102E-2</v>
      </c>
      <c r="BU357" s="28">
        <v>4.4473913669009916E-3</v>
      </c>
      <c r="BV357" s="28">
        <v>0.52450270144494848</v>
      </c>
      <c r="BW357" s="28">
        <v>1.4225021781554133E-2</v>
      </c>
      <c r="BX357" s="28">
        <v>1.4109930926352174</v>
      </c>
      <c r="BY357" s="28">
        <v>3.2402762199156304E-2</v>
      </c>
      <c r="BZ357" s="28">
        <v>0.46614275109905234</v>
      </c>
      <c r="CA357" s="30">
        <v>1.3337211951479239E-2</v>
      </c>
      <c r="CB357" s="28">
        <v>1.4109930926352174</v>
      </c>
      <c r="CC357" s="32">
        <v>3.2402762199156304E-2</v>
      </c>
      <c r="CE357" s="30">
        <f t="shared" si="55"/>
        <v>3.0452930111582894</v>
      </c>
      <c r="CG357" s="55">
        <f t="shared" si="56"/>
        <v>0</v>
      </c>
      <c r="CH357" s="50">
        <f t="shared" si="57"/>
        <v>1</v>
      </c>
      <c r="CI357" s="51"/>
      <c r="CJ357" s="51"/>
      <c r="CK357" s="56"/>
      <c r="CL357" s="2"/>
      <c r="CM357" s="55">
        <f t="shared" si="58"/>
        <v>3.3338867094692137E-3</v>
      </c>
      <c r="CN357" s="51">
        <f t="shared" si="59"/>
        <v>1</v>
      </c>
      <c r="CO357" s="51"/>
      <c r="CP357" s="51"/>
      <c r="CQ357" s="56"/>
      <c r="CR357" s="2"/>
      <c r="CS357" s="55">
        <f t="shared" si="60"/>
        <v>2.8327361291365705E-2</v>
      </c>
      <c r="CT357" s="51">
        <f t="shared" si="61"/>
        <v>1</v>
      </c>
      <c r="CU357" s="51"/>
      <c r="CV357" s="51"/>
      <c r="CW357" s="56"/>
      <c r="CX357" s="2"/>
      <c r="CY357" s="55">
        <f t="shared" si="62"/>
        <v>-4.2151882750069425E-3</v>
      </c>
      <c r="CZ357" s="51">
        <f t="shared" si="63"/>
        <v>1</v>
      </c>
      <c r="DA357" s="51"/>
      <c r="DB357" s="51"/>
      <c r="DC357" s="56"/>
      <c r="DD357" s="2"/>
      <c r="DE357" s="55">
        <f t="shared" si="64"/>
        <v>2.8327361291365705E-2</v>
      </c>
      <c r="DF357" s="51">
        <f t="shared" si="65"/>
        <v>1</v>
      </c>
      <c r="DG357" s="51"/>
      <c r="DH357" s="51"/>
      <c r="DI357" s="58"/>
      <c r="DJ357" s="15"/>
      <c r="DK357" s="15">
        <v>3.0452930111582894</v>
      </c>
    </row>
    <row r="358" spans="1:115" x14ac:dyDescent="0.3">
      <c r="A358" s="28">
        <v>350</v>
      </c>
      <c r="B358" s="29">
        <v>5.6499999999999995</v>
      </c>
      <c r="C358" s="30">
        <v>2.6666666666666665</v>
      </c>
      <c r="D358" s="30">
        <v>3.5714285714285712</v>
      </c>
      <c r="E358" s="31">
        <v>0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1">
        <v>0</v>
      </c>
      <c r="M358" s="32">
        <v>0</v>
      </c>
      <c r="N358" s="30">
        <v>100</v>
      </c>
      <c r="O358" s="30">
        <v>0</v>
      </c>
      <c r="P358" s="30">
        <v>5</v>
      </c>
      <c r="Q358" s="30">
        <v>100</v>
      </c>
      <c r="R358" s="30">
        <v>5</v>
      </c>
      <c r="S358" s="30">
        <v>0</v>
      </c>
      <c r="T358" s="30">
        <v>2.6828126476466849</v>
      </c>
      <c r="U358" s="31">
        <v>200</v>
      </c>
      <c r="V358" s="33">
        <v>0.95</v>
      </c>
      <c r="W358" s="30">
        <v>0</v>
      </c>
      <c r="X358" s="30">
        <v>0</v>
      </c>
      <c r="Y358" s="30">
        <v>165</v>
      </c>
      <c r="Z358" s="30">
        <v>0</v>
      </c>
      <c r="AA358" s="30">
        <v>1</v>
      </c>
      <c r="AB358" s="32">
        <v>0</v>
      </c>
      <c r="AC358" s="28">
        <v>17.6970909090909</v>
      </c>
      <c r="AD358" s="28">
        <v>0.23012403483662969</v>
      </c>
      <c r="AE358" s="28">
        <v>3.6087586698905327E-2</v>
      </c>
      <c r="AF358" s="28">
        <v>4.7234196258390451E-3</v>
      </c>
      <c r="AG358" s="28">
        <v>0.53206674075235216</v>
      </c>
      <c r="AH358" s="28">
        <v>1.4070785132032547E-2</v>
      </c>
      <c r="AI358" s="28">
        <v>1.4426437389294491</v>
      </c>
      <c r="AJ358" s="28">
        <v>3.096655535848343E-2</v>
      </c>
      <c r="AK358" s="28">
        <v>0.47345802240745199</v>
      </c>
      <c r="AL358" s="30">
        <v>1.5305962262128551E-2</v>
      </c>
      <c r="AM358" s="28">
        <v>1.4426437389294491</v>
      </c>
      <c r="AN358" s="32">
        <v>3.096655535848343E-2</v>
      </c>
      <c r="AP358" s="28">
        <v>350</v>
      </c>
      <c r="AQ358" s="29">
        <v>5.6499999999999995</v>
      </c>
      <c r="AR358" s="30">
        <v>2.6666666666666665</v>
      </c>
      <c r="AS358" s="30">
        <v>3.5714285714285712</v>
      </c>
      <c r="AT358" s="31">
        <v>0</v>
      </c>
      <c r="AU358" s="30">
        <v>0</v>
      </c>
      <c r="AV358" s="30">
        <v>0</v>
      </c>
      <c r="AW358" s="30">
        <v>0</v>
      </c>
      <c r="AX358" s="30">
        <v>0</v>
      </c>
      <c r="AY358" s="30">
        <v>0</v>
      </c>
      <c r="AZ358" s="30">
        <v>0</v>
      </c>
      <c r="BA358" s="31">
        <v>0</v>
      </c>
      <c r="BB358" s="32">
        <v>0</v>
      </c>
      <c r="BC358" s="30">
        <v>100</v>
      </c>
      <c r="BD358" s="30">
        <v>0</v>
      </c>
      <c r="BE358" s="30">
        <v>5</v>
      </c>
      <c r="BF358" s="30">
        <v>0</v>
      </c>
      <c r="BG358" s="30">
        <v>0</v>
      </c>
      <c r="BH358" s="30">
        <v>0</v>
      </c>
      <c r="BI358" s="30">
        <v>2.6828126476466849</v>
      </c>
      <c r="BJ358" s="31">
        <v>200</v>
      </c>
      <c r="BK358" s="33">
        <v>0.95</v>
      </c>
      <c r="BL358" s="30">
        <v>0</v>
      </c>
      <c r="BM358" s="30">
        <v>0</v>
      </c>
      <c r="BN358" s="30">
        <v>165</v>
      </c>
      <c r="BO358" s="30">
        <v>0</v>
      </c>
      <c r="BP358" s="30">
        <v>1</v>
      </c>
      <c r="BQ358" s="32">
        <v>0</v>
      </c>
      <c r="BR358" s="28">
        <v>18.453757575757578</v>
      </c>
      <c r="BS358" s="28">
        <v>0.23772421932983148</v>
      </c>
      <c r="BT358" s="28">
        <v>2.9766285839394602E-2</v>
      </c>
      <c r="BU358" s="28">
        <v>4.213104848215514E-3</v>
      </c>
      <c r="BV358" s="28">
        <v>0.52710616082072481</v>
      </c>
      <c r="BW358" s="28">
        <v>1.4433328625128522E-2</v>
      </c>
      <c r="BX358" s="28">
        <v>1.4244416774061279</v>
      </c>
      <c r="BY358" s="28">
        <v>3.2588039837031318E-2</v>
      </c>
      <c r="BZ358" s="28">
        <v>0.4658377082934051</v>
      </c>
      <c r="CA358" s="30">
        <v>1.2800991514924399E-2</v>
      </c>
      <c r="CB358" s="28">
        <v>1.4244416774061279</v>
      </c>
      <c r="CC358" s="32">
        <v>3.2588039837031318E-2</v>
      </c>
      <c r="CE358" s="30">
        <f t="shared" si="55"/>
        <v>3.0860669992418379</v>
      </c>
      <c r="CG358" s="55">
        <f t="shared" si="56"/>
        <v>0</v>
      </c>
      <c r="CH358" s="50">
        <f t="shared" si="57"/>
        <v>1</v>
      </c>
      <c r="CI358" s="51"/>
      <c r="CJ358" s="51"/>
      <c r="CK358" s="56"/>
      <c r="CL358" s="2"/>
      <c r="CM358" s="55">
        <f t="shared" si="58"/>
        <v>4.9605799316273513E-3</v>
      </c>
      <c r="CN358" s="51">
        <f t="shared" si="59"/>
        <v>1</v>
      </c>
      <c r="CO358" s="51"/>
      <c r="CP358" s="51"/>
      <c r="CQ358" s="56"/>
      <c r="CR358" s="2"/>
      <c r="CS358" s="55">
        <f t="shared" si="60"/>
        <v>1.8202061523321156E-2</v>
      </c>
      <c r="CT358" s="51">
        <f t="shared" si="61"/>
        <v>1</v>
      </c>
      <c r="CU358" s="51"/>
      <c r="CV358" s="51"/>
      <c r="CW358" s="56"/>
      <c r="CX358" s="2"/>
      <c r="CY358" s="55">
        <f t="shared" si="62"/>
        <v>7.6203141140469E-3</v>
      </c>
      <c r="CZ358" s="51">
        <f t="shared" si="63"/>
        <v>1</v>
      </c>
      <c r="DA358" s="51"/>
      <c r="DB358" s="51"/>
      <c r="DC358" s="56"/>
      <c r="DD358" s="2"/>
      <c r="DE358" s="55">
        <f t="shared" si="64"/>
        <v>1.8202061523321156E-2</v>
      </c>
      <c r="DF358" s="51">
        <f t="shared" si="65"/>
        <v>1</v>
      </c>
      <c r="DG358" s="51"/>
      <c r="DH358" s="51"/>
      <c r="DI358" s="58"/>
      <c r="DJ358" s="15"/>
      <c r="DK358" s="15">
        <v>3.0860669992418379</v>
      </c>
    </row>
    <row r="359" spans="1:115" x14ac:dyDescent="0.3">
      <c r="A359" s="28">
        <v>347</v>
      </c>
      <c r="B359" s="29">
        <v>5.6499999999999995</v>
      </c>
      <c r="C359" s="30">
        <v>1.5833333333333333</v>
      </c>
      <c r="D359" s="30">
        <v>6.9999999999999982</v>
      </c>
      <c r="E359" s="31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1">
        <v>0</v>
      </c>
      <c r="M359" s="32">
        <v>0</v>
      </c>
      <c r="N359" s="30">
        <v>100</v>
      </c>
      <c r="O359" s="30">
        <v>0</v>
      </c>
      <c r="P359" s="30">
        <v>5</v>
      </c>
      <c r="Q359" s="30">
        <v>100</v>
      </c>
      <c r="R359" s="30">
        <v>5</v>
      </c>
      <c r="S359" s="30">
        <v>0</v>
      </c>
      <c r="T359" s="30">
        <v>2.6828126476466849</v>
      </c>
      <c r="U359" s="31">
        <v>200</v>
      </c>
      <c r="V359" s="33">
        <v>0.95</v>
      </c>
      <c r="W359" s="30">
        <v>0</v>
      </c>
      <c r="X359" s="30">
        <v>0</v>
      </c>
      <c r="Y359" s="30">
        <v>165</v>
      </c>
      <c r="Z359" s="30">
        <v>0</v>
      </c>
      <c r="AA359" s="30">
        <v>1</v>
      </c>
      <c r="AB359" s="32">
        <v>0</v>
      </c>
      <c r="AC359" s="28">
        <v>21.884363636363631</v>
      </c>
      <c r="AD359" s="28">
        <v>0.2619201312041845</v>
      </c>
      <c r="AE359" s="28">
        <v>4.3318731182401662E-2</v>
      </c>
      <c r="AF359" s="28">
        <v>5.1176995234002197E-3</v>
      </c>
      <c r="AG359" s="28">
        <v>0.62098101634568326</v>
      </c>
      <c r="AH359" s="28">
        <v>1.6912947745148458E-2</v>
      </c>
      <c r="AI359" s="28">
        <v>1.5600383719408564</v>
      </c>
      <c r="AJ359" s="28">
        <v>3.274506622501832E-2</v>
      </c>
      <c r="AK359" s="28">
        <v>0.52529955727170619</v>
      </c>
      <c r="AL359" s="30">
        <v>1.525330848732989E-2</v>
      </c>
      <c r="AM359" s="28">
        <v>1.5600383719408564</v>
      </c>
      <c r="AN359" s="32">
        <v>3.274506622501832E-2</v>
      </c>
      <c r="AP359" s="28">
        <v>347</v>
      </c>
      <c r="AQ359" s="29">
        <v>5.6499999999999995</v>
      </c>
      <c r="AR359" s="30">
        <v>1.5833333333333333</v>
      </c>
      <c r="AS359" s="30">
        <v>6.9999999999999982</v>
      </c>
      <c r="AT359" s="31">
        <v>0</v>
      </c>
      <c r="AU359" s="30">
        <v>0</v>
      </c>
      <c r="AV359" s="30">
        <v>0</v>
      </c>
      <c r="AW359" s="30">
        <v>0</v>
      </c>
      <c r="AX359" s="30">
        <v>0</v>
      </c>
      <c r="AY359" s="30">
        <v>0</v>
      </c>
      <c r="AZ359" s="30">
        <v>0</v>
      </c>
      <c r="BA359" s="31">
        <v>0</v>
      </c>
      <c r="BB359" s="32">
        <v>0</v>
      </c>
      <c r="BC359" s="30">
        <v>100</v>
      </c>
      <c r="BD359" s="30">
        <v>0</v>
      </c>
      <c r="BE359" s="30">
        <v>5</v>
      </c>
      <c r="BF359" s="30">
        <v>0</v>
      </c>
      <c r="BG359" s="30">
        <v>0</v>
      </c>
      <c r="BH359" s="30">
        <v>0</v>
      </c>
      <c r="BI359" s="30">
        <v>2.6828126476466849</v>
      </c>
      <c r="BJ359" s="31">
        <v>200</v>
      </c>
      <c r="BK359" s="33">
        <v>0.95</v>
      </c>
      <c r="BL359" s="30">
        <v>0</v>
      </c>
      <c r="BM359" s="30">
        <v>0</v>
      </c>
      <c r="BN359" s="30">
        <v>165</v>
      </c>
      <c r="BO359" s="30">
        <v>0</v>
      </c>
      <c r="BP359" s="30">
        <v>1</v>
      </c>
      <c r="BQ359" s="32">
        <v>0</v>
      </c>
      <c r="BR359" s="28">
        <v>23.261606060606056</v>
      </c>
      <c r="BS359" s="28">
        <v>0.26775197651574373</v>
      </c>
      <c r="BT359" s="28">
        <v>3.9314559465131765E-2</v>
      </c>
      <c r="BU359" s="28">
        <v>5.0709228295666804E-3</v>
      </c>
      <c r="BV359" s="28">
        <v>0.60022363891465103</v>
      </c>
      <c r="BW359" s="28">
        <v>1.6853506992867254E-2</v>
      </c>
      <c r="BX359" s="28">
        <v>1.5203297601741017</v>
      </c>
      <c r="BY359" s="28">
        <v>3.1292711062371893E-2</v>
      </c>
      <c r="BZ359" s="28">
        <v>0.50808867154213588</v>
      </c>
      <c r="CA359" s="30">
        <v>1.3623118092114575E-2</v>
      </c>
      <c r="CB359" s="28">
        <v>1.5203297601741017</v>
      </c>
      <c r="CC359" s="32">
        <v>3.1292711062371893E-2</v>
      </c>
      <c r="CE359" s="30">
        <f t="shared" si="55"/>
        <v>3.3291640592396958</v>
      </c>
      <c r="CG359" s="55">
        <f t="shared" si="56"/>
        <v>0</v>
      </c>
      <c r="CH359" s="50">
        <f t="shared" si="57"/>
        <v>1</v>
      </c>
      <c r="CI359" s="51"/>
      <c r="CJ359" s="51"/>
      <c r="CK359" s="56"/>
      <c r="CL359" s="2"/>
      <c r="CM359" s="55">
        <f t="shared" si="58"/>
        <v>2.0757377431032231E-2</v>
      </c>
      <c r="CN359" s="51">
        <f t="shared" si="59"/>
        <v>1</v>
      </c>
      <c r="CO359" s="51"/>
      <c r="CP359" s="51"/>
      <c r="CQ359" s="56"/>
      <c r="CR359" s="2"/>
      <c r="CS359" s="55">
        <f t="shared" si="60"/>
        <v>3.9708611766754665E-2</v>
      </c>
      <c r="CT359" s="51">
        <f t="shared" si="61"/>
        <v>1</v>
      </c>
      <c r="CU359" s="51"/>
      <c r="CV359" s="51"/>
      <c r="CW359" s="56"/>
      <c r="CX359" s="2"/>
      <c r="CY359" s="55">
        <f t="shared" si="62"/>
        <v>1.7210885729570302E-2</v>
      </c>
      <c r="CZ359" s="51">
        <f t="shared" si="63"/>
        <v>1</v>
      </c>
      <c r="DA359" s="51"/>
      <c r="DB359" s="51"/>
      <c r="DC359" s="56"/>
      <c r="DD359" s="2"/>
      <c r="DE359" s="55">
        <f t="shared" si="64"/>
        <v>3.9708611766754665E-2</v>
      </c>
      <c r="DF359" s="51">
        <f t="shared" si="65"/>
        <v>1</v>
      </c>
      <c r="DG359" s="51"/>
      <c r="DH359" s="51"/>
      <c r="DI359" s="58"/>
      <c r="DJ359" s="15"/>
      <c r="DK359" s="15">
        <v>3.3291640592396958</v>
      </c>
    </row>
    <row r="360" spans="1:115" x14ac:dyDescent="0.3">
      <c r="A360" s="28">
        <v>361</v>
      </c>
      <c r="B360" s="29">
        <v>5.6499999999999995</v>
      </c>
      <c r="C360" s="30">
        <v>4.833333333333333</v>
      </c>
      <c r="D360" s="30">
        <v>2.4285714285714284</v>
      </c>
      <c r="E360" s="31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1">
        <v>0</v>
      </c>
      <c r="M360" s="32">
        <v>0</v>
      </c>
      <c r="N360" s="30">
        <v>100</v>
      </c>
      <c r="O360" s="30">
        <v>0</v>
      </c>
      <c r="P360" s="30">
        <v>5</v>
      </c>
      <c r="Q360" s="30">
        <v>100</v>
      </c>
      <c r="R360" s="30">
        <v>5</v>
      </c>
      <c r="S360" s="30">
        <v>0</v>
      </c>
      <c r="T360" s="30">
        <v>2.6828126476466849</v>
      </c>
      <c r="U360" s="31">
        <v>200</v>
      </c>
      <c r="V360" s="33">
        <v>0.95</v>
      </c>
      <c r="W360" s="30">
        <v>0</v>
      </c>
      <c r="X360" s="30">
        <v>0</v>
      </c>
      <c r="Y360" s="30">
        <v>165</v>
      </c>
      <c r="Z360" s="30">
        <v>0</v>
      </c>
      <c r="AA360" s="30">
        <v>1</v>
      </c>
      <c r="AB360" s="32">
        <v>0</v>
      </c>
      <c r="AC360" s="28">
        <v>22.12742424242424</v>
      </c>
      <c r="AD360" s="28">
        <v>0.26752749357384431</v>
      </c>
      <c r="AE360" s="28">
        <v>4.3843009950341252E-2</v>
      </c>
      <c r="AF360" s="28">
        <v>5.6194741118641015E-3</v>
      </c>
      <c r="AG360" s="28">
        <v>0.60948944726799947</v>
      </c>
      <c r="AH360" s="28">
        <v>1.6920005465251346E-2</v>
      </c>
      <c r="AI360" s="28">
        <v>1.5414426351855306</v>
      </c>
      <c r="AJ360" s="28">
        <v>3.1407972471898658E-2</v>
      </c>
      <c r="AK360" s="28">
        <v>0.52872988787558417</v>
      </c>
      <c r="AL360" s="30">
        <v>1.7933471283249871E-2</v>
      </c>
      <c r="AM360" s="28">
        <v>1.5414426351855306</v>
      </c>
      <c r="AN360" s="32">
        <v>3.1407972471898658E-2</v>
      </c>
      <c r="AP360" s="28">
        <v>361</v>
      </c>
      <c r="AQ360" s="29">
        <v>5.6499999999999995</v>
      </c>
      <c r="AR360" s="30">
        <v>4.833333333333333</v>
      </c>
      <c r="AS360" s="30">
        <v>2.4285714285714284</v>
      </c>
      <c r="AT360" s="31">
        <v>0</v>
      </c>
      <c r="AU360" s="30">
        <v>0</v>
      </c>
      <c r="AV360" s="30">
        <v>0</v>
      </c>
      <c r="AW360" s="30">
        <v>0</v>
      </c>
      <c r="AX360" s="30">
        <v>0</v>
      </c>
      <c r="AY360" s="30">
        <v>0</v>
      </c>
      <c r="AZ360" s="30">
        <v>0</v>
      </c>
      <c r="BA360" s="31">
        <v>0</v>
      </c>
      <c r="BB360" s="32">
        <v>0</v>
      </c>
      <c r="BC360" s="30">
        <v>100</v>
      </c>
      <c r="BD360" s="30">
        <v>0</v>
      </c>
      <c r="BE360" s="30">
        <v>5</v>
      </c>
      <c r="BF360" s="30">
        <v>0</v>
      </c>
      <c r="BG360" s="30">
        <v>0</v>
      </c>
      <c r="BH360" s="30">
        <v>0</v>
      </c>
      <c r="BI360" s="30">
        <v>2.6828126476466849</v>
      </c>
      <c r="BJ360" s="31">
        <v>200</v>
      </c>
      <c r="BK360" s="33">
        <v>0.95</v>
      </c>
      <c r="BL360" s="30">
        <v>0</v>
      </c>
      <c r="BM360" s="30">
        <v>0</v>
      </c>
      <c r="BN360" s="30">
        <v>165</v>
      </c>
      <c r="BO360" s="30">
        <v>0</v>
      </c>
      <c r="BP360" s="30">
        <v>1</v>
      </c>
      <c r="BQ360" s="32">
        <v>0</v>
      </c>
      <c r="BR360" s="28">
        <v>23.038999999999984</v>
      </c>
      <c r="BS360" s="28">
        <v>0.27686897003208383</v>
      </c>
      <c r="BT360" s="28">
        <v>3.8347093701698351E-2</v>
      </c>
      <c r="BU360" s="28">
        <v>5.6159845622934506E-3</v>
      </c>
      <c r="BV360" s="28">
        <v>0.61028310428319543</v>
      </c>
      <c r="BW360" s="28">
        <v>1.714821992659777E-2</v>
      </c>
      <c r="BX360" s="28">
        <v>1.5305440501329555</v>
      </c>
      <c r="BY360" s="28">
        <v>3.0887334719662932E-2</v>
      </c>
      <c r="BZ360" s="28">
        <v>0.51382747335021395</v>
      </c>
      <c r="CA360" s="30">
        <v>1.341874048154371E-2</v>
      </c>
      <c r="CB360" s="28">
        <v>1.5305440501329555</v>
      </c>
      <c r="CC360" s="32">
        <v>3.0887334719662932E-2</v>
      </c>
      <c r="CE360" s="30">
        <f t="shared" si="55"/>
        <v>3.4260903721436242</v>
      </c>
      <c r="CG360" s="55">
        <f t="shared" si="56"/>
        <v>0</v>
      </c>
      <c r="CH360" s="50">
        <f t="shared" si="57"/>
        <v>1</v>
      </c>
      <c r="CI360" s="51"/>
      <c r="CJ360" s="51"/>
      <c r="CK360" s="56"/>
      <c r="CL360" s="2"/>
      <c r="CM360" s="55">
        <f t="shared" si="58"/>
        <v>-7.9365701519595877E-4</v>
      </c>
      <c r="CN360" s="51">
        <f t="shared" si="59"/>
        <v>1</v>
      </c>
      <c r="CO360" s="51"/>
      <c r="CP360" s="51"/>
      <c r="CQ360" s="56"/>
      <c r="CR360" s="2"/>
      <c r="CS360" s="55">
        <f t="shared" si="60"/>
        <v>1.0898585052575127E-2</v>
      </c>
      <c r="CT360" s="51">
        <f t="shared" si="61"/>
        <v>1</v>
      </c>
      <c r="CU360" s="51"/>
      <c r="CV360" s="51"/>
      <c r="CW360" s="56"/>
      <c r="CX360" s="2"/>
      <c r="CY360" s="55">
        <f t="shared" si="62"/>
        <v>1.4902414525370222E-2</v>
      </c>
      <c r="CZ360" s="51">
        <f t="shared" si="63"/>
        <v>1</v>
      </c>
      <c r="DA360" s="51"/>
      <c r="DB360" s="51"/>
      <c r="DC360" s="56"/>
      <c r="DD360" s="2"/>
      <c r="DE360" s="55">
        <f t="shared" si="64"/>
        <v>1.0898585052575127E-2</v>
      </c>
      <c r="DF360" s="51">
        <f t="shared" si="65"/>
        <v>1</v>
      </c>
      <c r="DG360" s="51"/>
      <c r="DH360" s="51"/>
      <c r="DI360" s="58"/>
      <c r="DJ360" s="15"/>
      <c r="DK360" s="15">
        <v>3.4260903721436242</v>
      </c>
    </row>
    <row r="361" spans="1:115" x14ac:dyDescent="0.3">
      <c r="A361" s="28">
        <v>351</v>
      </c>
      <c r="B361" s="29">
        <v>5.6499999999999995</v>
      </c>
      <c r="C361" s="30">
        <v>2.6666666666666665</v>
      </c>
      <c r="D361" s="30">
        <v>4.7142857142857135</v>
      </c>
      <c r="E361" s="31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1">
        <v>0</v>
      </c>
      <c r="M361" s="32">
        <v>0</v>
      </c>
      <c r="N361" s="30">
        <v>100</v>
      </c>
      <c r="O361" s="30">
        <v>0</v>
      </c>
      <c r="P361" s="30">
        <v>5</v>
      </c>
      <c r="Q361" s="30">
        <v>100</v>
      </c>
      <c r="R361" s="30">
        <v>5</v>
      </c>
      <c r="S361" s="30">
        <v>0</v>
      </c>
      <c r="T361" s="30">
        <v>2.6828126476466849</v>
      </c>
      <c r="U361" s="31">
        <v>200</v>
      </c>
      <c r="V361" s="33">
        <v>0.95</v>
      </c>
      <c r="W361" s="30">
        <v>0</v>
      </c>
      <c r="X361" s="30">
        <v>0</v>
      </c>
      <c r="Y361" s="30">
        <v>165</v>
      </c>
      <c r="Z361" s="30">
        <v>0</v>
      </c>
      <c r="AA361" s="30">
        <v>1</v>
      </c>
      <c r="AB361" s="32">
        <v>0</v>
      </c>
      <c r="AC361" s="28">
        <v>21.880848484848492</v>
      </c>
      <c r="AD361" s="28">
        <v>0.24638167959703766</v>
      </c>
      <c r="AE361" s="28">
        <v>4.2040251461571608E-2</v>
      </c>
      <c r="AF361" s="28">
        <v>5.071366723353587E-3</v>
      </c>
      <c r="AG361" s="28">
        <v>0.6217703333377711</v>
      </c>
      <c r="AH361" s="28">
        <v>1.5880981157184285E-2</v>
      </c>
      <c r="AI361" s="28">
        <v>1.5638402924791663</v>
      </c>
      <c r="AJ361" s="28">
        <v>3.2238297819794079E-2</v>
      </c>
      <c r="AK361" s="28">
        <v>0.52679771450736523</v>
      </c>
      <c r="AL361" s="30">
        <v>1.5596622343242779E-2</v>
      </c>
      <c r="AM361" s="28">
        <v>1.5638402924791663</v>
      </c>
      <c r="AN361" s="32">
        <v>3.2238297819794079E-2</v>
      </c>
      <c r="AP361" s="28">
        <v>351</v>
      </c>
      <c r="AQ361" s="29">
        <v>5.6499999999999995</v>
      </c>
      <c r="AR361" s="30">
        <v>2.6666666666666665</v>
      </c>
      <c r="AS361" s="30">
        <v>4.7142857142857135</v>
      </c>
      <c r="AT361" s="31">
        <v>0</v>
      </c>
      <c r="AU361" s="30">
        <v>0</v>
      </c>
      <c r="AV361" s="30">
        <v>0</v>
      </c>
      <c r="AW361" s="30">
        <v>0</v>
      </c>
      <c r="AX361" s="30">
        <v>0</v>
      </c>
      <c r="AY361" s="30">
        <v>0</v>
      </c>
      <c r="AZ361" s="30">
        <v>0</v>
      </c>
      <c r="BA361" s="31">
        <v>0</v>
      </c>
      <c r="BB361" s="32">
        <v>0</v>
      </c>
      <c r="BC361" s="30">
        <v>100</v>
      </c>
      <c r="BD361" s="30">
        <v>0</v>
      </c>
      <c r="BE361" s="30">
        <v>5</v>
      </c>
      <c r="BF361" s="30">
        <v>0</v>
      </c>
      <c r="BG361" s="30">
        <v>0</v>
      </c>
      <c r="BH361" s="30">
        <v>0</v>
      </c>
      <c r="BI361" s="30">
        <v>2.6828126476466849</v>
      </c>
      <c r="BJ361" s="31">
        <v>200</v>
      </c>
      <c r="BK361" s="33">
        <v>0.95</v>
      </c>
      <c r="BL361" s="30">
        <v>0</v>
      </c>
      <c r="BM361" s="30">
        <v>0</v>
      </c>
      <c r="BN361" s="30">
        <v>165</v>
      </c>
      <c r="BO361" s="30">
        <v>0</v>
      </c>
      <c r="BP361" s="30">
        <v>1</v>
      </c>
      <c r="BQ361" s="32">
        <v>0</v>
      </c>
      <c r="BR361" s="28">
        <v>23.335000000000008</v>
      </c>
      <c r="BS361" s="28">
        <v>0.27287427496786537</v>
      </c>
      <c r="BT361" s="28">
        <v>4.1489293679134398E-2</v>
      </c>
      <c r="BU361" s="28">
        <v>5.1821109161534788E-3</v>
      </c>
      <c r="BV361" s="28">
        <v>0.59859429005684972</v>
      </c>
      <c r="BW361" s="28">
        <v>1.7069969934506969E-2</v>
      </c>
      <c r="BX361" s="28">
        <v>1.4990911323347067</v>
      </c>
      <c r="BY361" s="28">
        <v>3.2825983992764866E-2</v>
      </c>
      <c r="BZ361" s="28">
        <v>0.50597486671042502</v>
      </c>
      <c r="CA361" s="30">
        <v>1.3945002356031364E-2</v>
      </c>
      <c r="CB361" s="28">
        <v>1.4990911323347067</v>
      </c>
      <c r="CC361" s="32">
        <v>3.2825983992764866E-2</v>
      </c>
      <c r="CE361" s="30">
        <f t="shared" si="55"/>
        <v>3.5456210417116729</v>
      </c>
      <c r="CG361" s="55">
        <f t="shared" si="56"/>
        <v>0</v>
      </c>
      <c r="CH361" s="50">
        <f t="shared" si="57"/>
        <v>1</v>
      </c>
      <c r="CI361" s="51"/>
      <c r="CJ361" s="51"/>
      <c r="CK361" s="56"/>
      <c r="CL361" s="2"/>
      <c r="CM361" s="55">
        <f t="shared" si="58"/>
        <v>2.3176043280921377E-2</v>
      </c>
      <c r="CN361" s="51">
        <f t="shared" si="59"/>
        <v>1</v>
      </c>
      <c r="CO361" s="51"/>
      <c r="CP361" s="51"/>
      <c r="CQ361" s="56"/>
      <c r="CR361" s="2"/>
      <c r="CS361" s="55">
        <f t="shared" si="60"/>
        <v>6.4749160144459639E-2</v>
      </c>
      <c r="CT361" s="51">
        <f t="shared" si="61"/>
        <v>1</v>
      </c>
      <c r="CU361" s="51"/>
      <c r="CV361" s="51"/>
      <c r="CW361" s="56"/>
      <c r="CX361" s="2"/>
      <c r="CY361" s="55">
        <f t="shared" si="62"/>
        <v>2.0822847796940214E-2</v>
      </c>
      <c r="CZ361" s="51">
        <f t="shared" si="63"/>
        <v>1</v>
      </c>
      <c r="DA361" s="51"/>
      <c r="DB361" s="51"/>
      <c r="DC361" s="56"/>
      <c r="DD361" s="2"/>
      <c r="DE361" s="55">
        <f t="shared" si="64"/>
        <v>6.4749160144459639E-2</v>
      </c>
      <c r="DF361" s="51">
        <f t="shared" si="65"/>
        <v>1</v>
      </c>
      <c r="DG361" s="51"/>
      <c r="DH361" s="51"/>
      <c r="DI361" s="58"/>
      <c r="DJ361" s="15"/>
      <c r="DK361" s="15">
        <v>3.5456210417116729</v>
      </c>
    </row>
    <row r="362" spans="1:115" x14ac:dyDescent="0.3">
      <c r="A362" s="28">
        <v>356</v>
      </c>
      <c r="B362" s="29">
        <v>5.6499999999999995</v>
      </c>
      <c r="C362" s="30">
        <v>3.75</v>
      </c>
      <c r="D362" s="30">
        <v>3.5714285714285712</v>
      </c>
      <c r="E362" s="31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1">
        <v>0</v>
      </c>
      <c r="M362" s="32">
        <v>0</v>
      </c>
      <c r="N362" s="30">
        <v>100</v>
      </c>
      <c r="O362" s="30">
        <v>0</v>
      </c>
      <c r="P362" s="30">
        <v>5</v>
      </c>
      <c r="Q362" s="30">
        <v>100</v>
      </c>
      <c r="R362" s="30">
        <v>5</v>
      </c>
      <c r="S362" s="30">
        <v>0</v>
      </c>
      <c r="T362" s="30">
        <v>2.6828126476466849</v>
      </c>
      <c r="U362" s="31">
        <v>200</v>
      </c>
      <c r="V362" s="33">
        <v>0.95</v>
      </c>
      <c r="W362" s="30">
        <v>0</v>
      </c>
      <c r="X362" s="30">
        <v>0</v>
      </c>
      <c r="Y362" s="30">
        <v>165</v>
      </c>
      <c r="Z362" s="30">
        <v>0</v>
      </c>
      <c r="AA362" s="30">
        <v>1</v>
      </c>
      <c r="AB362" s="32">
        <v>0</v>
      </c>
      <c r="AC362" s="28">
        <v>26.089727272727274</v>
      </c>
      <c r="AD362" s="28">
        <v>0.30824112251823399</v>
      </c>
      <c r="AE362" s="28">
        <v>5.5029128554958187E-2</v>
      </c>
      <c r="AF362" s="28">
        <v>6.4372382178208834E-3</v>
      </c>
      <c r="AG362" s="28">
        <v>0.73952072341666808</v>
      </c>
      <c r="AH362" s="28">
        <v>2.2038425832811358E-2</v>
      </c>
      <c r="AI362" s="28">
        <v>1.7513977859514014</v>
      </c>
      <c r="AJ362" s="28">
        <v>3.109298166004127E-2</v>
      </c>
      <c r="AK362" s="28">
        <v>0.7108022625225161</v>
      </c>
      <c r="AL362" s="30">
        <v>1.6608299088892976E-2</v>
      </c>
      <c r="AM362" s="28">
        <v>1.7513977859514014</v>
      </c>
      <c r="AN362" s="32">
        <v>3.109298166004127E-2</v>
      </c>
      <c r="AP362" s="28">
        <v>356</v>
      </c>
      <c r="AQ362" s="29">
        <v>5.6499999999999995</v>
      </c>
      <c r="AR362" s="30">
        <v>3.75</v>
      </c>
      <c r="AS362" s="30">
        <v>3.5714285714285712</v>
      </c>
      <c r="AT362" s="31">
        <v>0</v>
      </c>
      <c r="AU362" s="30">
        <v>0</v>
      </c>
      <c r="AV362" s="30">
        <v>0</v>
      </c>
      <c r="AW362" s="30">
        <v>0</v>
      </c>
      <c r="AX362" s="30">
        <v>0</v>
      </c>
      <c r="AY362" s="30">
        <v>0</v>
      </c>
      <c r="AZ362" s="30">
        <v>0</v>
      </c>
      <c r="BA362" s="31">
        <v>0</v>
      </c>
      <c r="BB362" s="32">
        <v>0</v>
      </c>
      <c r="BC362" s="30">
        <v>100</v>
      </c>
      <c r="BD362" s="30">
        <v>0</v>
      </c>
      <c r="BE362" s="30">
        <v>5</v>
      </c>
      <c r="BF362" s="30">
        <v>0</v>
      </c>
      <c r="BG362" s="30">
        <v>0</v>
      </c>
      <c r="BH362" s="30">
        <v>0</v>
      </c>
      <c r="BI362" s="30">
        <v>2.6828126476466849</v>
      </c>
      <c r="BJ362" s="31">
        <v>200</v>
      </c>
      <c r="BK362" s="33">
        <v>0.95</v>
      </c>
      <c r="BL362" s="30">
        <v>0</v>
      </c>
      <c r="BM362" s="30">
        <v>0</v>
      </c>
      <c r="BN362" s="30">
        <v>165</v>
      </c>
      <c r="BO362" s="30">
        <v>0</v>
      </c>
      <c r="BP362" s="30">
        <v>1</v>
      </c>
      <c r="BQ362" s="32">
        <v>0</v>
      </c>
      <c r="BR362" s="28">
        <v>27.475757575757598</v>
      </c>
      <c r="BS362" s="28">
        <v>0.31595388171001043</v>
      </c>
      <c r="BT362" s="28">
        <v>4.9958046807775186E-2</v>
      </c>
      <c r="BU362" s="28">
        <v>6.9785940665628267E-3</v>
      </c>
      <c r="BV362" s="28">
        <v>0.73064473982959455</v>
      </c>
      <c r="BW362" s="28">
        <v>2.1355525417696145E-2</v>
      </c>
      <c r="BX362" s="28">
        <v>1.6937338530415755</v>
      </c>
      <c r="BY362" s="28">
        <v>2.8929082050168021E-2</v>
      </c>
      <c r="BZ362" s="28">
        <v>0.70200127504094501</v>
      </c>
      <c r="CA362" s="30">
        <v>1.4081181467654453E-2</v>
      </c>
      <c r="CB362" s="28">
        <v>1.6937338530415755</v>
      </c>
      <c r="CC362" s="32">
        <v>2.8929082050168021E-2</v>
      </c>
      <c r="CE362" s="30">
        <f t="shared" si="55"/>
        <v>3.6596252735569994</v>
      </c>
      <c r="CG362" s="55">
        <f t="shared" si="56"/>
        <v>0</v>
      </c>
      <c r="CH362" s="50">
        <f t="shared" si="57"/>
        <v>1</v>
      </c>
      <c r="CI362" s="51"/>
      <c r="CJ362" s="51"/>
      <c r="CK362" s="56"/>
      <c r="CL362" s="2"/>
      <c r="CM362" s="55">
        <f t="shared" si="58"/>
        <v>8.8759835870735326E-3</v>
      </c>
      <c r="CN362" s="51">
        <f t="shared" si="59"/>
        <v>1</v>
      </c>
      <c r="CO362" s="51"/>
      <c r="CP362" s="51"/>
      <c r="CQ362" s="56"/>
      <c r="CR362" s="2"/>
      <c r="CS362" s="55">
        <f t="shared" si="60"/>
        <v>5.7663932909825855E-2</v>
      </c>
      <c r="CT362" s="51">
        <f t="shared" si="61"/>
        <v>1</v>
      </c>
      <c r="CU362" s="51"/>
      <c r="CV362" s="51"/>
      <c r="CW362" s="56"/>
      <c r="CX362" s="2"/>
      <c r="CY362" s="55">
        <f t="shared" si="62"/>
        <v>8.8009874815710987E-3</v>
      </c>
      <c r="CZ362" s="51">
        <f t="shared" si="63"/>
        <v>1</v>
      </c>
      <c r="DA362" s="51"/>
      <c r="DB362" s="51"/>
      <c r="DC362" s="56"/>
      <c r="DD362" s="2"/>
      <c r="DE362" s="55">
        <f t="shared" si="64"/>
        <v>5.7663932909825855E-2</v>
      </c>
      <c r="DF362" s="51">
        <f t="shared" si="65"/>
        <v>1</v>
      </c>
      <c r="DG362" s="51"/>
      <c r="DH362" s="51"/>
      <c r="DI362" s="58"/>
      <c r="DJ362" s="15"/>
      <c r="DK362" s="15">
        <v>3.6596252735569994</v>
      </c>
    </row>
    <row r="363" spans="1:115" x14ac:dyDescent="0.3">
      <c r="A363" s="28">
        <v>367</v>
      </c>
      <c r="B363" s="29">
        <v>5.6499999999999995</v>
      </c>
      <c r="C363" s="30">
        <v>5.9166666666666661</v>
      </c>
      <c r="D363" s="30">
        <v>2.4285714285714284</v>
      </c>
      <c r="E363" s="31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1">
        <v>0</v>
      </c>
      <c r="M363" s="32">
        <v>0</v>
      </c>
      <c r="N363" s="30">
        <v>100</v>
      </c>
      <c r="O363" s="30">
        <v>0</v>
      </c>
      <c r="P363" s="30">
        <v>5</v>
      </c>
      <c r="Q363" s="30">
        <v>100</v>
      </c>
      <c r="R363" s="30">
        <v>5</v>
      </c>
      <c r="S363" s="30">
        <v>0</v>
      </c>
      <c r="T363" s="30">
        <v>2.6828126476466849</v>
      </c>
      <c r="U363" s="31">
        <v>200</v>
      </c>
      <c r="V363" s="33">
        <v>0.95</v>
      </c>
      <c r="W363" s="30">
        <v>0</v>
      </c>
      <c r="X363" s="30">
        <v>0</v>
      </c>
      <c r="Y363" s="30">
        <v>165</v>
      </c>
      <c r="Z363" s="30">
        <v>0</v>
      </c>
      <c r="AA363" s="30">
        <v>1</v>
      </c>
      <c r="AB363" s="32">
        <v>0</v>
      </c>
      <c r="AC363" s="28">
        <v>26.133757575757571</v>
      </c>
      <c r="AD363" s="28">
        <v>0.30742368630586442</v>
      </c>
      <c r="AE363" s="28">
        <v>5.5262763585675445E-2</v>
      </c>
      <c r="AF363" s="28">
        <v>6.4431826853305011E-3</v>
      </c>
      <c r="AG363" s="28">
        <v>0.7374305046684958</v>
      </c>
      <c r="AH363" s="28">
        <v>2.1999813186992796E-2</v>
      </c>
      <c r="AI363" s="28">
        <v>1.7484592354890558</v>
      </c>
      <c r="AJ363" s="28">
        <v>3.1374288768419974E-2</v>
      </c>
      <c r="AK363" s="28">
        <v>0.71146624141230574</v>
      </c>
      <c r="AL363" s="30">
        <v>1.6708238878909838E-2</v>
      </c>
      <c r="AM363" s="28">
        <v>1.7484592354890558</v>
      </c>
      <c r="AN363" s="32">
        <v>3.1374288768419974E-2</v>
      </c>
      <c r="AP363" s="28">
        <v>367</v>
      </c>
      <c r="AQ363" s="29">
        <v>5.6499999999999995</v>
      </c>
      <c r="AR363" s="30">
        <v>5.9166666666666661</v>
      </c>
      <c r="AS363" s="30">
        <v>2.4285714285714284</v>
      </c>
      <c r="AT363" s="31">
        <v>0</v>
      </c>
      <c r="AU363" s="30">
        <v>0</v>
      </c>
      <c r="AV363" s="30">
        <v>0</v>
      </c>
      <c r="AW363" s="30">
        <v>0</v>
      </c>
      <c r="AX363" s="30">
        <v>0</v>
      </c>
      <c r="AY363" s="30">
        <v>0</v>
      </c>
      <c r="AZ363" s="30">
        <v>0</v>
      </c>
      <c r="BA363" s="31">
        <v>0</v>
      </c>
      <c r="BB363" s="32">
        <v>0</v>
      </c>
      <c r="BC363" s="30">
        <v>100</v>
      </c>
      <c r="BD363" s="30">
        <v>0</v>
      </c>
      <c r="BE363" s="30">
        <v>5</v>
      </c>
      <c r="BF363" s="30">
        <v>0</v>
      </c>
      <c r="BG363" s="30">
        <v>0</v>
      </c>
      <c r="BH363" s="30">
        <v>0</v>
      </c>
      <c r="BI363" s="30">
        <v>2.6828126476466849</v>
      </c>
      <c r="BJ363" s="31">
        <v>200</v>
      </c>
      <c r="BK363" s="33">
        <v>0.95</v>
      </c>
      <c r="BL363" s="30">
        <v>0</v>
      </c>
      <c r="BM363" s="30">
        <v>0</v>
      </c>
      <c r="BN363" s="30">
        <v>165</v>
      </c>
      <c r="BO363" s="30">
        <v>0</v>
      </c>
      <c r="BP363" s="30">
        <v>1</v>
      </c>
      <c r="BQ363" s="32">
        <v>0</v>
      </c>
      <c r="BR363" s="28">
        <v>27.468666666666685</v>
      </c>
      <c r="BS363" s="28">
        <v>0.32043874986173437</v>
      </c>
      <c r="BT363" s="28">
        <v>5.062861689545714E-2</v>
      </c>
      <c r="BU363" s="28">
        <v>6.9734656387779844E-3</v>
      </c>
      <c r="BV363" s="28">
        <v>0.73135428125570778</v>
      </c>
      <c r="BW363" s="28">
        <v>2.1503258593754224E-2</v>
      </c>
      <c r="BX363" s="28">
        <v>1.6964612628957687</v>
      </c>
      <c r="BY363" s="28">
        <v>2.924214539731862E-2</v>
      </c>
      <c r="BZ363" s="28">
        <v>0.70362624340354918</v>
      </c>
      <c r="CA363" s="30">
        <v>1.4109154825797006E-2</v>
      </c>
      <c r="CB363" s="28">
        <v>1.6964612628957687</v>
      </c>
      <c r="CC363" s="32">
        <v>2.924214539731862E-2</v>
      </c>
      <c r="CE363" s="30">
        <f t="shared" si="55"/>
        <v>3.7906526639943703</v>
      </c>
      <c r="CG363" s="55">
        <f t="shared" si="56"/>
        <v>0</v>
      </c>
      <c r="CH363" s="50">
        <f t="shared" si="57"/>
        <v>1</v>
      </c>
      <c r="CI363" s="51"/>
      <c r="CJ363" s="51"/>
      <c r="CK363" s="56"/>
      <c r="CL363" s="2"/>
      <c r="CM363" s="55">
        <f t="shared" si="58"/>
        <v>6.0762234127880177E-3</v>
      </c>
      <c r="CN363" s="51">
        <f t="shared" si="59"/>
        <v>1</v>
      </c>
      <c r="CO363" s="51"/>
      <c r="CP363" s="51"/>
      <c r="CQ363" s="56"/>
      <c r="CR363" s="2"/>
      <c r="CS363" s="55">
        <f t="shared" si="60"/>
        <v>5.199797259328709E-2</v>
      </c>
      <c r="CT363" s="51">
        <f t="shared" si="61"/>
        <v>1</v>
      </c>
      <c r="CU363" s="51"/>
      <c r="CV363" s="51"/>
      <c r="CW363" s="56"/>
      <c r="CX363" s="2"/>
      <c r="CY363" s="55">
        <f t="shared" si="62"/>
        <v>7.8399980087565657E-3</v>
      </c>
      <c r="CZ363" s="51">
        <f t="shared" si="63"/>
        <v>1</v>
      </c>
      <c r="DA363" s="51"/>
      <c r="DB363" s="51"/>
      <c r="DC363" s="56"/>
      <c r="DD363" s="2"/>
      <c r="DE363" s="55">
        <f t="shared" si="64"/>
        <v>5.199797259328709E-2</v>
      </c>
      <c r="DF363" s="51">
        <f t="shared" si="65"/>
        <v>1</v>
      </c>
      <c r="DG363" s="51"/>
      <c r="DH363" s="51"/>
      <c r="DI363" s="58"/>
      <c r="DJ363" s="15"/>
      <c r="DK363" s="15">
        <v>3.7906526639943703</v>
      </c>
    </row>
    <row r="364" spans="1:115" x14ac:dyDescent="0.3">
      <c r="A364" s="28">
        <v>352</v>
      </c>
      <c r="B364" s="29">
        <v>5.6499999999999995</v>
      </c>
      <c r="C364" s="30">
        <v>2.6666666666666665</v>
      </c>
      <c r="D364" s="30">
        <v>5.8571428571428559</v>
      </c>
      <c r="E364" s="31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1">
        <v>0</v>
      </c>
      <c r="M364" s="32">
        <v>0</v>
      </c>
      <c r="N364" s="30">
        <v>100</v>
      </c>
      <c r="O364" s="30">
        <v>0</v>
      </c>
      <c r="P364" s="30">
        <v>5</v>
      </c>
      <c r="Q364" s="30">
        <v>100</v>
      </c>
      <c r="R364" s="30">
        <v>5</v>
      </c>
      <c r="S364" s="30">
        <v>0</v>
      </c>
      <c r="T364" s="30">
        <v>2.6828126476466849</v>
      </c>
      <c r="U364" s="31">
        <v>200</v>
      </c>
      <c r="V364" s="33">
        <v>0.95</v>
      </c>
      <c r="W364" s="30">
        <v>0</v>
      </c>
      <c r="X364" s="30">
        <v>0</v>
      </c>
      <c r="Y364" s="30">
        <v>165</v>
      </c>
      <c r="Z364" s="30">
        <v>0</v>
      </c>
      <c r="AA364" s="30">
        <v>1</v>
      </c>
      <c r="AB364" s="32">
        <v>0</v>
      </c>
      <c r="AC364" s="28">
        <v>26.209909090909083</v>
      </c>
      <c r="AD364" s="28">
        <v>0.31135248731142456</v>
      </c>
      <c r="AE364" s="28">
        <v>5.452192015617751E-2</v>
      </c>
      <c r="AF364" s="28">
        <v>6.764263742525335E-3</v>
      </c>
      <c r="AG364" s="28">
        <v>0.7318840176619571</v>
      </c>
      <c r="AH364" s="28">
        <v>2.1905003498831743E-2</v>
      </c>
      <c r="AI364" s="28">
        <v>1.7359125639110411</v>
      </c>
      <c r="AJ364" s="28">
        <v>3.1556477681271081E-2</v>
      </c>
      <c r="AK364" s="28">
        <v>0.70175675156274875</v>
      </c>
      <c r="AL364" s="30">
        <v>1.6500805859159116E-2</v>
      </c>
      <c r="AM364" s="28">
        <v>1.7359125639110411</v>
      </c>
      <c r="AN364" s="32">
        <v>3.1556477681271081E-2</v>
      </c>
      <c r="AP364" s="28">
        <v>352</v>
      </c>
      <c r="AQ364" s="29">
        <v>5.6499999999999995</v>
      </c>
      <c r="AR364" s="30">
        <v>2.6666666666666665</v>
      </c>
      <c r="AS364" s="30">
        <v>5.8571428571428559</v>
      </c>
      <c r="AT364" s="31">
        <v>0</v>
      </c>
      <c r="AU364" s="30">
        <v>0</v>
      </c>
      <c r="AV364" s="30">
        <v>0</v>
      </c>
      <c r="AW364" s="30">
        <v>0</v>
      </c>
      <c r="AX364" s="30">
        <v>0</v>
      </c>
      <c r="AY364" s="30">
        <v>0</v>
      </c>
      <c r="AZ364" s="30">
        <v>0</v>
      </c>
      <c r="BA364" s="31">
        <v>0</v>
      </c>
      <c r="BB364" s="32">
        <v>0</v>
      </c>
      <c r="BC364" s="30">
        <v>100</v>
      </c>
      <c r="BD364" s="30">
        <v>0</v>
      </c>
      <c r="BE364" s="30">
        <v>5</v>
      </c>
      <c r="BF364" s="30">
        <v>0</v>
      </c>
      <c r="BG364" s="30">
        <v>0</v>
      </c>
      <c r="BH364" s="30">
        <v>0</v>
      </c>
      <c r="BI364" s="30">
        <v>2.6828126476466849</v>
      </c>
      <c r="BJ364" s="31">
        <v>200</v>
      </c>
      <c r="BK364" s="33">
        <v>0.95</v>
      </c>
      <c r="BL364" s="30">
        <v>0</v>
      </c>
      <c r="BM364" s="30">
        <v>0</v>
      </c>
      <c r="BN364" s="30">
        <v>165</v>
      </c>
      <c r="BO364" s="30">
        <v>0</v>
      </c>
      <c r="BP364" s="30">
        <v>1</v>
      </c>
      <c r="BQ364" s="32">
        <v>0</v>
      </c>
      <c r="BR364" s="28">
        <v>27.457181818181827</v>
      </c>
      <c r="BS364" s="28">
        <v>0.32922377213513015</v>
      </c>
      <c r="BT364" s="28">
        <v>4.7529584334071465E-2</v>
      </c>
      <c r="BU364" s="28">
        <v>5.9689356871622488E-3</v>
      </c>
      <c r="BV364" s="28">
        <v>0.72853447148850237</v>
      </c>
      <c r="BW364" s="28">
        <v>2.2080837067252931E-2</v>
      </c>
      <c r="BX364" s="28">
        <v>1.7119631754248001</v>
      </c>
      <c r="BY364" s="28">
        <v>2.8123133382037774E-2</v>
      </c>
      <c r="BZ364" s="28">
        <v>0.7072601902664678</v>
      </c>
      <c r="CA364" s="30">
        <v>1.3834540143716363E-2</v>
      </c>
      <c r="CB364" s="28">
        <v>1.7119631754248001</v>
      </c>
      <c r="CC364" s="32">
        <v>2.8123133382037774E-2</v>
      </c>
      <c r="CE364" s="30">
        <f t="shared" si="55"/>
        <v>3.9520940802374143</v>
      </c>
      <c r="CG364" s="55">
        <f t="shared" si="56"/>
        <v>0</v>
      </c>
      <c r="CH364" s="50">
        <f t="shared" si="57"/>
        <v>1</v>
      </c>
      <c r="CI364" s="51"/>
      <c r="CJ364" s="51"/>
      <c r="CK364" s="56"/>
      <c r="CL364" s="2"/>
      <c r="CM364" s="55">
        <f t="shared" si="58"/>
        <v>3.3495461734547316E-3</v>
      </c>
      <c r="CN364" s="51">
        <f t="shared" si="59"/>
        <v>1</v>
      </c>
      <c r="CO364" s="51"/>
      <c r="CP364" s="51"/>
      <c r="CQ364" s="56"/>
      <c r="CR364" s="2"/>
      <c r="CS364" s="55">
        <f t="shared" si="60"/>
        <v>2.3949388486240952E-2</v>
      </c>
      <c r="CT364" s="51">
        <f t="shared" si="61"/>
        <v>1</v>
      </c>
      <c r="CU364" s="51"/>
      <c r="CV364" s="51"/>
      <c r="CW364" s="56"/>
      <c r="CX364" s="2"/>
      <c r="CY364" s="55">
        <f t="shared" si="62"/>
        <v>-5.5034387037190546E-3</v>
      </c>
      <c r="CZ364" s="51">
        <f t="shared" si="63"/>
        <v>1</v>
      </c>
      <c r="DA364" s="51"/>
      <c r="DB364" s="51"/>
      <c r="DC364" s="56"/>
      <c r="DD364" s="2"/>
      <c r="DE364" s="55">
        <f t="shared" si="64"/>
        <v>2.3949388486240952E-2</v>
      </c>
      <c r="DF364" s="51">
        <f t="shared" si="65"/>
        <v>1</v>
      </c>
      <c r="DG364" s="51"/>
      <c r="DH364" s="51"/>
      <c r="DI364" s="58"/>
      <c r="DJ364" s="15"/>
      <c r="DK364" s="15">
        <v>3.9520940802374143</v>
      </c>
    </row>
    <row r="365" spans="1:115" x14ac:dyDescent="0.3">
      <c r="A365" s="28">
        <v>374</v>
      </c>
      <c r="B365" s="29">
        <v>5.6499999999999995</v>
      </c>
      <c r="C365" s="30">
        <v>6.9999999999999991</v>
      </c>
      <c r="D365" s="30">
        <v>2.4285714285714284</v>
      </c>
      <c r="E365" s="31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1">
        <v>0</v>
      </c>
      <c r="M365" s="32">
        <v>0</v>
      </c>
      <c r="N365" s="30">
        <v>100</v>
      </c>
      <c r="O365" s="30">
        <v>0</v>
      </c>
      <c r="P365" s="30">
        <v>5</v>
      </c>
      <c r="Q365" s="30">
        <v>100</v>
      </c>
      <c r="R365" s="30">
        <v>5</v>
      </c>
      <c r="S365" s="30">
        <v>0</v>
      </c>
      <c r="T365" s="30">
        <v>2.6828126476466849</v>
      </c>
      <c r="U365" s="31">
        <v>200</v>
      </c>
      <c r="V365" s="33">
        <v>0.95</v>
      </c>
      <c r="W365" s="30">
        <v>0</v>
      </c>
      <c r="X365" s="30">
        <v>0</v>
      </c>
      <c r="Y365" s="30">
        <v>165</v>
      </c>
      <c r="Z365" s="30">
        <v>0</v>
      </c>
      <c r="AA365" s="30">
        <v>1</v>
      </c>
      <c r="AB365" s="32">
        <v>0</v>
      </c>
      <c r="AC365" s="28">
        <v>32.151575757575749</v>
      </c>
      <c r="AD365" s="28">
        <v>0.33220851512732608</v>
      </c>
      <c r="AE365" s="28">
        <v>5.9280785731917057E-2</v>
      </c>
      <c r="AF365" s="28">
        <v>6.0387186459006648E-3</v>
      </c>
      <c r="AG365" s="28">
        <v>0.82492636903410799</v>
      </c>
      <c r="AH365" s="28">
        <v>2.6437377702995972E-2</v>
      </c>
      <c r="AI365" s="28">
        <v>1.92443835975507</v>
      </c>
      <c r="AJ365" s="28">
        <v>2.9420140697138875E-2</v>
      </c>
      <c r="AK365" s="28">
        <v>0.72750668680613584</v>
      </c>
      <c r="AL365" s="30">
        <v>1.7994219627064816E-2</v>
      </c>
      <c r="AM365" s="28">
        <v>1.92443835975507</v>
      </c>
      <c r="AN365" s="32">
        <v>2.9420140697138875E-2</v>
      </c>
      <c r="AP365" s="28">
        <v>374</v>
      </c>
      <c r="AQ365" s="29">
        <v>5.6499999999999995</v>
      </c>
      <c r="AR365" s="30">
        <v>6.9999999999999991</v>
      </c>
      <c r="AS365" s="30">
        <v>2.4285714285714284</v>
      </c>
      <c r="AT365" s="31">
        <v>0</v>
      </c>
      <c r="AU365" s="30">
        <v>0</v>
      </c>
      <c r="AV365" s="30">
        <v>0</v>
      </c>
      <c r="AW365" s="30">
        <v>0</v>
      </c>
      <c r="AX365" s="30">
        <v>0</v>
      </c>
      <c r="AY365" s="30">
        <v>0</v>
      </c>
      <c r="AZ365" s="30">
        <v>0</v>
      </c>
      <c r="BA365" s="31">
        <v>0</v>
      </c>
      <c r="BB365" s="32">
        <v>0</v>
      </c>
      <c r="BC365" s="30">
        <v>100</v>
      </c>
      <c r="BD365" s="30">
        <v>0</v>
      </c>
      <c r="BE365" s="30">
        <v>5</v>
      </c>
      <c r="BF365" s="30">
        <v>0</v>
      </c>
      <c r="BG365" s="30">
        <v>0</v>
      </c>
      <c r="BH365" s="30">
        <v>0</v>
      </c>
      <c r="BI365" s="30">
        <v>2.6828126476466849</v>
      </c>
      <c r="BJ365" s="31">
        <v>200</v>
      </c>
      <c r="BK365" s="33">
        <v>0.95</v>
      </c>
      <c r="BL365" s="30">
        <v>0</v>
      </c>
      <c r="BM365" s="30">
        <v>0</v>
      </c>
      <c r="BN365" s="30">
        <v>165</v>
      </c>
      <c r="BO365" s="30">
        <v>0</v>
      </c>
      <c r="BP365" s="30">
        <v>1</v>
      </c>
      <c r="BQ365" s="32">
        <v>0</v>
      </c>
      <c r="BR365" s="28">
        <v>33.638878787878774</v>
      </c>
      <c r="BS365" s="28">
        <v>0.35357017155609916</v>
      </c>
      <c r="BT365" s="28">
        <v>5.9954431260043732E-2</v>
      </c>
      <c r="BU365" s="28">
        <v>6.4282225828159257E-3</v>
      </c>
      <c r="BV365" s="28">
        <v>0.82205246098044205</v>
      </c>
      <c r="BW365" s="28">
        <v>2.6531469471958363E-2</v>
      </c>
      <c r="BX365" s="28">
        <v>1.9037740343002352</v>
      </c>
      <c r="BY365" s="28">
        <v>2.6976385671811438E-2</v>
      </c>
      <c r="BZ365" s="28">
        <v>0.74227245528719754</v>
      </c>
      <c r="CA365" s="30">
        <v>1.5337644809946224E-2</v>
      </c>
      <c r="CB365" s="28">
        <v>1.9037740343002352</v>
      </c>
      <c r="CC365" s="32">
        <v>2.6976385671811438E-2</v>
      </c>
      <c r="CE365" s="30">
        <f t="shared" si="55"/>
        <v>4.1231056256176597</v>
      </c>
      <c r="CG365" s="55">
        <f t="shared" si="56"/>
        <v>0</v>
      </c>
      <c r="CH365" s="50">
        <f t="shared" si="57"/>
        <v>1</v>
      </c>
      <c r="CI365" s="51"/>
      <c r="CJ365" s="51"/>
      <c r="CK365" s="56"/>
      <c r="CL365" s="2"/>
      <c r="CM365" s="55">
        <f t="shared" si="58"/>
        <v>2.8739080536659412E-3</v>
      </c>
      <c r="CN365" s="51">
        <f t="shared" si="59"/>
        <v>1</v>
      </c>
      <c r="CO365" s="51"/>
      <c r="CP365" s="51"/>
      <c r="CQ365" s="56"/>
      <c r="CR365" s="2"/>
      <c r="CS365" s="55">
        <f t="shared" si="60"/>
        <v>2.0664325454834875E-2</v>
      </c>
      <c r="CT365" s="51">
        <f t="shared" si="61"/>
        <v>1</v>
      </c>
      <c r="CU365" s="51"/>
      <c r="CV365" s="51"/>
      <c r="CW365" s="56"/>
      <c r="CX365" s="2"/>
      <c r="CY365" s="55">
        <f t="shared" si="62"/>
        <v>-1.4765768481061703E-2</v>
      </c>
      <c r="CZ365" s="51">
        <f t="shared" si="63"/>
        <v>1</v>
      </c>
      <c r="DA365" s="51"/>
      <c r="DB365" s="51"/>
      <c r="DC365" s="56"/>
      <c r="DD365" s="2"/>
      <c r="DE365" s="55">
        <f t="shared" si="64"/>
        <v>2.0664325454834875E-2</v>
      </c>
      <c r="DF365" s="51">
        <f t="shared" si="65"/>
        <v>1</v>
      </c>
      <c r="DG365" s="51"/>
      <c r="DH365" s="51"/>
      <c r="DI365" s="58"/>
      <c r="DJ365" s="15"/>
      <c r="DK365" s="15">
        <v>4.1231056256176597</v>
      </c>
    </row>
    <row r="366" spans="1:115" x14ac:dyDescent="0.3">
      <c r="A366" s="28">
        <v>362</v>
      </c>
      <c r="B366" s="29">
        <v>5.6499999999999995</v>
      </c>
      <c r="C366" s="30">
        <v>4.833333333333333</v>
      </c>
      <c r="D366" s="30">
        <v>3.5714285714285712</v>
      </c>
      <c r="E366" s="31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1">
        <v>0</v>
      </c>
      <c r="M366" s="32">
        <v>0</v>
      </c>
      <c r="N366" s="30">
        <v>100</v>
      </c>
      <c r="O366" s="30">
        <v>0</v>
      </c>
      <c r="P366" s="30">
        <v>5</v>
      </c>
      <c r="Q366" s="30">
        <v>100</v>
      </c>
      <c r="R366" s="30">
        <v>5</v>
      </c>
      <c r="S366" s="30">
        <v>0</v>
      </c>
      <c r="T366" s="30">
        <v>2.6828126476466849</v>
      </c>
      <c r="U366" s="31">
        <v>200</v>
      </c>
      <c r="V366" s="33">
        <v>0.95</v>
      </c>
      <c r="W366" s="30">
        <v>0</v>
      </c>
      <c r="X366" s="30">
        <v>0</v>
      </c>
      <c r="Y366" s="30">
        <v>165</v>
      </c>
      <c r="Z366" s="30">
        <v>0</v>
      </c>
      <c r="AA366" s="30">
        <v>1</v>
      </c>
      <c r="AB366" s="32">
        <v>0</v>
      </c>
      <c r="AC366" s="28">
        <v>31.671333333333322</v>
      </c>
      <c r="AD366" s="28">
        <v>0.30227564238942789</v>
      </c>
      <c r="AE366" s="28">
        <v>5.8426190655808764E-2</v>
      </c>
      <c r="AF366" s="28">
        <v>5.9596470560756331E-3</v>
      </c>
      <c r="AG366" s="28">
        <v>0.85357547616269558</v>
      </c>
      <c r="AH366" s="28">
        <v>2.3122186029380428E-2</v>
      </c>
      <c r="AI366" s="28">
        <v>1.9469255016361131</v>
      </c>
      <c r="AJ366" s="28">
        <v>2.9050219033373192E-2</v>
      </c>
      <c r="AK366" s="28">
        <v>0.75139499074397786</v>
      </c>
      <c r="AL366" s="30">
        <v>1.8035766902994379E-2</v>
      </c>
      <c r="AM366" s="28">
        <v>1.9469255016361131</v>
      </c>
      <c r="AN366" s="32">
        <v>2.9050219033373192E-2</v>
      </c>
      <c r="AP366" s="28">
        <v>362</v>
      </c>
      <c r="AQ366" s="29">
        <v>5.6499999999999995</v>
      </c>
      <c r="AR366" s="30">
        <v>4.833333333333333</v>
      </c>
      <c r="AS366" s="30">
        <v>3.5714285714285712</v>
      </c>
      <c r="AT366" s="31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1">
        <v>0</v>
      </c>
      <c r="BB366" s="32">
        <v>0</v>
      </c>
      <c r="BC366" s="30">
        <v>100</v>
      </c>
      <c r="BD366" s="30">
        <v>0</v>
      </c>
      <c r="BE366" s="30">
        <v>5</v>
      </c>
      <c r="BF366" s="30">
        <v>0</v>
      </c>
      <c r="BG366" s="30">
        <v>0</v>
      </c>
      <c r="BH366" s="30">
        <v>0</v>
      </c>
      <c r="BI366" s="30">
        <v>2.6828126476466849</v>
      </c>
      <c r="BJ366" s="31">
        <v>200</v>
      </c>
      <c r="BK366" s="33">
        <v>0.95</v>
      </c>
      <c r="BL366" s="30">
        <v>0</v>
      </c>
      <c r="BM366" s="30">
        <v>0</v>
      </c>
      <c r="BN366" s="30">
        <v>165</v>
      </c>
      <c r="BO366" s="30">
        <v>0</v>
      </c>
      <c r="BP366" s="30">
        <v>1</v>
      </c>
      <c r="BQ366" s="32">
        <v>0</v>
      </c>
      <c r="BR366" s="28">
        <v>33.782333333333334</v>
      </c>
      <c r="BS366" s="28">
        <v>0.33074371922623402</v>
      </c>
      <c r="BT366" s="28">
        <v>6.3962371767392889E-2</v>
      </c>
      <c r="BU366" s="28">
        <v>6.538634715367894E-3</v>
      </c>
      <c r="BV366" s="28">
        <v>0.82250105758243308</v>
      </c>
      <c r="BW366" s="28">
        <v>2.4861457699570232E-2</v>
      </c>
      <c r="BX366" s="28">
        <v>1.8914083880126946</v>
      </c>
      <c r="BY366" s="28">
        <v>2.8431808368269761E-2</v>
      </c>
      <c r="BZ366" s="28">
        <v>0.71922432155395066</v>
      </c>
      <c r="CA366" s="30">
        <v>1.7107238808963501E-2</v>
      </c>
      <c r="CB366" s="28">
        <v>1.8914083880126946</v>
      </c>
      <c r="CC366" s="32">
        <v>2.8431808368269761E-2</v>
      </c>
      <c r="CE366" s="30">
        <f t="shared" si="55"/>
        <v>4.1547448491940822</v>
      </c>
      <c r="CG366" s="55">
        <f t="shared" si="56"/>
        <v>0</v>
      </c>
      <c r="CH366" s="50">
        <f t="shared" si="57"/>
        <v>1</v>
      </c>
      <c r="CI366" s="51"/>
      <c r="CJ366" s="51"/>
      <c r="CK366" s="56"/>
      <c r="CL366" s="2"/>
      <c r="CM366" s="55">
        <f t="shared" si="58"/>
        <v>3.1074418580262497E-2</v>
      </c>
      <c r="CN366" s="51">
        <f t="shared" si="59"/>
        <v>1</v>
      </c>
      <c r="CO366" s="51"/>
      <c r="CP366" s="51"/>
      <c r="CQ366" s="56"/>
      <c r="CR366" s="2"/>
      <c r="CS366" s="55">
        <f t="shared" si="60"/>
        <v>5.551711362341849E-2</v>
      </c>
      <c r="CT366" s="51">
        <f t="shared" si="61"/>
        <v>1</v>
      </c>
      <c r="CU366" s="51"/>
      <c r="CV366" s="51"/>
      <c r="CW366" s="56"/>
      <c r="CX366" s="2"/>
      <c r="CY366" s="55">
        <f t="shared" si="62"/>
        <v>3.2170669190027201E-2</v>
      </c>
      <c r="CZ366" s="51">
        <f t="shared" si="63"/>
        <v>1</v>
      </c>
      <c r="DA366" s="51"/>
      <c r="DB366" s="51"/>
      <c r="DC366" s="56"/>
      <c r="DD366" s="2"/>
      <c r="DE366" s="55">
        <f t="shared" si="64"/>
        <v>5.551711362341849E-2</v>
      </c>
      <c r="DF366" s="51">
        <f t="shared" si="65"/>
        <v>1</v>
      </c>
      <c r="DG366" s="51"/>
      <c r="DH366" s="51"/>
      <c r="DI366" s="58"/>
      <c r="DJ366" s="15"/>
      <c r="DK366" s="15">
        <v>4.1547448491940822</v>
      </c>
    </row>
    <row r="367" spans="1:115" x14ac:dyDescent="0.3">
      <c r="A367" s="28">
        <v>357</v>
      </c>
      <c r="B367" s="29">
        <v>5.6499999999999995</v>
      </c>
      <c r="C367" s="30">
        <v>3.75</v>
      </c>
      <c r="D367" s="30">
        <v>4.7142857142857135</v>
      </c>
      <c r="E367" s="31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1">
        <v>0</v>
      </c>
      <c r="M367" s="32">
        <v>0</v>
      </c>
      <c r="N367" s="30">
        <v>100</v>
      </c>
      <c r="O367" s="30">
        <v>0</v>
      </c>
      <c r="P367" s="30">
        <v>5</v>
      </c>
      <c r="Q367" s="30">
        <v>100</v>
      </c>
      <c r="R367" s="30">
        <v>5</v>
      </c>
      <c r="S367" s="30">
        <v>0</v>
      </c>
      <c r="T367" s="30">
        <v>2.6828126476466849</v>
      </c>
      <c r="U367" s="31">
        <v>200</v>
      </c>
      <c r="V367" s="33">
        <v>0.95</v>
      </c>
      <c r="W367" s="30">
        <v>0</v>
      </c>
      <c r="X367" s="30">
        <v>0</v>
      </c>
      <c r="Y367" s="30">
        <v>165</v>
      </c>
      <c r="Z367" s="30">
        <v>0</v>
      </c>
      <c r="AA367" s="30">
        <v>1</v>
      </c>
      <c r="AB367" s="32">
        <v>0</v>
      </c>
      <c r="AC367" s="28">
        <v>31.995666666666661</v>
      </c>
      <c r="AD367" s="28">
        <v>0.3231913036522982</v>
      </c>
      <c r="AE367" s="28">
        <v>5.7774346669872544E-2</v>
      </c>
      <c r="AF367" s="28">
        <v>6.6463957405353677E-3</v>
      </c>
      <c r="AG367" s="28">
        <v>0.82897082677681622</v>
      </c>
      <c r="AH367" s="28">
        <v>2.4728861277822659E-2</v>
      </c>
      <c r="AI367" s="28">
        <v>1.9247397620073028</v>
      </c>
      <c r="AJ367" s="28">
        <v>2.908125416765063E-2</v>
      </c>
      <c r="AK367" s="28">
        <v>0.74843022827179639</v>
      </c>
      <c r="AL367" s="30">
        <v>1.791245574891541E-2</v>
      </c>
      <c r="AM367" s="28">
        <v>1.9247397620073028</v>
      </c>
      <c r="AN367" s="32">
        <v>2.908125416765063E-2</v>
      </c>
      <c r="AP367" s="28">
        <v>357</v>
      </c>
      <c r="AQ367" s="29">
        <v>5.6499999999999995</v>
      </c>
      <c r="AR367" s="30">
        <v>3.75</v>
      </c>
      <c r="AS367" s="30">
        <v>4.7142857142857135</v>
      </c>
      <c r="AT367" s="31">
        <v>0</v>
      </c>
      <c r="AU367" s="30">
        <v>0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1">
        <v>0</v>
      </c>
      <c r="BB367" s="32">
        <v>0</v>
      </c>
      <c r="BC367" s="30">
        <v>100</v>
      </c>
      <c r="BD367" s="30">
        <v>0</v>
      </c>
      <c r="BE367" s="30">
        <v>5</v>
      </c>
      <c r="BF367" s="30">
        <v>0</v>
      </c>
      <c r="BG367" s="30">
        <v>0</v>
      </c>
      <c r="BH367" s="30">
        <v>0</v>
      </c>
      <c r="BI367" s="30">
        <v>2.6828126476466849</v>
      </c>
      <c r="BJ367" s="31">
        <v>200</v>
      </c>
      <c r="BK367" s="33">
        <v>0.95</v>
      </c>
      <c r="BL367" s="30">
        <v>0</v>
      </c>
      <c r="BM367" s="30">
        <v>0</v>
      </c>
      <c r="BN367" s="30">
        <v>165</v>
      </c>
      <c r="BO367" s="30">
        <v>0</v>
      </c>
      <c r="BP367" s="30">
        <v>1</v>
      </c>
      <c r="BQ367" s="32">
        <v>0</v>
      </c>
      <c r="BR367" s="28">
        <v>33.425606060606057</v>
      </c>
      <c r="BS367" s="28">
        <v>0.33973155088297791</v>
      </c>
      <c r="BT367" s="28">
        <v>5.6628950140108748E-2</v>
      </c>
      <c r="BU367" s="28">
        <v>6.1364427683594357E-3</v>
      </c>
      <c r="BV367" s="28">
        <v>0.83674242535595555</v>
      </c>
      <c r="BW367" s="28">
        <v>2.4396302761726614E-2</v>
      </c>
      <c r="BX367" s="28">
        <v>1.9116332346369957</v>
      </c>
      <c r="BY367" s="28">
        <v>2.9962091676278436E-2</v>
      </c>
      <c r="BZ367" s="28">
        <v>0.74513089763672158</v>
      </c>
      <c r="CA367" s="30">
        <v>1.5622709023238347E-2</v>
      </c>
      <c r="CB367" s="28">
        <v>1.9116332346369957</v>
      </c>
      <c r="CC367" s="32">
        <v>2.9962091676278436E-2</v>
      </c>
      <c r="CE367" s="30">
        <f t="shared" si="55"/>
        <v>4.2045893293604104</v>
      </c>
      <c r="CG367" s="55">
        <f t="shared" si="56"/>
        <v>0</v>
      </c>
      <c r="CH367" s="50">
        <f t="shared" si="57"/>
        <v>1</v>
      </c>
      <c r="CI367" s="51"/>
      <c r="CJ367" s="51"/>
      <c r="CK367" s="56"/>
      <c r="CL367" s="2"/>
      <c r="CM367" s="55">
        <f t="shared" si="58"/>
        <v>-7.7715985791393383E-3</v>
      </c>
      <c r="CN367" s="51">
        <f t="shared" si="59"/>
        <v>1</v>
      </c>
      <c r="CO367" s="51"/>
      <c r="CP367" s="51"/>
      <c r="CQ367" s="56"/>
      <c r="CR367" s="2"/>
      <c r="CS367" s="55">
        <f t="shared" si="60"/>
        <v>1.3106527370307042E-2</v>
      </c>
      <c r="CT367" s="51">
        <f t="shared" si="61"/>
        <v>1</v>
      </c>
      <c r="CU367" s="51"/>
      <c r="CV367" s="51"/>
      <c r="CW367" s="56"/>
      <c r="CX367" s="2"/>
      <c r="CY367" s="55">
        <f t="shared" si="62"/>
        <v>3.2993306350748153E-3</v>
      </c>
      <c r="CZ367" s="51">
        <f t="shared" si="63"/>
        <v>1</v>
      </c>
      <c r="DA367" s="51"/>
      <c r="DB367" s="51"/>
      <c r="DC367" s="56"/>
      <c r="DD367" s="2"/>
      <c r="DE367" s="55">
        <f t="shared" si="64"/>
        <v>1.3106527370307042E-2</v>
      </c>
      <c r="DF367" s="51">
        <f t="shared" si="65"/>
        <v>1</v>
      </c>
      <c r="DG367" s="51"/>
      <c r="DH367" s="51"/>
      <c r="DI367" s="58"/>
      <c r="DJ367" s="15"/>
      <c r="DK367" s="15">
        <v>4.2045893293604104</v>
      </c>
    </row>
    <row r="368" spans="1:115" x14ac:dyDescent="0.3">
      <c r="A368" s="28">
        <v>353</v>
      </c>
      <c r="B368" s="29">
        <v>5.6499999999999995</v>
      </c>
      <c r="C368" s="30">
        <v>2.6666666666666665</v>
      </c>
      <c r="D368" s="30">
        <v>6.9999999999999982</v>
      </c>
      <c r="E368" s="31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1">
        <v>0</v>
      </c>
      <c r="M368" s="32">
        <v>0</v>
      </c>
      <c r="N368" s="30">
        <v>100</v>
      </c>
      <c r="O368" s="30">
        <v>0</v>
      </c>
      <c r="P368" s="30">
        <v>5</v>
      </c>
      <c r="Q368" s="30">
        <v>100</v>
      </c>
      <c r="R368" s="30">
        <v>5</v>
      </c>
      <c r="S368" s="30">
        <v>0</v>
      </c>
      <c r="T368" s="30">
        <v>2.6828126476466849</v>
      </c>
      <c r="U368" s="31">
        <v>200</v>
      </c>
      <c r="V368" s="33">
        <v>0.95</v>
      </c>
      <c r="W368" s="30">
        <v>0</v>
      </c>
      <c r="X368" s="30">
        <v>0</v>
      </c>
      <c r="Y368" s="30">
        <v>165</v>
      </c>
      <c r="Z368" s="30">
        <v>0</v>
      </c>
      <c r="AA368" s="30">
        <v>1</v>
      </c>
      <c r="AB368" s="32">
        <v>0</v>
      </c>
      <c r="AC368" s="28">
        <v>33.673575757575769</v>
      </c>
      <c r="AD368" s="28">
        <v>0.34109525124892021</v>
      </c>
      <c r="AE368" s="28">
        <v>8.4079382438917646E-2</v>
      </c>
      <c r="AF368" s="28">
        <v>8.6698260231961016E-3</v>
      </c>
      <c r="AG368" s="28">
        <v>0.90434001667855268</v>
      </c>
      <c r="AH368" s="28">
        <v>2.6383330690375763E-2</v>
      </c>
      <c r="AI368" s="28">
        <v>2.0115963161018793</v>
      </c>
      <c r="AJ368" s="28">
        <v>2.6513583160057641E-2</v>
      </c>
      <c r="AK368" s="28">
        <v>0.83378768853777274</v>
      </c>
      <c r="AL368" s="30">
        <v>1.700023100460336E-2</v>
      </c>
      <c r="AM368" s="28">
        <v>2.0115963161018793</v>
      </c>
      <c r="AN368" s="32">
        <v>2.6513583160057641E-2</v>
      </c>
      <c r="AP368" s="28">
        <v>353</v>
      </c>
      <c r="AQ368" s="29">
        <v>5.6499999999999995</v>
      </c>
      <c r="AR368" s="30">
        <v>2.6666666666666665</v>
      </c>
      <c r="AS368" s="30">
        <v>6.9999999999999982</v>
      </c>
      <c r="AT368" s="31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1">
        <v>0</v>
      </c>
      <c r="BB368" s="32">
        <v>0</v>
      </c>
      <c r="BC368" s="30">
        <v>100</v>
      </c>
      <c r="BD368" s="30">
        <v>0</v>
      </c>
      <c r="BE368" s="30">
        <v>5</v>
      </c>
      <c r="BF368" s="30">
        <v>0</v>
      </c>
      <c r="BG368" s="30">
        <v>0</v>
      </c>
      <c r="BH368" s="30">
        <v>0</v>
      </c>
      <c r="BI368" s="30">
        <v>2.6828126476466849</v>
      </c>
      <c r="BJ368" s="31">
        <v>200</v>
      </c>
      <c r="BK368" s="33">
        <v>0.95</v>
      </c>
      <c r="BL368" s="30">
        <v>0</v>
      </c>
      <c r="BM368" s="30">
        <v>0</v>
      </c>
      <c r="BN368" s="30">
        <v>165</v>
      </c>
      <c r="BO368" s="30">
        <v>0</v>
      </c>
      <c r="BP368" s="30">
        <v>1</v>
      </c>
      <c r="BQ368" s="32">
        <v>0</v>
      </c>
      <c r="BR368" s="28">
        <v>35.249212121212125</v>
      </c>
      <c r="BS368" s="28">
        <v>0.35633186429458669</v>
      </c>
      <c r="BT368" s="28">
        <v>9.3689679996604644E-2</v>
      </c>
      <c r="BU368" s="28">
        <v>8.8154439106040202E-3</v>
      </c>
      <c r="BV368" s="28">
        <v>0.91536514039628303</v>
      </c>
      <c r="BW368" s="28">
        <v>2.6428930682112137E-2</v>
      </c>
      <c r="BX368" s="28">
        <v>1.9860019225748493</v>
      </c>
      <c r="BY368" s="28">
        <v>2.8987630034534785E-2</v>
      </c>
      <c r="BZ368" s="28">
        <v>0.8288054265941126</v>
      </c>
      <c r="CA368" s="30">
        <v>1.6046840602716703E-2</v>
      </c>
      <c r="CB368" s="28">
        <v>1.9860019225748493</v>
      </c>
      <c r="CC368" s="32">
        <v>2.8987630034534785E-2</v>
      </c>
      <c r="CE368" s="30">
        <f t="shared" si="55"/>
        <v>4.320493798938573</v>
      </c>
      <c r="CG368" s="55">
        <f t="shared" si="56"/>
        <v>0</v>
      </c>
      <c r="CH368" s="50">
        <f t="shared" si="57"/>
        <v>1</v>
      </c>
      <c r="CI368" s="51"/>
      <c r="CJ368" s="51"/>
      <c r="CK368" s="56"/>
      <c r="CL368" s="2"/>
      <c r="CM368" s="55">
        <f t="shared" si="58"/>
        <v>-1.1025123717730345E-2</v>
      </c>
      <c r="CN368" s="51">
        <f t="shared" si="59"/>
        <v>1</v>
      </c>
      <c r="CO368" s="51"/>
      <c r="CP368" s="51"/>
      <c r="CQ368" s="56"/>
      <c r="CR368" s="2"/>
      <c r="CS368" s="55">
        <f t="shared" si="60"/>
        <v>2.5594393527029968E-2</v>
      </c>
      <c r="CT368" s="51">
        <f t="shared" si="61"/>
        <v>1</v>
      </c>
      <c r="CU368" s="51"/>
      <c r="CV368" s="51"/>
      <c r="CW368" s="56"/>
      <c r="CX368" s="2"/>
      <c r="CY368" s="55">
        <f t="shared" si="62"/>
        <v>4.9822619436601379E-3</v>
      </c>
      <c r="CZ368" s="51">
        <f t="shared" si="63"/>
        <v>1</v>
      </c>
      <c r="DA368" s="51"/>
      <c r="DB368" s="51"/>
      <c r="DC368" s="56"/>
      <c r="DD368" s="2"/>
      <c r="DE368" s="55">
        <f t="shared" si="64"/>
        <v>2.5594393527029968E-2</v>
      </c>
      <c r="DF368" s="51">
        <f t="shared" si="65"/>
        <v>1</v>
      </c>
      <c r="DG368" s="51"/>
      <c r="DH368" s="51"/>
      <c r="DI368" s="58"/>
      <c r="DJ368" s="15"/>
      <c r="DK368" s="15">
        <v>4.320493798938573</v>
      </c>
    </row>
    <row r="369" spans="1:115" x14ac:dyDescent="0.3">
      <c r="A369" s="28">
        <v>368</v>
      </c>
      <c r="B369" s="29">
        <v>5.6499999999999995</v>
      </c>
      <c r="C369" s="30">
        <v>5.9166666666666661</v>
      </c>
      <c r="D369" s="30">
        <v>3.5714285714285712</v>
      </c>
      <c r="E369" s="31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1">
        <v>0</v>
      </c>
      <c r="M369" s="32">
        <v>0</v>
      </c>
      <c r="N369" s="30">
        <v>100</v>
      </c>
      <c r="O369" s="30">
        <v>0</v>
      </c>
      <c r="P369" s="30">
        <v>5</v>
      </c>
      <c r="Q369" s="30">
        <v>100</v>
      </c>
      <c r="R369" s="30">
        <v>5</v>
      </c>
      <c r="S369" s="30">
        <v>0</v>
      </c>
      <c r="T369" s="30">
        <v>2.6828126476466849</v>
      </c>
      <c r="U369" s="31">
        <v>200</v>
      </c>
      <c r="V369" s="33">
        <v>0.95</v>
      </c>
      <c r="W369" s="30">
        <v>0</v>
      </c>
      <c r="X369" s="30">
        <v>0</v>
      </c>
      <c r="Y369" s="30">
        <v>165</v>
      </c>
      <c r="Z369" s="30">
        <v>0</v>
      </c>
      <c r="AA369" s="30">
        <v>1</v>
      </c>
      <c r="AB369" s="32">
        <v>0</v>
      </c>
      <c r="AC369" s="28">
        <v>37.145848484848486</v>
      </c>
      <c r="AD369" s="28">
        <v>0.34615062911846395</v>
      </c>
      <c r="AE369" s="28">
        <v>8.4349830941026674E-2</v>
      </c>
      <c r="AF369" s="28">
        <v>8.3510855885772523E-3</v>
      </c>
      <c r="AG369" s="28">
        <v>0.98938544497238534</v>
      </c>
      <c r="AH369" s="28">
        <v>2.9148596766742536E-2</v>
      </c>
      <c r="AI369" s="28">
        <v>2.1664965949482071</v>
      </c>
      <c r="AJ369" s="28">
        <v>2.7220926872729864E-2</v>
      </c>
      <c r="AK369" s="28">
        <v>0.95463871903727682</v>
      </c>
      <c r="AL369" s="30">
        <v>1.8101780290796718E-2</v>
      </c>
      <c r="AM369" s="28">
        <v>2.1664965949482071</v>
      </c>
      <c r="AN369" s="32">
        <v>2.7220926872729864E-2</v>
      </c>
      <c r="AP369" s="28">
        <v>368</v>
      </c>
      <c r="AQ369" s="29">
        <v>5.6499999999999995</v>
      </c>
      <c r="AR369" s="30">
        <v>5.9166666666666661</v>
      </c>
      <c r="AS369" s="30">
        <v>3.5714285714285712</v>
      </c>
      <c r="AT369" s="31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1">
        <v>0</v>
      </c>
      <c r="BB369" s="32">
        <v>0</v>
      </c>
      <c r="BC369" s="30">
        <v>100</v>
      </c>
      <c r="BD369" s="30">
        <v>0</v>
      </c>
      <c r="BE369" s="30">
        <v>5</v>
      </c>
      <c r="BF369" s="30">
        <v>0</v>
      </c>
      <c r="BG369" s="30">
        <v>0</v>
      </c>
      <c r="BH369" s="30">
        <v>0</v>
      </c>
      <c r="BI369" s="30">
        <v>2.6828126476466849</v>
      </c>
      <c r="BJ369" s="31">
        <v>200</v>
      </c>
      <c r="BK369" s="33">
        <v>0.95</v>
      </c>
      <c r="BL369" s="30">
        <v>0</v>
      </c>
      <c r="BM369" s="30">
        <v>0</v>
      </c>
      <c r="BN369" s="30">
        <v>165</v>
      </c>
      <c r="BO369" s="30">
        <v>0</v>
      </c>
      <c r="BP369" s="30">
        <v>1</v>
      </c>
      <c r="BQ369" s="32">
        <v>0</v>
      </c>
      <c r="BR369" s="28">
        <v>38.864575757575764</v>
      </c>
      <c r="BS369" s="28">
        <v>0.36581395347130197</v>
      </c>
      <c r="BT369" s="28">
        <v>8.8687155733986348E-2</v>
      </c>
      <c r="BU369" s="28">
        <v>7.9999823839867305E-3</v>
      </c>
      <c r="BV369" s="28">
        <v>1.0011506822008507</v>
      </c>
      <c r="BW369" s="28">
        <v>2.8796366798302893E-2</v>
      </c>
      <c r="BX369" s="28">
        <v>2.1478597146791567</v>
      </c>
      <c r="BY369" s="28">
        <v>2.8438335894942924E-2</v>
      </c>
      <c r="BZ369" s="28">
        <v>0.96060328054421573</v>
      </c>
      <c r="CA369" s="30">
        <v>1.5319098624579209E-2</v>
      </c>
      <c r="CB369" s="28">
        <v>2.1478597146791567</v>
      </c>
      <c r="CC369" s="32">
        <v>2.8438335894942924E-2</v>
      </c>
      <c r="CE369" s="30">
        <f t="shared" si="55"/>
        <v>4.5968415657875763</v>
      </c>
      <c r="CG369" s="55">
        <f t="shared" si="56"/>
        <v>0</v>
      </c>
      <c r="CH369" s="50">
        <f t="shared" si="57"/>
        <v>1</v>
      </c>
      <c r="CI369" s="51"/>
      <c r="CJ369" s="51"/>
      <c r="CK369" s="56"/>
      <c r="CL369" s="2"/>
      <c r="CM369" s="55">
        <f t="shared" si="58"/>
        <v>-1.1765237228465342E-2</v>
      </c>
      <c r="CN369" s="51">
        <f t="shared" si="59"/>
        <v>1</v>
      </c>
      <c r="CO369" s="51"/>
      <c r="CP369" s="51"/>
      <c r="CQ369" s="56"/>
      <c r="CR369" s="2"/>
      <c r="CS369" s="55">
        <f t="shared" si="60"/>
        <v>1.8636880269050415E-2</v>
      </c>
      <c r="CT369" s="51">
        <f t="shared" si="61"/>
        <v>1</v>
      </c>
      <c r="CU369" s="51"/>
      <c r="CV369" s="51"/>
      <c r="CW369" s="56"/>
      <c r="CX369" s="2"/>
      <c r="CY369" s="55">
        <f t="shared" si="62"/>
        <v>-5.9645615069389146E-3</v>
      </c>
      <c r="CZ369" s="51">
        <f t="shared" si="63"/>
        <v>1</v>
      </c>
      <c r="DA369" s="51"/>
      <c r="DB369" s="51"/>
      <c r="DC369" s="56"/>
      <c r="DD369" s="2"/>
      <c r="DE369" s="55">
        <f t="shared" si="64"/>
        <v>1.8636880269050415E-2</v>
      </c>
      <c r="DF369" s="51">
        <f t="shared" si="65"/>
        <v>1</v>
      </c>
      <c r="DG369" s="51"/>
      <c r="DH369" s="51"/>
      <c r="DI369" s="58"/>
      <c r="DJ369" s="15"/>
      <c r="DK369" s="15">
        <v>4.5968415657875763</v>
      </c>
    </row>
    <row r="370" spans="1:115" x14ac:dyDescent="0.3">
      <c r="A370" s="28">
        <v>358</v>
      </c>
      <c r="B370" s="29">
        <v>5.6499999999999995</v>
      </c>
      <c r="C370" s="30">
        <v>3.75</v>
      </c>
      <c r="D370" s="30">
        <v>5.8571428571428559</v>
      </c>
      <c r="E370" s="31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1">
        <v>0</v>
      </c>
      <c r="M370" s="32">
        <v>0</v>
      </c>
      <c r="N370" s="30">
        <v>100</v>
      </c>
      <c r="O370" s="30">
        <v>0</v>
      </c>
      <c r="P370" s="30">
        <v>5</v>
      </c>
      <c r="Q370" s="30">
        <v>100</v>
      </c>
      <c r="R370" s="30">
        <v>5</v>
      </c>
      <c r="S370" s="30">
        <v>0</v>
      </c>
      <c r="T370" s="30">
        <v>2.6828126476466849</v>
      </c>
      <c r="U370" s="31">
        <v>200</v>
      </c>
      <c r="V370" s="33">
        <v>0.95</v>
      </c>
      <c r="W370" s="30">
        <v>0</v>
      </c>
      <c r="X370" s="30">
        <v>0</v>
      </c>
      <c r="Y370" s="30">
        <v>165</v>
      </c>
      <c r="Z370" s="30">
        <v>0</v>
      </c>
      <c r="AA370" s="30">
        <v>1</v>
      </c>
      <c r="AB370" s="32">
        <v>0</v>
      </c>
      <c r="AC370" s="28">
        <v>36.893606060606054</v>
      </c>
      <c r="AD370" s="28">
        <v>0.33753209565094489</v>
      </c>
      <c r="AE370" s="28">
        <v>8.2666292530180402E-2</v>
      </c>
      <c r="AF370" s="28">
        <v>7.6069504153104418E-3</v>
      </c>
      <c r="AG370" s="28">
        <v>1.013676322514286</v>
      </c>
      <c r="AH370" s="28">
        <v>2.8045672329977466E-2</v>
      </c>
      <c r="AI370" s="28">
        <v>2.1894628753318885</v>
      </c>
      <c r="AJ370" s="28">
        <v>2.648563208226597E-2</v>
      </c>
      <c r="AK370" s="28">
        <v>0.96289491616001088</v>
      </c>
      <c r="AL370" s="30">
        <v>1.6503032275440328E-2</v>
      </c>
      <c r="AM370" s="28">
        <v>2.1894628753318885</v>
      </c>
      <c r="AN370" s="32">
        <v>2.648563208226597E-2</v>
      </c>
      <c r="AP370" s="28">
        <v>358</v>
      </c>
      <c r="AQ370" s="29">
        <v>5.6499999999999995</v>
      </c>
      <c r="AR370" s="30">
        <v>3.75</v>
      </c>
      <c r="AS370" s="30">
        <v>5.8571428571428559</v>
      </c>
      <c r="AT370" s="31">
        <v>0</v>
      </c>
      <c r="AU370" s="30">
        <v>0</v>
      </c>
      <c r="AV370" s="30">
        <v>0</v>
      </c>
      <c r="AW370" s="30">
        <v>0</v>
      </c>
      <c r="AX370" s="30">
        <v>0</v>
      </c>
      <c r="AY370" s="30">
        <v>0</v>
      </c>
      <c r="AZ370" s="30">
        <v>0</v>
      </c>
      <c r="BA370" s="31">
        <v>0</v>
      </c>
      <c r="BB370" s="32">
        <v>0</v>
      </c>
      <c r="BC370" s="30">
        <v>100</v>
      </c>
      <c r="BD370" s="30">
        <v>0</v>
      </c>
      <c r="BE370" s="30">
        <v>5</v>
      </c>
      <c r="BF370" s="30">
        <v>0</v>
      </c>
      <c r="BG370" s="30">
        <v>0</v>
      </c>
      <c r="BH370" s="30">
        <v>0</v>
      </c>
      <c r="BI370" s="30">
        <v>2.6828126476466849</v>
      </c>
      <c r="BJ370" s="31">
        <v>200</v>
      </c>
      <c r="BK370" s="33">
        <v>0.95</v>
      </c>
      <c r="BL370" s="30">
        <v>0</v>
      </c>
      <c r="BM370" s="30">
        <v>0</v>
      </c>
      <c r="BN370" s="30">
        <v>165</v>
      </c>
      <c r="BO370" s="30">
        <v>0</v>
      </c>
      <c r="BP370" s="30">
        <v>1</v>
      </c>
      <c r="BQ370" s="32">
        <v>0</v>
      </c>
      <c r="BR370" s="28">
        <v>39.194393939393933</v>
      </c>
      <c r="BS370" s="28">
        <v>0.340648666712837</v>
      </c>
      <c r="BT370" s="28">
        <v>9.4438375596996457E-2</v>
      </c>
      <c r="BU370" s="28">
        <v>9.2705341806521083E-3</v>
      </c>
      <c r="BV370" s="28">
        <v>0.98547433119506356</v>
      </c>
      <c r="BW370" s="28">
        <v>2.8867230322056431E-2</v>
      </c>
      <c r="BX370" s="28">
        <v>2.1396658276334559</v>
      </c>
      <c r="BY370" s="28">
        <v>2.744365248836354E-2</v>
      </c>
      <c r="BZ370" s="28">
        <v>0.95661243348688563</v>
      </c>
      <c r="CA370" s="30">
        <v>1.6991606639821594E-2</v>
      </c>
      <c r="CB370" s="28">
        <v>2.1396658276334559</v>
      </c>
      <c r="CC370" s="32">
        <v>2.744365248836354E-2</v>
      </c>
      <c r="CE370" s="30">
        <f t="shared" si="55"/>
        <v>4.6866070578069277</v>
      </c>
      <c r="CG370" s="55">
        <f t="shared" si="56"/>
        <v>0</v>
      </c>
      <c r="CH370" s="50">
        <f t="shared" si="57"/>
        <v>1</v>
      </c>
      <c r="CI370" s="51"/>
      <c r="CJ370" s="51"/>
      <c r="CK370" s="56"/>
      <c r="CL370" s="2"/>
      <c r="CM370" s="55">
        <f t="shared" si="58"/>
        <v>2.8201991319222408E-2</v>
      </c>
      <c r="CN370" s="51">
        <f t="shared" si="59"/>
        <v>1</v>
      </c>
      <c r="CO370" s="51"/>
      <c r="CP370" s="51"/>
      <c r="CQ370" s="56"/>
      <c r="CR370" s="2"/>
      <c r="CS370" s="55">
        <f t="shared" si="60"/>
        <v>4.9797047698432628E-2</v>
      </c>
      <c r="CT370" s="51">
        <f t="shared" si="61"/>
        <v>1</v>
      </c>
      <c r="CU370" s="51"/>
      <c r="CV370" s="51"/>
      <c r="CW370" s="56"/>
      <c r="CX370" s="2"/>
      <c r="CY370" s="55">
        <f t="shared" si="62"/>
        <v>6.2824826731252559E-3</v>
      </c>
      <c r="CZ370" s="51">
        <f t="shared" si="63"/>
        <v>1</v>
      </c>
      <c r="DA370" s="51"/>
      <c r="DB370" s="51"/>
      <c r="DC370" s="56"/>
      <c r="DD370" s="2"/>
      <c r="DE370" s="55">
        <f t="shared" si="64"/>
        <v>4.9797047698432628E-2</v>
      </c>
      <c r="DF370" s="51">
        <f t="shared" si="65"/>
        <v>1</v>
      </c>
      <c r="DG370" s="51"/>
      <c r="DH370" s="51"/>
      <c r="DI370" s="58"/>
      <c r="DJ370" s="15"/>
      <c r="DK370" s="15">
        <v>4.6866070578069277</v>
      </c>
    </row>
    <row r="371" spans="1:115" x14ac:dyDescent="0.3">
      <c r="A371" s="28">
        <v>363</v>
      </c>
      <c r="B371" s="29">
        <v>5.6499999999999995</v>
      </c>
      <c r="C371" s="30">
        <v>4.833333333333333</v>
      </c>
      <c r="D371" s="30">
        <v>4.7142857142857135</v>
      </c>
      <c r="E371" s="31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1">
        <v>0</v>
      </c>
      <c r="M371" s="32">
        <v>0</v>
      </c>
      <c r="N371" s="30">
        <v>100</v>
      </c>
      <c r="O371" s="30">
        <v>0</v>
      </c>
      <c r="P371" s="30">
        <v>5</v>
      </c>
      <c r="Q371" s="30">
        <v>100</v>
      </c>
      <c r="R371" s="30">
        <v>5</v>
      </c>
      <c r="S371" s="30">
        <v>0</v>
      </c>
      <c r="T371" s="30">
        <v>2.6828126476466849</v>
      </c>
      <c r="U371" s="31">
        <v>200</v>
      </c>
      <c r="V371" s="33">
        <v>0.95</v>
      </c>
      <c r="W371" s="30">
        <v>0</v>
      </c>
      <c r="X371" s="30">
        <v>0</v>
      </c>
      <c r="Y371" s="30">
        <v>165</v>
      </c>
      <c r="Z371" s="30">
        <v>0</v>
      </c>
      <c r="AA371" s="30">
        <v>1</v>
      </c>
      <c r="AB371" s="32">
        <v>0</v>
      </c>
      <c r="AC371" s="28">
        <v>37.391818181818195</v>
      </c>
      <c r="AD371" s="28">
        <v>0.35251464008996325</v>
      </c>
      <c r="AE371" s="28">
        <v>8.1692056627909931E-2</v>
      </c>
      <c r="AF371" s="28">
        <v>8.1526282428919135E-3</v>
      </c>
      <c r="AG371" s="28">
        <v>0.9825805512484449</v>
      </c>
      <c r="AH371" s="28">
        <v>3.1105759540874727E-2</v>
      </c>
      <c r="AI371" s="28">
        <v>2.1667437437042079</v>
      </c>
      <c r="AJ371" s="28">
        <v>2.9104868232676575E-2</v>
      </c>
      <c r="AK371" s="28">
        <v>0.93889147853740795</v>
      </c>
      <c r="AL371" s="30">
        <v>1.9023649786912303E-2</v>
      </c>
      <c r="AM371" s="28">
        <v>2.1667437437042079</v>
      </c>
      <c r="AN371" s="32">
        <v>2.9104868232676575E-2</v>
      </c>
      <c r="AP371" s="28">
        <v>363</v>
      </c>
      <c r="AQ371" s="29">
        <v>5.6499999999999995</v>
      </c>
      <c r="AR371" s="30">
        <v>4.833333333333333</v>
      </c>
      <c r="AS371" s="30">
        <v>4.7142857142857135</v>
      </c>
      <c r="AT371" s="31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1">
        <v>0</v>
      </c>
      <c r="BB371" s="32">
        <v>0</v>
      </c>
      <c r="BC371" s="30">
        <v>100</v>
      </c>
      <c r="BD371" s="30">
        <v>0</v>
      </c>
      <c r="BE371" s="30">
        <v>5</v>
      </c>
      <c r="BF371" s="30">
        <v>0</v>
      </c>
      <c r="BG371" s="30">
        <v>0</v>
      </c>
      <c r="BH371" s="30">
        <v>0</v>
      </c>
      <c r="BI371" s="30">
        <v>2.6828126476466849</v>
      </c>
      <c r="BJ371" s="31">
        <v>200</v>
      </c>
      <c r="BK371" s="33">
        <v>0.95</v>
      </c>
      <c r="BL371" s="30">
        <v>0</v>
      </c>
      <c r="BM371" s="30">
        <v>0</v>
      </c>
      <c r="BN371" s="30">
        <v>165</v>
      </c>
      <c r="BO371" s="30">
        <v>0</v>
      </c>
      <c r="BP371" s="30">
        <v>1</v>
      </c>
      <c r="BQ371" s="32">
        <v>0</v>
      </c>
      <c r="BR371" s="28">
        <v>39.13927272727274</v>
      </c>
      <c r="BS371" s="28">
        <v>0.37524799832567751</v>
      </c>
      <c r="BT371" s="28">
        <v>8.7707988435895501E-2</v>
      </c>
      <c r="BU371" s="28">
        <v>8.248290936910891E-3</v>
      </c>
      <c r="BV371" s="28">
        <v>0.97918214870013653</v>
      </c>
      <c r="BW371" s="28">
        <v>3.0889802370574114E-2</v>
      </c>
      <c r="BX371" s="28">
        <v>2.1470553046289065</v>
      </c>
      <c r="BY371" s="28">
        <v>2.5243211749942537E-2</v>
      </c>
      <c r="BZ371" s="28">
        <v>0.95241269627337144</v>
      </c>
      <c r="CA371" s="30">
        <v>1.5493018411020505E-2</v>
      </c>
      <c r="CB371" s="28">
        <v>2.1470553046289065</v>
      </c>
      <c r="CC371" s="32">
        <v>2.5243211749942537E-2</v>
      </c>
      <c r="CE371" s="30">
        <f t="shared" si="55"/>
        <v>4.7734384133153203</v>
      </c>
      <c r="CG371" s="55">
        <f t="shared" si="56"/>
        <v>0</v>
      </c>
      <c r="CH371" s="50">
        <f t="shared" si="57"/>
        <v>1</v>
      </c>
      <c r="CI371" s="51"/>
      <c r="CJ371" s="51"/>
      <c r="CK371" s="56"/>
      <c r="CL371" s="2"/>
      <c r="CM371" s="55">
        <f t="shared" si="58"/>
        <v>3.3984025483083657E-3</v>
      </c>
      <c r="CN371" s="51">
        <f t="shared" si="59"/>
        <v>1</v>
      </c>
      <c r="CO371" s="51"/>
      <c r="CP371" s="51"/>
      <c r="CQ371" s="56"/>
      <c r="CR371" s="2"/>
      <c r="CS371" s="55">
        <f t="shared" si="60"/>
        <v>1.9688439075301378E-2</v>
      </c>
      <c r="CT371" s="51">
        <f t="shared" si="61"/>
        <v>1</v>
      </c>
      <c r="CU371" s="51"/>
      <c r="CV371" s="51"/>
      <c r="CW371" s="56"/>
      <c r="CX371" s="2"/>
      <c r="CY371" s="55">
        <f t="shared" si="62"/>
        <v>-1.3521217735963487E-2</v>
      </c>
      <c r="CZ371" s="51">
        <f t="shared" si="63"/>
        <v>1</v>
      </c>
      <c r="DA371" s="51"/>
      <c r="DB371" s="51"/>
      <c r="DC371" s="56"/>
      <c r="DD371" s="2"/>
      <c r="DE371" s="55">
        <f t="shared" si="64"/>
        <v>1.9688439075301378E-2</v>
      </c>
      <c r="DF371" s="51">
        <f t="shared" si="65"/>
        <v>1</v>
      </c>
      <c r="DG371" s="51"/>
      <c r="DH371" s="51"/>
      <c r="DI371" s="58"/>
      <c r="DJ371" s="15"/>
      <c r="DK371" s="15">
        <v>4.7734384133153203</v>
      </c>
    </row>
    <row r="372" spans="1:115" x14ac:dyDescent="0.3">
      <c r="A372" s="28">
        <v>375</v>
      </c>
      <c r="B372" s="29">
        <v>5.6499999999999995</v>
      </c>
      <c r="C372" s="30">
        <v>6.9999999999999991</v>
      </c>
      <c r="D372" s="30">
        <v>3.5714285714285712</v>
      </c>
      <c r="E372" s="31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1">
        <v>0</v>
      </c>
      <c r="M372" s="32">
        <v>0</v>
      </c>
      <c r="N372" s="30">
        <v>100</v>
      </c>
      <c r="O372" s="30">
        <v>0</v>
      </c>
      <c r="P372" s="30">
        <v>5</v>
      </c>
      <c r="Q372" s="30">
        <v>100</v>
      </c>
      <c r="R372" s="30">
        <v>5</v>
      </c>
      <c r="S372" s="30">
        <v>0</v>
      </c>
      <c r="T372" s="30">
        <v>2.6828126476466849</v>
      </c>
      <c r="U372" s="31">
        <v>200</v>
      </c>
      <c r="V372" s="33">
        <v>0.95</v>
      </c>
      <c r="W372" s="30">
        <v>0</v>
      </c>
      <c r="X372" s="30">
        <v>0</v>
      </c>
      <c r="Y372" s="30">
        <v>165</v>
      </c>
      <c r="Z372" s="30">
        <v>0</v>
      </c>
      <c r="AA372" s="30">
        <v>1</v>
      </c>
      <c r="AB372" s="32">
        <v>0</v>
      </c>
      <c r="AC372" s="28">
        <v>41.891303030303042</v>
      </c>
      <c r="AD372" s="28">
        <v>0.34984501691800168</v>
      </c>
      <c r="AE372" s="28">
        <v>0.12467328117191075</v>
      </c>
      <c r="AF372" s="28">
        <v>1.1206857474868461E-2</v>
      </c>
      <c r="AG372" s="28">
        <v>1.1348413172608489</v>
      </c>
      <c r="AH372" s="28">
        <v>3.3746304014138542E-2</v>
      </c>
      <c r="AI372" s="28">
        <v>2.4080049733134019</v>
      </c>
      <c r="AJ372" s="28">
        <v>2.4823187665526446E-2</v>
      </c>
      <c r="AK372" s="28">
        <v>1.0930055859515679</v>
      </c>
      <c r="AL372" s="30">
        <v>1.8617360357395588E-2</v>
      </c>
      <c r="AM372" s="28">
        <v>2.4080049733134019</v>
      </c>
      <c r="AN372" s="32">
        <v>2.4823187665526446E-2</v>
      </c>
      <c r="AP372" s="28">
        <v>375</v>
      </c>
      <c r="AQ372" s="29">
        <v>5.6499999999999995</v>
      </c>
      <c r="AR372" s="30">
        <v>6.9999999999999991</v>
      </c>
      <c r="AS372" s="30">
        <v>3.5714285714285712</v>
      </c>
      <c r="AT372" s="31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1">
        <v>0</v>
      </c>
      <c r="BB372" s="32">
        <v>0</v>
      </c>
      <c r="BC372" s="30">
        <v>100</v>
      </c>
      <c r="BD372" s="30">
        <v>0</v>
      </c>
      <c r="BE372" s="30">
        <v>5</v>
      </c>
      <c r="BF372" s="30">
        <v>0</v>
      </c>
      <c r="BG372" s="30">
        <v>0</v>
      </c>
      <c r="BH372" s="30">
        <v>0</v>
      </c>
      <c r="BI372" s="30">
        <v>2.6828126476466849</v>
      </c>
      <c r="BJ372" s="31">
        <v>200</v>
      </c>
      <c r="BK372" s="33">
        <v>0.95</v>
      </c>
      <c r="BL372" s="30">
        <v>0</v>
      </c>
      <c r="BM372" s="30">
        <v>0</v>
      </c>
      <c r="BN372" s="30">
        <v>165</v>
      </c>
      <c r="BO372" s="30">
        <v>0</v>
      </c>
      <c r="BP372" s="30">
        <v>1</v>
      </c>
      <c r="BQ372" s="32">
        <v>0</v>
      </c>
      <c r="BR372" s="28">
        <v>43.975909090909084</v>
      </c>
      <c r="BS372" s="28">
        <v>0.35786546579310718</v>
      </c>
      <c r="BT372" s="28">
        <v>0.14122827384156819</v>
      </c>
      <c r="BU372" s="28">
        <v>1.1578481967014163E-2</v>
      </c>
      <c r="BV372" s="28">
        <v>1.1452810419232478</v>
      </c>
      <c r="BW372" s="28">
        <v>3.3281262426948184E-2</v>
      </c>
      <c r="BX372" s="28">
        <v>2.3800369048103023</v>
      </c>
      <c r="BY372" s="28">
        <v>2.6427026782135297E-2</v>
      </c>
      <c r="BZ372" s="28">
        <v>1.0918932306230746</v>
      </c>
      <c r="CA372" s="30">
        <v>1.6607007366643792E-2</v>
      </c>
      <c r="CB372" s="28">
        <v>2.3800369048103023</v>
      </c>
      <c r="CC372" s="32">
        <v>2.6427026782135297E-2</v>
      </c>
      <c r="CE372" s="30">
        <f t="shared" si="55"/>
        <v>5</v>
      </c>
      <c r="CG372" s="55">
        <f t="shared" si="56"/>
        <v>0</v>
      </c>
      <c r="CH372" s="50">
        <f t="shared" si="57"/>
        <v>1</v>
      </c>
      <c r="CI372" s="51"/>
      <c r="CJ372" s="51"/>
      <c r="CK372" s="56"/>
      <c r="CL372" s="2"/>
      <c r="CM372" s="55">
        <f t="shared" si="58"/>
        <v>-1.0439724662398842E-2</v>
      </c>
      <c r="CN372" s="51">
        <f t="shared" si="59"/>
        <v>1</v>
      </c>
      <c r="CO372" s="51"/>
      <c r="CP372" s="51"/>
      <c r="CQ372" s="56"/>
      <c r="CR372" s="2"/>
      <c r="CS372" s="55">
        <f t="shared" si="60"/>
        <v>2.796806850309963E-2</v>
      </c>
      <c r="CT372" s="51">
        <f t="shared" si="61"/>
        <v>1</v>
      </c>
      <c r="CU372" s="51"/>
      <c r="CV372" s="51"/>
      <c r="CW372" s="56"/>
      <c r="CX372" s="2"/>
      <c r="CY372" s="55">
        <f t="shared" si="62"/>
        <v>1.1123553284932974E-3</v>
      </c>
      <c r="CZ372" s="51">
        <f t="shared" si="63"/>
        <v>1</v>
      </c>
      <c r="DA372" s="51"/>
      <c r="DB372" s="51"/>
      <c r="DC372" s="56"/>
      <c r="DD372" s="2"/>
      <c r="DE372" s="55">
        <f t="shared" si="64"/>
        <v>2.796806850309963E-2</v>
      </c>
      <c r="DF372" s="51">
        <f t="shared" si="65"/>
        <v>1</v>
      </c>
      <c r="DG372" s="51"/>
      <c r="DH372" s="51"/>
      <c r="DI372" s="58"/>
      <c r="DJ372" s="15"/>
      <c r="DK372" s="15">
        <v>5</v>
      </c>
    </row>
    <row r="373" spans="1:115" x14ac:dyDescent="0.3">
      <c r="A373" s="28">
        <v>359</v>
      </c>
      <c r="B373" s="29">
        <v>5.6499999999999995</v>
      </c>
      <c r="C373" s="30">
        <v>3.75</v>
      </c>
      <c r="D373" s="30">
        <v>6.9999999999999982</v>
      </c>
      <c r="E373" s="31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1">
        <v>0</v>
      </c>
      <c r="M373" s="32">
        <v>0</v>
      </c>
      <c r="N373" s="30">
        <v>100</v>
      </c>
      <c r="O373" s="30">
        <v>0</v>
      </c>
      <c r="P373" s="30">
        <v>5</v>
      </c>
      <c r="Q373" s="30">
        <v>100</v>
      </c>
      <c r="R373" s="30">
        <v>5</v>
      </c>
      <c r="S373" s="30">
        <v>0</v>
      </c>
      <c r="T373" s="30">
        <v>2.6828126476466849</v>
      </c>
      <c r="U373" s="31">
        <v>200</v>
      </c>
      <c r="V373" s="33">
        <v>0.95</v>
      </c>
      <c r="W373" s="30">
        <v>0</v>
      </c>
      <c r="X373" s="30">
        <v>0</v>
      </c>
      <c r="Y373" s="30">
        <v>165</v>
      </c>
      <c r="Z373" s="30">
        <v>0</v>
      </c>
      <c r="AA373" s="30">
        <v>1</v>
      </c>
      <c r="AB373" s="32">
        <v>0</v>
      </c>
      <c r="AC373" s="28">
        <v>45.517545454545491</v>
      </c>
      <c r="AD373" s="28">
        <v>0.32107923405202249</v>
      </c>
      <c r="AE373" s="28">
        <v>0.12365029084932307</v>
      </c>
      <c r="AF373" s="28">
        <v>1.0708777244055352E-2</v>
      </c>
      <c r="AG373" s="28">
        <v>1.1492721984340128</v>
      </c>
      <c r="AH373" s="28">
        <v>3.4069397390064662E-2</v>
      </c>
      <c r="AI373" s="28">
        <v>2.5119140320581517</v>
      </c>
      <c r="AJ373" s="28">
        <v>2.8466072953164785E-2</v>
      </c>
      <c r="AK373" s="28">
        <v>1.0619760548789925</v>
      </c>
      <c r="AL373" s="30">
        <v>1.8646557802522251E-2</v>
      </c>
      <c r="AM373" s="28">
        <v>2.5119140320581517</v>
      </c>
      <c r="AN373" s="32">
        <v>2.8466072953164785E-2</v>
      </c>
      <c r="AP373" s="28">
        <v>359</v>
      </c>
      <c r="AQ373" s="29">
        <v>5.6499999999999995</v>
      </c>
      <c r="AR373" s="30">
        <v>3.75</v>
      </c>
      <c r="AS373" s="30">
        <v>6.9999999999999982</v>
      </c>
      <c r="AT373" s="31">
        <v>0</v>
      </c>
      <c r="AU373" s="30">
        <v>0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1">
        <v>0</v>
      </c>
      <c r="BB373" s="32">
        <v>0</v>
      </c>
      <c r="BC373" s="30">
        <v>100</v>
      </c>
      <c r="BD373" s="30">
        <v>0</v>
      </c>
      <c r="BE373" s="30">
        <v>5</v>
      </c>
      <c r="BF373" s="30">
        <v>0</v>
      </c>
      <c r="BG373" s="30">
        <v>0</v>
      </c>
      <c r="BH373" s="30">
        <v>0</v>
      </c>
      <c r="BI373" s="30">
        <v>2.6828126476466849</v>
      </c>
      <c r="BJ373" s="31">
        <v>200</v>
      </c>
      <c r="BK373" s="33">
        <v>0.95</v>
      </c>
      <c r="BL373" s="30">
        <v>0</v>
      </c>
      <c r="BM373" s="30">
        <v>0</v>
      </c>
      <c r="BN373" s="30">
        <v>165</v>
      </c>
      <c r="BO373" s="30">
        <v>0</v>
      </c>
      <c r="BP373" s="30">
        <v>1</v>
      </c>
      <c r="BQ373" s="32">
        <v>0</v>
      </c>
      <c r="BR373" s="28">
        <v>47.826151515151494</v>
      </c>
      <c r="BS373" s="28">
        <v>0.37142238564196145</v>
      </c>
      <c r="BT373" s="28">
        <v>0.14206710025356276</v>
      </c>
      <c r="BU373" s="28">
        <v>1.136358420261536E-2</v>
      </c>
      <c r="BV373" s="28">
        <v>1.1482161060218241</v>
      </c>
      <c r="BW373" s="28">
        <v>3.7588786063441793E-2</v>
      </c>
      <c r="BX373" s="28">
        <v>2.4881439109224601</v>
      </c>
      <c r="BY373" s="28">
        <v>2.2978414641720155E-2</v>
      </c>
      <c r="BZ373" s="28">
        <v>1.0385003382722651</v>
      </c>
      <c r="CA373" s="30">
        <v>1.7736003821177761E-2</v>
      </c>
      <c r="CB373" s="28">
        <v>2.4881439109224601</v>
      </c>
      <c r="CC373" s="32">
        <v>2.2978414641720155E-2</v>
      </c>
      <c r="CE373" s="30">
        <f t="shared" si="55"/>
        <v>5.1234753829797981</v>
      </c>
      <c r="CG373" s="55">
        <f t="shared" si="56"/>
        <v>0</v>
      </c>
      <c r="CH373" s="50">
        <f t="shared" si="57"/>
        <v>1</v>
      </c>
      <c r="CI373" s="51"/>
      <c r="CJ373" s="51"/>
      <c r="CK373" s="56"/>
      <c r="CL373" s="2"/>
      <c r="CM373" s="55">
        <f t="shared" si="58"/>
        <v>1.0560924121887361E-3</v>
      </c>
      <c r="CN373" s="51">
        <f t="shared" si="59"/>
        <v>1</v>
      </c>
      <c r="CO373" s="51"/>
      <c r="CP373" s="51"/>
      <c r="CQ373" s="56"/>
      <c r="CR373" s="2"/>
      <c r="CS373" s="55">
        <f t="shared" si="60"/>
        <v>2.3770121135691546E-2</v>
      </c>
      <c r="CT373" s="51">
        <f t="shared" si="61"/>
        <v>1</v>
      </c>
      <c r="CU373" s="51"/>
      <c r="CV373" s="51"/>
      <c r="CW373" s="56"/>
      <c r="CX373" s="2"/>
      <c r="CY373" s="55">
        <f t="shared" si="62"/>
        <v>2.3475716606727426E-2</v>
      </c>
      <c r="CZ373" s="51">
        <f t="shared" si="63"/>
        <v>1</v>
      </c>
      <c r="DA373" s="51"/>
      <c r="DB373" s="51"/>
      <c r="DC373" s="56"/>
      <c r="DD373" s="2"/>
      <c r="DE373" s="55">
        <f t="shared" si="64"/>
        <v>2.3770121135691546E-2</v>
      </c>
      <c r="DF373" s="51">
        <f t="shared" si="65"/>
        <v>1</v>
      </c>
      <c r="DG373" s="51"/>
      <c r="DH373" s="51"/>
      <c r="DI373" s="58"/>
      <c r="DJ373" s="15"/>
      <c r="DK373" s="15">
        <v>5.1234753829797981</v>
      </c>
    </row>
    <row r="374" spans="1:115" x14ac:dyDescent="0.3">
      <c r="A374" s="28">
        <v>369</v>
      </c>
      <c r="B374" s="29">
        <v>5.6499999999999995</v>
      </c>
      <c r="C374" s="30">
        <v>5.9166666666666661</v>
      </c>
      <c r="D374" s="30">
        <v>4.7142857142857135</v>
      </c>
      <c r="E374" s="31">
        <v>0</v>
      </c>
      <c r="F374" s="30">
        <v>0</v>
      </c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1">
        <v>0</v>
      </c>
      <c r="M374" s="32">
        <v>0</v>
      </c>
      <c r="N374" s="30">
        <v>100</v>
      </c>
      <c r="O374" s="30">
        <v>0</v>
      </c>
      <c r="P374" s="30">
        <v>5</v>
      </c>
      <c r="Q374" s="30">
        <v>100</v>
      </c>
      <c r="R374" s="30">
        <v>5</v>
      </c>
      <c r="S374" s="30">
        <v>0</v>
      </c>
      <c r="T374" s="30">
        <v>2.6828126476466849</v>
      </c>
      <c r="U374" s="31">
        <v>200</v>
      </c>
      <c r="V374" s="33">
        <v>0.95</v>
      </c>
      <c r="W374" s="30">
        <v>0</v>
      </c>
      <c r="X374" s="30">
        <v>0</v>
      </c>
      <c r="Y374" s="30">
        <v>165</v>
      </c>
      <c r="Z374" s="30">
        <v>0</v>
      </c>
      <c r="AA374" s="30">
        <v>1</v>
      </c>
      <c r="AB374" s="32">
        <v>0</v>
      </c>
      <c r="AC374" s="28">
        <v>45.193090909090927</v>
      </c>
      <c r="AD374" s="28">
        <v>0.3259797844434501</v>
      </c>
      <c r="AE374" s="28">
        <v>0.12539508461235463</v>
      </c>
      <c r="AF374" s="28">
        <v>9.8456459549191716E-3</v>
      </c>
      <c r="AG374" s="28">
        <v>1.1701502734624116</v>
      </c>
      <c r="AH374" s="28">
        <v>3.3323909133257293E-2</v>
      </c>
      <c r="AI374" s="28">
        <v>2.5313864279246552</v>
      </c>
      <c r="AJ374" s="28">
        <v>2.5653728426598448E-2</v>
      </c>
      <c r="AK374" s="28">
        <v>1.0726872447502303</v>
      </c>
      <c r="AL374" s="30">
        <v>1.8036196270246791E-2</v>
      </c>
      <c r="AM374" s="28">
        <v>2.5313864279246552</v>
      </c>
      <c r="AN374" s="32">
        <v>2.5653728426598448E-2</v>
      </c>
      <c r="AP374" s="28">
        <v>369</v>
      </c>
      <c r="AQ374" s="29">
        <v>5.6499999999999995</v>
      </c>
      <c r="AR374" s="30">
        <v>5.9166666666666661</v>
      </c>
      <c r="AS374" s="30">
        <v>4.7142857142857135</v>
      </c>
      <c r="AT374" s="31">
        <v>0</v>
      </c>
      <c r="AU374" s="30">
        <v>0</v>
      </c>
      <c r="AV374" s="30">
        <v>0</v>
      </c>
      <c r="AW374" s="30">
        <v>0</v>
      </c>
      <c r="AX374" s="30">
        <v>0</v>
      </c>
      <c r="AY374" s="30">
        <v>0</v>
      </c>
      <c r="AZ374" s="30">
        <v>0</v>
      </c>
      <c r="BA374" s="31">
        <v>0</v>
      </c>
      <c r="BB374" s="32">
        <v>0</v>
      </c>
      <c r="BC374" s="30">
        <v>100</v>
      </c>
      <c r="BD374" s="30">
        <v>0</v>
      </c>
      <c r="BE374" s="30">
        <v>5</v>
      </c>
      <c r="BF374" s="30">
        <v>0</v>
      </c>
      <c r="BG374" s="30">
        <v>0</v>
      </c>
      <c r="BH374" s="30">
        <v>0</v>
      </c>
      <c r="BI374" s="30">
        <v>2.6828126476466849</v>
      </c>
      <c r="BJ374" s="31">
        <v>200</v>
      </c>
      <c r="BK374" s="33">
        <v>0.95</v>
      </c>
      <c r="BL374" s="30">
        <v>0</v>
      </c>
      <c r="BM374" s="30">
        <v>0</v>
      </c>
      <c r="BN374" s="30">
        <v>165</v>
      </c>
      <c r="BO374" s="30">
        <v>0</v>
      </c>
      <c r="BP374" s="30">
        <v>1</v>
      </c>
      <c r="BQ374" s="32">
        <v>0</v>
      </c>
      <c r="BR374" s="28">
        <v>47.863333333333301</v>
      </c>
      <c r="BS374" s="28">
        <v>0.32292367657894777</v>
      </c>
      <c r="BT374" s="28">
        <v>0.14175084435458427</v>
      </c>
      <c r="BU374" s="28">
        <v>1.0510101123238651E-2</v>
      </c>
      <c r="BV374" s="28">
        <v>1.143760371690413</v>
      </c>
      <c r="BW374" s="28">
        <v>3.3861940983952954E-2</v>
      </c>
      <c r="BX374" s="28">
        <v>2.4887003871100912</v>
      </c>
      <c r="BY374" s="28">
        <v>2.6942294277641537E-2</v>
      </c>
      <c r="BZ374" s="28">
        <v>1.062189759257377</v>
      </c>
      <c r="CA374" s="30">
        <v>1.7048441163673472E-2</v>
      </c>
      <c r="CB374" s="28">
        <v>2.4887003871100912</v>
      </c>
      <c r="CC374" s="32">
        <v>2.6942294277641537E-2</v>
      </c>
      <c r="CE374" s="30">
        <f t="shared" si="55"/>
        <v>5.2813688701753385</v>
      </c>
      <c r="CG374" s="55">
        <f t="shared" si="56"/>
        <v>0</v>
      </c>
      <c r="CH374" s="50">
        <f t="shared" si="57"/>
        <v>1</v>
      </c>
      <c r="CI374" s="51"/>
      <c r="CJ374" s="51"/>
      <c r="CK374" s="56"/>
      <c r="CL374" s="2"/>
      <c r="CM374" s="55">
        <f t="shared" si="58"/>
        <v>2.6389901771998625E-2</v>
      </c>
      <c r="CN374" s="51">
        <f t="shared" si="59"/>
        <v>1</v>
      </c>
      <c r="CO374" s="51"/>
      <c r="CP374" s="51"/>
      <c r="CQ374" s="56"/>
      <c r="CR374" s="2"/>
      <c r="CS374" s="55">
        <f t="shared" si="60"/>
        <v>4.2686040814563952E-2</v>
      </c>
      <c r="CT374" s="51">
        <f t="shared" si="61"/>
        <v>1</v>
      </c>
      <c r="CU374" s="51"/>
      <c r="CV374" s="51"/>
      <c r="CW374" s="56"/>
      <c r="CX374" s="2"/>
      <c r="CY374" s="55">
        <f t="shared" si="62"/>
        <v>1.0497485492853231E-2</v>
      </c>
      <c r="CZ374" s="51">
        <f t="shared" si="63"/>
        <v>1</v>
      </c>
      <c r="DA374" s="51"/>
      <c r="DB374" s="51"/>
      <c r="DC374" s="56"/>
      <c r="DD374" s="2"/>
      <c r="DE374" s="55">
        <f t="shared" si="64"/>
        <v>4.2686040814563952E-2</v>
      </c>
      <c r="DF374" s="51">
        <f t="shared" si="65"/>
        <v>1</v>
      </c>
      <c r="DG374" s="51"/>
      <c r="DH374" s="51"/>
      <c r="DI374" s="58"/>
      <c r="DJ374" s="15"/>
      <c r="DK374" s="15">
        <v>5.2813688701753385</v>
      </c>
    </row>
    <row r="375" spans="1:115" x14ac:dyDescent="0.3">
      <c r="A375" s="28">
        <v>364</v>
      </c>
      <c r="B375" s="29">
        <v>5.6499999999999995</v>
      </c>
      <c r="C375" s="30">
        <v>4.833333333333333</v>
      </c>
      <c r="D375" s="30">
        <v>5.8571428571428559</v>
      </c>
      <c r="E375" s="31">
        <v>0</v>
      </c>
      <c r="F375" s="30">
        <v>0</v>
      </c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1">
        <v>0</v>
      </c>
      <c r="M375" s="32">
        <v>0</v>
      </c>
      <c r="N375" s="30">
        <v>100</v>
      </c>
      <c r="O375" s="30">
        <v>0</v>
      </c>
      <c r="P375" s="30">
        <v>5</v>
      </c>
      <c r="Q375" s="30">
        <v>100</v>
      </c>
      <c r="R375" s="30">
        <v>5</v>
      </c>
      <c r="S375" s="30">
        <v>0</v>
      </c>
      <c r="T375" s="30">
        <v>2.6828126476466849</v>
      </c>
      <c r="U375" s="31">
        <v>200</v>
      </c>
      <c r="V375" s="33">
        <v>0.95</v>
      </c>
      <c r="W375" s="30">
        <v>0</v>
      </c>
      <c r="X375" s="30">
        <v>0</v>
      </c>
      <c r="Y375" s="30">
        <v>165</v>
      </c>
      <c r="Z375" s="30">
        <v>0</v>
      </c>
      <c r="AA375" s="30">
        <v>1</v>
      </c>
      <c r="AB375" s="32">
        <v>0</v>
      </c>
      <c r="AC375" s="28">
        <v>45.39993939393937</v>
      </c>
      <c r="AD375" s="28">
        <v>0.34177960390323303</v>
      </c>
      <c r="AE375" s="28">
        <v>0.12670962643675943</v>
      </c>
      <c r="AF375" s="28">
        <v>1.102805715405124E-2</v>
      </c>
      <c r="AG375" s="28">
        <v>1.1486385512285546</v>
      </c>
      <c r="AH375" s="28">
        <v>3.5072236290404235E-2</v>
      </c>
      <c r="AI375" s="28">
        <v>2.5229225281802075</v>
      </c>
      <c r="AJ375" s="28">
        <v>2.3587696280712354E-2</v>
      </c>
      <c r="AK375" s="28">
        <v>1.0660879322862489</v>
      </c>
      <c r="AL375" s="30">
        <v>1.9087000661540239E-2</v>
      </c>
      <c r="AM375" s="28">
        <v>2.5229225281802075</v>
      </c>
      <c r="AN375" s="32">
        <v>2.3587696280712354E-2</v>
      </c>
      <c r="AP375" s="28">
        <v>364</v>
      </c>
      <c r="AQ375" s="29">
        <v>5.6499999999999995</v>
      </c>
      <c r="AR375" s="30">
        <v>4.833333333333333</v>
      </c>
      <c r="AS375" s="30">
        <v>5.8571428571428559</v>
      </c>
      <c r="AT375" s="31">
        <v>0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0</v>
      </c>
      <c r="BA375" s="31">
        <v>0</v>
      </c>
      <c r="BB375" s="32">
        <v>0</v>
      </c>
      <c r="BC375" s="30">
        <v>100</v>
      </c>
      <c r="BD375" s="30">
        <v>0</v>
      </c>
      <c r="BE375" s="30">
        <v>5</v>
      </c>
      <c r="BF375" s="30">
        <v>0</v>
      </c>
      <c r="BG375" s="30">
        <v>0</v>
      </c>
      <c r="BH375" s="30">
        <v>0</v>
      </c>
      <c r="BI375" s="30">
        <v>2.6828126476466849</v>
      </c>
      <c r="BJ375" s="31">
        <v>200</v>
      </c>
      <c r="BK375" s="33">
        <v>0.95</v>
      </c>
      <c r="BL375" s="30">
        <v>0</v>
      </c>
      <c r="BM375" s="30">
        <v>0</v>
      </c>
      <c r="BN375" s="30">
        <v>165</v>
      </c>
      <c r="BO375" s="30">
        <v>0</v>
      </c>
      <c r="BP375" s="30">
        <v>1</v>
      </c>
      <c r="BQ375" s="32">
        <v>0</v>
      </c>
      <c r="BR375" s="28">
        <v>47.611878787878801</v>
      </c>
      <c r="BS375" s="28">
        <v>0.35414627125596404</v>
      </c>
      <c r="BT375" s="28">
        <v>0.14922857864744729</v>
      </c>
      <c r="BU375" s="28">
        <v>1.17143543628696E-2</v>
      </c>
      <c r="BV375" s="28">
        <v>1.1656893418615621</v>
      </c>
      <c r="BW375" s="28">
        <v>3.5201278740492711E-2</v>
      </c>
      <c r="BX375" s="28">
        <v>2.500146120436253</v>
      </c>
      <c r="BY375" s="28">
        <v>2.5971805135839198E-2</v>
      </c>
      <c r="BZ375" s="28">
        <v>1.0650672419556921</v>
      </c>
      <c r="CA375" s="30">
        <v>1.6685665603477364E-2</v>
      </c>
      <c r="CB375" s="28">
        <v>2.500146120436253</v>
      </c>
      <c r="CC375" s="32">
        <v>2.5971805135839198E-2</v>
      </c>
      <c r="CE375" s="30">
        <f t="shared" si="55"/>
        <v>5.320669488844783</v>
      </c>
      <c r="CG375" s="55">
        <f t="shared" si="56"/>
        <v>0</v>
      </c>
      <c r="CH375" s="50">
        <f t="shared" si="57"/>
        <v>1</v>
      </c>
      <c r="CI375" s="51"/>
      <c r="CJ375" s="51"/>
      <c r="CK375" s="56"/>
      <c r="CL375" s="2"/>
      <c r="CM375" s="55">
        <f t="shared" si="58"/>
        <v>-1.7050790633007518E-2</v>
      </c>
      <c r="CN375" s="51">
        <f t="shared" si="59"/>
        <v>1</v>
      </c>
      <c r="CO375" s="51"/>
      <c r="CP375" s="51"/>
      <c r="CQ375" s="56"/>
      <c r="CR375" s="2"/>
      <c r="CS375" s="55">
        <f t="shared" si="60"/>
        <v>2.2776407743954508E-2</v>
      </c>
      <c r="CT375" s="51">
        <f t="shared" si="61"/>
        <v>1</v>
      </c>
      <c r="CU375" s="51"/>
      <c r="CV375" s="51"/>
      <c r="CW375" s="56"/>
      <c r="CX375" s="2"/>
      <c r="CY375" s="55">
        <f t="shared" si="62"/>
        <v>1.0206903305567394E-3</v>
      </c>
      <c r="CZ375" s="51">
        <f t="shared" si="63"/>
        <v>1</v>
      </c>
      <c r="DA375" s="51"/>
      <c r="DB375" s="51"/>
      <c r="DC375" s="56"/>
      <c r="DD375" s="2"/>
      <c r="DE375" s="55">
        <f t="shared" si="64"/>
        <v>2.2776407743954508E-2</v>
      </c>
      <c r="DF375" s="51">
        <f t="shared" si="65"/>
        <v>1</v>
      </c>
      <c r="DG375" s="51"/>
      <c r="DH375" s="51"/>
      <c r="DI375" s="58"/>
      <c r="DJ375" s="15"/>
      <c r="DK375" s="15">
        <v>5.320669488844783</v>
      </c>
    </row>
    <row r="376" spans="1:115" x14ac:dyDescent="0.3">
      <c r="A376" s="28">
        <v>376</v>
      </c>
      <c r="B376" s="29">
        <v>5.6499999999999995</v>
      </c>
      <c r="C376" s="30">
        <v>6.9999999999999991</v>
      </c>
      <c r="D376" s="30">
        <v>4.7142857142857135</v>
      </c>
      <c r="E376" s="31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1">
        <v>0</v>
      </c>
      <c r="M376" s="32">
        <v>0</v>
      </c>
      <c r="N376" s="30">
        <v>100</v>
      </c>
      <c r="O376" s="30">
        <v>0</v>
      </c>
      <c r="P376" s="30">
        <v>5</v>
      </c>
      <c r="Q376" s="30">
        <v>100</v>
      </c>
      <c r="R376" s="30">
        <v>5</v>
      </c>
      <c r="S376" s="30">
        <v>0</v>
      </c>
      <c r="T376" s="30">
        <v>2.6828126476466849</v>
      </c>
      <c r="U376" s="31">
        <v>200</v>
      </c>
      <c r="V376" s="33">
        <v>0.95</v>
      </c>
      <c r="W376" s="30">
        <v>0</v>
      </c>
      <c r="X376" s="30">
        <v>0</v>
      </c>
      <c r="Y376" s="30">
        <v>165</v>
      </c>
      <c r="Z376" s="30">
        <v>0</v>
      </c>
      <c r="AA376" s="30">
        <v>1</v>
      </c>
      <c r="AB376" s="32">
        <v>0</v>
      </c>
      <c r="AC376" s="28">
        <v>49.526818181818172</v>
      </c>
      <c r="AD376" s="28">
        <v>0.32003129740810815</v>
      </c>
      <c r="AE376" s="28">
        <v>0.13037260115111404</v>
      </c>
      <c r="AF376" s="28">
        <v>1.1614385358549929E-2</v>
      </c>
      <c r="AG376" s="28">
        <v>1.2771577479663383</v>
      </c>
      <c r="AH376" s="28">
        <v>3.8987423024465312E-2</v>
      </c>
      <c r="AI376" s="28">
        <v>2.730478693436063</v>
      </c>
      <c r="AJ376" s="28">
        <v>2.6274946748936261E-2</v>
      </c>
      <c r="AK376" s="28">
        <v>1.2067122103821659</v>
      </c>
      <c r="AL376" s="30">
        <v>1.7251873887836663E-2</v>
      </c>
      <c r="AM376" s="28">
        <v>2.730478693436063</v>
      </c>
      <c r="AN376" s="32">
        <v>2.6274946748936261E-2</v>
      </c>
      <c r="AP376" s="28">
        <v>376</v>
      </c>
      <c r="AQ376" s="29">
        <v>5.6499999999999995</v>
      </c>
      <c r="AR376" s="30">
        <v>6.9999999999999991</v>
      </c>
      <c r="AS376" s="30">
        <v>4.7142857142857135</v>
      </c>
      <c r="AT376" s="31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1">
        <v>0</v>
      </c>
      <c r="BB376" s="32">
        <v>0</v>
      </c>
      <c r="BC376" s="30">
        <v>100</v>
      </c>
      <c r="BD376" s="30">
        <v>0</v>
      </c>
      <c r="BE376" s="30">
        <v>5</v>
      </c>
      <c r="BF376" s="30">
        <v>0</v>
      </c>
      <c r="BG376" s="30">
        <v>0</v>
      </c>
      <c r="BH376" s="30">
        <v>0</v>
      </c>
      <c r="BI376" s="30">
        <v>2.6828126476466849</v>
      </c>
      <c r="BJ376" s="31">
        <v>200</v>
      </c>
      <c r="BK376" s="33">
        <v>0.95</v>
      </c>
      <c r="BL376" s="30">
        <v>0</v>
      </c>
      <c r="BM376" s="30">
        <v>0</v>
      </c>
      <c r="BN376" s="30">
        <v>165</v>
      </c>
      <c r="BO376" s="30">
        <v>0</v>
      </c>
      <c r="BP376" s="30">
        <v>1</v>
      </c>
      <c r="BQ376" s="32">
        <v>0</v>
      </c>
      <c r="BR376" s="28">
        <v>52.174363636363609</v>
      </c>
      <c r="BS376" s="28">
        <v>0.30755495407408057</v>
      </c>
      <c r="BT376" s="28">
        <v>0.14700680955407919</v>
      </c>
      <c r="BU376" s="28">
        <v>1.2669803259742879E-2</v>
      </c>
      <c r="BV376" s="28">
        <v>1.2751656802654674</v>
      </c>
      <c r="BW376" s="28">
        <v>3.6544080639644136E-2</v>
      </c>
      <c r="BX376" s="28">
        <v>2.7031140356194574</v>
      </c>
      <c r="BY376" s="28">
        <v>2.5659015661126529E-2</v>
      </c>
      <c r="BZ376" s="28">
        <v>1.2097770929798242</v>
      </c>
      <c r="CA376" s="30">
        <v>1.840134439781433E-2</v>
      </c>
      <c r="CB376" s="28">
        <v>2.7031140356194574</v>
      </c>
      <c r="CC376" s="32">
        <v>2.5659015661126529E-2</v>
      </c>
      <c r="CE376" s="30">
        <f t="shared" si="55"/>
        <v>5.7445626465380277</v>
      </c>
      <c r="CG376" s="55">
        <f t="shared" si="56"/>
        <v>0</v>
      </c>
      <c r="CH376" s="50">
        <f t="shared" si="57"/>
        <v>1</v>
      </c>
      <c r="CI376" s="51"/>
      <c r="CJ376" s="51"/>
      <c r="CK376" s="56"/>
      <c r="CL376" s="2"/>
      <c r="CM376" s="55">
        <f t="shared" si="58"/>
        <v>1.9920677008709031E-3</v>
      </c>
      <c r="CN376" s="51">
        <f t="shared" si="59"/>
        <v>1</v>
      </c>
      <c r="CO376" s="51"/>
      <c r="CP376" s="51"/>
      <c r="CQ376" s="56"/>
      <c r="CR376" s="2"/>
      <c r="CS376" s="55">
        <f t="shared" si="60"/>
        <v>2.7364657816605575E-2</v>
      </c>
      <c r="CT376" s="51">
        <f t="shared" si="61"/>
        <v>1</v>
      </c>
      <c r="CU376" s="51"/>
      <c r="CV376" s="51"/>
      <c r="CW376" s="56"/>
      <c r="CX376" s="2"/>
      <c r="CY376" s="55">
        <f t="shared" si="62"/>
        <v>-3.0648825976582472E-3</v>
      </c>
      <c r="CZ376" s="51">
        <f t="shared" si="63"/>
        <v>1</v>
      </c>
      <c r="DA376" s="51"/>
      <c r="DB376" s="51"/>
      <c r="DC376" s="56"/>
      <c r="DD376" s="2"/>
      <c r="DE376" s="55">
        <f t="shared" si="64"/>
        <v>2.7364657816605575E-2</v>
      </c>
      <c r="DF376" s="51">
        <f t="shared" si="65"/>
        <v>1</v>
      </c>
      <c r="DG376" s="51"/>
      <c r="DH376" s="51"/>
      <c r="DI376" s="58"/>
      <c r="DJ376" s="15"/>
      <c r="DK376" s="15">
        <v>5.7445626465380277</v>
      </c>
    </row>
    <row r="377" spans="1:115" x14ac:dyDescent="0.3">
      <c r="A377" s="28">
        <v>365</v>
      </c>
      <c r="B377" s="29">
        <v>5.6499999999999995</v>
      </c>
      <c r="C377" s="30">
        <v>4.833333333333333</v>
      </c>
      <c r="D377" s="30">
        <v>6.9999999999999982</v>
      </c>
      <c r="E377" s="31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1">
        <v>0</v>
      </c>
      <c r="M377" s="32">
        <v>0</v>
      </c>
      <c r="N377" s="30">
        <v>100</v>
      </c>
      <c r="O377" s="30">
        <v>0</v>
      </c>
      <c r="P377" s="30">
        <v>5</v>
      </c>
      <c r="Q377" s="30">
        <v>100</v>
      </c>
      <c r="R377" s="30">
        <v>5</v>
      </c>
      <c r="S377" s="30">
        <v>0</v>
      </c>
      <c r="T377" s="30">
        <v>2.6828126476466849</v>
      </c>
      <c r="U377" s="31">
        <v>200</v>
      </c>
      <c r="V377" s="33">
        <v>0.95</v>
      </c>
      <c r="W377" s="30">
        <v>0</v>
      </c>
      <c r="X377" s="30">
        <v>0</v>
      </c>
      <c r="Y377" s="30">
        <v>165</v>
      </c>
      <c r="Z377" s="30">
        <v>0</v>
      </c>
      <c r="AA377" s="30">
        <v>1</v>
      </c>
      <c r="AB377" s="32">
        <v>0</v>
      </c>
      <c r="AC377" s="28">
        <v>49.519939393939381</v>
      </c>
      <c r="AD377" s="28">
        <v>0.31986295312045038</v>
      </c>
      <c r="AE377" s="28">
        <v>0.13111599120197287</v>
      </c>
      <c r="AF377" s="28">
        <v>1.1573487225333528E-2</v>
      </c>
      <c r="AG377" s="28">
        <v>1.278204729096371</v>
      </c>
      <c r="AH377" s="28">
        <v>3.8764444960785086E-2</v>
      </c>
      <c r="AI377" s="28">
        <v>2.7306256304775527</v>
      </c>
      <c r="AJ377" s="28">
        <v>2.6404050078898213E-2</v>
      </c>
      <c r="AK377" s="28">
        <v>1.2085784051718698</v>
      </c>
      <c r="AL377" s="30">
        <v>1.7270641763908152E-2</v>
      </c>
      <c r="AM377" s="28">
        <v>2.7306256304775527</v>
      </c>
      <c r="AN377" s="32">
        <v>2.6404050078898213E-2</v>
      </c>
      <c r="AP377" s="28">
        <v>365</v>
      </c>
      <c r="AQ377" s="29">
        <v>5.6499999999999995</v>
      </c>
      <c r="AR377" s="30">
        <v>4.833333333333333</v>
      </c>
      <c r="AS377" s="30">
        <v>6.9999999999999982</v>
      </c>
      <c r="AT377" s="31">
        <v>0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0</v>
      </c>
      <c r="BA377" s="31">
        <v>0</v>
      </c>
      <c r="BB377" s="32">
        <v>0</v>
      </c>
      <c r="BC377" s="30">
        <v>100</v>
      </c>
      <c r="BD377" s="30">
        <v>0</v>
      </c>
      <c r="BE377" s="30">
        <v>5</v>
      </c>
      <c r="BF377" s="30">
        <v>0</v>
      </c>
      <c r="BG377" s="30">
        <v>0</v>
      </c>
      <c r="BH377" s="30">
        <v>0</v>
      </c>
      <c r="BI377" s="30">
        <v>2.6828126476466849</v>
      </c>
      <c r="BJ377" s="31">
        <v>200</v>
      </c>
      <c r="BK377" s="33">
        <v>0.95</v>
      </c>
      <c r="BL377" s="30">
        <v>0</v>
      </c>
      <c r="BM377" s="30">
        <v>0</v>
      </c>
      <c r="BN377" s="30">
        <v>165</v>
      </c>
      <c r="BO377" s="30">
        <v>0</v>
      </c>
      <c r="BP377" s="30">
        <v>1</v>
      </c>
      <c r="BQ377" s="32">
        <v>0</v>
      </c>
      <c r="BR377" s="28">
        <v>52.207393939393917</v>
      </c>
      <c r="BS377" s="28">
        <v>0.30773393949698519</v>
      </c>
      <c r="BT377" s="28">
        <v>0.14725419157836062</v>
      </c>
      <c r="BU377" s="28">
        <v>1.2661829388361582E-2</v>
      </c>
      <c r="BV377" s="28">
        <v>1.2704435958004354</v>
      </c>
      <c r="BW377" s="28">
        <v>3.6479743411541317E-2</v>
      </c>
      <c r="BX377" s="28">
        <v>2.701781110037123</v>
      </c>
      <c r="BY377" s="28">
        <v>2.5504778697243845E-2</v>
      </c>
      <c r="BZ377" s="28">
        <v>1.209759557237944</v>
      </c>
      <c r="CA377" s="30">
        <v>1.8370483091091631E-2</v>
      </c>
      <c r="CB377" s="28">
        <v>2.701781110037123</v>
      </c>
      <c r="CC377" s="32">
        <v>2.5504778697243845E-2</v>
      </c>
      <c r="CE377" s="30">
        <f t="shared" si="55"/>
        <v>5.8166427888717145</v>
      </c>
      <c r="CG377" s="55">
        <f t="shared" si="56"/>
        <v>0</v>
      </c>
      <c r="CH377" s="50">
        <f t="shared" si="57"/>
        <v>1</v>
      </c>
      <c r="CI377" s="51"/>
      <c r="CJ377" s="51"/>
      <c r="CK377" s="56"/>
      <c r="CL377" s="2"/>
      <c r="CM377" s="55">
        <f t="shared" si="58"/>
        <v>7.7611332959355295E-3</v>
      </c>
      <c r="CN377" s="51">
        <f t="shared" si="59"/>
        <v>1</v>
      </c>
      <c r="CO377" s="51"/>
      <c r="CP377" s="51"/>
      <c r="CQ377" s="56"/>
      <c r="CR377" s="2"/>
      <c r="CS377" s="55">
        <f t="shared" si="60"/>
        <v>2.8844520440429733E-2</v>
      </c>
      <c r="CT377" s="51">
        <f t="shared" si="61"/>
        <v>1</v>
      </c>
      <c r="CU377" s="51"/>
      <c r="CV377" s="51"/>
      <c r="CW377" s="56"/>
      <c r="CX377" s="2"/>
      <c r="CY377" s="55">
        <f t="shared" si="62"/>
        <v>-1.1811520660742758E-3</v>
      </c>
      <c r="CZ377" s="51">
        <f t="shared" si="63"/>
        <v>1</v>
      </c>
      <c r="DA377" s="51"/>
      <c r="DB377" s="51"/>
      <c r="DC377" s="56"/>
      <c r="DD377" s="2"/>
      <c r="DE377" s="55">
        <f t="shared" si="64"/>
        <v>2.8844520440429733E-2</v>
      </c>
      <c r="DF377" s="51">
        <f t="shared" si="65"/>
        <v>1</v>
      </c>
      <c r="DG377" s="51"/>
      <c r="DH377" s="51"/>
      <c r="DI377" s="58"/>
      <c r="DJ377" s="15"/>
      <c r="DK377" s="15">
        <v>5.8166427888717145</v>
      </c>
    </row>
    <row r="378" spans="1:115" x14ac:dyDescent="0.3">
      <c r="A378" s="28">
        <v>370</v>
      </c>
      <c r="B378" s="29">
        <v>5.6499999999999995</v>
      </c>
      <c r="C378" s="30">
        <v>5.9166666666666661</v>
      </c>
      <c r="D378" s="30">
        <v>5.8571428571428559</v>
      </c>
      <c r="E378" s="31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1">
        <v>0</v>
      </c>
      <c r="M378" s="32">
        <v>0</v>
      </c>
      <c r="N378" s="30">
        <v>100</v>
      </c>
      <c r="O378" s="30">
        <v>0</v>
      </c>
      <c r="P378" s="30">
        <v>5</v>
      </c>
      <c r="Q378" s="30">
        <v>100</v>
      </c>
      <c r="R378" s="30">
        <v>5</v>
      </c>
      <c r="S378" s="30">
        <v>0</v>
      </c>
      <c r="T378" s="30">
        <v>2.6828126476466849</v>
      </c>
      <c r="U378" s="31">
        <v>200</v>
      </c>
      <c r="V378" s="33">
        <v>0.95</v>
      </c>
      <c r="W378" s="30">
        <v>0</v>
      </c>
      <c r="X378" s="30">
        <v>0</v>
      </c>
      <c r="Y378" s="30">
        <v>165</v>
      </c>
      <c r="Z378" s="30">
        <v>0</v>
      </c>
      <c r="AA378" s="30">
        <v>1</v>
      </c>
      <c r="AB378" s="32">
        <v>0</v>
      </c>
      <c r="AC378" s="28">
        <v>52.377575757575762</v>
      </c>
      <c r="AD378" s="28">
        <v>0.27945085121630653</v>
      </c>
      <c r="AE378" s="28">
        <v>0.17335169523288962</v>
      </c>
      <c r="AF378" s="28">
        <v>1.4300138236742647E-2</v>
      </c>
      <c r="AG378" s="28">
        <v>1.3481390967191333</v>
      </c>
      <c r="AH378" s="28">
        <v>3.9486098265363062E-2</v>
      </c>
      <c r="AI378" s="28">
        <v>2.8548355430094912</v>
      </c>
      <c r="AJ378" s="28">
        <v>2.793706984251064E-2</v>
      </c>
      <c r="AK378" s="28">
        <v>1.3096978353663868</v>
      </c>
      <c r="AL378" s="30">
        <v>1.8037382126339069E-2</v>
      </c>
      <c r="AM378" s="28">
        <v>2.8548355430094912</v>
      </c>
      <c r="AN378" s="32">
        <v>2.793706984251064E-2</v>
      </c>
      <c r="AP378" s="28">
        <v>370</v>
      </c>
      <c r="AQ378" s="29">
        <v>5.6499999999999995</v>
      </c>
      <c r="AR378" s="30">
        <v>5.9166666666666661</v>
      </c>
      <c r="AS378" s="30">
        <v>5.8571428571428559</v>
      </c>
      <c r="AT378" s="31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1">
        <v>0</v>
      </c>
      <c r="BB378" s="32">
        <v>0</v>
      </c>
      <c r="BC378" s="30">
        <v>100</v>
      </c>
      <c r="BD378" s="30">
        <v>0</v>
      </c>
      <c r="BE378" s="30">
        <v>5</v>
      </c>
      <c r="BF378" s="30">
        <v>0</v>
      </c>
      <c r="BG378" s="30">
        <v>0</v>
      </c>
      <c r="BH378" s="30">
        <v>0</v>
      </c>
      <c r="BI378" s="30">
        <v>2.6828126476466849</v>
      </c>
      <c r="BJ378" s="31">
        <v>200</v>
      </c>
      <c r="BK378" s="33">
        <v>0.95</v>
      </c>
      <c r="BL378" s="30">
        <v>0</v>
      </c>
      <c r="BM378" s="30">
        <v>0</v>
      </c>
      <c r="BN378" s="30">
        <v>165</v>
      </c>
      <c r="BO378" s="30">
        <v>0</v>
      </c>
      <c r="BP378" s="30">
        <v>1</v>
      </c>
      <c r="BQ378" s="32">
        <v>0</v>
      </c>
      <c r="BR378" s="28">
        <v>55.098121212121214</v>
      </c>
      <c r="BS378" s="28">
        <v>0.32800399466088975</v>
      </c>
      <c r="BT378" s="28">
        <v>0.18036502011287919</v>
      </c>
      <c r="BU378" s="28">
        <v>1.4542685982069465E-2</v>
      </c>
      <c r="BV378" s="28">
        <v>1.3418593430207113</v>
      </c>
      <c r="BW378" s="28">
        <v>4.418550146988065E-2</v>
      </c>
      <c r="BX378" s="28">
        <v>2.844916203949174</v>
      </c>
      <c r="BY378" s="28">
        <v>2.255689899966137E-2</v>
      </c>
      <c r="BZ378" s="28">
        <v>1.2950891621948397</v>
      </c>
      <c r="CA378" s="30">
        <v>1.7238015720299864E-2</v>
      </c>
      <c r="CB378" s="28">
        <v>2.844916203949174</v>
      </c>
      <c r="CC378" s="32">
        <v>2.255689899966137E-2</v>
      </c>
      <c r="CE378" s="30">
        <f t="shared" si="55"/>
        <v>5.886829529106639</v>
      </c>
      <c r="CG378" s="55">
        <f t="shared" si="56"/>
        <v>0</v>
      </c>
      <c r="CH378" s="50">
        <f t="shared" si="57"/>
        <v>1</v>
      </c>
      <c r="CI378" s="51"/>
      <c r="CJ378" s="51"/>
      <c r="CK378" s="56"/>
      <c r="CL378" s="2"/>
      <c r="CM378" s="55">
        <f t="shared" si="58"/>
        <v>6.2797536984220415E-3</v>
      </c>
      <c r="CN378" s="51">
        <f t="shared" si="59"/>
        <v>1</v>
      </c>
      <c r="CO378" s="51"/>
      <c r="CP378" s="51"/>
      <c r="CQ378" s="56"/>
      <c r="CR378" s="2"/>
      <c r="CS378" s="55">
        <f t="shared" si="60"/>
        <v>9.9193390603171672E-3</v>
      </c>
      <c r="CT378" s="51">
        <f t="shared" si="61"/>
        <v>1</v>
      </c>
      <c r="CU378" s="51"/>
      <c r="CV378" s="51"/>
      <c r="CW378" s="56"/>
      <c r="CX378" s="2"/>
      <c r="CY378" s="55">
        <f t="shared" si="62"/>
        <v>1.4608673171547126E-2</v>
      </c>
      <c r="CZ378" s="51">
        <f t="shared" si="63"/>
        <v>1</v>
      </c>
      <c r="DA378" s="51"/>
      <c r="DB378" s="51"/>
      <c r="DC378" s="56"/>
      <c r="DD378" s="2"/>
      <c r="DE378" s="55">
        <f t="shared" si="64"/>
        <v>9.9193390603171672E-3</v>
      </c>
      <c r="DF378" s="51">
        <f t="shared" si="65"/>
        <v>1</v>
      </c>
      <c r="DG378" s="51"/>
      <c r="DH378" s="51"/>
      <c r="DI378" s="58"/>
      <c r="DJ378" s="15"/>
      <c r="DK378" s="15">
        <v>5.886829529106639</v>
      </c>
    </row>
    <row r="379" spans="1:115" x14ac:dyDescent="0.3">
      <c r="A379" s="28">
        <v>377</v>
      </c>
      <c r="B379" s="29">
        <v>5.6499999999999995</v>
      </c>
      <c r="C379" s="30">
        <v>6.9999999999999991</v>
      </c>
      <c r="D379" s="30">
        <v>5.8571428571428559</v>
      </c>
      <c r="E379" s="31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1">
        <v>0</v>
      </c>
      <c r="M379" s="32">
        <v>0</v>
      </c>
      <c r="N379" s="30">
        <v>100</v>
      </c>
      <c r="O379" s="30">
        <v>0</v>
      </c>
      <c r="P379" s="30">
        <v>5</v>
      </c>
      <c r="Q379" s="30">
        <v>100</v>
      </c>
      <c r="R379" s="30">
        <v>5</v>
      </c>
      <c r="S379" s="30">
        <v>0</v>
      </c>
      <c r="T379" s="30">
        <v>2.6828126476466849</v>
      </c>
      <c r="U379" s="31">
        <v>200</v>
      </c>
      <c r="V379" s="33">
        <v>0.95</v>
      </c>
      <c r="W379" s="30">
        <v>0</v>
      </c>
      <c r="X379" s="30">
        <v>0</v>
      </c>
      <c r="Y379" s="30">
        <v>165</v>
      </c>
      <c r="Z379" s="30">
        <v>0</v>
      </c>
      <c r="AA379" s="30">
        <v>1</v>
      </c>
      <c r="AB379" s="32">
        <v>0</v>
      </c>
      <c r="AC379" s="28">
        <v>61.585393939393931</v>
      </c>
      <c r="AD379" s="28">
        <v>0.21255566902122172</v>
      </c>
      <c r="AE379" s="28">
        <v>0.16156916740709409</v>
      </c>
      <c r="AF379" s="28">
        <v>1.3848777255206907E-2</v>
      </c>
      <c r="AG379" s="28">
        <v>1.4245394386755894</v>
      </c>
      <c r="AH379" s="28">
        <v>4.4206322069287651E-2</v>
      </c>
      <c r="AI379" s="28">
        <v>3.2729650613683221</v>
      </c>
      <c r="AJ379" s="28">
        <v>3.1610852514102075E-2</v>
      </c>
      <c r="AK379" s="28">
        <v>1.4083374147696608</v>
      </c>
      <c r="AL379" s="30">
        <v>1.9738023414266521E-2</v>
      </c>
      <c r="AM379" s="28">
        <v>3.2729650613683221</v>
      </c>
      <c r="AN379" s="32">
        <v>3.1610852514102075E-2</v>
      </c>
      <c r="AP379" s="28">
        <v>377</v>
      </c>
      <c r="AQ379" s="29">
        <v>5.6499999999999995</v>
      </c>
      <c r="AR379" s="30">
        <v>6.9999999999999991</v>
      </c>
      <c r="AS379" s="30">
        <v>5.8571428571428559</v>
      </c>
      <c r="AT379" s="31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0</v>
      </c>
      <c r="BA379" s="31">
        <v>0</v>
      </c>
      <c r="BB379" s="32">
        <v>0</v>
      </c>
      <c r="BC379" s="30">
        <v>100</v>
      </c>
      <c r="BD379" s="30">
        <v>0</v>
      </c>
      <c r="BE379" s="30">
        <v>5</v>
      </c>
      <c r="BF379" s="30">
        <v>0</v>
      </c>
      <c r="BG379" s="30">
        <v>0</v>
      </c>
      <c r="BH379" s="30">
        <v>0</v>
      </c>
      <c r="BI379" s="30">
        <v>2.6828126476466849</v>
      </c>
      <c r="BJ379" s="31">
        <v>200</v>
      </c>
      <c r="BK379" s="33">
        <v>0.95</v>
      </c>
      <c r="BL379" s="30">
        <v>0</v>
      </c>
      <c r="BM379" s="30">
        <v>0</v>
      </c>
      <c r="BN379" s="30">
        <v>165</v>
      </c>
      <c r="BO379" s="30">
        <v>0</v>
      </c>
      <c r="BP379" s="30">
        <v>1</v>
      </c>
      <c r="BQ379" s="32">
        <v>0</v>
      </c>
      <c r="BR379" s="28">
        <v>65.025666666666666</v>
      </c>
      <c r="BS379" s="28">
        <v>0.23441238765749697</v>
      </c>
      <c r="BT379" s="28">
        <v>0.17015465269593633</v>
      </c>
      <c r="BU379" s="28">
        <v>1.3411572011839873E-2</v>
      </c>
      <c r="BV379" s="28">
        <v>1.3792980607912031</v>
      </c>
      <c r="BW379" s="28">
        <v>4.8378808608701383E-2</v>
      </c>
      <c r="BX379" s="28">
        <v>3.2661894408798622</v>
      </c>
      <c r="BY379" s="28">
        <v>2.8999032402072342E-2</v>
      </c>
      <c r="BZ379" s="28">
        <v>1.3977466677921526</v>
      </c>
      <c r="CA379" s="30">
        <v>1.8205789695342128E-2</v>
      </c>
      <c r="CB379" s="28">
        <v>3.2661894408798622</v>
      </c>
      <c r="CC379" s="32">
        <v>2.8999032402072342E-2</v>
      </c>
      <c r="CE379" s="30">
        <f t="shared" si="55"/>
        <v>6.4031242374328476</v>
      </c>
      <c r="CG379" s="55">
        <f t="shared" si="56"/>
        <v>0</v>
      </c>
      <c r="CH379" s="50">
        <f t="shared" si="57"/>
        <v>1</v>
      </c>
      <c r="CI379" s="51"/>
      <c r="CJ379" s="51"/>
      <c r="CK379" s="56"/>
      <c r="CL379" s="2"/>
      <c r="CM379" s="55">
        <f t="shared" si="58"/>
        <v>4.5241377884386313E-2</v>
      </c>
      <c r="CN379" s="51">
        <f t="shared" si="59"/>
        <v>1</v>
      </c>
      <c r="CO379" s="51"/>
      <c r="CP379" s="51"/>
      <c r="CQ379" s="56"/>
      <c r="CR379" s="2"/>
      <c r="CS379" s="55">
        <f t="shared" si="60"/>
        <v>6.7756204884599214E-3</v>
      </c>
      <c r="CT379" s="51">
        <f t="shared" si="61"/>
        <v>1</v>
      </c>
      <c r="CU379" s="51"/>
      <c r="CV379" s="51"/>
      <c r="CW379" s="56"/>
      <c r="CX379" s="2"/>
      <c r="CY379" s="55">
        <f t="shared" si="62"/>
        <v>1.059074697750817E-2</v>
      </c>
      <c r="CZ379" s="51">
        <f t="shared" si="63"/>
        <v>1</v>
      </c>
      <c r="DA379" s="51"/>
      <c r="DB379" s="51"/>
      <c r="DC379" s="56"/>
      <c r="DD379" s="2"/>
      <c r="DE379" s="55">
        <f t="shared" si="64"/>
        <v>6.7756204884599214E-3</v>
      </c>
      <c r="DF379" s="51">
        <f t="shared" si="65"/>
        <v>1</v>
      </c>
      <c r="DG379" s="51"/>
      <c r="DH379" s="51"/>
      <c r="DI379" s="58"/>
      <c r="DJ379" s="15"/>
      <c r="DK379" s="15">
        <v>6.4031242374328476</v>
      </c>
    </row>
    <row r="380" spans="1:115" x14ac:dyDescent="0.3">
      <c r="A380" s="28">
        <v>371</v>
      </c>
      <c r="B380" s="29">
        <v>5.6499999999999995</v>
      </c>
      <c r="C380" s="30">
        <v>5.9166666666666661</v>
      </c>
      <c r="D380" s="30">
        <v>6.9999999999999982</v>
      </c>
      <c r="E380" s="31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1">
        <v>0</v>
      </c>
      <c r="M380" s="32">
        <v>0</v>
      </c>
      <c r="N380" s="30">
        <v>100</v>
      </c>
      <c r="O380" s="30">
        <v>0</v>
      </c>
      <c r="P380" s="30">
        <v>5</v>
      </c>
      <c r="Q380" s="30">
        <v>100</v>
      </c>
      <c r="R380" s="30">
        <v>5</v>
      </c>
      <c r="S380" s="30">
        <v>0</v>
      </c>
      <c r="T380" s="30">
        <v>2.6828126476466849</v>
      </c>
      <c r="U380" s="31">
        <v>200</v>
      </c>
      <c r="V380" s="33">
        <v>0.95</v>
      </c>
      <c r="W380" s="30">
        <v>0</v>
      </c>
      <c r="X380" s="30">
        <v>0</v>
      </c>
      <c r="Y380" s="30">
        <v>165</v>
      </c>
      <c r="Z380" s="30">
        <v>0</v>
      </c>
      <c r="AA380" s="30">
        <v>1</v>
      </c>
      <c r="AB380" s="32">
        <v>0</v>
      </c>
      <c r="AC380" s="28">
        <v>61.528090909090821</v>
      </c>
      <c r="AD380" s="28">
        <v>0.24221602028418365</v>
      </c>
      <c r="AE380" s="28">
        <v>0.15178507779280695</v>
      </c>
      <c r="AF380" s="28">
        <v>1.3112033606592743E-2</v>
      </c>
      <c r="AG380" s="28">
        <v>1.4110383374494393</v>
      </c>
      <c r="AH380" s="28">
        <v>4.9955214059122774E-2</v>
      </c>
      <c r="AI380" s="28">
        <v>3.2852010705917984</v>
      </c>
      <c r="AJ380" s="28">
        <v>2.4374231593688733E-2</v>
      </c>
      <c r="AK380" s="28">
        <v>1.4045331863756241</v>
      </c>
      <c r="AL380" s="30">
        <v>1.9123477491945411E-2</v>
      </c>
      <c r="AM380" s="28">
        <v>3.2852010705917984</v>
      </c>
      <c r="AN380" s="32">
        <v>2.4374231593688733E-2</v>
      </c>
      <c r="AP380" s="28">
        <v>371</v>
      </c>
      <c r="AQ380" s="29">
        <v>5.6499999999999995</v>
      </c>
      <c r="AR380" s="30">
        <v>5.9166666666666661</v>
      </c>
      <c r="AS380" s="30">
        <v>6.9999999999999982</v>
      </c>
      <c r="AT380" s="31">
        <v>0</v>
      </c>
      <c r="AU380" s="30">
        <v>0</v>
      </c>
      <c r="AV380" s="30">
        <v>0</v>
      </c>
      <c r="AW380" s="30">
        <v>0</v>
      </c>
      <c r="AX380" s="30">
        <v>0</v>
      </c>
      <c r="AY380" s="30">
        <v>0</v>
      </c>
      <c r="AZ380" s="30">
        <v>0</v>
      </c>
      <c r="BA380" s="31">
        <v>0</v>
      </c>
      <c r="BB380" s="32">
        <v>0</v>
      </c>
      <c r="BC380" s="30">
        <v>100</v>
      </c>
      <c r="BD380" s="30">
        <v>0</v>
      </c>
      <c r="BE380" s="30">
        <v>5</v>
      </c>
      <c r="BF380" s="30">
        <v>0</v>
      </c>
      <c r="BG380" s="30">
        <v>0</v>
      </c>
      <c r="BH380" s="30">
        <v>0</v>
      </c>
      <c r="BI380" s="30">
        <v>2.6828126476466849</v>
      </c>
      <c r="BJ380" s="31">
        <v>200</v>
      </c>
      <c r="BK380" s="33">
        <v>0.95</v>
      </c>
      <c r="BL380" s="30">
        <v>0</v>
      </c>
      <c r="BM380" s="30">
        <v>0</v>
      </c>
      <c r="BN380" s="30">
        <v>165</v>
      </c>
      <c r="BO380" s="30">
        <v>0</v>
      </c>
      <c r="BP380" s="30">
        <v>1</v>
      </c>
      <c r="BQ380" s="32">
        <v>0</v>
      </c>
      <c r="BR380" s="28">
        <v>64.832121212121223</v>
      </c>
      <c r="BS380" s="28">
        <v>0.23123068440166025</v>
      </c>
      <c r="BT380" s="28">
        <v>0.18113716864813401</v>
      </c>
      <c r="BU380" s="28">
        <v>1.3969599395252571E-2</v>
      </c>
      <c r="BV380" s="28">
        <v>1.4125157195728346</v>
      </c>
      <c r="BW380" s="28">
        <v>4.4465917114265452E-2</v>
      </c>
      <c r="BX380" s="28">
        <v>3.2817719526168987</v>
      </c>
      <c r="BY380" s="28">
        <v>2.7400766151222049E-2</v>
      </c>
      <c r="BZ380" s="28">
        <v>1.4110991746492594</v>
      </c>
      <c r="CA380" s="30">
        <v>1.7044287326809907E-2</v>
      </c>
      <c r="CB380" s="28">
        <v>3.2817719526168987</v>
      </c>
      <c r="CC380" s="32">
        <v>2.7400766151222049E-2</v>
      </c>
      <c r="CE380" s="30">
        <f t="shared" si="55"/>
        <v>6.4355781921026063</v>
      </c>
      <c r="CG380" s="55">
        <f t="shared" si="56"/>
        <v>0</v>
      </c>
      <c r="CH380" s="50">
        <f t="shared" si="57"/>
        <v>1</v>
      </c>
      <c r="CI380" s="51"/>
      <c r="CJ380" s="51"/>
      <c r="CK380" s="56"/>
      <c r="CL380" s="2"/>
      <c r="CM380" s="55">
        <f t="shared" si="58"/>
        <v>-1.477382123395321E-3</v>
      </c>
      <c r="CN380" s="51">
        <f t="shared" si="59"/>
        <v>1</v>
      </c>
      <c r="CO380" s="51"/>
      <c r="CP380" s="51"/>
      <c r="CQ380" s="56"/>
      <c r="CR380" s="2"/>
      <c r="CS380" s="55">
        <f t="shared" si="60"/>
        <v>3.4291179748997536E-3</v>
      </c>
      <c r="CT380" s="51">
        <f t="shared" si="61"/>
        <v>1</v>
      </c>
      <c r="CU380" s="51"/>
      <c r="CV380" s="51"/>
      <c r="CW380" s="56"/>
      <c r="CX380" s="2"/>
      <c r="CY380" s="55">
        <f t="shared" si="62"/>
        <v>-6.5659882736353037E-3</v>
      </c>
      <c r="CZ380" s="51">
        <f t="shared" si="63"/>
        <v>1</v>
      </c>
      <c r="DA380" s="51"/>
      <c r="DB380" s="51"/>
      <c r="DC380" s="56"/>
      <c r="DD380" s="2"/>
      <c r="DE380" s="55">
        <f t="shared" si="64"/>
        <v>3.4291179748997536E-3</v>
      </c>
      <c r="DF380" s="51">
        <f t="shared" si="65"/>
        <v>1</v>
      </c>
      <c r="DG380" s="51"/>
      <c r="DH380" s="51"/>
      <c r="DI380" s="58"/>
      <c r="DJ380" s="15"/>
      <c r="DK380" s="15">
        <v>6.4355781921026063</v>
      </c>
    </row>
    <row r="381" spans="1:115" x14ac:dyDescent="0.3">
      <c r="A381" s="28">
        <v>378</v>
      </c>
      <c r="B381" s="29">
        <v>5.6499999999999995</v>
      </c>
      <c r="C381" s="30">
        <v>6.9999999999999991</v>
      </c>
      <c r="D381" s="30">
        <v>6.9999999999999982</v>
      </c>
      <c r="E381" s="31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1">
        <v>0</v>
      </c>
      <c r="M381" s="32">
        <v>0</v>
      </c>
      <c r="N381" s="30">
        <v>100</v>
      </c>
      <c r="O381" s="30">
        <v>0</v>
      </c>
      <c r="P381" s="30">
        <v>5</v>
      </c>
      <c r="Q381" s="30">
        <v>100</v>
      </c>
      <c r="R381" s="30">
        <v>5</v>
      </c>
      <c r="S381" s="30">
        <v>0</v>
      </c>
      <c r="T381" s="30">
        <v>2.6828126476466849</v>
      </c>
      <c r="U381" s="31">
        <v>200</v>
      </c>
      <c r="V381" s="33">
        <v>0.95</v>
      </c>
      <c r="W381" s="30">
        <v>0</v>
      </c>
      <c r="X381" s="30">
        <v>0</v>
      </c>
      <c r="Y381" s="30">
        <v>165</v>
      </c>
      <c r="Z381" s="30">
        <v>0</v>
      </c>
      <c r="AA381" s="30">
        <v>1</v>
      </c>
      <c r="AB381" s="32">
        <v>0</v>
      </c>
      <c r="AC381" s="28">
        <v>65.110909090909132</v>
      </c>
      <c r="AD381" s="28">
        <v>0.21894796923382606</v>
      </c>
      <c r="AE381" s="28">
        <v>0.18193984998225055</v>
      </c>
      <c r="AF381" s="28">
        <v>1.3430990656526033E-2</v>
      </c>
      <c r="AG381" s="28">
        <v>1.4199644382272141</v>
      </c>
      <c r="AH381" s="28">
        <v>4.8343802864220256E-2</v>
      </c>
      <c r="AI381" s="28">
        <v>3.3883634035922112</v>
      </c>
      <c r="AJ381" s="28">
        <v>2.6242731318527644E-2</v>
      </c>
      <c r="AK381" s="28">
        <v>1.4352812113156119</v>
      </c>
      <c r="AL381" s="30">
        <v>1.8934108778972954E-2</v>
      </c>
      <c r="AM381" s="28">
        <v>3.3883634035922112</v>
      </c>
      <c r="AN381" s="32">
        <v>2.6242731318527644E-2</v>
      </c>
      <c r="AP381" s="28">
        <v>378</v>
      </c>
      <c r="AQ381" s="29">
        <v>5.6499999999999995</v>
      </c>
      <c r="AR381" s="30">
        <v>6.9999999999999991</v>
      </c>
      <c r="AS381" s="30">
        <v>6.9999999999999982</v>
      </c>
      <c r="AT381" s="31">
        <v>0</v>
      </c>
      <c r="AU381" s="30">
        <v>0</v>
      </c>
      <c r="AV381" s="30">
        <v>0</v>
      </c>
      <c r="AW381" s="30">
        <v>0</v>
      </c>
      <c r="AX381" s="30">
        <v>0</v>
      </c>
      <c r="AY381" s="30">
        <v>0</v>
      </c>
      <c r="AZ381" s="30">
        <v>0</v>
      </c>
      <c r="BA381" s="31">
        <v>0</v>
      </c>
      <c r="BB381" s="32">
        <v>0</v>
      </c>
      <c r="BC381" s="30">
        <v>100</v>
      </c>
      <c r="BD381" s="30">
        <v>0</v>
      </c>
      <c r="BE381" s="30">
        <v>5</v>
      </c>
      <c r="BF381" s="30">
        <v>0</v>
      </c>
      <c r="BG381" s="30">
        <v>0</v>
      </c>
      <c r="BH381" s="30">
        <v>0</v>
      </c>
      <c r="BI381" s="30">
        <v>2.6828126476466849</v>
      </c>
      <c r="BJ381" s="31">
        <v>200</v>
      </c>
      <c r="BK381" s="33">
        <v>0.95</v>
      </c>
      <c r="BL381" s="30">
        <v>0</v>
      </c>
      <c r="BM381" s="30">
        <v>0</v>
      </c>
      <c r="BN381" s="30">
        <v>165</v>
      </c>
      <c r="BO381" s="30">
        <v>0</v>
      </c>
      <c r="BP381" s="30">
        <v>1</v>
      </c>
      <c r="BQ381" s="32">
        <v>0</v>
      </c>
      <c r="BR381" s="28">
        <v>68.462878787878751</v>
      </c>
      <c r="BS381" s="28">
        <v>0.23356190525745441</v>
      </c>
      <c r="BT381" s="28">
        <v>0.20110389051275962</v>
      </c>
      <c r="BU381" s="28">
        <v>1.3975385929105306E-2</v>
      </c>
      <c r="BV381" s="28">
        <v>1.4278749346092909</v>
      </c>
      <c r="BW381" s="28">
        <v>4.7505447385287496E-2</v>
      </c>
      <c r="BX381" s="28">
        <v>3.3924967148937872</v>
      </c>
      <c r="BY381" s="28">
        <v>2.4321545471276584E-2</v>
      </c>
      <c r="BZ381" s="28">
        <v>1.4389080460917878</v>
      </c>
      <c r="CA381" s="30">
        <v>1.7583242186301043E-2</v>
      </c>
      <c r="CB381" s="28">
        <v>3.3924967148937872</v>
      </c>
      <c r="CC381" s="32">
        <v>2.4321545471276584E-2</v>
      </c>
      <c r="CE381" s="30">
        <f t="shared" si="55"/>
        <v>6.9999999999999982</v>
      </c>
      <c r="CG381" s="55">
        <f t="shared" si="56"/>
        <v>0</v>
      </c>
      <c r="CH381" s="50">
        <f t="shared" si="57"/>
        <v>1</v>
      </c>
      <c r="CI381" s="51"/>
      <c r="CJ381" s="51"/>
      <c r="CK381" s="56"/>
      <c r="CL381" s="2"/>
      <c r="CM381" s="55">
        <f t="shared" si="58"/>
        <v>-7.9104963820768592E-3</v>
      </c>
      <c r="CN381" s="51">
        <f t="shared" si="59"/>
        <v>1</v>
      </c>
      <c r="CO381" s="51"/>
      <c r="CP381" s="51"/>
      <c r="CQ381" s="56"/>
      <c r="CR381" s="2"/>
      <c r="CS381" s="55">
        <f t="shared" si="60"/>
        <v>-4.1333113015760148E-3</v>
      </c>
      <c r="CT381" s="51">
        <f t="shared" si="61"/>
        <v>1</v>
      </c>
      <c r="CU381" s="51"/>
      <c r="CV381" s="51"/>
      <c r="CW381" s="56"/>
      <c r="CX381" s="2"/>
      <c r="CY381" s="55">
        <f t="shared" si="62"/>
        <v>-3.626834776175869E-3</v>
      </c>
      <c r="CZ381" s="51">
        <f t="shared" si="63"/>
        <v>1</v>
      </c>
      <c r="DA381" s="51"/>
      <c r="DB381" s="51"/>
      <c r="DC381" s="56"/>
      <c r="DD381" s="2"/>
      <c r="DE381" s="55">
        <f t="shared" si="64"/>
        <v>-4.1333113015760148E-3</v>
      </c>
      <c r="DF381" s="51">
        <f t="shared" si="65"/>
        <v>1</v>
      </c>
      <c r="DG381" s="51"/>
      <c r="DH381" s="51"/>
      <c r="DI381" s="58"/>
      <c r="DJ381" s="15"/>
      <c r="DK381" s="15">
        <v>6.9999999999999982</v>
      </c>
    </row>
    <row r="382" spans="1:115" x14ac:dyDescent="0.3">
      <c r="A382" s="28">
        <v>414</v>
      </c>
      <c r="B382" s="29">
        <v>6.3249999999999993</v>
      </c>
      <c r="C382" s="30">
        <v>6.9999999999999991</v>
      </c>
      <c r="D382" s="30">
        <v>0.14285714285714285</v>
      </c>
      <c r="E382" s="31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1">
        <v>0</v>
      </c>
      <c r="M382" s="32">
        <v>0</v>
      </c>
      <c r="N382" s="30">
        <v>100</v>
      </c>
      <c r="O382" s="30">
        <v>0</v>
      </c>
      <c r="P382" s="30">
        <v>5</v>
      </c>
      <c r="Q382" s="30">
        <v>100</v>
      </c>
      <c r="R382" s="30">
        <v>5</v>
      </c>
      <c r="S382" s="30">
        <v>0</v>
      </c>
      <c r="T382" s="30">
        <v>2.5904855449750883</v>
      </c>
      <c r="U382" s="31">
        <v>200</v>
      </c>
      <c r="V382" s="33">
        <v>0.95</v>
      </c>
      <c r="W382" s="30">
        <v>1.1299999999999999</v>
      </c>
      <c r="X382" s="30">
        <v>0.20127087184507889</v>
      </c>
      <c r="Y382" s="30">
        <v>165</v>
      </c>
      <c r="Z382" s="30">
        <v>0</v>
      </c>
      <c r="AA382" s="30">
        <v>0.99315151515151623</v>
      </c>
      <c r="AB382" s="32">
        <v>1.2198234657277496E-3</v>
      </c>
      <c r="AC382" s="28">
        <v>3.7585634767719087</v>
      </c>
      <c r="AD382" s="28">
        <v>3.849803046897534E-2</v>
      </c>
      <c r="AE382" s="28">
        <v>0</v>
      </c>
      <c r="AF382" s="28">
        <v>0</v>
      </c>
      <c r="AG382" s="28">
        <v>0.22220287414297679</v>
      </c>
      <c r="AH382" s="28">
        <v>6.867016365621488E-3</v>
      </c>
      <c r="AI382" s="28">
        <v>0.98389087296526045</v>
      </c>
      <c r="AJ382" s="28">
        <v>9.3342057117527175E-3</v>
      </c>
      <c r="AK382" s="28">
        <v>4.429737854124368E-2</v>
      </c>
      <c r="AL382" s="30">
        <v>1.4278657796064824E-2</v>
      </c>
      <c r="AM382" s="28">
        <v>1.3356717821482837</v>
      </c>
      <c r="AN382" s="32">
        <v>7.0806760900436277E-2</v>
      </c>
      <c r="AP382" s="28">
        <v>414</v>
      </c>
      <c r="AQ382" s="29">
        <v>6.3249999999999993</v>
      </c>
      <c r="AR382" s="30">
        <v>6.9999999999999991</v>
      </c>
      <c r="AS382" s="30">
        <v>0.14285714285714285</v>
      </c>
      <c r="AT382" s="31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1">
        <v>0</v>
      </c>
      <c r="BB382" s="32">
        <v>0</v>
      </c>
      <c r="BC382" s="30">
        <v>100</v>
      </c>
      <c r="BD382" s="30">
        <v>0</v>
      </c>
      <c r="BE382" s="30">
        <v>5</v>
      </c>
      <c r="BF382" s="30">
        <v>0</v>
      </c>
      <c r="BG382" s="30">
        <v>0</v>
      </c>
      <c r="BH382" s="30">
        <v>0</v>
      </c>
      <c r="BI382" s="30">
        <v>2.5904855449750883</v>
      </c>
      <c r="BJ382" s="31">
        <v>200</v>
      </c>
      <c r="BK382" s="33">
        <v>0.95</v>
      </c>
      <c r="BL382" s="30">
        <v>0.70499999999999996</v>
      </c>
      <c r="BM382" s="30">
        <v>0.13320108041195711</v>
      </c>
      <c r="BN382" s="30">
        <v>165</v>
      </c>
      <c r="BO382" s="30">
        <v>0</v>
      </c>
      <c r="BP382" s="30">
        <v>0.99572727272727379</v>
      </c>
      <c r="BQ382" s="32">
        <v>8.0727927522398319E-4</v>
      </c>
      <c r="BR382" s="28">
        <v>3.9832836251231019</v>
      </c>
      <c r="BS382" s="28">
        <v>4.263199218988685E-2</v>
      </c>
      <c r="BT382" s="28">
        <v>0</v>
      </c>
      <c r="BU382" s="28">
        <v>0</v>
      </c>
      <c r="BV382" s="28">
        <v>0.18379007813323195</v>
      </c>
      <c r="BW382" s="28">
        <v>7.5052012065307903E-3</v>
      </c>
      <c r="BX382" s="28">
        <v>0.96410323462854308</v>
      </c>
      <c r="BY382" s="28">
        <v>1.4232387080720889E-2</v>
      </c>
      <c r="BZ382" s="28">
        <v>1.4999999999999999E-2</v>
      </c>
      <c r="CA382" s="30">
        <v>8.2994700620224772E-3</v>
      </c>
      <c r="CB382" s="28">
        <v>1.2501035450928415</v>
      </c>
      <c r="CC382" s="32">
        <v>6.2669934993746415E-2</v>
      </c>
      <c r="CE382" s="30">
        <f t="shared" si="55"/>
        <v>0.99999999999999989</v>
      </c>
      <c r="CG382" s="55">
        <f t="shared" si="56"/>
        <v>-2.5757575757575646E-3</v>
      </c>
      <c r="CH382" s="50">
        <f t="shared" si="57"/>
        <v>0</v>
      </c>
      <c r="CI382" s="51"/>
      <c r="CJ382" s="51"/>
      <c r="CK382" s="56"/>
      <c r="CL382" s="2"/>
      <c r="CM382" s="55">
        <f t="shared" si="58"/>
        <v>3.8412796009744843E-2</v>
      </c>
      <c r="CN382" s="51">
        <f t="shared" si="59"/>
        <v>0</v>
      </c>
      <c r="CO382" s="51"/>
      <c r="CP382" s="51"/>
      <c r="CQ382" s="56"/>
      <c r="CR382" s="2"/>
      <c r="CS382" s="55">
        <f t="shared" si="60"/>
        <v>1.9787638336717372E-2</v>
      </c>
      <c r="CT382" s="51">
        <f t="shared" si="61"/>
        <v>1</v>
      </c>
      <c r="CU382" s="51"/>
      <c r="CV382" s="51"/>
      <c r="CW382" s="56"/>
      <c r="CX382" s="2"/>
      <c r="CY382" s="55">
        <f t="shared" si="62"/>
        <v>2.9297378541243681E-2</v>
      </c>
      <c r="CZ382" s="51">
        <f t="shared" si="63"/>
        <v>0</v>
      </c>
      <c r="DA382" s="51"/>
      <c r="DB382" s="51"/>
      <c r="DC382" s="56"/>
      <c r="DD382" s="2"/>
      <c r="DE382" s="55">
        <f t="shared" si="64"/>
        <v>8.5568237055442253E-2</v>
      </c>
      <c r="DF382" s="51">
        <f t="shared" si="65"/>
        <v>1</v>
      </c>
      <c r="DG382" s="51"/>
      <c r="DH382" s="51"/>
      <c r="DI382" s="58"/>
      <c r="DJ382" s="15"/>
      <c r="DK382" s="15">
        <v>0.99999999999999989</v>
      </c>
    </row>
    <row r="383" spans="1:115" x14ac:dyDescent="0.3">
      <c r="A383" s="28">
        <v>379</v>
      </c>
      <c r="B383" s="29">
        <v>6.3249999999999993</v>
      </c>
      <c r="C383" s="30">
        <v>0.5</v>
      </c>
      <c r="D383" s="30">
        <v>2.4285714285714284</v>
      </c>
      <c r="E383" s="31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1">
        <v>0</v>
      </c>
      <c r="M383" s="32">
        <v>0</v>
      </c>
      <c r="N383" s="30">
        <v>100</v>
      </c>
      <c r="O383" s="30">
        <v>0</v>
      </c>
      <c r="P383" s="30">
        <v>5</v>
      </c>
      <c r="Q383" s="30">
        <v>100</v>
      </c>
      <c r="R383" s="30">
        <v>5</v>
      </c>
      <c r="S383" s="30">
        <v>0</v>
      </c>
      <c r="T383" s="30">
        <v>2.5904855449750883</v>
      </c>
      <c r="U383" s="31">
        <v>200</v>
      </c>
      <c r="V383" s="33">
        <v>0.95</v>
      </c>
      <c r="W383" s="30">
        <v>1.17</v>
      </c>
      <c r="X383" s="30">
        <v>0.1982383320795725</v>
      </c>
      <c r="Y383" s="30">
        <v>165</v>
      </c>
      <c r="Z383" s="30">
        <v>0</v>
      </c>
      <c r="AA383" s="30">
        <v>0.99290909090909207</v>
      </c>
      <c r="AB383" s="32">
        <v>1.2014444368458927E-3</v>
      </c>
      <c r="AC383" s="28">
        <v>3.7636483099514488</v>
      </c>
      <c r="AD383" s="28">
        <v>4.2330722316884652E-2</v>
      </c>
      <c r="AE383" s="28">
        <v>0</v>
      </c>
      <c r="AF383" s="28">
        <v>0</v>
      </c>
      <c r="AG383" s="28">
        <v>0.22419846700640117</v>
      </c>
      <c r="AH383" s="28">
        <v>7.6376020374673212E-3</v>
      </c>
      <c r="AI383" s="28">
        <v>0.9813908729652604</v>
      </c>
      <c r="AJ383" s="28">
        <v>1.0481283395436865E-2</v>
      </c>
      <c r="AK383" s="28">
        <v>5.4714045207910351E-2</v>
      </c>
      <c r="AL383" s="30">
        <v>1.5405445027336444E-2</v>
      </c>
      <c r="AM383" s="28">
        <v>1.344269641365559</v>
      </c>
      <c r="AN383" s="32">
        <v>6.7748101091557031E-2</v>
      </c>
      <c r="AP383" s="28">
        <v>379</v>
      </c>
      <c r="AQ383" s="29">
        <v>6.3249999999999993</v>
      </c>
      <c r="AR383" s="30">
        <v>0.5</v>
      </c>
      <c r="AS383" s="30">
        <v>2.4285714285714284</v>
      </c>
      <c r="AT383" s="31">
        <v>0</v>
      </c>
      <c r="AU383" s="30">
        <v>0</v>
      </c>
      <c r="AV383" s="30">
        <v>0</v>
      </c>
      <c r="AW383" s="30">
        <v>0</v>
      </c>
      <c r="AX383" s="30">
        <v>0</v>
      </c>
      <c r="AY383" s="30">
        <v>0</v>
      </c>
      <c r="AZ383" s="30">
        <v>0</v>
      </c>
      <c r="BA383" s="31">
        <v>0</v>
      </c>
      <c r="BB383" s="32">
        <v>0</v>
      </c>
      <c r="BC383" s="30">
        <v>100</v>
      </c>
      <c r="BD383" s="30">
        <v>0</v>
      </c>
      <c r="BE383" s="30">
        <v>5</v>
      </c>
      <c r="BF383" s="30">
        <v>0</v>
      </c>
      <c r="BG383" s="30">
        <v>0</v>
      </c>
      <c r="BH383" s="30">
        <v>0</v>
      </c>
      <c r="BI383" s="30">
        <v>2.5904855449750883</v>
      </c>
      <c r="BJ383" s="31">
        <v>200</v>
      </c>
      <c r="BK383" s="33">
        <v>0.95</v>
      </c>
      <c r="BL383" s="30">
        <v>0.8</v>
      </c>
      <c r="BM383" s="30">
        <v>0.1452722556040727</v>
      </c>
      <c r="BN383" s="30">
        <v>165</v>
      </c>
      <c r="BO383" s="30">
        <v>0</v>
      </c>
      <c r="BP383" s="30">
        <v>0.9951515151515159</v>
      </c>
      <c r="BQ383" s="32">
        <v>8.8043791275195678E-4</v>
      </c>
      <c r="BR383" s="28">
        <v>3.9651545188512758</v>
      </c>
      <c r="BS383" s="28">
        <v>4.6882143521131459E-2</v>
      </c>
      <c r="BT383" s="28">
        <v>0</v>
      </c>
      <c r="BU383" s="28">
        <v>0</v>
      </c>
      <c r="BV383" s="28">
        <v>0.18642195482572241</v>
      </c>
      <c r="BW383" s="28">
        <v>8.3607699762105782E-3</v>
      </c>
      <c r="BX383" s="28">
        <v>0.96924621202458794</v>
      </c>
      <c r="BY383" s="28">
        <v>1.2551229941826588E-2</v>
      </c>
      <c r="BZ383" s="28">
        <v>7.4999999999999997E-3</v>
      </c>
      <c r="CA383" s="30">
        <v>5.9615241166278716E-3</v>
      </c>
      <c r="CB383" s="28">
        <v>1.325894444807902</v>
      </c>
      <c r="CC383" s="32">
        <v>7.5286018768158616E-2</v>
      </c>
      <c r="CE383" s="30">
        <f t="shared" si="55"/>
        <v>1.1019463300386794</v>
      </c>
      <c r="CG383" s="55">
        <f t="shared" si="56"/>
        <v>-2.2424242424238239E-3</v>
      </c>
      <c r="CH383" s="50">
        <f t="shared" si="57"/>
        <v>0</v>
      </c>
      <c r="CI383" s="51"/>
      <c r="CJ383" s="51"/>
      <c r="CK383" s="56"/>
      <c r="CL383" s="2"/>
      <c r="CM383" s="55">
        <f t="shared" si="58"/>
        <v>3.7776512180678762E-2</v>
      </c>
      <c r="CN383" s="51">
        <f t="shared" si="59"/>
        <v>0</v>
      </c>
      <c r="CO383" s="51"/>
      <c r="CP383" s="51"/>
      <c r="CQ383" s="56"/>
      <c r="CR383" s="2"/>
      <c r="CS383" s="55">
        <f t="shared" si="60"/>
        <v>1.2144660940672458E-2</v>
      </c>
      <c r="CT383" s="51">
        <f t="shared" si="61"/>
        <v>1</v>
      </c>
      <c r="CU383" s="51"/>
      <c r="CV383" s="51"/>
      <c r="CW383" s="56"/>
      <c r="CX383" s="2"/>
      <c r="CY383" s="55">
        <f t="shared" si="62"/>
        <v>4.7214045207910352E-2</v>
      </c>
      <c r="CZ383" s="51">
        <f t="shared" si="63"/>
        <v>0</v>
      </c>
      <c r="DA383" s="51"/>
      <c r="DB383" s="51"/>
      <c r="DC383" s="56"/>
      <c r="DD383" s="2"/>
      <c r="DE383" s="55">
        <f t="shared" si="64"/>
        <v>1.837519655765707E-2</v>
      </c>
      <c r="DF383" s="51">
        <f t="shared" si="65"/>
        <v>1</v>
      </c>
      <c r="DG383" s="51"/>
      <c r="DH383" s="51"/>
      <c r="DI383" s="58"/>
      <c r="DJ383" s="15"/>
      <c r="DK383" s="15">
        <v>1.1019463300386794</v>
      </c>
    </row>
    <row r="384" spans="1:115" x14ac:dyDescent="0.3">
      <c r="A384" s="28">
        <v>380</v>
      </c>
      <c r="B384" s="29">
        <v>6.3249999999999993</v>
      </c>
      <c r="C384" s="30">
        <v>0.5</v>
      </c>
      <c r="D384" s="30">
        <v>3.5714285714285712</v>
      </c>
      <c r="E384" s="31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1">
        <v>0</v>
      </c>
      <c r="M384" s="32">
        <v>0</v>
      </c>
      <c r="N384" s="30">
        <v>100</v>
      </c>
      <c r="O384" s="30">
        <v>0</v>
      </c>
      <c r="P384" s="30">
        <v>5</v>
      </c>
      <c r="Q384" s="30">
        <v>100</v>
      </c>
      <c r="R384" s="30">
        <v>5</v>
      </c>
      <c r="S384" s="30">
        <v>0</v>
      </c>
      <c r="T384" s="30">
        <v>2.5904855449750883</v>
      </c>
      <c r="U384" s="31">
        <v>200</v>
      </c>
      <c r="V384" s="33">
        <v>0.95</v>
      </c>
      <c r="W384" s="30">
        <v>1.28</v>
      </c>
      <c r="X384" s="30">
        <v>0.223731152239138</v>
      </c>
      <c r="Y384" s="30">
        <v>165</v>
      </c>
      <c r="Z384" s="30">
        <v>0</v>
      </c>
      <c r="AA384" s="30">
        <v>0.9922424242424257</v>
      </c>
      <c r="AB384" s="32">
        <v>1.3559463772068985E-3</v>
      </c>
      <c r="AC384" s="28">
        <v>3.7308737338852582</v>
      </c>
      <c r="AD384" s="28">
        <v>4.1326707906177748E-2</v>
      </c>
      <c r="AE384" s="28">
        <v>0</v>
      </c>
      <c r="AF384" s="28">
        <v>0</v>
      </c>
      <c r="AG384" s="28">
        <v>0.22785134705948523</v>
      </c>
      <c r="AH384" s="28">
        <v>7.3915366285521814E-3</v>
      </c>
      <c r="AI384" s="28">
        <v>0.98389087296526045</v>
      </c>
      <c r="AJ384" s="28">
        <v>9.3342057117527175E-3</v>
      </c>
      <c r="AK384" s="28">
        <v>5.0690355937288503E-2</v>
      </c>
      <c r="AL384" s="30">
        <v>1.4596140427431162E-2</v>
      </c>
      <c r="AM384" s="28">
        <v>1.3818830711469954</v>
      </c>
      <c r="AN384" s="32">
        <v>7.369099708744245E-2</v>
      </c>
      <c r="AP384" s="28">
        <v>380</v>
      </c>
      <c r="AQ384" s="29">
        <v>6.3249999999999993</v>
      </c>
      <c r="AR384" s="30">
        <v>0.5</v>
      </c>
      <c r="AS384" s="30">
        <v>3.5714285714285712</v>
      </c>
      <c r="AT384" s="31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1">
        <v>0</v>
      </c>
      <c r="BB384" s="32">
        <v>0</v>
      </c>
      <c r="BC384" s="30">
        <v>100</v>
      </c>
      <c r="BD384" s="30">
        <v>0</v>
      </c>
      <c r="BE384" s="30">
        <v>5</v>
      </c>
      <c r="BF384" s="30">
        <v>0</v>
      </c>
      <c r="BG384" s="30">
        <v>0</v>
      </c>
      <c r="BH384" s="30">
        <v>0</v>
      </c>
      <c r="BI384" s="30">
        <v>2.5904855449750883</v>
      </c>
      <c r="BJ384" s="31">
        <v>200</v>
      </c>
      <c r="BK384" s="33">
        <v>0.95</v>
      </c>
      <c r="BL384" s="30">
        <v>0.77</v>
      </c>
      <c r="BM384" s="30">
        <v>0.16103587099909555</v>
      </c>
      <c r="BN384" s="30">
        <v>165</v>
      </c>
      <c r="BO384" s="30">
        <v>0</v>
      </c>
      <c r="BP384" s="30">
        <v>0.99533333333333429</v>
      </c>
      <c r="BQ384" s="32">
        <v>9.7597497575209241E-4</v>
      </c>
      <c r="BR384" s="28">
        <v>3.9655749590176947</v>
      </c>
      <c r="BS384" s="28">
        <v>4.0410218971605676E-2</v>
      </c>
      <c r="BT384" s="28">
        <v>0</v>
      </c>
      <c r="BU384" s="28">
        <v>0</v>
      </c>
      <c r="BV384" s="28">
        <v>0.18716363120974935</v>
      </c>
      <c r="BW384" s="28">
        <v>7.1911794651333683E-3</v>
      </c>
      <c r="BX384" s="28">
        <v>0.97242640687119319</v>
      </c>
      <c r="BY384" s="28">
        <v>1.3543518629926182E-2</v>
      </c>
      <c r="BZ384" s="28">
        <v>2.1250000000000002E-2</v>
      </c>
      <c r="CA384" s="30">
        <v>9.7460990445558861E-3</v>
      </c>
      <c r="CB384" s="28">
        <v>1.2501180784865824</v>
      </c>
      <c r="CC384" s="32">
        <v>6.6181930594511551E-2</v>
      </c>
      <c r="CE384" s="30">
        <f t="shared" si="55"/>
        <v>1.3363062095621219</v>
      </c>
      <c r="CG384" s="55">
        <f t="shared" si="56"/>
        <v>-3.090909090908589E-3</v>
      </c>
      <c r="CH384" s="50">
        <f t="shared" si="57"/>
        <v>0</v>
      </c>
      <c r="CI384" s="51"/>
      <c r="CJ384" s="51"/>
      <c r="CK384" s="56"/>
      <c r="CL384" s="2"/>
      <c r="CM384" s="55">
        <f t="shared" si="58"/>
        <v>4.0687715849735878E-2</v>
      </c>
      <c r="CN384" s="51">
        <f t="shared" si="59"/>
        <v>0</v>
      </c>
      <c r="CO384" s="51"/>
      <c r="CP384" s="51"/>
      <c r="CQ384" s="56"/>
      <c r="CR384" s="2"/>
      <c r="CS384" s="55">
        <f t="shared" si="60"/>
        <v>1.146446609406726E-2</v>
      </c>
      <c r="CT384" s="51">
        <f t="shared" si="61"/>
        <v>1</v>
      </c>
      <c r="CU384" s="51"/>
      <c r="CV384" s="51"/>
      <c r="CW384" s="56"/>
      <c r="CX384" s="2"/>
      <c r="CY384" s="55">
        <f t="shared" si="62"/>
        <v>2.9440355937288502E-2</v>
      </c>
      <c r="CZ384" s="51">
        <f t="shared" si="63"/>
        <v>0</v>
      </c>
      <c r="DA384" s="51"/>
      <c r="DB384" s="51"/>
      <c r="DC384" s="56"/>
      <c r="DD384" s="2"/>
      <c r="DE384" s="55">
        <f t="shared" si="64"/>
        <v>0.13176499266041297</v>
      </c>
      <c r="DF384" s="51">
        <f t="shared" si="65"/>
        <v>1</v>
      </c>
      <c r="DG384" s="51"/>
      <c r="DH384" s="51"/>
      <c r="DI384" s="58"/>
      <c r="DJ384" s="15"/>
      <c r="DK384" s="15">
        <v>1.3363062095621219</v>
      </c>
    </row>
    <row r="385" spans="1:115" x14ac:dyDescent="0.3">
      <c r="A385" s="28">
        <v>384</v>
      </c>
      <c r="B385" s="29">
        <v>6.3249999999999993</v>
      </c>
      <c r="C385" s="30">
        <v>1.5833333333333333</v>
      </c>
      <c r="D385" s="30">
        <v>1.2857142857142856</v>
      </c>
      <c r="E385" s="31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1">
        <v>0</v>
      </c>
      <c r="M385" s="32">
        <v>0</v>
      </c>
      <c r="N385" s="30">
        <v>100</v>
      </c>
      <c r="O385" s="30">
        <v>0</v>
      </c>
      <c r="P385" s="30">
        <v>5</v>
      </c>
      <c r="Q385" s="30">
        <v>100</v>
      </c>
      <c r="R385" s="30">
        <v>5</v>
      </c>
      <c r="S385" s="30">
        <v>0</v>
      </c>
      <c r="T385" s="30">
        <v>2.5904855449750883</v>
      </c>
      <c r="U385" s="31">
        <v>200</v>
      </c>
      <c r="V385" s="33">
        <v>0.95</v>
      </c>
      <c r="W385" s="30">
        <v>4.4999999999999998E-2</v>
      </c>
      <c r="X385" s="30">
        <v>3.5079620797714768E-2</v>
      </c>
      <c r="Y385" s="30">
        <v>165</v>
      </c>
      <c r="Z385" s="30">
        <v>0</v>
      </c>
      <c r="AA385" s="30">
        <v>0.9997272727272728</v>
      </c>
      <c r="AB385" s="32">
        <v>2.1260376241039253E-4</v>
      </c>
      <c r="AC385" s="28">
        <v>6.6799367198091888</v>
      </c>
      <c r="AD385" s="28">
        <v>7.1560563385465278E-2</v>
      </c>
      <c r="AE385" s="28">
        <v>0</v>
      </c>
      <c r="AF385" s="28">
        <v>0</v>
      </c>
      <c r="AG385" s="28">
        <v>0.22668699862696975</v>
      </c>
      <c r="AH385" s="28">
        <v>6.8072425478038498E-3</v>
      </c>
      <c r="AI385" s="28">
        <v>1.0493966647888082</v>
      </c>
      <c r="AJ385" s="28">
        <v>3.0813367701187328E-2</v>
      </c>
      <c r="AK385" s="28">
        <v>6.9086163176311235E-2</v>
      </c>
      <c r="AL385" s="30">
        <v>1.3141745063404145E-2</v>
      </c>
      <c r="AM385" s="28">
        <v>1.0851650179165988</v>
      </c>
      <c r="AN385" s="32">
        <v>4.4939320238208909E-2</v>
      </c>
      <c r="AP385" s="28">
        <v>384</v>
      </c>
      <c r="AQ385" s="29">
        <v>6.3249999999999993</v>
      </c>
      <c r="AR385" s="30">
        <v>1.5833333333333333</v>
      </c>
      <c r="AS385" s="30">
        <v>1.2857142857142856</v>
      </c>
      <c r="AT385" s="31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1">
        <v>0</v>
      </c>
      <c r="BB385" s="32">
        <v>0</v>
      </c>
      <c r="BC385" s="30">
        <v>100</v>
      </c>
      <c r="BD385" s="30">
        <v>0</v>
      </c>
      <c r="BE385" s="30">
        <v>5</v>
      </c>
      <c r="BF385" s="30">
        <v>0</v>
      </c>
      <c r="BG385" s="30">
        <v>0</v>
      </c>
      <c r="BH385" s="30">
        <v>0</v>
      </c>
      <c r="BI385" s="30">
        <v>2.5904855449750883</v>
      </c>
      <c r="BJ385" s="31">
        <v>200</v>
      </c>
      <c r="BK385" s="33">
        <v>0.95</v>
      </c>
      <c r="BL385" s="30">
        <v>2.5000000000000001E-2</v>
      </c>
      <c r="BM385" s="30">
        <v>2.5917443200855587E-2</v>
      </c>
      <c r="BN385" s="30">
        <v>165</v>
      </c>
      <c r="BO385" s="30">
        <v>0</v>
      </c>
      <c r="BP385" s="30">
        <v>0.99984848484848499</v>
      </c>
      <c r="BQ385" s="32">
        <v>1.5707541333851929E-4</v>
      </c>
      <c r="BR385" s="28">
        <v>7.0978009331682799</v>
      </c>
      <c r="BS385" s="28">
        <v>7.3662484916828225E-2</v>
      </c>
      <c r="BT385" s="28">
        <v>0</v>
      </c>
      <c r="BU385" s="28">
        <v>0</v>
      </c>
      <c r="BV385" s="28">
        <v>0.19220644061173908</v>
      </c>
      <c r="BW385" s="28">
        <v>6.8388089972890769E-3</v>
      </c>
      <c r="BX385" s="28">
        <v>0.98706710188483116</v>
      </c>
      <c r="BY385" s="28">
        <v>3.0937293970343914E-2</v>
      </c>
      <c r="BZ385" s="28">
        <v>2.6017246533749382E-2</v>
      </c>
      <c r="CA385" s="30">
        <v>8.6028180105369167E-3</v>
      </c>
      <c r="CB385" s="28">
        <v>1.0084357965813249</v>
      </c>
      <c r="CC385" s="32">
        <v>4.1957262001733935E-2</v>
      </c>
      <c r="CE385" s="30">
        <f t="shared" si="55"/>
        <v>1.4267845968170128</v>
      </c>
      <c r="CG385" s="55">
        <f t="shared" si="56"/>
        <v>-1.2121212121218861E-4</v>
      </c>
      <c r="CH385" s="50">
        <f t="shared" si="57"/>
        <v>1</v>
      </c>
      <c r="CI385" s="51"/>
      <c r="CJ385" s="51"/>
      <c r="CK385" s="56"/>
      <c r="CL385" s="2"/>
      <c r="CM385" s="55">
        <f t="shared" si="58"/>
        <v>3.4480558015230672E-2</v>
      </c>
      <c r="CN385" s="51">
        <f t="shared" si="59"/>
        <v>0</v>
      </c>
      <c r="CO385" s="51"/>
      <c r="CP385" s="51"/>
      <c r="CQ385" s="56"/>
      <c r="CR385" s="2"/>
      <c r="CS385" s="55">
        <f t="shared" si="60"/>
        <v>6.2329562903977065E-2</v>
      </c>
      <c r="CT385" s="51">
        <f t="shared" si="61"/>
        <v>0</v>
      </c>
      <c r="CU385" s="51"/>
      <c r="CV385" s="51"/>
      <c r="CW385" s="56"/>
      <c r="CX385" s="2"/>
      <c r="CY385" s="55">
        <f t="shared" si="62"/>
        <v>4.306891664256185E-2</v>
      </c>
      <c r="CZ385" s="51">
        <f t="shared" si="63"/>
        <v>0</v>
      </c>
      <c r="DA385" s="51"/>
      <c r="DB385" s="51"/>
      <c r="DC385" s="56"/>
      <c r="DD385" s="2"/>
      <c r="DE385" s="55">
        <f t="shared" si="64"/>
        <v>7.6729221335273934E-2</v>
      </c>
      <c r="DF385" s="51">
        <f t="shared" si="65"/>
        <v>1</v>
      </c>
      <c r="DG385" s="51"/>
      <c r="DH385" s="51"/>
      <c r="DI385" s="58"/>
      <c r="DJ385" s="15"/>
      <c r="DK385" s="15">
        <v>1.4267845968170128</v>
      </c>
    </row>
    <row r="386" spans="1:115" x14ac:dyDescent="0.3">
      <c r="A386" s="28">
        <v>381</v>
      </c>
      <c r="B386" s="29">
        <v>6.3249999999999993</v>
      </c>
      <c r="C386" s="30">
        <v>0.5</v>
      </c>
      <c r="D386" s="30">
        <v>4.7142857142857135</v>
      </c>
      <c r="E386" s="31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1">
        <v>0</v>
      </c>
      <c r="M386" s="32">
        <v>0</v>
      </c>
      <c r="N386" s="30">
        <v>100</v>
      </c>
      <c r="O386" s="30">
        <v>0</v>
      </c>
      <c r="P386" s="30">
        <v>5</v>
      </c>
      <c r="Q386" s="30">
        <v>100</v>
      </c>
      <c r="R386" s="30">
        <v>5</v>
      </c>
      <c r="S386" s="30">
        <v>0</v>
      </c>
      <c r="T386" s="30">
        <v>2.5904855449750883</v>
      </c>
      <c r="U386" s="31">
        <v>200</v>
      </c>
      <c r="V386" s="33">
        <v>0.95</v>
      </c>
      <c r="W386" s="30">
        <v>3.5000000000000003E-2</v>
      </c>
      <c r="X386" s="30">
        <v>2.9247172015381736E-2</v>
      </c>
      <c r="Y386" s="30">
        <v>165</v>
      </c>
      <c r="Z386" s="30">
        <v>0</v>
      </c>
      <c r="AA386" s="30">
        <v>0.999787878787879</v>
      </c>
      <c r="AB386" s="32">
        <v>1.7725558797201078E-4</v>
      </c>
      <c r="AC386" s="28">
        <v>6.7295800470665066</v>
      </c>
      <c r="AD386" s="28">
        <v>7.7860233343064203E-2</v>
      </c>
      <c r="AE386" s="28">
        <v>0</v>
      </c>
      <c r="AF386" s="28">
        <v>0</v>
      </c>
      <c r="AG386" s="28">
        <v>0.22110662649298427</v>
      </c>
      <c r="AH386" s="28">
        <v>7.0491126304237876E-3</v>
      </c>
      <c r="AI386" s="28">
        <v>1.0231928973542939</v>
      </c>
      <c r="AJ386" s="28">
        <v>3.3022439554769495E-2</v>
      </c>
      <c r="AK386" s="28">
        <v>6.1064307072507179E-2</v>
      </c>
      <c r="AL386" s="30">
        <v>1.2278985576109664E-2</v>
      </c>
      <c r="AM386" s="28">
        <v>1.0383302338412237</v>
      </c>
      <c r="AN386" s="32">
        <v>3.9576395780211569E-2</v>
      </c>
      <c r="AP386" s="28">
        <v>381</v>
      </c>
      <c r="AQ386" s="29">
        <v>6.3249999999999993</v>
      </c>
      <c r="AR386" s="30">
        <v>0.5</v>
      </c>
      <c r="AS386" s="30">
        <v>4.7142857142857135</v>
      </c>
      <c r="AT386" s="31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1">
        <v>0</v>
      </c>
      <c r="BB386" s="32">
        <v>0</v>
      </c>
      <c r="BC386" s="30">
        <v>100</v>
      </c>
      <c r="BD386" s="30">
        <v>0</v>
      </c>
      <c r="BE386" s="30">
        <v>5</v>
      </c>
      <c r="BF386" s="30">
        <v>0</v>
      </c>
      <c r="BG386" s="30">
        <v>0</v>
      </c>
      <c r="BH386" s="30">
        <v>0</v>
      </c>
      <c r="BI386" s="30">
        <v>2.5904855449750883</v>
      </c>
      <c r="BJ386" s="31">
        <v>200</v>
      </c>
      <c r="BK386" s="33">
        <v>0.95</v>
      </c>
      <c r="BL386" s="30">
        <v>4.4999999999999998E-2</v>
      </c>
      <c r="BM386" s="30">
        <v>3.2174090917161405E-2</v>
      </c>
      <c r="BN386" s="30">
        <v>165</v>
      </c>
      <c r="BO386" s="30">
        <v>0</v>
      </c>
      <c r="BP386" s="30">
        <v>0.9997272727272728</v>
      </c>
      <c r="BQ386" s="32">
        <v>1.9499449040703899E-4</v>
      </c>
      <c r="BR386" s="28">
        <v>7.0171028140147573</v>
      </c>
      <c r="BS386" s="28">
        <v>7.4245955874807382E-2</v>
      </c>
      <c r="BT386" s="28">
        <v>0</v>
      </c>
      <c r="BU386" s="28">
        <v>0</v>
      </c>
      <c r="BV386" s="28">
        <v>0.19732345097299825</v>
      </c>
      <c r="BW386" s="28">
        <v>6.8800111872754782E-3</v>
      </c>
      <c r="BX386" s="28">
        <v>0.97215316203789204</v>
      </c>
      <c r="BY386" s="28">
        <v>3.1406653575262129E-2</v>
      </c>
      <c r="BZ386" s="28">
        <v>2.2893224312018456E-2</v>
      </c>
      <c r="CA386" s="30">
        <v>8.0273635516717977E-3</v>
      </c>
      <c r="CB386" s="28">
        <v>1.0118632507944281</v>
      </c>
      <c r="CC386" s="32">
        <v>4.645568677396434E-2</v>
      </c>
      <c r="CE386" s="30">
        <f t="shared" si="55"/>
        <v>1.5352989471574767</v>
      </c>
      <c r="CG386" s="55">
        <f t="shared" si="56"/>
        <v>6.0606060606205325E-5</v>
      </c>
      <c r="CH386" s="50">
        <f t="shared" si="57"/>
        <v>1</v>
      </c>
      <c r="CI386" s="51"/>
      <c r="CJ386" s="51"/>
      <c r="CK386" s="56"/>
      <c r="CL386" s="2"/>
      <c r="CM386" s="55">
        <f t="shared" si="58"/>
        <v>2.3783175519986016E-2</v>
      </c>
      <c r="CN386" s="51">
        <f t="shared" si="59"/>
        <v>0</v>
      </c>
      <c r="CO386" s="51"/>
      <c r="CP386" s="51"/>
      <c r="CQ386" s="56"/>
      <c r="CR386" s="2"/>
      <c r="CS386" s="55">
        <f t="shared" si="60"/>
        <v>5.1039735316401824E-2</v>
      </c>
      <c r="CT386" s="51">
        <f t="shared" si="61"/>
        <v>1</v>
      </c>
      <c r="CU386" s="51"/>
      <c r="CV386" s="51"/>
      <c r="CW386" s="56"/>
      <c r="CX386" s="2"/>
      <c r="CY386" s="55">
        <f t="shared" si="62"/>
        <v>3.8171082760488723E-2</v>
      </c>
      <c r="CZ386" s="51">
        <f t="shared" si="63"/>
        <v>0</v>
      </c>
      <c r="DA386" s="51"/>
      <c r="DB386" s="51"/>
      <c r="DC386" s="56"/>
      <c r="DD386" s="2"/>
      <c r="DE386" s="55">
        <f t="shared" si="64"/>
        <v>2.6466983046795622E-2</v>
      </c>
      <c r="DF386" s="51">
        <f t="shared" si="65"/>
        <v>1</v>
      </c>
      <c r="DG386" s="51"/>
      <c r="DH386" s="51"/>
      <c r="DI386" s="58"/>
      <c r="DJ386" s="15"/>
      <c r="DK386" s="15">
        <v>1.5352989471574767</v>
      </c>
    </row>
    <row r="387" spans="1:115" x14ac:dyDescent="0.3">
      <c r="A387" s="28">
        <v>382</v>
      </c>
      <c r="B387" s="29">
        <v>6.3249999999999993</v>
      </c>
      <c r="C387" s="30">
        <v>0.5</v>
      </c>
      <c r="D387" s="30">
        <v>5.8571428571428559</v>
      </c>
      <c r="E387" s="31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1">
        <v>0</v>
      </c>
      <c r="M387" s="32">
        <v>0</v>
      </c>
      <c r="N387" s="30">
        <v>100</v>
      </c>
      <c r="O387" s="30">
        <v>0</v>
      </c>
      <c r="P387" s="30">
        <v>5</v>
      </c>
      <c r="Q387" s="30">
        <v>100</v>
      </c>
      <c r="R387" s="30">
        <v>5</v>
      </c>
      <c r="S387" s="30">
        <v>0</v>
      </c>
      <c r="T387" s="30">
        <v>2.5904855449750883</v>
      </c>
      <c r="U387" s="31">
        <v>200</v>
      </c>
      <c r="V387" s="33">
        <v>0.95</v>
      </c>
      <c r="W387" s="30">
        <v>5.5E-2</v>
      </c>
      <c r="X387" s="30">
        <v>3.7502622540038284E-2</v>
      </c>
      <c r="Y387" s="30">
        <v>165</v>
      </c>
      <c r="Z387" s="30">
        <v>0</v>
      </c>
      <c r="AA387" s="30">
        <v>0.9996666666666667</v>
      </c>
      <c r="AB387" s="32">
        <v>2.2728862145477821E-4</v>
      </c>
      <c r="AC387" s="28">
        <v>6.7122332716662356</v>
      </c>
      <c r="AD387" s="28">
        <v>8.1698983778413684E-2</v>
      </c>
      <c r="AE387" s="28">
        <v>0</v>
      </c>
      <c r="AF387" s="28">
        <v>0</v>
      </c>
      <c r="AG387" s="28">
        <v>0.2263704453014804</v>
      </c>
      <c r="AH387" s="28">
        <v>7.2368922106408823E-3</v>
      </c>
      <c r="AI387" s="28">
        <v>1.0270755770996454</v>
      </c>
      <c r="AJ387" s="28">
        <v>3.111809476142758E-2</v>
      </c>
      <c r="AK387" s="28">
        <v>7.1370345030920851E-2</v>
      </c>
      <c r="AL387" s="30">
        <v>1.3056643258185563E-2</v>
      </c>
      <c r="AM387" s="28">
        <v>1.0550042100074486</v>
      </c>
      <c r="AN387" s="32">
        <v>4.1386544127103096E-2</v>
      </c>
      <c r="AP387" s="28">
        <v>382</v>
      </c>
      <c r="AQ387" s="29">
        <v>6.3249999999999993</v>
      </c>
      <c r="AR387" s="30">
        <v>0.5</v>
      </c>
      <c r="AS387" s="30">
        <v>5.8571428571428559</v>
      </c>
      <c r="AT387" s="31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1">
        <v>0</v>
      </c>
      <c r="BB387" s="32">
        <v>0</v>
      </c>
      <c r="BC387" s="30">
        <v>100</v>
      </c>
      <c r="BD387" s="30">
        <v>0</v>
      </c>
      <c r="BE387" s="30">
        <v>5</v>
      </c>
      <c r="BF387" s="30">
        <v>0</v>
      </c>
      <c r="BG387" s="30">
        <v>0</v>
      </c>
      <c r="BH387" s="30">
        <v>0</v>
      </c>
      <c r="BI387" s="30">
        <v>2.5904855449750883</v>
      </c>
      <c r="BJ387" s="31">
        <v>200</v>
      </c>
      <c r="BK387" s="33">
        <v>0.95</v>
      </c>
      <c r="BL387" s="30">
        <v>0.04</v>
      </c>
      <c r="BM387" s="30">
        <v>3.6559382594969402E-2</v>
      </c>
      <c r="BN387" s="30">
        <v>165</v>
      </c>
      <c r="BO387" s="30">
        <v>0</v>
      </c>
      <c r="BP387" s="30">
        <v>0.99975757575757584</v>
      </c>
      <c r="BQ387" s="32">
        <v>2.2157201572708791E-4</v>
      </c>
      <c r="BR387" s="28">
        <v>7.1196061221975864</v>
      </c>
      <c r="BS387" s="28">
        <v>8.0864040980007365E-2</v>
      </c>
      <c r="BT387" s="28">
        <v>0</v>
      </c>
      <c r="BU387" s="28">
        <v>0</v>
      </c>
      <c r="BV387" s="28">
        <v>0.18998015617571198</v>
      </c>
      <c r="BW387" s="28">
        <v>7.5540022203274115E-3</v>
      </c>
      <c r="BX387" s="28">
        <v>0.95422780132762286</v>
      </c>
      <c r="BY387" s="28">
        <v>3.3464343805405951E-2</v>
      </c>
      <c r="BZ387" s="28">
        <v>3.0362281289801923E-2</v>
      </c>
      <c r="CA387" s="30">
        <v>9.6513743078093742E-3</v>
      </c>
      <c r="CB387" s="28">
        <v>0.98936873425118332</v>
      </c>
      <c r="CC387" s="32">
        <v>5.0693108075832591E-2</v>
      </c>
      <c r="CE387" s="30">
        <f t="shared" si="55"/>
        <v>1.7113069358158484</v>
      </c>
      <c r="CG387" s="55">
        <f t="shared" si="56"/>
        <v>-9.0909090909141455E-5</v>
      </c>
      <c r="CH387" s="50">
        <f t="shared" si="57"/>
        <v>1</v>
      </c>
      <c r="CI387" s="51"/>
      <c r="CJ387" s="51"/>
      <c r="CK387" s="56"/>
      <c r="CL387" s="2"/>
      <c r="CM387" s="55">
        <f t="shared" si="58"/>
        <v>3.6390289125768416E-2</v>
      </c>
      <c r="CN387" s="51">
        <f t="shared" si="59"/>
        <v>0</v>
      </c>
      <c r="CO387" s="51"/>
      <c r="CP387" s="51"/>
      <c r="CQ387" s="56"/>
      <c r="CR387" s="2"/>
      <c r="CS387" s="55">
        <f t="shared" si="60"/>
        <v>7.2847775772022505E-2</v>
      </c>
      <c r="CT387" s="51">
        <f t="shared" si="61"/>
        <v>0</v>
      </c>
      <c r="CU387" s="51"/>
      <c r="CV387" s="51"/>
      <c r="CW387" s="56"/>
      <c r="CX387" s="2"/>
      <c r="CY387" s="55">
        <f t="shared" si="62"/>
        <v>4.1008063741118927E-2</v>
      </c>
      <c r="CZ387" s="51">
        <f t="shared" si="63"/>
        <v>0</v>
      </c>
      <c r="DA387" s="51"/>
      <c r="DB387" s="51"/>
      <c r="DC387" s="56"/>
      <c r="DD387" s="2"/>
      <c r="DE387" s="55">
        <f t="shared" si="64"/>
        <v>6.5635475756265271E-2</v>
      </c>
      <c r="DF387" s="51">
        <f t="shared" si="65"/>
        <v>1</v>
      </c>
      <c r="DG387" s="51"/>
      <c r="DH387" s="51"/>
      <c r="DI387" s="58"/>
      <c r="DJ387" s="15"/>
      <c r="DK387" s="15">
        <v>1.7113069358158484</v>
      </c>
    </row>
    <row r="388" spans="1:115" x14ac:dyDescent="0.3">
      <c r="A388" s="28">
        <v>390</v>
      </c>
      <c r="B388" s="29">
        <v>6.3249999999999993</v>
      </c>
      <c r="C388" s="30">
        <v>2.6666666666666665</v>
      </c>
      <c r="D388" s="30">
        <v>1.2857142857142856</v>
      </c>
      <c r="E388" s="31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1">
        <v>0</v>
      </c>
      <c r="M388" s="32">
        <v>0</v>
      </c>
      <c r="N388" s="30">
        <v>100</v>
      </c>
      <c r="O388" s="30">
        <v>0</v>
      </c>
      <c r="P388" s="30">
        <v>5</v>
      </c>
      <c r="Q388" s="30">
        <v>100</v>
      </c>
      <c r="R388" s="30">
        <v>5</v>
      </c>
      <c r="S388" s="30">
        <v>0</v>
      </c>
      <c r="T388" s="30">
        <v>2.5904855449750883</v>
      </c>
      <c r="U388" s="31">
        <v>200</v>
      </c>
      <c r="V388" s="33">
        <v>0.95</v>
      </c>
      <c r="W388" s="30">
        <v>5.5E-2</v>
      </c>
      <c r="X388" s="30">
        <v>3.7502622540038284E-2</v>
      </c>
      <c r="Y388" s="30">
        <v>165</v>
      </c>
      <c r="Z388" s="30">
        <v>0</v>
      </c>
      <c r="AA388" s="30">
        <v>0.9996666666666667</v>
      </c>
      <c r="AB388" s="32">
        <v>2.2728862145477807E-4</v>
      </c>
      <c r="AC388" s="28">
        <v>6.6622367937190203</v>
      </c>
      <c r="AD388" s="28">
        <v>7.0426099552745078E-2</v>
      </c>
      <c r="AE388" s="28">
        <v>0</v>
      </c>
      <c r="AF388" s="28">
        <v>0</v>
      </c>
      <c r="AG388" s="28">
        <v>0.22840677789820524</v>
      </c>
      <c r="AH388" s="28">
        <v>6.6600888824472747E-3</v>
      </c>
      <c r="AI388" s="28">
        <v>1.0511769290529656</v>
      </c>
      <c r="AJ388" s="28">
        <v>3.183466996809086E-2</v>
      </c>
      <c r="AK388" s="28">
        <v>7.1131738716777776E-2</v>
      </c>
      <c r="AL388" s="30">
        <v>1.2954429169474759E-2</v>
      </c>
      <c r="AM388" s="28">
        <v>1.0920918084891853</v>
      </c>
      <c r="AN388" s="32">
        <v>4.6684414650336695E-2</v>
      </c>
      <c r="AP388" s="28">
        <v>390</v>
      </c>
      <c r="AQ388" s="29">
        <v>6.3249999999999993</v>
      </c>
      <c r="AR388" s="30">
        <v>2.6666666666666665</v>
      </c>
      <c r="AS388" s="30">
        <v>1.2857142857142856</v>
      </c>
      <c r="AT388" s="31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1">
        <v>0</v>
      </c>
      <c r="BB388" s="32">
        <v>0</v>
      </c>
      <c r="BC388" s="30">
        <v>100</v>
      </c>
      <c r="BD388" s="30">
        <v>0</v>
      </c>
      <c r="BE388" s="30">
        <v>5</v>
      </c>
      <c r="BF388" s="30">
        <v>0</v>
      </c>
      <c r="BG388" s="30">
        <v>0</v>
      </c>
      <c r="BH388" s="30">
        <v>0</v>
      </c>
      <c r="BI388" s="30">
        <v>2.5904855449750883</v>
      </c>
      <c r="BJ388" s="31">
        <v>200</v>
      </c>
      <c r="BK388" s="33">
        <v>0.95</v>
      </c>
      <c r="BL388" s="30">
        <v>1.4999999999999999E-2</v>
      </c>
      <c r="BM388" s="30">
        <v>1.6991610603377595E-2</v>
      </c>
      <c r="BN388" s="30">
        <v>165</v>
      </c>
      <c r="BO388" s="30">
        <v>0</v>
      </c>
      <c r="BP388" s="30">
        <v>0.99990909090909097</v>
      </c>
      <c r="BQ388" s="32">
        <v>1.0297945820228898E-4</v>
      </c>
      <c r="BR388" s="28">
        <v>7.1039630450849982</v>
      </c>
      <c r="BS388" s="28">
        <v>7.5121177472679074E-2</v>
      </c>
      <c r="BT388" s="28">
        <v>0</v>
      </c>
      <c r="BU388" s="28">
        <v>0</v>
      </c>
      <c r="BV388" s="28">
        <v>0.19181096455856114</v>
      </c>
      <c r="BW388" s="28">
        <v>6.9657093981928967E-3</v>
      </c>
      <c r="BX388" s="28">
        <v>0.98123783811014897</v>
      </c>
      <c r="BY388" s="28">
        <v>3.0801069000282021E-2</v>
      </c>
      <c r="BZ388" s="28">
        <v>2.7785013486715745E-2</v>
      </c>
      <c r="CA388" s="30">
        <v>8.8462674517183013E-3</v>
      </c>
      <c r="CB388" s="28">
        <v>0.99386621231766636</v>
      </c>
      <c r="CC388" s="32">
        <v>3.6279769797095449E-2</v>
      </c>
      <c r="CE388" s="30">
        <f t="shared" ref="CE388:CE451" si="66">SQRT(C388*D388)</f>
        <v>1.8516401995451028</v>
      </c>
      <c r="CG388" s="55">
        <f t="shared" si="56"/>
        <v>-2.4242424242426619E-4</v>
      </c>
      <c r="CH388" s="50">
        <f t="shared" si="57"/>
        <v>1</v>
      </c>
      <c r="CI388" s="51"/>
      <c r="CJ388" s="51"/>
      <c r="CK388" s="56"/>
      <c r="CL388" s="2"/>
      <c r="CM388" s="55">
        <f t="shared" si="58"/>
        <v>3.6595813339644095E-2</v>
      </c>
      <c r="CN388" s="51">
        <f t="shared" si="59"/>
        <v>0</v>
      </c>
      <c r="CO388" s="51"/>
      <c r="CP388" s="51"/>
      <c r="CQ388" s="56"/>
      <c r="CR388" s="2"/>
      <c r="CS388" s="55">
        <f t="shared" si="60"/>
        <v>6.9939090942816584E-2</v>
      </c>
      <c r="CT388" s="51">
        <f t="shared" si="61"/>
        <v>0</v>
      </c>
      <c r="CU388" s="51"/>
      <c r="CV388" s="51"/>
      <c r="CW388" s="56"/>
      <c r="CX388" s="2"/>
      <c r="CY388" s="55">
        <f t="shared" si="62"/>
        <v>4.3346725230062028E-2</v>
      </c>
      <c r="CZ388" s="51">
        <f t="shared" si="63"/>
        <v>0</v>
      </c>
      <c r="DA388" s="51"/>
      <c r="DB388" s="51"/>
      <c r="DC388" s="56"/>
      <c r="DD388" s="2"/>
      <c r="DE388" s="55">
        <f t="shared" si="64"/>
        <v>9.8225596171518936E-2</v>
      </c>
      <c r="DF388" s="51">
        <f t="shared" si="65"/>
        <v>0</v>
      </c>
      <c r="DG388" s="51"/>
      <c r="DH388" s="51"/>
      <c r="DI388" s="58"/>
      <c r="DJ388" s="15"/>
      <c r="DK388" s="15">
        <v>1.8516401995451028</v>
      </c>
    </row>
    <row r="389" spans="1:115" x14ac:dyDescent="0.3">
      <c r="A389" s="28">
        <v>383</v>
      </c>
      <c r="B389" s="29">
        <v>6.3249999999999993</v>
      </c>
      <c r="C389" s="30">
        <v>0.5</v>
      </c>
      <c r="D389" s="30">
        <v>6.9999999999999982</v>
      </c>
      <c r="E389" s="31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1">
        <v>0</v>
      </c>
      <c r="M389" s="32">
        <v>0</v>
      </c>
      <c r="N389" s="30">
        <v>100</v>
      </c>
      <c r="O389" s="30">
        <v>0</v>
      </c>
      <c r="P389" s="30">
        <v>5</v>
      </c>
      <c r="Q389" s="30">
        <v>100</v>
      </c>
      <c r="R389" s="30">
        <v>5</v>
      </c>
      <c r="S389" s="30">
        <v>0</v>
      </c>
      <c r="T389" s="30">
        <v>2.5904855449750883</v>
      </c>
      <c r="U389" s="31">
        <v>200</v>
      </c>
      <c r="V389" s="33">
        <v>0.95</v>
      </c>
      <c r="W389" s="30">
        <v>0.03</v>
      </c>
      <c r="X389" s="30">
        <v>3.398322120675519E-2</v>
      </c>
      <c r="Y389" s="30">
        <v>165</v>
      </c>
      <c r="Z389" s="30">
        <v>0</v>
      </c>
      <c r="AA389" s="30">
        <v>0.99981818181818183</v>
      </c>
      <c r="AB389" s="32">
        <v>2.0595891640457742E-4</v>
      </c>
      <c r="AC389" s="28">
        <v>6.7315098409569929</v>
      </c>
      <c r="AD389" s="28">
        <v>7.2022581742768113E-2</v>
      </c>
      <c r="AE389" s="28">
        <v>0</v>
      </c>
      <c r="AF389" s="28">
        <v>0</v>
      </c>
      <c r="AG389" s="28">
        <v>0.22220143584472218</v>
      </c>
      <c r="AH389" s="28">
        <v>6.3980971893344745E-3</v>
      </c>
      <c r="AI389" s="28">
        <v>1.0195040571584801</v>
      </c>
      <c r="AJ389" s="28">
        <v>3.2174202160152078E-2</v>
      </c>
      <c r="AK389" s="28">
        <v>7.6947173364255078E-2</v>
      </c>
      <c r="AL389" s="30">
        <v>1.2365022714347087E-2</v>
      </c>
      <c r="AM389" s="28">
        <v>1.0406515334978814</v>
      </c>
      <c r="AN389" s="32">
        <v>4.1798400147339099E-2</v>
      </c>
      <c r="AP389" s="28">
        <v>383</v>
      </c>
      <c r="AQ389" s="29">
        <v>6.3249999999999993</v>
      </c>
      <c r="AR389" s="30">
        <v>0.5</v>
      </c>
      <c r="AS389" s="30">
        <v>6.9999999999999982</v>
      </c>
      <c r="AT389" s="31">
        <v>0</v>
      </c>
      <c r="AU389" s="30">
        <v>0</v>
      </c>
      <c r="AV389" s="30">
        <v>0</v>
      </c>
      <c r="AW389" s="30">
        <v>0</v>
      </c>
      <c r="AX389" s="30">
        <v>0</v>
      </c>
      <c r="AY389" s="30">
        <v>0</v>
      </c>
      <c r="AZ389" s="30">
        <v>0</v>
      </c>
      <c r="BA389" s="31">
        <v>0</v>
      </c>
      <c r="BB389" s="32">
        <v>0</v>
      </c>
      <c r="BC389" s="30">
        <v>100</v>
      </c>
      <c r="BD389" s="30">
        <v>0</v>
      </c>
      <c r="BE389" s="30">
        <v>5</v>
      </c>
      <c r="BF389" s="30">
        <v>0</v>
      </c>
      <c r="BG389" s="30">
        <v>0</v>
      </c>
      <c r="BH389" s="30">
        <v>0</v>
      </c>
      <c r="BI389" s="30">
        <v>2.5904855449750883</v>
      </c>
      <c r="BJ389" s="31">
        <v>200</v>
      </c>
      <c r="BK389" s="33">
        <v>0.95</v>
      </c>
      <c r="BL389" s="30">
        <v>3.5000000000000003E-2</v>
      </c>
      <c r="BM389" s="30">
        <v>2.5690258891876389E-2</v>
      </c>
      <c r="BN389" s="30">
        <v>165</v>
      </c>
      <c r="BO389" s="30">
        <v>0</v>
      </c>
      <c r="BP389" s="30">
        <v>0.99978787878787889</v>
      </c>
      <c r="BQ389" s="32">
        <v>1.5569853873864526E-4</v>
      </c>
      <c r="BR389" s="28">
        <v>7.0774663710273513</v>
      </c>
      <c r="BS389" s="28">
        <v>7.6715699658902334E-2</v>
      </c>
      <c r="BT389" s="28">
        <v>0</v>
      </c>
      <c r="BU389" s="28">
        <v>0</v>
      </c>
      <c r="BV389" s="28">
        <v>0.19384691601632756</v>
      </c>
      <c r="BW389" s="28">
        <v>7.0245396309718015E-3</v>
      </c>
      <c r="BX389" s="28">
        <v>0.96087716920589006</v>
      </c>
      <c r="BY389" s="28">
        <v>3.358793629629845E-2</v>
      </c>
      <c r="BZ389" s="28">
        <v>2.6379341034171541E-2</v>
      </c>
      <c r="CA389" s="30">
        <v>9.4701031319886983E-3</v>
      </c>
      <c r="CB389" s="28">
        <v>0.98729233997781096</v>
      </c>
      <c r="CC389" s="32">
        <v>4.3090609436938897E-2</v>
      </c>
      <c r="CE389" s="30">
        <f t="shared" si="66"/>
        <v>1.8708286933869704</v>
      </c>
      <c r="CG389" s="55">
        <f t="shared" ref="CG389:CG452" si="67">AA389-BP389</f>
        <v>3.0303030302936129E-5</v>
      </c>
      <c r="CH389" s="50">
        <f t="shared" ref="CH389:CH452" si="68">IF(AB389+BQ389&gt;=ABS(CG389),1,0)</f>
        <v>1</v>
      </c>
      <c r="CI389" s="51"/>
      <c r="CJ389" s="51"/>
      <c r="CK389" s="56"/>
      <c r="CL389" s="2"/>
      <c r="CM389" s="55">
        <f t="shared" ref="CM389:CM452" si="69">AG389-BV389</f>
        <v>2.8354519828394625E-2</v>
      </c>
      <c r="CN389" s="51">
        <f t="shared" ref="CN389:CN452" si="70">IF(AH389+BW389&gt;=ABS(CM389),1,0)</f>
        <v>0</v>
      </c>
      <c r="CO389" s="51"/>
      <c r="CP389" s="51"/>
      <c r="CQ389" s="56"/>
      <c r="CR389" s="2"/>
      <c r="CS389" s="55">
        <f t="shared" ref="CS389:CS452" si="71">AI389-BX389</f>
        <v>5.8626887952590079E-2</v>
      </c>
      <c r="CT389" s="51">
        <f t="shared" ref="CT389:CT452" si="72">IF(AJ389+BY389&gt;=ABS(CS389),1,0)</f>
        <v>1</v>
      </c>
      <c r="CU389" s="51"/>
      <c r="CV389" s="51"/>
      <c r="CW389" s="56"/>
      <c r="CX389" s="2"/>
      <c r="CY389" s="55">
        <f t="shared" ref="CY389:CY452" si="73">AK389-BZ389</f>
        <v>5.0567832330083537E-2</v>
      </c>
      <c r="CZ389" s="51">
        <f t="shared" ref="CZ389:CZ452" si="74">IF(AL389+CA389&gt;=ABS(CY389),1,0)</f>
        <v>0</v>
      </c>
      <c r="DA389" s="51"/>
      <c r="DB389" s="51"/>
      <c r="DC389" s="56"/>
      <c r="DD389" s="2"/>
      <c r="DE389" s="55">
        <f t="shared" ref="DE389:DE452" si="75">AM389-CB389</f>
        <v>5.3359193520070458E-2</v>
      </c>
      <c r="DF389" s="51">
        <f t="shared" ref="DF389:DF452" si="76">IF(AN389+CC389&gt;=ABS(DE389),1,0)</f>
        <v>1</v>
      </c>
      <c r="DG389" s="51"/>
      <c r="DH389" s="51"/>
      <c r="DI389" s="58"/>
      <c r="DJ389" s="15"/>
      <c r="DK389" s="15">
        <v>1.8708286933869704</v>
      </c>
    </row>
    <row r="390" spans="1:115" x14ac:dyDescent="0.3">
      <c r="A390" s="28">
        <v>385</v>
      </c>
      <c r="B390" s="29">
        <v>6.3249999999999993</v>
      </c>
      <c r="C390" s="30">
        <v>1.5833333333333333</v>
      </c>
      <c r="D390" s="30">
        <v>2.4285714285714284</v>
      </c>
      <c r="E390" s="31">
        <v>0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1">
        <v>0</v>
      </c>
      <c r="M390" s="32">
        <v>0</v>
      </c>
      <c r="N390" s="30">
        <v>100</v>
      </c>
      <c r="O390" s="30">
        <v>0</v>
      </c>
      <c r="P390" s="30">
        <v>5</v>
      </c>
      <c r="Q390" s="30">
        <v>100</v>
      </c>
      <c r="R390" s="30">
        <v>5</v>
      </c>
      <c r="S390" s="30">
        <v>0</v>
      </c>
      <c r="T390" s="30">
        <v>2.5904855449750883</v>
      </c>
      <c r="U390" s="31">
        <v>200</v>
      </c>
      <c r="V390" s="33">
        <v>0.95</v>
      </c>
      <c r="W390" s="30">
        <v>4.4999999999999998E-2</v>
      </c>
      <c r="X390" s="30">
        <v>3.7762249195157291E-2</v>
      </c>
      <c r="Y390" s="30">
        <v>165</v>
      </c>
      <c r="Z390" s="30">
        <v>0</v>
      </c>
      <c r="AA390" s="30">
        <v>0.9997272727272728</v>
      </c>
      <c r="AB390" s="32">
        <v>2.2886211633428715E-4</v>
      </c>
      <c r="AC390" s="28">
        <v>6.7555040581971504</v>
      </c>
      <c r="AD390" s="28">
        <v>7.4351762991309675E-2</v>
      </c>
      <c r="AE390" s="28">
        <v>0</v>
      </c>
      <c r="AF390" s="28">
        <v>0</v>
      </c>
      <c r="AG390" s="28">
        <v>0.22159748545981631</v>
      </c>
      <c r="AH390" s="28">
        <v>6.8230461351872903E-3</v>
      </c>
      <c r="AI390" s="28">
        <v>1.0360655762589321</v>
      </c>
      <c r="AJ390" s="28">
        <v>3.41099856538917E-2</v>
      </c>
      <c r="AK390" s="28">
        <v>7.035029985149753E-2</v>
      </c>
      <c r="AL390" s="30">
        <v>1.2462494551545722E-2</v>
      </c>
      <c r="AM390" s="28">
        <v>1.0669432054346715</v>
      </c>
      <c r="AN390" s="32">
        <v>4.8847119882736524E-2</v>
      </c>
      <c r="AP390" s="28">
        <v>385</v>
      </c>
      <c r="AQ390" s="29">
        <v>6.3249999999999993</v>
      </c>
      <c r="AR390" s="30">
        <v>1.5833333333333333</v>
      </c>
      <c r="AS390" s="30">
        <v>2.4285714285714284</v>
      </c>
      <c r="AT390" s="31">
        <v>0</v>
      </c>
      <c r="AU390" s="30">
        <v>0</v>
      </c>
      <c r="AV390" s="30">
        <v>0</v>
      </c>
      <c r="AW390" s="30">
        <v>0</v>
      </c>
      <c r="AX390" s="30">
        <v>0</v>
      </c>
      <c r="AY390" s="30">
        <v>0</v>
      </c>
      <c r="AZ390" s="30">
        <v>0</v>
      </c>
      <c r="BA390" s="31">
        <v>0</v>
      </c>
      <c r="BB390" s="32">
        <v>0</v>
      </c>
      <c r="BC390" s="30">
        <v>100</v>
      </c>
      <c r="BD390" s="30">
        <v>0</v>
      </c>
      <c r="BE390" s="30">
        <v>5</v>
      </c>
      <c r="BF390" s="30">
        <v>0</v>
      </c>
      <c r="BG390" s="30">
        <v>0</v>
      </c>
      <c r="BH390" s="30">
        <v>0</v>
      </c>
      <c r="BI390" s="30">
        <v>2.5904855449750883</v>
      </c>
      <c r="BJ390" s="31">
        <v>200</v>
      </c>
      <c r="BK390" s="33">
        <v>0.95</v>
      </c>
      <c r="BL390" s="30">
        <v>0.04</v>
      </c>
      <c r="BM390" s="30">
        <v>2.7392799214908059E-2</v>
      </c>
      <c r="BN390" s="30">
        <v>165</v>
      </c>
      <c r="BO390" s="30">
        <v>0</v>
      </c>
      <c r="BP390" s="30">
        <v>0.99975757575757596</v>
      </c>
      <c r="BQ390" s="32">
        <v>1.6601696493883796E-4</v>
      </c>
      <c r="BR390" s="28">
        <v>7.1752695861049549</v>
      </c>
      <c r="BS390" s="28">
        <v>7.7329802278038179E-2</v>
      </c>
      <c r="BT390" s="28">
        <v>0</v>
      </c>
      <c r="BU390" s="28">
        <v>0</v>
      </c>
      <c r="BV390" s="28">
        <v>0.18387747494942594</v>
      </c>
      <c r="BW390" s="28">
        <v>7.0769125130020092E-3</v>
      </c>
      <c r="BX390" s="28">
        <v>0.96596793594911479</v>
      </c>
      <c r="BY390" s="28">
        <v>3.272164375119406E-2</v>
      </c>
      <c r="BZ390" s="28">
        <v>2.511639350278733E-2</v>
      </c>
      <c r="CA390" s="30">
        <v>8.5390073043409686E-3</v>
      </c>
      <c r="CB390" s="28">
        <v>0.99922248502187339</v>
      </c>
      <c r="CC390" s="32">
        <v>4.3803487599604299E-2</v>
      </c>
      <c r="CE390" s="30">
        <f t="shared" si="66"/>
        <v>1.9609278658936169</v>
      </c>
      <c r="CG390" s="55">
        <f t="shared" si="67"/>
        <v>-3.0303030303158174E-5</v>
      </c>
      <c r="CH390" s="50">
        <f t="shared" si="68"/>
        <v>1</v>
      </c>
      <c r="CI390" s="51"/>
      <c r="CJ390" s="51"/>
      <c r="CK390" s="56"/>
      <c r="CL390" s="2"/>
      <c r="CM390" s="55">
        <f t="shared" si="69"/>
        <v>3.7720010510390367E-2</v>
      </c>
      <c r="CN390" s="51">
        <f t="shared" si="70"/>
        <v>0</v>
      </c>
      <c r="CO390" s="51"/>
      <c r="CP390" s="51"/>
      <c r="CQ390" s="56"/>
      <c r="CR390" s="2"/>
      <c r="CS390" s="55">
        <f t="shared" si="71"/>
        <v>7.0097640309817355E-2</v>
      </c>
      <c r="CT390" s="51">
        <f t="shared" si="72"/>
        <v>0</v>
      </c>
      <c r="CU390" s="51"/>
      <c r="CV390" s="51"/>
      <c r="CW390" s="56"/>
      <c r="CX390" s="2"/>
      <c r="CY390" s="55">
        <f t="shared" si="73"/>
        <v>4.5233906348710204E-2</v>
      </c>
      <c r="CZ390" s="51">
        <f t="shared" si="74"/>
        <v>0</v>
      </c>
      <c r="DA390" s="51"/>
      <c r="DB390" s="51"/>
      <c r="DC390" s="56"/>
      <c r="DD390" s="2"/>
      <c r="DE390" s="55">
        <f t="shared" si="75"/>
        <v>6.7720720412798086E-2</v>
      </c>
      <c r="DF390" s="51">
        <f t="shared" si="76"/>
        <v>1</v>
      </c>
      <c r="DG390" s="51"/>
      <c r="DH390" s="51"/>
      <c r="DI390" s="58"/>
      <c r="DJ390" s="15"/>
      <c r="DK390" s="15">
        <v>1.9609278658936169</v>
      </c>
    </row>
    <row r="391" spans="1:115" x14ac:dyDescent="0.3">
      <c r="A391" s="28">
        <v>396</v>
      </c>
      <c r="B391" s="29">
        <v>6.3249999999999993</v>
      </c>
      <c r="C391" s="30">
        <v>3.75</v>
      </c>
      <c r="D391" s="30">
        <v>1.2857142857142856</v>
      </c>
      <c r="E391" s="31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1">
        <v>0</v>
      </c>
      <c r="M391" s="32">
        <v>0</v>
      </c>
      <c r="N391" s="30">
        <v>100</v>
      </c>
      <c r="O391" s="30">
        <v>0</v>
      </c>
      <c r="P391" s="30">
        <v>5</v>
      </c>
      <c r="Q391" s="30">
        <v>100</v>
      </c>
      <c r="R391" s="30">
        <v>5</v>
      </c>
      <c r="S391" s="30">
        <v>0</v>
      </c>
      <c r="T391" s="30">
        <v>2.5904855449750883</v>
      </c>
      <c r="U391" s="31">
        <v>200</v>
      </c>
      <c r="V391" s="33">
        <v>0.95</v>
      </c>
      <c r="W391" s="30">
        <v>0</v>
      </c>
      <c r="X391" s="30">
        <v>0</v>
      </c>
      <c r="Y391" s="30">
        <v>165</v>
      </c>
      <c r="Z391" s="30">
        <v>0</v>
      </c>
      <c r="AA391" s="30">
        <v>1</v>
      </c>
      <c r="AB391" s="32">
        <v>0</v>
      </c>
      <c r="AC391" s="28">
        <v>9.3897575757575744</v>
      </c>
      <c r="AD391" s="28">
        <v>9.8196840166421689E-2</v>
      </c>
      <c r="AE391" s="28">
        <v>0</v>
      </c>
      <c r="AF391" s="28">
        <v>0</v>
      </c>
      <c r="AG391" s="28">
        <v>0.28045896975181744</v>
      </c>
      <c r="AH391" s="28">
        <v>7.3188836663849793E-3</v>
      </c>
      <c r="AI391" s="28">
        <v>1.0841605177783022</v>
      </c>
      <c r="AJ391" s="28">
        <v>3.5209065035217806E-2</v>
      </c>
      <c r="AK391" s="28">
        <v>0.16326190369203453</v>
      </c>
      <c r="AL391" s="30">
        <v>1.1030549003387654E-2</v>
      </c>
      <c r="AM391" s="28">
        <v>1.0841605177783022</v>
      </c>
      <c r="AN391" s="32">
        <v>3.5209065035217806E-2</v>
      </c>
      <c r="AP391" s="28">
        <v>396</v>
      </c>
      <c r="AQ391" s="29">
        <v>6.3249999999999993</v>
      </c>
      <c r="AR391" s="30">
        <v>3.75</v>
      </c>
      <c r="AS391" s="30">
        <v>1.2857142857142856</v>
      </c>
      <c r="AT391" s="31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1">
        <v>0</v>
      </c>
      <c r="BB391" s="32">
        <v>0</v>
      </c>
      <c r="BC391" s="30">
        <v>100</v>
      </c>
      <c r="BD391" s="30">
        <v>0</v>
      </c>
      <c r="BE391" s="30">
        <v>5</v>
      </c>
      <c r="BF391" s="30">
        <v>0</v>
      </c>
      <c r="BG391" s="30">
        <v>0</v>
      </c>
      <c r="BH391" s="30">
        <v>0</v>
      </c>
      <c r="BI391" s="30">
        <v>2.5904855449750883</v>
      </c>
      <c r="BJ391" s="31">
        <v>200</v>
      </c>
      <c r="BK391" s="33">
        <v>0.95</v>
      </c>
      <c r="BL391" s="30">
        <v>0</v>
      </c>
      <c r="BM391" s="30">
        <v>0</v>
      </c>
      <c r="BN391" s="30">
        <v>165</v>
      </c>
      <c r="BO391" s="30">
        <v>0</v>
      </c>
      <c r="BP391" s="30">
        <v>1</v>
      </c>
      <c r="BQ391" s="32">
        <v>0</v>
      </c>
      <c r="BR391" s="28">
        <v>10.042242424242421</v>
      </c>
      <c r="BS391" s="28">
        <v>0.10329665209078617</v>
      </c>
      <c r="BT391" s="28">
        <v>0</v>
      </c>
      <c r="BU391" s="28">
        <v>0</v>
      </c>
      <c r="BV391" s="28">
        <v>0.24741017751802832</v>
      </c>
      <c r="BW391" s="28">
        <v>7.4523911225011837E-3</v>
      </c>
      <c r="BX391" s="28">
        <v>0.99456667891784567</v>
      </c>
      <c r="BY391" s="28">
        <v>3.1590193708260245E-2</v>
      </c>
      <c r="BZ391" s="28">
        <v>0.14860907131483039</v>
      </c>
      <c r="CA391" s="30">
        <v>7.4202852463477386E-3</v>
      </c>
      <c r="CB391" s="28">
        <v>0.99456667891784567</v>
      </c>
      <c r="CC391" s="32">
        <v>3.1590193708260245E-2</v>
      </c>
      <c r="CE391" s="30">
        <f t="shared" si="66"/>
        <v>2.1957751641341994</v>
      </c>
      <c r="CG391" s="55">
        <f t="shared" si="67"/>
        <v>0</v>
      </c>
      <c r="CH391" s="50">
        <f t="shared" si="68"/>
        <v>1</v>
      </c>
      <c r="CI391" s="51"/>
      <c r="CJ391" s="51"/>
      <c r="CK391" s="56"/>
      <c r="CL391" s="2"/>
      <c r="CM391" s="55">
        <f t="shared" si="69"/>
        <v>3.304879223378912E-2</v>
      </c>
      <c r="CN391" s="51">
        <f t="shared" si="70"/>
        <v>0</v>
      </c>
      <c r="CO391" s="51"/>
      <c r="CP391" s="51"/>
      <c r="CQ391" s="56"/>
      <c r="CR391" s="2"/>
      <c r="CS391" s="55">
        <f t="shared" si="71"/>
        <v>8.9593838860456576E-2</v>
      </c>
      <c r="CT391" s="51">
        <f t="shared" si="72"/>
        <v>0</v>
      </c>
      <c r="CU391" s="51"/>
      <c r="CV391" s="51"/>
      <c r="CW391" s="56"/>
      <c r="CX391" s="2"/>
      <c r="CY391" s="55">
        <f t="shared" si="73"/>
        <v>1.4652832377204134E-2</v>
      </c>
      <c r="CZ391" s="51">
        <f t="shared" si="74"/>
        <v>1</v>
      </c>
      <c r="DA391" s="51"/>
      <c r="DB391" s="51"/>
      <c r="DC391" s="56"/>
      <c r="DD391" s="2"/>
      <c r="DE391" s="55">
        <f t="shared" si="75"/>
        <v>8.9593838860456576E-2</v>
      </c>
      <c r="DF391" s="51">
        <f t="shared" si="76"/>
        <v>0</v>
      </c>
      <c r="DG391" s="51"/>
      <c r="DH391" s="51"/>
      <c r="DI391" s="58"/>
      <c r="DJ391" s="15"/>
      <c r="DK391" s="15">
        <v>2.1957751641341994</v>
      </c>
    </row>
    <row r="392" spans="1:115" x14ac:dyDescent="0.3">
      <c r="A392" s="28">
        <v>386</v>
      </c>
      <c r="B392" s="29">
        <v>6.3249999999999993</v>
      </c>
      <c r="C392" s="30">
        <v>1.5833333333333333</v>
      </c>
      <c r="D392" s="30">
        <v>3.5714285714285712</v>
      </c>
      <c r="E392" s="31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1">
        <v>0</v>
      </c>
      <c r="M392" s="32">
        <v>0</v>
      </c>
      <c r="N392" s="30">
        <v>100</v>
      </c>
      <c r="O392" s="30">
        <v>0</v>
      </c>
      <c r="P392" s="30">
        <v>5</v>
      </c>
      <c r="Q392" s="30">
        <v>100</v>
      </c>
      <c r="R392" s="30">
        <v>5</v>
      </c>
      <c r="S392" s="30">
        <v>0</v>
      </c>
      <c r="T392" s="30">
        <v>2.5904855449750883</v>
      </c>
      <c r="U392" s="31">
        <v>200</v>
      </c>
      <c r="V392" s="33">
        <v>0.95</v>
      </c>
      <c r="W392" s="30">
        <v>0</v>
      </c>
      <c r="X392" s="30">
        <v>0</v>
      </c>
      <c r="Y392" s="30">
        <v>165</v>
      </c>
      <c r="Z392" s="30">
        <v>0</v>
      </c>
      <c r="AA392" s="30">
        <v>1</v>
      </c>
      <c r="AB392" s="32">
        <v>0</v>
      </c>
      <c r="AC392" s="28">
        <v>14.905939393939391</v>
      </c>
      <c r="AD392" s="28">
        <v>0.15722948781392387</v>
      </c>
      <c r="AE392" s="28">
        <v>4.4095598836153913E-3</v>
      </c>
      <c r="AF392" s="28">
        <v>2.1103131593568133E-3</v>
      </c>
      <c r="AG392" s="28">
        <v>0.34922210382722157</v>
      </c>
      <c r="AH392" s="28">
        <v>9.4873932195232626E-3</v>
      </c>
      <c r="AI392" s="28">
        <v>1.1137076607125014</v>
      </c>
      <c r="AJ392" s="28">
        <v>3.1605331582641366E-2</v>
      </c>
      <c r="AK392" s="28">
        <v>0.30823757923656986</v>
      </c>
      <c r="AL392" s="30">
        <v>1.1575924757116839E-2</v>
      </c>
      <c r="AM392" s="28">
        <v>1.1137076607125014</v>
      </c>
      <c r="AN392" s="32">
        <v>3.1605331582641366E-2</v>
      </c>
      <c r="AP392" s="28">
        <v>386</v>
      </c>
      <c r="AQ392" s="29">
        <v>6.3249999999999993</v>
      </c>
      <c r="AR392" s="30">
        <v>1.5833333333333333</v>
      </c>
      <c r="AS392" s="30">
        <v>3.5714285714285712</v>
      </c>
      <c r="AT392" s="31">
        <v>0</v>
      </c>
      <c r="AU392" s="30">
        <v>0</v>
      </c>
      <c r="AV392" s="30">
        <v>0</v>
      </c>
      <c r="AW392" s="30">
        <v>0</v>
      </c>
      <c r="AX392" s="30">
        <v>0</v>
      </c>
      <c r="AY392" s="30">
        <v>0</v>
      </c>
      <c r="AZ392" s="30">
        <v>0</v>
      </c>
      <c r="BA392" s="31">
        <v>0</v>
      </c>
      <c r="BB392" s="32">
        <v>0</v>
      </c>
      <c r="BC392" s="30">
        <v>100</v>
      </c>
      <c r="BD392" s="30">
        <v>0</v>
      </c>
      <c r="BE392" s="30">
        <v>5</v>
      </c>
      <c r="BF392" s="30">
        <v>0</v>
      </c>
      <c r="BG392" s="30">
        <v>0</v>
      </c>
      <c r="BH392" s="30">
        <v>0</v>
      </c>
      <c r="BI392" s="30">
        <v>2.5904855449750883</v>
      </c>
      <c r="BJ392" s="31">
        <v>200</v>
      </c>
      <c r="BK392" s="33">
        <v>0.95</v>
      </c>
      <c r="BL392" s="30">
        <v>0</v>
      </c>
      <c r="BM392" s="30">
        <v>0</v>
      </c>
      <c r="BN392" s="30">
        <v>165</v>
      </c>
      <c r="BO392" s="30">
        <v>0</v>
      </c>
      <c r="BP392" s="30">
        <v>1</v>
      </c>
      <c r="BQ392" s="32">
        <v>0</v>
      </c>
      <c r="BR392" s="28">
        <v>15.72487878787879</v>
      </c>
      <c r="BS392" s="28">
        <v>0.15496258217335374</v>
      </c>
      <c r="BT392" s="28">
        <v>4.1002589458987108E-3</v>
      </c>
      <c r="BU392" s="28">
        <v>2.211397822210802E-3</v>
      </c>
      <c r="BV392" s="28">
        <v>0.32862498578984883</v>
      </c>
      <c r="BW392" s="28">
        <v>8.9694677465852607E-3</v>
      </c>
      <c r="BX392" s="28">
        <v>1.0624688189000484</v>
      </c>
      <c r="BY392" s="28">
        <v>2.8579930777743651E-2</v>
      </c>
      <c r="BZ392" s="28">
        <v>0.29953115245408002</v>
      </c>
      <c r="CA392" s="30">
        <v>8.0510799837196882E-3</v>
      </c>
      <c r="CB392" s="28">
        <v>1.0624688189000484</v>
      </c>
      <c r="CC392" s="32">
        <v>2.8579930777743651E-2</v>
      </c>
      <c r="CE392" s="30">
        <f t="shared" si="66"/>
        <v>2.3779743280283547</v>
      </c>
      <c r="CG392" s="55">
        <f t="shared" si="67"/>
        <v>0</v>
      </c>
      <c r="CH392" s="50">
        <f t="shared" si="68"/>
        <v>1</v>
      </c>
      <c r="CI392" s="51"/>
      <c r="CJ392" s="51"/>
      <c r="CK392" s="56"/>
      <c r="CL392" s="2"/>
      <c r="CM392" s="55">
        <f t="shared" si="69"/>
        <v>2.0597118037372741E-2</v>
      </c>
      <c r="CN392" s="51">
        <f t="shared" si="70"/>
        <v>0</v>
      </c>
      <c r="CO392" s="51"/>
      <c r="CP392" s="51"/>
      <c r="CQ392" s="56"/>
      <c r="CR392" s="2"/>
      <c r="CS392" s="55">
        <f t="shared" si="71"/>
        <v>5.1238841812452973E-2</v>
      </c>
      <c r="CT392" s="51">
        <f t="shared" si="72"/>
        <v>1</v>
      </c>
      <c r="CU392" s="51"/>
      <c r="CV392" s="51"/>
      <c r="CW392" s="56"/>
      <c r="CX392" s="2"/>
      <c r="CY392" s="55">
        <f t="shared" si="73"/>
        <v>8.70642678248984E-3</v>
      </c>
      <c r="CZ392" s="51">
        <f t="shared" si="74"/>
        <v>1</v>
      </c>
      <c r="DA392" s="51"/>
      <c r="DB392" s="51"/>
      <c r="DC392" s="56"/>
      <c r="DD392" s="2"/>
      <c r="DE392" s="55">
        <f t="shared" si="75"/>
        <v>5.1238841812452973E-2</v>
      </c>
      <c r="DF392" s="51">
        <f t="shared" si="76"/>
        <v>1</v>
      </c>
      <c r="DG392" s="51"/>
      <c r="DH392" s="51"/>
      <c r="DI392" s="58"/>
      <c r="DJ392" s="15"/>
      <c r="DK392" s="15">
        <v>2.3779743280283547</v>
      </c>
    </row>
    <row r="393" spans="1:115" x14ac:dyDescent="0.3">
      <c r="A393" s="28">
        <v>402</v>
      </c>
      <c r="B393" s="29">
        <v>6.3249999999999993</v>
      </c>
      <c r="C393" s="30">
        <v>4.833333333333333</v>
      </c>
      <c r="D393" s="30">
        <v>1.2857142857142856</v>
      </c>
      <c r="E393" s="31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1">
        <v>0</v>
      </c>
      <c r="M393" s="32">
        <v>0</v>
      </c>
      <c r="N393" s="30">
        <v>100</v>
      </c>
      <c r="O393" s="30">
        <v>0</v>
      </c>
      <c r="P393" s="30">
        <v>5</v>
      </c>
      <c r="Q393" s="30">
        <v>100</v>
      </c>
      <c r="R393" s="30">
        <v>5</v>
      </c>
      <c r="S393" s="30">
        <v>0</v>
      </c>
      <c r="T393" s="30">
        <v>2.5904855449750883</v>
      </c>
      <c r="U393" s="31">
        <v>200</v>
      </c>
      <c r="V393" s="33">
        <v>0.95</v>
      </c>
      <c r="W393" s="30">
        <v>0</v>
      </c>
      <c r="X393" s="30">
        <v>0</v>
      </c>
      <c r="Y393" s="30">
        <v>165</v>
      </c>
      <c r="Z393" s="30">
        <v>0</v>
      </c>
      <c r="AA393" s="30">
        <v>1</v>
      </c>
      <c r="AB393" s="32">
        <v>0</v>
      </c>
      <c r="AC393" s="28">
        <v>14.867757575757585</v>
      </c>
      <c r="AD393" s="28">
        <v>0.15324540104850592</v>
      </c>
      <c r="AE393" s="28">
        <v>4.8616271069832177E-3</v>
      </c>
      <c r="AF393" s="28">
        <v>2.1679346686329839E-3</v>
      </c>
      <c r="AG393" s="28">
        <v>0.34874160620438638</v>
      </c>
      <c r="AH393" s="28">
        <v>9.1497814303757845E-3</v>
      </c>
      <c r="AI393" s="28">
        <v>1.1154217194375768</v>
      </c>
      <c r="AJ393" s="28">
        <v>3.0738627452799872E-2</v>
      </c>
      <c r="AK393" s="28">
        <v>0.30897525380123197</v>
      </c>
      <c r="AL393" s="30">
        <v>1.0886678936393824E-2</v>
      </c>
      <c r="AM393" s="28">
        <v>1.1154217194375768</v>
      </c>
      <c r="AN393" s="32">
        <v>3.0738627452799872E-2</v>
      </c>
      <c r="AP393" s="28">
        <v>402</v>
      </c>
      <c r="AQ393" s="29">
        <v>6.3249999999999993</v>
      </c>
      <c r="AR393" s="30">
        <v>4.833333333333333</v>
      </c>
      <c r="AS393" s="30">
        <v>1.2857142857142856</v>
      </c>
      <c r="AT393" s="31">
        <v>0</v>
      </c>
      <c r="AU393" s="30">
        <v>0</v>
      </c>
      <c r="AV393" s="30">
        <v>0</v>
      </c>
      <c r="AW393" s="30">
        <v>0</v>
      </c>
      <c r="AX393" s="30">
        <v>0</v>
      </c>
      <c r="AY393" s="30">
        <v>0</v>
      </c>
      <c r="AZ393" s="30">
        <v>0</v>
      </c>
      <c r="BA393" s="31">
        <v>0</v>
      </c>
      <c r="BB393" s="32">
        <v>0</v>
      </c>
      <c r="BC393" s="30">
        <v>100</v>
      </c>
      <c r="BD393" s="30">
        <v>0</v>
      </c>
      <c r="BE393" s="30">
        <v>5</v>
      </c>
      <c r="BF393" s="30">
        <v>0</v>
      </c>
      <c r="BG393" s="30">
        <v>0</v>
      </c>
      <c r="BH393" s="30">
        <v>0</v>
      </c>
      <c r="BI393" s="30">
        <v>2.5904855449750883</v>
      </c>
      <c r="BJ393" s="31">
        <v>200</v>
      </c>
      <c r="BK393" s="33">
        <v>0.95</v>
      </c>
      <c r="BL393" s="30">
        <v>0</v>
      </c>
      <c r="BM393" s="30">
        <v>0</v>
      </c>
      <c r="BN393" s="30">
        <v>165</v>
      </c>
      <c r="BO393" s="30">
        <v>0</v>
      </c>
      <c r="BP393" s="30">
        <v>1</v>
      </c>
      <c r="BQ393" s="32">
        <v>0</v>
      </c>
      <c r="BR393" s="28">
        <v>15.843363636363645</v>
      </c>
      <c r="BS393" s="28">
        <v>0.15741136903166283</v>
      </c>
      <c r="BT393" s="28">
        <v>1.2115505509516251E-3</v>
      </c>
      <c r="BU393" s="28">
        <v>1.2034055478045017E-3</v>
      </c>
      <c r="BV393" s="28">
        <v>0.32546484578316032</v>
      </c>
      <c r="BW393" s="28">
        <v>9.0667615242832813E-3</v>
      </c>
      <c r="BX393" s="28">
        <v>1.0473935785567519</v>
      </c>
      <c r="BY393" s="28">
        <v>2.5384841839974782E-2</v>
      </c>
      <c r="BZ393" s="28">
        <v>0.29058931723937831</v>
      </c>
      <c r="CA393" s="30">
        <v>8.5793344073484441E-3</v>
      </c>
      <c r="CB393" s="28">
        <v>1.0473935785567519</v>
      </c>
      <c r="CC393" s="32">
        <v>2.5384841839974782E-2</v>
      </c>
      <c r="CE393" s="30">
        <f t="shared" si="66"/>
        <v>2.4928469095164494</v>
      </c>
      <c r="CG393" s="55">
        <f t="shared" si="67"/>
        <v>0</v>
      </c>
      <c r="CH393" s="50">
        <f t="shared" si="68"/>
        <v>1</v>
      </c>
      <c r="CI393" s="51"/>
      <c r="CJ393" s="51"/>
      <c r="CK393" s="56"/>
      <c r="CL393" s="2"/>
      <c r="CM393" s="55">
        <f t="shared" si="69"/>
        <v>2.3276760421226061E-2</v>
      </c>
      <c r="CN393" s="51">
        <f t="shared" si="70"/>
        <v>0</v>
      </c>
      <c r="CO393" s="51"/>
      <c r="CP393" s="51"/>
      <c r="CQ393" s="56"/>
      <c r="CR393" s="2"/>
      <c r="CS393" s="55">
        <f t="shared" si="71"/>
        <v>6.8028140880824983E-2</v>
      </c>
      <c r="CT393" s="51">
        <f t="shared" si="72"/>
        <v>0</v>
      </c>
      <c r="CU393" s="51"/>
      <c r="CV393" s="51"/>
      <c r="CW393" s="56"/>
      <c r="CX393" s="2"/>
      <c r="CY393" s="55">
        <f t="shared" si="73"/>
        <v>1.8385936561853666E-2</v>
      </c>
      <c r="CZ393" s="51">
        <f t="shared" si="74"/>
        <v>1</v>
      </c>
      <c r="DA393" s="51"/>
      <c r="DB393" s="51"/>
      <c r="DC393" s="56"/>
      <c r="DD393" s="2"/>
      <c r="DE393" s="55">
        <f t="shared" si="75"/>
        <v>6.8028140880824983E-2</v>
      </c>
      <c r="DF393" s="51">
        <f t="shared" si="76"/>
        <v>0</v>
      </c>
      <c r="DG393" s="51"/>
      <c r="DH393" s="51"/>
      <c r="DI393" s="58"/>
      <c r="DJ393" s="15"/>
      <c r="DK393" s="15">
        <v>2.4928469095164494</v>
      </c>
    </row>
    <row r="394" spans="1:115" x14ac:dyDescent="0.3">
      <c r="A394" s="28">
        <v>391</v>
      </c>
      <c r="B394" s="29">
        <v>6.3249999999999993</v>
      </c>
      <c r="C394" s="30">
        <v>2.6666666666666665</v>
      </c>
      <c r="D394" s="30">
        <v>2.4285714285714284</v>
      </c>
      <c r="E394" s="31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1">
        <v>0</v>
      </c>
      <c r="M394" s="32">
        <v>0</v>
      </c>
      <c r="N394" s="30">
        <v>100</v>
      </c>
      <c r="O394" s="30">
        <v>0</v>
      </c>
      <c r="P394" s="30">
        <v>5</v>
      </c>
      <c r="Q394" s="30">
        <v>100</v>
      </c>
      <c r="R394" s="30">
        <v>5</v>
      </c>
      <c r="S394" s="30">
        <v>0</v>
      </c>
      <c r="T394" s="30">
        <v>2.5904855449750883</v>
      </c>
      <c r="U394" s="31">
        <v>200</v>
      </c>
      <c r="V394" s="33">
        <v>0.95</v>
      </c>
      <c r="W394" s="30">
        <v>0</v>
      </c>
      <c r="X394" s="30">
        <v>0</v>
      </c>
      <c r="Y394" s="30">
        <v>165</v>
      </c>
      <c r="Z394" s="30">
        <v>0</v>
      </c>
      <c r="AA394" s="30">
        <v>1</v>
      </c>
      <c r="AB394" s="32">
        <v>0</v>
      </c>
      <c r="AC394" s="28">
        <v>15.012060606060611</v>
      </c>
      <c r="AD394" s="28">
        <v>0.15479157769403518</v>
      </c>
      <c r="AE394" s="28">
        <v>7.1571739616286909E-3</v>
      </c>
      <c r="AF394" s="28">
        <v>2.605264651091095E-3</v>
      </c>
      <c r="AG394" s="28">
        <v>0.342103577949181</v>
      </c>
      <c r="AH394" s="28">
        <v>8.9110823566210442E-3</v>
      </c>
      <c r="AI394" s="28">
        <v>1.0838985907588858</v>
      </c>
      <c r="AJ394" s="28">
        <v>2.9612385432922109E-2</v>
      </c>
      <c r="AK394" s="28">
        <v>0.31047666279235792</v>
      </c>
      <c r="AL394" s="30">
        <v>1.166114066893088E-2</v>
      </c>
      <c r="AM394" s="28">
        <v>1.0838985907588858</v>
      </c>
      <c r="AN394" s="32">
        <v>2.9612385432922109E-2</v>
      </c>
      <c r="AP394" s="28">
        <v>391</v>
      </c>
      <c r="AQ394" s="29">
        <v>6.3249999999999993</v>
      </c>
      <c r="AR394" s="30">
        <v>2.6666666666666665</v>
      </c>
      <c r="AS394" s="30">
        <v>2.4285714285714284</v>
      </c>
      <c r="AT394" s="31">
        <v>0</v>
      </c>
      <c r="AU394" s="30">
        <v>0</v>
      </c>
      <c r="AV394" s="30">
        <v>0</v>
      </c>
      <c r="AW394" s="30">
        <v>0</v>
      </c>
      <c r="AX394" s="30">
        <v>0</v>
      </c>
      <c r="AY394" s="30">
        <v>0</v>
      </c>
      <c r="AZ394" s="30">
        <v>0</v>
      </c>
      <c r="BA394" s="31">
        <v>0</v>
      </c>
      <c r="BB394" s="32">
        <v>0</v>
      </c>
      <c r="BC394" s="30">
        <v>100</v>
      </c>
      <c r="BD394" s="30">
        <v>0</v>
      </c>
      <c r="BE394" s="30">
        <v>5</v>
      </c>
      <c r="BF394" s="30">
        <v>0</v>
      </c>
      <c r="BG394" s="30">
        <v>0</v>
      </c>
      <c r="BH394" s="30">
        <v>0</v>
      </c>
      <c r="BI394" s="30">
        <v>2.5904855449750883</v>
      </c>
      <c r="BJ394" s="31">
        <v>200</v>
      </c>
      <c r="BK394" s="33">
        <v>0.95</v>
      </c>
      <c r="BL394" s="30">
        <v>0</v>
      </c>
      <c r="BM394" s="30">
        <v>0</v>
      </c>
      <c r="BN394" s="30">
        <v>165</v>
      </c>
      <c r="BO394" s="30">
        <v>0</v>
      </c>
      <c r="BP394" s="30">
        <v>1</v>
      </c>
      <c r="BQ394" s="32">
        <v>0</v>
      </c>
      <c r="BR394" s="28">
        <v>15.872454545454543</v>
      </c>
      <c r="BS394" s="28">
        <v>0.15695117289959534</v>
      </c>
      <c r="BT394" s="28">
        <v>2.9680929883574296E-3</v>
      </c>
      <c r="BU394" s="28">
        <v>1.8569784254435699E-3</v>
      </c>
      <c r="BV394" s="28">
        <v>0.32465414973719087</v>
      </c>
      <c r="BW394" s="28">
        <v>8.9665419393196097E-3</v>
      </c>
      <c r="BX394" s="28">
        <v>1.0636970623557123</v>
      </c>
      <c r="BY394" s="28">
        <v>2.6406194567157495E-2</v>
      </c>
      <c r="BZ394" s="28">
        <v>0.29793678910759253</v>
      </c>
      <c r="CA394" s="30">
        <v>7.9643319867756975E-3</v>
      </c>
      <c r="CB394" s="28">
        <v>1.0636970623557123</v>
      </c>
      <c r="CC394" s="32">
        <v>2.6406194567157495E-2</v>
      </c>
      <c r="CE394" s="30">
        <f t="shared" si="66"/>
        <v>2.5448360411214068</v>
      </c>
      <c r="CG394" s="55">
        <f t="shared" si="67"/>
        <v>0</v>
      </c>
      <c r="CH394" s="50">
        <f t="shared" si="68"/>
        <v>1</v>
      </c>
      <c r="CI394" s="51"/>
      <c r="CJ394" s="51"/>
      <c r="CK394" s="56"/>
      <c r="CL394" s="2"/>
      <c r="CM394" s="55">
        <f t="shared" si="69"/>
        <v>1.7449428211990137E-2</v>
      </c>
      <c r="CN394" s="51">
        <f t="shared" si="70"/>
        <v>1</v>
      </c>
      <c r="CO394" s="51"/>
      <c r="CP394" s="51"/>
      <c r="CQ394" s="56"/>
      <c r="CR394" s="2"/>
      <c r="CS394" s="55">
        <f t="shared" si="71"/>
        <v>2.0201528403173574E-2</v>
      </c>
      <c r="CT394" s="51">
        <f t="shared" si="72"/>
        <v>1</v>
      </c>
      <c r="CU394" s="51"/>
      <c r="CV394" s="51"/>
      <c r="CW394" s="56"/>
      <c r="CX394" s="2"/>
      <c r="CY394" s="55">
        <f t="shared" si="73"/>
        <v>1.253987368476539E-2</v>
      </c>
      <c r="CZ394" s="51">
        <f t="shared" si="74"/>
        <v>1</v>
      </c>
      <c r="DA394" s="51"/>
      <c r="DB394" s="51"/>
      <c r="DC394" s="56"/>
      <c r="DD394" s="2"/>
      <c r="DE394" s="55">
        <f t="shared" si="75"/>
        <v>2.0201528403173574E-2</v>
      </c>
      <c r="DF394" s="51">
        <f t="shared" si="76"/>
        <v>1</v>
      </c>
      <c r="DG394" s="51"/>
      <c r="DH394" s="51"/>
      <c r="DI394" s="58"/>
      <c r="DJ394" s="15"/>
      <c r="DK394" s="15">
        <v>2.5448360411214068</v>
      </c>
    </row>
    <row r="395" spans="1:115" x14ac:dyDescent="0.3">
      <c r="A395" s="28">
        <v>387</v>
      </c>
      <c r="B395" s="29">
        <v>6.3249999999999993</v>
      </c>
      <c r="C395" s="30">
        <v>1.5833333333333333</v>
      </c>
      <c r="D395" s="30">
        <v>4.7142857142857135</v>
      </c>
      <c r="E395" s="31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1">
        <v>0</v>
      </c>
      <c r="M395" s="32">
        <v>0</v>
      </c>
      <c r="N395" s="30">
        <v>100</v>
      </c>
      <c r="O395" s="30">
        <v>0</v>
      </c>
      <c r="P395" s="30">
        <v>5</v>
      </c>
      <c r="Q395" s="30">
        <v>100</v>
      </c>
      <c r="R395" s="30">
        <v>5</v>
      </c>
      <c r="S395" s="30">
        <v>0</v>
      </c>
      <c r="T395" s="30">
        <v>2.5904855449750883</v>
      </c>
      <c r="U395" s="31">
        <v>200</v>
      </c>
      <c r="V395" s="33">
        <v>0.95</v>
      </c>
      <c r="W395" s="30">
        <v>0</v>
      </c>
      <c r="X395" s="30">
        <v>0</v>
      </c>
      <c r="Y395" s="30">
        <v>165</v>
      </c>
      <c r="Z395" s="30">
        <v>0</v>
      </c>
      <c r="AA395" s="30">
        <v>1</v>
      </c>
      <c r="AB395" s="32">
        <v>0</v>
      </c>
      <c r="AC395" s="28">
        <v>15.022121212121217</v>
      </c>
      <c r="AD395" s="28">
        <v>0.14903889640642373</v>
      </c>
      <c r="AE395" s="28">
        <v>4.0931796956365958E-3</v>
      </c>
      <c r="AF395" s="28">
        <v>2.0219989881891435E-3</v>
      </c>
      <c r="AG395" s="28">
        <v>0.3436499386938956</v>
      </c>
      <c r="AH395" s="28">
        <v>8.9209990657497067E-3</v>
      </c>
      <c r="AI395" s="28">
        <v>1.0929886650288794</v>
      </c>
      <c r="AJ395" s="28">
        <v>2.8895440324797655E-2</v>
      </c>
      <c r="AK395" s="28">
        <v>0.30621895168846969</v>
      </c>
      <c r="AL395" s="30">
        <v>1.1174430123412547E-2</v>
      </c>
      <c r="AM395" s="28">
        <v>1.0929886650288794</v>
      </c>
      <c r="AN395" s="32">
        <v>2.8895440324797655E-2</v>
      </c>
      <c r="AP395" s="28">
        <v>387</v>
      </c>
      <c r="AQ395" s="29">
        <v>6.3249999999999993</v>
      </c>
      <c r="AR395" s="30">
        <v>1.5833333333333333</v>
      </c>
      <c r="AS395" s="30">
        <v>4.7142857142857135</v>
      </c>
      <c r="AT395" s="31">
        <v>0</v>
      </c>
      <c r="AU395" s="30">
        <v>0</v>
      </c>
      <c r="AV395" s="30">
        <v>0</v>
      </c>
      <c r="AW395" s="30">
        <v>0</v>
      </c>
      <c r="AX395" s="30">
        <v>0</v>
      </c>
      <c r="AY395" s="30">
        <v>0</v>
      </c>
      <c r="AZ395" s="30">
        <v>0</v>
      </c>
      <c r="BA395" s="31">
        <v>0</v>
      </c>
      <c r="BB395" s="32">
        <v>0</v>
      </c>
      <c r="BC395" s="30">
        <v>100</v>
      </c>
      <c r="BD395" s="30">
        <v>0</v>
      </c>
      <c r="BE395" s="30">
        <v>5</v>
      </c>
      <c r="BF395" s="30">
        <v>0</v>
      </c>
      <c r="BG395" s="30">
        <v>0</v>
      </c>
      <c r="BH395" s="30">
        <v>0</v>
      </c>
      <c r="BI395" s="30">
        <v>2.5904855449750883</v>
      </c>
      <c r="BJ395" s="31">
        <v>200</v>
      </c>
      <c r="BK395" s="33">
        <v>0.95</v>
      </c>
      <c r="BL395" s="30">
        <v>0</v>
      </c>
      <c r="BM395" s="30">
        <v>0</v>
      </c>
      <c r="BN395" s="30">
        <v>165</v>
      </c>
      <c r="BO395" s="30">
        <v>0</v>
      </c>
      <c r="BP395" s="30">
        <v>1</v>
      </c>
      <c r="BQ395" s="32">
        <v>0</v>
      </c>
      <c r="BR395" s="28">
        <v>15.658212121212117</v>
      </c>
      <c r="BS395" s="28">
        <v>0.16051231835970259</v>
      </c>
      <c r="BT395" s="28">
        <v>2.5923734800326042E-3</v>
      </c>
      <c r="BU395" s="28">
        <v>1.6808764437919409E-3</v>
      </c>
      <c r="BV395" s="28">
        <v>0.33281877703908758</v>
      </c>
      <c r="BW395" s="28">
        <v>9.3755946037503823E-3</v>
      </c>
      <c r="BX395" s="28">
        <v>1.0591816693665612</v>
      </c>
      <c r="BY395" s="28">
        <v>2.8070813588961265E-2</v>
      </c>
      <c r="BZ395" s="28">
        <v>0.29226324893331379</v>
      </c>
      <c r="CA395" s="30">
        <v>8.2386009558615761E-3</v>
      </c>
      <c r="CB395" s="28">
        <v>1.0591816693665612</v>
      </c>
      <c r="CC395" s="32">
        <v>2.8070813588961265E-2</v>
      </c>
      <c r="CE395" s="30">
        <f t="shared" si="66"/>
        <v>2.7320844998436109</v>
      </c>
      <c r="CG395" s="55">
        <f t="shared" si="67"/>
        <v>0</v>
      </c>
      <c r="CH395" s="50">
        <f t="shared" si="68"/>
        <v>1</v>
      </c>
      <c r="CI395" s="51"/>
      <c r="CJ395" s="51"/>
      <c r="CK395" s="56"/>
      <c r="CL395" s="2"/>
      <c r="CM395" s="55">
        <f t="shared" si="69"/>
        <v>1.0831161654808019E-2</v>
      </c>
      <c r="CN395" s="51">
        <f t="shared" si="70"/>
        <v>1</v>
      </c>
      <c r="CO395" s="51"/>
      <c r="CP395" s="51"/>
      <c r="CQ395" s="56"/>
      <c r="CR395" s="2"/>
      <c r="CS395" s="55">
        <f t="shared" si="71"/>
        <v>3.3806995662318151E-2</v>
      </c>
      <c r="CT395" s="51">
        <f t="shared" si="72"/>
        <v>1</v>
      </c>
      <c r="CU395" s="51"/>
      <c r="CV395" s="51"/>
      <c r="CW395" s="56"/>
      <c r="CX395" s="2"/>
      <c r="CY395" s="55">
        <f t="shared" si="73"/>
        <v>1.3955702755155897E-2</v>
      </c>
      <c r="CZ395" s="51">
        <f t="shared" si="74"/>
        <v>1</v>
      </c>
      <c r="DA395" s="51"/>
      <c r="DB395" s="51"/>
      <c r="DC395" s="56"/>
      <c r="DD395" s="2"/>
      <c r="DE395" s="55">
        <f t="shared" si="75"/>
        <v>3.3806995662318151E-2</v>
      </c>
      <c r="DF395" s="51">
        <f t="shared" si="76"/>
        <v>1</v>
      </c>
      <c r="DG395" s="51"/>
      <c r="DH395" s="51"/>
      <c r="DI395" s="58"/>
      <c r="DJ395" s="15"/>
      <c r="DK395" s="15">
        <v>2.7320844998436109</v>
      </c>
    </row>
    <row r="396" spans="1:115" x14ac:dyDescent="0.3">
      <c r="A396" s="28">
        <v>408</v>
      </c>
      <c r="B396" s="29">
        <v>6.3249999999999993</v>
      </c>
      <c r="C396" s="30">
        <v>5.9166666666666661</v>
      </c>
      <c r="D396" s="30">
        <v>1.2857142857142856</v>
      </c>
      <c r="E396" s="31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1">
        <v>0</v>
      </c>
      <c r="M396" s="32">
        <v>0</v>
      </c>
      <c r="N396" s="30">
        <v>100</v>
      </c>
      <c r="O396" s="30">
        <v>0</v>
      </c>
      <c r="P396" s="30">
        <v>5</v>
      </c>
      <c r="Q396" s="30">
        <v>100</v>
      </c>
      <c r="R396" s="30">
        <v>5</v>
      </c>
      <c r="S396" s="30">
        <v>0</v>
      </c>
      <c r="T396" s="30">
        <v>2.5904855449750883</v>
      </c>
      <c r="U396" s="31">
        <v>200</v>
      </c>
      <c r="V396" s="33">
        <v>0.95</v>
      </c>
      <c r="W396" s="30">
        <v>0</v>
      </c>
      <c r="X396" s="30">
        <v>0</v>
      </c>
      <c r="Y396" s="30">
        <v>165</v>
      </c>
      <c r="Z396" s="30">
        <v>0</v>
      </c>
      <c r="AA396" s="30">
        <v>1</v>
      </c>
      <c r="AB396" s="32">
        <v>0</v>
      </c>
      <c r="AC396" s="28">
        <v>14.861969696969707</v>
      </c>
      <c r="AD396" s="28">
        <v>0.15390581981540896</v>
      </c>
      <c r="AE396" s="28">
        <v>4.8206914344685534E-3</v>
      </c>
      <c r="AF396" s="28">
        <v>2.1503493066440402E-3</v>
      </c>
      <c r="AG396" s="28">
        <v>0.34887078890469353</v>
      </c>
      <c r="AH396" s="28">
        <v>9.1509469416795244E-3</v>
      </c>
      <c r="AI396" s="28">
        <v>1.1160004168916209</v>
      </c>
      <c r="AJ396" s="28">
        <v>3.1055921181169246E-2</v>
      </c>
      <c r="AK396" s="28">
        <v>0.30861440792614142</v>
      </c>
      <c r="AL396" s="30">
        <v>1.0926147906944241E-2</v>
      </c>
      <c r="AM396" s="28">
        <v>1.1160004168916209</v>
      </c>
      <c r="AN396" s="32">
        <v>3.1055921181169246E-2</v>
      </c>
      <c r="AP396" s="28">
        <v>408</v>
      </c>
      <c r="AQ396" s="29">
        <v>6.3249999999999993</v>
      </c>
      <c r="AR396" s="30">
        <v>5.9166666666666661</v>
      </c>
      <c r="AS396" s="30">
        <v>1.2857142857142856</v>
      </c>
      <c r="AT396" s="31">
        <v>0</v>
      </c>
      <c r="AU396" s="30">
        <v>0</v>
      </c>
      <c r="AV396" s="30">
        <v>0</v>
      </c>
      <c r="AW396" s="30">
        <v>0</v>
      </c>
      <c r="AX396" s="30">
        <v>0</v>
      </c>
      <c r="AY396" s="30">
        <v>0</v>
      </c>
      <c r="AZ396" s="30">
        <v>0</v>
      </c>
      <c r="BA396" s="31">
        <v>0</v>
      </c>
      <c r="BB396" s="32">
        <v>0</v>
      </c>
      <c r="BC396" s="30">
        <v>100</v>
      </c>
      <c r="BD396" s="30">
        <v>0</v>
      </c>
      <c r="BE396" s="30">
        <v>5</v>
      </c>
      <c r="BF396" s="30">
        <v>0</v>
      </c>
      <c r="BG396" s="30">
        <v>0</v>
      </c>
      <c r="BH396" s="30">
        <v>0</v>
      </c>
      <c r="BI396" s="30">
        <v>2.5904855449750883</v>
      </c>
      <c r="BJ396" s="31">
        <v>200</v>
      </c>
      <c r="BK396" s="33">
        <v>0.95</v>
      </c>
      <c r="BL396" s="30">
        <v>0</v>
      </c>
      <c r="BM396" s="30">
        <v>0</v>
      </c>
      <c r="BN396" s="30">
        <v>165</v>
      </c>
      <c r="BO396" s="30">
        <v>0</v>
      </c>
      <c r="BP396" s="30">
        <v>1</v>
      </c>
      <c r="BQ396" s="32">
        <v>0</v>
      </c>
      <c r="BR396" s="28">
        <v>15.836181818181821</v>
      </c>
      <c r="BS396" s="28">
        <v>0.15917636121304293</v>
      </c>
      <c r="BT396" s="28">
        <v>1.4615505509516108E-3</v>
      </c>
      <c r="BU396" s="28">
        <v>1.2959112189162231E-3</v>
      </c>
      <c r="BV396" s="28">
        <v>0.32563613819674869</v>
      </c>
      <c r="BW396" s="28">
        <v>9.0744120057494031E-3</v>
      </c>
      <c r="BX396" s="28">
        <v>1.0549616558947736</v>
      </c>
      <c r="BY396" s="28">
        <v>2.4823043755089678E-2</v>
      </c>
      <c r="BZ396" s="28">
        <v>0.29211855932901648</v>
      </c>
      <c r="CA396" s="30">
        <v>8.1987191197218801E-3</v>
      </c>
      <c r="CB396" s="28">
        <v>1.0549616558947736</v>
      </c>
      <c r="CC396" s="32">
        <v>2.4823043755089678E-2</v>
      </c>
      <c r="CE396" s="30">
        <f t="shared" si="66"/>
        <v>2.7581049394725459</v>
      </c>
      <c r="CG396" s="55">
        <f t="shared" si="67"/>
        <v>0</v>
      </c>
      <c r="CH396" s="50">
        <f t="shared" si="68"/>
        <v>1</v>
      </c>
      <c r="CI396" s="51"/>
      <c r="CJ396" s="51"/>
      <c r="CK396" s="56"/>
      <c r="CL396" s="2"/>
      <c r="CM396" s="55">
        <f t="shared" si="69"/>
        <v>2.3234650707944837E-2</v>
      </c>
      <c r="CN396" s="51">
        <f t="shared" si="70"/>
        <v>0</v>
      </c>
      <c r="CO396" s="51"/>
      <c r="CP396" s="51"/>
      <c r="CQ396" s="56"/>
      <c r="CR396" s="2"/>
      <c r="CS396" s="55">
        <f t="shared" si="71"/>
        <v>6.1038760996847241E-2</v>
      </c>
      <c r="CT396" s="51">
        <f t="shared" si="72"/>
        <v>0</v>
      </c>
      <c r="CU396" s="51"/>
      <c r="CV396" s="51"/>
      <c r="CW396" s="56"/>
      <c r="CX396" s="2"/>
      <c r="CY396" s="55">
        <f t="shared" si="73"/>
        <v>1.649584859712494E-2</v>
      </c>
      <c r="CZ396" s="51">
        <f t="shared" si="74"/>
        <v>1</v>
      </c>
      <c r="DA396" s="51"/>
      <c r="DB396" s="51"/>
      <c r="DC396" s="56"/>
      <c r="DD396" s="2"/>
      <c r="DE396" s="55">
        <f t="shared" si="75"/>
        <v>6.1038760996847241E-2</v>
      </c>
      <c r="DF396" s="51">
        <f t="shared" si="76"/>
        <v>0</v>
      </c>
      <c r="DG396" s="51"/>
      <c r="DH396" s="51"/>
      <c r="DI396" s="58"/>
      <c r="DJ396" s="15"/>
      <c r="DK396" s="15">
        <v>2.7581049394725459</v>
      </c>
    </row>
    <row r="397" spans="1:115" x14ac:dyDescent="0.3">
      <c r="A397" s="28">
        <v>415</v>
      </c>
      <c r="B397" s="29">
        <v>6.3249999999999993</v>
      </c>
      <c r="C397" s="30">
        <v>6.9999999999999991</v>
      </c>
      <c r="D397" s="30">
        <v>1.2857142857142856</v>
      </c>
      <c r="E397" s="31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1">
        <v>0</v>
      </c>
      <c r="M397" s="32">
        <v>0</v>
      </c>
      <c r="N397" s="30">
        <v>100</v>
      </c>
      <c r="O397" s="30">
        <v>0</v>
      </c>
      <c r="P397" s="30">
        <v>5</v>
      </c>
      <c r="Q397" s="30">
        <v>100</v>
      </c>
      <c r="R397" s="30">
        <v>5</v>
      </c>
      <c r="S397" s="30">
        <v>0</v>
      </c>
      <c r="T397" s="30">
        <v>2.5904855449750883</v>
      </c>
      <c r="U397" s="31">
        <v>200</v>
      </c>
      <c r="V397" s="33">
        <v>0.95</v>
      </c>
      <c r="W397" s="30">
        <v>0</v>
      </c>
      <c r="X397" s="30">
        <v>0</v>
      </c>
      <c r="Y397" s="30">
        <v>165</v>
      </c>
      <c r="Z397" s="30">
        <v>0</v>
      </c>
      <c r="AA397" s="30">
        <v>1</v>
      </c>
      <c r="AB397" s="32">
        <v>0</v>
      </c>
      <c r="AC397" s="28">
        <v>19.911696969696976</v>
      </c>
      <c r="AD397" s="28">
        <v>0.20869956440588994</v>
      </c>
      <c r="AE397" s="28">
        <v>2.392029713758527E-2</v>
      </c>
      <c r="AF397" s="28">
        <v>3.8510435253965784E-3</v>
      </c>
      <c r="AG397" s="28">
        <v>0.46630216416523917</v>
      </c>
      <c r="AH397" s="28">
        <v>1.3689018526518734E-2</v>
      </c>
      <c r="AI397" s="28">
        <v>1.2822894292649363</v>
      </c>
      <c r="AJ397" s="28">
        <v>3.0907163669376889E-2</v>
      </c>
      <c r="AK397" s="28">
        <v>0.51104930114801428</v>
      </c>
      <c r="AL397" s="30">
        <v>1.2915873341587432E-2</v>
      </c>
      <c r="AM397" s="28">
        <v>1.2822894292649363</v>
      </c>
      <c r="AN397" s="32">
        <v>3.0907163669376889E-2</v>
      </c>
      <c r="AP397" s="28">
        <v>415</v>
      </c>
      <c r="AQ397" s="29">
        <v>6.3249999999999993</v>
      </c>
      <c r="AR397" s="30">
        <v>6.9999999999999991</v>
      </c>
      <c r="AS397" s="30">
        <v>1.2857142857142856</v>
      </c>
      <c r="AT397" s="31">
        <v>0</v>
      </c>
      <c r="AU397" s="30">
        <v>0</v>
      </c>
      <c r="AV397" s="30">
        <v>0</v>
      </c>
      <c r="AW397" s="30">
        <v>0</v>
      </c>
      <c r="AX397" s="30">
        <v>0</v>
      </c>
      <c r="AY397" s="30">
        <v>0</v>
      </c>
      <c r="AZ397" s="30">
        <v>0</v>
      </c>
      <c r="BA397" s="31">
        <v>0</v>
      </c>
      <c r="BB397" s="32">
        <v>0</v>
      </c>
      <c r="BC397" s="30">
        <v>100</v>
      </c>
      <c r="BD397" s="30">
        <v>0</v>
      </c>
      <c r="BE397" s="30">
        <v>5</v>
      </c>
      <c r="BF397" s="30">
        <v>0</v>
      </c>
      <c r="BG397" s="30">
        <v>0</v>
      </c>
      <c r="BH397" s="30">
        <v>0</v>
      </c>
      <c r="BI397" s="30">
        <v>2.5904855449750883</v>
      </c>
      <c r="BJ397" s="31">
        <v>200</v>
      </c>
      <c r="BK397" s="33">
        <v>0.95</v>
      </c>
      <c r="BL397" s="30">
        <v>0</v>
      </c>
      <c r="BM397" s="30">
        <v>0</v>
      </c>
      <c r="BN397" s="30">
        <v>165</v>
      </c>
      <c r="BO397" s="30">
        <v>0</v>
      </c>
      <c r="BP397" s="30">
        <v>1</v>
      </c>
      <c r="BQ397" s="32">
        <v>0</v>
      </c>
      <c r="BR397" s="28">
        <v>21.049242424242433</v>
      </c>
      <c r="BS397" s="28">
        <v>0.20219667924206788</v>
      </c>
      <c r="BT397" s="28">
        <v>1.4851321530995287E-2</v>
      </c>
      <c r="BU397" s="28">
        <v>3.4782866728938632E-3</v>
      </c>
      <c r="BV397" s="28">
        <v>0.448995559616582</v>
      </c>
      <c r="BW397" s="28">
        <v>1.3316989095043405E-2</v>
      </c>
      <c r="BX397" s="28">
        <v>1.2514230558305133</v>
      </c>
      <c r="BY397" s="28">
        <v>2.7978166844922509E-2</v>
      </c>
      <c r="BZ397" s="28">
        <v>0.5049587506559472</v>
      </c>
      <c r="CA397" s="30">
        <v>1.020160786103822E-2</v>
      </c>
      <c r="CB397" s="28">
        <v>1.2514230558305133</v>
      </c>
      <c r="CC397" s="32">
        <v>2.7978166844922509E-2</v>
      </c>
      <c r="CE397" s="30">
        <f t="shared" si="66"/>
        <v>2.9999999999999996</v>
      </c>
      <c r="CG397" s="55">
        <f t="shared" si="67"/>
        <v>0</v>
      </c>
      <c r="CH397" s="50">
        <f t="shared" si="68"/>
        <v>1</v>
      </c>
      <c r="CI397" s="51"/>
      <c r="CJ397" s="51"/>
      <c r="CK397" s="56"/>
      <c r="CL397" s="2"/>
      <c r="CM397" s="55">
        <f t="shared" si="69"/>
        <v>1.7306604548657178E-2</v>
      </c>
      <c r="CN397" s="51">
        <f t="shared" si="70"/>
        <v>1</v>
      </c>
      <c r="CO397" s="51"/>
      <c r="CP397" s="51"/>
      <c r="CQ397" s="56"/>
      <c r="CR397" s="2"/>
      <c r="CS397" s="55">
        <f t="shared" si="71"/>
        <v>3.0866373434423E-2</v>
      </c>
      <c r="CT397" s="51">
        <f t="shared" si="72"/>
        <v>1</v>
      </c>
      <c r="CU397" s="51"/>
      <c r="CV397" s="51"/>
      <c r="CW397" s="56"/>
      <c r="CX397" s="2"/>
      <c r="CY397" s="55">
        <f t="shared" si="73"/>
        <v>6.0905504920670817E-3</v>
      </c>
      <c r="CZ397" s="51">
        <f t="shared" si="74"/>
        <v>1</v>
      </c>
      <c r="DA397" s="51"/>
      <c r="DB397" s="51"/>
      <c r="DC397" s="56"/>
      <c r="DD397" s="2"/>
      <c r="DE397" s="55">
        <f t="shared" si="75"/>
        <v>3.0866373434423E-2</v>
      </c>
      <c r="DF397" s="51">
        <f t="shared" si="76"/>
        <v>1</v>
      </c>
      <c r="DG397" s="51"/>
      <c r="DH397" s="51"/>
      <c r="DI397" s="58"/>
      <c r="DJ397" s="15"/>
      <c r="DK397" s="15">
        <v>2.9999999999999996</v>
      </c>
    </row>
    <row r="398" spans="1:115" x14ac:dyDescent="0.3">
      <c r="A398" s="28">
        <v>397</v>
      </c>
      <c r="B398" s="29">
        <v>6.3249999999999993</v>
      </c>
      <c r="C398" s="30">
        <v>3.75</v>
      </c>
      <c r="D398" s="30">
        <v>2.4285714285714284</v>
      </c>
      <c r="E398" s="31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1">
        <v>0</v>
      </c>
      <c r="M398" s="32">
        <v>0</v>
      </c>
      <c r="N398" s="30">
        <v>100</v>
      </c>
      <c r="O398" s="30">
        <v>0</v>
      </c>
      <c r="P398" s="30">
        <v>5</v>
      </c>
      <c r="Q398" s="30">
        <v>100</v>
      </c>
      <c r="R398" s="30">
        <v>5</v>
      </c>
      <c r="S398" s="30">
        <v>0</v>
      </c>
      <c r="T398" s="30">
        <v>2.5904855449750883</v>
      </c>
      <c r="U398" s="31">
        <v>200</v>
      </c>
      <c r="V398" s="33">
        <v>0.95</v>
      </c>
      <c r="W398" s="30">
        <v>0</v>
      </c>
      <c r="X398" s="30">
        <v>0</v>
      </c>
      <c r="Y398" s="30">
        <v>165</v>
      </c>
      <c r="Z398" s="30">
        <v>0</v>
      </c>
      <c r="AA398" s="30">
        <v>1</v>
      </c>
      <c r="AB398" s="32">
        <v>0</v>
      </c>
      <c r="AC398" s="28">
        <v>20.015151515151526</v>
      </c>
      <c r="AD398" s="28">
        <v>0.19626692235657484</v>
      </c>
      <c r="AE398" s="28">
        <v>2.175808224604352E-2</v>
      </c>
      <c r="AF398" s="28">
        <v>3.5740679816578108E-3</v>
      </c>
      <c r="AG398" s="28">
        <v>0.45922400100633831</v>
      </c>
      <c r="AH398" s="28">
        <v>1.2679293533105207E-2</v>
      </c>
      <c r="AI398" s="28">
        <v>1.2742237510660535</v>
      </c>
      <c r="AJ398" s="28">
        <v>2.8501906318888097E-2</v>
      </c>
      <c r="AK398" s="28">
        <v>0.51296706710377371</v>
      </c>
      <c r="AL398" s="30">
        <v>1.2798720597255698E-2</v>
      </c>
      <c r="AM398" s="28">
        <v>1.2742237510660535</v>
      </c>
      <c r="AN398" s="32">
        <v>2.8501906318888097E-2</v>
      </c>
      <c r="AP398" s="28">
        <v>397</v>
      </c>
      <c r="AQ398" s="29">
        <v>6.3249999999999993</v>
      </c>
      <c r="AR398" s="30">
        <v>3.75</v>
      </c>
      <c r="AS398" s="30">
        <v>2.4285714285714284</v>
      </c>
      <c r="AT398" s="31">
        <v>0</v>
      </c>
      <c r="AU398" s="30">
        <v>0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1">
        <v>0</v>
      </c>
      <c r="BB398" s="32">
        <v>0</v>
      </c>
      <c r="BC398" s="30">
        <v>100</v>
      </c>
      <c r="BD398" s="30">
        <v>0</v>
      </c>
      <c r="BE398" s="30">
        <v>5</v>
      </c>
      <c r="BF398" s="30">
        <v>0</v>
      </c>
      <c r="BG398" s="30">
        <v>0</v>
      </c>
      <c r="BH398" s="30">
        <v>0</v>
      </c>
      <c r="BI398" s="30">
        <v>2.5904855449750883</v>
      </c>
      <c r="BJ398" s="31">
        <v>200</v>
      </c>
      <c r="BK398" s="33">
        <v>0.95</v>
      </c>
      <c r="BL398" s="30">
        <v>0</v>
      </c>
      <c r="BM398" s="30">
        <v>0</v>
      </c>
      <c r="BN398" s="30">
        <v>165</v>
      </c>
      <c r="BO398" s="30">
        <v>0</v>
      </c>
      <c r="BP398" s="30">
        <v>1</v>
      </c>
      <c r="BQ398" s="32">
        <v>0</v>
      </c>
      <c r="BR398" s="28">
        <v>21.090363636363627</v>
      </c>
      <c r="BS398" s="28">
        <v>0.20448597768344545</v>
      </c>
      <c r="BT398" s="28">
        <v>1.2903743595577097E-2</v>
      </c>
      <c r="BU398" s="28">
        <v>3.3384076398687546E-3</v>
      </c>
      <c r="BV398" s="28">
        <v>0.44779166714723112</v>
      </c>
      <c r="BW398" s="28">
        <v>1.3346422312558417E-2</v>
      </c>
      <c r="BX398" s="28">
        <v>1.2598437226110846</v>
      </c>
      <c r="BY398" s="28">
        <v>2.6739002202148157E-2</v>
      </c>
      <c r="BZ398" s="28">
        <v>0.50198510821846332</v>
      </c>
      <c r="CA398" s="30">
        <v>9.8284035297656457E-3</v>
      </c>
      <c r="CB398" s="28">
        <v>1.2598437226110846</v>
      </c>
      <c r="CC398" s="32">
        <v>2.6739002202148157E-2</v>
      </c>
      <c r="CE398" s="30">
        <f t="shared" si="66"/>
        <v>3.0178043106110866</v>
      </c>
      <c r="CG398" s="55">
        <f t="shared" si="67"/>
        <v>0</v>
      </c>
      <c r="CH398" s="50">
        <f t="shared" si="68"/>
        <v>1</v>
      </c>
      <c r="CI398" s="51"/>
      <c r="CJ398" s="51"/>
      <c r="CK398" s="56"/>
      <c r="CL398" s="2"/>
      <c r="CM398" s="55">
        <f t="shared" si="69"/>
        <v>1.1432333859107191E-2</v>
      </c>
      <c r="CN398" s="51">
        <f t="shared" si="70"/>
        <v>1</v>
      </c>
      <c r="CO398" s="51"/>
      <c r="CP398" s="51"/>
      <c r="CQ398" s="56"/>
      <c r="CR398" s="2"/>
      <c r="CS398" s="55">
        <f t="shared" si="71"/>
        <v>1.4380028454968885E-2</v>
      </c>
      <c r="CT398" s="51">
        <f t="shared" si="72"/>
        <v>1</v>
      </c>
      <c r="CU398" s="51"/>
      <c r="CV398" s="51"/>
      <c r="CW398" s="56"/>
      <c r="CX398" s="2"/>
      <c r="CY398" s="55">
        <f t="shared" si="73"/>
        <v>1.0981958885310394E-2</v>
      </c>
      <c r="CZ398" s="51">
        <f t="shared" si="74"/>
        <v>1</v>
      </c>
      <c r="DA398" s="51"/>
      <c r="DB398" s="51"/>
      <c r="DC398" s="56"/>
      <c r="DD398" s="2"/>
      <c r="DE398" s="55">
        <f t="shared" si="75"/>
        <v>1.4380028454968885E-2</v>
      </c>
      <c r="DF398" s="51">
        <f t="shared" si="76"/>
        <v>1</v>
      </c>
      <c r="DG398" s="51"/>
      <c r="DH398" s="51"/>
      <c r="DI398" s="58"/>
      <c r="DJ398" s="15"/>
      <c r="DK398" s="15">
        <v>3.0178043106110866</v>
      </c>
    </row>
    <row r="399" spans="1:115" x14ac:dyDescent="0.3">
      <c r="A399" s="28">
        <v>388</v>
      </c>
      <c r="B399" s="29">
        <v>6.3249999999999993</v>
      </c>
      <c r="C399" s="30">
        <v>1.5833333333333333</v>
      </c>
      <c r="D399" s="30">
        <v>5.8571428571428559</v>
      </c>
      <c r="E399" s="31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1">
        <v>0</v>
      </c>
      <c r="M399" s="32">
        <v>0</v>
      </c>
      <c r="N399" s="30">
        <v>100</v>
      </c>
      <c r="O399" s="30">
        <v>0</v>
      </c>
      <c r="P399" s="30">
        <v>5</v>
      </c>
      <c r="Q399" s="30">
        <v>100</v>
      </c>
      <c r="R399" s="30">
        <v>5</v>
      </c>
      <c r="S399" s="30">
        <v>0</v>
      </c>
      <c r="T399" s="30">
        <v>2.5904855449750883</v>
      </c>
      <c r="U399" s="31">
        <v>200</v>
      </c>
      <c r="V399" s="33">
        <v>0.95</v>
      </c>
      <c r="W399" s="30">
        <v>0</v>
      </c>
      <c r="X399" s="30">
        <v>0</v>
      </c>
      <c r="Y399" s="30">
        <v>165</v>
      </c>
      <c r="Z399" s="30">
        <v>0</v>
      </c>
      <c r="AA399" s="30">
        <v>1</v>
      </c>
      <c r="AB399" s="32">
        <v>0</v>
      </c>
      <c r="AC399" s="28">
        <v>20.050363636363628</v>
      </c>
      <c r="AD399" s="28">
        <v>0.1926126493827657</v>
      </c>
      <c r="AE399" s="28">
        <v>2.3016585293416488E-2</v>
      </c>
      <c r="AF399" s="28">
        <v>3.9026757126489516E-3</v>
      </c>
      <c r="AG399" s="28">
        <v>0.46004249715811713</v>
      </c>
      <c r="AH399" s="28">
        <v>1.2658846904521608E-2</v>
      </c>
      <c r="AI399" s="28">
        <v>1.303379134159333</v>
      </c>
      <c r="AJ399" s="28">
        <v>2.7538856890694005E-2</v>
      </c>
      <c r="AK399" s="28">
        <v>0.50833683888789161</v>
      </c>
      <c r="AL399" s="30">
        <v>1.2898548637350651E-2</v>
      </c>
      <c r="AM399" s="28">
        <v>1.303379134159333</v>
      </c>
      <c r="AN399" s="32">
        <v>2.7538856890694005E-2</v>
      </c>
      <c r="AP399" s="28">
        <v>388</v>
      </c>
      <c r="AQ399" s="29">
        <v>6.3249999999999993</v>
      </c>
      <c r="AR399" s="30">
        <v>1.5833333333333333</v>
      </c>
      <c r="AS399" s="30">
        <v>5.8571428571428559</v>
      </c>
      <c r="AT399" s="31">
        <v>0</v>
      </c>
      <c r="AU399" s="30">
        <v>0</v>
      </c>
      <c r="AV399" s="30">
        <v>0</v>
      </c>
      <c r="AW399" s="30">
        <v>0</v>
      </c>
      <c r="AX399" s="30">
        <v>0</v>
      </c>
      <c r="AY399" s="30">
        <v>0</v>
      </c>
      <c r="AZ399" s="30">
        <v>0</v>
      </c>
      <c r="BA399" s="31">
        <v>0</v>
      </c>
      <c r="BB399" s="32">
        <v>0</v>
      </c>
      <c r="BC399" s="30">
        <v>100</v>
      </c>
      <c r="BD399" s="30">
        <v>0</v>
      </c>
      <c r="BE399" s="30">
        <v>5</v>
      </c>
      <c r="BF399" s="30">
        <v>0</v>
      </c>
      <c r="BG399" s="30">
        <v>0</v>
      </c>
      <c r="BH399" s="30">
        <v>0</v>
      </c>
      <c r="BI399" s="30">
        <v>2.5904855449750883</v>
      </c>
      <c r="BJ399" s="31">
        <v>200</v>
      </c>
      <c r="BK399" s="33">
        <v>0.95</v>
      </c>
      <c r="BL399" s="30">
        <v>0</v>
      </c>
      <c r="BM399" s="30">
        <v>0</v>
      </c>
      <c r="BN399" s="30">
        <v>165</v>
      </c>
      <c r="BO399" s="30">
        <v>0</v>
      </c>
      <c r="BP399" s="30">
        <v>1</v>
      </c>
      <c r="BQ399" s="32">
        <v>0</v>
      </c>
      <c r="BR399" s="28">
        <v>20.956909090909093</v>
      </c>
      <c r="BS399" s="28">
        <v>0.21557214915035722</v>
      </c>
      <c r="BT399" s="28">
        <v>1.7235921819717691E-2</v>
      </c>
      <c r="BU399" s="28">
        <v>3.6328926912300012E-3</v>
      </c>
      <c r="BV399" s="28">
        <v>0.45230087848377365</v>
      </c>
      <c r="BW399" s="28">
        <v>1.3645161620142503E-2</v>
      </c>
      <c r="BX399" s="28">
        <v>1.2227942143694472</v>
      </c>
      <c r="BY399" s="28">
        <v>3.0064803567573916E-2</v>
      </c>
      <c r="BZ399" s="28">
        <v>0.50688487055513232</v>
      </c>
      <c r="CA399" s="30">
        <v>9.8047237419287177E-3</v>
      </c>
      <c r="CB399" s="28">
        <v>1.2227942143694472</v>
      </c>
      <c r="CC399" s="32">
        <v>3.0064803567573916E-2</v>
      </c>
      <c r="CE399" s="30">
        <f t="shared" si="66"/>
        <v>3.0452930111582894</v>
      </c>
      <c r="CG399" s="55">
        <f t="shared" si="67"/>
        <v>0</v>
      </c>
      <c r="CH399" s="50">
        <f t="shared" si="68"/>
        <v>1</v>
      </c>
      <c r="CI399" s="51"/>
      <c r="CJ399" s="51"/>
      <c r="CK399" s="56"/>
      <c r="CL399" s="2"/>
      <c r="CM399" s="55">
        <f t="shared" si="69"/>
        <v>7.7416186743434756E-3</v>
      </c>
      <c r="CN399" s="51">
        <f t="shared" si="70"/>
        <v>1</v>
      </c>
      <c r="CO399" s="51"/>
      <c r="CP399" s="51"/>
      <c r="CQ399" s="56"/>
      <c r="CR399" s="2"/>
      <c r="CS399" s="55">
        <f t="shared" si="71"/>
        <v>8.0584919789885801E-2</v>
      </c>
      <c r="CT399" s="51">
        <f t="shared" si="72"/>
        <v>0</v>
      </c>
      <c r="CU399" s="51"/>
      <c r="CV399" s="51"/>
      <c r="CW399" s="56"/>
      <c r="CX399" s="2"/>
      <c r="CY399" s="55">
        <f t="shared" si="73"/>
        <v>1.4519683327592903E-3</v>
      </c>
      <c r="CZ399" s="51">
        <f t="shared" si="74"/>
        <v>1</v>
      </c>
      <c r="DA399" s="51"/>
      <c r="DB399" s="51"/>
      <c r="DC399" s="56"/>
      <c r="DD399" s="2"/>
      <c r="DE399" s="55">
        <f t="shared" si="75"/>
        <v>8.0584919789885801E-2</v>
      </c>
      <c r="DF399" s="51">
        <f t="shared" si="76"/>
        <v>0</v>
      </c>
      <c r="DG399" s="51"/>
      <c r="DH399" s="51"/>
      <c r="DI399" s="58"/>
      <c r="DJ399" s="15"/>
      <c r="DK399" s="15">
        <v>3.0452930111582894</v>
      </c>
    </row>
    <row r="400" spans="1:115" x14ac:dyDescent="0.3">
      <c r="A400" s="28">
        <v>392</v>
      </c>
      <c r="B400" s="29">
        <v>6.3249999999999993</v>
      </c>
      <c r="C400" s="30">
        <v>2.6666666666666665</v>
      </c>
      <c r="D400" s="30">
        <v>3.5714285714285712</v>
      </c>
      <c r="E400" s="31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1">
        <v>0</v>
      </c>
      <c r="M400" s="32">
        <v>0</v>
      </c>
      <c r="N400" s="30">
        <v>100</v>
      </c>
      <c r="O400" s="30">
        <v>0</v>
      </c>
      <c r="P400" s="30">
        <v>5</v>
      </c>
      <c r="Q400" s="30">
        <v>100</v>
      </c>
      <c r="R400" s="30">
        <v>5</v>
      </c>
      <c r="S400" s="30">
        <v>0</v>
      </c>
      <c r="T400" s="30">
        <v>2.5904855449750883</v>
      </c>
      <c r="U400" s="31">
        <v>200</v>
      </c>
      <c r="V400" s="33">
        <v>0.95</v>
      </c>
      <c r="W400" s="30">
        <v>0</v>
      </c>
      <c r="X400" s="30">
        <v>0</v>
      </c>
      <c r="Y400" s="30">
        <v>165</v>
      </c>
      <c r="Z400" s="30">
        <v>0</v>
      </c>
      <c r="AA400" s="30">
        <v>1</v>
      </c>
      <c r="AB400" s="32">
        <v>0</v>
      </c>
      <c r="AC400" s="28">
        <v>19.858787878787879</v>
      </c>
      <c r="AD400" s="28">
        <v>0.20413744776922271</v>
      </c>
      <c r="AE400" s="28">
        <v>2.2990154074490458E-2</v>
      </c>
      <c r="AF400" s="28">
        <v>3.6614355719563592E-3</v>
      </c>
      <c r="AG400" s="28">
        <v>0.47165469213356309</v>
      </c>
      <c r="AH400" s="28">
        <v>1.3759966812425167E-2</v>
      </c>
      <c r="AI400" s="28">
        <v>1.2995466045242647</v>
      </c>
      <c r="AJ400" s="28">
        <v>3.1204591635076794E-2</v>
      </c>
      <c r="AK400" s="28">
        <v>0.51172565204395692</v>
      </c>
      <c r="AL400" s="30">
        <v>1.3219289867036733E-2</v>
      </c>
      <c r="AM400" s="28">
        <v>1.2995466045242647</v>
      </c>
      <c r="AN400" s="32">
        <v>3.1204591635076794E-2</v>
      </c>
      <c r="AP400" s="28">
        <v>392</v>
      </c>
      <c r="AQ400" s="29">
        <v>6.3249999999999993</v>
      </c>
      <c r="AR400" s="30">
        <v>2.6666666666666665</v>
      </c>
      <c r="AS400" s="30">
        <v>3.5714285714285712</v>
      </c>
      <c r="AT400" s="31">
        <v>0</v>
      </c>
      <c r="AU400" s="30">
        <v>0</v>
      </c>
      <c r="AV400" s="30">
        <v>0</v>
      </c>
      <c r="AW400" s="30">
        <v>0</v>
      </c>
      <c r="AX400" s="30">
        <v>0</v>
      </c>
      <c r="AY400" s="30">
        <v>0</v>
      </c>
      <c r="AZ400" s="30">
        <v>0</v>
      </c>
      <c r="BA400" s="31">
        <v>0</v>
      </c>
      <c r="BB400" s="32">
        <v>0</v>
      </c>
      <c r="BC400" s="30">
        <v>100</v>
      </c>
      <c r="BD400" s="30">
        <v>0</v>
      </c>
      <c r="BE400" s="30">
        <v>5</v>
      </c>
      <c r="BF400" s="30">
        <v>0</v>
      </c>
      <c r="BG400" s="30">
        <v>0</v>
      </c>
      <c r="BH400" s="30">
        <v>0</v>
      </c>
      <c r="BI400" s="30">
        <v>2.5904855449750883</v>
      </c>
      <c r="BJ400" s="31">
        <v>200</v>
      </c>
      <c r="BK400" s="33">
        <v>0.95</v>
      </c>
      <c r="BL400" s="30">
        <v>0</v>
      </c>
      <c r="BM400" s="30">
        <v>0</v>
      </c>
      <c r="BN400" s="30">
        <v>165</v>
      </c>
      <c r="BO400" s="30">
        <v>0</v>
      </c>
      <c r="BP400" s="30">
        <v>1</v>
      </c>
      <c r="BQ400" s="32">
        <v>0</v>
      </c>
      <c r="BR400" s="28">
        <v>21.003606060606057</v>
      </c>
      <c r="BS400" s="28">
        <v>0.20183975759027209</v>
      </c>
      <c r="BT400" s="28">
        <v>1.6321790610322049E-2</v>
      </c>
      <c r="BU400" s="28">
        <v>3.4287398707766735E-3</v>
      </c>
      <c r="BV400" s="28">
        <v>0.44805651952117775</v>
      </c>
      <c r="BW400" s="28">
        <v>1.3149775605022755E-2</v>
      </c>
      <c r="BX400" s="28">
        <v>1.2450753621261896</v>
      </c>
      <c r="BY400" s="28">
        <v>2.7618803031223528E-2</v>
      </c>
      <c r="BZ400" s="28">
        <v>0.49873357049294009</v>
      </c>
      <c r="CA400" s="30">
        <v>9.8897378391164144E-3</v>
      </c>
      <c r="CB400" s="28">
        <v>1.2450753621261896</v>
      </c>
      <c r="CC400" s="32">
        <v>2.7618803031223528E-2</v>
      </c>
      <c r="CE400" s="30">
        <f t="shared" si="66"/>
        <v>3.0860669992418379</v>
      </c>
      <c r="CG400" s="55">
        <f t="shared" si="67"/>
        <v>0</v>
      </c>
      <c r="CH400" s="50">
        <f t="shared" si="68"/>
        <v>1</v>
      </c>
      <c r="CI400" s="51"/>
      <c r="CJ400" s="51"/>
      <c r="CK400" s="56"/>
      <c r="CL400" s="2"/>
      <c r="CM400" s="55">
        <f t="shared" si="69"/>
        <v>2.3598172612385337E-2</v>
      </c>
      <c r="CN400" s="51">
        <f t="shared" si="70"/>
        <v>1</v>
      </c>
      <c r="CO400" s="51"/>
      <c r="CP400" s="51"/>
      <c r="CQ400" s="56"/>
      <c r="CR400" s="2"/>
      <c r="CS400" s="55">
        <f t="shared" si="71"/>
        <v>5.4471242398075104E-2</v>
      </c>
      <c r="CT400" s="51">
        <f t="shared" si="72"/>
        <v>1</v>
      </c>
      <c r="CU400" s="51"/>
      <c r="CV400" s="51"/>
      <c r="CW400" s="56"/>
      <c r="CX400" s="2"/>
      <c r="CY400" s="55">
        <f t="shared" si="73"/>
        <v>1.2992081551016832E-2</v>
      </c>
      <c r="CZ400" s="51">
        <f t="shared" si="74"/>
        <v>1</v>
      </c>
      <c r="DA400" s="51"/>
      <c r="DB400" s="51"/>
      <c r="DC400" s="56"/>
      <c r="DD400" s="2"/>
      <c r="DE400" s="55">
        <f t="shared" si="75"/>
        <v>5.4471242398075104E-2</v>
      </c>
      <c r="DF400" s="51">
        <f t="shared" si="76"/>
        <v>1</v>
      </c>
      <c r="DG400" s="51"/>
      <c r="DH400" s="51"/>
      <c r="DI400" s="58"/>
      <c r="DJ400" s="15"/>
      <c r="DK400" s="15">
        <v>3.0860669992418379</v>
      </c>
    </row>
    <row r="401" spans="1:115" x14ac:dyDescent="0.3">
      <c r="A401" s="28">
        <v>389</v>
      </c>
      <c r="B401" s="29">
        <v>6.3249999999999993</v>
      </c>
      <c r="C401" s="30">
        <v>1.5833333333333333</v>
      </c>
      <c r="D401" s="30">
        <v>6.9999999999999982</v>
      </c>
      <c r="E401" s="31">
        <v>0</v>
      </c>
      <c r="F401" s="30">
        <v>0</v>
      </c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1">
        <v>0</v>
      </c>
      <c r="M401" s="32">
        <v>0</v>
      </c>
      <c r="N401" s="30">
        <v>100</v>
      </c>
      <c r="O401" s="30">
        <v>0</v>
      </c>
      <c r="P401" s="30">
        <v>5</v>
      </c>
      <c r="Q401" s="30">
        <v>100</v>
      </c>
      <c r="R401" s="30">
        <v>5</v>
      </c>
      <c r="S401" s="30">
        <v>0</v>
      </c>
      <c r="T401" s="30">
        <v>2.5904855449750883</v>
      </c>
      <c r="U401" s="31">
        <v>200</v>
      </c>
      <c r="V401" s="33">
        <v>0.95</v>
      </c>
      <c r="W401" s="30">
        <v>0</v>
      </c>
      <c r="X401" s="30">
        <v>0</v>
      </c>
      <c r="Y401" s="30">
        <v>165</v>
      </c>
      <c r="Z401" s="30">
        <v>0</v>
      </c>
      <c r="AA401" s="30">
        <v>1</v>
      </c>
      <c r="AB401" s="32">
        <v>0</v>
      </c>
      <c r="AC401" s="28">
        <v>24.931060606060619</v>
      </c>
      <c r="AD401" s="28">
        <v>0.23006647442178524</v>
      </c>
      <c r="AE401" s="28">
        <v>3.8160612873610451E-2</v>
      </c>
      <c r="AF401" s="28">
        <v>4.3184649520469362E-3</v>
      </c>
      <c r="AG401" s="28">
        <v>0.54292526654966733</v>
      </c>
      <c r="AH401" s="28">
        <v>1.5064624133138093E-2</v>
      </c>
      <c r="AI401" s="28">
        <v>1.3904311397423894</v>
      </c>
      <c r="AJ401" s="28">
        <v>2.7211540800084456E-2</v>
      </c>
      <c r="AK401" s="28">
        <v>0.58943644745430912</v>
      </c>
      <c r="AL401" s="30">
        <v>1.3150035116223391E-2</v>
      </c>
      <c r="AM401" s="28">
        <v>1.3904311397423894</v>
      </c>
      <c r="AN401" s="32">
        <v>2.7211540800084456E-2</v>
      </c>
      <c r="AP401" s="28">
        <v>389</v>
      </c>
      <c r="AQ401" s="29">
        <v>6.3249999999999993</v>
      </c>
      <c r="AR401" s="30">
        <v>1.5833333333333333</v>
      </c>
      <c r="AS401" s="30">
        <v>6.9999999999999982</v>
      </c>
      <c r="AT401" s="31">
        <v>0</v>
      </c>
      <c r="AU401" s="30">
        <v>0</v>
      </c>
      <c r="AV401" s="30">
        <v>0</v>
      </c>
      <c r="AW401" s="30">
        <v>0</v>
      </c>
      <c r="AX401" s="30">
        <v>0</v>
      </c>
      <c r="AY401" s="30">
        <v>0</v>
      </c>
      <c r="AZ401" s="30">
        <v>0</v>
      </c>
      <c r="BA401" s="31">
        <v>0</v>
      </c>
      <c r="BB401" s="32">
        <v>0</v>
      </c>
      <c r="BC401" s="30">
        <v>100</v>
      </c>
      <c r="BD401" s="30">
        <v>0</v>
      </c>
      <c r="BE401" s="30">
        <v>5</v>
      </c>
      <c r="BF401" s="30">
        <v>0</v>
      </c>
      <c r="BG401" s="30">
        <v>0</v>
      </c>
      <c r="BH401" s="30">
        <v>0</v>
      </c>
      <c r="BI401" s="30">
        <v>2.5904855449750883</v>
      </c>
      <c r="BJ401" s="31">
        <v>200</v>
      </c>
      <c r="BK401" s="33">
        <v>0.95</v>
      </c>
      <c r="BL401" s="30">
        <v>0</v>
      </c>
      <c r="BM401" s="30">
        <v>0</v>
      </c>
      <c r="BN401" s="30">
        <v>165</v>
      </c>
      <c r="BO401" s="30">
        <v>0</v>
      </c>
      <c r="BP401" s="30">
        <v>1</v>
      </c>
      <c r="BQ401" s="32">
        <v>0</v>
      </c>
      <c r="BR401" s="28">
        <v>26.177696969696957</v>
      </c>
      <c r="BS401" s="28">
        <v>0.24522387880495358</v>
      </c>
      <c r="BT401" s="28">
        <v>3.7897867890112319E-2</v>
      </c>
      <c r="BU401" s="28">
        <v>4.436403542156889E-3</v>
      </c>
      <c r="BV401" s="28">
        <v>0.53995590306612362</v>
      </c>
      <c r="BW401" s="28">
        <v>1.5367842773826272E-2</v>
      </c>
      <c r="BX401" s="28">
        <v>1.3681012391622187</v>
      </c>
      <c r="BY401" s="28">
        <v>2.6991879770252688E-2</v>
      </c>
      <c r="BZ401" s="28">
        <v>0.56717266162190694</v>
      </c>
      <c r="CA401" s="30">
        <v>1.1397880170982684E-2</v>
      </c>
      <c r="CB401" s="28">
        <v>1.3681012391622187</v>
      </c>
      <c r="CC401" s="32">
        <v>2.6991879770252688E-2</v>
      </c>
      <c r="CE401" s="30">
        <f t="shared" si="66"/>
        <v>3.3291640592396958</v>
      </c>
      <c r="CG401" s="55">
        <f t="shared" si="67"/>
        <v>0</v>
      </c>
      <c r="CH401" s="50">
        <f t="shared" si="68"/>
        <v>1</v>
      </c>
      <c r="CI401" s="51"/>
      <c r="CJ401" s="51"/>
      <c r="CK401" s="56"/>
      <c r="CL401" s="2"/>
      <c r="CM401" s="55">
        <f t="shared" si="69"/>
        <v>2.9693634835437077E-3</v>
      </c>
      <c r="CN401" s="51">
        <f t="shared" si="70"/>
        <v>1</v>
      </c>
      <c r="CO401" s="51"/>
      <c r="CP401" s="51"/>
      <c r="CQ401" s="56"/>
      <c r="CR401" s="2"/>
      <c r="CS401" s="55">
        <f t="shared" si="71"/>
        <v>2.2329900580170703E-2</v>
      </c>
      <c r="CT401" s="51">
        <f t="shared" si="72"/>
        <v>1</v>
      </c>
      <c r="CU401" s="51"/>
      <c r="CV401" s="51"/>
      <c r="CW401" s="56"/>
      <c r="CX401" s="2"/>
      <c r="CY401" s="55">
        <f t="shared" si="73"/>
        <v>2.2263785832402183E-2</v>
      </c>
      <c r="CZ401" s="51">
        <f t="shared" si="74"/>
        <v>1</v>
      </c>
      <c r="DA401" s="51"/>
      <c r="DB401" s="51"/>
      <c r="DC401" s="56"/>
      <c r="DD401" s="2"/>
      <c r="DE401" s="55">
        <f t="shared" si="75"/>
        <v>2.2329900580170703E-2</v>
      </c>
      <c r="DF401" s="51">
        <f t="shared" si="76"/>
        <v>1</v>
      </c>
      <c r="DG401" s="51"/>
      <c r="DH401" s="51"/>
      <c r="DI401" s="58"/>
      <c r="DJ401" s="15"/>
      <c r="DK401" s="15">
        <v>3.3291640592396958</v>
      </c>
    </row>
    <row r="402" spans="1:115" x14ac:dyDescent="0.3">
      <c r="A402" s="28">
        <v>403</v>
      </c>
      <c r="B402" s="29">
        <v>6.3249999999999993</v>
      </c>
      <c r="C402" s="30">
        <v>4.833333333333333</v>
      </c>
      <c r="D402" s="30">
        <v>2.4285714285714284</v>
      </c>
      <c r="E402" s="31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1">
        <v>0</v>
      </c>
      <c r="M402" s="32">
        <v>0</v>
      </c>
      <c r="N402" s="30">
        <v>100</v>
      </c>
      <c r="O402" s="30">
        <v>0</v>
      </c>
      <c r="P402" s="30">
        <v>5</v>
      </c>
      <c r="Q402" s="30">
        <v>100</v>
      </c>
      <c r="R402" s="30">
        <v>5</v>
      </c>
      <c r="S402" s="30">
        <v>0</v>
      </c>
      <c r="T402" s="30">
        <v>2.5904855449750883</v>
      </c>
      <c r="U402" s="31">
        <v>200</v>
      </c>
      <c r="V402" s="33">
        <v>0.95</v>
      </c>
      <c r="W402" s="30">
        <v>0</v>
      </c>
      <c r="X402" s="30">
        <v>0</v>
      </c>
      <c r="Y402" s="30">
        <v>165</v>
      </c>
      <c r="Z402" s="30">
        <v>0</v>
      </c>
      <c r="AA402" s="30">
        <v>1</v>
      </c>
      <c r="AB402" s="32">
        <v>0</v>
      </c>
      <c r="AC402" s="28">
        <v>24.879424242424253</v>
      </c>
      <c r="AD402" s="28">
        <v>0.24302101316614366</v>
      </c>
      <c r="AE402" s="28">
        <v>4.094215106057307E-2</v>
      </c>
      <c r="AF402" s="28">
        <v>4.9452706343353905E-3</v>
      </c>
      <c r="AG402" s="28">
        <v>0.54857353834238443</v>
      </c>
      <c r="AH402" s="28">
        <v>1.5571852349502124E-2</v>
      </c>
      <c r="AI402" s="28">
        <v>1.3899774718245737</v>
      </c>
      <c r="AJ402" s="28">
        <v>2.8491124210969606E-2</v>
      </c>
      <c r="AK402" s="28">
        <v>0.57659418234750381</v>
      </c>
      <c r="AL402" s="30">
        <v>1.3477630691197513E-2</v>
      </c>
      <c r="AM402" s="28">
        <v>1.3899774718245737</v>
      </c>
      <c r="AN402" s="32">
        <v>2.8491124210969606E-2</v>
      </c>
      <c r="AP402" s="28">
        <v>403</v>
      </c>
      <c r="AQ402" s="29">
        <v>6.3249999999999993</v>
      </c>
      <c r="AR402" s="30">
        <v>4.833333333333333</v>
      </c>
      <c r="AS402" s="30">
        <v>2.4285714285714284</v>
      </c>
      <c r="AT402" s="31">
        <v>0</v>
      </c>
      <c r="AU402" s="30">
        <v>0</v>
      </c>
      <c r="AV402" s="30">
        <v>0</v>
      </c>
      <c r="AW402" s="30">
        <v>0</v>
      </c>
      <c r="AX402" s="30">
        <v>0</v>
      </c>
      <c r="AY402" s="30">
        <v>0</v>
      </c>
      <c r="AZ402" s="30">
        <v>0</v>
      </c>
      <c r="BA402" s="31">
        <v>0</v>
      </c>
      <c r="BB402" s="32">
        <v>0</v>
      </c>
      <c r="BC402" s="30">
        <v>100</v>
      </c>
      <c r="BD402" s="30">
        <v>0</v>
      </c>
      <c r="BE402" s="30">
        <v>5</v>
      </c>
      <c r="BF402" s="30">
        <v>0</v>
      </c>
      <c r="BG402" s="30">
        <v>0</v>
      </c>
      <c r="BH402" s="30">
        <v>0</v>
      </c>
      <c r="BI402" s="30">
        <v>2.5904855449750883</v>
      </c>
      <c r="BJ402" s="31">
        <v>200</v>
      </c>
      <c r="BK402" s="33">
        <v>0.95</v>
      </c>
      <c r="BL402" s="30">
        <v>0</v>
      </c>
      <c r="BM402" s="30">
        <v>0</v>
      </c>
      <c r="BN402" s="30">
        <v>165</v>
      </c>
      <c r="BO402" s="30">
        <v>0</v>
      </c>
      <c r="BP402" s="30">
        <v>1</v>
      </c>
      <c r="BQ402" s="32">
        <v>0</v>
      </c>
      <c r="BR402" s="28">
        <v>26.338999999999995</v>
      </c>
      <c r="BS402" s="28">
        <v>0.23472880827856812</v>
      </c>
      <c r="BT402" s="28">
        <v>3.2685471528693687E-2</v>
      </c>
      <c r="BU402" s="28">
        <v>4.2805486613139718E-3</v>
      </c>
      <c r="BV402" s="28">
        <v>0.52988821667513075</v>
      </c>
      <c r="BW402" s="28">
        <v>1.4760195640330631E-2</v>
      </c>
      <c r="BX402" s="28">
        <v>1.3660320633117871</v>
      </c>
      <c r="BY402" s="28">
        <v>2.3801219312451799E-2</v>
      </c>
      <c r="BZ402" s="28">
        <v>0.5676428275494001</v>
      </c>
      <c r="CA402" s="30">
        <v>1.1000864522999683E-2</v>
      </c>
      <c r="CB402" s="28">
        <v>1.3660320633117871</v>
      </c>
      <c r="CC402" s="32">
        <v>2.3801219312451799E-2</v>
      </c>
      <c r="CE402" s="30">
        <f t="shared" si="66"/>
        <v>3.4260903721436242</v>
      </c>
      <c r="CG402" s="55">
        <f t="shared" si="67"/>
        <v>0</v>
      </c>
      <c r="CH402" s="50">
        <f t="shared" si="68"/>
        <v>1</v>
      </c>
      <c r="CI402" s="51"/>
      <c r="CJ402" s="51"/>
      <c r="CK402" s="56"/>
      <c r="CL402" s="2"/>
      <c r="CM402" s="55">
        <f t="shared" si="69"/>
        <v>1.8685321667253674E-2</v>
      </c>
      <c r="CN402" s="51">
        <f t="shared" si="70"/>
        <v>1</v>
      </c>
      <c r="CO402" s="51"/>
      <c r="CP402" s="51"/>
      <c r="CQ402" s="56"/>
      <c r="CR402" s="2"/>
      <c r="CS402" s="55">
        <f t="shared" si="71"/>
        <v>2.3945408512786592E-2</v>
      </c>
      <c r="CT402" s="51">
        <f t="shared" si="72"/>
        <v>1</v>
      </c>
      <c r="CU402" s="51"/>
      <c r="CV402" s="51"/>
      <c r="CW402" s="56"/>
      <c r="CX402" s="2"/>
      <c r="CY402" s="55">
        <f t="shared" si="73"/>
        <v>8.9513547981037167E-3</v>
      </c>
      <c r="CZ402" s="51">
        <f t="shared" si="74"/>
        <v>1</v>
      </c>
      <c r="DA402" s="51"/>
      <c r="DB402" s="51"/>
      <c r="DC402" s="56"/>
      <c r="DD402" s="2"/>
      <c r="DE402" s="55">
        <f t="shared" si="75"/>
        <v>2.3945408512786592E-2</v>
      </c>
      <c r="DF402" s="51">
        <f t="shared" si="76"/>
        <v>1</v>
      </c>
      <c r="DG402" s="51"/>
      <c r="DH402" s="51"/>
      <c r="DI402" s="58"/>
      <c r="DJ402" s="15"/>
      <c r="DK402" s="15">
        <v>3.4260903721436242</v>
      </c>
    </row>
    <row r="403" spans="1:115" x14ac:dyDescent="0.3">
      <c r="A403" s="28">
        <v>393</v>
      </c>
      <c r="B403" s="29">
        <v>6.3249999999999993</v>
      </c>
      <c r="C403" s="30">
        <v>2.6666666666666665</v>
      </c>
      <c r="D403" s="30">
        <v>4.7142857142857135</v>
      </c>
      <c r="E403" s="31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1">
        <v>0</v>
      </c>
      <c r="M403" s="32">
        <v>0</v>
      </c>
      <c r="N403" s="30">
        <v>100</v>
      </c>
      <c r="O403" s="30">
        <v>0</v>
      </c>
      <c r="P403" s="30">
        <v>5</v>
      </c>
      <c r="Q403" s="30">
        <v>100</v>
      </c>
      <c r="R403" s="30">
        <v>5</v>
      </c>
      <c r="S403" s="30">
        <v>0</v>
      </c>
      <c r="T403" s="30">
        <v>2.5904855449750883</v>
      </c>
      <c r="U403" s="31">
        <v>200</v>
      </c>
      <c r="V403" s="33">
        <v>0.95</v>
      </c>
      <c r="W403" s="30">
        <v>0</v>
      </c>
      <c r="X403" s="30">
        <v>0</v>
      </c>
      <c r="Y403" s="30">
        <v>165</v>
      </c>
      <c r="Z403" s="30">
        <v>0</v>
      </c>
      <c r="AA403" s="30">
        <v>1</v>
      </c>
      <c r="AB403" s="32">
        <v>0</v>
      </c>
      <c r="AC403" s="28">
        <v>24.981939393939395</v>
      </c>
      <c r="AD403" s="28">
        <v>0.22150371890878048</v>
      </c>
      <c r="AE403" s="28">
        <v>3.4094332920964782E-2</v>
      </c>
      <c r="AF403" s="28">
        <v>4.1545463368507368E-3</v>
      </c>
      <c r="AG403" s="28">
        <v>0.54080141045961416</v>
      </c>
      <c r="AH403" s="28">
        <v>1.4403794389807592E-2</v>
      </c>
      <c r="AI403" s="28">
        <v>1.3883830522366052</v>
      </c>
      <c r="AJ403" s="28">
        <v>2.4998141849319987E-2</v>
      </c>
      <c r="AK403" s="28">
        <v>0.57381551338194681</v>
      </c>
      <c r="AL403" s="30">
        <v>1.4546602704408679E-2</v>
      </c>
      <c r="AM403" s="28">
        <v>1.3883830522366052</v>
      </c>
      <c r="AN403" s="32">
        <v>2.4998141849319987E-2</v>
      </c>
      <c r="AP403" s="28">
        <v>393</v>
      </c>
      <c r="AQ403" s="29">
        <v>6.3249999999999993</v>
      </c>
      <c r="AR403" s="30">
        <v>2.6666666666666665</v>
      </c>
      <c r="AS403" s="30">
        <v>4.7142857142857135</v>
      </c>
      <c r="AT403" s="31">
        <v>0</v>
      </c>
      <c r="AU403" s="30">
        <v>0</v>
      </c>
      <c r="AV403" s="30">
        <v>0</v>
      </c>
      <c r="AW403" s="30">
        <v>0</v>
      </c>
      <c r="AX403" s="30">
        <v>0</v>
      </c>
      <c r="AY403" s="30">
        <v>0</v>
      </c>
      <c r="AZ403" s="30">
        <v>0</v>
      </c>
      <c r="BA403" s="31">
        <v>0</v>
      </c>
      <c r="BB403" s="32">
        <v>0</v>
      </c>
      <c r="BC403" s="30">
        <v>100</v>
      </c>
      <c r="BD403" s="30">
        <v>0</v>
      </c>
      <c r="BE403" s="30">
        <v>5</v>
      </c>
      <c r="BF403" s="30">
        <v>0</v>
      </c>
      <c r="BG403" s="30">
        <v>0</v>
      </c>
      <c r="BH403" s="30">
        <v>0</v>
      </c>
      <c r="BI403" s="30">
        <v>2.5904855449750883</v>
      </c>
      <c r="BJ403" s="31">
        <v>200</v>
      </c>
      <c r="BK403" s="33">
        <v>0.95</v>
      </c>
      <c r="BL403" s="30">
        <v>0</v>
      </c>
      <c r="BM403" s="30">
        <v>0</v>
      </c>
      <c r="BN403" s="30">
        <v>165</v>
      </c>
      <c r="BO403" s="30">
        <v>0</v>
      </c>
      <c r="BP403" s="30">
        <v>1</v>
      </c>
      <c r="BQ403" s="32">
        <v>0</v>
      </c>
      <c r="BR403" s="28">
        <v>26.023212121212126</v>
      </c>
      <c r="BS403" s="28">
        <v>0.2487610072750184</v>
      </c>
      <c r="BT403" s="28">
        <v>3.5905344593162275E-2</v>
      </c>
      <c r="BU403" s="28">
        <v>4.4779552510883164E-3</v>
      </c>
      <c r="BV403" s="28">
        <v>0.54467962705420103</v>
      </c>
      <c r="BW403" s="28">
        <v>1.5777662028698396E-2</v>
      </c>
      <c r="BX403" s="28">
        <v>1.3479838545489387</v>
      </c>
      <c r="BY403" s="28">
        <v>2.6098386834096231E-2</v>
      </c>
      <c r="BZ403" s="28">
        <v>0.58478450593201525</v>
      </c>
      <c r="CA403" s="30">
        <v>8.9889443342114923E-3</v>
      </c>
      <c r="CB403" s="28">
        <v>1.3479838545489387</v>
      </c>
      <c r="CC403" s="32">
        <v>2.6098386834096231E-2</v>
      </c>
      <c r="CE403" s="30">
        <f t="shared" si="66"/>
        <v>3.5456210417116729</v>
      </c>
      <c r="CG403" s="55">
        <f t="shared" si="67"/>
        <v>0</v>
      </c>
      <c r="CH403" s="50">
        <f t="shared" si="68"/>
        <v>1</v>
      </c>
      <c r="CI403" s="51"/>
      <c r="CJ403" s="51"/>
      <c r="CK403" s="56"/>
      <c r="CL403" s="2"/>
      <c r="CM403" s="55">
        <f t="shared" si="69"/>
        <v>-3.8782165945868696E-3</v>
      </c>
      <c r="CN403" s="51">
        <f t="shared" si="70"/>
        <v>1</v>
      </c>
      <c r="CO403" s="51"/>
      <c r="CP403" s="51"/>
      <c r="CQ403" s="56"/>
      <c r="CR403" s="2"/>
      <c r="CS403" s="55">
        <f t="shared" si="71"/>
        <v>4.0399197687666533E-2</v>
      </c>
      <c r="CT403" s="51">
        <f t="shared" si="72"/>
        <v>1</v>
      </c>
      <c r="CU403" s="51"/>
      <c r="CV403" s="51"/>
      <c r="CW403" s="56"/>
      <c r="CX403" s="2"/>
      <c r="CY403" s="55">
        <f t="shared" si="73"/>
        <v>-1.0968992550068446E-2</v>
      </c>
      <c r="CZ403" s="51">
        <f t="shared" si="74"/>
        <v>1</v>
      </c>
      <c r="DA403" s="51"/>
      <c r="DB403" s="51"/>
      <c r="DC403" s="56"/>
      <c r="DD403" s="2"/>
      <c r="DE403" s="55">
        <f t="shared" si="75"/>
        <v>4.0399197687666533E-2</v>
      </c>
      <c r="DF403" s="51">
        <f t="shared" si="76"/>
        <v>1</v>
      </c>
      <c r="DG403" s="51"/>
      <c r="DH403" s="51"/>
      <c r="DI403" s="58"/>
      <c r="DJ403" s="15"/>
      <c r="DK403" s="15">
        <v>3.5456210417116729</v>
      </c>
    </row>
    <row r="404" spans="1:115" x14ac:dyDescent="0.3">
      <c r="A404" s="28">
        <v>398</v>
      </c>
      <c r="B404" s="29">
        <v>6.3249999999999993</v>
      </c>
      <c r="C404" s="30">
        <v>3.75</v>
      </c>
      <c r="D404" s="30">
        <v>3.5714285714285712</v>
      </c>
      <c r="E404" s="31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1">
        <v>0</v>
      </c>
      <c r="M404" s="32">
        <v>0</v>
      </c>
      <c r="N404" s="30">
        <v>100</v>
      </c>
      <c r="O404" s="30">
        <v>0</v>
      </c>
      <c r="P404" s="30">
        <v>5</v>
      </c>
      <c r="Q404" s="30">
        <v>100</v>
      </c>
      <c r="R404" s="30">
        <v>5</v>
      </c>
      <c r="S404" s="30">
        <v>0</v>
      </c>
      <c r="T404" s="30">
        <v>2.5904855449750883</v>
      </c>
      <c r="U404" s="31">
        <v>200</v>
      </c>
      <c r="V404" s="33">
        <v>0.95</v>
      </c>
      <c r="W404" s="30">
        <v>0</v>
      </c>
      <c r="X404" s="30">
        <v>0</v>
      </c>
      <c r="Y404" s="30">
        <v>165</v>
      </c>
      <c r="Z404" s="30">
        <v>0</v>
      </c>
      <c r="AA404" s="30">
        <v>1</v>
      </c>
      <c r="AB404" s="32">
        <v>0</v>
      </c>
      <c r="AC404" s="28">
        <v>29.189030303030325</v>
      </c>
      <c r="AD404" s="28">
        <v>0.2881651752144534</v>
      </c>
      <c r="AE404" s="28">
        <v>6.0089360922714344E-2</v>
      </c>
      <c r="AF404" s="28">
        <v>5.5327283699929761E-3</v>
      </c>
      <c r="AG404" s="28">
        <v>0.68779582543843665</v>
      </c>
      <c r="AH404" s="28">
        <v>1.9363006027590626E-2</v>
      </c>
      <c r="AI404" s="28">
        <v>1.6052392494097283</v>
      </c>
      <c r="AJ404" s="28">
        <v>2.8206051933214425E-2</v>
      </c>
      <c r="AK404" s="28">
        <v>0.77771073098228527</v>
      </c>
      <c r="AL404" s="30">
        <v>1.4124453963712454E-2</v>
      </c>
      <c r="AM404" s="28">
        <v>1.6052392494097283</v>
      </c>
      <c r="AN404" s="32">
        <v>2.8206051933214425E-2</v>
      </c>
      <c r="AP404" s="28">
        <v>398</v>
      </c>
      <c r="AQ404" s="29">
        <v>6.3249999999999993</v>
      </c>
      <c r="AR404" s="30">
        <v>3.75</v>
      </c>
      <c r="AS404" s="30">
        <v>3.5714285714285712</v>
      </c>
      <c r="AT404" s="31">
        <v>0</v>
      </c>
      <c r="AU404" s="30">
        <v>0</v>
      </c>
      <c r="AV404" s="30">
        <v>0</v>
      </c>
      <c r="AW404" s="30">
        <v>0</v>
      </c>
      <c r="AX404" s="30">
        <v>0</v>
      </c>
      <c r="AY404" s="30">
        <v>0</v>
      </c>
      <c r="AZ404" s="30">
        <v>0</v>
      </c>
      <c r="BA404" s="31">
        <v>0</v>
      </c>
      <c r="BB404" s="32">
        <v>0</v>
      </c>
      <c r="BC404" s="30">
        <v>100</v>
      </c>
      <c r="BD404" s="30">
        <v>0</v>
      </c>
      <c r="BE404" s="30">
        <v>5</v>
      </c>
      <c r="BF404" s="30">
        <v>0</v>
      </c>
      <c r="BG404" s="30">
        <v>0</v>
      </c>
      <c r="BH404" s="30">
        <v>0</v>
      </c>
      <c r="BI404" s="30">
        <v>2.5904855449750883</v>
      </c>
      <c r="BJ404" s="31">
        <v>200</v>
      </c>
      <c r="BK404" s="33">
        <v>0.95</v>
      </c>
      <c r="BL404" s="30">
        <v>0</v>
      </c>
      <c r="BM404" s="30">
        <v>0</v>
      </c>
      <c r="BN404" s="30">
        <v>165</v>
      </c>
      <c r="BO404" s="30">
        <v>0</v>
      </c>
      <c r="BP404" s="30">
        <v>1</v>
      </c>
      <c r="BQ404" s="32">
        <v>0</v>
      </c>
      <c r="BR404" s="28">
        <v>30.85945454545454</v>
      </c>
      <c r="BS404" s="28">
        <v>0.27717559356764604</v>
      </c>
      <c r="BT404" s="28">
        <v>7.3769033790342567E-2</v>
      </c>
      <c r="BU404" s="28">
        <v>6.8442875054125635E-3</v>
      </c>
      <c r="BV404" s="28">
        <v>0.66945254750832761</v>
      </c>
      <c r="BW404" s="28">
        <v>1.815806498528056E-2</v>
      </c>
      <c r="BX404" s="28">
        <v>1.5513744361569364</v>
      </c>
      <c r="BY404" s="28">
        <v>2.520654231775964E-2</v>
      </c>
      <c r="BZ404" s="28">
        <v>0.77686224310983587</v>
      </c>
      <c r="CA404" s="30">
        <v>1.0546796313463749E-2</v>
      </c>
      <c r="CB404" s="28">
        <v>1.5513744361569364</v>
      </c>
      <c r="CC404" s="32">
        <v>2.520654231775964E-2</v>
      </c>
      <c r="CE404" s="30">
        <f t="shared" si="66"/>
        <v>3.6596252735569994</v>
      </c>
      <c r="CG404" s="55">
        <f t="shared" si="67"/>
        <v>0</v>
      </c>
      <c r="CH404" s="50">
        <f t="shared" si="68"/>
        <v>1</v>
      </c>
      <c r="CI404" s="51"/>
      <c r="CJ404" s="51"/>
      <c r="CK404" s="56"/>
      <c r="CL404" s="2"/>
      <c r="CM404" s="55">
        <f t="shared" si="69"/>
        <v>1.8343277930109037E-2</v>
      </c>
      <c r="CN404" s="51">
        <f t="shared" si="70"/>
        <v>1</v>
      </c>
      <c r="CO404" s="51"/>
      <c r="CP404" s="51"/>
      <c r="CQ404" s="56"/>
      <c r="CR404" s="2"/>
      <c r="CS404" s="55">
        <f t="shared" si="71"/>
        <v>5.386481325279191E-2</v>
      </c>
      <c r="CT404" s="51">
        <f t="shared" si="72"/>
        <v>0</v>
      </c>
      <c r="CU404" s="51"/>
      <c r="CV404" s="51"/>
      <c r="CW404" s="56"/>
      <c r="CX404" s="2"/>
      <c r="CY404" s="55">
        <f t="shared" si="73"/>
        <v>8.4848787244939938E-4</v>
      </c>
      <c r="CZ404" s="51">
        <f t="shared" si="74"/>
        <v>1</v>
      </c>
      <c r="DA404" s="51"/>
      <c r="DB404" s="51"/>
      <c r="DC404" s="56"/>
      <c r="DD404" s="2"/>
      <c r="DE404" s="55">
        <f t="shared" si="75"/>
        <v>5.386481325279191E-2</v>
      </c>
      <c r="DF404" s="51">
        <f t="shared" si="76"/>
        <v>0</v>
      </c>
      <c r="DG404" s="51"/>
      <c r="DH404" s="51"/>
      <c r="DI404" s="58"/>
      <c r="DJ404" s="15"/>
      <c r="DK404" s="15">
        <v>3.6596252735569994</v>
      </c>
    </row>
    <row r="405" spans="1:115" x14ac:dyDescent="0.3">
      <c r="A405" s="28">
        <v>409</v>
      </c>
      <c r="B405" s="29">
        <v>6.3249999999999993</v>
      </c>
      <c r="C405" s="30">
        <v>5.9166666666666661</v>
      </c>
      <c r="D405" s="30">
        <v>2.4285714285714284</v>
      </c>
      <c r="E405" s="31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1">
        <v>0</v>
      </c>
      <c r="M405" s="32">
        <v>0</v>
      </c>
      <c r="N405" s="30">
        <v>100</v>
      </c>
      <c r="O405" s="30">
        <v>0</v>
      </c>
      <c r="P405" s="30">
        <v>5</v>
      </c>
      <c r="Q405" s="30">
        <v>100</v>
      </c>
      <c r="R405" s="30">
        <v>5</v>
      </c>
      <c r="S405" s="30">
        <v>0</v>
      </c>
      <c r="T405" s="30">
        <v>2.5904855449750883</v>
      </c>
      <c r="U405" s="31">
        <v>200</v>
      </c>
      <c r="V405" s="33">
        <v>0.95</v>
      </c>
      <c r="W405" s="30">
        <v>0</v>
      </c>
      <c r="X405" s="30">
        <v>0</v>
      </c>
      <c r="Y405" s="30">
        <v>165</v>
      </c>
      <c r="Z405" s="30">
        <v>0</v>
      </c>
      <c r="AA405" s="30">
        <v>1</v>
      </c>
      <c r="AB405" s="32">
        <v>0</v>
      </c>
      <c r="AC405" s="28">
        <v>29.309121212121227</v>
      </c>
      <c r="AD405" s="28">
        <v>0.28516066142620783</v>
      </c>
      <c r="AE405" s="28">
        <v>6.6239552292630635E-2</v>
      </c>
      <c r="AF405" s="28">
        <v>6.5307071212112842E-3</v>
      </c>
      <c r="AG405" s="28">
        <v>0.68033743719782436</v>
      </c>
      <c r="AH405" s="28">
        <v>1.9209149786818473E-2</v>
      </c>
      <c r="AI405" s="28">
        <v>1.5849248459195011</v>
      </c>
      <c r="AJ405" s="28">
        <v>2.7663089872117363E-2</v>
      </c>
      <c r="AK405" s="28">
        <v>0.77594358158136079</v>
      </c>
      <c r="AL405" s="30">
        <v>1.4122667477541619E-2</v>
      </c>
      <c r="AM405" s="28">
        <v>1.5849248459195011</v>
      </c>
      <c r="AN405" s="32">
        <v>2.7663089872117363E-2</v>
      </c>
      <c r="AP405" s="28">
        <v>409</v>
      </c>
      <c r="AQ405" s="29">
        <v>6.3249999999999993</v>
      </c>
      <c r="AR405" s="30">
        <v>5.9166666666666661</v>
      </c>
      <c r="AS405" s="30">
        <v>2.4285714285714284</v>
      </c>
      <c r="AT405" s="31">
        <v>0</v>
      </c>
      <c r="AU405" s="30">
        <v>0</v>
      </c>
      <c r="AV405" s="30">
        <v>0</v>
      </c>
      <c r="AW405" s="30">
        <v>0</v>
      </c>
      <c r="AX405" s="30">
        <v>0</v>
      </c>
      <c r="AY405" s="30">
        <v>0</v>
      </c>
      <c r="AZ405" s="30">
        <v>0</v>
      </c>
      <c r="BA405" s="31">
        <v>0</v>
      </c>
      <c r="BB405" s="32">
        <v>0</v>
      </c>
      <c r="BC405" s="30">
        <v>100</v>
      </c>
      <c r="BD405" s="30">
        <v>0</v>
      </c>
      <c r="BE405" s="30">
        <v>5</v>
      </c>
      <c r="BF405" s="30">
        <v>0</v>
      </c>
      <c r="BG405" s="30">
        <v>0</v>
      </c>
      <c r="BH405" s="30">
        <v>0</v>
      </c>
      <c r="BI405" s="30">
        <v>2.5904855449750883</v>
      </c>
      <c r="BJ405" s="31">
        <v>200</v>
      </c>
      <c r="BK405" s="33">
        <v>0.95</v>
      </c>
      <c r="BL405" s="30">
        <v>0</v>
      </c>
      <c r="BM405" s="30">
        <v>0</v>
      </c>
      <c r="BN405" s="30">
        <v>165</v>
      </c>
      <c r="BO405" s="30">
        <v>0</v>
      </c>
      <c r="BP405" s="30">
        <v>1</v>
      </c>
      <c r="BQ405" s="32">
        <v>0</v>
      </c>
      <c r="BR405" s="28">
        <v>30.929515151515144</v>
      </c>
      <c r="BS405" s="28">
        <v>0.28219870637754801</v>
      </c>
      <c r="BT405" s="28">
        <v>7.0754526241286364E-2</v>
      </c>
      <c r="BU405" s="28">
        <v>6.5916729553649822E-3</v>
      </c>
      <c r="BV405" s="28">
        <v>0.66743629736997301</v>
      </c>
      <c r="BW405" s="28">
        <v>1.8440301668908331E-2</v>
      </c>
      <c r="BX405" s="28">
        <v>1.5719085583178427</v>
      </c>
      <c r="BY405" s="28">
        <v>2.4083624028880406E-2</v>
      </c>
      <c r="BZ405" s="28">
        <v>0.77972405199045258</v>
      </c>
      <c r="CA405" s="30">
        <v>1.0390484832278316E-2</v>
      </c>
      <c r="CB405" s="28">
        <v>1.5719085583178427</v>
      </c>
      <c r="CC405" s="32">
        <v>2.4083624028880406E-2</v>
      </c>
      <c r="CE405" s="30">
        <f t="shared" si="66"/>
        <v>3.7906526639943703</v>
      </c>
      <c r="CG405" s="55">
        <f t="shared" si="67"/>
        <v>0</v>
      </c>
      <c r="CH405" s="50">
        <f t="shared" si="68"/>
        <v>1</v>
      </c>
      <c r="CI405" s="51"/>
      <c r="CJ405" s="51"/>
      <c r="CK405" s="56"/>
      <c r="CL405" s="2"/>
      <c r="CM405" s="55">
        <f t="shared" si="69"/>
        <v>1.2901139827851349E-2</v>
      </c>
      <c r="CN405" s="51">
        <f t="shared" si="70"/>
        <v>1</v>
      </c>
      <c r="CO405" s="51"/>
      <c r="CP405" s="51"/>
      <c r="CQ405" s="56"/>
      <c r="CR405" s="2"/>
      <c r="CS405" s="55">
        <f t="shared" si="71"/>
        <v>1.3016287601658405E-2</v>
      </c>
      <c r="CT405" s="51">
        <f t="shared" si="72"/>
        <v>1</v>
      </c>
      <c r="CU405" s="51"/>
      <c r="CV405" s="51"/>
      <c r="CW405" s="56"/>
      <c r="CX405" s="2"/>
      <c r="CY405" s="55">
        <f t="shared" si="73"/>
        <v>-3.7804704090917962E-3</v>
      </c>
      <c r="CZ405" s="51">
        <f t="shared" si="74"/>
        <v>1</v>
      </c>
      <c r="DA405" s="51"/>
      <c r="DB405" s="51"/>
      <c r="DC405" s="56"/>
      <c r="DD405" s="2"/>
      <c r="DE405" s="55">
        <f t="shared" si="75"/>
        <v>1.3016287601658405E-2</v>
      </c>
      <c r="DF405" s="51">
        <f t="shared" si="76"/>
        <v>1</v>
      </c>
      <c r="DG405" s="51"/>
      <c r="DH405" s="51"/>
      <c r="DI405" s="58"/>
      <c r="DJ405" s="15"/>
      <c r="DK405" s="15">
        <v>3.7906526639943703</v>
      </c>
    </row>
    <row r="406" spans="1:115" x14ac:dyDescent="0.3">
      <c r="A406" s="28">
        <v>394</v>
      </c>
      <c r="B406" s="29">
        <v>6.3249999999999993</v>
      </c>
      <c r="C406" s="30">
        <v>2.6666666666666665</v>
      </c>
      <c r="D406" s="30">
        <v>5.8571428571428559</v>
      </c>
      <c r="E406" s="31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1">
        <v>0</v>
      </c>
      <c r="M406" s="32">
        <v>0</v>
      </c>
      <c r="N406" s="30">
        <v>100</v>
      </c>
      <c r="O406" s="30">
        <v>0</v>
      </c>
      <c r="P406" s="30">
        <v>5</v>
      </c>
      <c r="Q406" s="30">
        <v>100</v>
      </c>
      <c r="R406" s="30">
        <v>5</v>
      </c>
      <c r="S406" s="30">
        <v>0</v>
      </c>
      <c r="T406" s="30">
        <v>2.5904855449750883</v>
      </c>
      <c r="U406" s="31">
        <v>200</v>
      </c>
      <c r="V406" s="33">
        <v>0.95</v>
      </c>
      <c r="W406" s="30">
        <v>0</v>
      </c>
      <c r="X406" s="30">
        <v>0</v>
      </c>
      <c r="Y406" s="30">
        <v>165</v>
      </c>
      <c r="Z406" s="30">
        <v>0</v>
      </c>
      <c r="AA406" s="30">
        <v>1</v>
      </c>
      <c r="AB406" s="32">
        <v>0</v>
      </c>
      <c r="AC406" s="28">
        <v>29.46260606060607</v>
      </c>
      <c r="AD406" s="28">
        <v>0.26871278669363652</v>
      </c>
      <c r="AE406" s="28">
        <v>5.9159852941101182E-2</v>
      </c>
      <c r="AF406" s="28">
        <v>6.1576947593339811E-3</v>
      </c>
      <c r="AG406" s="28">
        <v>0.66926757026084671</v>
      </c>
      <c r="AH406" s="28">
        <v>1.8542484651395335E-2</v>
      </c>
      <c r="AI406" s="28">
        <v>1.6017204209139297</v>
      </c>
      <c r="AJ406" s="28">
        <v>2.6164498733975833E-2</v>
      </c>
      <c r="AK406" s="28">
        <v>0.78655526076816418</v>
      </c>
      <c r="AL406" s="30">
        <v>1.3906681696314756E-2</v>
      </c>
      <c r="AM406" s="28">
        <v>1.6017204209139297</v>
      </c>
      <c r="AN406" s="32">
        <v>2.6164498733975833E-2</v>
      </c>
      <c r="AP406" s="28">
        <v>394</v>
      </c>
      <c r="AQ406" s="29">
        <v>6.3249999999999993</v>
      </c>
      <c r="AR406" s="30">
        <v>2.6666666666666665</v>
      </c>
      <c r="AS406" s="30">
        <v>5.8571428571428559</v>
      </c>
      <c r="AT406" s="31">
        <v>0</v>
      </c>
      <c r="AU406" s="30">
        <v>0</v>
      </c>
      <c r="AV406" s="30">
        <v>0</v>
      </c>
      <c r="AW406" s="30">
        <v>0</v>
      </c>
      <c r="AX406" s="30">
        <v>0</v>
      </c>
      <c r="AY406" s="30">
        <v>0</v>
      </c>
      <c r="AZ406" s="30">
        <v>0</v>
      </c>
      <c r="BA406" s="31">
        <v>0</v>
      </c>
      <c r="BB406" s="32">
        <v>0</v>
      </c>
      <c r="BC406" s="30">
        <v>100</v>
      </c>
      <c r="BD406" s="30">
        <v>0</v>
      </c>
      <c r="BE406" s="30">
        <v>5</v>
      </c>
      <c r="BF406" s="30">
        <v>0</v>
      </c>
      <c r="BG406" s="30">
        <v>0</v>
      </c>
      <c r="BH406" s="30">
        <v>0</v>
      </c>
      <c r="BI406" s="30">
        <v>2.5904855449750883</v>
      </c>
      <c r="BJ406" s="31">
        <v>200</v>
      </c>
      <c r="BK406" s="33">
        <v>0.95</v>
      </c>
      <c r="BL406" s="30">
        <v>0</v>
      </c>
      <c r="BM406" s="30">
        <v>0</v>
      </c>
      <c r="BN406" s="30">
        <v>165</v>
      </c>
      <c r="BO406" s="30">
        <v>0</v>
      </c>
      <c r="BP406" s="30">
        <v>1</v>
      </c>
      <c r="BQ406" s="32">
        <v>0</v>
      </c>
      <c r="BR406" s="28">
        <v>30.858575757575782</v>
      </c>
      <c r="BS406" s="28">
        <v>0.29619217676636117</v>
      </c>
      <c r="BT406" s="28">
        <v>7.6564241901396921E-2</v>
      </c>
      <c r="BU406" s="28">
        <v>8.4579564369690139E-3</v>
      </c>
      <c r="BV406" s="28">
        <v>0.67192942915249565</v>
      </c>
      <c r="BW406" s="28">
        <v>1.9146489785305129E-2</v>
      </c>
      <c r="BX406" s="28">
        <v>1.5440039586096055</v>
      </c>
      <c r="BY406" s="28">
        <v>2.6604955104536879E-2</v>
      </c>
      <c r="BZ406" s="28">
        <v>0.77164269836491639</v>
      </c>
      <c r="CA406" s="30">
        <v>1.1127262645040584E-2</v>
      </c>
      <c r="CB406" s="28">
        <v>1.5440039586096055</v>
      </c>
      <c r="CC406" s="32">
        <v>2.6604955104536879E-2</v>
      </c>
      <c r="CE406" s="30">
        <f t="shared" si="66"/>
        <v>3.9520940802374143</v>
      </c>
      <c r="CG406" s="55">
        <f t="shared" si="67"/>
        <v>0</v>
      </c>
      <c r="CH406" s="50">
        <f t="shared" si="68"/>
        <v>1</v>
      </c>
      <c r="CI406" s="51"/>
      <c r="CJ406" s="51"/>
      <c r="CK406" s="56"/>
      <c r="CL406" s="2"/>
      <c r="CM406" s="55">
        <f t="shared" si="69"/>
        <v>-2.6618588916489383E-3</v>
      </c>
      <c r="CN406" s="51">
        <f t="shared" si="70"/>
        <v>1</v>
      </c>
      <c r="CO406" s="51"/>
      <c r="CP406" s="51"/>
      <c r="CQ406" s="56"/>
      <c r="CR406" s="2"/>
      <c r="CS406" s="55">
        <f t="shared" si="71"/>
        <v>5.7716462304324256E-2</v>
      </c>
      <c r="CT406" s="51">
        <f t="shared" si="72"/>
        <v>0</v>
      </c>
      <c r="CU406" s="51"/>
      <c r="CV406" s="51"/>
      <c r="CW406" s="56"/>
      <c r="CX406" s="2"/>
      <c r="CY406" s="55">
        <f t="shared" si="73"/>
        <v>1.4912562403247787E-2</v>
      </c>
      <c r="CZ406" s="51">
        <f t="shared" si="74"/>
        <v>1</v>
      </c>
      <c r="DA406" s="51"/>
      <c r="DB406" s="51"/>
      <c r="DC406" s="56"/>
      <c r="DD406" s="2"/>
      <c r="DE406" s="55">
        <f t="shared" si="75"/>
        <v>5.7716462304324256E-2</v>
      </c>
      <c r="DF406" s="51">
        <f t="shared" si="76"/>
        <v>0</v>
      </c>
      <c r="DG406" s="51"/>
      <c r="DH406" s="51"/>
      <c r="DI406" s="58"/>
      <c r="DJ406" s="15"/>
      <c r="DK406" s="15">
        <v>3.9520940802374143</v>
      </c>
    </row>
    <row r="407" spans="1:115" x14ac:dyDescent="0.3">
      <c r="A407" s="28">
        <v>416</v>
      </c>
      <c r="B407" s="29">
        <v>6.3249999999999993</v>
      </c>
      <c r="C407" s="30">
        <v>6.9999999999999991</v>
      </c>
      <c r="D407" s="30">
        <v>2.4285714285714284</v>
      </c>
      <c r="E407" s="31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1">
        <v>0</v>
      </c>
      <c r="M407" s="32">
        <v>0</v>
      </c>
      <c r="N407" s="30">
        <v>100</v>
      </c>
      <c r="O407" s="30">
        <v>0</v>
      </c>
      <c r="P407" s="30">
        <v>5</v>
      </c>
      <c r="Q407" s="30">
        <v>100</v>
      </c>
      <c r="R407" s="30">
        <v>5</v>
      </c>
      <c r="S407" s="30">
        <v>0</v>
      </c>
      <c r="T407" s="30">
        <v>2.5904855449750883</v>
      </c>
      <c r="U407" s="31">
        <v>200</v>
      </c>
      <c r="V407" s="33">
        <v>0.95</v>
      </c>
      <c r="W407" s="30">
        <v>0</v>
      </c>
      <c r="X407" s="30">
        <v>0</v>
      </c>
      <c r="Y407" s="30">
        <v>165</v>
      </c>
      <c r="Z407" s="30">
        <v>0</v>
      </c>
      <c r="AA407" s="30">
        <v>1</v>
      </c>
      <c r="AB407" s="32">
        <v>0</v>
      </c>
      <c r="AC407" s="28">
        <v>35.872303030303016</v>
      </c>
      <c r="AD407" s="28">
        <v>0.28407923110122657</v>
      </c>
      <c r="AE407" s="28">
        <v>5.632448901667314E-2</v>
      </c>
      <c r="AF407" s="28">
        <v>5.2749980314779881E-3</v>
      </c>
      <c r="AG407" s="28">
        <v>0.77785951446802348</v>
      </c>
      <c r="AH407" s="28">
        <v>2.1562315559725126E-2</v>
      </c>
      <c r="AI407" s="28">
        <v>1.803399265567794</v>
      </c>
      <c r="AJ407" s="28">
        <v>2.2127487941295088E-2</v>
      </c>
      <c r="AK407" s="28">
        <v>0.8114787986153712</v>
      </c>
      <c r="AL407" s="30">
        <v>1.5351314239845235E-2</v>
      </c>
      <c r="AM407" s="28">
        <v>1.803399265567794</v>
      </c>
      <c r="AN407" s="32">
        <v>2.2127487941295088E-2</v>
      </c>
      <c r="AP407" s="28">
        <v>416</v>
      </c>
      <c r="AQ407" s="29">
        <v>6.3249999999999993</v>
      </c>
      <c r="AR407" s="30">
        <v>6.9999999999999991</v>
      </c>
      <c r="AS407" s="30">
        <v>2.4285714285714284</v>
      </c>
      <c r="AT407" s="31">
        <v>0</v>
      </c>
      <c r="AU407" s="30">
        <v>0</v>
      </c>
      <c r="AV407" s="30">
        <v>0</v>
      </c>
      <c r="AW407" s="30">
        <v>0</v>
      </c>
      <c r="AX407" s="30">
        <v>0</v>
      </c>
      <c r="AY407" s="30">
        <v>0</v>
      </c>
      <c r="AZ407" s="30">
        <v>0</v>
      </c>
      <c r="BA407" s="31">
        <v>0</v>
      </c>
      <c r="BB407" s="32">
        <v>0</v>
      </c>
      <c r="BC407" s="30">
        <v>100</v>
      </c>
      <c r="BD407" s="30">
        <v>0</v>
      </c>
      <c r="BE407" s="30">
        <v>5</v>
      </c>
      <c r="BF407" s="30">
        <v>0</v>
      </c>
      <c r="BG407" s="30">
        <v>0</v>
      </c>
      <c r="BH407" s="30">
        <v>0</v>
      </c>
      <c r="BI407" s="30">
        <v>2.5904855449750883</v>
      </c>
      <c r="BJ407" s="31">
        <v>200</v>
      </c>
      <c r="BK407" s="33">
        <v>0.95</v>
      </c>
      <c r="BL407" s="30">
        <v>0</v>
      </c>
      <c r="BM407" s="30">
        <v>0</v>
      </c>
      <c r="BN407" s="30">
        <v>165</v>
      </c>
      <c r="BO407" s="30">
        <v>0</v>
      </c>
      <c r="BP407" s="30">
        <v>1</v>
      </c>
      <c r="BQ407" s="32">
        <v>0</v>
      </c>
      <c r="BR407" s="28">
        <v>37.732848484848475</v>
      </c>
      <c r="BS407" s="28">
        <v>0.30004153408464479</v>
      </c>
      <c r="BT407" s="28">
        <v>6.1553122780383093E-2</v>
      </c>
      <c r="BU407" s="28">
        <v>6.7105421246778374E-3</v>
      </c>
      <c r="BV407" s="28">
        <v>0.76901451444508395</v>
      </c>
      <c r="BW407" s="28">
        <v>2.2108588744670234E-2</v>
      </c>
      <c r="BX407" s="28">
        <v>1.7515385487353137</v>
      </c>
      <c r="BY407" s="28">
        <v>2.1914307127419073E-2</v>
      </c>
      <c r="BZ407" s="28">
        <v>0.81905747557923558</v>
      </c>
      <c r="CA407" s="30">
        <v>1.2936548429168217E-2</v>
      </c>
      <c r="CB407" s="28">
        <v>1.7515385487353137</v>
      </c>
      <c r="CC407" s="32">
        <v>2.1914307127419073E-2</v>
      </c>
      <c r="CE407" s="30">
        <f t="shared" si="66"/>
        <v>4.1231056256176597</v>
      </c>
      <c r="CG407" s="55">
        <f t="shared" si="67"/>
        <v>0</v>
      </c>
      <c r="CH407" s="50">
        <f t="shared" si="68"/>
        <v>1</v>
      </c>
      <c r="CI407" s="51"/>
      <c r="CJ407" s="51"/>
      <c r="CK407" s="56"/>
      <c r="CL407" s="2"/>
      <c r="CM407" s="55">
        <f t="shared" si="69"/>
        <v>8.8450000229395309E-3</v>
      </c>
      <c r="CN407" s="51">
        <f t="shared" si="70"/>
        <v>1</v>
      </c>
      <c r="CO407" s="51"/>
      <c r="CP407" s="51"/>
      <c r="CQ407" s="56"/>
      <c r="CR407" s="2"/>
      <c r="CS407" s="55">
        <f t="shared" si="71"/>
        <v>5.186071683248028E-2</v>
      </c>
      <c r="CT407" s="51">
        <f t="shared" si="72"/>
        <v>0</v>
      </c>
      <c r="CU407" s="51"/>
      <c r="CV407" s="51"/>
      <c r="CW407" s="56"/>
      <c r="CX407" s="2"/>
      <c r="CY407" s="55">
        <f t="shared" si="73"/>
        <v>-7.5786769638643836E-3</v>
      </c>
      <c r="CZ407" s="51">
        <f t="shared" si="74"/>
        <v>1</v>
      </c>
      <c r="DA407" s="51"/>
      <c r="DB407" s="51"/>
      <c r="DC407" s="56"/>
      <c r="DD407" s="2"/>
      <c r="DE407" s="55">
        <f t="shared" si="75"/>
        <v>5.186071683248028E-2</v>
      </c>
      <c r="DF407" s="51">
        <f t="shared" si="76"/>
        <v>0</v>
      </c>
      <c r="DG407" s="51"/>
      <c r="DH407" s="51"/>
      <c r="DI407" s="58"/>
      <c r="DJ407" s="15"/>
      <c r="DK407" s="15">
        <v>4.1231056256176597</v>
      </c>
    </row>
    <row r="408" spans="1:115" x14ac:dyDescent="0.3">
      <c r="A408" s="28">
        <v>404</v>
      </c>
      <c r="B408" s="29">
        <v>6.3249999999999993</v>
      </c>
      <c r="C408" s="30">
        <v>4.833333333333333</v>
      </c>
      <c r="D408" s="30">
        <v>3.5714285714285712</v>
      </c>
      <c r="E408" s="31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1">
        <v>0</v>
      </c>
      <c r="M408" s="32">
        <v>0</v>
      </c>
      <c r="N408" s="30">
        <v>100</v>
      </c>
      <c r="O408" s="30">
        <v>0</v>
      </c>
      <c r="P408" s="30">
        <v>5</v>
      </c>
      <c r="Q408" s="30">
        <v>100</v>
      </c>
      <c r="R408" s="30">
        <v>5</v>
      </c>
      <c r="S408" s="30">
        <v>0</v>
      </c>
      <c r="T408" s="30">
        <v>2.5904855449750883</v>
      </c>
      <c r="U408" s="31">
        <v>200</v>
      </c>
      <c r="V408" s="33">
        <v>0.95</v>
      </c>
      <c r="W408" s="30">
        <v>0</v>
      </c>
      <c r="X408" s="30">
        <v>0</v>
      </c>
      <c r="Y408" s="30">
        <v>165</v>
      </c>
      <c r="Z408" s="30">
        <v>0</v>
      </c>
      <c r="AA408" s="30">
        <v>1</v>
      </c>
      <c r="AB408" s="32">
        <v>0</v>
      </c>
      <c r="AC408" s="28">
        <v>35.914999999999999</v>
      </c>
      <c r="AD408" s="28">
        <v>0.29024757528540213</v>
      </c>
      <c r="AE408" s="28">
        <v>5.7146299228525245E-2</v>
      </c>
      <c r="AF408" s="28">
        <v>5.2580058328177423E-3</v>
      </c>
      <c r="AG408" s="28">
        <v>0.77381653833781394</v>
      </c>
      <c r="AH408" s="28">
        <v>2.1960314470134731E-2</v>
      </c>
      <c r="AI408" s="28">
        <v>1.7972334732124862</v>
      </c>
      <c r="AJ408" s="28">
        <v>2.4310016249674292E-2</v>
      </c>
      <c r="AK408" s="28">
        <v>0.80989164837770178</v>
      </c>
      <c r="AL408" s="30">
        <v>1.5350954079990466E-2</v>
      </c>
      <c r="AM408" s="28">
        <v>1.7972334732124862</v>
      </c>
      <c r="AN408" s="32">
        <v>2.4310016249674292E-2</v>
      </c>
      <c r="AP408" s="28">
        <v>404</v>
      </c>
      <c r="AQ408" s="29">
        <v>6.3249999999999993</v>
      </c>
      <c r="AR408" s="30">
        <v>4.833333333333333</v>
      </c>
      <c r="AS408" s="30">
        <v>3.5714285714285712</v>
      </c>
      <c r="AT408" s="31">
        <v>0</v>
      </c>
      <c r="AU408" s="30">
        <v>0</v>
      </c>
      <c r="AV408" s="30">
        <v>0</v>
      </c>
      <c r="AW408" s="30">
        <v>0</v>
      </c>
      <c r="AX408" s="30">
        <v>0</v>
      </c>
      <c r="AY408" s="30">
        <v>0</v>
      </c>
      <c r="AZ408" s="30">
        <v>0</v>
      </c>
      <c r="BA408" s="31">
        <v>0</v>
      </c>
      <c r="BB408" s="32">
        <v>0</v>
      </c>
      <c r="BC408" s="30">
        <v>100</v>
      </c>
      <c r="BD408" s="30">
        <v>0</v>
      </c>
      <c r="BE408" s="30">
        <v>5</v>
      </c>
      <c r="BF408" s="30">
        <v>0</v>
      </c>
      <c r="BG408" s="30">
        <v>0</v>
      </c>
      <c r="BH408" s="30">
        <v>0</v>
      </c>
      <c r="BI408" s="30">
        <v>2.5904855449750883</v>
      </c>
      <c r="BJ408" s="31">
        <v>200</v>
      </c>
      <c r="BK408" s="33">
        <v>0.95</v>
      </c>
      <c r="BL408" s="30">
        <v>0</v>
      </c>
      <c r="BM408" s="30">
        <v>0</v>
      </c>
      <c r="BN408" s="30">
        <v>165</v>
      </c>
      <c r="BO408" s="30">
        <v>0</v>
      </c>
      <c r="BP408" s="30">
        <v>1</v>
      </c>
      <c r="BQ408" s="32">
        <v>0</v>
      </c>
      <c r="BR408" s="28">
        <v>37.733030303030297</v>
      </c>
      <c r="BS408" s="28">
        <v>0.30619944133626381</v>
      </c>
      <c r="BT408" s="28">
        <v>6.2190996207628108E-2</v>
      </c>
      <c r="BU408" s="28">
        <v>6.7302811790173975E-3</v>
      </c>
      <c r="BV408" s="28">
        <v>0.77074008551118312</v>
      </c>
      <c r="BW408" s="28">
        <v>2.2453718099422069E-2</v>
      </c>
      <c r="BX408" s="28">
        <v>1.7534315354738346</v>
      </c>
      <c r="BY408" s="28">
        <v>2.3550144968060967E-2</v>
      </c>
      <c r="BZ408" s="28">
        <v>0.81890336497941718</v>
      </c>
      <c r="CA408" s="30">
        <v>1.3033516770596764E-2</v>
      </c>
      <c r="CB408" s="28">
        <v>1.7534315354738346</v>
      </c>
      <c r="CC408" s="32">
        <v>2.3550144968060967E-2</v>
      </c>
      <c r="CE408" s="30">
        <f t="shared" si="66"/>
        <v>4.1547448491940822</v>
      </c>
      <c r="CG408" s="55">
        <f t="shared" si="67"/>
        <v>0</v>
      </c>
      <c r="CH408" s="50">
        <f t="shared" si="68"/>
        <v>1</v>
      </c>
      <c r="CI408" s="51"/>
      <c r="CJ408" s="51"/>
      <c r="CK408" s="56"/>
      <c r="CL408" s="2"/>
      <c r="CM408" s="55">
        <f t="shared" si="69"/>
        <v>3.0764528266308266E-3</v>
      </c>
      <c r="CN408" s="51">
        <f t="shared" si="70"/>
        <v>1</v>
      </c>
      <c r="CO408" s="51"/>
      <c r="CP408" s="51"/>
      <c r="CQ408" s="56"/>
      <c r="CR408" s="2"/>
      <c r="CS408" s="55">
        <f t="shared" si="71"/>
        <v>4.3801937738651597E-2</v>
      </c>
      <c r="CT408" s="51">
        <f t="shared" si="72"/>
        <v>1</v>
      </c>
      <c r="CU408" s="51"/>
      <c r="CV408" s="51"/>
      <c r="CW408" s="56"/>
      <c r="CX408" s="2"/>
      <c r="CY408" s="55">
        <f t="shared" si="73"/>
        <v>-9.0117166017154027E-3</v>
      </c>
      <c r="CZ408" s="51">
        <f t="shared" si="74"/>
        <v>1</v>
      </c>
      <c r="DA408" s="51"/>
      <c r="DB408" s="51"/>
      <c r="DC408" s="56"/>
      <c r="DD408" s="2"/>
      <c r="DE408" s="55">
        <f t="shared" si="75"/>
        <v>4.3801937738651597E-2</v>
      </c>
      <c r="DF408" s="51">
        <f t="shared" si="76"/>
        <v>1</v>
      </c>
      <c r="DG408" s="51"/>
      <c r="DH408" s="51"/>
      <c r="DI408" s="58"/>
      <c r="DJ408" s="15"/>
      <c r="DK408" s="15">
        <v>4.1547448491940822</v>
      </c>
    </row>
    <row r="409" spans="1:115" x14ac:dyDescent="0.3">
      <c r="A409" s="28">
        <v>399</v>
      </c>
      <c r="B409" s="29">
        <v>6.3249999999999993</v>
      </c>
      <c r="C409" s="30">
        <v>3.75</v>
      </c>
      <c r="D409" s="30">
        <v>4.7142857142857135</v>
      </c>
      <c r="E409" s="31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1">
        <v>0</v>
      </c>
      <c r="M409" s="32">
        <v>0</v>
      </c>
      <c r="N409" s="30">
        <v>100</v>
      </c>
      <c r="O409" s="30">
        <v>0</v>
      </c>
      <c r="P409" s="30">
        <v>5</v>
      </c>
      <c r="Q409" s="30">
        <v>100</v>
      </c>
      <c r="R409" s="30">
        <v>5</v>
      </c>
      <c r="S409" s="30">
        <v>0</v>
      </c>
      <c r="T409" s="30">
        <v>2.5904855449750883</v>
      </c>
      <c r="U409" s="31">
        <v>200</v>
      </c>
      <c r="V409" s="33">
        <v>0.95</v>
      </c>
      <c r="W409" s="30">
        <v>0</v>
      </c>
      <c r="X409" s="30">
        <v>0</v>
      </c>
      <c r="Y409" s="30">
        <v>165</v>
      </c>
      <c r="Z409" s="30">
        <v>0</v>
      </c>
      <c r="AA409" s="30">
        <v>1</v>
      </c>
      <c r="AB409" s="32">
        <v>0</v>
      </c>
      <c r="AC409" s="28">
        <v>36.076818181818183</v>
      </c>
      <c r="AD409" s="28">
        <v>0.27166757082118637</v>
      </c>
      <c r="AE409" s="28">
        <v>5.6609781346116571E-2</v>
      </c>
      <c r="AF409" s="28">
        <v>5.8837419369120545E-3</v>
      </c>
      <c r="AG409" s="28">
        <v>0.76439740589906946</v>
      </c>
      <c r="AH409" s="28">
        <v>2.0757127770769306E-2</v>
      </c>
      <c r="AI409" s="28">
        <v>1.7776289253911173</v>
      </c>
      <c r="AJ409" s="28">
        <v>2.2312399336195003E-2</v>
      </c>
      <c r="AK409" s="28">
        <v>0.82006963812055556</v>
      </c>
      <c r="AL409" s="30">
        <v>1.4911355533265664E-2</v>
      </c>
      <c r="AM409" s="28">
        <v>1.7776289253911173</v>
      </c>
      <c r="AN409" s="32">
        <v>2.2312399336195003E-2</v>
      </c>
      <c r="AP409" s="28">
        <v>399</v>
      </c>
      <c r="AQ409" s="29">
        <v>6.3249999999999993</v>
      </c>
      <c r="AR409" s="30">
        <v>3.75</v>
      </c>
      <c r="AS409" s="30">
        <v>4.7142857142857135</v>
      </c>
      <c r="AT409" s="31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1">
        <v>0</v>
      </c>
      <c r="BB409" s="32">
        <v>0</v>
      </c>
      <c r="BC409" s="30">
        <v>100</v>
      </c>
      <c r="BD409" s="30">
        <v>0</v>
      </c>
      <c r="BE409" s="30">
        <v>5</v>
      </c>
      <c r="BF409" s="30">
        <v>0</v>
      </c>
      <c r="BG409" s="30">
        <v>0</v>
      </c>
      <c r="BH409" s="30">
        <v>0</v>
      </c>
      <c r="BI409" s="30">
        <v>2.5904855449750883</v>
      </c>
      <c r="BJ409" s="31">
        <v>200</v>
      </c>
      <c r="BK409" s="33">
        <v>0.95</v>
      </c>
      <c r="BL409" s="30">
        <v>0</v>
      </c>
      <c r="BM409" s="30">
        <v>0</v>
      </c>
      <c r="BN409" s="30">
        <v>165</v>
      </c>
      <c r="BO409" s="30">
        <v>0</v>
      </c>
      <c r="BP409" s="30">
        <v>1</v>
      </c>
      <c r="BQ409" s="32">
        <v>0</v>
      </c>
      <c r="BR409" s="28">
        <v>37.657636363636328</v>
      </c>
      <c r="BS409" s="28">
        <v>0.31587337382738495</v>
      </c>
      <c r="BT409" s="28">
        <v>5.7300147414863646E-2</v>
      </c>
      <c r="BU409" s="28">
        <v>5.7580276097092377E-3</v>
      </c>
      <c r="BV409" s="28">
        <v>0.77394137795438345</v>
      </c>
      <c r="BW409" s="28">
        <v>2.248012419786331E-2</v>
      </c>
      <c r="BX409" s="28">
        <v>1.7434178407622654</v>
      </c>
      <c r="BY409" s="28">
        <v>2.2497377632449508E-2</v>
      </c>
      <c r="BZ409" s="28">
        <v>0.82865610556650726</v>
      </c>
      <c r="CA409" s="30">
        <v>1.2232821669342813E-2</v>
      </c>
      <c r="CB409" s="28">
        <v>1.7434178407622654</v>
      </c>
      <c r="CC409" s="32">
        <v>2.2497377632449508E-2</v>
      </c>
      <c r="CE409" s="30">
        <f t="shared" si="66"/>
        <v>4.2045893293604104</v>
      </c>
      <c r="CG409" s="55">
        <f t="shared" si="67"/>
        <v>0</v>
      </c>
      <c r="CH409" s="50">
        <f t="shared" si="68"/>
        <v>1</v>
      </c>
      <c r="CI409" s="51"/>
      <c r="CJ409" s="51"/>
      <c r="CK409" s="56"/>
      <c r="CL409" s="2"/>
      <c r="CM409" s="55">
        <f t="shared" si="69"/>
        <v>-9.5439720553139873E-3</v>
      </c>
      <c r="CN409" s="51">
        <f t="shared" si="70"/>
        <v>1</v>
      </c>
      <c r="CO409" s="51"/>
      <c r="CP409" s="51"/>
      <c r="CQ409" s="56"/>
      <c r="CR409" s="2"/>
      <c r="CS409" s="55">
        <f t="shared" si="71"/>
        <v>3.4211084628851918E-2</v>
      </c>
      <c r="CT409" s="51">
        <f t="shared" si="72"/>
        <v>1</v>
      </c>
      <c r="CU409" s="51"/>
      <c r="CV409" s="51"/>
      <c r="CW409" s="56"/>
      <c r="CX409" s="2"/>
      <c r="CY409" s="55">
        <f t="shared" si="73"/>
        <v>-8.5864674459517065E-3</v>
      </c>
      <c r="CZ409" s="51">
        <f t="shared" si="74"/>
        <v>1</v>
      </c>
      <c r="DA409" s="51"/>
      <c r="DB409" s="51"/>
      <c r="DC409" s="56"/>
      <c r="DD409" s="2"/>
      <c r="DE409" s="55">
        <f t="shared" si="75"/>
        <v>3.4211084628851918E-2</v>
      </c>
      <c r="DF409" s="51">
        <f t="shared" si="76"/>
        <v>1</v>
      </c>
      <c r="DG409" s="51"/>
      <c r="DH409" s="51"/>
      <c r="DI409" s="58"/>
      <c r="DJ409" s="15"/>
      <c r="DK409" s="15">
        <v>4.2045893293604104</v>
      </c>
    </row>
    <row r="410" spans="1:115" x14ac:dyDescent="0.3">
      <c r="A410" s="28">
        <v>395</v>
      </c>
      <c r="B410" s="29">
        <v>6.3249999999999993</v>
      </c>
      <c r="C410" s="30">
        <v>2.6666666666666665</v>
      </c>
      <c r="D410" s="30">
        <v>6.9999999999999982</v>
      </c>
      <c r="E410" s="31">
        <v>0</v>
      </c>
      <c r="F410" s="30">
        <v>0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1">
        <v>0</v>
      </c>
      <c r="M410" s="32">
        <v>0</v>
      </c>
      <c r="N410" s="30">
        <v>100</v>
      </c>
      <c r="O410" s="30">
        <v>0</v>
      </c>
      <c r="P410" s="30">
        <v>5</v>
      </c>
      <c r="Q410" s="30">
        <v>100</v>
      </c>
      <c r="R410" s="30">
        <v>5</v>
      </c>
      <c r="S410" s="30">
        <v>0</v>
      </c>
      <c r="T410" s="30">
        <v>2.5904855449750883</v>
      </c>
      <c r="U410" s="31">
        <v>200</v>
      </c>
      <c r="V410" s="33">
        <v>0.95</v>
      </c>
      <c r="W410" s="30">
        <v>0</v>
      </c>
      <c r="X410" s="30">
        <v>0</v>
      </c>
      <c r="Y410" s="30">
        <v>165</v>
      </c>
      <c r="Z410" s="30">
        <v>0</v>
      </c>
      <c r="AA410" s="30">
        <v>1</v>
      </c>
      <c r="AB410" s="32">
        <v>0</v>
      </c>
      <c r="AC410" s="28">
        <v>37.988909090909104</v>
      </c>
      <c r="AD410" s="28">
        <v>0.29356546580854137</v>
      </c>
      <c r="AE410" s="28">
        <v>8.6694526389137008E-2</v>
      </c>
      <c r="AF410" s="28">
        <v>8.6263348072991818E-3</v>
      </c>
      <c r="AG410" s="28">
        <v>0.83407346665253546</v>
      </c>
      <c r="AH410" s="28">
        <v>2.2946683770867768E-2</v>
      </c>
      <c r="AI410" s="28">
        <v>1.868380515733467</v>
      </c>
      <c r="AJ410" s="28">
        <v>2.4552559158005888E-2</v>
      </c>
      <c r="AK410" s="28">
        <v>0.91898699988485955</v>
      </c>
      <c r="AL410" s="30">
        <v>1.4786443897898413E-2</v>
      </c>
      <c r="AM410" s="28">
        <v>1.868380515733467</v>
      </c>
      <c r="AN410" s="32">
        <v>2.4552559158005888E-2</v>
      </c>
      <c r="AP410" s="28">
        <v>395</v>
      </c>
      <c r="AQ410" s="29">
        <v>6.3249999999999993</v>
      </c>
      <c r="AR410" s="30">
        <v>2.6666666666666665</v>
      </c>
      <c r="AS410" s="30">
        <v>6.9999999999999982</v>
      </c>
      <c r="AT410" s="31">
        <v>0</v>
      </c>
      <c r="AU410" s="30">
        <v>0</v>
      </c>
      <c r="AV410" s="30">
        <v>0</v>
      </c>
      <c r="AW410" s="30">
        <v>0</v>
      </c>
      <c r="AX410" s="30">
        <v>0</v>
      </c>
      <c r="AY410" s="30">
        <v>0</v>
      </c>
      <c r="AZ410" s="30">
        <v>0</v>
      </c>
      <c r="BA410" s="31">
        <v>0</v>
      </c>
      <c r="BB410" s="32">
        <v>0</v>
      </c>
      <c r="BC410" s="30">
        <v>100</v>
      </c>
      <c r="BD410" s="30">
        <v>0</v>
      </c>
      <c r="BE410" s="30">
        <v>5</v>
      </c>
      <c r="BF410" s="30">
        <v>0</v>
      </c>
      <c r="BG410" s="30">
        <v>0</v>
      </c>
      <c r="BH410" s="30">
        <v>0</v>
      </c>
      <c r="BI410" s="30">
        <v>2.5904855449750883</v>
      </c>
      <c r="BJ410" s="31">
        <v>200</v>
      </c>
      <c r="BK410" s="33">
        <v>0.95</v>
      </c>
      <c r="BL410" s="30">
        <v>0</v>
      </c>
      <c r="BM410" s="30">
        <v>0</v>
      </c>
      <c r="BN410" s="30">
        <v>165</v>
      </c>
      <c r="BO410" s="30">
        <v>0</v>
      </c>
      <c r="BP410" s="30">
        <v>1</v>
      </c>
      <c r="BQ410" s="32">
        <v>0</v>
      </c>
      <c r="BR410" s="28">
        <v>39.814939393939383</v>
      </c>
      <c r="BS410" s="28">
        <v>0.31783231529548589</v>
      </c>
      <c r="BT410" s="28">
        <v>8.3557487161144001E-2</v>
      </c>
      <c r="BU410" s="28">
        <v>7.7610904265043744E-3</v>
      </c>
      <c r="BV410" s="28">
        <v>0.84086121311196249</v>
      </c>
      <c r="BW410" s="28">
        <v>2.3006040870966041E-2</v>
      </c>
      <c r="BX410" s="28">
        <v>1.8591569596340596</v>
      </c>
      <c r="BY410" s="28">
        <v>2.2700124682010148E-2</v>
      </c>
      <c r="BZ410" s="28">
        <v>0.90204145590923179</v>
      </c>
      <c r="CA410" s="30">
        <v>1.2457748802299972E-2</v>
      </c>
      <c r="CB410" s="28">
        <v>1.8591569596340596</v>
      </c>
      <c r="CC410" s="32">
        <v>2.2700124682010148E-2</v>
      </c>
      <c r="CE410" s="30">
        <f t="shared" si="66"/>
        <v>4.320493798938573</v>
      </c>
      <c r="CG410" s="55">
        <f t="shared" si="67"/>
        <v>0</v>
      </c>
      <c r="CH410" s="50">
        <f t="shared" si="68"/>
        <v>1</v>
      </c>
      <c r="CI410" s="51"/>
      <c r="CJ410" s="51"/>
      <c r="CK410" s="56"/>
      <c r="CL410" s="2"/>
      <c r="CM410" s="55">
        <f t="shared" si="69"/>
        <v>-6.7877464594270354E-3</v>
      </c>
      <c r="CN410" s="51">
        <f t="shared" si="70"/>
        <v>1</v>
      </c>
      <c r="CO410" s="51"/>
      <c r="CP410" s="51"/>
      <c r="CQ410" s="56"/>
      <c r="CR410" s="2"/>
      <c r="CS410" s="55">
        <f t="shared" si="71"/>
        <v>9.2235560994073928E-3</v>
      </c>
      <c r="CT410" s="51">
        <f t="shared" si="72"/>
        <v>1</v>
      </c>
      <c r="CU410" s="51"/>
      <c r="CV410" s="51"/>
      <c r="CW410" s="56"/>
      <c r="CX410" s="2"/>
      <c r="CY410" s="55">
        <f t="shared" si="73"/>
        <v>1.6945543975627753E-2</v>
      </c>
      <c r="CZ410" s="51">
        <f t="shared" si="74"/>
        <v>1</v>
      </c>
      <c r="DA410" s="51"/>
      <c r="DB410" s="51"/>
      <c r="DC410" s="56"/>
      <c r="DD410" s="2"/>
      <c r="DE410" s="55">
        <f t="shared" si="75"/>
        <v>9.2235560994073928E-3</v>
      </c>
      <c r="DF410" s="51">
        <f t="shared" si="76"/>
        <v>1</v>
      </c>
      <c r="DG410" s="51"/>
      <c r="DH410" s="51"/>
      <c r="DI410" s="58"/>
      <c r="DJ410" s="15"/>
      <c r="DK410" s="15">
        <v>4.320493798938573</v>
      </c>
    </row>
    <row r="411" spans="1:115" x14ac:dyDescent="0.3">
      <c r="A411" s="28">
        <v>410</v>
      </c>
      <c r="B411" s="29">
        <v>6.3249999999999993</v>
      </c>
      <c r="C411" s="30">
        <v>5.9166666666666661</v>
      </c>
      <c r="D411" s="30">
        <v>3.5714285714285712</v>
      </c>
      <c r="E411" s="31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1">
        <v>0</v>
      </c>
      <c r="M411" s="32">
        <v>0</v>
      </c>
      <c r="N411" s="30">
        <v>100</v>
      </c>
      <c r="O411" s="30">
        <v>0</v>
      </c>
      <c r="P411" s="30">
        <v>5</v>
      </c>
      <c r="Q411" s="30">
        <v>100</v>
      </c>
      <c r="R411" s="30">
        <v>5</v>
      </c>
      <c r="S411" s="30">
        <v>0</v>
      </c>
      <c r="T411" s="30">
        <v>2.5904855449750883</v>
      </c>
      <c r="U411" s="31">
        <v>200</v>
      </c>
      <c r="V411" s="33">
        <v>0.95</v>
      </c>
      <c r="W411" s="30">
        <v>0</v>
      </c>
      <c r="X411" s="30">
        <v>0</v>
      </c>
      <c r="Y411" s="30">
        <v>165</v>
      </c>
      <c r="Z411" s="30">
        <v>0</v>
      </c>
      <c r="AA411" s="30">
        <v>1</v>
      </c>
      <c r="AB411" s="32">
        <v>0</v>
      </c>
      <c r="AC411" s="28">
        <v>41.737151515151503</v>
      </c>
      <c r="AD411" s="28">
        <v>0.31314124075922001</v>
      </c>
      <c r="AE411" s="28">
        <v>6.6593984793030248E-2</v>
      </c>
      <c r="AF411" s="28">
        <v>6.6618868232237085E-3</v>
      </c>
      <c r="AG411" s="28">
        <v>0.93301566027826188</v>
      </c>
      <c r="AH411" s="28">
        <v>2.5849523116659171E-2</v>
      </c>
      <c r="AI411" s="28">
        <v>2.0448799923234899</v>
      </c>
      <c r="AJ411" s="28">
        <v>2.171775384583528E-2</v>
      </c>
      <c r="AK411" s="28">
        <v>1.0470027253538239</v>
      </c>
      <c r="AL411" s="30">
        <v>1.5370362478847722E-2</v>
      </c>
      <c r="AM411" s="28">
        <v>2.0448799923234899</v>
      </c>
      <c r="AN411" s="32">
        <v>2.171775384583528E-2</v>
      </c>
      <c r="AP411" s="28">
        <v>410</v>
      </c>
      <c r="AQ411" s="29">
        <v>6.3249999999999993</v>
      </c>
      <c r="AR411" s="30">
        <v>5.9166666666666661</v>
      </c>
      <c r="AS411" s="30">
        <v>3.5714285714285712</v>
      </c>
      <c r="AT411" s="31">
        <v>0</v>
      </c>
      <c r="AU411" s="30">
        <v>0</v>
      </c>
      <c r="AV411" s="30">
        <v>0</v>
      </c>
      <c r="AW411" s="30">
        <v>0</v>
      </c>
      <c r="AX411" s="30">
        <v>0</v>
      </c>
      <c r="AY411" s="30">
        <v>0</v>
      </c>
      <c r="AZ411" s="30">
        <v>0</v>
      </c>
      <c r="BA411" s="31">
        <v>0</v>
      </c>
      <c r="BB411" s="32">
        <v>0</v>
      </c>
      <c r="BC411" s="30">
        <v>100</v>
      </c>
      <c r="BD411" s="30">
        <v>0</v>
      </c>
      <c r="BE411" s="30">
        <v>5</v>
      </c>
      <c r="BF411" s="30">
        <v>0</v>
      </c>
      <c r="BG411" s="30">
        <v>0</v>
      </c>
      <c r="BH411" s="30">
        <v>0</v>
      </c>
      <c r="BI411" s="30">
        <v>2.5904855449750883</v>
      </c>
      <c r="BJ411" s="31">
        <v>200</v>
      </c>
      <c r="BK411" s="33">
        <v>0.95</v>
      </c>
      <c r="BL411" s="30">
        <v>0</v>
      </c>
      <c r="BM411" s="30">
        <v>0</v>
      </c>
      <c r="BN411" s="30">
        <v>165</v>
      </c>
      <c r="BO411" s="30">
        <v>0</v>
      </c>
      <c r="BP411" s="30">
        <v>1</v>
      </c>
      <c r="BQ411" s="32">
        <v>0</v>
      </c>
      <c r="BR411" s="28">
        <v>43.869212121212101</v>
      </c>
      <c r="BS411" s="28">
        <v>0.33579675080775045</v>
      </c>
      <c r="BT411" s="28">
        <v>7.9214569657913347E-2</v>
      </c>
      <c r="BU411" s="28">
        <v>9.522559575161545E-3</v>
      </c>
      <c r="BV411" s="28">
        <v>0.92730529637454939</v>
      </c>
      <c r="BW411" s="28">
        <v>2.6949362247797891E-2</v>
      </c>
      <c r="BX411" s="28">
        <v>2.0015611357343177</v>
      </c>
      <c r="BY411" s="28">
        <v>2.2581434015945277E-2</v>
      </c>
      <c r="BZ411" s="28">
        <v>1.0480091263629427</v>
      </c>
      <c r="CA411" s="30">
        <v>1.2286706153076256E-2</v>
      </c>
      <c r="CB411" s="28">
        <v>2.0015611357343177</v>
      </c>
      <c r="CC411" s="32">
        <v>2.2581434015945277E-2</v>
      </c>
      <c r="CE411" s="30">
        <f t="shared" si="66"/>
        <v>4.5968415657875763</v>
      </c>
      <c r="CG411" s="55">
        <f t="shared" si="67"/>
        <v>0</v>
      </c>
      <c r="CH411" s="50">
        <f t="shared" si="68"/>
        <v>1</v>
      </c>
      <c r="CI411" s="51"/>
      <c r="CJ411" s="51"/>
      <c r="CK411" s="56"/>
      <c r="CL411" s="2"/>
      <c r="CM411" s="55">
        <f t="shared" si="69"/>
        <v>5.7103639037124898E-3</v>
      </c>
      <c r="CN411" s="51">
        <f t="shared" si="70"/>
        <v>1</v>
      </c>
      <c r="CO411" s="51"/>
      <c r="CP411" s="51"/>
      <c r="CQ411" s="56"/>
      <c r="CR411" s="2"/>
      <c r="CS411" s="55">
        <f t="shared" si="71"/>
        <v>4.3318856589172228E-2</v>
      </c>
      <c r="CT411" s="51">
        <f t="shared" si="72"/>
        <v>1</v>
      </c>
      <c r="CU411" s="51"/>
      <c r="CV411" s="51"/>
      <c r="CW411" s="56"/>
      <c r="CX411" s="2"/>
      <c r="CY411" s="55">
        <f t="shared" si="73"/>
        <v>-1.0064010091188624E-3</v>
      </c>
      <c r="CZ411" s="51">
        <f t="shared" si="74"/>
        <v>1</v>
      </c>
      <c r="DA411" s="51"/>
      <c r="DB411" s="51"/>
      <c r="DC411" s="56"/>
      <c r="DD411" s="2"/>
      <c r="DE411" s="55">
        <f t="shared" si="75"/>
        <v>4.3318856589172228E-2</v>
      </c>
      <c r="DF411" s="51">
        <f t="shared" si="76"/>
        <v>1</v>
      </c>
      <c r="DG411" s="51"/>
      <c r="DH411" s="51"/>
      <c r="DI411" s="58"/>
      <c r="DJ411" s="15"/>
      <c r="DK411" s="15">
        <v>4.5968415657875763</v>
      </c>
    </row>
    <row r="412" spans="1:115" x14ac:dyDescent="0.3">
      <c r="A412" s="28">
        <v>400</v>
      </c>
      <c r="B412" s="29">
        <v>6.3249999999999993</v>
      </c>
      <c r="C412" s="30">
        <v>3.75</v>
      </c>
      <c r="D412" s="30">
        <v>5.8571428571428559</v>
      </c>
      <c r="E412" s="31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1">
        <v>0</v>
      </c>
      <c r="M412" s="32">
        <v>0</v>
      </c>
      <c r="N412" s="30">
        <v>100</v>
      </c>
      <c r="O412" s="30">
        <v>0</v>
      </c>
      <c r="P412" s="30">
        <v>5</v>
      </c>
      <c r="Q412" s="30">
        <v>100</v>
      </c>
      <c r="R412" s="30">
        <v>5</v>
      </c>
      <c r="S412" s="30">
        <v>0</v>
      </c>
      <c r="T412" s="30">
        <v>2.5904855449750883</v>
      </c>
      <c r="U412" s="31">
        <v>200</v>
      </c>
      <c r="V412" s="33">
        <v>0.95</v>
      </c>
      <c r="W412" s="30">
        <v>0</v>
      </c>
      <c r="X412" s="30">
        <v>0</v>
      </c>
      <c r="Y412" s="30">
        <v>165</v>
      </c>
      <c r="Z412" s="30">
        <v>0</v>
      </c>
      <c r="AA412" s="30">
        <v>1</v>
      </c>
      <c r="AB412" s="32">
        <v>0</v>
      </c>
      <c r="AC412" s="28">
        <v>41.991666666666667</v>
      </c>
      <c r="AD412" s="28">
        <v>0.29912509389751796</v>
      </c>
      <c r="AE412" s="28">
        <v>7.5465705193876756E-2</v>
      </c>
      <c r="AF412" s="28">
        <v>8.416302498964091E-3</v>
      </c>
      <c r="AG412" s="28">
        <v>0.91635369667746414</v>
      </c>
      <c r="AH412" s="28">
        <v>2.5657130391230982E-2</v>
      </c>
      <c r="AI412" s="28">
        <v>2.0417640124145739</v>
      </c>
      <c r="AJ412" s="28">
        <v>2.1943306358365108E-2</v>
      </c>
      <c r="AK412" s="28">
        <v>1.047343763315614</v>
      </c>
      <c r="AL412" s="30">
        <v>1.5041467451143568E-2</v>
      </c>
      <c r="AM412" s="28">
        <v>2.0417640124145739</v>
      </c>
      <c r="AN412" s="32">
        <v>2.1943306358365108E-2</v>
      </c>
      <c r="AP412" s="28">
        <v>400</v>
      </c>
      <c r="AQ412" s="29">
        <v>6.3249999999999993</v>
      </c>
      <c r="AR412" s="30">
        <v>3.75</v>
      </c>
      <c r="AS412" s="30">
        <v>5.8571428571428559</v>
      </c>
      <c r="AT412" s="31">
        <v>0</v>
      </c>
      <c r="AU412" s="30">
        <v>0</v>
      </c>
      <c r="AV412" s="30">
        <v>0</v>
      </c>
      <c r="AW412" s="30">
        <v>0</v>
      </c>
      <c r="AX412" s="30">
        <v>0</v>
      </c>
      <c r="AY412" s="30">
        <v>0</v>
      </c>
      <c r="AZ412" s="30">
        <v>0</v>
      </c>
      <c r="BA412" s="31">
        <v>0</v>
      </c>
      <c r="BB412" s="32">
        <v>0</v>
      </c>
      <c r="BC412" s="30">
        <v>100</v>
      </c>
      <c r="BD412" s="30">
        <v>0</v>
      </c>
      <c r="BE412" s="30">
        <v>5</v>
      </c>
      <c r="BF412" s="30">
        <v>0</v>
      </c>
      <c r="BG412" s="30">
        <v>0</v>
      </c>
      <c r="BH412" s="30">
        <v>0</v>
      </c>
      <c r="BI412" s="30">
        <v>2.5904855449750883</v>
      </c>
      <c r="BJ412" s="31">
        <v>200</v>
      </c>
      <c r="BK412" s="33">
        <v>0.95</v>
      </c>
      <c r="BL412" s="30">
        <v>0</v>
      </c>
      <c r="BM412" s="30">
        <v>0</v>
      </c>
      <c r="BN412" s="30">
        <v>165</v>
      </c>
      <c r="BO412" s="30">
        <v>0</v>
      </c>
      <c r="BP412" s="30">
        <v>1</v>
      </c>
      <c r="BQ412" s="32">
        <v>0</v>
      </c>
      <c r="BR412" s="28">
        <v>44.022454545454551</v>
      </c>
      <c r="BS412" s="28">
        <v>0.347606504834575</v>
      </c>
      <c r="BT412" s="28">
        <v>7.5482901736632718E-2</v>
      </c>
      <c r="BU412" s="28">
        <v>9.0211829398532187E-3</v>
      </c>
      <c r="BV412" s="28">
        <v>0.92521314101939689</v>
      </c>
      <c r="BW412" s="28">
        <v>2.7696241255835832E-2</v>
      </c>
      <c r="BX412" s="28">
        <v>2.0051980484790271</v>
      </c>
      <c r="BY412" s="28">
        <v>2.4474936517989598E-2</v>
      </c>
      <c r="BZ412" s="28">
        <v>1.0425872654086845</v>
      </c>
      <c r="CA412" s="30">
        <v>1.3109439102579138E-2</v>
      </c>
      <c r="CB412" s="28">
        <v>2.0051980484790271</v>
      </c>
      <c r="CC412" s="32">
        <v>2.4474936517989598E-2</v>
      </c>
      <c r="CE412" s="30">
        <f t="shared" si="66"/>
        <v>4.6866070578069277</v>
      </c>
      <c r="CG412" s="55">
        <f t="shared" si="67"/>
        <v>0</v>
      </c>
      <c r="CH412" s="50">
        <f t="shared" si="68"/>
        <v>1</v>
      </c>
      <c r="CI412" s="51"/>
      <c r="CJ412" s="51"/>
      <c r="CK412" s="56"/>
      <c r="CL412" s="2"/>
      <c r="CM412" s="55">
        <f t="shared" si="69"/>
        <v>-8.859444341932754E-3</v>
      </c>
      <c r="CN412" s="51">
        <f t="shared" si="70"/>
        <v>1</v>
      </c>
      <c r="CO412" s="51"/>
      <c r="CP412" s="51"/>
      <c r="CQ412" s="56"/>
      <c r="CR412" s="2"/>
      <c r="CS412" s="55">
        <f t="shared" si="71"/>
        <v>3.6565963935546897E-2</v>
      </c>
      <c r="CT412" s="51">
        <f t="shared" si="72"/>
        <v>1</v>
      </c>
      <c r="CU412" s="51"/>
      <c r="CV412" s="51"/>
      <c r="CW412" s="56"/>
      <c r="CX412" s="2"/>
      <c r="CY412" s="55">
        <f t="shared" si="73"/>
        <v>4.7564979069294466E-3</v>
      </c>
      <c r="CZ412" s="51">
        <f t="shared" si="74"/>
        <v>1</v>
      </c>
      <c r="DA412" s="51"/>
      <c r="DB412" s="51"/>
      <c r="DC412" s="56"/>
      <c r="DD412" s="2"/>
      <c r="DE412" s="55">
        <f t="shared" si="75"/>
        <v>3.6565963935546897E-2</v>
      </c>
      <c r="DF412" s="51">
        <f t="shared" si="76"/>
        <v>1</v>
      </c>
      <c r="DG412" s="51"/>
      <c r="DH412" s="51"/>
      <c r="DI412" s="58"/>
      <c r="DJ412" s="15"/>
      <c r="DK412" s="15">
        <v>4.6866070578069277</v>
      </c>
    </row>
    <row r="413" spans="1:115" x14ac:dyDescent="0.3">
      <c r="A413" s="28">
        <v>405</v>
      </c>
      <c r="B413" s="29">
        <v>6.3249999999999993</v>
      </c>
      <c r="C413" s="30">
        <v>4.833333333333333</v>
      </c>
      <c r="D413" s="30">
        <v>4.7142857142857135</v>
      </c>
      <c r="E413" s="31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1">
        <v>0</v>
      </c>
      <c r="M413" s="32">
        <v>0</v>
      </c>
      <c r="N413" s="30">
        <v>100</v>
      </c>
      <c r="O413" s="30">
        <v>0</v>
      </c>
      <c r="P413" s="30">
        <v>5</v>
      </c>
      <c r="Q413" s="30">
        <v>100</v>
      </c>
      <c r="R413" s="30">
        <v>5</v>
      </c>
      <c r="S413" s="30">
        <v>0</v>
      </c>
      <c r="T413" s="30">
        <v>2.5904855449750883</v>
      </c>
      <c r="U413" s="31">
        <v>200</v>
      </c>
      <c r="V413" s="33">
        <v>0.95</v>
      </c>
      <c r="W413" s="30">
        <v>0</v>
      </c>
      <c r="X413" s="30">
        <v>0</v>
      </c>
      <c r="Y413" s="30">
        <v>165</v>
      </c>
      <c r="Z413" s="30">
        <v>0</v>
      </c>
      <c r="AA413" s="30">
        <v>1</v>
      </c>
      <c r="AB413" s="32">
        <v>0</v>
      </c>
      <c r="AC413" s="28">
        <v>41.932090909090896</v>
      </c>
      <c r="AD413" s="28">
        <v>0.30078436389038116</v>
      </c>
      <c r="AE413" s="28">
        <v>7.6587858857167734E-2</v>
      </c>
      <c r="AF413" s="28">
        <v>8.0174223472292815E-3</v>
      </c>
      <c r="AG413" s="28">
        <v>0.92245577308093052</v>
      </c>
      <c r="AH413" s="28">
        <v>2.4341479406771588E-2</v>
      </c>
      <c r="AI413" s="28">
        <v>2.0254840088776591</v>
      </c>
      <c r="AJ413" s="28">
        <v>2.1815133051646458E-2</v>
      </c>
      <c r="AK413" s="28">
        <v>1.0444661654595229</v>
      </c>
      <c r="AL413" s="30">
        <v>1.3689427420478057E-2</v>
      </c>
      <c r="AM413" s="28">
        <v>2.0254840088776591</v>
      </c>
      <c r="AN413" s="32">
        <v>2.1815133051646458E-2</v>
      </c>
      <c r="AP413" s="28">
        <v>405</v>
      </c>
      <c r="AQ413" s="29">
        <v>6.3249999999999993</v>
      </c>
      <c r="AR413" s="30">
        <v>4.833333333333333</v>
      </c>
      <c r="AS413" s="30">
        <v>4.7142857142857135</v>
      </c>
      <c r="AT413" s="31">
        <v>0</v>
      </c>
      <c r="AU413" s="30">
        <v>0</v>
      </c>
      <c r="AV413" s="30">
        <v>0</v>
      </c>
      <c r="AW413" s="30">
        <v>0</v>
      </c>
      <c r="AX413" s="30">
        <v>0</v>
      </c>
      <c r="AY413" s="30">
        <v>0</v>
      </c>
      <c r="AZ413" s="30">
        <v>0</v>
      </c>
      <c r="BA413" s="31">
        <v>0</v>
      </c>
      <c r="BB413" s="32">
        <v>0</v>
      </c>
      <c r="BC413" s="30">
        <v>100</v>
      </c>
      <c r="BD413" s="30">
        <v>0</v>
      </c>
      <c r="BE413" s="30">
        <v>5</v>
      </c>
      <c r="BF413" s="30">
        <v>0</v>
      </c>
      <c r="BG413" s="30">
        <v>0</v>
      </c>
      <c r="BH413" s="30">
        <v>0</v>
      </c>
      <c r="BI413" s="30">
        <v>2.5904855449750883</v>
      </c>
      <c r="BJ413" s="31">
        <v>200</v>
      </c>
      <c r="BK413" s="33">
        <v>0.95</v>
      </c>
      <c r="BL413" s="30">
        <v>0</v>
      </c>
      <c r="BM413" s="30">
        <v>0</v>
      </c>
      <c r="BN413" s="30">
        <v>165</v>
      </c>
      <c r="BO413" s="30">
        <v>0</v>
      </c>
      <c r="BP413" s="30">
        <v>1</v>
      </c>
      <c r="BQ413" s="32">
        <v>0</v>
      </c>
      <c r="BR413" s="28">
        <v>43.968181818181804</v>
      </c>
      <c r="BS413" s="28">
        <v>0.33580102986094551</v>
      </c>
      <c r="BT413" s="28">
        <v>7.2705618682524772E-2</v>
      </c>
      <c r="BU413" s="28">
        <v>8.3301698604753404E-3</v>
      </c>
      <c r="BV413" s="28">
        <v>0.92276905362281925</v>
      </c>
      <c r="BW413" s="28">
        <v>2.6315167099559542E-2</v>
      </c>
      <c r="BX413" s="28">
        <v>1.9915812752421371</v>
      </c>
      <c r="BY413" s="28">
        <v>2.3379595457477642E-2</v>
      </c>
      <c r="BZ413" s="28">
        <v>1.0503041782677083</v>
      </c>
      <c r="CA413" s="30">
        <v>1.2756762946073681E-2</v>
      </c>
      <c r="CB413" s="28">
        <v>1.9915812752421371</v>
      </c>
      <c r="CC413" s="32">
        <v>2.3379595457477642E-2</v>
      </c>
      <c r="CE413" s="30">
        <f t="shared" si="66"/>
        <v>4.7734384133153203</v>
      </c>
      <c r="CG413" s="55">
        <f t="shared" si="67"/>
        <v>0</v>
      </c>
      <c r="CH413" s="50">
        <f t="shared" si="68"/>
        <v>1</v>
      </c>
      <c r="CI413" s="51"/>
      <c r="CJ413" s="51"/>
      <c r="CK413" s="56"/>
      <c r="CL413" s="2"/>
      <c r="CM413" s="55">
        <f t="shared" si="69"/>
        <v>-3.1328054188872745E-4</v>
      </c>
      <c r="CN413" s="51">
        <f t="shared" si="70"/>
        <v>1</v>
      </c>
      <c r="CO413" s="51"/>
      <c r="CP413" s="51"/>
      <c r="CQ413" s="56"/>
      <c r="CR413" s="2"/>
      <c r="CS413" s="55">
        <f t="shared" si="71"/>
        <v>3.3902733635521987E-2</v>
      </c>
      <c r="CT413" s="51">
        <f t="shared" si="72"/>
        <v>1</v>
      </c>
      <c r="CU413" s="51"/>
      <c r="CV413" s="51"/>
      <c r="CW413" s="56"/>
      <c r="CX413" s="2"/>
      <c r="CY413" s="55">
        <f t="shared" si="73"/>
        <v>-5.838012808185411E-3</v>
      </c>
      <c r="CZ413" s="51">
        <f t="shared" si="74"/>
        <v>1</v>
      </c>
      <c r="DA413" s="51"/>
      <c r="DB413" s="51"/>
      <c r="DC413" s="56"/>
      <c r="DD413" s="2"/>
      <c r="DE413" s="55">
        <f t="shared" si="75"/>
        <v>3.3902733635521987E-2</v>
      </c>
      <c r="DF413" s="51">
        <f t="shared" si="76"/>
        <v>1</v>
      </c>
      <c r="DG413" s="51"/>
      <c r="DH413" s="51"/>
      <c r="DI413" s="58"/>
      <c r="DJ413" s="15"/>
      <c r="DK413" s="15">
        <v>4.7734384133153203</v>
      </c>
    </row>
    <row r="414" spans="1:115" x14ac:dyDescent="0.3">
      <c r="A414" s="28">
        <v>417</v>
      </c>
      <c r="B414" s="29">
        <v>6.3249999999999993</v>
      </c>
      <c r="C414" s="30">
        <v>6.9999999999999991</v>
      </c>
      <c r="D414" s="30">
        <v>3.5714285714285712</v>
      </c>
      <c r="E414" s="31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1">
        <v>0</v>
      </c>
      <c r="M414" s="32">
        <v>0</v>
      </c>
      <c r="N414" s="30">
        <v>100</v>
      </c>
      <c r="O414" s="30">
        <v>0</v>
      </c>
      <c r="P414" s="30">
        <v>5</v>
      </c>
      <c r="Q414" s="30">
        <v>100</v>
      </c>
      <c r="R414" s="30">
        <v>5</v>
      </c>
      <c r="S414" s="30">
        <v>0</v>
      </c>
      <c r="T414" s="30">
        <v>2.5904855449750883</v>
      </c>
      <c r="U414" s="31">
        <v>200</v>
      </c>
      <c r="V414" s="33">
        <v>0.95</v>
      </c>
      <c r="W414" s="30">
        <v>0</v>
      </c>
      <c r="X414" s="30">
        <v>0</v>
      </c>
      <c r="Y414" s="30">
        <v>165</v>
      </c>
      <c r="Z414" s="30">
        <v>0</v>
      </c>
      <c r="AA414" s="30">
        <v>1</v>
      </c>
      <c r="AB414" s="32">
        <v>0</v>
      </c>
      <c r="AC414" s="28">
        <v>47.297969696969695</v>
      </c>
      <c r="AD414" s="28">
        <v>0.28841121210121795</v>
      </c>
      <c r="AE414" s="28">
        <v>8.2690990142386248E-2</v>
      </c>
      <c r="AF414" s="28">
        <v>1.0210835776466854E-2</v>
      </c>
      <c r="AG414" s="28">
        <v>1.0560246383077767</v>
      </c>
      <c r="AH414" s="28">
        <v>2.6969281620811598E-2</v>
      </c>
      <c r="AI414" s="28">
        <v>2.2505058668797706</v>
      </c>
      <c r="AJ414" s="28">
        <v>2.166617860180033E-2</v>
      </c>
      <c r="AK414" s="28">
        <v>1.1872803267807006</v>
      </c>
      <c r="AL414" s="30">
        <v>1.5697792521913542E-2</v>
      </c>
      <c r="AM414" s="28">
        <v>2.2505058668797706</v>
      </c>
      <c r="AN414" s="32">
        <v>2.166617860180033E-2</v>
      </c>
      <c r="AP414" s="28">
        <v>417</v>
      </c>
      <c r="AQ414" s="29">
        <v>6.3249999999999993</v>
      </c>
      <c r="AR414" s="30">
        <v>6.9999999999999991</v>
      </c>
      <c r="AS414" s="30">
        <v>3.5714285714285712</v>
      </c>
      <c r="AT414" s="31">
        <v>0</v>
      </c>
      <c r="AU414" s="30">
        <v>0</v>
      </c>
      <c r="AV414" s="30">
        <v>0</v>
      </c>
      <c r="AW414" s="30">
        <v>0</v>
      </c>
      <c r="AX414" s="30">
        <v>0</v>
      </c>
      <c r="AY414" s="30">
        <v>0</v>
      </c>
      <c r="AZ414" s="30">
        <v>0</v>
      </c>
      <c r="BA414" s="31">
        <v>0</v>
      </c>
      <c r="BB414" s="32">
        <v>0</v>
      </c>
      <c r="BC414" s="30">
        <v>100</v>
      </c>
      <c r="BD414" s="30">
        <v>0</v>
      </c>
      <c r="BE414" s="30">
        <v>5</v>
      </c>
      <c r="BF414" s="30">
        <v>0</v>
      </c>
      <c r="BG414" s="30">
        <v>0</v>
      </c>
      <c r="BH414" s="30">
        <v>0</v>
      </c>
      <c r="BI414" s="30">
        <v>2.5904855449750883</v>
      </c>
      <c r="BJ414" s="31">
        <v>200</v>
      </c>
      <c r="BK414" s="33">
        <v>0.95</v>
      </c>
      <c r="BL414" s="30">
        <v>0</v>
      </c>
      <c r="BM414" s="30">
        <v>0</v>
      </c>
      <c r="BN414" s="30">
        <v>165</v>
      </c>
      <c r="BO414" s="30">
        <v>0</v>
      </c>
      <c r="BP414" s="30">
        <v>1</v>
      </c>
      <c r="BQ414" s="32">
        <v>0</v>
      </c>
      <c r="BR414" s="28">
        <v>49.655939393939377</v>
      </c>
      <c r="BS414" s="28">
        <v>0.3330032355730374</v>
      </c>
      <c r="BT414" s="28">
        <v>7.6727794205026623E-2</v>
      </c>
      <c r="BU414" s="28">
        <v>1.0226456445353605E-2</v>
      </c>
      <c r="BV414" s="28">
        <v>1.0547646547476781</v>
      </c>
      <c r="BW414" s="28">
        <v>2.980797091612012E-2</v>
      </c>
      <c r="BX414" s="28">
        <v>2.2278738507187716</v>
      </c>
      <c r="BY414" s="28">
        <v>2.3263816058593241E-2</v>
      </c>
      <c r="BZ414" s="28">
        <v>1.1905294790429521</v>
      </c>
      <c r="CA414" s="30">
        <v>1.3347144583907872E-2</v>
      </c>
      <c r="CB414" s="28">
        <v>2.2278738507187716</v>
      </c>
      <c r="CC414" s="32">
        <v>2.3263816058593241E-2</v>
      </c>
      <c r="CE414" s="30">
        <f t="shared" si="66"/>
        <v>5</v>
      </c>
      <c r="CG414" s="55">
        <f t="shared" si="67"/>
        <v>0</v>
      </c>
      <c r="CH414" s="50">
        <f t="shared" si="68"/>
        <v>1</v>
      </c>
      <c r="CI414" s="51"/>
      <c r="CJ414" s="51"/>
      <c r="CK414" s="56"/>
      <c r="CL414" s="2"/>
      <c r="CM414" s="55">
        <f t="shared" si="69"/>
        <v>1.2599835600985987E-3</v>
      </c>
      <c r="CN414" s="51">
        <f t="shared" si="70"/>
        <v>1</v>
      </c>
      <c r="CO414" s="51"/>
      <c r="CP414" s="51"/>
      <c r="CQ414" s="56"/>
      <c r="CR414" s="2"/>
      <c r="CS414" s="55">
        <f t="shared" si="71"/>
        <v>2.2632016160998969E-2</v>
      </c>
      <c r="CT414" s="51">
        <f t="shared" si="72"/>
        <v>1</v>
      </c>
      <c r="CU414" s="51"/>
      <c r="CV414" s="51"/>
      <c r="CW414" s="56"/>
      <c r="CX414" s="2"/>
      <c r="CY414" s="55">
        <f t="shared" si="73"/>
        <v>-3.2491522622515312E-3</v>
      </c>
      <c r="CZ414" s="51">
        <f t="shared" si="74"/>
        <v>1</v>
      </c>
      <c r="DA414" s="51"/>
      <c r="DB414" s="51"/>
      <c r="DC414" s="56"/>
      <c r="DD414" s="2"/>
      <c r="DE414" s="55">
        <f t="shared" si="75"/>
        <v>2.2632016160998969E-2</v>
      </c>
      <c r="DF414" s="51">
        <f t="shared" si="76"/>
        <v>1</v>
      </c>
      <c r="DG414" s="51"/>
      <c r="DH414" s="51"/>
      <c r="DI414" s="58"/>
      <c r="DJ414" s="15"/>
      <c r="DK414" s="15">
        <v>5</v>
      </c>
    </row>
    <row r="415" spans="1:115" x14ac:dyDescent="0.3">
      <c r="A415" s="28">
        <v>401</v>
      </c>
      <c r="B415" s="29">
        <v>6.3249999999999993</v>
      </c>
      <c r="C415" s="30">
        <v>3.75</v>
      </c>
      <c r="D415" s="30">
        <v>6.9999999999999982</v>
      </c>
      <c r="E415" s="31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1">
        <v>0</v>
      </c>
      <c r="M415" s="32">
        <v>0</v>
      </c>
      <c r="N415" s="30">
        <v>100</v>
      </c>
      <c r="O415" s="30">
        <v>0</v>
      </c>
      <c r="P415" s="30">
        <v>5</v>
      </c>
      <c r="Q415" s="30">
        <v>100</v>
      </c>
      <c r="R415" s="30">
        <v>5</v>
      </c>
      <c r="S415" s="30">
        <v>0</v>
      </c>
      <c r="T415" s="30">
        <v>2.5904855449750883</v>
      </c>
      <c r="U415" s="31">
        <v>200</v>
      </c>
      <c r="V415" s="33">
        <v>0.95</v>
      </c>
      <c r="W415" s="30">
        <v>0</v>
      </c>
      <c r="X415" s="30">
        <v>0</v>
      </c>
      <c r="Y415" s="30">
        <v>165</v>
      </c>
      <c r="Z415" s="30">
        <v>0</v>
      </c>
      <c r="AA415" s="30">
        <v>1</v>
      </c>
      <c r="AB415" s="32">
        <v>0</v>
      </c>
      <c r="AC415" s="28">
        <v>51.071969696969724</v>
      </c>
      <c r="AD415" s="28">
        <v>0.29455919147863263</v>
      </c>
      <c r="AE415" s="28">
        <v>7.7168182204631189E-2</v>
      </c>
      <c r="AF415" s="28">
        <v>8.8988126431624927E-3</v>
      </c>
      <c r="AG415" s="28">
        <v>1.0828973178051413</v>
      </c>
      <c r="AH415" s="28">
        <v>3.1064903743886586E-2</v>
      </c>
      <c r="AI415" s="28">
        <v>2.3868266262096789</v>
      </c>
      <c r="AJ415" s="28">
        <v>2.3628063421789788E-2</v>
      </c>
      <c r="AK415" s="28">
        <v>1.1719422979812801</v>
      </c>
      <c r="AL415" s="30">
        <v>1.550540645175222E-2</v>
      </c>
      <c r="AM415" s="28">
        <v>2.3868266262096789</v>
      </c>
      <c r="AN415" s="32">
        <v>2.3628063421789788E-2</v>
      </c>
      <c r="AP415" s="28">
        <v>401</v>
      </c>
      <c r="AQ415" s="29">
        <v>6.3249999999999993</v>
      </c>
      <c r="AR415" s="30">
        <v>3.75</v>
      </c>
      <c r="AS415" s="30">
        <v>6.9999999999999982</v>
      </c>
      <c r="AT415" s="31">
        <v>0</v>
      </c>
      <c r="AU415" s="30">
        <v>0</v>
      </c>
      <c r="AV415" s="30">
        <v>0</v>
      </c>
      <c r="AW415" s="30">
        <v>0</v>
      </c>
      <c r="AX415" s="30">
        <v>0</v>
      </c>
      <c r="AY415" s="30">
        <v>0</v>
      </c>
      <c r="AZ415" s="30">
        <v>0</v>
      </c>
      <c r="BA415" s="31">
        <v>0</v>
      </c>
      <c r="BB415" s="32">
        <v>0</v>
      </c>
      <c r="BC415" s="30">
        <v>100</v>
      </c>
      <c r="BD415" s="30">
        <v>0</v>
      </c>
      <c r="BE415" s="30">
        <v>5</v>
      </c>
      <c r="BF415" s="30">
        <v>0</v>
      </c>
      <c r="BG415" s="30">
        <v>0</v>
      </c>
      <c r="BH415" s="30">
        <v>0</v>
      </c>
      <c r="BI415" s="30">
        <v>2.5904855449750883</v>
      </c>
      <c r="BJ415" s="31">
        <v>200</v>
      </c>
      <c r="BK415" s="33">
        <v>0.95</v>
      </c>
      <c r="BL415" s="30">
        <v>0</v>
      </c>
      <c r="BM415" s="30">
        <v>0</v>
      </c>
      <c r="BN415" s="30">
        <v>165</v>
      </c>
      <c r="BO415" s="30">
        <v>0</v>
      </c>
      <c r="BP415" s="30">
        <v>1</v>
      </c>
      <c r="BQ415" s="32">
        <v>0</v>
      </c>
      <c r="BR415" s="28">
        <v>53.634454545454538</v>
      </c>
      <c r="BS415" s="28">
        <v>0.31603218389310755</v>
      </c>
      <c r="BT415" s="28">
        <v>7.4981997229152553E-2</v>
      </c>
      <c r="BU415" s="28">
        <v>1.0124389863298692E-2</v>
      </c>
      <c r="BV415" s="28">
        <v>1.0864070955845515</v>
      </c>
      <c r="BW415" s="28">
        <v>3.1200900209532534E-2</v>
      </c>
      <c r="BX415" s="28">
        <v>2.3770962458090734</v>
      </c>
      <c r="BY415" s="28">
        <v>2.1348180125433731E-2</v>
      </c>
      <c r="BZ415" s="28">
        <v>1.1841337326833015</v>
      </c>
      <c r="CA415" s="30">
        <v>1.3831887849247012E-2</v>
      </c>
      <c r="CB415" s="28">
        <v>2.3770962458090734</v>
      </c>
      <c r="CC415" s="32">
        <v>2.1348180125433731E-2</v>
      </c>
      <c r="CE415" s="30">
        <f t="shared" si="66"/>
        <v>5.1234753829797981</v>
      </c>
      <c r="CG415" s="55">
        <f t="shared" si="67"/>
        <v>0</v>
      </c>
      <c r="CH415" s="50">
        <f t="shared" si="68"/>
        <v>1</v>
      </c>
      <c r="CI415" s="51"/>
      <c r="CJ415" s="51"/>
      <c r="CK415" s="56"/>
      <c r="CL415" s="2"/>
      <c r="CM415" s="55">
        <f t="shared" si="69"/>
        <v>-3.5097777794101948E-3</v>
      </c>
      <c r="CN415" s="51">
        <f t="shared" si="70"/>
        <v>1</v>
      </c>
      <c r="CO415" s="51"/>
      <c r="CP415" s="51"/>
      <c r="CQ415" s="56"/>
      <c r="CR415" s="2"/>
      <c r="CS415" s="55">
        <f t="shared" si="71"/>
        <v>9.7303804006054762E-3</v>
      </c>
      <c r="CT415" s="51">
        <f t="shared" si="72"/>
        <v>1</v>
      </c>
      <c r="CU415" s="51"/>
      <c r="CV415" s="51"/>
      <c r="CW415" s="56"/>
      <c r="CX415" s="2"/>
      <c r="CY415" s="55">
        <f t="shared" si="73"/>
        <v>-1.2191434702021331E-2</v>
      </c>
      <c r="CZ415" s="51">
        <f t="shared" si="74"/>
        <v>1</v>
      </c>
      <c r="DA415" s="51"/>
      <c r="DB415" s="51"/>
      <c r="DC415" s="56"/>
      <c r="DD415" s="2"/>
      <c r="DE415" s="55">
        <f t="shared" si="75"/>
        <v>9.7303804006054762E-3</v>
      </c>
      <c r="DF415" s="51">
        <f t="shared" si="76"/>
        <v>1</v>
      </c>
      <c r="DG415" s="51"/>
      <c r="DH415" s="51"/>
      <c r="DI415" s="58"/>
      <c r="DJ415" s="15"/>
      <c r="DK415" s="15">
        <v>5.1234753829797981</v>
      </c>
    </row>
    <row r="416" spans="1:115" x14ac:dyDescent="0.3">
      <c r="A416" s="28">
        <v>411</v>
      </c>
      <c r="B416" s="29">
        <v>6.3249999999999993</v>
      </c>
      <c r="C416" s="30">
        <v>5.9166666666666661</v>
      </c>
      <c r="D416" s="30">
        <v>4.7142857142857135</v>
      </c>
      <c r="E416" s="31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1">
        <v>0</v>
      </c>
      <c r="M416" s="32">
        <v>0</v>
      </c>
      <c r="N416" s="30">
        <v>100</v>
      </c>
      <c r="O416" s="30">
        <v>0</v>
      </c>
      <c r="P416" s="30">
        <v>5</v>
      </c>
      <c r="Q416" s="30">
        <v>100</v>
      </c>
      <c r="R416" s="30">
        <v>5</v>
      </c>
      <c r="S416" s="30">
        <v>0</v>
      </c>
      <c r="T416" s="30">
        <v>2.5904855449750883</v>
      </c>
      <c r="U416" s="31">
        <v>200</v>
      </c>
      <c r="V416" s="33">
        <v>0.95</v>
      </c>
      <c r="W416" s="30">
        <v>0</v>
      </c>
      <c r="X416" s="30">
        <v>0</v>
      </c>
      <c r="Y416" s="30">
        <v>165</v>
      </c>
      <c r="Z416" s="30">
        <v>0</v>
      </c>
      <c r="AA416" s="30">
        <v>1</v>
      </c>
      <c r="AB416" s="32">
        <v>0</v>
      </c>
      <c r="AC416" s="28">
        <v>51.250666666666675</v>
      </c>
      <c r="AD416" s="28">
        <v>0.27868584985042627</v>
      </c>
      <c r="AE416" s="28">
        <v>7.9974870024277903E-2</v>
      </c>
      <c r="AF416" s="28">
        <v>9.9658081859408821E-3</v>
      </c>
      <c r="AG416" s="28">
        <v>1.0707634486432627</v>
      </c>
      <c r="AH416" s="28">
        <v>2.8451148521413686E-2</v>
      </c>
      <c r="AI416" s="28">
        <v>2.3657555272725066</v>
      </c>
      <c r="AJ416" s="28">
        <v>2.1817967874278782E-2</v>
      </c>
      <c r="AK416" s="28">
        <v>1.1750575997348336</v>
      </c>
      <c r="AL416" s="30">
        <v>1.5332784287948332E-2</v>
      </c>
      <c r="AM416" s="28">
        <v>2.3657555272725066</v>
      </c>
      <c r="AN416" s="32">
        <v>2.1817967874278782E-2</v>
      </c>
      <c r="AP416" s="28">
        <v>411</v>
      </c>
      <c r="AQ416" s="29">
        <v>6.3249999999999993</v>
      </c>
      <c r="AR416" s="30">
        <v>5.9166666666666661</v>
      </c>
      <c r="AS416" s="30">
        <v>4.7142857142857135</v>
      </c>
      <c r="AT416" s="31">
        <v>0</v>
      </c>
      <c r="AU416" s="30">
        <v>0</v>
      </c>
      <c r="AV416" s="30">
        <v>0</v>
      </c>
      <c r="AW416" s="30">
        <v>0</v>
      </c>
      <c r="AX416" s="30">
        <v>0</v>
      </c>
      <c r="AY416" s="30">
        <v>0</v>
      </c>
      <c r="AZ416" s="30">
        <v>0</v>
      </c>
      <c r="BA416" s="31">
        <v>0</v>
      </c>
      <c r="BB416" s="32">
        <v>0</v>
      </c>
      <c r="BC416" s="30">
        <v>100</v>
      </c>
      <c r="BD416" s="30">
        <v>0</v>
      </c>
      <c r="BE416" s="30">
        <v>5</v>
      </c>
      <c r="BF416" s="30">
        <v>0</v>
      </c>
      <c r="BG416" s="30">
        <v>0</v>
      </c>
      <c r="BH416" s="30">
        <v>0</v>
      </c>
      <c r="BI416" s="30">
        <v>2.5904855449750883</v>
      </c>
      <c r="BJ416" s="31">
        <v>200</v>
      </c>
      <c r="BK416" s="33">
        <v>0.95</v>
      </c>
      <c r="BL416" s="30">
        <v>0</v>
      </c>
      <c r="BM416" s="30">
        <v>0</v>
      </c>
      <c r="BN416" s="30">
        <v>165</v>
      </c>
      <c r="BO416" s="30">
        <v>0</v>
      </c>
      <c r="BP416" s="30">
        <v>1</v>
      </c>
      <c r="BQ416" s="32">
        <v>0</v>
      </c>
      <c r="BR416" s="28">
        <v>53.736909090909066</v>
      </c>
      <c r="BS416" s="28">
        <v>0.32308162980001259</v>
      </c>
      <c r="BT416" s="28">
        <v>7.8891217265943892E-2</v>
      </c>
      <c r="BU416" s="28">
        <v>1.0647480214453621E-2</v>
      </c>
      <c r="BV416" s="28">
        <v>1.0757078926581791</v>
      </c>
      <c r="BW416" s="28">
        <v>3.1205948843376689E-2</v>
      </c>
      <c r="BX416" s="28">
        <v>2.3515087923706086</v>
      </c>
      <c r="BY416" s="28">
        <v>2.3100878244877027E-2</v>
      </c>
      <c r="BZ416" s="28">
        <v>1.1768668012087355</v>
      </c>
      <c r="CA416" s="30">
        <v>1.3264410115956613E-2</v>
      </c>
      <c r="CB416" s="28">
        <v>2.3515087923706086</v>
      </c>
      <c r="CC416" s="32">
        <v>2.3100878244877027E-2</v>
      </c>
      <c r="CE416" s="30">
        <f t="shared" si="66"/>
        <v>5.2813688701753385</v>
      </c>
      <c r="CG416" s="55">
        <f t="shared" si="67"/>
        <v>0</v>
      </c>
      <c r="CH416" s="50">
        <f t="shared" si="68"/>
        <v>1</v>
      </c>
      <c r="CI416" s="51"/>
      <c r="CJ416" s="51"/>
      <c r="CK416" s="56"/>
      <c r="CL416" s="2"/>
      <c r="CM416" s="55">
        <f t="shared" si="69"/>
        <v>-4.9444440149164492E-3</v>
      </c>
      <c r="CN416" s="51">
        <f t="shared" si="70"/>
        <v>1</v>
      </c>
      <c r="CO416" s="51"/>
      <c r="CP416" s="51"/>
      <c r="CQ416" s="56"/>
      <c r="CR416" s="2"/>
      <c r="CS416" s="55">
        <f t="shared" si="71"/>
        <v>1.4246734901897984E-2</v>
      </c>
      <c r="CT416" s="51">
        <f t="shared" si="72"/>
        <v>1</v>
      </c>
      <c r="CU416" s="51"/>
      <c r="CV416" s="51"/>
      <c r="CW416" s="56"/>
      <c r="CX416" s="2"/>
      <c r="CY416" s="55">
        <f t="shared" si="73"/>
        <v>-1.8092014739019557E-3</v>
      </c>
      <c r="CZ416" s="51">
        <f t="shared" si="74"/>
        <v>1</v>
      </c>
      <c r="DA416" s="51"/>
      <c r="DB416" s="51"/>
      <c r="DC416" s="56"/>
      <c r="DD416" s="2"/>
      <c r="DE416" s="55">
        <f t="shared" si="75"/>
        <v>1.4246734901897984E-2</v>
      </c>
      <c r="DF416" s="51">
        <f t="shared" si="76"/>
        <v>1</v>
      </c>
      <c r="DG416" s="51"/>
      <c r="DH416" s="51"/>
      <c r="DI416" s="58"/>
      <c r="DJ416" s="15"/>
      <c r="DK416" s="15">
        <v>5.2813688701753385</v>
      </c>
    </row>
    <row r="417" spans="1:115" x14ac:dyDescent="0.3">
      <c r="A417" s="28">
        <v>406</v>
      </c>
      <c r="B417" s="29">
        <v>6.3249999999999993</v>
      </c>
      <c r="C417" s="30">
        <v>4.833333333333333</v>
      </c>
      <c r="D417" s="30">
        <v>5.8571428571428559</v>
      </c>
      <c r="E417" s="31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1">
        <v>0</v>
      </c>
      <c r="M417" s="32">
        <v>0</v>
      </c>
      <c r="N417" s="30">
        <v>100</v>
      </c>
      <c r="O417" s="30">
        <v>0</v>
      </c>
      <c r="P417" s="30">
        <v>5</v>
      </c>
      <c r="Q417" s="30">
        <v>100</v>
      </c>
      <c r="R417" s="30">
        <v>5</v>
      </c>
      <c r="S417" s="30">
        <v>0</v>
      </c>
      <c r="T417" s="30">
        <v>2.5904855449750883</v>
      </c>
      <c r="U417" s="31">
        <v>200</v>
      </c>
      <c r="V417" s="33">
        <v>0.95</v>
      </c>
      <c r="W417" s="30">
        <v>0</v>
      </c>
      <c r="X417" s="30">
        <v>0</v>
      </c>
      <c r="Y417" s="30">
        <v>165</v>
      </c>
      <c r="Z417" s="30">
        <v>0</v>
      </c>
      <c r="AA417" s="30">
        <v>1</v>
      </c>
      <c r="AB417" s="32">
        <v>0</v>
      </c>
      <c r="AC417" s="28">
        <v>51.190484848484836</v>
      </c>
      <c r="AD417" s="28">
        <v>0.28538143074042488</v>
      </c>
      <c r="AE417" s="28">
        <v>8.6598010785766011E-2</v>
      </c>
      <c r="AF417" s="28">
        <v>1.0657946209963449E-2</v>
      </c>
      <c r="AG417" s="28">
        <v>1.0752985665902586</v>
      </c>
      <c r="AH417" s="28">
        <v>3.0827191270210112E-2</v>
      </c>
      <c r="AI417" s="28">
        <v>2.3839793128331008</v>
      </c>
      <c r="AJ417" s="28">
        <v>2.1377531962743869E-2</v>
      </c>
      <c r="AK417" s="28">
        <v>1.1750072206868147</v>
      </c>
      <c r="AL417" s="30">
        <v>1.6286735757305829E-2</v>
      </c>
      <c r="AM417" s="28">
        <v>2.3839793128331008</v>
      </c>
      <c r="AN417" s="32">
        <v>2.1377531962743869E-2</v>
      </c>
      <c r="AP417" s="28">
        <v>406</v>
      </c>
      <c r="AQ417" s="29">
        <v>6.3249999999999993</v>
      </c>
      <c r="AR417" s="30">
        <v>4.833333333333333</v>
      </c>
      <c r="AS417" s="30">
        <v>5.8571428571428559</v>
      </c>
      <c r="AT417" s="31">
        <v>0</v>
      </c>
      <c r="AU417" s="30">
        <v>0</v>
      </c>
      <c r="AV417" s="30">
        <v>0</v>
      </c>
      <c r="AW417" s="30">
        <v>0</v>
      </c>
      <c r="AX417" s="30">
        <v>0</v>
      </c>
      <c r="AY417" s="30">
        <v>0</v>
      </c>
      <c r="AZ417" s="30">
        <v>0</v>
      </c>
      <c r="BA417" s="31">
        <v>0</v>
      </c>
      <c r="BB417" s="32">
        <v>0</v>
      </c>
      <c r="BC417" s="30">
        <v>100</v>
      </c>
      <c r="BD417" s="30">
        <v>0</v>
      </c>
      <c r="BE417" s="30">
        <v>5</v>
      </c>
      <c r="BF417" s="30">
        <v>0</v>
      </c>
      <c r="BG417" s="30">
        <v>0</v>
      </c>
      <c r="BH417" s="30">
        <v>0</v>
      </c>
      <c r="BI417" s="30">
        <v>2.5904855449750883</v>
      </c>
      <c r="BJ417" s="31">
        <v>200</v>
      </c>
      <c r="BK417" s="33">
        <v>0.95</v>
      </c>
      <c r="BL417" s="30">
        <v>0</v>
      </c>
      <c r="BM417" s="30">
        <v>0</v>
      </c>
      <c r="BN417" s="30">
        <v>165</v>
      </c>
      <c r="BO417" s="30">
        <v>0</v>
      </c>
      <c r="BP417" s="30">
        <v>1</v>
      </c>
      <c r="BQ417" s="32">
        <v>0</v>
      </c>
      <c r="BR417" s="28">
        <v>53.692969696969705</v>
      </c>
      <c r="BS417" s="28">
        <v>0.33498717607392847</v>
      </c>
      <c r="BT417" s="28">
        <v>7.8808301571810013E-2</v>
      </c>
      <c r="BU417" s="28">
        <v>1.0027024657388504E-2</v>
      </c>
      <c r="BV417" s="28">
        <v>1.0903653680140328</v>
      </c>
      <c r="BW417" s="28">
        <v>3.2689443574081815E-2</v>
      </c>
      <c r="BX417" s="28">
        <v>2.3663509595234684</v>
      </c>
      <c r="BY417" s="28">
        <v>2.2745544152944223E-2</v>
      </c>
      <c r="BZ417" s="28">
        <v>1.1749898580781022</v>
      </c>
      <c r="CA417" s="30">
        <v>1.3727822541394444E-2</v>
      </c>
      <c r="CB417" s="28">
        <v>2.3663509595234684</v>
      </c>
      <c r="CC417" s="32">
        <v>2.2745544152944223E-2</v>
      </c>
      <c r="CE417" s="30">
        <f t="shared" si="66"/>
        <v>5.320669488844783</v>
      </c>
      <c r="CG417" s="55">
        <f t="shared" si="67"/>
        <v>0</v>
      </c>
      <c r="CH417" s="50">
        <f t="shared" si="68"/>
        <v>1</v>
      </c>
      <c r="CI417" s="51"/>
      <c r="CJ417" s="51"/>
      <c r="CK417" s="56"/>
      <c r="CL417" s="2"/>
      <c r="CM417" s="55">
        <f t="shared" si="69"/>
        <v>-1.5066801423774256E-2</v>
      </c>
      <c r="CN417" s="51">
        <f t="shared" si="70"/>
        <v>1</v>
      </c>
      <c r="CO417" s="51"/>
      <c r="CP417" s="51"/>
      <c r="CQ417" s="56"/>
      <c r="CR417" s="2"/>
      <c r="CS417" s="55">
        <f t="shared" si="71"/>
        <v>1.7628353309632416E-2</v>
      </c>
      <c r="CT417" s="51">
        <f t="shared" si="72"/>
        <v>1</v>
      </c>
      <c r="CU417" s="51"/>
      <c r="CV417" s="51"/>
      <c r="CW417" s="56"/>
      <c r="CX417" s="2"/>
      <c r="CY417" s="55">
        <f t="shared" si="73"/>
        <v>1.736260871254558E-5</v>
      </c>
      <c r="CZ417" s="51">
        <f t="shared" si="74"/>
        <v>1</v>
      </c>
      <c r="DA417" s="51"/>
      <c r="DB417" s="51"/>
      <c r="DC417" s="56"/>
      <c r="DD417" s="2"/>
      <c r="DE417" s="55">
        <f t="shared" si="75"/>
        <v>1.7628353309632416E-2</v>
      </c>
      <c r="DF417" s="51">
        <f t="shared" si="76"/>
        <v>1</v>
      </c>
      <c r="DG417" s="51"/>
      <c r="DH417" s="51"/>
      <c r="DI417" s="58"/>
      <c r="DJ417" s="15"/>
      <c r="DK417" s="15">
        <v>5.320669488844783</v>
      </c>
    </row>
    <row r="418" spans="1:115" x14ac:dyDescent="0.3">
      <c r="A418" s="28">
        <v>418</v>
      </c>
      <c r="B418" s="29">
        <v>6.3249999999999993</v>
      </c>
      <c r="C418" s="30">
        <v>6.9999999999999991</v>
      </c>
      <c r="D418" s="30">
        <v>4.7142857142857135</v>
      </c>
      <c r="E418" s="31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1">
        <v>0</v>
      </c>
      <c r="M418" s="32">
        <v>0</v>
      </c>
      <c r="N418" s="30">
        <v>100</v>
      </c>
      <c r="O418" s="30">
        <v>0</v>
      </c>
      <c r="P418" s="30">
        <v>5</v>
      </c>
      <c r="Q418" s="30">
        <v>100</v>
      </c>
      <c r="R418" s="30">
        <v>5</v>
      </c>
      <c r="S418" s="30">
        <v>0</v>
      </c>
      <c r="T418" s="30">
        <v>2.5904855449750883</v>
      </c>
      <c r="U418" s="31">
        <v>200</v>
      </c>
      <c r="V418" s="33">
        <v>0.95</v>
      </c>
      <c r="W418" s="30">
        <v>0</v>
      </c>
      <c r="X418" s="30">
        <v>0</v>
      </c>
      <c r="Y418" s="30">
        <v>165</v>
      </c>
      <c r="Z418" s="30">
        <v>0</v>
      </c>
      <c r="AA418" s="30">
        <v>1</v>
      </c>
      <c r="AB418" s="32">
        <v>0</v>
      </c>
      <c r="AC418" s="28">
        <v>56.007727272727287</v>
      </c>
      <c r="AD418" s="28">
        <v>0.27211913926946235</v>
      </c>
      <c r="AE418" s="28">
        <v>7.6693942297675163E-2</v>
      </c>
      <c r="AF418" s="28">
        <v>1.0393331935667435E-2</v>
      </c>
      <c r="AG418" s="28">
        <v>1.1833449451109321</v>
      </c>
      <c r="AH418" s="28">
        <v>3.5154381745978174E-2</v>
      </c>
      <c r="AI418" s="28">
        <v>2.6018057531584158</v>
      </c>
      <c r="AJ418" s="28">
        <v>2.2245931909969083E-2</v>
      </c>
      <c r="AK418" s="28">
        <v>1.3336850142839987</v>
      </c>
      <c r="AL418" s="30">
        <v>1.6241029560949437E-2</v>
      </c>
      <c r="AM418" s="28">
        <v>2.6018057531584158</v>
      </c>
      <c r="AN418" s="32">
        <v>2.2245931909969083E-2</v>
      </c>
      <c r="AP418" s="28">
        <v>418</v>
      </c>
      <c r="AQ418" s="29">
        <v>6.3249999999999993</v>
      </c>
      <c r="AR418" s="30">
        <v>6.9999999999999991</v>
      </c>
      <c r="AS418" s="30">
        <v>4.7142857142857135</v>
      </c>
      <c r="AT418" s="31">
        <v>0</v>
      </c>
      <c r="AU418" s="30">
        <v>0</v>
      </c>
      <c r="AV418" s="30">
        <v>0</v>
      </c>
      <c r="AW418" s="30">
        <v>0</v>
      </c>
      <c r="AX418" s="30">
        <v>0</v>
      </c>
      <c r="AY418" s="30">
        <v>0</v>
      </c>
      <c r="AZ418" s="30">
        <v>0</v>
      </c>
      <c r="BA418" s="31">
        <v>0</v>
      </c>
      <c r="BB418" s="32">
        <v>0</v>
      </c>
      <c r="BC418" s="30">
        <v>100</v>
      </c>
      <c r="BD418" s="30">
        <v>0</v>
      </c>
      <c r="BE418" s="30">
        <v>5</v>
      </c>
      <c r="BF418" s="30">
        <v>0</v>
      </c>
      <c r="BG418" s="30">
        <v>0</v>
      </c>
      <c r="BH418" s="30">
        <v>0</v>
      </c>
      <c r="BI418" s="30">
        <v>2.5904855449750883</v>
      </c>
      <c r="BJ418" s="31">
        <v>200</v>
      </c>
      <c r="BK418" s="33">
        <v>0.95</v>
      </c>
      <c r="BL418" s="30">
        <v>0</v>
      </c>
      <c r="BM418" s="30">
        <v>0</v>
      </c>
      <c r="BN418" s="30">
        <v>165</v>
      </c>
      <c r="BO418" s="30">
        <v>0</v>
      </c>
      <c r="BP418" s="30">
        <v>1</v>
      </c>
      <c r="BQ418" s="32">
        <v>0</v>
      </c>
      <c r="BR418" s="28">
        <v>58.620090909090898</v>
      </c>
      <c r="BS418" s="28">
        <v>0.31946561991600181</v>
      </c>
      <c r="BT418" s="28">
        <v>7.7983411480186032E-2</v>
      </c>
      <c r="BU418" s="28">
        <v>1.0220279034006022E-2</v>
      </c>
      <c r="BV418" s="28">
        <v>1.2152133669922138</v>
      </c>
      <c r="BW418" s="28">
        <v>3.7388337041716228E-2</v>
      </c>
      <c r="BX418" s="28">
        <v>2.5805196203398104</v>
      </c>
      <c r="BY418" s="28">
        <v>2.2343988714265538E-2</v>
      </c>
      <c r="BZ418" s="28">
        <v>1.3384760165754204</v>
      </c>
      <c r="CA418" s="30">
        <v>1.3346645191657966E-2</v>
      </c>
      <c r="CB418" s="28">
        <v>2.5805196203398104</v>
      </c>
      <c r="CC418" s="32">
        <v>2.2343988714265538E-2</v>
      </c>
      <c r="CE418" s="30">
        <f t="shared" si="66"/>
        <v>5.7445626465380277</v>
      </c>
      <c r="CG418" s="55">
        <f t="shared" si="67"/>
        <v>0</v>
      </c>
      <c r="CH418" s="50">
        <f t="shared" si="68"/>
        <v>1</v>
      </c>
      <c r="CI418" s="51"/>
      <c r="CJ418" s="51"/>
      <c r="CK418" s="56"/>
      <c r="CL418" s="2"/>
      <c r="CM418" s="55">
        <f t="shared" si="69"/>
        <v>-3.1868421881281694E-2</v>
      </c>
      <c r="CN418" s="51">
        <f t="shared" si="70"/>
        <v>1</v>
      </c>
      <c r="CO418" s="51"/>
      <c r="CP418" s="51"/>
      <c r="CQ418" s="56"/>
      <c r="CR418" s="2"/>
      <c r="CS418" s="55">
        <f t="shared" si="71"/>
        <v>2.1286132818605363E-2</v>
      </c>
      <c r="CT418" s="51">
        <f t="shared" si="72"/>
        <v>1</v>
      </c>
      <c r="CU418" s="51"/>
      <c r="CV418" s="51"/>
      <c r="CW418" s="56"/>
      <c r="CX418" s="2"/>
      <c r="CY418" s="55">
        <f t="shared" si="73"/>
        <v>-4.7910022914217087E-3</v>
      </c>
      <c r="CZ418" s="51">
        <f t="shared" si="74"/>
        <v>1</v>
      </c>
      <c r="DA418" s="51"/>
      <c r="DB418" s="51"/>
      <c r="DC418" s="56"/>
      <c r="DD418" s="2"/>
      <c r="DE418" s="55">
        <f t="shared" si="75"/>
        <v>2.1286132818605363E-2</v>
      </c>
      <c r="DF418" s="51">
        <f t="shared" si="76"/>
        <v>1</v>
      </c>
      <c r="DG418" s="51"/>
      <c r="DH418" s="51"/>
      <c r="DI418" s="58"/>
      <c r="DJ418" s="15"/>
      <c r="DK418" s="15">
        <v>5.7445626465380277</v>
      </c>
    </row>
    <row r="419" spans="1:115" x14ac:dyDescent="0.3">
      <c r="A419" s="28">
        <v>407</v>
      </c>
      <c r="B419" s="29">
        <v>6.3249999999999993</v>
      </c>
      <c r="C419" s="30">
        <v>4.833333333333333</v>
      </c>
      <c r="D419" s="30">
        <v>6.9999999999999982</v>
      </c>
      <c r="E419" s="31">
        <v>0</v>
      </c>
      <c r="F419" s="30">
        <v>0</v>
      </c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1">
        <v>0</v>
      </c>
      <c r="M419" s="32">
        <v>0</v>
      </c>
      <c r="N419" s="30">
        <v>100</v>
      </c>
      <c r="O419" s="30">
        <v>0</v>
      </c>
      <c r="P419" s="30">
        <v>5</v>
      </c>
      <c r="Q419" s="30">
        <v>100</v>
      </c>
      <c r="R419" s="30">
        <v>5</v>
      </c>
      <c r="S419" s="30">
        <v>0</v>
      </c>
      <c r="T419" s="30">
        <v>2.5904855449750883</v>
      </c>
      <c r="U419" s="31">
        <v>200</v>
      </c>
      <c r="V419" s="33">
        <v>0.95</v>
      </c>
      <c r="W419" s="30">
        <v>0</v>
      </c>
      <c r="X419" s="30">
        <v>0</v>
      </c>
      <c r="Y419" s="30">
        <v>165</v>
      </c>
      <c r="Z419" s="30">
        <v>0</v>
      </c>
      <c r="AA419" s="30">
        <v>1</v>
      </c>
      <c r="AB419" s="32">
        <v>0</v>
      </c>
      <c r="AC419" s="28">
        <v>55.877272727272768</v>
      </c>
      <c r="AD419" s="28">
        <v>0.27827100037407865</v>
      </c>
      <c r="AE419" s="28">
        <v>6.9889374249869213E-2</v>
      </c>
      <c r="AF419" s="28">
        <v>8.4293832345173902E-3</v>
      </c>
      <c r="AG419" s="28">
        <v>1.1943224847412757</v>
      </c>
      <c r="AH419" s="28">
        <v>3.4608754765085285E-2</v>
      </c>
      <c r="AI419" s="28">
        <v>2.5992495151238653</v>
      </c>
      <c r="AJ419" s="28">
        <v>2.3872830865155806E-2</v>
      </c>
      <c r="AK419" s="28">
        <v>1.3298816805881424</v>
      </c>
      <c r="AL419" s="30">
        <v>1.5433074981459894E-2</v>
      </c>
      <c r="AM419" s="28">
        <v>2.5992495151238653</v>
      </c>
      <c r="AN419" s="32">
        <v>2.3872830865155806E-2</v>
      </c>
      <c r="AP419" s="28">
        <v>407</v>
      </c>
      <c r="AQ419" s="29">
        <v>6.3249999999999993</v>
      </c>
      <c r="AR419" s="30">
        <v>4.833333333333333</v>
      </c>
      <c r="AS419" s="30">
        <v>6.9999999999999982</v>
      </c>
      <c r="AT419" s="31">
        <v>0</v>
      </c>
      <c r="AU419" s="30">
        <v>0</v>
      </c>
      <c r="AV419" s="30">
        <v>0</v>
      </c>
      <c r="AW419" s="30">
        <v>0</v>
      </c>
      <c r="AX419" s="30">
        <v>0</v>
      </c>
      <c r="AY419" s="30">
        <v>0</v>
      </c>
      <c r="AZ419" s="30">
        <v>0</v>
      </c>
      <c r="BA419" s="31">
        <v>0</v>
      </c>
      <c r="BB419" s="32">
        <v>0</v>
      </c>
      <c r="BC419" s="30">
        <v>100</v>
      </c>
      <c r="BD419" s="30">
        <v>0</v>
      </c>
      <c r="BE419" s="30">
        <v>5</v>
      </c>
      <c r="BF419" s="30">
        <v>0</v>
      </c>
      <c r="BG419" s="30">
        <v>0</v>
      </c>
      <c r="BH419" s="30">
        <v>0</v>
      </c>
      <c r="BI419" s="30">
        <v>2.5904855449750883</v>
      </c>
      <c r="BJ419" s="31">
        <v>200</v>
      </c>
      <c r="BK419" s="33">
        <v>0.95</v>
      </c>
      <c r="BL419" s="30">
        <v>0</v>
      </c>
      <c r="BM419" s="30">
        <v>0</v>
      </c>
      <c r="BN419" s="30">
        <v>165</v>
      </c>
      <c r="BO419" s="30">
        <v>0</v>
      </c>
      <c r="BP419" s="30">
        <v>1</v>
      </c>
      <c r="BQ419" s="32">
        <v>0</v>
      </c>
      <c r="BR419" s="28">
        <v>58.731939393939427</v>
      </c>
      <c r="BS419" s="28">
        <v>0.29940368143207396</v>
      </c>
      <c r="BT419" s="28">
        <v>6.8083955208268154E-2</v>
      </c>
      <c r="BU419" s="28">
        <v>9.5140850732937758E-3</v>
      </c>
      <c r="BV419" s="28">
        <v>1.189197721982767</v>
      </c>
      <c r="BW419" s="28">
        <v>3.4961535956783009E-2</v>
      </c>
      <c r="BX419" s="28">
        <v>2.5886975301409492</v>
      </c>
      <c r="BY419" s="28">
        <v>2.1097360677080661E-2</v>
      </c>
      <c r="BZ419" s="28">
        <v>1.3373717511533727</v>
      </c>
      <c r="CA419" s="30">
        <v>1.4048008150916013E-2</v>
      </c>
      <c r="CB419" s="28">
        <v>2.5886975301409492</v>
      </c>
      <c r="CC419" s="32">
        <v>2.1097360677080661E-2</v>
      </c>
      <c r="CE419" s="30">
        <f t="shared" si="66"/>
        <v>5.8166427888717145</v>
      </c>
      <c r="CG419" s="55">
        <f t="shared" si="67"/>
        <v>0</v>
      </c>
      <c r="CH419" s="50">
        <f t="shared" si="68"/>
        <v>1</v>
      </c>
      <c r="CI419" s="51"/>
      <c r="CJ419" s="51"/>
      <c r="CK419" s="56"/>
      <c r="CL419" s="2"/>
      <c r="CM419" s="55">
        <f t="shared" si="69"/>
        <v>5.1247627585087052E-3</v>
      </c>
      <c r="CN419" s="51">
        <f t="shared" si="70"/>
        <v>1</v>
      </c>
      <c r="CO419" s="51"/>
      <c r="CP419" s="51"/>
      <c r="CQ419" s="56"/>
      <c r="CR419" s="2"/>
      <c r="CS419" s="55">
        <f t="shared" si="71"/>
        <v>1.0551984982916096E-2</v>
      </c>
      <c r="CT419" s="51">
        <f t="shared" si="72"/>
        <v>1</v>
      </c>
      <c r="CU419" s="51"/>
      <c r="CV419" s="51"/>
      <c r="CW419" s="56"/>
      <c r="CX419" s="2"/>
      <c r="CY419" s="55">
        <f t="shared" si="73"/>
        <v>-7.4900705652303223E-3</v>
      </c>
      <c r="CZ419" s="51">
        <f t="shared" si="74"/>
        <v>1</v>
      </c>
      <c r="DA419" s="51"/>
      <c r="DB419" s="51"/>
      <c r="DC419" s="56"/>
      <c r="DD419" s="2"/>
      <c r="DE419" s="55">
        <f t="shared" si="75"/>
        <v>1.0551984982916096E-2</v>
      </c>
      <c r="DF419" s="51">
        <f t="shared" si="76"/>
        <v>1</v>
      </c>
      <c r="DG419" s="51"/>
      <c r="DH419" s="51"/>
      <c r="DI419" s="58"/>
      <c r="DJ419" s="15"/>
      <c r="DK419" s="15">
        <v>5.8166427888717145</v>
      </c>
    </row>
    <row r="420" spans="1:115" x14ac:dyDescent="0.3">
      <c r="A420" s="28">
        <v>412</v>
      </c>
      <c r="B420" s="29">
        <v>6.3249999999999993</v>
      </c>
      <c r="C420" s="30">
        <v>5.9166666666666661</v>
      </c>
      <c r="D420" s="30">
        <v>5.8571428571428559</v>
      </c>
      <c r="E420" s="31">
        <v>0</v>
      </c>
      <c r="F420" s="30">
        <v>0</v>
      </c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1">
        <v>0</v>
      </c>
      <c r="M420" s="32">
        <v>0</v>
      </c>
      <c r="N420" s="30">
        <v>100</v>
      </c>
      <c r="O420" s="30">
        <v>0</v>
      </c>
      <c r="P420" s="30">
        <v>5</v>
      </c>
      <c r="Q420" s="30">
        <v>100</v>
      </c>
      <c r="R420" s="30">
        <v>5</v>
      </c>
      <c r="S420" s="30">
        <v>0</v>
      </c>
      <c r="T420" s="30">
        <v>2.5904855449750883</v>
      </c>
      <c r="U420" s="31">
        <v>200</v>
      </c>
      <c r="V420" s="33">
        <v>0.95</v>
      </c>
      <c r="W420" s="30">
        <v>0</v>
      </c>
      <c r="X420" s="30">
        <v>0</v>
      </c>
      <c r="Y420" s="30">
        <v>165</v>
      </c>
      <c r="Z420" s="30">
        <v>0</v>
      </c>
      <c r="AA420" s="30">
        <v>1</v>
      </c>
      <c r="AB420" s="32">
        <v>0</v>
      </c>
      <c r="AC420" s="28">
        <v>58.826878787878805</v>
      </c>
      <c r="AD420" s="28">
        <v>0.25918880227097446</v>
      </c>
      <c r="AE420" s="28">
        <v>9.1478131110206196E-2</v>
      </c>
      <c r="AF420" s="28">
        <v>1.2296917458399234E-2</v>
      </c>
      <c r="AG420" s="28">
        <v>1.2726615000721313</v>
      </c>
      <c r="AH420" s="28">
        <v>3.7677458240709095E-2</v>
      </c>
      <c r="AI420" s="28">
        <v>2.7375103813263491</v>
      </c>
      <c r="AJ420" s="28">
        <v>2.2385317466052594E-2</v>
      </c>
      <c r="AK420" s="28">
        <v>1.4456068002142042</v>
      </c>
      <c r="AL420" s="30">
        <v>1.6925114782644583E-2</v>
      </c>
      <c r="AM420" s="28">
        <v>2.7375103813263491</v>
      </c>
      <c r="AN420" s="32">
        <v>2.2385317466052594E-2</v>
      </c>
      <c r="AP420" s="28">
        <v>412</v>
      </c>
      <c r="AQ420" s="29">
        <v>6.3249999999999993</v>
      </c>
      <c r="AR420" s="30">
        <v>5.9166666666666661</v>
      </c>
      <c r="AS420" s="30">
        <v>5.8571428571428559</v>
      </c>
      <c r="AT420" s="31">
        <v>0</v>
      </c>
      <c r="AU420" s="30">
        <v>0</v>
      </c>
      <c r="AV420" s="30">
        <v>0</v>
      </c>
      <c r="AW420" s="30">
        <v>0</v>
      </c>
      <c r="AX420" s="30">
        <v>0</v>
      </c>
      <c r="AY420" s="30">
        <v>0</v>
      </c>
      <c r="AZ420" s="30">
        <v>0</v>
      </c>
      <c r="BA420" s="31">
        <v>0</v>
      </c>
      <c r="BB420" s="32">
        <v>0</v>
      </c>
      <c r="BC420" s="30">
        <v>100</v>
      </c>
      <c r="BD420" s="30">
        <v>0</v>
      </c>
      <c r="BE420" s="30">
        <v>5</v>
      </c>
      <c r="BF420" s="30">
        <v>0</v>
      </c>
      <c r="BG420" s="30">
        <v>0</v>
      </c>
      <c r="BH420" s="30">
        <v>0</v>
      </c>
      <c r="BI420" s="30">
        <v>2.5904855449750883</v>
      </c>
      <c r="BJ420" s="31">
        <v>200</v>
      </c>
      <c r="BK420" s="33">
        <v>0.95</v>
      </c>
      <c r="BL420" s="30">
        <v>0</v>
      </c>
      <c r="BM420" s="30">
        <v>0</v>
      </c>
      <c r="BN420" s="30">
        <v>165</v>
      </c>
      <c r="BO420" s="30">
        <v>0</v>
      </c>
      <c r="BP420" s="30">
        <v>1</v>
      </c>
      <c r="BQ420" s="32">
        <v>0</v>
      </c>
      <c r="BR420" s="28">
        <v>61.76796969696975</v>
      </c>
      <c r="BS420" s="28">
        <v>0.29266594110987854</v>
      </c>
      <c r="BT420" s="28">
        <v>8.8390206849145198E-2</v>
      </c>
      <c r="BU420" s="28">
        <v>1.0908161038947671E-2</v>
      </c>
      <c r="BV420" s="28">
        <v>1.2886888330411308</v>
      </c>
      <c r="BW420" s="28">
        <v>3.9124266717064947E-2</v>
      </c>
      <c r="BX420" s="28">
        <v>2.7174198068509305</v>
      </c>
      <c r="BY420" s="28">
        <v>2.2243278957071993E-2</v>
      </c>
      <c r="BZ420" s="28">
        <v>1.4413644398241545</v>
      </c>
      <c r="CA420" s="30">
        <v>1.4206955639884788E-2</v>
      </c>
      <c r="CB420" s="28">
        <v>2.7174198068509305</v>
      </c>
      <c r="CC420" s="32">
        <v>2.2243278957071993E-2</v>
      </c>
      <c r="CE420" s="30">
        <f t="shared" si="66"/>
        <v>5.886829529106639</v>
      </c>
      <c r="CG420" s="55">
        <f t="shared" si="67"/>
        <v>0</v>
      </c>
      <c r="CH420" s="50">
        <f t="shared" si="68"/>
        <v>1</v>
      </c>
      <c r="CI420" s="51"/>
      <c r="CJ420" s="51"/>
      <c r="CK420" s="56"/>
      <c r="CL420" s="2"/>
      <c r="CM420" s="55">
        <f t="shared" si="69"/>
        <v>-1.6027332968999497E-2</v>
      </c>
      <c r="CN420" s="51">
        <f t="shared" si="70"/>
        <v>1</v>
      </c>
      <c r="CO420" s="51"/>
      <c r="CP420" s="51"/>
      <c r="CQ420" s="56"/>
      <c r="CR420" s="2"/>
      <c r="CS420" s="55">
        <f t="shared" si="71"/>
        <v>2.009057447541851E-2</v>
      </c>
      <c r="CT420" s="51">
        <f t="shared" si="72"/>
        <v>1</v>
      </c>
      <c r="CU420" s="51"/>
      <c r="CV420" s="51"/>
      <c r="CW420" s="56"/>
      <c r="CX420" s="2"/>
      <c r="CY420" s="55">
        <f t="shared" si="73"/>
        <v>4.2423603900496598E-3</v>
      </c>
      <c r="CZ420" s="51">
        <f t="shared" si="74"/>
        <v>1</v>
      </c>
      <c r="DA420" s="51"/>
      <c r="DB420" s="51"/>
      <c r="DC420" s="56"/>
      <c r="DD420" s="2"/>
      <c r="DE420" s="55">
        <f t="shared" si="75"/>
        <v>2.009057447541851E-2</v>
      </c>
      <c r="DF420" s="51">
        <f t="shared" si="76"/>
        <v>1</v>
      </c>
      <c r="DG420" s="51"/>
      <c r="DH420" s="51"/>
      <c r="DI420" s="58"/>
      <c r="DJ420" s="15"/>
      <c r="DK420" s="15">
        <v>5.886829529106639</v>
      </c>
    </row>
    <row r="421" spans="1:115" x14ac:dyDescent="0.3">
      <c r="A421" s="28">
        <v>419</v>
      </c>
      <c r="B421" s="29">
        <v>6.3249999999999993</v>
      </c>
      <c r="C421" s="30">
        <v>6.9999999999999991</v>
      </c>
      <c r="D421" s="30">
        <v>5.8571428571428559</v>
      </c>
      <c r="E421" s="31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1">
        <v>0</v>
      </c>
      <c r="M421" s="32">
        <v>0</v>
      </c>
      <c r="N421" s="30">
        <v>100</v>
      </c>
      <c r="O421" s="30">
        <v>0</v>
      </c>
      <c r="P421" s="30">
        <v>5</v>
      </c>
      <c r="Q421" s="30">
        <v>100</v>
      </c>
      <c r="R421" s="30">
        <v>5</v>
      </c>
      <c r="S421" s="30">
        <v>0</v>
      </c>
      <c r="T421" s="30">
        <v>2.5904855449750883</v>
      </c>
      <c r="U421" s="31">
        <v>200</v>
      </c>
      <c r="V421" s="33">
        <v>0.95</v>
      </c>
      <c r="W421" s="30">
        <v>0</v>
      </c>
      <c r="X421" s="30">
        <v>0</v>
      </c>
      <c r="Y421" s="30">
        <v>165</v>
      </c>
      <c r="Z421" s="30">
        <v>0</v>
      </c>
      <c r="AA421" s="30">
        <v>1</v>
      </c>
      <c r="AB421" s="32">
        <v>0</v>
      </c>
      <c r="AC421" s="28">
        <v>69.013515151515122</v>
      </c>
      <c r="AD421" s="28">
        <v>0.21056016426481952</v>
      </c>
      <c r="AE421" s="28">
        <v>7.2417386083491658E-2</v>
      </c>
      <c r="AF421" s="28">
        <v>8.7735220736911337E-3</v>
      </c>
      <c r="AG421" s="28">
        <v>1.3628121346169675</v>
      </c>
      <c r="AH421" s="28">
        <v>4.1836315839987454E-2</v>
      </c>
      <c r="AI421" s="28">
        <v>3.1496731723339786</v>
      </c>
      <c r="AJ421" s="28">
        <v>2.5402143527742685E-2</v>
      </c>
      <c r="AK421" s="28">
        <v>1.5641444130181277</v>
      </c>
      <c r="AL421" s="30">
        <v>1.7508372128933372E-2</v>
      </c>
      <c r="AM421" s="28">
        <v>3.1496731723339786</v>
      </c>
      <c r="AN421" s="32">
        <v>2.5402143527742685E-2</v>
      </c>
      <c r="AP421" s="28">
        <v>419</v>
      </c>
      <c r="AQ421" s="29">
        <v>6.3249999999999993</v>
      </c>
      <c r="AR421" s="30">
        <v>6.9999999999999991</v>
      </c>
      <c r="AS421" s="30">
        <v>5.8571428571428559</v>
      </c>
      <c r="AT421" s="31">
        <v>0</v>
      </c>
      <c r="AU421" s="30">
        <v>0</v>
      </c>
      <c r="AV421" s="30">
        <v>0</v>
      </c>
      <c r="AW421" s="30">
        <v>0</v>
      </c>
      <c r="AX421" s="30">
        <v>0</v>
      </c>
      <c r="AY421" s="30">
        <v>0</v>
      </c>
      <c r="AZ421" s="30">
        <v>0</v>
      </c>
      <c r="BA421" s="31">
        <v>0</v>
      </c>
      <c r="BB421" s="32">
        <v>0</v>
      </c>
      <c r="BC421" s="30">
        <v>100</v>
      </c>
      <c r="BD421" s="30">
        <v>0</v>
      </c>
      <c r="BE421" s="30">
        <v>5</v>
      </c>
      <c r="BF421" s="30">
        <v>0</v>
      </c>
      <c r="BG421" s="30">
        <v>0</v>
      </c>
      <c r="BH421" s="30">
        <v>0</v>
      </c>
      <c r="BI421" s="30">
        <v>2.5904855449750883</v>
      </c>
      <c r="BJ421" s="31">
        <v>200</v>
      </c>
      <c r="BK421" s="33">
        <v>0.95</v>
      </c>
      <c r="BL421" s="30">
        <v>0</v>
      </c>
      <c r="BM421" s="30">
        <v>0</v>
      </c>
      <c r="BN421" s="30">
        <v>165</v>
      </c>
      <c r="BO421" s="30">
        <v>0</v>
      </c>
      <c r="BP421" s="30">
        <v>1</v>
      </c>
      <c r="BQ421" s="32">
        <v>0</v>
      </c>
      <c r="BR421" s="28">
        <v>72.753303030303059</v>
      </c>
      <c r="BS421" s="28">
        <v>0.21123410857974531</v>
      </c>
      <c r="BT421" s="28">
        <v>6.6512875685394768E-2</v>
      </c>
      <c r="BU421" s="28">
        <v>9.4890517845905246E-3</v>
      </c>
      <c r="BV421" s="28">
        <v>1.3241891598823299</v>
      </c>
      <c r="BW421" s="28">
        <v>4.0678909728762244E-2</v>
      </c>
      <c r="BX421" s="28">
        <v>3.1567859995383016</v>
      </c>
      <c r="BY421" s="28">
        <v>1.9545593939861987E-2</v>
      </c>
      <c r="BZ421" s="28">
        <v>1.5643852874965614</v>
      </c>
      <c r="CA421" s="30">
        <v>1.5659467132110531E-2</v>
      </c>
      <c r="CB421" s="28">
        <v>3.1567859995383016</v>
      </c>
      <c r="CC421" s="32">
        <v>1.9545593939861987E-2</v>
      </c>
      <c r="CE421" s="30">
        <f t="shared" si="66"/>
        <v>6.4031242374328476</v>
      </c>
      <c r="CG421" s="55">
        <f t="shared" si="67"/>
        <v>0</v>
      </c>
      <c r="CH421" s="50">
        <f t="shared" si="68"/>
        <v>1</v>
      </c>
      <c r="CI421" s="51"/>
      <c r="CJ421" s="51"/>
      <c r="CK421" s="56"/>
      <c r="CL421" s="2"/>
      <c r="CM421" s="55">
        <f t="shared" si="69"/>
        <v>3.8622974734637605E-2</v>
      </c>
      <c r="CN421" s="51">
        <f t="shared" si="70"/>
        <v>1</v>
      </c>
      <c r="CO421" s="51"/>
      <c r="CP421" s="51"/>
      <c r="CQ421" s="56"/>
      <c r="CR421" s="2"/>
      <c r="CS421" s="55">
        <f t="shared" si="71"/>
        <v>-7.1128272043230467E-3</v>
      </c>
      <c r="CT421" s="51">
        <f t="shared" si="72"/>
        <v>1</v>
      </c>
      <c r="CU421" s="51"/>
      <c r="CV421" s="51"/>
      <c r="CW421" s="56"/>
      <c r="CX421" s="2"/>
      <c r="CY421" s="55">
        <f t="shared" si="73"/>
        <v>-2.4087447843368359E-4</v>
      </c>
      <c r="CZ421" s="51">
        <f t="shared" si="74"/>
        <v>1</v>
      </c>
      <c r="DA421" s="51"/>
      <c r="DB421" s="51"/>
      <c r="DC421" s="56"/>
      <c r="DD421" s="2"/>
      <c r="DE421" s="55">
        <f t="shared" si="75"/>
        <v>-7.1128272043230467E-3</v>
      </c>
      <c r="DF421" s="51">
        <f t="shared" si="76"/>
        <v>1</v>
      </c>
      <c r="DG421" s="51"/>
      <c r="DH421" s="51"/>
      <c r="DI421" s="58"/>
      <c r="DJ421" s="15"/>
      <c r="DK421" s="15">
        <v>6.4031242374328476</v>
      </c>
    </row>
    <row r="422" spans="1:115" x14ac:dyDescent="0.3">
      <c r="A422" s="28">
        <v>413</v>
      </c>
      <c r="B422" s="29">
        <v>6.3249999999999993</v>
      </c>
      <c r="C422" s="30">
        <v>5.9166666666666661</v>
      </c>
      <c r="D422" s="30">
        <v>6.9999999999999982</v>
      </c>
      <c r="E422" s="31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1">
        <v>0</v>
      </c>
      <c r="M422" s="32">
        <v>0</v>
      </c>
      <c r="N422" s="30">
        <v>100</v>
      </c>
      <c r="O422" s="30">
        <v>0</v>
      </c>
      <c r="P422" s="30">
        <v>5</v>
      </c>
      <c r="Q422" s="30">
        <v>100</v>
      </c>
      <c r="R422" s="30">
        <v>5</v>
      </c>
      <c r="S422" s="30">
        <v>0</v>
      </c>
      <c r="T422" s="30">
        <v>2.5904855449750883</v>
      </c>
      <c r="U422" s="31">
        <v>200</v>
      </c>
      <c r="V422" s="33">
        <v>0.95</v>
      </c>
      <c r="W422" s="30">
        <v>0</v>
      </c>
      <c r="X422" s="30">
        <v>0</v>
      </c>
      <c r="Y422" s="30">
        <v>165</v>
      </c>
      <c r="Z422" s="30">
        <v>0</v>
      </c>
      <c r="AA422" s="30">
        <v>1</v>
      </c>
      <c r="AB422" s="32">
        <v>0</v>
      </c>
      <c r="AC422" s="28">
        <v>69.019606060606023</v>
      </c>
      <c r="AD422" s="28">
        <v>0.21126470744599821</v>
      </c>
      <c r="AE422" s="28">
        <v>7.3639173167573041E-2</v>
      </c>
      <c r="AF422" s="28">
        <v>8.8960087464400994E-3</v>
      </c>
      <c r="AG422" s="28">
        <v>1.3565169541077373</v>
      </c>
      <c r="AH422" s="28">
        <v>4.1820525171443607E-2</v>
      </c>
      <c r="AI422" s="28">
        <v>3.1445100099006709</v>
      </c>
      <c r="AJ422" s="28">
        <v>2.5030904334113032E-2</v>
      </c>
      <c r="AK422" s="28">
        <v>1.5591973599371132</v>
      </c>
      <c r="AL422" s="30">
        <v>1.7145772739516261E-2</v>
      </c>
      <c r="AM422" s="28">
        <v>3.1445100099006709</v>
      </c>
      <c r="AN422" s="32">
        <v>2.5030904334113032E-2</v>
      </c>
      <c r="AP422" s="28">
        <v>413</v>
      </c>
      <c r="AQ422" s="29">
        <v>6.3249999999999993</v>
      </c>
      <c r="AR422" s="30">
        <v>5.9166666666666661</v>
      </c>
      <c r="AS422" s="30">
        <v>6.9999999999999982</v>
      </c>
      <c r="AT422" s="31">
        <v>0</v>
      </c>
      <c r="AU422" s="30">
        <v>0</v>
      </c>
      <c r="AV422" s="30">
        <v>0</v>
      </c>
      <c r="AW422" s="30">
        <v>0</v>
      </c>
      <c r="AX422" s="30">
        <v>0</v>
      </c>
      <c r="AY422" s="30">
        <v>0</v>
      </c>
      <c r="AZ422" s="30">
        <v>0</v>
      </c>
      <c r="BA422" s="31">
        <v>0</v>
      </c>
      <c r="BB422" s="32">
        <v>0</v>
      </c>
      <c r="BC422" s="30">
        <v>100</v>
      </c>
      <c r="BD422" s="30">
        <v>0</v>
      </c>
      <c r="BE422" s="30">
        <v>5</v>
      </c>
      <c r="BF422" s="30">
        <v>0</v>
      </c>
      <c r="BG422" s="30">
        <v>0</v>
      </c>
      <c r="BH422" s="30">
        <v>0</v>
      </c>
      <c r="BI422" s="30">
        <v>2.5904855449750883</v>
      </c>
      <c r="BJ422" s="31">
        <v>200</v>
      </c>
      <c r="BK422" s="33">
        <v>0.95</v>
      </c>
      <c r="BL422" s="30">
        <v>0</v>
      </c>
      <c r="BM422" s="30">
        <v>0</v>
      </c>
      <c r="BN422" s="30">
        <v>165</v>
      </c>
      <c r="BO422" s="30">
        <v>0</v>
      </c>
      <c r="BP422" s="30">
        <v>1</v>
      </c>
      <c r="BQ422" s="32">
        <v>0</v>
      </c>
      <c r="BR422" s="28">
        <v>72.659181818181835</v>
      </c>
      <c r="BS422" s="28">
        <v>0.21230237521720963</v>
      </c>
      <c r="BT422" s="28">
        <v>6.9074582881152272E-2</v>
      </c>
      <c r="BU422" s="28">
        <v>9.8136928833915185E-3</v>
      </c>
      <c r="BV422" s="28">
        <v>1.3413538623377355</v>
      </c>
      <c r="BW422" s="28">
        <v>4.0845408762165497E-2</v>
      </c>
      <c r="BX422" s="28">
        <v>3.1589822586271414</v>
      </c>
      <c r="BY422" s="28">
        <v>1.9763782868330419E-2</v>
      </c>
      <c r="BZ422" s="28">
        <v>1.5634673738271407</v>
      </c>
      <c r="CA422" s="30">
        <v>1.5853497316968449E-2</v>
      </c>
      <c r="CB422" s="28">
        <v>3.1589822586271414</v>
      </c>
      <c r="CC422" s="32">
        <v>1.9763782868330419E-2</v>
      </c>
      <c r="CE422" s="30">
        <f t="shared" si="66"/>
        <v>6.4355781921026063</v>
      </c>
      <c r="CG422" s="55">
        <f t="shared" si="67"/>
        <v>0</v>
      </c>
      <c r="CH422" s="50">
        <f t="shared" si="68"/>
        <v>1</v>
      </c>
      <c r="CI422" s="51"/>
      <c r="CJ422" s="51"/>
      <c r="CK422" s="56"/>
      <c r="CL422" s="2"/>
      <c r="CM422" s="55">
        <f t="shared" si="69"/>
        <v>1.5163091770001857E-2</v>
      </c>
      <c r="CN422" s="51">
        <f t="shared" si="70"/>
        <v>1</v>
      </c>
      <c r="CO422" s="51"/>
      <c r="CP422" s="51"/>
      <c r="CQ422" s="56"/>
      <c r="CR422" s="2"/>
      <c r="CS422" s="55">
        <f t="shared" si="71"/>
        <v>-1.4472248726470571E-2</v>
      </c>
      <c r="CT422" s="51">
        <f t="shared" si="72"/>
        <v>1</v>
      </c>
      <c r="CU422" s="51"/>
      <c r="CV422" s="51"/>
      <c r="CW422" s="56"/>
      <c r="CX422" s="2"/>
      <c r="CY422" s="55">
        <f t="shared" si="73"/>
        <v>-4.2700138900275686E-3</v>
      </c>
      <c r="CZ422" s="51">
        <f t="shared" si="74"/>
        <v>1</v>
      </c>
      <c r="DA422" s="51"/>
      <c r="DB422" s="51"/>
      <c r="DC422" s="56"/>
      <c r="DD422" s="2"/>
      <c r="DE422" s="55">
        <f t="shared" si="75"/>
        <v>-1.4472248726470571E-2</v>
      </c>
      <c r="DF422" s="51">
        <f t="shared" si="76"/>
        <v>1</v>
      </c>
      <c r="DG422" s="51"/>
      <c r="DH422" s="51"/>
      <c r="DI422" s="58"/>
      <c r="DJ422" s="15"/>
      <c r="DK422" s="15">
        <v>6.4355781921026063</v>
      </c>
    </row>
    <row r="423" spans="1:115" x14ac:dyDescent="0.3">
      <c r="A423" s="28">
        <v>420</v>
      </c>
      <c r="B423" s="29">
        <v>6.3249999999999993</v>
      </c>
      <c r="C423" s="30">
        <v>6.9999999999999991</v>
      </c>
      <c r="D423" s="30">
        <v>6.9999999999999982</v>
      </c>
      <c r="E423" s="31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1">
        <v>0</v>
      </c>
      <c r="M423" s="32">
        <v>0</v>
      </c>
      <c r="N423" s="30">
        <v>100</v>
      </c>
      <c r="O423" s="30">
        <v>0</v>
      </c>
      <c r="P423" s="30">
        <v>5</v>
      </c>
      <c r="Q423" s="30">
        <v>100</v>
      </c>
      <c r="R423" s="30">
        <v>5</v>
      </c>
      <c r="S423" s="30">
        <v>0</v>
      </c>
      <c r="T423" s="30">
        <v>2.5904855449750883</v>
      </c>
      <c r="U423" s="31">
        <v>200</v>
      </c>
      <c r="V423" s="33">
        <v>0.95</v>
      </c>
      <c r="W423" s="30">
        <v>0</v>
      </c>
      <c r="X423" s="30">
        <v>0</v>
      </c>
      <c r="Y423" s="30">
        <v>165</v>
      </c>
      <c r="Z423" s="30">
        <v>0</v>
      </c>
      <c r="AA423" s="30">
        <v>1</v>
      </c>
      <c r="AB423" s="32">
        <v>0</v>
      </c>
      <c r="AC423" s="28">
        <v>72.876666666666694</v>
      </c>
      <c r="AD423" s="28">
        <v>0.2034086608481451</v>
      </c>
      <c r="AE423" s="28">
        <v>8.0470362618276253E-2</v>
      </c>
      <c r="AF423" s="28">
        <v>1.0489098119689309E-2</v>
      </c>
      <c r="AG423" s="28">
        <v>1.3725315566791068</v>
      </c>
      <c r="AH423" s="28">
        <v>4.2328673541803905E-2</v>
      </c>
      <c r="AI423" s="28">
        <v>3.2675804012039196</v>
      </c>
      <c r="AJ423" s="28">
        <v>2.5922066637415492E-2</v>
      </c>
      <c r="AK423" s="28">
        <v>1.5905923121572139</v>
      </c>
      <c r="AL423" s="30">
        <v>1.6585194939090261E-2</v>
      </c>
      <c r="AM423" s="28">
        <v>3.2675804012039196</v>
      </c>
      <c r="AN423" s="32">
        <v>2.5922066637415492E-2</v>
      </c>
      <c r="AP423" s="28">
        <v>420</v>
      </c>
      <c r="AQ423" s="29">
        <v>6.3249999999999993</v>
      </c>
      <c r="AR423" s="30">
        <v>6.9999999999999991</v>
      </c>
      <c r="AS423" s="30">
        <v>6.9999999999999982</v>
      </c>
      <c r="AT423" s="31">
        <v>0</v>
      </c>
      <c r="AU423" s="30">
        <v>0</v>
      </c>
      <c r="AV423" s="30">
        <v>0</v>
      </c>
      <c r="AW423" s="30">
        <v>0</v>
      </c>
      <c r="AX423" s="30">
        <v>0</v>
      </c>
      <c r="AY423" s="30">
        <v>0</v>
      </c>
      <c r="AZ423" s="30">
        <v>0</v>
      </c>
      <c r="BA423" s="31">
        <v>0</v>
      </c>
      <c r="BB423" s="32">
        <v>0</v>
      </c>
      <c r="BC423" s="30">
        <v>100</v>
      </c>
      <c r="BD423" s="30">
        <v>0</v>
      </c>
      <c r="BE423" s="30">
        <v>5</v>
      </c>
      <c r="BF423" s="30">
        <v>0</v>
      </c>
      <c r="BG423" s="30">
        <v>0</v>
      </c>
      <c r="BH423" s="30">
        <v>0</v>
      </c>
      <c r="BI423" s="30">
        <v>2.5904855449750883</v>
      </c>
      <c r="BJ423" s="31">
        <v>200</v>
      </c>
      <c r="BK423" s="33">
        <v>0.95</v>
      </c>
      <c r="BL423" s="30">
        <v>0</v>
      </c>
      <c r="BM423" s="30">
        <v>0</v>
      </c>
      <c r="BN423" s="30">
        <v>165</v>
      </c>
      <c r="BO423" s="30">
        <v>0</v>
      </c>
      <c r="BP423" s="30">
        <v>1</v>
      </c>
      <c r="BQ423" s="32">
        <v>0</v>
      </c>
      <c r="BR423" s="28">
        <v>76.775393939393965</v>
      </c>
      <c r="BS423" s="28">
        <v>0.18865014343909628</v>
      </c>
      <c r="BT423" s="28">
        <v>0.10183107435724575</v>
      </c>
      <c r="BU423" s="28">
        <v>1.3211254959571126E-2</v>
      </c>
      <c r="BV423" s="28">
        <v>1.3613637472443372</v>
      </c>
      <c r="BW423" s="28">
        <v>3.8789041550745557E-2</v>
      </c>
      <c r="BX423" s="28">
        <v>3.236209982173508</v>
      </c>
      <c r="BY423" s="28">
        <v>2.425037712859001E-2</v>
      </c>
      <c r="BZ423" s="28">
        <v>1.601736359211696</v>
      </c>
      <c r="CA423" s="30">
        <v>1.6255658938602945E-2</v>
      </c>
      <c r="CB423" s="28">
        <v>3.236209982173508</v>
      </c>
      <c r="CC423" s="32">
        <v>2.425037712859001E-2</v>
      </c>
      <c r="CE423" s="30">
        <f t="shared" si="66"/>
        <v>6.9999999999999982</v>
      </c>
      <c r="CG423" s="55">
        <f t="shared" si="67"/>
        <v>0</v>
      </c>
      <c r="CH423" s="50">
        <f t="shared" si="68"/>
        <v>1</v>
      </c>
      <c r="CI423" s="51"/>
      <c r="CJ423" s="51"/>
      <c r="CK423" s="56"/>
      <c r="CL423" s="2"/>
      <c r="CM423" s="55">
        <f t="shared" si="69"/>
        <v>1.1167809434769582E-2</v>
      </c>
      <c r="CN423" s="51">
        <f t="shared" si="70"/>
        <v>1</v>
      </c>
      <c r="CO423" s="51"/>
      <c r="CP423" s="51"/>
      <c r="CQ423" s="56"/>
      <c r="CR423" s="2"/>
      <c r="CS423" s="55">
        <f t="shared" si="71"/>
        <v>3.13704190304116E-2</v>
      </c>
      <c r="CT423" s="51">
        <f t="shared" si="72"/>
        <v>1</v>
      </c>
      <c r="CU423" s="51"/>
      <c r="CV423" s="51"/>
      <c r="CW423" s="56"/>
      <c r="CX423" s="2"/>
      <c r="CY423" s="55">
        <f t="shared" si="73"/>
        <v>-1.1144047054482131E-2</v>
      </c>
      <c r="CZ423" s="51">
        <f t="shared" si="74"/>
        <v>1</v>
      </c>
      <c r="DA423" s="51"/>
      <c r="DB423" s="51"/>
      <c r="DC423" s="56"/>
      <c r="DD423" s="2"/>
      <c r="DE423" s="55">
        <f t="shared" si="75"/>
        <v>3.13704190304116E-2</v>
      </c>
      <c r="DF423" s="51">
        <f t="shared" si="76"/>
        <v>1</v>
      </c>
      <c r="DG423" s="51"/>
      <c r="DH423" s="51"/>
      <c r="DI423" s="58"/>
      <c r="DJ423" s="15"/>
      <c r="DK423" s="15">
        <v>6.9999999999999982</v>
      </c>
    </row>
    <row r="424" spans="1:115" x14ac:dyDescent="0.3">
      <c r="A424" s="28">
        <v>456</v>
      </c>
      <c r="B424" s="29">
        <v>6.9999999999999991</v>
      </c>
      <c r="C424" s="30">
        <v>6.9999999999999991</v>
      </c>
      <c r="D424" s="30">
        <v>0.14285714285714285</v>
      </c>
      <c r="E424" s="31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1">
        <v>0</v>
      </c>
      <c r="M424" s="32">
        <v>0</v>
      </c>
      <c r="N424" s="30">
        <v>100</v>
      </c>
      <c r="O424" s="30">
        <v>0</v>
      </c>
      <c r="P424" s="30">
        <v>5</v>
      </c>
      <c r="Q424" s="30">
        <v>100</v>
      </c>
      <c r="R424" s="30">
        <v>5</v>
      </c>
      <c r="S424" s="30">
        <v>0</v>
      </c>
      <c r="T424" s="30">
        <v>2.5118578920369092</v>
      </c>
      <c r="U424" s="31">
        <v>200</v>
      </c>
      <c r="V424" s="33">
        <v>0.95</v>
      </c>
      <c r="W424" s="30">
        <v>0.245</v>
      </c>
      <c r="X424" s="30">
        <v>6.918814472499682E-2</v>
      </c>
      <c r="Y424" s="30">
        <v>165</v>
      </c>
      <c r="Z424" s="30">
        <v>0</v>
      </c>
      <c r="AA424" s="30">
        <v>0.99851515151515202</v>
      </c>
      <c r="AB424" s="32">
        <v>4.1932208924240602E-4</v>
      </c>
      <c r="AC424" s="28">
        <v>4.1315400949491909</v>
      </c>
      <c r="AD424" s="28">
        <v>3.1097421061311647E-2</v>
      </c>
      <c r="AE424" s="28">
        <v>0</v>
      </c>
      <c r="AF424" s="28">
        <v>0</v>
      </c>
      <c r="AG424" s="28">
        <v>0.15769865954027826</v>
      </c>
      <c r="AH424" s="28">
        <v>5.5022584062444022E-3</v>
      </c>
      <c r="AI424" s="28">
        <v>0.91531222920257049</v>
      </c>
      <c r="AJ424" s="28">
        <v>1.9621976235727423E-2</v>
      </c>
      <c r="AK424" s="28">
        <v>6.6523689270621827E-2</v>
      </c>
      <c r="AL424" s="30">
        <v>1.6110824927750532E-2</v>
      </c>
      <c r="AM424" s="28">
        <v>1.0157850466370464</v>
      </c>
      <c r="AN424" s="32">
        <v>4.1190506320658009E-2</v>
      </c>
      <c r="AP424" s="28">
        <v>456</v>
      </c>
      <c r="AQ424" s="29">
        <v>6.9999999999999991</v>
      </c>
      <c r="AR424" s="30">
        <v>6.9999999999999991</v>
      </c>
      <c r="AS424" s="30">
        <v>0.14285714285714285</v>
      </c>
      <c r="AT424" s="31">
        <v>0</v>
      </c>
      <c r="AU424" s="30">
        <v>0</v>
      </c>
      <c r="AV424" s="30">
        <v>0</v>
      </c>
      <c r="AW424" s="30">
        <v>0</v>
      </c>
      <c r="AX424" s="30">
        <v>0</v>
      </c>
      <c r="AY424" s="30">
        <v>0</v>
      </c>
      <c r="AZ424" s="30">
        <v>0</v>
      </c>
      <c r="BA424" s="31">
        <v>0</v>
      </c>
      <c r="BB424" s="32">
        <v>0</v>
      </c>
      <c r="BC424" s="30">
        <v>100</v>
      </c>
      <c r="BD424" s="30">
        <v>0</v>
      </c>
      <c r="BE424" s="30">
        <v>5</v>
      </c>
      <c r="BF424" s="30">
        <v>0</v>
      </c>
      <c r="BG424" s="30">
        <v>0</v>
      </c>
      <c r="BH424" s="30">
        <v>0</v>
      </c>
      <c r="BI424" s="30">
        <v>2.5118578920369092</v>
      </c>
      <c r="BJ424" s="31">
        <v>200</v>
      </c>
      <c r="BK424" s="33">
        <v>0.95</v>
      </c>
      <c r="BL424" s="30">
        <v>0.12</v>
      </c>
      <c r="BM424" s="30">
        <v>5.3339813086853947E-2</v>
      </c>
      <c r="BN424" s="30">
        <v>165</v>
      </c>
      <c r="BO424" s="30">
        <v>0</v>
      </c>
      <c r="BP424" s="30">
        <v>0.99927272727272753</v>
      </c>
      <c r="BQ424" s="32">
        <v>3.2327159446578202E-4</v>
      </c>
      <c r="BR424" s="28">
        <v>4.3616242025220044</v>
      </c>
      <c r="BS424" s="28">
        <v>3.3183616370364571E-2</v>
      </c>
      <c r="BT424" s="28">
        <v>0</v>
      </c>
      <c r="BU424" s="28">
        <v>0</v>
      </c>
      <c r="BV424" s="28">
        <v>0.11701323077514017</v>
      </c>
      <c r="BW424" s="28">
        <v>5.8646669998789194E-3</v>
      </c>
      <c r="BX424" s="28">
        <v>0.85027332820738266</v>
      </c>
      <c r="BY424" s="28">
        <v>2.592550121757644E-2</v>
      </c>
      <c r="BZ424" s="28">
        <v>1.125E-2</v>
      </c>
      <c r="CA424" s="30">
        <v>7.2446724278089035E-3</v>
      </c>
      <c r="CB424" s="28">
        <v>0.89785408637974329</v>
      </c>
      <c r="CC424" s="32">
        <v>3.6234941084371967E-2</v>
      </c>
      <c r="CE424" s="30">
        <f t="shared" si="66"/>
        <v>0.99999999999999989</v>
      </c>
      <c r="CG424" s="55">
        <f t="shared" si="67"/>
        <v>-7.5757575757551265E-4</v>
      </c>
      <c r="CH424" s="50">
        <f t="shared" si="68"/>
        <v>0</v>
      </c>
      <c r="CI424" s="51"/>
      <c r="CJ424" s="51"/>
      <c r="CK424" s="56"/>
      <c r="CL424" s="2"/>
      <c r="CM424" s="55">
        <f t="shared" si="69"/>
        <v>4.0685428765138087E-2</v>
      </c>
      <c r="CN424" s="51">
        <f t="shared" si="70"/>
        <v>0</v>
      </c>
      <c r="CO424" s="51"/>
      <c r="CP424" s="51"/>
      <c r="CQ424" s="56"/>
      <c r="CR424" s="2"/>
      <c r="CS424" s="55">
        <f t="shared" si="71"/>
        <v>6.5038900995187832E-2</v>
      </c>
      <c r="CT424" s="51">
        <f t="shared" si="72"/>
        <v>0</v>
      </c>
      <c r="CU424" s="51"/>
      <c r="CV424" s="51"/>
      <c r="CW424" s="56"/>
      <c r="CX424" s="2"/>
      <c r="CY424" s="55">
        <f t="shared" si="73"/>
        <v>5.5273689270621831E-2</v>
      </c>
      <c r="CZ424" s="51">
        <f t="shared" si="74"/>
        <v>0</v>
      </c>
      <c r="DA424" s="51"/>
      <c r="DB424" s="51"/>
      <c r="DC424" s="56"/>
      <c r="DD424" s="2"/>
      <c r="DE424" s="55">
        <f t="shared" si="75"/>
        <v>0.1179309602573031</v>
      </c>
      <c r="DF424" s="51">
        <f t="shared" si="76"/>
        <v>0</v>
      </c>
      <c r="DG424" s="51"/>
      <c r="DH424" s="51"/>
      <c r="DI424" s="58"/>
      <c r="DJ424" s="15"/>
      <c r="DK424" s="15">
        <v>1</v>
      </c>
    </row>
    <row r="425" spans="1:115" x14ac:dyDescent="0.3">
      <c r="A425" s="28">
        <v>421</v>
      </c>
      <c r="B425" s="29">
        <v>6.9999999999999991</v>
      </c>
      <c r="C425" s="30">
        <v>0.5</v>
      </c>
      <c r="D425" s="30">
        <v>2.4285714285714284</v>
      </c>
      <c r="E425" s="31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1">
        <v>0</v>
      </c>
      <c r="M425" s="32">
        <v>0</v>
      </c>
      <c r="N425" s="30">
        <v>100</v>
      </c>
      <c r="O425" s="30">
        <v>0</v>
      </c>
      <c r="P425" s="30">
        <v>5</v>
      </c>
      <c r="Q425" s="30">
        <v>100</v>
      </c>
      <c r="R425" s="30">
        <v>5</v>
      </c>
      <c r="S425" s="30">
        <v>0</v>
      </c>
      <c r="T425" s="30">
        <v>2.5118578920369092</v>
      </c>
      <c r="U425" s="31">
        <v>200</v>
      </c>
      <c r="V425" s="33">
        <v>0.95</v>
      </c>
      <c r="W425" s="30">
        <v>0.155</v>
      </c>
      <c r="X425" s="30">
        <v>5.7801233725076888E-2</v>
      </c>
      <c r="Y425" s="30">
        <v>165</v>
      </c>
      <c r="Z425" s="30">
        <v>0</v>
      </c>
      <c r="AA425" s="30">
        <v>0.99906060606060654</v>
      </c>
      <c r="AB425" s="32">
        <v>3.5031050742470951E-4</v>
      </c>
      <c r="AC425" s="28">
        <v>4.1737394285095784</v>
      </c>
      <c r="AD425" s="28">
        <v>3.1575168969572513E-2</v>
      </c>
      <c r="AE425" s="28">
        <v>0</v>
      </c>
      <c r="AF425" s="28">
        <v>0</v>
      </c>
      <c r="AG425" s="28">
        <v>0.1502194855333033</v>
      </c>
      <c r="AH425" s="28">
        <v>5.4812105765813593E-3</v>
      </c>
      <c r="AI425" s="28">
        <v>0.89149074050454802</v>
      </c>
      <c r="AJ425" s="28">
        <v>2.3515953968874594E-2</v>
      </c>
      <c r="AK425" s="28">
        <v>4.3190355937288503E-2</v>
      </c>
      <c r="AL425" s="30">
        <v>1.3790110070170249E-2</v>
      </c>
      <c r="AM425" s="28">
        <v>0.95064693256496668</v>
      </c>
      <c r="AN425" s="32">
        <v>3.8499874142479629E-2</v>
      </c>
      <c r="AP425" s="28">
        <v>421</v>
      </c>
      <c r="AQ425" s="29">
        <v>6.9999999999999991</v>
      </c>
      <c r="AR425" s="30">
        <v>0.5</v>
      </c>
      <c r="AS425" s="30">
        <v>2.4285714285714284</v>
      </c>
      <c r="AT425" s="31">
        <v>0</v>
      </c>
      <c r="AU425" s="30">
        <v>0</v>
      </c>
      <c r="AV425" s="30">
        <v>0</v>
      </c>
      <c r="AW425" s="30">
        <v>0</v>
      </c>
      <c r="AX425" s="30">
        <v>0</v>
      </c>
      <c r="AY425" s="30">
        <v>0</v>
      </c>
      <c r="AZ425" s="30">
        <v>0</v>
      </c>
      <c r="BA425" s="31">
        <v>0</v>
      </c>
      <c r="BB425" s="32">
        <v>0</v>
      </c>
      <c r="BC425" s="30">
        <v>100</v>
      </c>
      <c r="BD425" s="30">
        <v>0</v>
      </c>
      <c r="BE425" s="30">
        <v>5</v>
      </c>
      <c r="BF425" s="30">
        <v>0</v>
      </c>
      <c r="BG425" s="30">
        <v>0</v>
      </c>
      <c r="BH425" s="30">
        <v>0</v>
      </c>
      <c r="BI425" s="30">
        <v>2.5118578920369092</v>
      </c>
      <c r="BJ425" s="31">
        <v>200</v>
      </c>
      <c r="BK425" s="33">
        <v>0.95</v>
      </c>
      <c r="BL425" s="30">
        <v>0.08</v>
      </c>
      <c r="BM425" s="30">
        <v>4.2766994066907517E-2</v>
      </c>
      <c r="BN425" s="30">
        <v>165</v>
      </c>
      <c r="BO425" s="30">
        <v>0</v>
      </c>
      <c r="BP425" s="30">
        <v>0.9995151515151518</v>
      </c>
      <c r="BQ425" s="32">
        <v>2.5919390343580426E-4</v>
      </c>
      <c r="BR425" s="28">
        <v>4.3902203895909562</v>
      </c>
      <c r="BS425" s="28">
        <v>3.354738864121061E-2</v>
      </c>
      <c r="BT425" s="28">
        <v>0</v>
      </c>
      <c r="BU425" s="28">
        <v>0</v>
      </c>
      <c r="BV425" s="28">
        <v>0.11176456231804545</v>
      </c>
      <c r="BW425" s="28">
        <v>5.9251301047513446E-3</v>
      </c>
      <c r="BX425" s="28">
        <v>0.83991588471727041</v>
      </c>
      <c r="BY425" s="28">
        <v>2.691642689247262E-2</v>
      </c>
      <c r="BZ425" s="28">
        <v>2.5000000000000001E-3</v>
      </c>
      <c r="CA425" s="30">
        <v>3.4771898880061698E-3</v>
      </c>
      <c r="CB425" s="28">
        <v>0.87825196920222581</v>
      </c>
      <c r="CC425" s="32">
        <v>3.8094235155644383E-2</v>
      </c>
      <c r="CE425" s="30">
        <f t="shared" si="66"/>
        <v>1.1019463300386794</v>
      </c>
      <c r="CG425" s="55">
        <f t="shared" si="67"/>
        <v>-4.5454545454526318E-4</v>
      </c>
      <c r="CH425" s="50">
        <f t="shared" si="68"/>
        <v>1</v>
      </c>
      <c r="CI425" s="51"/>
      <c r="CJ425" s="51"/>
      <c r="CK425" s="56"/>
      <c r="CL425" s="2"/>
      <c r="CM425" s="55">
        <f t="shared" si="69"/>
        <v>3.8454923215257855E-2</v>
      </c>
      <c r="CN425" s="51">
        <f t="shared" si="70"/>
        <v>0</v>
      </c>
      <c r="CO425" s="51"/>
      <c r="CP425" s="51"/>
      <c r="CQ425" s="56"/>
      <c r="CR425" s="2"/>
      <c r="CS425" s="55">
        <f t="shared" si="71"/>
        <v>5.1574855787277607E-2</v>
      </c>
      <c r="CT425" s="51">
        <f t="shared" si="72"/>
        <v>0</v>
      </c>
      <c r="CU425" s="51"/>
      <c r="CV425" s="51"/>
      <c r="CW425" s="56"/>
      <c r="CX425" s="2"/>
      <c r="CY425" s="55">
        <f t="shared" si="73"/>
        <v>4.0690355937288501E-2</v>
      </c>
      <c r="CZ425" s="51">
        <f t="shared" si="74"/>
        <v>0</v>
      </c>
      <c r="DA425" s="51"/>
      <c r="DB425" s="51"/>
      <c r="DC425" s="56"/>
      <c r="DD425" s="2"/>
      <c r="DE425" s="55">
        <f t="shared" si="75"/>
        <v>7.2394963362740872E-2</v>
      </c>
      <c r="DF425" s="51">
        <f t="shared" si="76"/>
        <v>1</v>
      </c>
      <c r="DG425" s="51"/>
      <c r="DH425" s="51"/>
      <c r="DI425" s="58"/>
      <c r="DJ425" s="15"/>
      <c r="DK425" s="15">
        <v>1.1019463300386794</v>
      </c>
    </row>
    <row r="426" spans="1:115" x14ac:dyDescent="0.3">
      <c r="A426" s="28">
        <v>422</v>
      </c>
      <c r="B426" s="29">
        <v>6.9999999999999991</v>
      </c>
      <c r="C426" s="30">
        <v>0.5</v>
      </c>
      <c r="D426" s="30">
        <v>3.5714285714285712</v>
      </c>
      <c r="E426" s="31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1">
        <v>0</v>
      </c>
      <c r="M426" s="32">
        <v>0</v>
      </c>
      <c r="N426" s="30">
        <v>100</v>
      </c>
      <c r="O426" s="30">
        <v>0</v>
      </c>
      <c r="P426" s="30">
        <v>5</v>
      </c>
      <c r="Q426" s="30">
        <v>100</v>
      </c>
      <c r="R426" s="30">
        <v>5</v>
      </c>
      <c r="S426" s="30">
        <v>0</v>
      </c>
      <c r="T426" s="30">
        <v>2.5118578920369092</v>
      </c>
      <c r="U426" s="31">
        <v>200</v>
      </c>
      <c r="V426" s="33">
        <v>0.95</v>
      </c>
      <c r="W426" s="30">
        <v>0.15</v>
      </c>
      <c r="X426" s="30">
        <v>5.3686712669374692E-2</v>
      </c>
      <c r="Y426" s="30">
        <v>165</v>
      </c>
      <c r="Z426" s="30">
        <v>0</v>
      </c>
      <c r="AA426" s="30">
        <v>0.99909090909090958</v>
      </c>
      <c r="AB426" s="32">
        <v>3.2537401617803051E-4</v>
      </c>
      <c r="AC426" s="28">
        <v>4.1607197819886705</v>
      </c>
      <c r="AD426" s="28">
        <v>3.1276984759980524E-2</v>
      </c>
      <c r="AE426" s="28">
        <v>0</v>
      </c>
      <c r="AF426" s="28">
        <v>0</v>
      </c>
      <c r="AG426" s="28">
        <v>0.1527581342434815</v>
      </c>
      <c r="AH426" s="28">
        <v>5.4146671318426364E-3</v>
      </c>
      <c r="AI426" s="28">
        <v>0.9138130709748844</v>
      </c>
      <c r="AJ426" s="28">
        <v>2.0812920030779895E-2</v>
      </c>
      <c r="AK426" s="28">
        <v>4.4583333333333336E-2</v>
      </c>
      <c r="AL426" s="30">
        <v>1.3578860597933047E-2</v>
      </c>
      <c r="AM426" s="28">
        <v>0.97952738909438997</v>
      </c>
      <c r="AN426" s="32">
        <v>3.5868323328865713E-2</v>
      </c>
      <c r="AP426" s="28">
        <v>422</v>
      </c>
      <c r="AQ426" s="29">
        <v>6.9999999999999991</v>
      </c>
      <c r="AR426" s="30">
        <v>0.5</v>
      </c>
      <c r="AS426" s="30">
        <v>3.5714285714285712</v>
      </c>
      <c r="AT426" s="31">
        <v>0</v>
      </c>
      <c r="AU426" s="30">
        <v>0</v>
      </c>
      <c r="AV426" s="30">
        <v>0</v>
      </c>
      <c r="AW426" s="30">
        <v>0</v>
      </c>
      <c r="AX426" s="30">
        <v>0</v>
      </c>
      <c r="AY426" s="30">
        <v>0</v>
      </c>
      <c r="AZ426" s="30">
        <v>0</v>
      </c>
      <c r="BA426" s="31">
        <v>0</v>
      </c>
      <c r="BB426" s="32">
        <v>0</v>
      </c>
      <c r="BC426" s="30">
        <v>100</v>
      </c>
      <c r="BD426" s="30">
        <v>0</v>
      </c>
      <c r="BE426" s="30">
        <v>5</v>
      </c>
      <c r="BF426" s="30">
        <v>0</v>
      </c>
      <c r="BG426" s="30">
        <v>0</v>
      </c>
      <c r="BH426" s="30">
        <v>0</v>
      </c>
      <c r="BI426" s="30">
        <v>2.5118578920369092</v>
      </c>
      <c r="BJ426" s="31">
        <v>200</v>
      </c>
      <c r="BK426" s="33">
        <v>0.95</v>
      </c>
      <c r="BL426" s="30">
        <v>9.5000000000000001E-2</v>
      </c>
      <c r="BM426" s="30">
        <v>4.330617857648323E-2</v>
      </c>
      <c r="BN426" s="30">
        <v>165</v>
      </c>
      <c r="BO426" s="30">
        <v>0</v>
      </c>
      <c r="BP426" s="30">
        <v>0.99942424242424277</v>
      </c>
      <c r="BQ426" s="32">
        <v>2.6246168834232419E-4</v>
      </c>
      <c r="BR426" s="28">
        <v>4.3814055869936839</v>
      </c>
      <c r="BS426" s="28">
        <v>3.3251327228711457E-2</v>
      </c>
      <c r="BT426" s="28">
        <v>0</v>
      </c>
      <c r="BU426" s="28">
        <v>0</v>
      </c>
      <c r="BV426" s="28">
        <v>0.11403633179619875</v>
      </c>
      <c r="BW426" s="28">
        <v>5.9138856526326326E-3</v>
      </c>
      <c r="BX426" s="28">
        <v>0.84148653164297915</v>
      </c>
      <c r="BY426" s="28">
        <v>2.5874631119684251E-2</v>
      </c>
      <c r="BZ426" s="28">
        <v>2.5000000000000001E-3</v>
      </c>
      <c r="CA426" s="30">
        <v>3.4771898880061698E-3</v>
      </c>
      <c r="CB426" s="28">
        <v>0.8864452275884408</v>
      </c>
      <c r="CC426" s="32">
        <v>3.6665643717801864E-2</v>
      </c>
      <c r="CE426" s="30">
        <f t="shared" si="66"/>
        <v>1.3363062095621219</v>
      </c>
      <c r="CG426" s="55">
        <f t="shared" si="67"/>
        <v>-3.333333333331856E-4</v>
      </c>
      <c r="CH426" s="50">
        <f t="shared" si="68"/>
        <v>1</v>
      </c>
      <c r="CI426" s="51"/>
      <c r="CJ426" s="51"/>
      <c r="CK426" s="56"/>
      <c r="CL426" s="2"/>
      <c r="CM426" s="55">
        <f t="shared" si="69"/>
        <v>3.8721802447282752E-2</v>
      </c>
      <c r="CN426" s="51">
        <f t="shared" si="70"/>
        <v>0</v>
      </c>
      <c r="CO426" s="51"/>
      <c r="CP426" s="51"/>
      <c r="CQ426" s="56"/>
      <c r="CR426" s="2"/>
      <c r="CS426" s="55">
        <f t="shared" si="71"/>
        <v>7.2326539331905249E-2</v>
      </c>
      <c r="CT426" s="51">
        <f t="shared" si="72"/>
        <v>0</v>
      </c>
      <c r="CU426" s="51"/>
      <c r="CV426" s="51"/>
      <c r="CW426" s="56"/>
      <c r="CX426" s="2"/>
      <c r="CY426" s="55">
        <f t="shared" si="73"/>
        <v>4.2083333333333334E-2</v>
      </c>
      <c r="CZ426" s="51">
        <f t="shared" si="74"/>
        <v>0</v>
      </c>
      <c r="DA426" s="51"/>
      <c r="DB426" s="51"/>
      <c r="DC426" s="56"/>
      <c r="DD426" s="2"/>
      <c r="DE426" s="55">
        <f t="shared" si="75"/>
        <v>9.3082161505949168E-2</v>
      </c>
      <c r="DF426" s="51">
        <f t="shared" si="76"/>
        <v>0</v>
      </c>
      <c r="DG426" s="51"/>
      <c r="DH426" s="51"/>
      <c r="DI426" s="58"/>
      <c r="DJ426" s="15"/>
      <c r="DK426" s="15">
        <v>1.3363062095621219</v>
      </c>
    </row>
    <row r="427" spans="1:115" x14ac:dyDescent="0.3">
      <c r="A427" s="28">
        <v>426</v>
      </c>
      <c r="B427" s="29">
        <v>6.9999999999999991</v>
      </c>
      <c r="C427" s="30">
        <v>1.5833333333333333</v>
      </c>
      <c r="D427" s="30">
        <v>1.2857142857142856</v>
      </c>
      <c r="E427" s="31">
        <v>0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1">
        <v>0</v>
      </c>
      <c r="M427" s="32">
        <v>0</v>
      </c>
      <c r="N427" s="30">
        <v>100</v>
      </c>
      <c r="O427" s="30">
        <v>0</v>
      </c>
      <c r="P427" s="30">
        <v>5</v>
      </c>
      <c r="Q427" s="30">
        <v>100</v>
      </c>
      <c r="R427" s="30">
        <v>5</v>
      </c>
      <c r="S427" s="30">
        <v>0</v>
      </c>
      <c r="T427" s="30">
        <v>2.5118578920369092</v>
      </c>
      <c r="U427" s="31">
        <v>200</v>
      </c>
      <c r="V427" s="33">
        <v>0.95</v>
      </c>
      <c r="W427" s="30">
        <v>0</v>
      </c>
      <c r="X427" s="30">
        <v>0</v>
      </c>
      <c r="Y427" s="30">
        <v>165</v>
      </c>
      <c r="Z427" s="30">
        <v>0</v>
      </c>
      <c r="AA427" s="30">
        <v>1</v>
      </c>
      <c r="AB427" s="32">
        <v>0</v>
      </c>
      <c r="AC427" s="28">
        <v>7.4942121212121204</v>
      </c>
      <c r="AD427" s="28">
        <v>5.4131672106103576E-2</v>
      </c>
      <c r="AE427" s="28">
        <v>0</v>
      </c>
      <c r="AF427" s="28">
        <v>0</v>
      </c>
      <c r="AG427" s="28">
        <v>0.15557071756812901</v>
      </c>
      <c r="AH427" s="28">
        <v>5.2847958546425001E-3</v>
      </c>
      <c r="AI427" s="28">
        <v>0.77998152275901533</v>
      </c>
      <c r="AJ427" s="28">
        <v>2.568378923627607E-2</v>
      </c>
      <c r="AK427" s="28">
        <v>6.06143604501388E-2</v>
      </c>
      <c r="AL427" s="30">
        <v>1.2730914845279818E-2</v>
      </c>
      <c r="AM427" s="28">
        <v>0.77998152275901533</v>
      </c>
      <c r="AN427" s="32">
        <v>2.568378923627607E-2</v>
      </c>
      <c r="AP427" s="28">
        <v>426</v>
      </c>
      <c r="AQ427" s="29">
        <v>6.9999999999999991</v>
      </c>
      <c r="AR427" s="30">
        <v>1.5833333333333333</v>
      </c>
      <c r="AS427" s="30">
        <v>1.2857142857142856</v>
      </c>
      <c r="AT427" s="31">
        <v>0</v>
      </c>
      <c r="AU427" s="30">
        <v>0</v>
      </c>
      <c r="AV427" s="30">
        <v>0</v>
      </c>
      <c r="AW427" s="30">
        <v>0</v>
      </c>
      <c r="AX427" s="30">
        <v>0</v>
      </c>
      <c r="AY427" s="30">
        <v>0</v>
      </c>
      <c r="AZ427" s="30">
        <v>0</v>
      </c>
      <c r="BA427" s="31">
        <v>0</v>
      </c>
      <c r="BB427" s="32">
        <v>0</v>
      </c>
      <c r="BC427" s="30">
        <v>100</v>
      </c>
      <c r="BD427" s="30">
        <v>0</v>
      </c>
      <c r="BE427" s="30">
        <v>5</v>
      </c>
      <c r="BF427" s="30">
        <v>0</v>
      </c>
      <c r="BG427" s="30">
        <v>0</v>
      </c>
      <c r="BH427" s="30">
        <v>0</v>
      </c>
      <c r="BI427" s="30">
        <v>2.5118578920369092</v>
      </c>
      <c r="BJ427" s="31">
        <v>200</v>
      </c>
      <c r="BK427" s="33">
        <v>0.95</v>
      </c>
      <c r="BL427" s="30">
        <v>0</v>
      </c>
      <c r="BM427" s="30">
        <v>0</v>
      </c>
      <c r="BN427" s="30">
        <v>165</v>
      </c>
      <c r="BO427" s="30">
        <v>0</v>
      </c>
      <c r="BP427" s="30">
        <v>1</v>
      </c>
      <c r="BQ427" s="32">
        <v>0</v>
      </c>
      <c r="BR427" s="28">
        <v>7.8869696969697021</v>
      </c>
      <c r="BS427" s="28">
        <v>5.7392136589332017E-2</v>
      </c>
      <c r="BT427" s="28">
        <v>0</v>
      </c>
      <c r="BU427" s="28">
        <v>0</v>
      </c>
      <c r="BV427" s="28">
        <v>0.11810556553300625</v>
      </c>
      <c r="BW427" s="28">
        <v>5.8589075996262766E-3</v>
      </c>
      <c r="BX427" s="28">
        <v>0.7049606261472906</v>
      </c>
      <c r="BY427" s="28">
        <v>2.3929586474028097E-2</v>
      </c>
      <c r="BZ427" s="28">
        <v>9.1416087949157659E-3</v>
      </c>
      <c r="CA427" s="30">
        <v>5.5889276847200997E-3</v>
      </c>
      <c r="CB427" s="28">
        <v>0.7049606261472906</v>
      </c>
      <c r="CC427" s="32">
        <v>2.3929586474028097E-2</v>
      </c>
      <c r="CE427" s="30">
        <f t="shared" si="66"/>
        <v>1.4267845968170128</v>
      </c>
      <c r="CG427" s="55">
        <f t="shared" si="67"/>
        <v>0</v>
      </c>
      <c r="CH427" s="50">
        <f t="shared" si="68"/>
        <v>1</v>
      </c>
      <c r="CI427" s="51"/>
      <c r="CJ427" s="51"/>
      <c r="CK427" s="56"/>
      <c r="CL427" s="2"/>
      <c r="CM427" s="55">
        <f t="shared" si="69"/>
        <v>3.7465152035122767E-2</v>
      </c>
      <c r="CN427" s="51">
        <f t="shared" si="70"/>
        <v>0</v>
      </c>
      <c r="CO427" s="51"/>
      <c r="CP427" s="51"/>
      <c r="CQ427" s="56"/>
      <c r="CR427" s="2"/>
      <c r="CS427" s="55">
        <f t="shared" si="71"/>
        <v>7.502089661172473E-2</v>
      </c>
      <c r="CT427" s="51">
        <f t="shared" si="72"/>
        <v>0</v>
      </c>
      <c r="CU427" s="51"/>
      <c r="CV427" s="51"/>
      <c r="CW427" s="56"/>
      <c r="CX427" s="2"/>
      <c r="CY427" s="55">
        <f t="shared" si="73"/>
        <v>5.1472751655223033E-2</v>
      </c>
      <c r="CZ427" s="51">
        <f t="shared" si="74"/>
        <v>0</v>
      </c>
      <c r="DA427" s="51"/>
      <c r="DB427" s="51"/>
      <c r="DC427" s="56"/>
      <c r="DD427" s="2"/>
      <c r="DE427" s="55">
        <f t="shared" si="75"/>
        <v>7.502089661172473E-2</v>
      </c>
      <c r="DF427" s="51">
        <f t="shared" si="76"/>
        <v>0</v>
      </c>
      <c r="DG427" s="51"/>
      <c r="DH427" s="51"/>
      <c r="DI427" s="58"/>
      <c r="DJ427" s="15"/>
      <c r="DK427" s="15">
        <v>1.4267845968170128</v>
      </c>
    </row>
    <row r="428" spans="1:115" x14ac:dyDescent="0.3">
      <c r="A428" s="28">
        <v>423</v>
      </c>
      <c r="B428" s="29">
        <v>6.9999999999999991</v>
      </c>
      <c r="C428" s="30">
        <v>0.5</v>
      </c>
      <c r="D428" s="30">
        <v>4.7142857142857135</v>
      </c>
      <c r="E428" s="31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1">
        <v>0</v>
      </c>
      <c r="M428" s="32">
        <v>0</v>
      </c>
      <c r="N428" s="30">
        <v>100</v>
      </c>
      <c r="O428" s="30">
        <v>0</v>
      </c>
      <c r="P428" s="30">
        <v>5</v>
      </c>
      <c r="Q428" s="30">
        <v>100</v>
      </c>
      <c r="R428" s="30">
        <v>5</v>
      </c>
      <c r="S428" s="30">
        <v>0</v>
      </c>
      <c r="T428" s="30">
        <v>2.5118578920369092</v>
      </c>
      <c r="U428" s="31">
        <v>200</v>
      </c>
      <c r="V428" s="33">
        <v>0.95</v>
      </c>
      <c r="W428" s="30">
        <v>0</v>
      </c>
      <c r="X428" s="30">
        <v>0</v>
      </c>
      <c r="Y428" s="30">
        <v>165</v>
      </c>
      <c r="Z428" s="30">
        <v>0</v>
      </c>
      <c r="AA428" s="30">
        <v>1</v>
      </c>
      <c r="AB428" s="32">
        <v>0</v>
      </c>
      <c r="AC428" s="28">
        <v>7.4988181818181818</v>
      </c>
      <c r="AD428" s="28">
        <v>5.1329256067287346E-2</v>
      </c>
      <c r="AE428" s="28">
        <v>0</v>
      </c>
      <c r="AF428" s="28">
        <v>0</v>
      </c>
      <c r="AG428" s="28">
        <v>0.15516247635038641</v>
      </c>
      <c r="AH428" s="28">
        <v>4.854149356413884E-3</v>
      </c>
      <c r="AI428" s="28">
        <v>0.75687509661658336</v>
      </c>
      <c r="AJ428" s="28">
        <v>2.4085531159088971E-2</v>
      </c>
      <c r="AK428" s="28">
        <v>6.0739616709281623E-2</v>
      </c>
      <c r="AL428" s="30">
        <v>1.1702486295718927E-2</v>
      </c>
      <c r="AM428" s="28">
        <v>0.75687509661658336</v>
      </c>
      <c r="AN428" s="32">
        <v>2.4085531159088971E-2</v>
      </c>
      <c r="AP428" s="28">
        <v>423</v>
      </c>
      <c r="AQ428" s="29">
        <v>6.9999999999999991</v>
      </c>
      <c r="AR428" s="30">
        <v>0.5</v>
      </c>
      <c r="AS428" s="30">
        <v>4.7142857142857135</v>
      </c>
      <c r="AT428" s="31">
        <v>0</v>
      </c>
      <c r="AU428" s="30">
        <v>0</v>
      </c>
      <c r="AV428" s="30">
        <v>0</v>
      </c>
      <c r="AW428" s="30">
        <v>0</v>
      </c>
      <c r="AX428" s="30">
        <v>0</v>
      </c>
      <c r="AY428" s="30">
        <v>0</v>
      </c>
      <c r="AZ428" s="30">
        <v>0</v>
      </c>
      <c r="BA428" s="31">
        <v>0</v>
      </c>
      <c r="BB428" s="32">
        <v>0</v>
      </c>
      <c r="BC428" s="30">
        <v>100</v>
      </c>
      <c r="BD428" s="30">
        <v>0</v>
      </c>
      <c r="BE428" s="30">
        <v>5</v>
      </c>
      <c r="BF428" s="30">
        <v>0</v>
      </c>
      <c r="BG428" s="30">
        <v>0</v>
      </c>
      <c r="BH428" s="30">
        <v>0</v>
      </c>
      <c r="BI428" s="30">
        <v>2.5118578920369092</v>
      </c>
      <c r="BJ428" s="31">
        <v>200</v>
      </c>
      <c r="BK428" s="33">
        <v>0.95</v>
      </c>
      <c r="BL428" s="30">
        <v>0</v>
      </c>
      <c r="BM428" s="30">
        <v>0</v>
      </c>
      <c r="BN428" s="30">
        <v>165</v>
      </c>
      <c r="BO428" s="30">
        <v>0</v>
      </c>
      <c r="BP428" s="30">
        <v>1</v>
      </c>
      <c r="BQ428" s="32">
        <v>0</v>
      </c>
      <c r="BR428" s="28">
        <v>7.9004848484848527</v>
      </c>
      <c r="BS428" s="28">
        <v>5.0415009516819154E-2</v>
      </c>
      <c r="BT428" s="28">
        <v>0</v>
      </c>
      <c r="BU428" s="28">
        <v>0</v>
      </c>
      <c r="BV428" s="28">
        <v>0.11786604352006304</v>
      </c>
      <c r="BW428" s="28">
        <v>5.0654452921464251E-3</v>
      </c>
      <c r="BX428" s="28">
        <v>0.70110714121041706</v>
      </c>
      <c r="BY428" s="28">
        <v>2.4913730776161082E-2</v>
      </c>
      <c r="BZ428" s="28">
        <v>7.8033008588991072E-3</v>
      </c>
      <c r="CA428" s="30">
        <v>4.8203829650051303E-3</v>
      </c>
      <c r="CB428" s="28">
        <v>0.70110714121041706</v>
      </c>
      <c r="CC428" s="32">
        <v>2.4913730776161082E-2</v>
      </c>
      <c r="CE428" s="30">
        <f t="shared" si="66"/>
        <v>1.5352989471574767</v>
      </c>
      <c r="CG428" s="55">
        <f t="shared" si="67"/>
        <v>0</v>
      </c>
      <c r="CH428" s="50">
        <f t="shared" si="68"/>
        <v>1</v>
      </c>
      <c r="CI428" s="51"/>
      <c r="CJ428" s="51"/>
      <c r="CK428" s="56"/>
      <c r="CL428" s="2"/>
      <c r="CM428" s="55">
        <f t="shared" si="69"/>
        <v>3.729643283032337E-2</v>
      </c>
      <c r="CN428" s="51">
        <f t="shared" si="70"/>
        <v>0</v>
      </c>
      <c r="CO428" s="51"/>
      <c r="CP428" s="51"/>
      <c r="CQ428" s="56"/>
      <c r="CR428" s="2"/>
      <c r="CS428" s="55">
        <f t="shared" si="71"/>
        <v>5.5767955406166303E-2</v>
      </c>
      <c r="CT428" s="51">
        <f t="shared" si="72"/>
        <v>0</v>
      </c>
      <c r="CU428" s="51"/>
      <c r="CV428" s="51"/>
      <c r="CW428" s="56"/>
      <c r="CX428" s="2"/>
      <c r="CY428" s="55">
        <f t="shared" si="73"/>
        <v>5.2936315850382512E-2</v>
      </c>
      <c r="CZ428" s="51">
        <f t="shared" si="74"/>
        <v>0</v>
      </c>
      <c r="DA428" s="51"/>
      <c r="DB428" s="51"/>
      <c r="DC428" s="56"/>
      <c r="DD428" s="2"/>
      <c r="DE428" s="55">
        <f t="shared" si="75"/>
        <v>5.5767955406166303E-2</v>
      </c>
      <c r="DF428" s="51">
        <f t="shared" si="76"/>
        <v>0</v>
      </c>
      <c r="DG428" s="51"/>
      <c r="DH428" s="51"/>
      <c r="DI428" s="58"/>
      <c r="DJ428" s="15"/>
      <c r="DK428" s="15">
        <v>1.5352989471574767</v>
      </c>
    </row>
    <row r="429" spans="1:115" x14ac:dyDescent="0.3">
      <c r="A429" s="28">
        <v>424</v>
      </c>
      <c r="B429" s="29">
        <v>6.9999999999999991</v>
      </c>
      <c r="C429" s="30">
        <v>0.5</v>
      </c>
      <c r="D429" s="30">
        <v>5.8571428571428559</v>
      </c>
      <c r="E429" s="31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1">
        <v>0</v>
      </c>
      <c r="M429" s="32">
        <v>0</v>
      </c>
      <c r="N429" s="30">
        <v>100</v>
      </c>
      <c r="O429" s="30">
        <v>0</v>
      </c>
      <c r="P429" s="30">
        <v>5</v>
      </c>
      <c r="Q429" s="30">
        <v>100</v>
      </c>
      <c r="R429" s="30">
        <v>5</v>
      </c>
      <c r="S429" s="30">
        <v>0</v>
      </c>
      <c r="T429" s="30">
        <v>2.5118578920369092</v>
      </c>
      <c r="U429" s="31">
        <v>200</v>
      </c>
      <c r="V429" s="33">
        <v>0.95</v>
      </c>
      <c r="W429" s="30">
        <v>0</v>
      </c>
      <c r="X429" s="30">
        <v>0</v>
      </c>
      <c r="Y429" s="30">
        <v>165</v>
      </c>
      <c r="Z429" s="30">
        <v>0</v>
      </c>
      <c r="AA429" s="30">
        <v>1</v>
      </c>
      <c r="AB429" s="32">
        <v>0</v>
      </c>
      <c r="AC429" s="28">
        <v>7.5122727272727312</v>
      </c>
      <c r="AD429" s="28">
        <v>5.5446811861063143E-2</v>
      </c>
      <c r="AE429" s="28">
        <v>0</v>
      </c>
      <c r="AF429" s="28">
        <v>0</v>
      </c>
      <c r="AG429" s="28">
        <v>0.1531885385871371</v>
      </c>
      <c r="AH429" s="28">
        <v>5.2317875202905675E-3</v>
      </c>
      <c r="AI429" s="28">
        <v>0.78552795759928928</v>
      </c>
      <c r="AJ429" s="28">
        <v>2.7952802521053179E-2</v>
      </c>
      <c r="AK429" s="28">
        <v>6.2964887397264219E-2</v>
      </c>
      <c r="AL429" s="30">
        <v>1.2908101549632067E-2</v>
      </c>
      <c r="AM429" s="28">
        <v>0.78552795759928928</v>
      </c>
      <c r="AN429" s="32">
        <v>2.7952802521053179E-2</v>
      </c>
      <c r="AP429" s="28">
        <v>424</v>
      </c>
      <c r="AQ429" s="29">
        <v>6.9999999999999991</v>
      </c>
      <c r="AR429" s="30">
        <v>0.5</v>
      </c>
      <c r="AS429" s="30">
        <v>5.8571428571428559</v>
      </c>
      <c r="AT429" s="31">
        <v>0</v>
      </c>
      <c r="AU429" s="30">
        <v>0</v>
      </c>
      <c r="AV429" s="30">
        <v>0</v>
      </c>
      <c r="AW429" s="30">
        <v>0</v>
      </c>
      <c r="AX429" s="30">
        <v>0</v>
      </c>
      <c r="AY429" s="30">
        <v>0</v>
      </c>
      <c r="AZ429" s="30">
        <v>0</v>
      </c>
      <c r="BA429" s="31">
        <v>0</v>
      </c>
      <c r="BB429" s="32">
        <v>0</v>
      </c>
      <c r="BC429" s="30">
        <v>100</v>
      </c>
      <c r="BD429" s="30">
        <v>0</v>
      </c>
      <c r="BE429" s="30">
        <v>5</v>
      </c>
      <c r="BF429" s="30">
        <v>0</v>
      </c>
      <c r="BG429" s="30">
        <v>0</v>
      </c>
      <c r="BH429" s="30">
        <v>0</v>
      </c>
      <c r="BI429" s="30">
        <v>2.5118578920369092</v>
      </c>
      <c r="BJ429" s="31">
        <v>200</v>
      </c>
      <c r="BK429" s="33">
        <v>0.95</v>
      </c>
      <c r="BL429" s="30">
        <v>0</v>
      </c>
      <c r="BM429" s="30">
        <v>0</v>
      </c>
      <c r="BN429" s="30">
        <v>165</v>
      </c>
      <c r="BO429" s="30">
        <v>0</v>
      </c>
      <c r="BP429" s="30">
        <v>1</v>
      </c>
      <c r="BQ429" s="32">
        <v>0</v>
      </c>
      <c r="BR429" s="28">
        <v>7.8940000000000001</v>
      </c>
      <c r="BS429" s="28">
        <v>5.9429679280144865E-2</v>
      </c>
      <c r="BT429" s="28">
        <v>0</v>
      </c>
      <c r="BU429" s="28">
        <v>0</v>
      </c>
      <c r="BV429" s="28">
        <v>0.11681567963172539</v>
      </c>
      <c r="BW429" s="28">
        <v>5.9012113369582737E-3</v>
      </c>
      <c r="BX429" s="28">
        <v>0.72072272711049135</v>
      </c>
      <c r="BY429" s="28">
        <v>2.6607069189700901E-2</v>
      </c>
      <c r="BZ429" s="28">
        <v>1.0044417382415925E-2</v>
      </c>
      <c r="CA429" s="30">
        <v>5.1994568587560184E-3</v>
      </c>
      <c r="CB429" s="28">
        <v>0.72072272711049135</v>
      </c>
      <c r="CC429" s="32">
        <v>2.6607069189700901E-2</v>
      </c>
      <c r="CE429" s="30">
        <f t="shared" si="66"/>
        <v>1.7113069358158484</v>
      </c>
      <c r="CG429" s="55">
        <f t="shared" si="67"/>
        <v>0</v>
      </c>
      <c r="CH429" s="50">
        <f t="shared" si="68"/>
        <v>1</v>
      </c>
      <c r="CI429" s="51"/>
      <c r="CJ429" s="51"/>
      <c r="CK429" s="56"/>
      <c r="CL429" s="2"/>
      <c r="CM429" s="55">
        <f t="shared" si="69"/>
        <v>3.6372858955411716E-2</v>
      </c>
      <c r="CN429" s="51">
        <f t="shared" si="70"/>
        <v>0</v>
      </c>
      <c r="CO429" s="51"/>
      <c r="CP429" s="51"/>
      <c r="CQ429" s="56"/>
      <c r="CR429" s="2"/>
      <c r="CS429" s="55">
        <f t="shared" si="71"/>
        <v>6.4805230488797938E-2</v>
      </c>
      <c r="CT429" s="51">
        <f t="shared" si="72"/>
        <v>0</v>
      </c>
      <c r="CU429" s="51"/>
      <c r="CV429" s="51"/>
      <c r="CW429" s="56"/>
      <c r="CX429" s="2"/>
      <c r="CY429" s="55">
        <f t="shared" si="73"/>
        <v>5.2920470014848293E-2</v>
      </c>
      <c r="CZ429" s="51">
        <f t="shared" si="74"/>
        <v>0</v>
      </c>
      <c r="DA429" s="51"/>
      <c r="DB429" s="51"/>
      <c r="DC429" s="56"/>
      <c r="DD429" s="2"/>
      <c r="DE429" s="55">
        <f t="shared" si="75"/>
        <v>6.4805230488797938E-2</v>
      </c>
      <c r="DF429" s="51">
        <f t="shared" si="76"/>
        <v>0</v>
      </c>
      <c r="DG429" s="51"/>
      <c r="DH429" s="51"/>
      <c r="DI429" s="58"/>
      <c r="DJ429" s="15"/>
      <c r="DK429" s="15">
        <v>1.7113069358158484</v>
      </c>
    </row>
    <row r="430" spans="1:115" x14ac:dyDescent="0.3">
      <c r="A430" s="28">
        <v>432</v>
      </c>
      <c r="B430" s="29">
        <v>6.9999999999999991</v>
      </c>
      <c r="C430" s="30">
        <v>2.6666666666666665</v>
      </c>
      <c r="D430" s="30">
        <v>1.2857142857142856</v>
      </c>
      <c r="E430" s="31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1">
        <v>0</v>
      </c>
      <c r="M430" s="32">
        <v>0</v>
      </c>
      <c r="N430" s="30">
        <v>100</v>
      </c>
      <c r="O430" s="30">
        <v>0</v>
      </c>
      <c r="P430" s="30">
        <v>5</v>
      </c>
      <c r="Q430" s="30">
        <v>100</v>
      </c>
      <c r="R430" s="30">
        <v>5</v>
      </c>
      <c r="S430" s="30">
        <v>0</v>
      </c>
      <c r="T430" s="30">
        <v>2.5118578920369092</v>
      </c>
      <c r="U430" s="31">
        <v>200</v>
      </c>
      <c r="V430" s="33">
        <v>0.95</v>
      </c>
      <c r="W430" s="30">
        <v>5.0000000000000001E-3</v>
      </c>
      <c r="X430" s="30">
        <v>9.8597827212587759E-3</v>
      </c>
      <c r="Y430" s="30">
        <v>165</v>
      </c>
      <c r="Z430" s="30">
        <v>0</v>
      </c>
      <c r="AA430" s="30">
        <v>0.99996969696969695</v>
      </c>
      <c r="AB430" s="32">
        <v>5.9756258916719928E-5</v>
      </c>
      <c r="AC430" s="28">
        <v>7.4834423503325977</v>
      </c>
      <c r="AD430" s="28">
        <v>5.6035558275729265E-2</v>
      </c>
      <c r="AE430" s="28">
        <v>0</v>
      </c>
      <c r="AF430" s="28">
        <v>0</v>
      </c>
      <c r="AG430" s="28">
        <v>0.15633006342026631</v>
      </c>
      <c r="AH430" s="28">
        <v>5.2949980856561293E-3</v>
      </c>
      <c r="AI430" s="28">
        <v>0.79299376935984145</v>
      </c>
      <c r="AJ430" s="28">
        <v>2.8256429810530306E-2</v>
      </c>
      <c r="AK430" s="28">
        <v>6.17299845839464E-2</v>
      </c>
      <c r="AL430" s="30">
        <v>1.2302023316635994E-2</v>
      </c>
      <c r="AM430" s="28">
        <v>0.79740359941609196</v>
      </c>
      <c r="AN430" s="32">
        <v>3.049695895227509E-2</v>
      </c>
      <c r="AP430" s="28">
        <v>432</v>
      </c>
      <c r="AQ430" s="29">
        <v>6.9999999999999991</v>
      </c>
      <c r="AR430" s="30">
        <v>2.6666666666666665</v>
      </c>
      <c r="AS430" s="30">
        <v>1.2857142857142856</v>
      </c>
      <c r="AT430" s="31">
        <v>0</v>
      </c>
      <c r="AU430" s="30">
        <v>0</v>
      </c>
      <c r="AV430" s="30">
        <v>0</v>
      </c>
      <c r="AW430" s="30">
        <v>0</v>
      </c>
      <c r="AX430" s="30">
        <v>0</v>
      </c>
      <c r="AY430" s="30">
        <v>0</v>
      </c>
      <c r="AZ430" s="30">
        <v>0</v>
      </c>
      <c r="BA430" s="31">
        <v>0</v>
      </c>
      <c r="BB430" s="32">
        <v>0</v>
      </c>
      <c r="BC430" s="30">
        <v>100</v>
      </c>
      <c r="BD430" s="30">
        <v>0</v>
      </c>
      <c r="BE430" s="30">
        <v>5</v>
      </c>
      <c r="BF430" s="30">
        <v>0</v>
      </c>
      <c r="BG430" s="30">
        <v>0</v>
      </c>
      <c r="BH430" s="30">
        <v>0</v>
      </c>
      <c r="BI430" s="30">
        <v>2.5118578920369092</v>
      </c>
      <c r="BJ430" s="31">
        <v>200</v>
      </c>
      <c r="BK430" s="33">
        <v>0.95</v>
      </c>
      <c r="BL430" s="30">
        <v>5.0000000000000001E-3</v>
      </c>
      <c r="BM430" s="30">
        <v>9.8597827212587759E-3</v>
      </c>
      <c r="BN430" s="30">
        <v>165</v>
      </c>
      <c r="BO430" s="30">
        <v>0</v>
      </c>
      <c r="BP430" s="30">
        <v>0.99996969696969695</v>
      </c>
      <c r="BQ430" s="32">
        <v>5.97562589167199E-5</v>
      </c>
      <c r="BR430" s="28">
        <v>7.8813608647450124</v>
      </c>
      <c r="BS430" s="28">
        <v>5.7792582823551208E-2</v>
      </c>
      <c r="BT430" s="28">
        <v>0</v>
      </c>
      <c r="BU430" s="28">
        <v>0</v>
      </c>
      <c r="BV430" s="28">
        <v>0.11881111013263591</v>
      </c>
      <c r="BW430" s="28">
        <v>5.8340481684455384E-3</v>
      </c>
      <c r="BX430" s="28">
        <v>0.71510889773486175</v>
      </c>
      <c r="BY430" s="28">
        <v>2.5523444393887585E-2</v>
      </c>
      <c r="BZ430" s="28">
        <v>1.0044417382415925E-2</v>
      </c>
      <c r="CA430" s="30">
        <v>5.1994568587560184E-3</v>
      </c>
      <c r="CB430" s="28">
        <v>0.71951872779111226</v>
      </c>
      <c r="CC430" s="32">
        <v>2.8222469768095958E-2</v>
      </c>
      <c r="CE430" s="30">
        <f t="shared" si="66"/>
        <v>1.8516401995451028</v>
      </c>
      <c r="CG430" s="55">
        <f t="shared" si="67"/>
        <v>0</v>
      </c>
      <c r="CH430" s="50">
        <f t="shared" si="68"/>
        <v>1</v>
      </c>
      <c r="CI430" s="51"/>
      <c r="CJ430" s="51"/>
      <c r="CK430" s="56"/>
      <c r="CL430" s="2"/>
      <c r="CM430" s="55">
        <f t="shared" si="69"/>
        <v>3.7518953287630399E-2</v>
      </c>
      <c r="CN430" s="51">
        <f t="shared" si="70"/>
        <v>0</v>
      </c>
      <c r="CO430" s="51"/>
      <c r="CP430" s="51"/>
      <c r="CQ430" s="56"/>
      <c r="CR430" s="2"/>
      <c r="CS430" s="55">
        <f t="shared" si="71"/>
        <v>7.7884871624979701E-2</v>
      </c>
      <c r="CT430" s="51">
        <f t="shared" si="72"/>
        <v>0</v>
      </c>
      <c r="CU430" s="51"/>
      <c r="CV430" s="51"/>
      <c r="CW430" s="56"/>
      <c r="CX430" s="2"/>
      <c r="CY430" s="55">
        <f t="shared" si="73"/>
        <v>5.1685567201530475E-2</v>
      </c>
      <c r="CZ430" s="51">
        <f t="shared" si="74"/>
        <v>0</v>
      </c>
      <c r="DA430" s="51"/>
      <c r="DB430" s="51"/>
      <c r="DC430" s="56"/>
      <c r="DD430" s="2"/>
      <c r="DE430" s="55">
        <f t="shared" si="75"/>
        <v>7.7884871624979701E-2</v>
      </c>
      <c r="DF430" s="51">
        <f t="shared" si="76"/>
        <v>0</v>
      </c>
      <c r="DG430" s="51"/>
      <c r="DH430" s="51"/>
      <c r="DI430" s="58"/>
      <c r="DJ430" s="15"/>
      <c r="DK430" s="15">
        <v>1.8516401995451028</v>
      </c>
    </row>
    <row r="431" spans="1:115" x14ac:dyDescent="0.3">
      <c r="A431" s="28">
        <v>425</v>
      </c>
      <c r="B431" s="29">
        <v>6.9999999999999991</v>
      </c>
      <c r="C431" s="30">
        <v>0.5</v>
      </c>
      <c r="D431" s="30">
        <v>6.9999999999999982</v>
      </c>
      <c r="E431" s="31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1">
        <v>0</v>
      </c>
      <c r="M431" s="32">
        <v>0</v>
      </c>
      <c r="N431" s="30">
        <v>100</v>
      </c>
      <c r="O431" s="30">
        <v>0</v>
      </c>
      <c r="P431" s="30">
        <v>5</v>
      </c>
      <c r="Q431" s="30">
        <v>100</v>
      </c>
      <c r="R431" s="30">
        <v>5</v>
      </c>
      <c r="S431" s="30">
        <v>0</v>
      </c>
      <c r="T431" s="30">
        <v>2.5118578920369092</v>
      </c>
      <c r="U431" s="31">
        <v>200</v>
      </c>
      <c r="V431" s="33">
        <v>0.95</v>
      </c>
      <c r="W431" s="30">
        <v>5.0000000000000001E-3</v>
      </c>
      <c r="X431" s="30">
        <v>9.8597827212587759E-3</v>
      </c>
      <c r="Y431" s="30">
        <v>165</v>
      </c>
      <c r="Z431" s="30">
        <v>0</v>
      </c>
      <c r="AA431" s="30">
        <v>0.99996969696969695</v>
      </c>
      <c r="AB431" s="32">
        <v>5.9756258916720138E-5</v>
      </c>
      <c r="AC431" s="28">
        <v>7.4053211382113817</v>
      </c>
      <c r="AD431" s="28">
        <v>5.5943044469646652E-2</v>
      </c>
      <c r="AE431" s="28">
        <v>0</v>
      </c>
      <c r="AF431" s="28">
        <v>0</v>
      </c>
      <c r="AG431" s="28">
        <v>0.16385904962597372</v>
      </c>
      <c r="AH431" s="28">
        <v>5.1805477424696498E-3</v>
      </c>
      <c r="AI431" s="28">
        <v>0.80461697966049162</v>
      </c>
      <c r="AJ431" s="28">
        <v>2.7567062035650281E-2</v>
      </c>
      <c r="AK431" s="28">
        <v>5.5400353331872723E-2</v>
      </c>
      <c r="AL431" s="30">
        <v>1.1516473569555836E-2</v>
      </c>
      <c r="AM431" s="28">
        <v>0.80902680971674235</v>
      </c>
      <c r="AN431" s="32">
        <v>2.9825801094794168E-2</v>
      </c>
      <c r="AP431" s="28">
        <v>425</v>
      </c>
      <c r="AQ431" s="29">
        <v>6.9999999999999991</v>
      </c>
      <c r="AR431" s="30">
        <v>0.5</v>
      </c>
      <c r="AS431" s="30">
        <v>6.9999999999999982</v>
      </c>
      <c r="AT431" s="31">
        <v>0</v>
      </c>
      <c r="AU431" s="30">
        <v>0</v>
      </c>
      <c r="AV431" s="30">
        <v>0</v>
      </c>
      <c r="AW431" s="30">
        <v>0</v>
      </c>
      <c r="AX431" s="30">
        <v>0</v>
      </c>
      <c r="AY431" s="30">
        <v>0</v>
      </c>
      <c r="AZ431" s="30">
        <v>0</v>
      </c>
      <c r="BA431" s="31">
        <v>0</v>
      </c>
      <c r="BB431" s="32">
        <v>0</v>
      </c>
      <c r="BC431" s="30">
        <v>100</v>
      </c>
      <c r="BD431" s="30">
        <v>0</v>
      </c>
      <c r="BE431" s="30">
        <v>5</v>
      </c>
      <c r="BF431" s="30">
        <v>0</v>
      </c>
      <c r="BG431" s="30">
        <v>0</v>
      </c>
      <c r="BH431" s="30">
        <v>0</v>
      </c>
      <c r="BI431" s="30">
        <v>2.5118578920369092</v>
      </c>
      <c r="BJ431" s="31">
        <v>200</v>
      </c>
      <c r="BK431" s="33">
        <v>0.95</v>
      </c>
      <c r="BL431" s="30">
        <v>5.0000000000000001E-3</v>
      </c>
      <c r="BM431" s="30">
        <v>9.8597827212587759E-3</v>
      </c>
      <c r="BN431" s="30">
        <v>165</v>
      </c>
      <c r="BO431" s="30">
        <v>0</v>
      </c>
      <c r="BP431" s="30">
        <v>0.99996969696969695</v>
      </c>
      <c r="BQ431" s="32">
        <v>5.9756258916720104E-5</v>
      </c>
      <c r="BR431" s="28">
        <v>7.8064214708056134</v>
      </c>
      <c r="BS431" s="28">
        <v>5.8348539051859293E-2</v>
      </c>
      <c r="BT431" s="28">
        <v>0</v>
      </c>
      <c r="BU431" s="28">
        <v>0</v>
      </c>
      <c r="BV431" s="28">
        <v>0.12578726106728355</v>
      </c>
      <c r="BW431" s="28">
        <v>5.8177711442072271E-3</v>
      </c>
      <c r="BX431" s="28">
        <v>0.73463307625708563</v>
      </c>
      <c r="BY431" s="28">
        <v>2.5786531645925963E-2</v>
      </c>
      <c r="BZ431" s="28">
        <v>7.7399583654662128E-3</v>
      </c>
      <c r="CA431" s="30">
        <v>5.0588534004959301E-3</v>
      </c>
      <c r="CB431" s="28">
        <v>0.73904290631333591</v>
      </c>
      <c r="CC431" s="32">
        <v>2.8401442682129178E-2</v>
      </c>
      <c r="CE431" s="30">
        <f t="shared" si="66"/>
        <v>1.8708286933869704</v>
      </c>
      <c r="CG431" s="55">
        <f t="shared" si="67"/>
        <v>0</v>
      </c>
      <c r="CH431" s="50">
        <f t="shared" si="68"/>
        <v>1</v>
      </c>
      <c r="CI431" s="51"/>
      <c r="CJ431" s="51"/>
      <c r="CK431" s="56"/>
      <c r="CL431" s="2"/>
      <c r="CM431" s="55">
        <f t="shared" si="69"/>
        <v>3.8071788558690173E-2</v>
      </c>
      <c r="CN431" s="51">
        <f t="shared" si="70"/>
        <v>0</v>
      </c>
      <c r="CO431" s="51"/>
      <c r="CP431" s="51"/>
      <c r="CQ431" s="56"/>
      <c r="CR431" s="2"/>
      <c r="CS431" s="55">
        <f t="shared" si="71"/>
        <v>6.9983903403405989E-2</v>
      </c>
      <c r="CT431" s="51">
        <f t="shared" si="72"/>
        <v>0</v>
      </c>
      <c r="CU431" s="51"/>
      <c r="CV431" s="51"/>
      <c r="CW431" s="56"/>
      <c r="CX431" s="2"/>
      <c r="CY431" s="55">
        <f t="shared" si="73"/>
        <v>4.7660394966406512E-2</v>
      </c>
      <c r="CZ431" s="51">
        <f t="shared" si="74"/>
        <v>0</v>
      </c>
      <c r="DA431" s="51"/>
      <c r="DB431" s="51"/>
      <c r="DC431" s="56"/>
      <c r="DD431" s="2"/>
      <c r="DE431" s="55">
        <f t="shared" si="75"/>
        <v>6.9983903403406433E-2</v>
      </c>
      <c r="DF431" s="51">
        <f t="shared" si="76"/>
        <v>0</v>
      </c>
      <c r="DG431" s="51"/>
      <c r="DH431" s="51"/>
      <c r="DI431" s="58"/>
      <c r="DJ431" s="15"/>
      <c r="DK431" s="15">
        <v>1.8708286933869704</v>
      </c>
    </row>
    <row r="432" spans="1:115" x14ac:dyDescent="0.3">
      <c r="A432" s="28">
        <v>427</v>
      </c>
      <c r="B432" s="29">
        <v>6.9999999999999991</v>
      </c>
      <c r="C432" s="30">
        <v>1.5833333333333333</v>
      </c>
      <c r="D432" s="30">
        <v>2.4285714285714284</v>
      </c>
      <c r="E432" s="31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1">
        <v>0</v>
      </c>
      <c r="M432" s="32">
        <v>0</v>
      </c>
      <c r="N432" s="30">
        <v>100</v>
      </c>
      <c r="O432" s="30">
        <v>0</v>
      </c>
      <c r="P432" s="30">
        <v>5</v>
      </c>
      <c r="Q432" s="30">
        <v>100</v>
      </c>
      <c r="R432" s="30">
        <v>5</v>
      </c>
      <c r="S432" s="30">
        <v>0</v>
      </c>
      <c r="T432" s="30">
        <v>2.5118578920369092</v>
      </c>
      <c r="U432" s="31">
        <v>200</v>
      </c>
      <c r="V432" s="33">
        <v>0.95</v>
      </c>
      <c r="W432" s="30">
        <v>5.0000000000000001E-3</v>
      </c>
      <c r="X432" s="30">
        <v>9.8597827212587759E-3</v>
      </c>
      <c r="Y432" s="30">
        <v>165</v>
      </c>
      <c r="Z432" s="30">
        <v>0</v>
      </c>
      <c r="AA432" s="30">
        <v>0.99996969696969695</v>
      </c>
      <c r="AB432" s="32">
        <v>5.9756258916719989E-5</v>
      </c>
      <c r="AC432" s="28">
        <v>7.443654471544713</v>
      </c>
      <c r="AD432" s="28">
        <v>5.5720339089809182E-2</v>
      </c>
      <c r="AE432" s="28">
        <v>0</v>
      </c>
      <c r="AF432" s="28">
        <v>0</v>
      </c>
      <c r="AG432" s="28">
        <v>0.16004798442376977</v>
      </c>
      <c r="AH432" s="28">
        <v>5.2854699334244281E-3</v>
      </c>
      <c r="AI432" s="28">
        <v>0.80126165668987326</v>
      </c>
      <c r="AJ432" s="28">
        <v>2.7468204665387692E-2</v>
      </c>
      <c r="AK432" s="28">
        <v>6.0229096995568082E-2</v>
      </c>
      <c r="AL432" s="30">
        <v>1.2223015990799713E-2</v>
      </c>
      <c r="AM432" s="28">
        <v>0.80567148674612354</v>
      </c>
      <c r="AN432" s="32">
        <v>2.974417649515133E-2</v>
      </c>
      <c r="AP432" s="28">
        <v>427</v>
      </c>
      <c r="AQ432" s="29">
        <v>6.9999999999999991</v>
      </c>
      <c r="AR432" s="30">
        <v>1.5833333333333333</v>
      </c>
      <c r="AS432" s="30">
        <v>2.4285714285714284</v>
      </c>
      <c r="AT432" s="31">
        <v>0</v>
      </c>
      <c r="AU432" s="30">
        <v>0</v>
      </c>
      <c r="AV432" s="30">
        <v>0</v>
      </c>
      <c r="AW432" s="30">
        <v>0</v>
      </c>
      <c r="AX432" s="30">
        <v>0</v>
      </c>
      <c r="AY432" s="30">
        <v>0</v>
      </c>
      <c r="AZ432" s="30">
        <v>0</v>
      </c>
      <c r="BA432" s="31">
        <v>0</v>
      </c>
      <c r="BB432" s="32">
        <v>0</v>
      </c>
      <c r="BC432" s="30">
        <v>100</v>
      </c>
      <c r="BD432" s="30">
        <v>0</v>
      </c>
      <c r="BE432" s="30">
        <v>5</v>
      </c>
      <c r="BF432" s="30">
        <v>0</v>
      </c>
      <c r="BG432" s="30">
        <v>0</v>
      </c>
      <c r="BH432" s="30">
        <v>0</v>
      </c>
      <c r="BI432" s="30">
        <v>2.5118578920369092</v>
      </c>
      <c r="BJ432" s="31">
        <v>200</v>
      </c>
      <c r="BK432" s="33">
        <v>0.95</v>
      </c>
      <c r="BL432" s="30">
        <v>5.0000000000000001E-3</v>
      </c>
      <c r="BM432" s="30">
        <v>9.8597827212587759E-3</v>
      </c>
      <c r="BN432" s="30">
        <v>165</v>
      </c>
      <c r="BO432" s="30">
        <v>0</v>
      </c>
      <c r="BP432" s="30">
        <v>0.99996969696969695</v>
      </c>
      <c r="BQ432" s="32">
        <v>5.9756258916719948E-5</v>
      </c>
      <c r="BR432" s="28">
        <v>7.8602396526238021</v>
      </c>
      <c r="BS432" s="28">
        <v>5.9197947449940537E-2</v>
      </c>
      <c r="BT432" s="28">
        <v>0</v>
      </c>
      <c r="BU432" s="28">
        <v>0</v>
      </c>
      <c r="BV432" s="28">
        <v>0.12089997012337374</v>
      </c>
      <c r="BW432" s="28">
        <v>5.9992757508771687E-3</v>
      </c>
      <c r="BX432" s="28">
        <v>0.71682937628924737</v>
      </c>
      <c r="BY432" s="28">
        <v>2.5861574900753862E-2</v>
      </c>
      <c r="BZ432" s="28">
        <v>9.1605339059327388E-3</v>
      </c>
      <c r="CA432" s="30">
        <v>4.9308021788261299E-3</v>
      </c>
      <c r="CB432" s="28">
        <v>0.72123920634549787</v>
      </c>
      <c r="CC432" s="32">
        <v>2.8523431247460283E-2</v>
      </c>
      <c r="CE432" s="30">
        <f t="shared" si="66"/>
        <v>1.9609278658936169</v>
      </c>
      <c r="CG432" s="55">
        <f t="shared" si="67"/>
        <v>0</v>
      </c>
      <c r="CH432" s="50">
        <f t="shared" si="68"/>
        <v>1</v>
      </c>
      <c r="CI432" s="51"/>
      <c r="CJ432" s="51"/>
      <c r="CK432" s="56"/>
      <c r="CL432" s="2"/>
      <c r="CM432" s="55">
        <f t="shared" si="69"/>
        <v>3.9148014300396036E-2</v>
      </c>
      <c r="CN432" s="51">
        <f t="shared" si="70"/>
        <v>0</v>
      </c>
      <c r="CO432" s="51"/>
      <c r="CP432" s="51"/>
      <c r="CQ432" s="56"/>
      <c r="CR432" s="2"/>
      <c r="CS432" s="55">
        <f t="shared" si="71"/>
        <v>8.4432280400625892E-2</v>
      </c>
      <c r="CT432" s="51">
        <f t="shared" si="72"/>
        <v>0</v>
      </c>
      <c r="CU432" s="51"/>
      <c r="CV432" s="51"/>
      <c r="CW432" s="56"/>
      <c r="CX432" s="2"/>
      <c r="CY432" s="55">
        <f t="shared" si="73"/>
        <v>5.1068563089635345E-2</v>
      </c>
      <c r="CZ432" s="51">
        <f t="shared" si="74"/>
        <v>0</v>
      </c>
      <c r="DA432" s="51"/>
      <c r="DB432" s="51"/>
      <c r="DC432" s="56"/>
      <c r="DD432" s="2"/>
      <c r="DE432" s="55">
        <f t="shared" si="75"/>
        <v>8.443228040062567E-2</v>
      </c>
      <c r="DF432" s="51">
        <f t="shared" si="76"/>
        <v>0</v>
      </c>
      <c r="DG432" s="51"/>
      <c r="DH432" s="51"/>
      <c r="DI432" s="58"/>
      <c r="DJ432" s="15"/>
      <c r="DK432" s="15">
        <v>1.9609278658936169</v>
      </c>
    </row>
    <row r="433" spans="1:115" x14ac:dyDescent="0.3">
      <c r="A433" s="28">
        <v>438</v>
      </c>
      <c r="B433" s="29">
        <v>6.9999999999999991</v>
      </c>
      <c r="C433" s="30">
        <v>3.75</v>
      </c>
      <c r="D433" s="30">
        <v>1.2857142857142856</v>
      </c>
      <c r="E433" s="31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1">
        <v>0</v>
      </c>
      <c r="M433" s="32">
        <v>0</v>
      </c>
      <c r="N433" s="30">
        <v>100</v>
      </c>
      <c r="O433" s="30">
        <v>0</v>
      </c>
      <c r="P433" s="30">
        <v>5</v>
      </c>
      <c r="Q433" s="30">
        <v>100</v>
      </c>
      <c r="R433" s="30">
        <v>5</v>
      </c>
      <c r="S433" s="30">
        <v>0</v>
      </c>
      <c r="T433" s="30">
        <v>2.5118578920369092</v>
      </c>
      <c r="U433" s="31">
        <v>200</v>
      </c>
      <c r="V433" s="33">
        <v>0.95</v>
      </c>
      <c r="W433" s="30">
        <v>0</v>
      </c>
      <c r="X433" s="30">
        <v>0</v>
      </c>
      <c r="Y433" s="30">
        <v>165</v>
      </c>
      <c r="Z433" s="30">
        <v>0</v>
      </c>
      <c r="AA433" s="30">
        <v>1</v>
      </c>
      <c r="AB433" s="32">
        <v>0</v>
      </c>
      <c r="AC433" s="28">
        <v>10.425060606060608</v>
      </c>
      <c r="AD433" s="28">
        <v>7.9926996518076221E-2</v>
      </c>
      <c r="AE433" s="28">
        <v>0</v>
      </c>
      <c r="AF433" s="28">
        <v>0</v>
      </c>
      <c r="AG433" s="28">
        <v>0.21923478654513254</v>
      </c>
      <c r="AH433" s="28">
        <v>6.2066921780810054E-3</v>
      </c>
      <c r="AI433" s="28">
        <v>0.85446882195876239</v>
      </c>
      <c r="AJ433" s="28">
        <v>2.4621768864962243E-2</v>
      </c>
      <c r="AK433" s="28">
        <v>0.1769658373169618</v>
      </c>
      <c r="AL433" s="30">
        <v>9.4192810246749269E-3</v>
      </c>
      <c r="AM433" s="28">
        <v>0.85446882195876239</v>
      </c>
      <c r="AN433" s="32">
        <v>2.4621768864962243E-2</v>
      </c>
      <c r="AP433" s="28">
        <v>438</v>
      </c>
      <c r="AQ433" s="29">
        <v>6.9999999999999991</v>
      </c>
      <c r="AR433" s="30">
        <v>3.75</v>
      </c>
      <c r="AS433" s="30">
        <v>1.2857142857142856</v>
      </c>
      <c r="AT433" s="31">
        <v>0</v>
      </c>
      <c r="AU433" s="30">
        <v>0</v>
      </c>
      <c r="AV433" s="30">
        <v>0</v>
      </c>
      <c r="AW433" s="30">
        <v>0</v>
      </c>
      <c r="AX433" s="30">
        <v>0</v>
      </c>
      <c r="AY433" s="30">
        <v>0</v>
      </c>
      <c r="AZ433" s="30">
        <v>0</v>
      </c>
      <c r="BA433" s="31">
        <v>0</v>
      </c>
      <c r="BB433" s="32">
        <v>0</v>
      </c>
      <c r="BC433" s="30">
        <v>100</v>
      </c>
      <c r="BD433" s="30">
        <v>0</v>
      </c>
      <c r="BE433" s="30">
        <v>5</v>
      </c>
      <c r="BF433" s="30">
        <v>0</v>
      </c>
      <c r="BG433" s="30">
        <v>0</v>
      </c>
      <c r="BH433" s="30">
        <v>0</v>
      </c>
      <c r="BI433" s="30">
        <v>2.5118578920369092</v>
      </c>
      <c r="BJ433" s="31">
        <v>200</v>
      </c>
      <c r="BK433" s="33">
        <v>0.95</v>
      </c>
      <c r="BL433" s="30">
        <v>0</v>
      </c>
      <c r="BM433" s="30">
        <v>0</v>
      </c>
      <c r="BN433" s="30">
        <v>165</v>
      </c>
      <c r="BO433" s="30">
        <v>0</v>
      </c>
      <c r="BP433" s="30">
        <v>1</v>
      </c>
      <c r="BQ433" s="32">
        <v>0</v>
      </c>
      <c r="BR433" s="28">
        <v>11.001454545454537</v>
      </c>
      <c r="BS433" s="28">
        <v>8.2356172259290386E-2</v>
      </c>
      <c r="BT433" s="28">
        <v>0</v>
      </c>
      <c r="BU433" s="28">
        <v>0</v>
      </c>
      <c r="BV433" s="28">
        <v>0.18691272588244012</v>
      </c>
      <c r="BW433" s="28">
        <v>6.6878140967335459E-3</v>
      </c>
      <c r="BX433" s="28">
        <v>0.79689322456271972</v>
      </c>
      <c r="BY433" s="28">
        <v>2.5034479515082943E-2</v>
      </c>
      <c r="BZ433" s="28">
        <v>0.16139794043502717</v>
      </c>
      <c r="CA433" s="30">
        <v>4.5089475259477152E-3</v>
      </c>
      <c r="CB433" s="28">
        <v>0.79689322456271972</v>
      </c>
      <c r="CC433" s="32">
        <v>2.5034479515082943E-2</v>
      </c>
      <c r="CE433" s="30">
        <f t="shared" si="66"/>
        <v>2.1957751641341994</v>
      </c>
      <c r="CG433" s="55">
        <f t="shared" si="67"/>
        <v>0</v>
      </c>
      <c r="CH433" s="50">
        <f t="shared" si="68"/>
        <v>1</v>
      </c>
      <c r="CI433" s="51"/>
      <c r="CJ433" s="51"/>
      <c r="CK433" s="56"/>
      <c r="CL433" s="2"/>
      <c r="CM433" s="55">
        <f t="shared" si="69"/>
        <v>3.2322060662692415E-2</v>
      </c>
      <c r="CN433" s="51">
        <f t="shared" si="70"/>
        <v>0</v>
      </c>
      <c r="CO433" s="51"/>
      <c r="CP433" s="51"/>
      <c r="CQ433" s="56"/>
      <c r="CR433" s="2"/>
      <c r="CS433" s="55">
        <f t="shared" si="71"/>
        <v>5.7575597396042677E-2</v>
      </c>
      <c r="CT433" s="51">
        <f t="shared" si="72"/>
        <v>0</v>
      </c>
      <c r="CU433" s="51"/>
      <c r="CV433" s="51"/>
      <c r="CW433" s="56"/>
      <c r="CX433" s="2"/>
      <c r="CY433" s="55">
        <f t="shared" si="73"/>
        <v>1.5567896881934634E-2</v>
      </c>
      <c r="CZ433" s="51">
        <f t="shared" si="74"/>
        <v>0</v>
      </c>
      <c r="DA433" s="51"/>
      <c r="DB433" s="51"/>
      <c r="DC433" s="56"/>
      <c r="DD433" s="2"/>
      <c r="DE433" s="55">
        <f t="shared" si="75"/>
        <v>5.7575597396042677E-2</v>
      </c>
      <c r="DF433" s="51">
        <f t="shared" si="76"/>
        <v>0</v>
      </c>
      <c r="DG433" s="51"/>
      <c r="DH433" s="51"/>
      <c r="DI433" s="58"/>
      <c r="DJ433" s="15"/>
      <c r="DK433" s="15">
        <v>2.1957751641341994</v>
      </c>
    </row>
    <row r="434" spans="1:115" x14ac:dyDescent="0.3">
      <c r="A434" s="28">
        <v>428</v>
      </c>
      <c r="B434" s="29">
        <v>6.9999999999999991</v>
      </c>
      <c r="C434" s="30">
        <v>1.5833333333333333</v>
      </c>
      <c r="D434" s="30">
        <v>3.5714285714285712</v>
      </c>
      <c r="E434" s="31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1">
        <v>0</v>
      </c>
      <c r="M434" s="32">
        <v>0</v>
      </c>
      <c r="N434" s="30">
        <v>100</v>
      </c>
      <c r="O434" s="30">
        <v>0</v>
      </c>
      <c r="P434" s="30">
        <v>5</v>
      </c>
      <c r="Q434" s="30">
        <v>100</v>
      </c>
      <c r="R434" s="30">
        <v>5</v>
      </c>
      <c r="S434" s="30">
        <v>0</v>
      </c>
      <c r="T434" s="30">
        <v>2.5118578920369092</v>
      </c>
      <c r="U434" s="31">
        <v>200</v>
      </c>
      <c r="V434" s="33">
        <v>0.95</v>
      </c>
      <c r="W434" s="30">
        <v>0</v>
      </c>
      <c r="X434" s="30">
        <v>0</v>
      </c>
      <c r="Y434" s="30">
        <v>165</v>
      </c>
      <c r="Z434" s="30">
        <v>0</v>
      </c>
      <c r="AA434" s="30">
        <v>1</v>
      </c>
      <c r="AB434" s="32">
        <v>0</v>
      </c>
      <c r="AC434" s="28">
        <v>16.5030606060606</v>
      </c>
      <c r="AD434" s="28">
        <v>0.13119054228546434</v>
      </c>
      <c r="AE434" s="28">
        <v>7.6315789473682118E-4</v>
      </c>
      <c r="AF434" s="28">
        <v>8.6474630722367185E-4</v>
      </c>
      <c r="AG434" s="28">
        <v>0.28664035018228623</v>
      </c>
      <c r="AH434" s="28">
        <v>9.0673721684292954E-3</v>
      </c>
      <c r="AI434" s="28">
        <v>0.91601594158057575</v>
      </c>
      <c r="AJ434" s="28">
        <v>2.4015571487126713E-2</v>
      </c>
      <c r="AK434" s="28">
        <v>0.32089792806175205</v>
      </c>
      <c r="AL434" s="30">
        <v>9.4214873159810964E-3</v>
      </c>
      <c r="AM434" s="28">
        <v>0.91601594158057575</v>
      </c>
      <c r="AN434" s="32">
        <v>2.4015571487126713E-2</v>
      </c>
      <c r="AP434" s="28">
        <v>428</v>
      </c>
      <c r="AQ434" s="29">
        <v>6.9999999999999991</v>
      </c>
      <c r="AR434" s="30">
        <v>1.5833333333333333</v>
      </c>
      <c r="AS434" s="30">
        <v>3.5714285714285712</v>
      </c>
      <c r="AT434" s="31">
        <v>0</v>
      </c>
      <c r="AU434" s="30">
        <v>0</v>
      </c>
      <c r="AV434" s="30">
        <v>0</v>
      </c>
      <c r="AW434" s="30">
        <v>0</v>
      </c>
      <c r="AX434" s="30">
        <v>0</v>
      </c>
      <c r="AY434" s="30">
        <v>0</v>
      </c>
      <c r="AZ434" s="30">
        <v>0</v>
      </c>
      <c r="BA434" s="31">
        <v>0</v>
      </c>
      <c r="BB434" s="32">
        <v>0</v>
      </c>
      <c r="BC434" s="30">
        <v>100</v>
      </c>
      <c r="BD434" s="30">
        <v>0</v>
      </c>
      <c r="BE434" s="30">
        <v>5</v>
      </c>
      <c r="BF434" s="30">
        <v>0</v>
      </c>
      <c r="BG434" s="30">
        <v>0</v>
      </c>
      <c r="BH434" s="30">
        <v>0</v>
      </c>
      <c r="BI434" s="30">
        <v>2.5118578920369092</v>
      </c>
      <c r="BJ434" s="31">
        <v>200</v>
      </c>
      <c r="BK434" s="33">
        <v>0.95</v>
      </c>
      <c r="BL434" s="30">
        <v>0</v>
      </c>
      <c r="BM434" s="30">
        <v>0</v>
      </c>
      <c r="BN434" s="30">
        <v>165</v>
      </c>
      <c r="BO434" s="30">
        <v>0</v>
      </c>
      <c r="BP434" s="30">
        <v>1</v>
      </c>
      <c r="BQ434" s="32">
        <v>0</v>
      </c>
      <c r="BR434" s="28">
        <v>17.325969696969704</v>
      </c>
      <c r="BS434" s="28">
        <v>0.13789548305595475</v>
      </c>
      <c r="BT434" s="28">
        <v>4.999999999999716E-4</v>
      </c>
      <c r="BU434" s="28">
        <v>6.9543797760119458E-4</v>
      </c>
      <c r="BV434" s="28">
        <v>0.26699115931313505</v>
      </c>
      <c r="BW434" s="28">
        <v>9.8467598019789625E-3</v>
      </c>
      <c r="BX434" s="28">
        <v>0.87358061697720268</v>
      </c>
      <c r="BY434" s="28">
        <v>2.4066686282427089E-2</v>
      </c>
      <c r="BZ434" s="28">
        <v>0.31908113604716554</v>
      </c>
      <c r="CA434" s="30">
        <v>5.7694046142498174E-3</v>
      </c>
      <c r="CB434" s="28">
        <v>0.87358061697720268</v>
      </c>
      <c r="CC434" s="32">
        <v>2.4066686282427089E-2</v>
      </c>
      <c r="CE434" s="30">
        <f t="shared" si="66"/>
        <v>2.3779743280283547</v>
      </c>
      <c r="CG434" s="55">
        <f t="shared" si="67"/>
        <v>0</v>
      </c>
      <c r="CH434" s="50">
        <f t="shared" si="68"/>
        <v>1</v>
      </c>
      <c r="CI434" s="51"/>
      <c r="CJ434" s="51"/>
      <c r="CK434" s="56"/>
      <c r="CL434" s="2"/>
      <c r="CM434" s="55">
        <f t="shared" si="69"/>
        <v>1.9649190869151179E-2</v>
      </c>
      <c r="CN434" s="51">
        <f t="shared" si="70"/>
        <v>0</v>
      </c>
      <c r="CO434" s="51"/>
      <c r="CP434" s="51"/>
      <c r="CQ434" s="56"/>
      <c r="CR434" s="2"/>
      <c r="CS434" s="55">
        <f t="shared" si="71"/>
        <v>4.243532460337307E-2</v>
      </c>
      <c r="CT434" s="51">
        <f t="shared" si="72"/>
        <v>1</v>
      </c>
      <c r="CU434" s="51"/>
      <c r="CV434" s="51"/>
      <c r="CW434" s="56"/>
      <c r="CX434" s="2"/>
      <c r="CY434" s="55">
        <f t="shared" si="73"/>
        <v>1.8167920145865102E-3</v>
      </c>
      <c r="CZ434" s="51">
        <f t="shared" si="74"/>
        <v>1</v>
      </c>
      <c r="DA434" s="51"/>
      <c r="DB434" s="51"/>
      <c r="DC434" s="56"/>
      <c r="DD434" s="2"/>
      <c r="DE434" s="55">
        <f t="shared" si="75"/>
        <v>4.243532460337307E-2</v>
      </c>
      <c r="DF434" s="51">
        <f t="shared" si="76"/>
        <v>1</v>
      </c>
      <c r="DG434" s="51"/>
      <c r="DH434" s="51"/>
      <c r="DI434" s="58"/>
      <c r="DJ434" s="15"/>
      <c r="DK434" s="15">
        <v>2.3779743280283547</v>
      </c>
    </row>
    <row r="435" spans="1:115" x14ac:dyDescent="0.3">
      <c r="A435" s="28">
        <v>444</v>
      </c>
      <c r="B435" s="29">
        <v>6.9999999999999991</v>
      </c>
      <c r="C435" s="30">
        <v>4.833333333333333</v>
      </c>
      <c r="D435" s="30">
        <v>1.2857142857142856</v>
      </c>
      <c r="E435" s="31">
        <v>0</v>
      </c>
      <c r="F435" s="30">
        <v>0</v>
      </c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1">
        <v>0</v>
      </c>
      <c r="M435" s="32">
        <v>0</v>
      </c>
      <c r="N435" s="30">
        <v>100</v>
      </c>
      <c r="O435" s="30">
        <v>0</v>
      </c>
      <c r="P435" s="30">
        <v>5</v>
      </c>
      <c r="Q435" s="30">
        <v>100</v>
      </c>
      <c r="R435" s="30">
        <v>5</v>
      </c>
      <c r="S435" s="30">
        <v>0</v>
      </c>
      <c r="T435" s="30">
        <v>2.5118578920369092</v>
      </c>
      <c r="U435" s="31">
        <v>200</v>
      </c>
      <c r="V435" s="33">
        <v>0.95</v>
      </c>
      <c r="W435" s="30">
        <v>0</v>
      </c>
      <c r="X435" s="30">
        <v>0</v>
      </c>
      <c r="Y435" s="30">
        <v>165</v>
      </c>
      <c r="Z435" s="30">
        <v>0</v>
      </c>
      <c r="AA435" s="30">
        <v>1</v>
      </c>
      <c r="AB435" s="32">
        <v>0</v>
      </c>
      <c r="AC435" s="28">
        <v>16.514151515151514</v>
      </c>
      <c r="AD435" s="28">
        <v>0.12905986060941319</v>
      </c>
      <c r="AE435" s="28">
        <v>2.499999999999858E-4</v>
      </c>
      <c r="AF435" s="28">
        <v>4.9298913606291082E-4</v>
      </c>
      <c r="AG435" s="28">
        <v>0.28627206878699168</v>
      </c>
      <c r="AH435" s="28">
        <v>8.9405394468334825E-3</v>
      </c>
      <c r="AI435" s="28">
        <v>0.91122343182294085</v>
      </c>
      <c r="AJ435" s="28">
        <v>2.3651866725769879E-2</v>
      </c>
      <c r="AK435" s="28">
        <v>0.3228687915343752</v>
      </c>
      <c r="AL435" s="30">
        <v>9.729775864718097E-3</v>
      </c>
      <c r="AM435" s="28">
        <v>0.91122343182294085</v>
      </c>
      <c r="AN435" s="32">
        <v>2.3651866725769879E-2</v>
      </c>
      <c r="AP435" s="28">
        <v>444</v>
      </c>
      <c r="AQ435" s="29">
        <v>6.9999999999999991</v>
      </c>
      <c r="AR435" s="30">
        <v>4.833333333333333</v>
      </c>
      <c r="AS435" s="30">
        <v>1.2857142857142856</v>
      </c>
      <c r="AT435" s="31">
        <v>0</v>
      </c>
      <c r="AU435" s="30">
        <v>0</v>
      </c>
      <c r="AV435" s="30">
        <v>0</v>
      </c>
      <c r="AW435" s="30">
        <v>0</v>
      </c>
      <c r="AX435" s="30">
        <v>0</v>
      </c>
      <c r="AY435" s="30">
        <v>0</v>
      </c>
      <c r="AZ435" s="30">
        <v>0</v>
      </c>
      <c r="BA435" s="31">
        <v>0</v>
      </c>
      <c r="BB435" s="32">
        <v>0</v>
      </c>
      <c r="BC435" s="30">
        <v>100</v>
      </c>
      <c r="BD435" s="30">
        <v>0</v>
      </c>
      <c r="BE435" s="30">
        <v>5</v>
      </c>
      <c r="BF435" s="30">
        <v>0</v>
      </c>
      <c r="BG435" s="30">
        <v>0</v>
      </c>
      <c r="BH435" s="30">
        <v>0</v>
      </c>
      <c r="BI435" s="30">
        <v>2.5118578920369092</v>
      </c>
      <c r="BJ435" s="31">
        <v>200</v>
      </c>
      <c r="BK435" s="33">
        <v>0.95</v>
      </c>
      <c r="BL435" s="30">
        <v>0</v>
      </c>
      <c r="BM435" s="30">
        <v>0</v>
      </c>
      <c r="BN435" s="30">
        <v>165</v>
      </c>
      <c r="BO435" s="30">
        <v>0</v>
      </c>
      <c r="BP435" s="30">
        <v>1</v>
      </c>
      <c r="BQ435" s="32">
        <v>0</v>
      </c>
      <c r="BR435" s="28">
        <v>17.379212121212124</v>
      </c>
      <c r="BS435" s="28">
        <v>0.13555653369311127</v>
      </c>
      <c r="BT435" s="28">
        <v>2.499999999999858E-4</v>
      </c>
      <c r="BU435" s="28">
        <v>4.9298913606291082E-4</v>
      </c>
      <c r="BV435" s="28">
        <v>0.26468119817006347</v>
      </c>
      <c r="BW435" s="28">
        <v>9.5752468108805718E-3</v>
      </c>
      <c r="BX435" s="28">
        <v>0.86053977857667729</v>
      </c>
      <c r="BY435" s="28">
        <v>2.3322133628703518E-2</v>
      </c>
      <c r="BZ435" s="28">
        <v>0.31662528852785277</v>
      </c>
      <c r="CA435" s="30">
        <v>6.0712177031028982E-3</v>
      </c>
      <c r="CB435" s="28">
        <v>0.86053977857667729</v>
      </c>
      <c r="CC435" s="32">
        <v>2.3322133628703518E-2</v>
      </c>
      <c r="CE435" s="30">
        <f t="shared" si="66"/>
        <v>2.4928469095164494</v>
      </c>
      <c r="CG435" s="55">
        <f t="shared" si="67"/>
        <v>0</v>
      </c>
      <c r="CH435" s="50">
        <f t="shared" si="68"/>
        <v>1</v>
      </c>
      <c r="CI435" s="51"/>
      <c r="CJ435" s="51"/>
      <c r="CK435" s="56"/>
      <c r="CL435" s="2"/>
      <c r="CM435" s="55">
        <f t="shared" si="69"/>
        <v>2.1590870616928215E-2</v>
      </c>
      <c r="CN435" s="51">
        <f t="shared" si="70"/>
        <v>0</v>
      </c>
      <c r="CO435" s="51"/>
      <c r="CP435" s="51"/>
      <c r="CQ435" s="56"/>
      <c r="CR435" s="2"/>
      <c r="CS435" s="55">
        <f t="shared" si="71"/>
        <v>5.068365324626356E-2</v>
      </c>
      <c r="CT435" s="51">
        <f t="shared" si="72"/>
        <v>0</v>
      </c>
      <c r="CU435" s="51"/>
      <c r="CV435" s="51"/>
      <c r="CW435" s="56"/>
      <c r="CX435" s="2"/>
      <c r="CY435" s="55">
        <f t="shared" si="73"/>
        <v>6.2435030065224328E-3</v>
      </c>
      <c r="CZ435" s="51">
        <f t="shared" si="74"/>
        <v>1</v>
      </c>
      <c r="DA435" s="51"/>
      <c r="DB435" s="51"/>
      <c r="DC435" s="56"/>
      <c r="DD435" s="2"/>
      <c r="DE435" s="55">
        <f t="shared" si="75"/>
        <v>5.068365324626356E-2</v>
      </c>
      <c r="DF435" s="51">
        <f t="shared" si="76"/>
        <v>0</v>
      </c>
      <c r="DG435" s="51"/>
      <c r="DH435" s="51"/>
      <c r="DI435" s="58"/>
      <c r="DJ435" s="15"/>
      <c r="DK435" s="15">
        <v>2.4928469095164494</v>
      </c>
    </row>
    <row r="436" spans="1:115" x14ac:dyDescent="0.3">
      <c r="A436" s="28">
        <v>433</v>
      </c>
      <c r="B436" s="29">
        <v>6.9999999999999991</v>
      </c>
      <c r="C436" s="30">
        <v>2.6666666666666665</v>
      </c>
      <c r="D436" s="30">
        <v>2.4285714285714284</v>
      </c>
      <c r="E436" s="31">
        <v>0</v>
      </c>
      <c r="F436" s="30">
        <v>0</v>
      </c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1">
        <v>0</v>
      </c>
      <c r="M436" s="32">
        <v>0</v>
      </c>
      <c r="N436" s="30">
        <v>100</v>
      </c>
      <c r="O436" s="30">
        <v>0</v>
      </c>
      <c r="P436" s="30">
        <v>5</v>
      </c>
      <c r="Q436" s="30">
        <v>100</v>
      </c>
      <c r="R436" s="30">
        <v>5</v>
      </c>
      <c r="S436" s="30">
        <v>0</v>
      </c>
      <c r="T436" s="30">
        <v>2.5118578920369092</v>
      </c>
      <c r="U436" s="31">
        <v>200</v>
      </c>
      <c r="V436" s="33">
        <v>0.95</v>
      </c>
      <c r="W436" s="30">
        <v>0</v>
      </c>
      <c r="X436" s="30">
        <v>0</v>
      </c>
      <c r="Y436" s="30">
        <v>165</v>
      </c>
      <c r="Z436" s="30">
        <v>0</v>
      </c>
      <c r="AA436" s="30">
        <v>1</v>
      </c>
      <c r="AB436" s="32">
        <v>0</v>
      </c>
      <c r="AC436" s="28">
        <v>16.420787878787877</v>
      </c>
      <c r="AD436" s="28">
        <v>0.13037098989404705</v>
      </c>
      <c r="AE436" s="28">
        <v>7.6315789473682118E-4</v>
      </c>
      <c r="AF436" s="28">
        <v>8.6474630722367185E-4</v>
      </c>
      <c r="AG436" s="28">
        <v>0.29130769787745037</v>
      </c>
      <c r="AH436" s="28">
        <v>9.0753768875551314E-3</v>
      </c>
      <c r="AI436" s="28">
        <v>0.91896443594464583</v>
      </c>
      <c r="AJ436" s="28">
        <v>2.4605686516612164E-2</v>
      </c>
      <c r="AK436" s="28">
        <v>0.3201873716782489</v>
      </c>
      <c r="AL436" s="30">
        <v>9.5885371202624678E-3</v>
      </c>
      <c r="AM436" s="28">
        <v>0.91896443594464583</v>
      </c>
      <c r="AN436" s="32">
        <v>2.4605686516612164E-2</v>
      </c>
      <c r="AP436" s="28">
        <v>433</v>
      </c>
      <c r="AQ436" s="29">
        <v>6.9999999999999991</v>
      </c>
      <c r="AR436" s="30">
        <v>2.6666666666666665</v>
      </c>
      <c r="AS436" s="30">
        <v>2.4285714285714284</v>
      </c>
      <c r="AT436" s="31">
        <v>0</v>
      </c>
      <c r="AU436" s="30">
        <v>0</v>
      </c>
      <c r="AV436" s="30">
        <v>0</v>
      </c>
      <c r="AW436" s="30">
        <v>0</v>
      </c>
      <c r="AX436" s="30">
        <v>0</v>
      </c>
      <c r="AY436" s="30">
        <v>0</v>
      </c>
      <c r="AZ436" s="30">
        <v>0</v>
      </c>
      <c r="BA436" s="31">
        <v>0</v>
      </c>
      <c r="BB436" s="32">
        <v>0</v>
      </c>
      <c r="BC436" s="30">
        <v>100</v>
      </c>
      <c r="BD436" s="30">
        <v>0</v>
      </c>
      <c r="BE436" s="30">
        <v>5</v>
      </c>
      <c r="BF436" s="30">
        <v>0</v>
      </c>
      <c r="BG436" s="30">
        <v>0</v>
      </c>
      <c r="BH436" s="30">
        <v>0</v>
      </c>
      <c r="BI436" s="30">
        <v>2.5118578920369092</v>
      </c>
      <c r="BJ436" s="31">
        <v>200</v>
      </c>
      <c r="BK436" s="33">
        <v>0.95</v>
      </c>
      <c r="BL436" s="30">
        <v>0</v>
      </c>
      <c r="BM436" s="30">
        <v>0</v>
      </c>
      <c r="BN436" s="30">
        <v>165</v>
      </c>
      <c r="BO436" s="30">
        <v>0</v>
      </c>
      <c r="BP436" s="30">
        <v>1</v>
      </c>
      <c r="BQ436" s="32">
        <v>0</v>
      </c>
      <c r="BR436" s="28">
        <v>17.274545454545457</v>
      </c>
      <c r="BS436" s="28">
        <v>0.13672960048839547</v>
      </c>
      <c r="BT436" s="28">
        <v>4.999999999999716E-4</v>
      </c>
      <c r="BU436" s="28">
        <v>6.9543797760119458E-4</v>
      </c>
      <c r="BV436" s="28">
        <v>0.2700090246015171</v>
      </c>
      <c r="BW436" s="28">
        <v>9.7668071295897961E-3</v>
      </c>
      <c r="BX436" s="28">
        <v>0.87669405613018059</v>
      </c>
      <c r="BY436" s="28">
        <v>2.3402491690759471E-2</v>
      </c>
      <c r="BZ436" s="28">
        <v>0.31847169549855392</v>
      </c>
      <c r="CA436" s="30">
        <v>5.8377675776477064E-3</v>
      </c>
      <c r="CB436" s="28">
        <v>0.87669405613018059</v>
      </c>
      <c r="CC436" s="32">
        <v>2.3402491690759471E-2</v>
      </c>
      <c r="CE436" s="30">
        <f t="shared" si="66"/>
        <v>2.5448360411214068</v>
      </c>
      <c r="CG436" s="55">
        <f t="shared" si="67"/>
        <v>0</v>
      </c>
      <c r="CH436" s="50">
        <f t="shared" si="68"/>
        <v>1</v>
      </c>
      <c r="CI436" s="51"/>
      <c r="CJ436" s="51"/>
      <c r="CK436" s="56"/>
      <c r="CL436" s="2"/>
      <c r="CM436" s="55">
        <f t="shared" si="69"/>
        <v>2.1298673275933266E-2</v>
      </c>
      <c r="CN436" s="51">
        <f t="shared" si="70"/>
        <v>0</v>
      </c>
      <c r="CO436" s="51"/>
      <c r="CP436" s="51"/>
      <c r="CQ436" s="56"/>
      <c r="CR436" s="2"/>
      <c r="CS436" s="55">
        <f t="shared" si="71"/>
        <v>4.2270379814465242E-2</v>
      </c>
      <c r="CT436" s="51">
        <f t="shared" si="72"/>
        <v>1</v>
      </c>
      <c r="CU436" s="51"/>
      <c r="CV436" s="51"/>
      <c r="CW436" s="56"/>
      <c r="CX436" s="2"/>
      <c r="CY436" s="55">
        <f t="shared" si="73"/>
        <v>1.7156761796949804E-3</v>
      </c>
      <c r="CZ436" s="51">
        <f t="shared" si="74"/>
        <v>1</v>
      </c>
      <c r="DA436" s="51"/>
      <c r="DB436" s="51"/>
      <c r="DC436" s="56"/>
      <c r="DD436" s="2"/>
      <c r="DE436" s="55">
        <f t="shared" si="75"/>
        <v>4.2270379814465242E-2</v>
      </c>
      <c r="DF436" s="51">
        <f t="shared" si="76"/>
        <v>1</v>
      </c>
      <c r="DG436" s="51"/>
      <c r="DH436" s="51"/>
      <c r="DI436" s="58"/>
      <c r="DJ436" s="15"/>
      <c r="DK436" s="15">
        <v>2.5448360411214068</v>
      </c>
    </row>
    <row r="437" spans="1:115" x14ac:dyDescent="0.3">
      <c r="A437" s="28">
        <v>429</v>
      </c>
      <c r="B437" s="29">
        <v>6.9999999999999991</v>
      </c>
      <c r="C437" s="30">
        <v>1.5833333333333333</v>
      </c>
      <c r="D437" s="30">
        <v>4.7142857142857135</v>
      </c>
      <c r="E437" s="31">
        <v>0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1">
        <v>0</v>
      </c>
      <c r="M437" s="32">
        <v>0</v>
      </c>
      <c r="N437" s="30">
        <v>100</v>
      </c>
      <c r="O437" s="30">
        <v>0</v>
      </c>
      <c r="P437" s="30">
        <v>5</v>
      </c>
      <c r="Q437" s="30">
        <v>100</v>
      </c>
      <c r="R437" s="30">
        <v>5</v>
      </c>
      <c r="S437" s="30">
        <v>0</v>
      </c>
      <c r="T437" s="30">
        <v>2.5118578920369092</v>
      </c>
      <c r="U437" s="31">
        <v>200</v>
      </c>
      <c r="V437" s="33">
        <v>0.95</v>
      </c>
      <c r="W437" s="30">
        <v>0</v>
      </c>
      <c r="X437" s="30">
        <v>0</v>
      </c>
      <c r="Y437" s="30">
        <v>165</v>
      </c>
      <c r="Z437" s="30">
        <v>0</v>
      </c>
      <c r="AA437" s="30">
        <v>1</v>
      </c>
      <c r="AB437" s="32">
        <v>0</v>
      </c>
      <c r="AC437" s="28">
        <v>16.626999999999995</v>
      </c>
      <c r="AD437" s="28">
        <v>0.13116130443777299</v>
      </c>
      <c r="AE437" s="28">
        <v>0</v>
      </c>
      <c r="AF437" s="28">
        <v>0</v>
      </c>
      <c r="AG437" s="28">
        <v>0.28022513002508587</v>
      </c>
      <c r="AH437" s="28">
        <v>8.9317193045655528E-3</v>
      </c>
      <c r="AI437" s="28">
        <v>0.90880506075782164</v>
      </c>
      <c r="AJ437" s="28">
        <v>2.3955013256265704E-2</v>
      </c>
      <c r="AK437" s="28">
        <v>0.3235205985128079</v>
      </c>
      <c r="AL437" s="30">
        <v>1.0631524882155956E-2</v>
      </c>
      <c r="AM437" s="28">
        <v>0.90880506075782164</v>
      </c>
      <c r="AN437" s="32">
        <v>2.3955013256265704E-2</v>
      </c>
      <c r="AP437" s="28">
        <v>429</v>
      </c>
      <c r="AQ437" s="29">
        <v>6.9999999999999991</v>
      </c>
      <c r="AR437" s="30">
        <v>1.5833333333333333</v>
      </c>
      <c r="AS437" s="30">
        <v>4.7142857142857135</v>
      </c>
      <c r="AT437" s="31">
        <v>0</v>
      </c>
      <c r="AU437" s="30">
        <v>0</v>
      </c>
      <c r="AV437" s="30">
        <v>0</v>
      </c>
      <c r="AW437" s="30">
        <v>0</v>
      </c>
      <c r="AX437" s="30">
        <v>0</v>
      </c>
      <c r="AY437" s="30">
        <v>0</v>
      </c>
      <c r="AZ437" s="30">
        <v>0</v>
      </c>
      <c r="BA437" s="31">
        <v>0</v>
      </c>
      <c r="BB437" s="32">
        <v>0</v>
      </c>
      <c r="BC437" s="30">
        <v>100</v>
      </c>
      <c r="BD437" s="30">
        <v>0</v>
      </c>
      <c r="BE437" s="30">
        <v>5</v>
      </c>
      <c r="BF437" s="30">
        <v>0</v>
      </c>
      <c r="BG437" s="30">
        <v>0</v>
      </c>
      <c r="BH437" s="30">
        <v>0</v>
      </c>
      <c r="BI437" s="30">
        <v>2.5118578920369092</v>
      </c>
      <c r="BJ437" s="31">
        <v>200</v>
      </c>
      <c r="BK437" s="33">
        <v>0.95</v>
      </c>
      <c r="BL437" s="30">
        <v>0</v>
      </c>
      <c r="BM437" s="30">
        <v>0</v>
      </c>
      <c r="BN437" s="30">
        <v>165</v>
      </c>
      <c r="BO437" s="30">
        <v>0</v>
      </c>
      <c r="BP437" s="30">
        <v>1</v>
      </c>
      <c r="BQ437" s="32">
        <v>0</v>
      </c>
      <c r="BR437" s="28">
        <v>17.486757575757576</v>
      </c>
      <c r="BS437" s="28">
        <v>0.13397773765558812</v>
      </c>
      <c r="BT437" s="28">
        <v>2.499999999999858E-4</v>
      </c>
      <c r="BU437" s="28">
        <v>4.9298913606291082E-4</v>
      </c>
      <c r="BV437" s="28">
        <v>0.25900209764526794</v>
      </c>
      <c r="BW437" s="28">
        <v>9.4076017187835759E-3</v>
      </c>
      <c r="BX437" s="28">
        <v>0.85808517604881385</v>
      </c>
      <c r="BY437" s="28">
        <v>2.2636441048519584E-2</v>
      </c>
      <c r="BZ437" s="28">
        <v>0.31737365539349505</v>
      </c>
      <c r="CA437" s="30">
        <v>5.5273268607394701E-3</v>
      </c>
      <c r="CB437" s="28">
        <v>0.85808517604881385</v>
      </c>
      <c r="CC437" s="32">
        <v>2.2636441048519584E-2</v>
      </c>
      <c r="CE437" s="30">
        <f t="shared" si="66"/>
        <v>2.7320844998436109</v>
      </c>
      <c r="CG437" s="55">
        <f t="shared" si="67"/>
        <v>0</v>
      </c>
      <c r="CH437" s="50">
        <f t="shared" si="68"/>
        <v>1</v>
      </c>
      <c r="CI437" s="51"/>
      <c r="CJ437" s="51"/>
      <c r="CK437" s="56"/>
      <c r="CL437" s="2"/>
      <c r="CM437" s="55">
        <f t="shared" si="69"/>
        <v>2.122303237981793E-2</v>
      </c>
      <c r="CN437" s="51">
        <f t="shared" si="70"/>
        <v>0</v>
      </c>
      <c r="CO437" s="51"/>
      <c r="CP437" s="51"/>
      <c r="CQ437" s="56"/>
      <c r="CR437" s="2"/>
      <c r="CS437" s="55">
        <f t="shared" si="71"/>
        <v>5.071988470900779E-2</v>
      </c>
      <c r="CT437" s="51">
        <f t="shared" si="72"/>
        <v>0</v>
      </c>
      <c r="CU437" s="51"/>
      <c r="CV437" s="51"/>
      <c r="CW437" s="56"/>
      <c r="CX437" s="2"/>
      <c r="CY437" s="55">
        <f t="shared" si="73"/>
        <v>6.1469431193128532E-3</v>
      </c>
      <c r="CZ437" s="51">
        <f t="shared" si="74"/>
        <v>1</v>
      </c>
      <c r="DA437" s="51"/>
      <c r="DB437" s="51"/>
      <c r="DC437" s="56"/>
      <c r="DD437" s="2"/>
      <c r="DE437" s="55">
        <f t="shared" si="75"/>
        <v>5.071988470900779E-2</v>
      </c>
      <c r="DF437" s="51">
        <f t="shared" si="76"/>
        <v>0</v>
      </c>
      <c r="DG437" s="51"/>
      <c r="DH437" s="51"/>
      <c r="DI437" s="58"/>
      <c r="DJ437" s="15"/>
      <c r="DK437" s="15">
        <v>2.7320844998436109</v>
      </c>
    </row>
    <row r="438" spans="1:115" x14ac:dyDescent="0.3">
      <c r="A438" s="28">
        <v>450</v>
      </c>
      <c r="B438" s="29">
        <v>6.9999999999999991</v>
      </c>
      <c r="C438" s="30">
        <v>5.9166666666666661</v>
      </c>
      <c r="D438" s="30">
        <v>1.2857142857142856</v>
      </c>
      <c r="E438" s="31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1">
        <v>0</v>
      </c>
      <c r="M438" s="32">
        <v>0</v>
      </c>
      <c r="N438" s="30">
        <v>100</v>
      </c>
      <c r="O438" s="30">
        <v>0</v>
      </c>
      <c r="P438" s="30">
        <v>5</v>
      </c>
      <c r="Q438" s="30">
        <v>100</v>
      </c>
      <c r="R438" s="30">
        <v>5</v>
      </c>
      <c r="S438" s="30">
        <v>0</v>
      </c>
      <c r="T438" s="30">
        <v>2.5118578920369092</v>
      </c>
      <c r="U438" s="31">
        <v>200</v>
      </c>
      <c r="V438" s="33">
        <v>0.95</v>
      </c>
      <c r="W438" s="30">
        <v>0</v>
      </c>
      <c r="X438" s="30">
        <v>0</v>
      </c>
      <c r="Y438" s="30">
        <v>165</v>
      </c>
      <c r="Z438" s="30">
        <v>0</v>
      </c>
      <c r="AA438" s="30">
        <v>1</v>
      </c>
      <c r="AB438" s="32">
        <v>0</v>
      </c>
      <c r="AC438" s="28">
        <v>16.613484848484845</v>
      </c>
      <c r="AD438" s="28">
        <v>0.13187297599263689</v>
      </c>
      <c r="AE438" s="28">
        <v>2.6315789473684958E-4</v>
      </c>
      <c r="AF438" s="28">
        <v>5.1893593269784506E-4</v>
      </c>
      <c r="AG438" s="28">
        <v>0.28077376868910908</v>
      </c>
      <c r="AH438" s="28">
        <v>8.9635507333663718E-3</v>
      </c>
      <c r="AI438" s="28">
        <v>0.91448598706437056</v>
      </c>
      <c r="AJ438" s="28">
        <v>2.3855995454625394E-2</v>
      </c>
      <c r="AK438" s="28">
        <v>0.32614522791433592</v>
      </c>
      <c r="AL438" s="30">
        <v>1.003542260440699E-2</v>
      </c>
      <c r="AM438" s="28">
        <v>0.91448598706437056</v>
      </c>
      <c r="AN438" s="32">
        <v>2.3855995454625394E-2</v>
      </c>
      <c r="AP438" s="28">
        <v>450</v>
      </c>
      <c r="AQ438" s="29">
        <v>6.9999999999999991</v>
      </c>
      <c r="AR438" s="30">
        <v>5.9166666666666661</v>
      </c>
      <c r="AS438" s="30">
        <v>1.2857142857142856</v>
      </c>
      <c r="AT438" s="31">
        <v>0</v>
      </c>
      <c r="AU438" s="30">
        <v>0</v>
      </c>
      <c r="AV438" s="30">
        <v>0</v>
      </c>
      <c r="AW438" s="30">
        <v>0</v>
      </c>
      <c r="AX438" s="30">
        <v>0</v>
      </c>
      <c r="AY438" s="30">
        <v>0</v>
      </c>
      <c r="AZ438" s="30">
        <v>0</v>
      </c>
      <c r="BA438" s="31">
        <v>0</v>
      </c>
      <c r="BB438" s="32">
        <v>0</v>
      </c>
      <c r="BC438" s="30">
        <v>100</v>
      </c>
      <c r="BD438" s="30">
        <v>0</v>
      </c>
      <c r="BE438" s="30">
        <v>5</v>
      </c>
      <c r="BF438" s="30">
        <v>0</v>
      </c>
      <c r="BG438" s="30">
        <v>0</v>
      </c>
      <c r="BH438" s="30">
        <v>0</v>
      </c>
      <c r="BI438" s="30">
        <v>2.5118578920369092</v>
      </c>
      <c r="BJ438" s="31">
        <v>200</v>
      </c>
      <c r="BK438" s="33">
        <v>0.95</v>
      </c>
      <c r="BL438" s="30">
        <v>0</v>
      </c>
      <c r="BM438" s="30">
        <v>0</v>
      </c>
      <c r="BN438" s="30">
        <v>165</v>
      </c>
      <c r="BO438" s="30">
        <v>0</v>
      </c>
      <c r="BP438" s="30">
        <v>1</v>
      </c>
      <c r="BQ438" s="32">
        <v>0</v>
      </c>
      <c r="BR438" s="28">
        <v>17.494666666666657</v>
      </c>
      <c r="BS438" s="28">
        <v>0.13735172573030674</v>
      </c>
      <c r="BT438" s="28">
        <v>0</v>
      </c>
      <c r="BU438" s="28">
        <v>0</v>
      </c>
      <c r="BV438" s="28">
        <v>0.2582094910633832</v>
      </c>
      <c r="BW438" s="28">
        <v>9.714027603560476E-3</v>
      </c>
      <c r="BX438" s="28">
        <v>0.85683263571040347</v>
      </c>
      <c r="BY438" s="28">
        <v>2.3081164035390761E-2</v>
      </c>
      <c r="BZ438" s="28">
        <v>0.31756973382486758</v>
      </c>
      <c r="CA438" s="30">
        <v>5.5247293951198361E-3</v>
      </c>
      <c r="CB438" s="28">
        <v>0.85683263571040347</v>
      </c>
      <c r="CC438" s="32">
        <v>2.3081164035390761E-2</v>
      </c>
      <c r="CE438" s="30">
        <f t="shared" si="66"/>
        <v>2.7581049394725459</v>
      </c>
      <c r="CG438" s="55">
        <f t="shared" si="67"/>
        <v>0</v>
      </c>
      <c r="CH438" s="50">
        <f t="shared" si="68"/>
        <v>1</v>
      </c>
      <c r="CI438" s="51"/>
      <c r="CJ438" s="51"/>
      <c r="CK438" s="56"/>
      <c r="CL438" s="2"/>
      <c r="CM438" s="55">
        <f t="shared" si="69"/>
        <v>2.2564277625725881E-2</v>
      </c>
      <c r="CN438" s="51">
        <f t="shared" si="70"/>
        <v>0</v>
      </c>
      <c r="CO438" s="51"/>
      <c r="CP438" s="51"/>
      <c r="CQ438" s="56"/>
      <c r="CR438" s="2"/>
      <c r="CS438" s="55">
        <f t="shared" si="71"/>
        <v>5.7653351353967097E-2</v>
      </c>
      <c r="CT438" s="51">
        <f t="shared" si="72"/>
        <v>0</v>
      </c>
      <c r="CU438" s="51"/>
      <c r="CV438" s="51"/>
      <c r="CW438" s="56"/>
      <c r="CX438" s="2"/>
      <c r="CY438" s="55">
        <f t="shared" si="73"/>
        <v>8.5754940894683385E-3</v>
      </c>
      <c r="CZ438" s="51">
        <f t="shared" si="74"/>
        <v>1</v>
      </c>
      <c r="DA438" s="51"/>
      <c r="DB438" s="51"/>
      <c r="DC438" s="56"/>
      <c r="DD438" s="2"/>
      <c r="DE438" s="55">
        <f t="shared" si="75"/>
        <v>5.7653351353967097E-2</v>
      </c>
      <c r="DF438" s="51">
        <f t="shared" si="76"/>
        <v>0</v>
      </c>
      <c r="DG438" s="51"/>
      <c r="DH438" s="51"/>
      <c r="DI438" s="58"/>
      <c r="DJ438" s="15"/>
      <c r="DK438" s="15">
        <v>2.7581049394725459</v>
      </c>
    </row>
    <row r="439" spans="1:115" x14ac:dyDescent="0.3">
      <c r="A439" s="28">
        <v>457</v>
      </c>
      <c r="B439" s="29">
        <v>6.9999999999999991</v>
      </c>
      <c r="C439" s="30">
        <v>6.9999999999999991</v>
      </c>
      <c r="D439" s="30">
        <v>1.2857142857142856</v>
      </c>
      <c r="E439" s="31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1">
        <v>0</v>
      </c>
      <c r="M439" s="32">
        <v>0</v>
      </c>
      <c r="N439" s="30">
        <v>100</v>
      </c>
      <c r="O439" s="30">
        <v>0</v>
      </c>
      <c r="P439" s="30">
        <v>5</v>
      </c>
      <c r="Q439" s="30">
        <v>100</v>
      </c>
      <c r="R439" s="30">
        <v>5</v>
      </c>
      <c r="S439" s="30">
        <v>0</v>
      </c>
      <c r="T439" s="30">
        <v>2.5118578920369092</v>
      </c>
      <c r="U439" s="31">
        <v>200</v>
      </c>
      <c r="V439" s="33">
        <v>0.95</v>
      </c>
      <c r="W439" s="30">
        <v>0</v>
      </c>
      <c r="X439" s="30">
        <v>0</v>
      </c>
      <c r="Y439" s="30">
        <v>165</v>
      </c>
      <c r="Z439" s="30">
        <v>0</v>
      </c>
      <c r="AA439" s="30">
        <v>1</v>
      </c>
      <c r="AB439" s="32">
        <v>0</v>
      </c>
      <c r="AC439" s="28">
        <v>22.016030303030298</v>
      </c>
      <c r="AD439" s="28">
        <v>0.1703149076536897</v>
      </c>
      <c r="AE439" s="28">
        <v>8.4665931439568236E-3</v>
      </c>
      <c r="AF439" s="28">
        <v>2.3870029934138538E-3</v>
      </c>
      <c r="AG439" s="28">
        <v>0.40252267729346897</v>
      </c>
      <c r="AH439" s="28">
        <v>1.2685127820308327E-2</v>
      </c>
      <c r="AI439" s="28">
        <v>1.099205356376787</v>
      </c>
      <c r="AJ439" s="28">
        <v>2.2107480441331803E-2</v>
      </c>
      <c r="AK439" s="28">
        <v>0.53684680647256422</v>
      </c>
      <c r="AL439" s="30">
        <v>1.0378991438297904E-2</v>
      </c>
      <c r="AM439" s="28">
        <v>1.099205356376787</v>
      </c>
      <c r="AN439" s="32">
        <v>2.2107480441331803E-2</v>
      </c>
      <c r="AP439" s="28">
        <v>457</v>
      </c>
      <c r="AQ439" s="29">
        <v>6.9999999999999991</v>
      </c>
      <c r="AR439" s="30">
        <v>6.9999999999999991</v>
      </c>
      <c r="AS439" s="30">
        <v>1.2857142857142856</v>
      </c>
      <c r="AT439" s="31">
        <v>0</v>
      </c>
      <c r="AU439" s="30">
        <v>0</v>
      </c>
      <c r="AV439" s="30">
        <v>0</v>
      </c>
      <c r="AW439" s="30">
        <v>0</v>
      </c>
      <c r="AX439" s="30">
        <v>0</v>
      </c>
      <c r="AY439" s="30">
        <v>0</v>
      </c>
      <c r="AZ439" s="30">
        <v>0</v>
      </c>
      <c r="BA439" s="31">
        <v>0</v>
      </c>
      <c r="BB439" s="32">
        <v>0</v>
      </c>
      <c r="BC439" s="30">
        <v>100</v>
      </c>
      <c r="BD439" s="30">
        <v>0</v>
      </c>
      <c r="BE439" s="30">
        <v>5</v>
      </c>
      <c r="BF439" s="30">
        <v>0</v>
      </c>
      <c r="BG439" s="30">
        <v>0</v>
      </c>
      <c r="BH439" s="30">
        <v>0</v>
      </c>
      <c r="BI439" s="30">
        <v>2.5118578920369092</v>
      </c>
      <c r="BJ439" s="31">
        <v>200</v>
      </c>
      <c r="BK439" s="33">
        <v>0.95</v>
      </c>
      <c r="BL439" s="30">
        <v>0</v>
      </c>
      <c r="BM439" s="30">
        <v>0</v>
      </c>
      <c r="BN439" s="30">
        <v>165</v>
      </c>
      <c r="BO439" s="30">
        <v>0</v>
      </c>
      <c r="BP439" s="30">
        <v>1</v>
      </c>
      <c r="BQ439" s="32">
        <v>0</v>
      </c>
      <c r="BR439" s="28">
        <v>23.108424242424253</v>
      </c>
      <c r="BS439" s="28">
        <v>0.18522827947097761</v>
      </c>
      <c r="BT439" s="28">
        <v>3.7390881448361364E-3</v>
      </c>
      <c r="BU439" s="28">
        <v>1.709009462210575E-3</v>
      </c>
      <c r="BV439" s="28">
        <v>0.38973127191995816</v>
      </c>
      <c r="BW439" s="28">
        <v>1.3679772437527207E-2</v>
      </c>
      <c r="BX439" s="28">
        <v>1.0650519895148816</v>
      </c>
      <c r="BY439" s="28">
        <v>2.2266604412217752E-2</v>
      </c>
      <c r="BZ439" s="28">
        <v>0.53663798502763316</v>
      </c>
      <c r="CA439" s="30">
        <v>6.667737864063163E-3</v>
      </c>
      <c r="CB439" s="28">
        <v>1.0650519895148816</v>
      </c>
      <c r="CC439" s="32">
        <v>2.2266604412217752E-2</v>
      </c>
      <c r="CE439" s="30">
        <f t="shared" si="66"/>
        <v>2.9999999999999996</v>
      </c>
      <c r="CG439" s="55">
        <f t="shared" si="67"/>
        <v>0</v>
      </c>
      <c r="CH439" s="50">
        <f t="shared" si="68"/>
        <v>1</v>
      </c>
      <c r="CI439" s="51"/>
      <c r="CJ439" s="51"/>
      <c r="CK439" s="56"/>
      <c r="CL439" s="2"/>
      <c r="CM439" s="55">
        <f t="shared" si="69"/>
        <v>1.2791405373510811E-2</v>
      </c>
      <c r="CN439" s="51">
        <f t="shared" si="70"/>
        <v>1</v>
      </c>
      <c r="CO439" s="51"/>
      <c r="CP439" s="51"/>
      <c r="CQ439" s="56"/>
      <c r="CR439" s="2"/>
      <c r="CS439" s="55">
        <f t="shared" si="71"/>
        <v>3.4153366861905399E-2</v>
      </c>
      <c r="CT439" s="51">
        <f t="shared" si="72"/>
        <v>1</v>
      </c>
      <c r="CU439" s="51"/>
      <c r="CV439" s="51"/>
      <c r="CW439" s="56"/>
      <c r="CX439" s="2"/>
      <c r="CY439" s="55">
        <f t="shared" si="73"/>
        <v>2.0882144493106214E-4</v>
      </c>
      <c r="CZ439" s="51">
        <f t="shared" si="74"/>
        <v>1</v>
      </c>
      <c r="DA439" s="51"/>
      <c r="DB439" s="51"/>
      <c r="DC439" s="56"/>
      <c r="DD439" s="2"/>
      <c r="DE439" s="55">
        <f t="shared" si="75"/>
        <v>3.4153366861905399E-2</v>
      </c>
      <c r="DF439" s="51">
        <f t="shared" si="76"/>
        <v>1</v>
      </c>
      <c r="DG439" s="51"/>
      <c r="DH439" s="51"/>
      <c r="DI439" s="58"/>
      <c r="DJ439" s="15"/>
      <c r="DK439" s="15">
        <v>3</v>
      </c>
    </row>
    <row r="440" spans="1:115" x14ac:dyDescent="0.3">
      <c r="A440" s="28">
        <v>439</v>
      </c>
      <c r="B440" s="29">
        <v>6.9999999999999991</v>
      </c>
      <c r="C440" s="30">
        <v>3.75</v>
      </c>
      <c r="D440" s="30">
        <v>2.4285714285714284</v>
      </c>
      <c r="E440" s="31">
        <v>0</v>
      </c>
      <c r="F440" s="30">
        <v>0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1">
        <v>0</v>
      </c>
      <c r="M440" s="32">
        <v>0</v>
      </c>
      <c r="N440" s="30">
        <v>100</v>
      </c>
      <c r="O440" s="30">
        <v>0</v>
      </c>
      <c r="P440" s="30">
        <v>5</v>
      </c>
      <c r="Q440" s="30">
        <v>100</v>
      </c>
      <c r="R440" s="30">
        <v>5</v>
      </c>
      <c r="S440" s="30">
        <v>0</v>
      </c>
      <c r="T440" s="30">
        <v>2.5118578920369092</v>
      </c>
      <c r="U440" s="31">
        <v>200</v>
      </c>
      <c r="V440" s="33">
        <v>0.95</v>
      </c>
      <c r="W440" s="30">
        <v>0</v>
      </c>
      <c r="X440" s="30">
        <v>0</v>
      </c>
      <c r="Y440" s="30">
        <v>165</v>
      </c>
      <c r="Z440" s="30">
        <v>0</v>
      </c>
      <c r="AA440" s="30">
        <v>1</v>
      </c>
      <c r="AB440" s="32">
        <v>0</v>
      </c>
      <c r="AC440" s="28">
        <v>22.042636363636362</v>
      </c>
      <c r="AD440" s="28">
        <v>0.177210805336487</v>
      </c>
      <c r="AE440" s="28">
        <v>7.6706941869598092E-3</v>
      </c>
      <c r="AF440" s="28">
        <v>2.3072136403587272E-3</v>
      </c>
      <c r="AG440" s="28">
        <v>0.40069588844957638</v>
      </c>
      <c r="AH440" s="28">
        <v>1.3048004703147429E-2</v>
      </c>
      <c r="AI440" s="28">
        <v>1.1077045081005585</v>
      </c>
      <c r="AJ440" s="28">
        <v>2.1711000189574319E-2</v>
      </c>
      <c r="AK440" s="28">
        <v>0.54381454281532249</v>
      </c>
      <c r="AL440" s="30">
        <v>1.0649200064813184E-2</v>
      </c>
      <c r="AM440" s="28">
        <v>1.1077045081005585</v>
      </c>
      <c r="AN440" s="32">
        <v>2.1711000189574319E-2</v>
      </c>
      <c r="AP440" s="28">
        <v>439</v>
      </c>
      <c r="AQ440" s="29">
        <v>6.9999999999999991</v>
      </c>
      <c r="AR440" s="30">
        <v>3.75</v>
      </c>
      <c r="AS440" s="30">
        <v>2.4285714285714284</v>
      </c>
      <c r="AT440" s="31">
        <v>0</v>
      </c>
      <c r="AU440" s="30">
        <v>0</v>
      </c>
      <c r="AV440" s="30">
        <v>0</v>
      </c>
      <c r="AW440" s="30">
        <v>0</v>
      </c>
      <c r="AX440" s="30">
        <v>0</v>
      </c>
      <c r="AY440" s="30">
        <v>0</v>
      </c>
      <c r="AZ440" s="30">
        <v>0</v>
      </c>
      <c r="BA440" s="31">
        <v>0</v>
      </c>
      <c r="BB440" s="32">
        <v>0</v>
      </c>
      <c r="BC440" s="30">
        <v>100</v>
      </c>
      <c r="BD440" s="30">
        <v>0</v>
      </c>
      <c r="BE440" s="30">
        <v>5</v>
      </c>
      <c r="BF440" s="30">
        <v>0</v>
      </c>
      <c r="BG440" s="30">
        <v>0</v>
      </c>
      <c r="BH440" s="30">
        <v>0</v>
      </c>
      <c r="BI440" s="30">
        <v>2.5118578920369092</v>
      </c>
      <c r="BJ440" s="31">
        <v>200</v>
      </c>
      <c r="BK440" s="33">
        <v>0.95</v>
      </c>
      <c r="BL440" s="30">
        <v>0</v>
      </c>
      <c r="BM440" s="30">
        <v>0</v>
      </c>
      <c r="BN440" s="30">
        <v>165</v>
      </c>
      <c r="BO440" s="30">
        <v>0</v>
      </c>
      <c r="BP440" s="30">
        <v>1</v>
      </c>
      <c r="BQ440" s="32">
        <v>0</v>
      </c>
      <c r="BR440" s="28">
        <v>23.179090909090906</v>
      </c>
      <c r="BS440" s="28">
        <v>0.1848264170242617</v>
      </c>
      <c r="BT440" s="28">
        <v>3.7253518810998593E-3</v>
      </c>
      <c r="BU440" s="28">
        <v>1.7754017403191831E-3</v>
      </c>
      <c r="BV440" s="28">
        <v>0.38649478447932223</v>
      </c>
      <c r="BW440" s="28">
        <v>1.363945251555587E-2</v>
      </c>
      <c r="BX440" s="28">
        <v>1.0704017248512352</v>
      </c>
      <c r="BY440" s="28">
        <v>2.1472018347838902E-2</v>
      </c>
      <c r="BZ440" s="28">
        <v>0.53939125215575234</v>
      </c>
      <c r="CA440" s="30">
        <v>6.2901043962729592E-3</v>
      </c>
      <c r="CB440" s="28">
        <v>1.0704017248512352</v>
      </c>
      <c r="CC440" s="32">
        <v>2.1472018347838902E-2</v>
      </c>
      <c r="CE440" s="30">
        <f t="shared" si="66"/>
        <v>3.0178043106110866</v>
      </c>
      <c r="CG440" s="55">
        <f t="shared" si="67"/>
        <v>0</v>
      </c>
      <c r="CH440" s="50">
        <f t="shared" si="68"/>
        <v>1</v>
      </c>
      <c r="CI440" s="51"/>
      <c r="CJ440" s="51"/>
      <c r="CK440" s="56"/>
      <c r="CL440" s="2"/>
      <c r="CM440" s="55">
        <f t="shared" si="69"/>
        <v>1.4201103970254148E-2</v>
      </c>
      <c r="CN440" s="51">
        <f t="shared" si="70"/>
        <v>1</v>
      </c>
      <c r="CO440" s="51"/>
      <c r="CP440" s="51"/>
      <c r="CQ440" s="56"/>
      <c r="CR440" s="2"/>
      <c r="CS440" s="55">
        <f t="shared" si="71"/>
        <v>3.7302783249323346E-2</v>
      </c>
      <c r="CT440" s="51">
        <f t="shared" si="72"/>
        <v>1</v>
      </c>
      <c r="CU440" s="51"/>
      <c r="CV440" s="51"/>
      <c r="CW440" s="56"/>
      <c r="CX440" s="2"/>
      <c r="CY440" s="55">
        <f t="shared" si="73"/>
        <v>4.4232906595701449E-3</v>
      </c>
      <c r="CZ440" s="51">
        <f t="shared" si="74"/>
        <v>1</v>
      </c>
      <c r="DA440" s="51"/>
      <c r="DB440" s="51"/>
      <c r="DC440" s="56"/>
      <c r="DD440" s="2"/>
      <c r="DE440" s="55">
        <f t="shared" si="75"/>
        <v>3.7302783249323346E-2</v>
      </c>
      <c r="DF440" s="51">
        <f t="shared" si="76"/>
        <v>1</v>
      </c>
      <c r="DG440" s="51"/>
      <c r="DH440" s="51"/>
      <c r="DI440" s="58"/>
      <c r="DJ440" s="15"/>
      <c r="DK440" s="15">
        <v>3.0178043106110866</v>
      </c>
    </row>
    <row r="441" spans="1:115" x14ac:dyDescent="0.3">
      <c r="A441" s="28">
        <v>430</v>
      </c>
      <c r="B441" s="29">
        <v>6.9999999999999991</v>
      </c>
      <c r="C441" s="30">
        <v>1.5833333333333333</v>
      </c>
      <c r="D441" s="30">
        <v>5.8571428571428559</v>
      </c>
      <c r="E441" s="31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1">
        <v>0</v>
      </c>
      <c r="M441" s="32">
        <v>0</v>
      </c>
      <c r="N441" s="30">
        <v>100</v>
      </c>
      <c r="O441" s="30">
        <v>0</v>
      </c>
      <c r="P441" s="30">
        <v>5</v>
      </c>
      <c r="Q441" s="30">
        <v>100</v>
      </c>
      <c r="R441" s="30">
        <v>5</v>
      </c>
      <c r="S441" s="30">
        <v>0</v>
      </c>
      <c r="T441" s="30">
        <v>2.5118578920369092</v>
      </c>
      <c r="U441" s="31">
        <v>200</v>
      </c>
      <c r="V441" s="33">
        <v>0.95</v>
      </c>
      <c r="W441" s="30">
        <v>0</v>
      </c>
      <c r="X441" s="30">
        <v>0</v>
      </c>
      <c r="Y441" s="30">
        <v>165</v>
      </c>
      <c r="Z441" s="30">
        <v>0</v>
      </c>
      <c r="AA441" s="30">
        <v>1</v>
      </c>
      <c r="AB441" s="32">
        <v>0</v>
      </c>
      <c r="AC441" s="28">
        <v>21.941545454545459</v>
      </c>
      <c r="AD441" s="28">
        <v>0.17708211244729888</v>
      </c>
      <c r="AE441" s="28">
        <v>7.8528548326213168E-3</v>
      </c>
      <c r="AF441" s="28">
        <v>2.3452350801058475E-3</v>
      </c>
      <c r="AG441" s="28">
        <v>0.40546335456435445</v>
      </c>
      <c r="AH441" s="28">
        <v>1.2971896538427943E-2</v>
      </c>
      <c r="AI441" s="28">
        <v>1.1364958086253198</v>
      </c>
      <c r="AJ441" s="28">
        <v>2.2727009132116692E-2</v>
      </c>
      <c r="AK441" s="28">
        <v>0.54544258746494512</v>
      </c>
      <c r="AL441" s="30">
        <v>1.0693024564576725E-2</v>
      </c>
      <c r="AM441" s="28">
        <v>1.1364958086253198</v>
      </c>
      <c r="AN441" s="32">
        <v>2.2727009132116692E-2</v>
      </c>
      <c r="AP441" s="28">
        <v>430</v>
      </c>
      <c r="AQ441" s="29">
        <v>6.9999999999999991</v>
      </c>
      <c r="AR441" s="30">
        <v>1.5833333333333333</v>
      </c>
      <c r="AS441" s="30">
        <v>5.8571428571428559</v>
      </c>
      <c r="AT441" s="31">
        <v>0</v>
      </c>
      <c r="AU441" s="30">
        <v>0</v>
      </c>
      <c r="AV441" s="30">
        <v>0</v>
      </c>
      <c r="AW441" s="30">
        <v>0</v>
      </c>
      <c r="AX441" s="30">
        <v>0</v>
      </c>
      <c r="AY441" s="30">
        <v>0</v>
      </c>
      <c r="AZ441" s="30">
        <v>0</v>
      </c>
      <c r="BA441" s="31">
        <v>0</v>
      </c>
      <c r="BB441" s="32">
        <v>0</v>
      </c>
      <c r="BC441" s="30">
        <v>100</v>
      </c>
      <c r="BD441" s="30">
        <v>0</v>
      </c>
      <c r="BE441" s="30">
        <v>5</v>
      </c>
      <c r="BF441" s="30">
        <v>0</v>
      </c>
      <c r="BG441" s="30">
        <v>0</v>
      </c>
      <c r="BH441" s="30">
        <v>0</v>
      </c>
      <c r="BI441" s="30">
        <v>2.5118578920369092</v>
      </c>
      <c r="BJ441" s="31">
        <v>200</v>
      </c>
      <c r="BK441" s="33">
        <v>0.95</v>
      </c>
      <c r="BL441" s="30">
        <v>0</v>
      </c>
      <c r="BM441" s="30">
        <v>0</v>
      </c>
      <c r="BN441" s="30">
        <v>165</v>
      </c>
      <c r="BO441" s="30">
        <v>0</v>
      </c>
      <c r="BP441" s="30">
        <v>1</v>
      </c>
      <c r="BQ441" s="32">
        <v>0</v>
      </c>
      <c r="BR441" s="28">
        <v>23.073545454545453</v>
      </c>
      <c r="BS441" s="28">
        <v>0.19622697780378465</v>
      </c>
      <c r="BT441" s="28">
        <v>2.3732691904690406E-3</v>
      </c>
      <c r="BU441" s="28">
        <v>1.4154628296154002E-3</v>
      </c>
      <c r="BV441" s="28">
        <v>0.39042564152622911</v>
      </c>
      <c r="BW441" s="28">
        <v>1.4227580702402534E-2</v>
      </c>
      <c r="BX441" s="28">
        <v>1.0923207534051116</v>
      </c>
      <c r="BY441" s="28">
        <v>2.2728680912849204E-2</v>
      </c>
      <c r="BZ441" s="28">
        <v>0.54173910362454447</v>
      </c>
      <c r="CA441" s="30">
        <v>6.0092918275771907E-3</v>
      </c>
      <c r="CB441" s="28">
        <v>1.0923207534051116</v>
      </c>
      <c r="CC441" s="32">
        <v>2.2728680912849204E-2</v>
      </c>
      <c r="CE441" s="30">
        <f t="shared" si="66"/>
        <v>3.0452930111582894</v>
      </c>
      <c r="CG441" s="55">
        <f t="shared" si="67"/>
        <v>0</v>
      </c>
      <c r="CH441" s="50">
        <f t="shared" si="68"/>
        <v>1</v>
      </c>
      <c r="CI441" s="51"/>
      <c r="CJ441" s="51"/>
      <c r="CK441" s="56"/>
      <c r="CL441" s="2"/>
      <c r="CM441" s="55">
        <f t="shared" si="69"/>
        <v>1.5037713038125344E-2</v>
      </c>
      <c r="CN441" s="51">
        <f t="shared" si="70"/>
        <v>1</v>
      </c>
      <c r="CO441" s="51"/>
      <c r="CP441" s="51"/>
      <c r="CQ441" s="56"/>
      <c r="CR441" s="2"/>
      <c r="CS441" s="55">
        <f t="shared" si="71"/>
        <v>4.4175055220208259E-2</v>
      </c>
      <c r="CT441" s="51">
        <f t="shared" si="72"/>
        <v>1</v>
      </c>
      <c r="CU441" s="51"/>
      <c r="CV441" s="51"/>
      <c r="CW441" s="56"/>
      <c r="CX441" s="2"/>
      <c r="CY441" s="55">
        <f t="shared" si="73"/>
        <v>3.7034838404006454E-3</v>
      </c>
      <c r="CZ441" s="51">
        <f t="shared" si="74"/>
        <v>1</v>
      </c>
      <c r="DA441" s="51"/>
      <c r="DB441" s="51"/>
      <c r="DC441" s="56"/>
      <c r="DD441" s="2"/>
      <c r="DE441" s="55">
        <f t="shared" si="75"/>
        <v>4.4175055220208259E-2</v>
      </c>
      <c r="DF441" s="51">
        <f t="shared" si="76"/>
        <v>1</v>
      </c>
      <c r="DG441" s="51"/>
      <c r="DH441" s="51"/>
      <c r="DI441" s="58"/>
      <c r="DJ441" s="15"/>
      <c r="DK441" s="15">
        <v>3.0452930111582894</v>
      </c>
    </row>
    <row r="442" spans="1:115" x14ac:dyDescent="0.3">
      <c r="A442" s="28">
        <v>434</v>
      </c>
      <c r="B442" s="29">
        <v>6.9999999999999991</v>
      </c>
      <c r="C442" s="30">
        <v>2.6666666666666665</v>
      </c>
      <c r="D442" s="30">
        <v>3.5714285714285712</v>
      </c>
      <c r="E442" s="31">
        <v>0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1">
        <v>0</v>
      </c>
      <c r="M442" s="32">
        <v>0</v>
      </c>
      <c r="N442" s="30">
        <v>100</v>
      </c>
      <c r="O442" s="30">
        <v>0</v>
      </c>
      <c r="P442" s="30">
        <v>5</v>
      </c>
      <c r="Q442" s="30">
        <v>100</v>
      </c>
      <c r="R442" s="30">
        <v>5</v>
      </c>
      <c r="S442" s="30">
        <v>0</v>
      </c>
      <c r="T442" s="30">
        <v>2.5118578920369092</v>
      </c>
      <c r="U442" s="31">
        <v>200</v>
      </c>
      <c r="V442" s="33">
        <v>0.95</v>
      </c>
      <c r="W442" s="30">
        <v>0</v>
      </c>
      <c r="X442" s="30">
        <v>0</v>
      </c>
      <c r="Y442" s="30">
        <v>165</v>
      </c>
      <c r="Z442" s="30">
        <v>0</v>
      </c>
      <c r="AA442" s="30">
        <v>1</v>
      </c>
      <c r="AB442" s="32">
        <v>0</v>
      </c>
      <c r="AC442" s="28">
        <v>22.097515151515143</v>
      </c>
      <c r="AD442" s="28">
        <v>0.17309062519411922</v>
      </c>
      <c r="AE442" s="28">
        <v>6.6026265553439821E-3</v>
      </c>
      <c r="AF442" s="28">
        <v>2.1723863472323146E-3</v>
      </c>
      <c r="AG442" s="28">
        <v>0.39759016174428441</v>
      </c>
      <c r="AH442" s="28">
        <v>1.2792597246006282E-2</v>
      </c>
      <c r="AI442" s="28">
        <v>1.1081315094619877</v>
      </c>
      <c r="AJ442" s="28">
        <v>2.1243302045953323E-2</v>
      </c>
      <c r="AK442" s="28">
        <v>0.54236877544861239</v>
      </c>
      <c r="AL442" s="30">
        <v>1.1041082758934386E-2</v>
      </c>
      <c r="AM442" s="28">
        <v>1.1081315094619877</v>
      </c>
      <c r="AN442" s="32">
        <v>2.1243302045953323E-2</v>
      </c>
      <c r="AP442" s="28">
        <v>434</v>
      </c>
      <c r="AQ442" s="29">
        <v>6.9999999999999991</v>
      </c>
      <c r="AR442" s="30">
        <v>2.6666666666666665</v>
      </c>
      <c r="AS442" s="30">
        <v>3.5714285714285712</v>
      </c>
      <c r="AT442" s="31">
        <v>0</v>
      </c>
      <c r="AU442" s="30">
        <v>0</v>
      </c>
      <c r="AV442" s="30">
        <v>0</v>
      </c>
      <c r="AW442" s="30">
        <v>0</v>
      </c>
      <c r="AX442" s="30">
        <v>0</v>
      </c>
      <c r="AY442" s="30">
        <v>0</v>
      </c>
      <c r="AZ442" s="30">
        <v>0</v>
      </c>
      <c r="BA442" s="31">
        <v>0</v>
      </c>
      <c r="BB442" s="32">
        <v>0</v>
      </c>
      <c r="BC442" s="30">
        <v>100</v>
      </c>
      <c r="BD442" s="30">
        <v>0</v>
      </c>
      <c r="BE442" s="30">
        <v>5</v>
      </c>
      <c r="BF442" s="30">
        <v>0</v>
      </c>
      <c r="BG442" s="30">
        <v>0</v>
      </c>
      <c r="BH442" s="30">
        <v>0</v>
      </c>
      <c r="BI442" s="30">
        <v>2.5118578920369092</v>
      </c>
      <c r="BJ442" s="31">
        <v>200</v>
      </c>
      <c r="BK442" s="33">
        <v>0.95</v>
      </c>
      <c r="BL442" s="30">
        <v>0</v>
      </c>
      <c r="BM442" s="30">
        <v>0</v>
      </c>
      <c r="BN442" s="30">
        <v>165</v>
      </c>
      <c r="BO442" s="30">
        <v>0</v>
      </c>
      <c r="BP442" s="30">
        <v>1</v>
      </c>
      <c r="BQ442" s="32">
        <v>0</v>
      </c>
      <c r="BR442" s="28">
        <v>23.209545454545459</v>
      </c>
      <c r="BS442" s="28">
        <v>0.18789226861586644</v>
      </c>
      <c r="BT442" s="28">
        <v>3.2805060526541032E-3</v>
      </c>
      <c r="BU442" s="28">
        <v>1.6790395723712695E-3</v>
      </c>
      <c r="BV442" s="28">
        <v>0.38354328396018772</v>
      </c>
      <c r="BW442" s="28">
        <v>1.3753558179136949E-2</v>
      </c>
      <c r="BX442" s="28">
        <v>1.0765760871733256</v>
      </c>
      <c r="BY442" s="28">
        <v>2.1609849692105002E-2</v>
      </c>
      <c r="BZ442" s="28">
        <v>0.53961297536120467</v>
      </c>
      <c r="CA442" s="30">
        <v>6.1844318910342297E-3</v>
      </c>
      <c r="CB442" s="28">
        <v>1.0765760871733256</v>
      </c>
      <c r="CC442" s="32">
        <v>2.1609849692105002E-2</v>
      </c>
      <c r="CE442" s="30">
        <f t="shared" si="66"/>
        <v>3.0860669992418379</v>
      </c>
      <c r="CG442" s="55">
        <f t="shared" si="67"/>
        <v>0</v>
      </c>
      <c r="CH442" s="50">
        <f t="shared" si="68"/>
        <v>1</v>
      </c>
      <c r="CI442" s="51"/>
      <c r="CJ442" s="51"/>
      <c r="CK442" s="56"/>
      <c r="CL442" s="2"/>
      <c r="CM442" s="55">
        <f t="shared" si="69"/>
        <v>1.404687778409669E-2</v>
      </c>
      <c r="CN442" s="51">
        <f t="shared" si="70"/>
        <v>1</v>
      </c>
      <c r="CO442" s="51"/>
      <c r="CP442" s="51"/>
      <c r="CQ442" s="56"/>
      <c r="CR442" s="2"/>
      <c r="CS442" s="55">
        <f t="shared" si="71"/>
        <v>3.1555422288662038E-2</v>
      </c>
      <c r="CT442" s="51">
        <f t="shared" si="72"/>
        <v>1</v>
      </c>
      <c r="CU442" s="51"/>
      <c r="CV442" s="51"/>
      <c r="CW442" s="56"/>
      <c r="CX442" s="2"/>
      <c r="CY442" s="55">
        <f t="shared" si="73"/>
        <v>2.7558000874077226E-3</v>
      </c>
      <c r="CZ442" s="51">
        <f t="shared" si="74"/>
        <v>1</v>
      </c>
      <c r="DA442" s="51"/>
      <c r="DB442" s="51"/>
      <c r="DC442" s="56"/>
      <c r="DD442" s="2"/>
      <c r="DE442" s="55">
        <f t="shared" si="75"/>
        <v>3.1555422288662038E-2</v>
      </c>
      <c r="DF442" s="51">
        <f t="shared" si="76"/>
        <v>1</v>
      </c>
      <c r="DG442" s="51"/>
      <c r="DH442" s="51"/>
      <c r="DI442" s="58"/>
      <c r="DJ442" s="15"/>
      <c r="DK442" s="15">
        <v>3.0860669992418379</v>
      </c>
    </row>
    <row r="443" spans="1:115" x14ac:dyDescent="0.3">
      <c r="A443" s="28">
        <v>431</v>
      </c>
      <c r="B443" s="29">
        <v>6.9999999999999991</v>
      </c>
      <c r="C443" s="30">
        <v>1.5833333333333333</v>
      </c>
      <c r="D443" s="30">
        <v>6.9999999999999982</v>
      </c>
      <c r="E443" s="31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1">
        <v>0</v>
      </c>
      <c r="M443" s="32">
        <v>0</v>
      </c>
      <c r="N443" s="30">
        <v>100</v>
      </c>
      <c r="O443" s="30">
        <v>0</v>
      </c>
      <c r="P443" s="30">
        <v>5</v>
      </c>
      <c r="Q443" s="30">
        <v>100</v>
      </c>
      <c r="R443" s="30">
        <v>5</v>
      </c>
      <c r="S443" s="30">
        <v>0</v>
      </c>
      <c r="T443" s="30">
        <v>2.5118578920369092</v>
      </c>
      <c r="U443" s="31">
        <v>200</v>
      </c>
      <c r="V443" s="33">
        <v>0.95</v>
      </c>
      <c r="W443" s="30">
        <v>0</v>
      </c>
      <c r="X443" s="30">
        <v>0</v>
      </c>
      <c r="Y443" s="30">
        <v>165</v>
      </c>
      <c r="Z443" s="30">
        <v>0</v>
      </c>
      <c r="AA443" s="30">
        <v>1</v>
      </c>
      <c r="AB443" s="32">
        <v>0</v>
      </c>
      <c r="AC443" s="28">
        <v>27.445909090909112</v>
      </c>
      <c r="AD443" s="28">
        <v>0.2090610495566306</v>
      </c>
      <c r="AE443" s="28">
        <v>2.9806692509447869E-2</v>
      </c>
      <c r="AF443" s="28">
        <v>3.3168713639135324E-3</v>
      </c>
      <c r="AG443" s="28">
        <v>0.49018216702426737</v>
      </c>
      <c r="AH443" s="28">
        <v>1.4399067843303595E-2</v>
      </c>
      <c r="AI443" s="28">
        <v>1.2283452693334247</v>
      </c>
      <c r="AJ443" s="28">
        <v>2.0265574719595326E-2</v>
      </c>
      <c r="AK443" s="28">
        <v>0.62073819445933032</v>
      </c>
      <c r="AL443" s="30">
        <v>1.0858179601336575E-2</v>
      </c>
      <c r="AM443" s="28">
        <v>1.2283452693334247</v>
      </c>
      <c r="AN443" s="32">
        <v>2.0265574719595326E-2</v>
      </c>
      <c r="AP443" s="28">
        <v>431</v>
      </c>
      <c r="AQ443" s="29">
        <v>6.9999999999999991</v>
      </c>
      <c r="AR443" s="30">
        <v>1.5833333333333333</v>
      </c>
      <c r="AS443" s="30">
        <v>6.9999999999999982</v>
      </c>
      <c r="AT443" s="31">
        <v>0</v>
      </c>
      <c r="AU443" s="30">
        <v>0</v>
      </c>
      <c r="AV443" s="30">
        <v>0</v>
      </c>
      <c r="AW443" s="30">
        <v>0</v>
      </c>
      <c r="AX443" s="30">
        <v>0</v>
      </c>
      <c r="AY443" s="30">
        <v>0</v>
      </c>
      <c r="AZ443" s="30">
        <v>0</v>
      </c>
      <c r="BA443" s="31">
        <v>0</v>
      </c>
      <c r="BB443" s="32">
        <v>0</v>
      </c>
      <c r="BC443" s="30">
        <v>100</v>
      </c>
      <c r="BD443" s="30">
        <v>0</v>
      </c>
      <c r="BE443" s="30">
        <v>5</v>
      </c>
      <c r="BF443" s="30">
        <v>0</v>
      </c>
      <c r="BG443" s="30">
        <v>0</v>
      </c>
      <c r="BH443" s="30">
        <v>0</v>
      </c>
      <c r="BI443" s="30">
        <v>2.5118578920369092</v>
      </c>
      <c r="BJ443" s="31">
        <v>200</v>
      </c>
      <c r="BK443" s="33">
        <v>0.95</v>
      </c>
      <c r="BL443" s="30">
        <v>0</v>
      </c>
      <c r="BM443" s="30">
        <v>0</v>
      </c>
      <c r="BN443" s="30">
        <v>165</v>
      </c>
      <c r="BO443" s="30">
        <v>0</v>
      </c>
      <c r="BP443" s="30">
        <v>1</v>
      </c>
      <c r="BQ443" s="32">
        <v>0</v>
      </c>
      <c r="BR443" s="28">
        <v>28.918818181818164</v>
      </c>
      <c r="BS443" s="28">
        <v>0.21482773438005454</v>
      </c>
      <c r="BT443" s="28">
        <v>2.8267983572557068E-2</v>
      </c>
      <c r="BU443" s="28">
        <v>4.2581779369020084E-3</v>
      </c>
      <c r="BV443" s="28">
        <v>0.47740921912496809</v>
      </c>
      <c r="BW443" s="28">
        <v>1.4504021665671475E-2</v>
      </c>
      <c r="BX443" s="28">
        <v>1.1868600951958226</v>
      </c>
      <c r="BY443" s="28">
        <v>1.9852830875340999E-2</v>
      </c>
      <c r="BZ443" s="28">
        <v>0.61215090587333099</v>
      </c>
      <c r="CA443" s="30">
        <v>7.3895667438503435E-3</v>
      </c>
      <c r="CB443" s="28">
        <v>1.1868600951958226</v>
      </c>
      <c r="CC443" s="32">
        <v>1.9852830875340999E-2</v>
      </c>
      <c r="CE443" s="30">
        <f t="shared" si="66"/>
        <v>3.3291640592396958</v>
      </c>
      <c r="CG443" s="55">
        <f t="shared" si="67"/>
        <v>0</v>
      </c>
      <c r="CH443" s="50">
        <f t="shared" si="68"/>
        <v>1</v>
      </c>
      <c r="CI443" s="51"/>
      <c r="CJ443" s="51"/>
      <c r="CK443" s="56"/>
      <c r="CL443" s="2"/>
      <c r="CM443" s="55">
        <f t="shared" si="69"/>
        <v>1.2772947899299281E-2</v>
      </c>
      <c r="CN443" s="51">
        <f t="shared" si="70"/>
        <v>1</v>
      </c>
      <c r="CO443" s="51"/>
      <c r="CP443" s="51"/>
      <c r="CQ443" s="56"/>
      <c r="CR443" s="2"/>
      <c r="CS443" s="55">
        <f t="shared" si="71"/>
        <v>4.148517413760211E-2</v>
      </c>
      <c r="CT443" s="51">
        <f t="shared" si="72"/>
        <v>0</v>
      </c>
      <c r="CU443" s="51"/>
      <c r="CV443" s="51"/>
      <c r="CW443" s="56"/>
      <c r="CX443" s="2"/>
      <c r="CY443" s="55">
        <f t="shared" si="73"/>
        <v>8.5872885859993309E-3</v>
      </c>
      <c r="CZ443" s="51">
        <f t="shared" si="74"/>
        <v>1</v>
      </c>
      <c r="DA443" s="51"/>
      <c r="DB443" s="51"/>
      <c r="DC443" s="56"/>
      <c r="DD443" s="2"/>
      <c r="DE443" s="55">
        <f t="shared" si="75"/>
        <v>4.148517413760211E-2</v>
      </c>
      <c r="DF443" s="51">
        <f t="shared" si="76"/>
        <v>0</v>
      </c>
      <c r="DG443" s="51"/>
      <c r="DH443" s="51"/>
      <c r="DI443" s="58"/>
      <c r="DJ443" s="15"/>
      <c r="DK443" s="15">
        <v>3.3291640592396958</v>
      </c>
    </row>
    <row r="444" spans="1:115" x14ac:dyDescent="0.3">
      <c r="A444" s="28">
        <v>445</v>
      </c>
      <c r="B444" s="29">
        <v>6.9999999999999991</v>
      </c>
      <c r="C444" s="30">
        <v>4.833333333333333</v>
      </c>
      <c r="D444" s="30">
        <v>2.4285714285714284</v>
      </c>
      <c r="E444" s="31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1">
        <v>0</v>
      </c>
      <c r="M444" s="32">
        <v>0</v>
      </c>
      <c r="N444" s="30">
        <v>100</v>
      </c>
      <c r="O444" s="30">
        <v>0</v>
      </c>
      <c r="P444" s="30">
        <v>5</v>
      </c>
      <c r="Q444" s="30">
        <v>100</v>
      </c>
      <c r="R444" s="30">
        <v>5</v>
      </c>
      <c r="S444" s="30">
        <v>0</v>
      </c>
      <c r="T444" s="30">
        <v>2.5118578920369092</v>
      </c>
      <c r="U444" s="31">
        <v>200</v>
      </c>
      <c r="V444" s="33">
        <v>0.95</v>
      </c>
      <c r="W444" s="30">
        <v>0</v>
      </c>
      <c r="X444" s="30">
        <v>0</v>
      </c>
      <c r="Y444" s="30">
        <v>165</v>
      </c>
      <c r="Z444" s="30">
        <v>0</v>
      </c>
      <c r="AA444" s="30">
        <v>1</v>
      </c>
      <c r="AB444" s="32">
        <v>0</v>
      </c>
      <c r="AC444" s="28">
        <v>27.5930909090909</v>
      </c>
      <c r="AD444" s="28">
        <v>0.21930848595841038</v>
      </c>
      <c r="AE444" s="28">
        <v>2.8191993598109935E-2</v>
      </c>
      <c r="AF444" s="28">
        <v>3.3637804362186574E-3</v>
      </c>
      <c r="AG444" s="28">
        <v>0.47918775003347508</v>
      </c>
      <c r="AH444" s="28">
        <v>1.4718451927854422E-2</v>
      </c>
      <c r="AI444" s="28">
        <v>1.2307041667755743</v>
      </c>
      <c r="AJ444" s="28">
        <v>2.0444214563316174E-2</v>
      </c>
      <c r="AK444" s="28">
        <v>0.61922599206811879</v>
      </c>
      <c r="AL444" s="30">
        <v>1.1791303408229778E-2</v>
      </c>
      <c r="AM444" s="28">
        <v>1.2307041667755743</v>
      </c>
      <c r="AN444" s="32">
        <v>2.0444214563316174E-2</v>
      </c>
      <c r="AP444" s="28">
        <v>445</v>
      </c>
      <c r="AQ444" s="29">
        <v>6.9999999999999991</v>
      </c>
      <c r="AR444" s="30">
        <v>4.833333333333333</v>
      </c>
      <c r="AS444" s="30">
        <v>2.4285714285714284</v>
      </c>
      <c r="AT444" s="31">
        <v>0</v>
      </c>
      <c r="AU444" s="30">
        <v>0</v>
      </c>
      <c r="AV444" s="30">
        <v>0</v>
      </c>
      <c r="AW444" s="30">
        <v>0</v>
      </c>
      <c r="AX444" s="30">
        <v>0</v>
      </c>
      <c r="AY444" s="30">
        <v>0</v>
      </c>
      <c r="AZ444" s="30">
        <v>0</v>
      </c>
      <c r="BA444" s="31">
        <v>0</v>
      </c>
      <c r="BB444" s="32">
        <v>0</v>
      </c>
      <c r="BC444" s="30">
        <v>100</v>
      </c>
      <c r="BD444" s="30">
        <v>0</v>
      </c>
      <c r="BE444" s="30">
        <v>5</v>
      </c>
      <c r="BF444" s="30">
        <v>0</v>
      </c>
      <c r="BG444" s="30">
        <v>0</v>
      </c>
      <c r="BH444" s="30">
        <v>0</v>
      </c>
      <c r="BI444" s="30">
        <v>2.5118578920369092</v>
      </c>
      <c r="BJ444" s="31">
        <v>200</v>
      </c>
      <c r="BK444" s="33">
        <v>0.95</v>
      </c>
      <c r="BL444" s="30">
        <v>0</v>
      </c>
      <c r="BM444" s="30">
        <v>0</v>
      </c>
      <c r="BN444" s="30">
        <v>165</v>
      </c>
      <c r="BO444" s="30">
        <v>0</v>
      </c>
      <c r="BP444" s="30">
        <v>1</v>
      </c>
      <c r="BQ444" s="32">
        <v>0</v>
      </c>
      <c r="BR444" s="28">
        <v>29.063030303030317</v>
      </c>
      <c r="BS444" s="28">
        <v>0.21892029964638987</v>
      </c>
      <c r="BT444" s="28">
        <v>2.5132318055544611E-2</v>
      </c>
      <c r="BU444" s="28">
        <v>4.1656776042930423E-3</v>
      </c>
      <c r="BV444" s="28">
        <v>0.46855245998313733</v>
      </c>
      <c r="BW444" s="28">
        <v>1.4315651385619665E-2</v>
      </c>
      <c r="BX444" s="28">
        <v>1.1909017635885983</v>
      </c>
      <c r="BY444" s="28">
        <v>1.9639553563765417E-2</v>
      </c>
      <c r="BZ444" s="28">
        <v>0.61732416803783319</v>
      </c>
      <c r="CA444" s="30">
        <v>7.2299715954824506E-3</v>
      </c>
      <c r="CB444" s="28">
        <v>1.1909017635885983</v>
      </c>
      <c r="CC444" s="32">
        <v>1.9639553563765417E-2</v>
      </c>
      <c r="CE444" s="30">
        <f t="shared" si="66"/>
        <v>3.4260903721436242</v>
      </c>
      <c r="CG444" s="55">
        <f t="shared" si="67"/>
        <v>0</v>
      </c>
      <c r="CH444" s="50">
        <f t="shared" si="68"/>
        <v>1</v>
      </c>
      <c r="CI444" s="51"/>
      <c r="CJ444" s="51"/>
      <c r="CK444" s="56"/>
      <c r="CL444" s="2"/>
      <c r="CM444" s="55">
        <f t="shared" si="69"/>
        <v>1.0635290050337753E-2</v>
      </c>
      <c r="CN444" s="51">
        <f t="shared" si="70"/>
        <v>1</v>
      </c>
      <c r="CO444" s="51"/>
      <c r="CP444" s="51"/>
      <c r="CQ444" s="56"/>
      <c r="CR444" s="2"/>
      <c r="CS444" s="55">
        <f t="shared" si="71"/>
        <v>3.9802403186975921E-2</v>
      </c>
      <c r="CT444" s="51">
        <f t="shared" si="72"/>
        <v>1</v>
      </c>
      <c r="CU444" s="51"/>
      <c r="CV444" s="51"/>
      <c r="CW444" s="56"/>
      <c r="CX444" s="2"/>
      <c r="CY444" s="55">
        <f t="shared" si="73"/>
        <v>1.9018240302856038E-3</v>
      </c>
      <c r="CZ444" s="51">
        <f t="shared" si="74"/>
        <v>1</v>
      </c>
      <c r="DA444" s="51"/>
      <c r="DB444" s="51"/>
      <c r="DC444" s="56"/>
      <c r="DD444" s="2"/>
      <c r="DE444" s="55">
        <f t="shared" si="75"/>
        <v>3.9802403186975921E-2</v>
      </c>
      <c r="DF444" s="51">
        <f t="shared" si="76"/>
        <v>1</v>
      </c>
      <c r="DG444" s="51"/>
      <c r="DH444" s="51"/>
      <c r="DI444" s="58"/>
      <c r="DJ444" s="15"/>
      <c r="DK444" s="15">
        <v>3.4260903721436242</v>
      </c>
    </row>
    <row r="445" spans="1:115" x14ac:dyDescent="0.3">
      <c r="A445" s="28">
        <v>435</v>
      </c>
      <c r="B445" s="29">
        <v>6.9999999999999991</v>
      </c>
      <c r="C445" s="30">
        <v>2.6666666666666665</v>
      </c>
      <c r="D445" s="30">
        <v>4.7142857142857135</v>
      </c>
      <c r="E445" s="31">
        <v>0</v>
      </c>
      <c r="F445" s="30">
        <v>0</v>
      </c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1">
        <v>0</v>
      </c>
      <c r="M445" s="32">
        <v>0</v>
      </c>
      <c r="N445" s="30">
        <v>100</v>
      </c>
      <c r="O445" s="30">
        <v>0</v>
      </c>
      <c r="P445" s="30">
        <v>5</v>
      </c>
      <c r="Q445" s="30">
        <v>100</v>
      </c>
      <c r="R445" s="30">
        <v>5</v>
      </c>
      <c r="S445" s="30">
        <v>0</v>
      </c>
      <c r="T445" s="30">
        <v>2.5118578920369092</v>
      </c>
      <c r="U445" s="31">
        <v>200</v>
      </c>
      <c r="V445" s="33">
        <v>0.95</v>
      </c>
      <c r="W445" s="30">
        <v>0</v>
      </c>
      <c r="X445" s="30">
        <v>0</v>
      </c>
      <c r="Y445" s="30">
        <v>165</v>
      </c>
      <c r="Z445" s="30">
        <v>0</v>
      </c>
      <c r="AA445" s="30">
        <v>1</v>
      </c>
      <c r="AB445" s="32">
        <v>0</v>
      </c>
      <c r="AC445" s="28">
        <v>27.371545454545444</v>
      </c>
      <c r="AD445" s="28">
        <v>0.22620960421861366</v>
      </c>
      <c r="AE445" s="28">
        <v>3.0723785456397312E-2</v>
      </c>
      <c r="AF445" s="28">
        <v>3.5090585431484869E-3</v>
      </c>
      <c r="AG445" s="28">
        <v>0.49408762751148133</v>
      </c>
      <c r="AH445" s="28">
        <v>1.5339183014608865E-2</v>
      </c>
      <c r="AI445" s="28">
        <v>1.2492411148329918</v>
      </c>
      <c r="AJ445" s="28">
        <v>2.0403562571556844E-2</v>
      </c>
      <c r="AK445" s="28">
        <v>0.63167268632912332</v>
      </c>
      <c r="AL445" s="30">
        <v>1.1289082145635506E-2</v>
      </c>
      <c r="AM445" s="28">
        <v>1.2492411148329918</v>
      </c>
      <c r="AN445" s="32">
        <v>2.0403562571556844E-2</v>
      </c>
      <c r="AP445" s="28">
        <v>435</v>
      </c>
      <c r="AQ445" s="29">
        <v>6.9999999999999991</v>
      </c>
      <c r="AR445" s="30">
        <v>2.6666666666666665</v>
      </c>
      <c r="AS445" s="30">
        <v>4.7142857142857135</v>
      </c>
      <c r="AT445" s="31">
        <v>0</v>
      </c>
      <c r="AU445" s="30">
        <v>0</v>
      </c>
      <c r="AV445" s="30">
        <v>0</v>
      </c>
      <c r="AW445" s="30">
        <v>0</v>
      </c>
      <c r="AX445" s="30">
        <v>0</v>
      </c>
      <c r="AY445" s="30">
        <v>0</v>
      </c>
      <c r="AZ445" s="30">
        <v>0</v>
      </c>
      <c r="BA445" s="31">
        <v>0</v>
      </c>
      <c r="BB445" s="32">
        <v>0</v>
      </c>
      <c r="BC445" s="30">
        <v>100</v>
      </c>
      <c r="BD445" s="30">
        <v>0</v>
      </c>
      <c r="BE445" s="30">
        <v>5</v>
      </c>
      <c r="BF445" s="30">
        <v>0</v>
      </c>
      <c r="BG445" s="30">
        <v>0</v>
      </c>
      <c r="BH445" s="30">
        <v>0</v>
      </c>
      <c r="BI445" s="30">
        <v>2.5118578920369092</v>
      </c>
      <c r="BJ445" s="31">
        <v>200</v>
      </c>
      <c r="BK445" s="33">
        <v>0.95</v>
      </c>
      <c r="BL445" s="30">
        <v>0</v>
      </c>
      <c r="BM445" s="30">
        <v>0</v>
      </c>
      <c r="BN445" s="30">
        <v>165</v>
      </c>
      <c r="BO445" s="30">
        <v>0</v>
      </c>
      <c r="BP445" s="30">
        <v>1</v>
      </c>
      <c r="BQ445" s="32">
        <v>0</v>
      </c>
      <c r="BR445" s="28">
        <v>28.882060606060595</v>
      </c>
      <c r="BS445" s="28">
        <v>0.23087075140853822</v>
      </c>
      <c r="BT445" s="28">
        <v>2.6479975657708973E-2</v>
      </c>
      <c r="BU445" s="28">
        <v>4.2759344456858098E-3</v>
      </c>
      <c r="BV445" s="28">
        <v>0.47965844464183577</v>
      </c>
      <c r="BW445" s="28">
        <v>1.5196376135431079E-2</v>
      </c>
      <c r="BX445" s="28">
        <v>1.2008257738973263</v>
      </c>
      <c r="BY445" s="28">
        <v>1.9879251299671021E-2</v>
      </c>
      <c r="BZ445" s="28">
        <v>0.6218820253795373</v>
      </c>
      <c r="CA445" s="30">
        <v>7.129128254034757E-3</v>
      </c>
      <c r="CB445" s="28">
        <v>1.2008257738973263</v>
      </c>
      <c r="CC445" s="32">
        <v>1.9879251299671021E-2</v>
      </c>
      <c r="CE445" s="30">
        <f t="shared" si="66"/>
        <v>3.5456210417116729</v>
      </c>
      <c r="CG445" s="55">
        <f t="shared" si="67"/>
        <v>0</v>
      </c>
      <c r="CH445" s="50">
        <f t="shared" si="68"/>
        <v>1</v>
      </c>
      <c r="CI445" s="51"/>
      <c r="CJ445" s="51"/>
      <c r="CK445" s="56"/>
      <c r="CL445" s="2"/>
      <c r="CM445" s="55">
        <f t="shared" si="69"/>
        <v>1.4429182869645563E-2</v>
      </c>
      <c r="CN445" s="51">
        <f t="shared" si="70"/>
        <v>1</v>
      </c>
      <c r="CO445" s="51"/>
      <c r="CP445" s="51"/>
      <c r="CQ445" s="56"/>
      <c r="CR445" s="2"/>
      <c r="CS445" s="55">
        <f t="shared" si="71"/>
        <v>4.8415340935665574E-2</v>
      </c>
      <c r="CT445" s="51">
        <f t="shared" si="72"/>
        <v>0</v>
      </c>
      <c r="CU445" s="51"/>
      <c r="CV445" s="51"/>
      <c r="CW445" s="56"/>
      <c r="CX445" s="2"/>
      <c r="CY445" s="55">
        <f t="shared" si="73"/>
        <v>9.7906609495860275E-3</v>
      </c>
      <c r="CZ445" s="51">
        <f t="shared" si="74"/>
        <v>1</v>
      </c>
      <c r="DA445" s="51"/>
      <c r="DB445" s="51"/>
      <c r="DC445" s="56"/>
      <c r="DD445" s="2"/>
      <c r="DE445" s="55">
        <f t="shared" si="75"/>
        <v>4.8415340935665574E-2</v>
      </c>
      <c r="DF445" s="51">
        <f t="shared" si="76"/>
        <v>0</v>
      </c>
      <c r="DG445" s="51"/>
      <c r="DH445" s="51"/>
      <c r="DI445" s="58"/>
      <c r="DJ445" s="15"/>
      <c r="DK445" s="15">
        <v>3.5456210417116729</v>
      </c>
    </row>
    <row r="446" spans="1:115" x14ac:dyDescent="0.3">
      <c r="A446" s="28">
        <v>440</v>
      </c>
      <c r="B446" s="29">
        <v>6.9999999999999991</v>
      </c>
      <c r="C446" s="30">
        <v>3.75</v>
      </c>
      <c r="D446" s="30">
        <v>3.5714285714285712</v>
      </c>
      <c r="E446" s="31">
        <v>0</v>
      </c>
      <c r="F446" s="30">
        <v>0</v>
      </c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1">
        <v>0</v>
      </c>
      <c r="M446" s="32">
        <v>0</v>
      </c>
      <c r="N446" s="30">
        <v>100</v>
      </c>
      <c r="O446" s="30">
        <v>0</v>
      </c>
      <c r="P446" s="30">
        <v>5</v>
      </c>
      <c r="Q446" s="30">
        <v>100</v>
      </c>
      <c r="R446" s="30">
        <v>5</v>
      </c>
      <c r="S446" s="30">
        <v>0</v>
      </c>
      <c r="T446" s="30">
        <v>2.5118578920369092</v>
      </c>
      <c r="U446" s="31">
        <v>200</v>
      </c>
      <c r="V446" s="33">
        <v>0.95</v>
      </c>
      <c r="W446" s="30">
        <v>0</v>
      </c>
      <c r="X446" s="30">
        <v>0</v>
      </c>
      <c r="Y446" s="30">
        <v>165</v>
      </c>
      <c r="Z446" s="30">
        <v>0</v>
      </c>
      <c r="AA446" s="30">
        <v>1</v>
      </c>
      <c r="AB446" s="32">
        <v>0</v>
      </c>
      <c r="AC446" s="28">
        <v>32.391606060606087</v>
      </c>
      <c r="AD446" s="28">
        <v>0.27253644573218505</v>
      </c>
      <c r="AE446" s="28">
        <v>5.2305749113967057E-2</v>
      </c>
      <c r="AF446" s="28">
        <v>4.371567074861164E-3</v>
      </c>
      <c r="AG446" s="28">
        <v>0.61560365954009177</v>
      </c>
      <c r="AH446" s="28">
        <v>1.8559401072654101E-2</v>
      </c>
      <c r="AI446" s="28">
        <v>1.4479710691115353</v>
      </c>
      <c r="AJ446" s="28">
        <v>2.0765758622551502E-2</v>
      </c>
      <c r="AK446" s="28">
        <v>0.83254751498569268</v>
      </c>
      <c r="AL446" s="30">
        <v>1.0708412870340881E-2</v>
      </c>
      <c r="AM446" s="28">
        <v>1.4479710691115353</v>
      </c>
      <c r="AN446" s="32">
        <v>2.0765758622551502E-2</v>
      </c>
      <c r="AP446" s="28">
        <v>440</v>
      </c>
      <c r="AQ446" s="29">
        <v>6.9999999999999991</v>
      </c>
      <c r="AR446" s="30">
        <v>3.75</v>
      </c>
      <c r="AS446" s="30">
        <v>3.5714285714285712</v>
      </c>
      <c r="AT446" s="31">
        <v>0</v>
      </c>
      <c r="AU446" s="30">
        <v>0</v>
      </c>
      <c r="AV446" s="30">
        <v>0</v>
      </c>
      <c r="AW446" s="30">
        <v>0</v>
      </c>
      <c r="AX446" s="30">
        <v>0</v>
      </c>
      <c r="AY446" s="30">
        <v>0</v>
      </c>
      <c r="AZ446" s="30">
        <v>0</v>
      </c>
      <c r="BA446" s="31">
        <v>0</v>
      </c>
      <c r="BB446" s="32">
        <v>0</v>
      </c>
      <c r="BC446" s="30">
        <v>100</v>
      </c>
      <c r="BD446" s="30">
        <v>0</v>
      </c>
      <c r="BE446" s="30">
        <v>5</v>
      </c>
      <c r="BF446" s="30">
        <v>0</v>
      </c>
      <c r="BG446" s="30">
        <v>0</v>
      </c>
      <c r="BH446" s="30">
        <v>0</v>
      </c>
      <c r="BI446" s="30">
        <v>2.5118578920369092</v>
      </c>
      <c r="BJ446" s="31">
        <v>200</v>
      </c>
      <c r="BK446" s="33">
        <v>0.95</v>
      </c>
      <c r="BL446" s="30">
        <v>0</v>
      </c>
      <c r="BM446" s="30">
        <v>0</v>
      </c>
      <c r="BN446" s="30">
        <v>165</v>
      </c>
      <c r="BO446" s="30">
        <v>0</v>
      </c>
      <c r="BP446" s="30">
        <v>1</v>
      </c>
      <c r="BQ446" s="32">
        <v>0</v>
      </c>
      <c r="BR446" s="28">
        <v>34.172424242424249</v>
      </c>
      <c r="BS446" s="28">
        <v>0.2871705208363472</v>
      </c>
      <c r="BT446" s="28">
        <v>6.6327715696848505E-2</v>
      </c>
      <c r="BU446" s="28">
        <v>5.5601711396431617E-3</v>
      </c>
      <c r="BV446" s="28">
        <v>0.60160362085042407</v>
      </c>
      <c r="BW446" s="28">
        <v>1.889352385118067E-2</v>
      </c>
      <c r="BX446" s="28">
        <v>1.4094232398337412</v>
      </c>
      <c r="BY446" s="28">
        <v>1.9967441071085668E-2</v>
      </c>
      <c r="BZ446" s="28">
        <v>0.83152274618585509</v>
      </c>
      <c r="CA446" s="30">
        <v>6.9758538088652193E-3</v>
      </c>
      <c r="CB446" s="28">
        <v>1.4094232398337412</v>
      </c>
      <c r="CC446" s="32">
        <v>1.9967441071085668E-2</v>
      </c>
      <c r="CE446" s="30">
        <f t="shared" si="66"/>
        <v>3.6596252735569994</v>
      </c>
      <c r="CG446" s="55">
        <f t="shared" si="67"/>
        <v>0</v>
      </c>
      <c r="CH446" s="50">
        <f t="shared" si="68"/>
        <v>1</v>
      </c>
      <c r="CI446" s="51"/>
      <c r="CJ446" s="51"/>
      <c r="CK446" s="56"/>
      <c r="CL446" s="2"/>
      <c r="CM446" s="55">
        <f t="shared" si="69"/>
        <v>1.4000038689667704E-2</v>
      </c>
      <c r="CN446" s="51">
        <f t="shared" si="70"/>
        <v>1</v>
      </c>
      <c r="CO446" s="51"/>
      <c r="CP446" s="51"/>
      <c r="CQ446" s="56"/>
      <c r="CR446" s="2"/>
      <c r="CS446" s="55">
        <f t="shared" si="71"/>
        <v>3.8547829277794099E-2</v>
      </c>
      <c r="CT446" s="51">
        <f t="shared" si="72"/>
        <v>1</v>
      </c>
      <c r="CU446" s="51"/>
      <c r="CV446" s="51"/>
      <c r="CW446" s="56"/>
      <c r="CX446" s="2"/>
      <c r="CY446" s="55">
        <f t="shared" si="73"/>
        <v>1.0247687998375943E-3</v>
      </c>
      <c r="CZ446" s="51">
        <f t="shared" si="74"/>
        <v>1</v>
      </c>
      <c r="DA446" s="51"/>
      <c r="DB446" s="51"/>
      <c r="DC446" s="56"/>
      <c r="DD446" s="2"/>
      <c r="DE446" s="55">
        <f t="shared" si="75"/>
        <v>3.8547829277794099E-2</v>
      </c>
      <c r="DF446" s="51">
        <f t="shared" si="76"/>
        <v>1</v>
      </c>
      <c r="DG446" s="51"/>
      <c r="DH446" s="51"/>
      <c r="DI446" s="58"/>
      <c r="DJ446" s="15"/>
      <c r="DK446" s="15">
        <v>3.6596252735569994</v>
      </c>
    </row>
    <row r="447" spans="1:115" x14ac:dyDescent="0.3">
      <c r="A447" s="28">
        <v>451</v>
      </c>
      <c r="B447" s="29">
        <v>6.9999999999999991</v>
      </c>
      <c r="C447" s="30">
        <v>5.9166666666666661</v>
      </c>
      <c r="D447" s="30">
        <v>2.4285714285714284</v>
      </c>
      <c r="E447" s="31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1">
        <v>0</v>
      </c>
      <c r="M447" s="32">
        <v>0</v>
      </c>
      <c r="N447" s="30">
        <v>100</v>
      </c>
      <c r="O447" s="30">
        <v>0</v>
      </c>
      <c r="P447" s="30">
        <v>5</v>
      </c>
      <c r="Q447" s="30">
        <v>100</v>
      </c>
      <c r="R447" s="30">
        <v>5</v>
      </c>
      <c r="S447" s="30">
        <v>0</v>
      </c>
      <c r="T447" s="30">
        <v>2.5118578920369092</v>
      </c>
      <c r="U447" s="31">
        <v>200</v>
      </c>
      <c r="V447" s="33">
        <v>0.95</v>
      </c>
      <c r="W447" s="30">
        <v>0</v>
      </c>
      <c r="X447" s="30">
        <v>0</v>
      </c>
      <c r="Y447" s="30">
        <v>165</v>
      </c>
      <c r="Z447" s="30">
        <v>0</v>
      </c>
      <c r="AA447" s="30">
        <v>1</v>
      </c>
      <c r="AB447" s="32">
        <v>0</v>
      </c>
      <c r="AC447" s="28">
        <v>32.262424242424231</v>
      </c>
      <c r="AD447" s="28">
        <v>0.26690163877644568</v>
      </c>
      <c r="AE447" s="28">
        <v>5.5872237614289659E-2</v>
      </c>
      <c r="AF447" s="28">
        <v>4.9964283217181589E-3</v>
      </c>
      <c r="AG447" s="28">
        <v>0.6230652899001512</v>
      </c>
      <c r="AH447" s="28">
        <v>1.8335708836421237E-2</v>
      </c>
      <c r="AI447" s="28">
        <v>1.4481637268425536</v>
      </c>
      <c r="AJ447" s="28">
        <v>2.0665551622240173E-2</v>
      </c>
      <c r="AK447" s="28">
        <v>0.83414235070572518</v>
      </c>
      <c r="AL447" s="30">
        <v>1.0994281461147623E-2</v>
      </c>
      <c r="AM447" s="28">
        <v>1.4481637268425536</v>
      </c>
      <c r="AN447" s="32">
        <v>2.0665551622240173E-2</v>
      </c>
      <c r="AP447" s="28">
        <v>451</v>
      </c>
      <c r="AQ447" s="29">
        <v>6.9999999999999991</v>
      </c>
      <c r="AR447" s="30">
        <v>5.9166666666666661</v>
      </c>
      <c r="AS447" s="30">
        <v>2.4285714285714284</v>
      </c>
      <c r="AT447" s="31">
        <v>0</v>
      </c>
      <c r="AU447" s="30">
        <v>0</v>
      </c>
      <c r="AV447" s="30">
        <v>0</v>
      </c>
      <c r="AW447" s="30">
        <v>0</v>
      </c>
      <c r="AX447" s="30">
        <v>0</v>
      </c>
      <c r="AY447" s="30">
        <v>0</v>
      </c>
      <c r="AZ447" s="30">
        <v>0</v>
      </c>
      <c r="BA447" s="31">
        <v>0</v>
      </c>
      <c r="BB447" s="32">
        <v>0</v>
      </c>
      <c r="BC447" s="30">
        <v>100</v>
      </c>
      <c r="BD447" s="30">
        <v>0</v>
      </c>
      <c r="BE447" s="30">
        <v>5</v>
      </c>
      <c r="BF447" s="30">
        <v>0</v>
      </c>
      <c r="BG447" s="30">
        <v>0</v>
      </c>
      <c r="BH447" s="30">
        <v>0</v>
      </c>
      <c r="BI447" s="30">
        <v>2.5118578920369092</v>
      </c>
      <c r="BJ447" s="31">
        <v>200</v>
      </c>
      <c r="BK447" s="33">
        <v>0.95</v>
      </c>
      <c r="BL447" s="30">
        <v>0</v>
      </c>
      <c r="BM447" s="30">
        <v>0</v>
      </c>
      <c r="BN447" s="30">
        <v>165</v>
      </c>
      <c r="BO447" s="30">
        <v>0</v>
      </c>
      <c r="BP447" s="30">
        <v>1</v>
      </c>
      <c r="BQ447" s="32">
        <v>0</v>
      </c>
      <c r="BR447" s="28">
        <v>34.053121212121198</v>
      </c>
      <c r="BS447" s="28">
        <v>0.28174741773116158</v>
      </c>
      <c r="BT447" s="28">
        <v>6.8754978777830822E-2</v>
      </c>
      <c r="BU447" s="28">
        <v>5.7255244244951613E-3</v>
      </c>
      <c r="BV447" s="28">
        <v>0.60752287049951548</v>
      </c>
      <c r="BW447" s="28">
        <v>1.8617526051104474E-2</v>
      </c>
      <c r="BX447" s="28">
        <v>1.409476503616901</v>
      </c>
      <c r="BY447" s="28">
        <v>2.0171100916318029E-2</v>
      </c>
      <c r="BZ447" s="28">
        <v>0.83510591272311696</v>
      </c>
      <c r="CA447" s="30">
        <v>7.1090142902624715E-3</v>
      </c>
      <c r="CB447" s="28">
        <v>1.409476503616901</v>
      </c>
      <c r="CC447" s="32">
        <v>2.0171100916318029E-2</v>
      </c>
      <c r="CE447" s="30">
        <f t="shared" si="66"/>
        <v>3.7906526639943703</v>
      </c>
      <c r="CG447" s="55">
        <f t="shared" si="67"/>
        <v>0</v>
      </c>
      <c r="CH447" s="50">
        <f t="shared" si="68"/>
        <v>1</v>
      </c>
      <c r="CI447" s="51"/>
      <c r="CJ447" s="51"/>
      <c r="CK447" s="56"/>
      <c r="CL447" s="2"/>
      <c r="CM447" s="55">
        <f t="shared" si="69"/>
        <v>1.5542419400635721E-2</v>
      </c>
      <c r="CN447" s="51">
        <f t="shared" si="70"/>
        <v>1</v>
      </c>
      <c r="CO447" s="51"/>
      <c r="CP447" s="51"/>
      <c r="CQ447" s="56"/>
      <c r="CR447" s="2"/>
      <c r="CS447" s="55">
        <f t="shared" si="71"/>
        <v>3.8687223225652545E-2</v>
      </c>
      <c r="CT447" s="51">
        <f t="shared" si="72"/>
        <v>1</v>
      </c>
      <c r="CU447" s="51"/>
      <c r="CV447" s="51"/>
      <c r="CW447" s="56"/>
      <c r="CX447" s="2"/>
      <c r="CY447" s="55">
        <f t="shared" si="73"/>
        <v>-9.635620173917836E-4</v>
      </c>
      <c r="CZ447" s="51">
        <f t="shared" si="74"/>
        <v>1</v>
      </c>
      <c r="DA447" s="51"/>
      <c r="DB447" s="51"/>
      <c r="DC447" s="56"/>
      <c r="DD447" s="2"/>
      <c r="DE447" s="55">
        <f t="shared" si="75"/>
        <v>3.8687223225652545E-2</v>
      </c>
      <c r="DF447" s="51">
        <f t="shared" si="76"/>
        <v>1</v>
      </c>
      <c r="DG447" s="51"/>
      <c r="DH447" s="51"/>
      <c r="DI447" s="58"/>
      <c r="DJ447" s="15"/>
      <c r="DK447" s="15">
        <v>3.7906526639943703</v>
      </c>
    </row>
    <row r="448" spans="1:115" x14ac:dyDescent="0.3">
      <c r="A448" s="28">
        <v>436</v>
      </c>
      <c r="B448" s="29">
        <v>6.9999999999999991</v>
      </c>
      <c r="C448" s="30">
        <v>2.6666666666666665</v>
      </c>
      <c r="D448" s="30">
        <v>5.8571428571428559</v>
      </c>
      <c r="E448" s="31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1">
        <v>0</v>
      </c>
      <c r="M448" s="32">
        <v>0</v>
      </c>
      <c r="N448" s="30">
        <v>100</v>
      </c>
      <c r="O448" s="30">
        <v>0</v>
      </c>
      <c r="P448" s="30">
        <v>5</v>
      </c>
      <c r="Q448" s="30">
        <v>100</v>
      </c>
      <c r="R448" s="30">
        <v>5</v>
      </c>
      <c r="S448" s="30">
        <v>0</v>
      </c>
      <c r="T448" s="30">
        <v>2.5118578920369092</v>
      </c>
      <c r="U448" s="31">
        <v>200</v>
      </c>
      <c r="V448" s="33">
        <v>0.95</v>
      </c>
      <c r="W448" s="30">
        <v>0</v>
      </c>
      <c r="X448" s="30">
        <v>0</v>
      </c>
      <c r="Y448" s="30">
        <v>165</v>
      </c>
      <c r="Z448" s="30">
        <v>0</v>
      </c>
      <c r="AA448" s="30">
        <v>1</v>
      </c>
      <c r="AB448" s="32">
        <v>0</v>
      </c>
      <c r="AC448" s="28">
        <v>32.271000000000015</v>
      </c>
      <c r="AD448" s="28">
        <v>0.25717380854142285</v>
      </c>
      <c r="AE448" s="28">
        <v>5.5272450142209724E-2</v>
      </c>
      <c r="AF448" s="28">
        <v>5.3786906169797531E-3</v>
      </c>
      <c r="AG448" s="28">
        <v>0.62155580705950697</v>
      </c>
      <c r="AH448" s="28">
        <v>1.8185641046562975E-2</v>
      </c>
      <c r="AI448" s="28">
        <v>1.4321306786549035</v>
      </c>
      <c r="AJ448" s="28">
        <v>2.0482745487512756E-2</v>
      </c>
      <c r="AK448" s="28">
        <v>0.82450885363275761</v>
      </c>
      <c r="AL448" s="30">
        <v>1.0268089648494634E-2</v>
      </c>
      <c r="AM448" s="28">
        <v>1.4321306786549035</v>
      </c>
      <c r="AN448" s="32">
        <v>2.0482745487512756E-2</v>
      </c>
      <c r="AP448" s="28">
        <v>436</v>
      </c>
      <c r="AQ448" s="29">
        <v>6.9999999999999991</v>
      </c>
      <c r="AR448" s="30">
        <v>2.6666666666666665</v>
      </c>
      <c r="AS448" s="30">
        <v>5.8571428571428559</v>
      </c>
      <c r="AT448" s="31">
        <v>0</v>
      </c>
      <c r="AU448" s="30">
        <v>0</v>
      </c>
      <c r="AV448" s="30">
        <v>0</v>
      </c>
      <c r="AW448" s="30">
        <v>0</v>
      </c>
      <c r="AX448" s="30">
        <v>0</v>
      </c>
      <c r="AY448" s="30">
        <v>0</v>
      </c>
      <c r="AZ448" s="30">
        <v>0</v>
      </c>
      <c r="BA448" s="31">
        <v>0</v>
      </c>
      <c r="BB448" s="32">
        <v>0</v>
      </c>
      <c r="BC448" s="30">
        <v>100</v>
      </c>
      <c r="BD448" s="30">
        <v>0</v>
      </c>
      <c r="BE448" s="30">
        <v>5</v>
      </c>
      <c r="BF448" s="30">
        <v>0</v>
      </c>
      <c r="BG448" s="30">
        <v>0</v>
      </c>
      <c r="BH448" s="30">
        <v>0</v>
      </c>
      <c r="BI448" s="30">
        <v>2.5118578920369092</v>
      </c>
      <c r="BJ448" s="31">
        <v>200</v>
      </c>
      <c r="BK448" s="33">
        <v>0.95</v>
      </c>
      <c r="BL448" s="30">
        <v>0</v>
      </c>
      <c r="BM448" s="30">
        <v>0</v>
      </c>
      <c r="BN448" s="30">
        <v>165</v>
      </c>
      <c r="BO448" s="30">
        <v>0</v>
      </c>
      <c r="BP448" s="30">
        <v>1</v>
      </c>
      <c r="BQ448" s="32">
        <v>0</v>
      </c>
      <c r="BR448" s="28">
        <v>33.999515151515148</v>
      </c>
      <c r="BS448" s="28">
        <v>0.27741596442825406</v>
      </c>
      <c r="BT448" s="28">
        <v>7.1676119263254748E-2</v>
      </c>
      <c r="BU448" s="28">
        <v>6.2001733769996067E-3</v>
      </c>
      <c r="BV448" s="28">
        <v>0.61272193094459748</v>
      </c>
      <c r="BW448" s="28">
        <v>1.8739554371575821E-2</v>
      </c>
      <c r="BX448" s="28">
        <v>1.4106005684393113</v>
      </c>
      <c r="BY448" s="28">
        <v>1.9971292237077835E-2</v>
      </c>
      <c r="BZ448" s="28">
        <v>0.82919557683196077</v>
      </c>
      <c r="CA448" s="30">
        <v>7.1854003554306647E-3</v>
      </c>
      <c r="CB448" s="28">
        <v>1.4106005684393113</v>
      </c>
      <c r="CC448" s="32">
        <v>1.9971292237077835E-2</v>
      </c>
      <c r="CE448" s="30">
        <f t="shared" si="66"/>
        <v>3.9520940802374143</v>
      </c>
      <c r="CG448" s="55">
        <f t="shared" si="67"/>
        <v>0</v>
      </c>
      <c r="CH448" s="50">
        <f t="shared" si="68"/>
        <v>1</v>
      </c>
      <c r="CI448" s="51"/>
      <c r="CJ448" s="51"/>
      <c r="CK448" s="56"/>
      <c r="CL448" s="2"/>
      <c r="CM448" s="55">
        <f t="shared" si="69"/>
        <v>8.8338761149094891E-3</v>
      </c>
      <c r="CN448" s="51">
        <f t="shared" si="70"/>
        <v>1</v>
      </c>
      <c r="CO448" s="51"/>
      <c r="CP448" s="51"/>
      <c r="CQ448" s="56"/>
      <c r="CR448" s="2"/>
      <c r="CS448" s="55">
        <f t="shared" si="71"/>
        <v>2.1530110215592257E-2</v>
      </c>
      <c r="CT448" s="51">
        <f t="shared" si="72"/>
        <v>1</v>
      </c>
      <c r="CU448" s="51"/>
      <c r="CV448" s="51"/>
      <c r="CW448" s="56"/>
      <c r="CX448" s="2"/>
      <c r="CY448" s="55">
        <f t="shared" si="73"/>
        <v>-4.6867231992031577E-3</v>
      </c>
      <c r="CZ448" s="51">
        <f t="shared" si="74"/>
        <v>1</v>
      </c>
      <c r="DA448" s="51"/>
      <c r="DB448" s="51"/>
      <c r="DC448" s="56"/>
      <c r="DD448" s="2"/>
      <c r="DE448" s="55">
        <f t="shared" si="75"/>
        <v>2.1530110215592257E-2</v>
      </c>
      <c r="DF448" s="51">
        <f t="shared" si="76"/>
        <v>1</v>
      </c>
      <c r="DG448" s="51"/>
      <c r="DH448" s="51"/>
      <c r="DI448" s="58"/>
      <c r="DJ448" s="15"/>
      <c r="DK448" s="15">
        <v>3.9520940802374143</v>
      </c>
    </row>
    <row r="449" spans="1:115" x14ac:dyDescent="0.3">
      <c r="A449" s="28">
        <v>458</v>
      </c>
      <c r="B449" s="29">
        <v>6.9999999999999991</v>
      </c>
      <c r="C449" s="30">
        <v>6.9999999999999991</v>
      </c>
      <c r="D449" s="30">
        <v>2.4285714285714284</v>
      </c>
      <c r="E449" s="31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1">
        <v>0</v>
      </c>
      <c r="M449" s="32">
        <v>0</v>
      </c>
      <c r="N449" s="30">
        <v>100</v>
      </c>
      <c r="O449" s="30">
        <v>0</v>
      </c>
      <c r="P449" s="30">
        <v>5</v>
      </c>
      <c r="Q449" s="30">
        <v>100</v>
      </c>
      <c r="R449" s="30">
        <v>5</v>
      </c>
      <c r="S449" s="30">
        <v>0</v>
      </c>
      <c r="T449" s="30">
        <v>2.5118578920369092</v>
      </c>
      <c r="U449" s="31">
        <v>200</v>
      </c>
      <c r="V449" s="33">
        <v>0.95</v>
      </c>
      <c r="W449" s="30">
        <v>0</v>
      </c>
      <c r="X449" s="30">
        <v>0</v>
      </c>
      <c r="Y449" s="30">
        <v>165</v>
      </c>
      <c r="Z449" s="30">
        <v>0</v>
      </c>
      <c r="AA449" s="30">
        <v>1</v>
      </c>
      <c r="AB449" s="32">
        <v>0</v>
      </c>
      <c r="AC449" s="28">
        <v>39.80599999999999</v>
      </c>
      <c r="AD449" s="28">
        <v>0.27839816084277352</v>
      </c>
      <c r="AE449" s="28">
        <v>3.8209629151855509E-2</v>
      </c>
      <c r="AF449" s="28">
        <v>5.3033028765744356E-3</v>
      </c>
      <c r="AG449" s="28">
        <v>0.70497506941658783</v>
      </c>
      <c r="AH449" s="28">
        <v>2.0735610285762197E-2</v>
      </c>
      <c r="AI449" s="28">
        <v>1.6299501565321592</v>
      </c>
      <c r="AJ449" s="28">
        <v>1.956366950093337E-2</v>
      </c>
      <c r="AK449" s="28">
        <v>0.89463449210170098</v>
      </c>
      <c r="AL449" s="30">
        <v>1.2884825173884758E-2</v>
      </c>
      <c r="AM449" s="28">
        <v>1.6299501565321592</v>
      </c>
      <c r="AN449" s="32">
        <v>1.956366950093337E-2</v>
      </c>
      <c r="AP449" s="28">
        <v>458</v>
      </c>
      <c r="AQ449" s="29">
        <v>6.9999999999999991</v>
      </c>
      <c r="AR449" s="30">
        <v>6.9999999999999991</v>
      </c>
      <c r="AS449" s="30">
        <v>2.4285714285714284</v>
      </c>
      <c r="AT449" s="31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0</v>
      </c>
      <c r="AZ449" s="30">
        <v>0</v>
      </c>
      <c r="BA449" s="31">
        <v>0</v>
      </c>
      <c r="BB449" s="32">
        <v>0</v>
      </c>
      <c r="BC449" s="30">
        <v>100</v>
      </c>
      <c r="BD449" s="30">
        <v>0</v>
      </c>
      <c r="BE449" s="30">
        <v>5</v>
      </c>
      <c r="BF449" s="30">
        <v>0</v>
      </c>
      <c r="BG449" s="30">
        <v>0</v>
      </c>
      <c r="BH449" s="30">
        <v>0</v>
      </c>
      <c r="BI449" s="30">
        <v>2.5118578920369092</v>
      </c>
      <c r="BJ449" s="31">
        <v>200</v>
      </c>
      <c r="BK449" s="33">
        <v>0.95</v>
      </c>
      <c r="BL449" s="30">
        <v>0</v>
      </c>
      <c r="BM449" s="30">
        <v>0</v>
      </c>
      <c r="BN449" s="30">
        <v>165</v>
      </c>
      <c r="BO449" s="30">
        <v>0</v>
      </c>
      <c r="BP449" s="30">
        <v>1</v>
      </c>
      <c r="BQ449" s="32">
        <v>0</v>
      </c>
      <c r="BR449" s="28">
        <v>41.928393939393928</v>
      </c>
      <c r="BS449" s="28">
        <v>0.28709710848964054</v>
      </c>
      <c r="BT449" s="28">
        <v>3.4331170709423341E-2</v>
      </c>
      <c r="BU449" s="28">
        <v>4.956847011690183E-3</v>
      </c>
      <c r="BV449" s="28">
        <v>0.69633563174690993</v>
      </c>
      <c r="BW449" s="28">
        <v>2.081742192958232E-2</v>
      </c>
      <c r="BX449" s="28">
        <v>1.6094249395845677</v>
      </c>
      <c r="BY449" s="28">
        <v>1.8472107081217607E-2</v>
      </c>
      <c r="BZ449" s="28">
        <v>0.89109480284390696</v>
      </c>
      <c r="CA449" s="30">
        <v>9.4667931764334939E-3</v>
      </c>
      <c r="CB449" s="28">
        <v>1.6094249395845677</v>
      </c>
      <c r="CC449" s="32">
        <v>1.8472107081217607E-2</v>
      </c>
      <c r="CE449" s="30">
        <f t="shared" si="66"/>
        <v>4.1231056256176597</v>
      </c>
      <c r="CG449" s="55">
        <f t="shared" si="67"/>
        <v>0</v>
      </c>
      <c r="CH449" s="50">
        <f t="shared" si="68"/>
        <v>1</v>
      </c>
      <c r="CI449" s="51"/>
      <c r="CJ449" s="51"/>
      <c r="CK449" s="56"/>
      <c r="CL449" s="2"/>
      <c r="CM449" s="55">
        <f t="shared" si="69"/>
        <v>8.6394376696778963E-3</v>
      </c>
      <c r="CN449" s="51">
        <f t="shared" si="70"/>
        <v>1</v>
      </c>
      <c r="CO449" s="51"/>
      <c r="CP449" s="51"/>
      <c r="CQ449" s="56"/>
      <c r="CR449" s="2"/>
      <c r="CS449" s="55">
        <f t="shared" si="71"/>
        <v>2.0525216947591574E-2</v>
      </c>
      <c r="CT449" s="51">
        <f t="shared" si="72"/>
        <v>1</v>
      </c>
      <c r="CU449" s="51"/>
      <c r="CV449" s="51"/>
      <c r="CW449" s="56"/>
      <c r="CX449" s="2"/>
      <c r="CY449" s="55">
        <f t="shared" si="73"/>
        <v>3.5396892577940209E-3</v>
      </c>
      <c r="CZ449" s="51">
        <f t="shared" si="74"/>
        <v>1</v>
      </c>
      <c r="DA449" s="51"/>
      <c r="DB449" s="51"/>
      <c r="DC449" s="56"/>
      <c r="DD449" s="2"/>
      <c r="DE449" s="55">
        <f t="shared" si="75"/>
        <v>2.0525216947591574E-2</v>
      </c>
      <c r="DF449" s="51">
        <f t="shared" si="76"/>
        <v>1</v>
      </c>
      <c r="DG449" s="51"/>
      <c r="DH449" s="51"/>
      <c r="DI449" s="58"/>
      <c r="DJ449" s="15"/>
      <c r="DK449" s="15">
        <v>4.1231056256176606</v>
      </c>
    </row>
    <row r="450" spans="1:115" x14ac:dyDescent="0.3">
      <c r="A450" s="28">
        <v>446</v>
      </c>
      <c r="B450" s="29">
        <v>6.9999999999999991</v>
      </c>
      <c r="C450" s="30">
        <v>4.833333333333333</v>
      </c>
      <c r="D450" s="30">
        <v>3.5714285714285712</v>
      </c>
      <c r="E450" s="31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1">
        <v>0</v>
      </c>
      <c r="M450" s="32">
        <v>0</v>
      </c>
      <c r="N450" s="30">
        <v>100</v>
      </c>
      <c r="O450" s="30">
        <v>0</v>
      </c>
      <c r="P450" s="30">
        <v>5</v>
      </c>
      <c r="Q450" s="30">
        <v>100</v>
      </c>
      <c r="R450" s="30">
        <v>5</v>
      </c>
      <c r="S450" s="30">
        <v>0</v>
      </c>
      <c r="T450" s="30">
        <v>2.5118578920369092</v>
      </c>
      <c r="U450" s="31">
        <v>200</v>
      </c>
      <c r="V450" s="33">
        <v>0.95</v>
      </c>
      <c r="W450" s="30">
        <v>0</v>
      </c>
      <c r="X450" s="30">
        <v>0</v>
      </c>
      <c r="Y450" s="30">
        <v>165</v>
      </c>
      <c r="Z450" s="30">
        <v>0</v>
      </c>
      <c r="AA450" s="30">
        <v>1</v>
      </c>
      <c r="AB450" s="32">
        <v>0</v>
      </c>
      <c r="AC450" s="28">
        <v>39.536606060606069</v>
      </c>
      <c r="AD450" s="28">
        <v>0.28335958558505081</v>
      </c>
      <c r="AE450" s="28">
        <v>4.0863826978341296E-2</v>
      </c>
      <c r="AF450" s="28">
        <v>6.4251388966784064E-3</v>
      </c>
      <c r="AG450" s="28">
        <v>0.72737371346108404</v>
      </c>
      <c r="AH450" s="28">
        <v>2.1243877880606391E-2</v>
      </c>
      <c r="AI450" s="28">
        <v>1.6354002458209365</v>
      </c>
      <c r="AJ450" s="28">
        <v>1.89590753683349E-2</v>
      </c>
      <c r="AK450" s="28">
        <v>0.90555588024762845</v>
      </c>
      <c r="AL450" s="30">
        <v>1.1437730141209267E-2</v>
      </c>
      <c r="AM450" s="28">
        <v>1.6354002458209365</v>
      </c>
      <c r="AN450" s="32">
        <v>1.89590753683349E-2</v>
      </c>
      <c r="AP450" s="28">
        <v>446</v>
      </c>
      <c r="AQ450" s="29">
        <v>6.9999999999999991</v>
      </c>
      <c r="AR450" s="30">
        <v>4.833333333333333</v>
      </c>
      <c r="AS450" s="30">
        <v>3.5714285714285712</v>
      </c>
      <c r="AT450" s="31">
        <v>0</v>
      </c>
      <c r="AU450" s="30">
        <v>0</v>
      </c>
      <c r="AV450" s="30">
        <v>0</v>
      </c>
      <c r="AW450" s="30">
        <v>0</v>
      </c>
      <c r="AX450" s="30">
        <v>0</v>
      </c>
      <c r="AY450" s="30">
        <v>0</v>
      </c>
      <c r="AZ450" s="30">
        <v>0</v>
      </c>
      <c r="BA450" s="31">
        <v>0</v>
      </c>
      <c r="BB450" s="32">
        <v>0</v>
      </c>
      <c r="BC450" s="30">
        <v>100</v>
      </c>
      <c r="BD450" s="30">
        <v>0</v>
      </c>
      <c r="BE450" s="30">
        <v>5</v>
      </c>
      <c r="BF450" s="30">
        <v>0</v>
      </c>
      <c r="BG450" s="30">
        <v>0</v>
      </c>
      <c r="BH450" s="30">
        <v>0</v>
      </c>
      <c r="BI450" s="30">
        <v>2.5118578920369092</v>
      </c>
      <c r="BJ450" s="31">
        <v>200</v>
      </c>
      <c r="BK450" s="33">
        <v>0.95</v>
      </c>
      <c r="BL450" s="30">
        <v>0</v>
      </c>
      <c r="BM450" s="30">
        <v>0</v>
      </c>
      <c r="BN450" s="30">
        <v>165</v>
      </c>
      <c r="BO450" s="30">
        <v>0</v>
      </c>
      <c r="BP450" s="30">
        <v>1</v>
      </c>
      <c r="BQ450" s="32">
        <v>0</v>
      </c>
      <c r="BR450" s="28">
        <v>41.576545454545446</v>
      </c>
      <c r="BS450" s="28">
        <v>0.299509653086104</v>
      </c>
      <c r="BT450" s="28">
        <v>3.5898277809788839E-2</v>
      </c>
      <c r="BU450" s="28">
        <v>5.862987716475131E-3</v>
      </c>
      <c r="BV450" s="28">
        <v>0.71950236380611488</v>
      </c>
      <c r="BW450" s="28">
        <v>2.1885461150693848E-2</v>
      </c>
      <c r="BX450" s="28">
        <v>1.6084324409050834</v>
      </c>
      <c r="BY450" s="28">
        <v>1.7378200207929028E-2</v>
      </c>
      <c r="BZ450" s="28">
        <v>0.89974488229632743</v>
      </c>
      <c r="CA450" s="30">
        <v>9.290904172473944E-3</v>
      </c>
      <c r="CB450" s="28">
        <v>1.6084324409050834</v>
      </c>
      <c r="CC450" s="32">
        <v>1.7378200207929028E-2</v>
      </c>
      <c r="CE450" s="30">
        <f t="shared" si="66"/>
        <v>4.1547448491940822</v>
      </c>
      <c r="CG450" s="55">
        <f t="shared" si="67"/>
        <v>0</v>
      </c>
      <c r="CH450" s="50">
        <f t="shared" si="68"/>
        <v>1</v>
      </c>
      <c r="CI450" s="51"/>
      <c r="CJ450" s="51"/>
      <c r="CK450" s="56"/>
      <c r="CL450" s="2"/>
      <c r="CM450" s="55">
        <f t="shared" si="69"/>
        <v>7.8713496549691619E-3</v>
      </c>
      <c r="CN450" s="51">
        <f t="shared" si="70"/>
        <v>1</v>
      </c>
      <c r="CO450" s="51"/>
      <c r="CP450" s="51"/>
      <c r="CQ450" s="56"/>
      <c r="CR450" s="2"/>
      <c r="CS450" s="55">
        <f t="shared" si="71"/>
        <v>2.6967804915853044E-2</v>
      </c>
      <c r="CT450" s="51">
        <f t="shared" si="72"/>
        <v>1</v>
      </c>
      <c r="CU450" s="51"/>
      <c r="CV450" s="51"/>
      <c r="CW450" s="56"/>
      <c r="CX450" s="2"/>
      <c r="CY450" s="55">
        <f t="shared" si="73"/>
        <v>5.8109979513010224E-3</v>
      </c>
      <c r="CZ450" s="51">
        <f t="shared" si="74"/>
        <v>1</v>
      </c>
      <c r="DA450" s="51"/>
      <c r="DB450" s="51"/>
      <c r="DC450" s="56"/>
      <c r="DD450" s="2"/>
      <c r="DE450" s="55">
        <f t="shared" si="75"/>
        <v>2.6967804915853044E-2</v>
      </c>
      <c r="DF450" s="51">
        <f t="shared" si="76"/>
        <v>1</v>
      </c>
      <c r="DG450" s="51"/>
      <c r="DH450" s="51"/>
      <c r="DI450" s="58"/>
      <c r="DJ450" s="15"/>
      <c r="DK450" s="15">
        <v>4.1547448491940822</v>
      </c>
    </row>
    <row r="451" spans="1:115" x14ac:dyDescent="0.3">
      <c r="A451" s="28">
        <v>441</v>
      </c>
      <c r="B451" s="29">
        <v>6.9999999999999991</v>
      </c>
      <c r="C451" s="30">
        <v>3.75</v>
      </c>
      <c r="D451" s="30">
        <v>4.7142857142857135</v>
      </c>
      <c r="E451" s="31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1">
        <v>0</v>
      </c>
      <c r="M451" s="32">
        <v>0</v>
      </c>
      <c r="N451" s="30">
        <v>100</v>
      </c>
      <c r="O451" s="30">
        <v>0</v>
      </c>
      <c r="P451" s="30">
        <v>5</v>
      </c>
      <c r="Q451" s="30">
        <v>100</v>
      </c>
      <c r="R451" s="30">
        <v>5</v>
      </c>
      <c r="S451" s="30">
        <v>0</v>
      </c>
      <c r="T451" s="30">
        <v>2.5118578920369092</v>
      </c>
      <c r="U451" s="31">
        <v>200</v>
      </c>
      <c r="V451" s="33">
        <v>0.95</v>
      </c>
      <c r="W451" s="30">
        <v>0</v>
      </c>
      <c r="X451" s="30">
        <v>0</v>
      </c>
      <c r="Y451" s="30">
        <v>165</v>
      </c>
      <c r="Z451" s="30">
        <v>0</v>
      </c>
      <c r="AA451" s="30">
        <v>1</v>
      </c>
      <c r="AB451" s="32">
        <v>0</v>
      </c>
      <c r="AC451" s="28">
        <v>39.612757575757584</v>
      </c>
      <c r="AD451" s="28">
        <v>0.27852977507314269</v>
      </c>
      <c r="AE451" s="28">
        <v>4.3074688856270561E-2</v>
      </c>
      <c r="AF451" s="28">
        <v>6.5348617087965946E-3</v>
      </c>
      <c r="AG451" s="28">
        <v>0.72332673412972925</v>
      </c>
      <c r="AH451" s="28">
        <v>2.0676216499836454E-2</v>
      </c>
      <c r="AI451" s="28">
        <v>1.630280136571975</v>
      </c>
      <c r="AJ451" s="28">
        <v>1.9641825665688645E-2</v>
      </c>
      <c r="AK451" s="28">
        <v>0.90628998816552164</v>
      </c>
      <c r="AL451" s="30">
        <v>1.1403523765109929E-2</v>
      </c>
      <c r="AM451" s="28">
        <v>1.630280136571975</v>
      </c>
      <c r="AN451" s="32">
        <v>1.9641825665688645E-2</v>
      </c>
      <c r="AP451" s="28">
        <v>441</v>
      </c>
      <c r="AQ451" s="29">
        <v>6.9999999999999991</v>
      </c>
      <c r="AR451" s="30">
        <v>3.75</v>
      </c>
      <c r="AS451" s="30">
        <v>4.7142857142857135</v>
      </c>
      <c r="AT451" s="31">
        <v>0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1">
        <v>0</v>
      </c>
      <c r="BB451" s="32">
        <v>0</v>
      </c>
      <c r="BC451" s="30">
        <v>100</v>
      </c>
      <c r="BD451" s="30">
        <v>0</v>
      </c>
      <c r="BE451" s="30">
        <v>5</v>
      </c>
      <c r="BF451" s="30">
        <v>0</v>
      </c>
      <c r="BG451" s="30">
        <v>0</v>
      </c>
      <c r="BH451" s="30">
        <v>0</v>
      </c>
      <c r="BI451" s="30">
        <v>2.5118578920369092</v>
      </c>
      <c r="BJ451" s="31">
        <v>200</v>
      </c>
      <c r="BK451" s="33">
        <v>0.95</v>
      </c>
      <c r="BL451" s="30">
        <v>0</v>
      </c>
      <c r="BM451" s="30">
        <v>0</v>
      </c>
      <c r="BN451" s="30">
        <v>165</v>
      </c>
      <c r="BO451" s="30">
        <v>0</v>
      </c>
      <c r="BP451" s="30">
        <v>1</v>
      </c>
      <c r="BQ451" s="32">
        <v>0</v>
      </c>
      <c r="BR451" s="28">
        <v>41.639484848484841</v>
      </c>
      <c r="BS451" s="28">
        <v>0.2959125665010473</v>
      </c>
      <c r="BT451" s="28">
        <v>3.666736682049513E-2</v>
      </c>
      <c r="BU451" s="28">
        <v>5.7450181972531775E-3</v>
      </c>
      <c r="BV451" s="28">
        <v>0.71646221750924288</v>
      </c>
      <c r="BW451" s="28">
        <v>2.1442773950255914E-2</v>
      </c>
      <c r="BX451" s="28">
        <v>1.6063759943703408</v>
      </c>
      <c r="BY451" s="28">
        <v>1.8503318719133938E-2</v>
      </c>
      <c r="BZ451" s="28">
        <v>0.90244459150399836</v>
      </c>
      <c r="CA451" s="30">
        <v>8.6438108467369445E-3</v>
      </c>
      <c r="CB451" s="28">
        <v>1.6063759943703408</v>
      </c>
      <c r="CC451" s="32">
        <v>1.8503318719133938E-2</v>
      </c>
      <c r="CE451" s="30">
        <f t="shared" si="66"/>
        <v>4.2045893293604104</v>
      </c>
      <c r="CG451" s="55">
        <f t="shared" si="67"/>
        <v>0</v>
      </c>
      <c r="CH451" s="50">
        <f t="shared" si="68"/>
        <v>1</v>
      </c>
      <c r="CI451" s="51"/>
      <c r="CJ451" s="51"/>
      <c r="CK451" s="56"/>
      <c r="CL451" s="2"/>
      <c r="CM451" s="55">
        <f t="shared" si="69"/>
        <v>6.8645166204863717E-3</v>
      </c>
      <c r="CN451" s="51">
        <f t="shared" si="70"/>
        <v>1</v>
      </c>
      <c r="CO451" s="51"/>
      <c r="CP451" s="51"/>
      <c r="CQ451" s="56"/>
      <c r="CR451" s="2"/>
      <c r="CS451" s="55">
        <f t="shared" si="71"/>
        <v>2.3904142201634171E-2</v>
      </c>
      <c r="CT451" s="51">
        <f t="shared" si="72"/>
        <v>1</v>
      </c>
      <c r="CU451" s="51"/>
      <c r="CV451" s="51"/>
      <c r="CW451" s="56"/>
      <c r="CX451" s="2"/>
      <c r="CY451" s="55">
        <f t="shared" si="73"/>
        <v>3.8453966615232815E-3</v>
      </c>
      <c r="CZ451" s="51">
        <f t="shared" si="74"/>
        <v>1</v>
      </c>
      <c r="DA451" s="51"/>
      <c r="DB451" s="51"/>
      <c r="DC451" s="56"/>
      <c r="DD451" s="2"/>
      <c r="DE451" s="55">
        <f t="shared" si="75"/>
        <v>2.3904142201634171E-2</v>
      </c>
      <c r="DF451" s="51">
        <f t="shared" si="76"/>
        <v>1</v>
      </c>
      <c r="DG451" s="51"/>
      <c r="DH451" s="51"/>
      <c r="DI451" s="58"/>
      <c r="DJ451" s="15"/>
      <c r="DK451" s="15">
        <v>4.2045893293604104</v>
      </c>
    </row>
    <row r="452" spans="1:115" x14ac:dyDescent="0.3">
      <c r="A452" s="28">
        <v>437</v>
      </c>
      <c r="B452" s="29">
        <v>6.9999999999999991</v>
      </c>
      <c r="C452" s="30">
        <v>2.6666666666666665</v>
      </c>
      <c r="D452" s="30">
        <v>6.9999999999999982</v>
      </c>
      <c r="E452" s="31">
        <v>0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1">
        <v>0</v>
      </c>
      <c r="M452" s="32">
        <v>0</v>
      </c>
      <c r="N452" s="30">
        <v>100</v>
      </c>
      <c r="O452" s="30">
        <v>0</v>
      </c>
      <c r="P452" s="30">
        <v>5</v>
      </c>
      <c r="Q452" s="30">
        <v>100</v>
      </c>
      <c r="R452" s="30">
        <v>5</v>
      </c>
      <c r="S452" s="30">
        <v>0</v>
      </c>
      <c r="T452" s="30">
        <v>2.5118578920369092</v>
      </c>
      <c r="U452" s="31">
        <v>200</v>
      </c>
      <c r="V452" s="33">
        <v>0.95</v>
      </c>
      <c r="W452" s="30">
        <v>0</v>
      </c>
      <c r="X452" s="30">
        <v>0</v>
      </c>
      <c r="Y452" s="30">
        <v>165</v>
      </c>
      <c r="Z452" s="30">
        <v>0</v>
      </c>
      <c r="AA452" s="30">
        <v>1</v>
      </c>
      <c r="AB452" s="32">
        <v>0</v>
      </c>
      <c r="AC452" s="28">
        <v>42.01645454545455</v>
      </c>
      <c r="AD452" s="28">
        <v>0.28507519478376775</v>
      </c>
      <c r="AE452" s="28">
        <v>4.3462989408028854E-2</v>
      </c>
      <c r="AF452" s="28">
        <v>5.3360953454158703E-3</v>
      </c>
      <c r="AG452" s="28">
        <v>0.76956793003437995</v>
      </c>
      <c r="AH452" s="28">
        <v>2.1099355642919784E-2</v>
      </c>
      <c r="AI452" s="28">
        <v>1.7140213839541505</v>
      </c>
      <c r="AJ452" s="28">
        <v>1.971230791013583E-2</v>
      </c>
      <c r="AK452" s="28">
        <v>0.97984611431293811</v>
      </c>
      <c r="AL452" s="30">
        <v>1.2505448750771276E-2</v>
      </c>
      <c r="AM452" s="28">
        <v>1.7140213839541505</v>
      </c>
      <c r="AN452" s="32">
        <v>1.971230791013583E-2</v>
      </c>
      <c r="AP452" s="28">
        <v>437</v>
      </c>
      <c r="AQ452" s="29">
        <v>6.9999999999999991</v>
      </c>
      <c r="AR452" s="30">
        <v>2.6666666666666665</v>
      </c>
      <c r="AS452" s="30">
        <v>6.9999999999999982</v>
      </c>
      <c r="AT452" s="31">
        <v>0</v>
      </c>
      <c r="AU452" s="30">
        <v>0</v>
      </c>
      <c r="AV452" s="30">
        <v>0</v>
      </c>
      <c r="AW452" s="30">
        <v>0</v>
      </c>
      <c r="AX452" s="30">
        <v>0</v>
      </c>
      <c r="AY452" s="30">
        <v>0</v>
      </c>
      <c r="AZ452" s="30">
        <v>0</v>
      </c>
      <c r="BA452" s="31">
        <v>0</v>
      </c>
      <c r="BB452" s="32">
        <v>0</v>
      </c>
      <c r="BC452" s="30">
        <v>100</v>
      </c>
      <c r="BD452" s="30">
        <v>0</v>
      </c>
      <c r="BE452" s="30">
        <v>5</v>
      </c>
      <c r="BF452" s="30">
        <v>0</v>
      </c>
      <c r="BG452" s="30">
        <v>0</v>
      </c>
      <c r="BH452" s="30">
        <v>0</v>
      </c>
      <c r="BI452" s="30">
        <v>2.5118578920369092</v>
      </c>
      <c r="BJ452" s="31">
        <v>200</v>
      </c>
      <c r="BK452" s="33">
        <v>0.95</v>
      </c>
      <c r="BL452" s="30">
        <v>0</v>
      </c>
      <c r="BM452" s="30">
        <v>0</v>
      </c>
      <c r="BN452" s="30">
        <v>165</v>
      </c>
      <c r="BO452" s="30">
        <v>0</v>
      </c>
      <c r="BP452" s="30">
        <v>1</v>
      </c>
      <c r="BQ452" s="32">
        <v>0</v>
      </c>
      <c r="BR452" s="28">
        <v>44.085151515151509</v>
      </c>
      <c r="BS452" s="28">
        <v>0.30794296111941843</v>
      </c>
      <c r="BT452" s="28">
        <v>4.2334088186128868E-2</v>
      </c>
      <c r="BU452" s="28">
        <v>6.5715662145578377E-3</v>
      </c>
      <c r="BV452" s="28">
        <v>0.77231065718812697</v>
      </c>
      <c r="BW452" s="28">
        <v>2.1992587331067018E-2</v>
      </c>
      <c r="BX452" s="28">
        <v>1.6919252217539928</v>
      </c>
      <c r="BY452" s="28">
        <v>1.8478568654178885E-2</v>
      </c>
      <c r="BZ452" s="28">
        <v>0.97931130162274793</v>
      </c>
      <c r="CA452" s="30">
        <v>9.4287553114603614E-3</v>
      </c>
      <c r="CB452" s="28">
        <v>1.6919252217539928</v>
      </c>
      <c r="CC452" s="32">
        <v>1.8478568654178885E-2</v>
      </c>
      <c r="CE452" s="30">
        <f t="shared" ref="CE452:CE465" si="77">SQRT(C452*D452)</f>
        <v>4.320493798938573</v>
      </c>
      <c r="CG452" s="55">
        <f t="shared" si="67"/>
        <v>0</v>
      </c>
      <c r="CH452" s="50">
        <f t="shared" si="68"/>
        <v>1</v>
      </c>
      <c r="CI452" s="51"/>
      <c r="CJ452" s="51"/>
      <c r="CK452" s="56"/>
      <c r="CL452" s="2"/>
      <c r="CM452" s="55">
        <f t="shared" si="69"/>
        <v>-2.7427271537470155E-3</v>
      </c>
      <c r="CN452" s="51">
        <f t="shared" si="70"/>
        <v>1</v>
      </c>
      <c r="CO452" s="51"/>
      <c r="CP452" s="51"/>
      <c r="CQ452" s="56"/>
      <c r="CR452" s="2"/>
      <c r="CS452" s="55">
        <f t="shared" si="71"/>
        <v>2.2096162200157643E-2</v>
      </c>
      <c r="CT452" s="51">
        <f t="shared" si="72"/>
        <v>1</v>
      </c>
      <c r="CU452" s="51"/>
      <c r="CV452" s="51"/>
      <c r="CW452" s="56"/>
      <c r="CX452" s="2"/>
      <c r="CY452" s="55">
        <f t="shared" si="73"/>
        <v>5.3481269019017841E-4</v>
      </c>
      <c r="CZ452" s="51">
        <f t="shared" si="74"/>
        <v>1</v>
      </c>
      <c r="DA452" s="51"/>
      <c r="DB452" s="51"/>
      <c r="DC452" s="56"/>
      <c r="DD452" s="2"/>
      <c r="DE452" s="55">
        <f t="shared" si="75"/>
        <v>2.2096162200157643E-2</v>
      </c>
      <c r="DF452" s="51">
        <f t="shared" si="76"/>
        <v>1</v>
      </c>
      <c r="DG452" s="51"/>
      <c r="DH452" s="51"/>
      <c r="DI452" s="58"/>
      <c r="DJ452" s="15"/>
      <c r="DK452" s="15">
        <v>4.320493798938573</v>
      </c>
    </row>
    <row r="453" spans="1:115" x14ac:dyDescent="0.3">
      <c r="A453" s="28">
        <v>452</v>
      </c>
      <c r="B453" s="29">
        <v>6.9999999999999991</v>
      </c>
      <c r="C453" s="30">
        <v>5.9166666666666661</v>
      </c>
      <c r="D453" s="30">
        <v>3.5714285714285712</v>
      </c>
      <c r="E453" s="31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1">
        <v>0</v>
      </c>
      <c r="M453" s="32">
        <v>0</v>
      </c>
      <c r="N453" s="30">
        <v>100</v>
      </c>
      <c r="O453" s="30">
        <v>0</v>
      </c>
      <c r="P453" s="30">
        <v>5</v>
      </c>
      <c r="Q453" s="30">
        <v>100</v>
      </c>
      <c r="R453" s="30">
        <v>5</v>
      </c>
      <c r="S453" s="30">
        <v>0</v>
      </c>
      <c r="T453" s="30">
        <v>2.5118578920369092</v>
      </c>
      <c r="U453" s="31">
        <v>200</v>
      </c>
      <c r="V453" s="33">
        <v>0.95</v>
      </c>
      <c r="W453" s="30">
        <v>0</v>
      </c>
      <c r="X453" s="30">
        <v>0</v>
      </c>
      <c r="Y453" s="30">
        <v>165</v>
      </c>
      <c r="Z453" s="30">
        <v>0</v>
      </c>
      <c r="AA453" s="30">
        <v>1</v>
      </c>
      <c r="AB453" s="32">
        <v>0</v>
      </c>
      <c r="AC453" s="28">
        <v>46.101606060606073</v>
      </c>
      <c r="AD453" s="28">
        <v>0.31275665008928605</v>
      </c>
      <c r="AE453" s="28">
        <v>4.4550956035798624E-2</v>
      </c>
      <c r="AF453" s="28">
        <v>5.6152094057460205E-3</v>
      </c>
      <c r="AG453" s="28">
        <v>0.88423664428620052</v>
      </c>
      <c r="AH453" s="28">
        <v>2.3329015950396683E-2</v>
      </c>
      <c r="AI453" s="28">
        <v>1.8740860411151834</v>
      </c>
      <c r="AJ453" s="28">
        <v>1.9897969457356168E-2</v>
      </c>
      <c r="AK453" s="28">
        <v>1.136302732453651</v>
      </c>
      <c r="AL453" s="30">
        <v>1.2724554313048139E-2</v>
      </c>
      <c r="AM453" s="28">
        <v>1.8740860411151834</v>
      </c>
      <c r="AN453" s="32">
        <v>1.9897969457356168E-2</v>
      </c>
      <c r="AP453" s="28">
        <v>452</v>
      </c>
      <c r="AQ453" s="29">
        <v>6.9999999999999991</v>
      </c>
      <c r="AR453" s="30">
        <v>5.9166666666666661</v>
      </c>
      <c r="AS453" s="30">
        <v>3.5714285714285712</v>
      </c>
      <c r="AT453" s="31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1">
        <v>0</v>
      </c>
      <c r="BB453" s="32">
        <v>0</v>
      </c>
      <c r="BC453" s="30">
        <v>100</v>
      </c>
      <c r="BD453" s="30">
        <v>0</v>
      </c>
      <c r="BE453" s="30">
        <v>5</v>
      </c>
      <c r="BF453" s="30">
        <v>0</v>
      </c>
      <c r="BG453" s="30">
        <v>0</v>
      </c>
      <c r="BH453" s="30">
        <v>0</v>
      </c>
      <c r="BI453" s="30">
        <v>2.5118578920369092</v>
      </c>
      <c r="BJ453" s="31">
        <v>200</v>
      </c>
      <c r="BK453" s="33">
        <v>0.95</v>
      </c>
      <c r="BL453" s="30">
        <v>0</v>
      </c>
      <c r="BM453" s="30">
        <v>0</v>
      </c>
      <c r="BN453" s="30">
        <v>165</v>
      </c>
      <c r="BO453" s="30">
        <v>0</v>
      </c>
      <c r="BP453" s="30">
        <v>1</v>
      </c>
      <c r="BQ453" s="32">
        <v>0</v>
      </c>
      <c r="BR453" s="28">
        <v>48.409696969696959</v>
      </c>
      <c r="BS453" s="28">
        <v>0.33177323710635498</v>
      </c>
      <c r="BT453" s="28">
        <v>4.1058332074260691E-2</v>
      </c>
      <c r="BU453" s="28">
        <v>5.5270832969258896E-3</v>
      </c>
      <c r="BV453" s="28">
        <v>0.88694982183933946</v>
      </c>
      <c r="BW453" s="28">
        <v>2.4008431028660324E-2</v>
      </c>
      <c r="BX453" s="28">
        <v>1.8588390887466182</v>
      </c>
      <c r="BY453" s="28">
        <v>1.7762554539576106E-2</v>
      </c>
      <c r="BZ453" s="28">
        <v>1.1339696263295125</v>
      </c>
      <c r="CA453" s="30">
        <v>8.9010923526299836E-3</v>
      </c>
      <c r="CB453" s="28">
        <v>1.8588390887466182</v>
      </c>
      <c r="CC453" s="32">
        <v>1.7762554539576106E-2</v>
      </c>
      <c r="CE453" s="30">
        <f t="shared" si="77"/>
        <v>4.5968415657875763</v>
      </c>
      <c r="CG453" s="55">
        <f t="shared" ref="CG453:CG465" si="78">AA453-BP453</f>
        <v>0</v>
      </c>
      <c r="CH453" s="50">
        <f t="shared" ref="CH453:CH465" si="79">IF(AB453+BQ453&gt;=ABS(CG453),1,0)</f>
        <v>1</v>
      </c>
      <c r="CI453" s="51"/>
      <c r="CJ453" s="51"/>
      <c r="CK453" s="56"/>
      <c r="CL453" s="2"/>
      <c r="CM453" s="55">
        <f t="shared" ref="CM453:CM465" si="80">AG453-BV453</f>
        <v>-2.7131775531389346E-3</v>
      </c>
      <c r="CN453" s="51">
        <f t="shared" ref="CN453:CN465" si="81">IF(AH453+BW453&gt;=ABS(CM453),1,0)</f>
        <v>1</v>
      </c>
      <c r="CO453" s="51"/>
      <c r="CP453" s="51"/>
      <c r="CQ453" s="56"/>
      <c r="CR453" s="2"/>
      <c r="CS453" s="55">
        <f t="shared" ref="CS453:CS465" si="82">AI453-BX453</f>
        <v>1.5246952368565214E-2</v>
      </c>
      <c r="CT453" s="51">
        <f t="shared" ref="CT453:CT465" si="83">IF(AJ453+BY453&gt;=ABS(CS453),1,0)</f>
        <v>1</v>
      </c>
      <c r="CU453" s="51"/>
      <c r="CV453" s="51"/>
      <c r="CW453" s="56"/>
      <c r="CX453" s="2"/>
      <c r="CY453" s="55">
        <f t="shared" ref="CY453:CY465" si="84">AK453-BZ453</f>
        <v>2.3331061241385065E-3</v>
      </c>
      <c r="CZ453" s="51">
        <f t="shared" ref="CZ453:CZ465" si="85">IF(AL453+CA453&gt;=ABS(CY453),1,0)</f>
        <v>1</v>
      </c>
      <c r="DA453" s="51"/>
      <c r="DB453" s="51"/>
      <c r="DC453" s="56"/>
      <c r="DD453" s="2"/>
      <c r="DE453" s="55">
        <f t="shared" ref="DE453:DE465" si="86">AM453-CB453</f>
        <v>1.5246952368565214E-2</v>
      </c>
      <c r="DF453" s="51">
        <f t="shared" ref="DF453:DF465" si="87">IF(AN453+CC453&gt;=ABS(DE453),1,0)</f>
        <v>1</v>
      </c>
      <c r="DG453" s="51"/>
      <c r="DH453" s="51"/>
      <c r="DI453" s="58"/>
      <c r="DJ453" s="15"/>
      <c r="DK453" s="15">
        <v>4.5968415657875763</v>
      </c>
    </row>
    <row r="454" spans="1:115" x14ac:dyDescent="0.3">
      <c r="A454" s="28">
        <v>442</v>
      </c>
      <c r="B454" s="29">
        <v>6.9999999999999991</v>
      </c>
      <c r="C454" s="30">
        <v>3.75</v>
      </c>
      <c r="D454" s="30">
        <v>5.8571428571428559</v>
      </c>
      <c r="E454" s="31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1">
        <v>0</v>
      </c>
      <c r="M454" s="32">
        <v>0</v>
      </c>
      <c r="N454" s="30">
        <v>100</v>
      </c>
      <c r="O454" s="30">
        <v>0</v>
      </c>
      <c r="P454" s="30">
        <v>5</v>
      </c>
      <c r="Q454" s="30">
        <v>100</v>
      </c>
      <c r="R454" s="30">
        <v>5</v>
      </c>
      <c r="S454" s="30">
        <v>0</v>
      </c>
      <c r="T454" s="30">
        <v>2.5118578920369092</v>
      </c>
      <c r="U454" s="31">
        <v>200</v>
      </c>
      <c r="V454" s="33">
        <v>0.95</v>
      </c>
      <c r="W454" s="30">
        <v>0</v>
      </c>
      <c r="X454" s="30">
        <v>0</v>
      </c>
      <c r="Y454" s="30">
        <v>165</v>
      </c>
      <c r="Z454" s="30">
        <v>0</v>
      </c>
      <c r="AA454" s="30">
        <v>1</v>
      </c>
      <c r="AB454" s="32">
        <v>0</v>
      </c>
      <c r="AC454" s="28">
        <v>46.209030303030303</v>
      </c>
      <c r="AD454" s="28">
        <v>0.31343723643994736</v>
      </c>
      <c r="AE454" s="28">
        <v>4.3437810070851922E-2</v>
      </c>
      <c r="AF454" s="28">
        <v>5.3302181116129579E-3</v>
      </c>
      <c r="AG454" s="28">
        <v>0.87182655814217935</v>
      </c>
      <c r="AH454" s="28">
        <v>2.4094886463836823E-2</v>
      </c>
      <c r="AI454" s="28">
        <v>1.8751817049991704</v>
      </c>
      <c r="AJ454" s="28">
        <v>1.9541250124095619E-2</v>
      </c>
      <c r="AK454" s="28">
        <v>1.1339257934238629</v>
      </c>
      <c r="AL454" s="30">
        <v>1.2048983090402756E-2</v>
      </c>
      <c r="AM454" s="28">
        <v>1.8751817049991704</v>
      </c>
      <c r="AN454" s="32">
        <v>1.9541250124095619E-2</v>
      </c>
      <c r="AP454" s="28">
        <v>442</v>
      </c>
      <c r="AQ454" s="29">
        <v>6.9999999999999991</v>
      </c>
      <c r="AR454" s="30">
        <v>3.75</v>
      </c>
      <c r="AS454" s="30">
        <v>5.8571428571428559</v>
      </c>
      <c r="AT454" s="31">
        <v>0</v>
      </c>
      <c r="AU454" s="30">
        <v>0</v>
      </c>
      <c r="AV454" s="30">
        <v>0</v>
      </c>
      <c r="AW454" s="30">
        <v>0</v>
      </c>
      <c r="AX454" s="30">
        <v>0</v>
      </c>
      <c r="AY454" s="30">
        <v>0</v>
      </c>
      <c r="AZ454" s="30">
        <v>0</v>
      </c>
      <c r="BA454" s="31">
        <v>0</v>
      </c>
      <c r="BB454" s="32">
        <v>0</v>
      </c>
      <c r="BC454" s="30">
        <v>100</v>
      </c>
      <c r="BD454" s="30">
        <v>0</v>
      </c>
      <c r="BE454" s="30">
        <v>5</v>
      </c>
      <c r="BF454" s="30">
        <v>0</v>
      </c>
      <c r="BG454" s="30">
        <v>0</v>
      </c>
      <c r="BH454" s="30">
        <v>0</v>
      </c>
      <c r="BI454" s="30">
        <v>2.5118578920369092</v>
      </c>
      <c r="BJ454" s="31">
        <v>200</v>
      </c>
      <c r="BK454" s="33">
        <v>0.95</v>
      </c>
      <c r="BL454" s="30">
        <v>0</v>
      </c>
      <c r="BM454" s="30">
        <v>0</v>
      </c>
      <c r="BN454" s="30">
        <v>165</v>
      </c>
      <c r="BO454" s="30">
        <v>0</v>
      </c>
      <c r="BP454" s="30">
        <v>1</v>
      </c>
      <c r="BQ454" s="32">
        <v>0</v>
      </c>
      <c r="BR454" s="28">
        <v>48.563090909090946</v>
      </c>
      <c r="BS454" s="28">
        <v>0.31950473985395467</v>
      </c>
      <c r="BT454" s="28">
        <v>3.8988028670005281E-2</v>
      </c>
      <c r="BU454" s="28">
        <v>5.2447205723292565E-3</v>
      </c>
      <c r="BV454" s="28">
        <v>0.87194233519477582</v>
      </c>
      <c r="BW454" s="28">
        <v>2.3580231966712096E-2</v>
      </c>
      <c r="BX454" s="28">
        <v>1.858940918239337</v>
      </c>
      <c r="BY454" s="28">
        <v>1.8529214311897406E-2</v>
      </c>
      <c r="BZ454" s="28">
        <v>1.1267055778353623</v>
      </c>
      <c r="CA454" s="30">
        <v>9.4255426825591362E-3</v>
      </c>
      <c r="CB454" s="28">
        <v>1.858940918239337</v>
      </c>
      <c r="CC454" s="32">
        <v>1.8529214311897406E-2</v>
      </c>
      <c r="CE454" s="30">
        <f t="shared" si="77"/>
        <v>4.6866070578069277</v>
      </c>
      <c r="CG454" s="55">
        <f t="shared" si="78"/>
        <v>0</v>
      </c>
      <c r="CH454" s="50">
        <f t="shared" si="79"/>
        <v>1</v>
      </c>
      <c r="CI454" s="51"/>
      <c r="CJ454" s="51"/>
      <c r="CK454" s="56"/>
      <c r="CL454" s="2"/>
      <c r="CM454" s="55">
        <f t="shared" si="80"/>
        <v>-1.1577705259646631E-4</v>
      </c>
      <c r="CN454" s="51">
        <f t="shared" si="81"/>
        <v>1</v>
      </c>
      <c r="CO454" s="51"/>
      <c r="CP454" s="51"/>
      <c r="CQ454" s="56"/>
      <c r="CR454" s="2"/>
      <c r="CS454" s="55">
        <f t="shared" si="82"/>
        <v>1.6240786759833314E-2</v>
      </c>
      <c r="CT454" s="51">
        <f t="shared" si="83"/>
        <v>1</v>
      </c>
      <c r="CU454" s="51"/>
      <c r="CV454" s="51"/>
      <c r="CW454" s="56"/>
      <c r="CX454" s="2"/>
      <c r="CY454" s="55">
        <f t="shared" si="84"/>
        <v>7.2202155885006114E-3</v>
      </c>
      <c r="CZ454" s="51">
        <f t="shared" si="85"/>
        <v>1</v>
      </c>
      <c r="DA454" s="51"/>
      <c r="DB454" s="51"/>
      <c r="DC454" s="56"/>
      <c r="DD454" s="2"/>
      <c r="DE454" s="55">
        <f t="shared" si="86"/>
        <v>1.6240786759833314E-2</v>
      </c>
      <c r="DF454" s="51">
        <f t="shared" si="87"/>
        <v>1</v>
      </c>
      <c r="DG454" s="51"/>
      <c r="DH454" s="51"/>
      <c r="DI454" s="58"/>
      <c r="DJ454" s="15"/>
      <c r="DK454" s="15">
        <v>4.6866070578069277</v>
      </c>
    </row>
    <row r="455" spans="1:115" x14ac:dyDescent="0.3">
      <c r="A455" s="28">
        <v>447</v>
      </c>
      <c r="B455" s="29">
        <v>6.9999999999999991</v>
      </c>
      <c r="C455" s="30">
        <v>4.833333333333333</v>
      </c>
      <c r="D455" s="30">
        <v>4.7142857142857135</v>
      </c>
      <c r="E455" s="31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1">
        <v>0</v>
      </c>
      <c r="M455" s="32">
        <v>0</v>
      </c>
      <c r="N455" s="30">
        <v>100</v>
      </c>
      <c r="O455" s="30">
        <v>0</v>
      </c>
      <c r="P455" s="30">
        <v>5</v>
      </c>
      <c r="Q455" s="30">
        <v>100</v>
      </c>
      <c r="R455" s="30">
        <v>5</v>
      </c>
      <c r="S455" s="30">
        <v>0</v>
      </c>
      <c r="T455" s="30">
        <v>2.5118578920369092</v>
      </c>
      <c r="U455" s="31">
        <v>200</v>
      </c>
      <c r="V455" s="33">
        <v>0.95</v>
      </c>
      <c r="W455" s="30">
        <v>0</v>
      </c>
      <c r="X455" s="30">
        <v>0</v>
      </c>
      <c r="Y455" s="30">
        <v>165</v>
      </c>
      <c r="Z455" s="30">
        <v>0</v>
      </c>
      <c r="AA455" s="30">
        <v>1</v>
      </c>
      <c r="AB455" s="32">
        <v>0</v>
      </c>
      <c r="AC455" s="28">
        <v>46.12442424242424</v>
      </c>
      <c r="AD455" s="28">
        <v>0.30462587377306338</v>
      </c>
      <c r="AE455" s="28">
        <v>4.3252183949521392E-2</v>
      </c>
      <c r="AF455" s="28">
        <v>5.2407131131686525E-3</v>
      </c>
      <c r="AG455" s="28">
        <v>0.87931643397919956</v>
      </c>
      <c r="AH455" s="28">
        <v>2.3160481647249331E-2</v>
      </c>
      <c r="AI455" s="28">
        <v>1.8801078221122824</v>
      </c>
      <c r="AJ455" s="28">
        <v>1.9604448788510927E-2</v>
      </c>
      <c r="AK455" s="28">
        <v>1.1341930881686673</v>
      </c>
      <c r="AL455" s="30">
        <v>1.2523858710944922E-2</v>
      </c>
      <c r="AM455" s="28">
        <v>1.8801078221122824</v>
      </c>
      <c r="AN455" s="32">
        <v>1.9604448788510927E-2</v>
      </c>
      <c r="AP455" s="28">
        <v>447</v>
      </c>
      <c r="AQ455" s="29">
        <v>6.9999999999999991</v>
      </c>
      <c r="AR455" s="30">
        <v>4.833333333333333</v>
      </c>
      <c r="AS455" s="30">
        <v>4.7142857142857135</v>
      </c>
      <c r="AT455" s="31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1">
        <v>0</v>
      </c>
      <c r="BB455" s="32">
        <v>0</v>
      </c>
      <c r="BC455" s="30">
        <v>100</v>
      </c>
      <c r="BD455" s="30">
        <v>0</v>
      </c>
      <c r="BE455" s="30">
        <v>5</v>
      </c>
      <c r="BF455" s="30">
        <v>0</v>
      </c>
      <c r="BG455" s="30">
        <v>0</v>
      </c>
      <c r="BH455" s="30">
        <v>0</v>
      </c>
      <c r="BI455" s="30">
        <v>2.5118578920369092</v>
      </c>
      <c r="BJ455" s="31">
        <v>200</v>
      </c>
      <c r="BK455" s="33">
        <v>0.95</v>
      </c>
      <c r="BL455" s="30">
        <v>0</v>
      </c>
      <c r="BM455" s="30">
        <v>0</v>
      </c>
      <c r="BN455" s="30">
        <v>165</v>
      </c>
      <c r="BO455" s="30">
        <v>0</v>
      </c>
      <c r="BP455" s="30">
        <v>1</v>
      </c>
      <c r="BQ455" s="32">
        <v>0</v>
      </c>
      <c r="BR455" s="28">
        <v>48.489606060606071</v>
      </c>
      <c r="BS455" s="28">
        <v>0.32768081306589308</v>
      </c>
      <c r="BT455" s="28">
        <v>3.8491519702499984E-2</v>
      </c>
      <c r="BU455" s="28">
        <v>4.9776205186747796E-3</v>
      </c>
      <c r="BV455" s="28">
        <v>0.87663548931543989</v>
      </c>
      <c r="BW455" s="28">
        <v>2.3637026133676832E-2</v>
      </c>
      <c r="BX455" s="28">
        <v>1.861908910931322</v>
      </c>
      <c r="BY455" s="28">
        <v>1.82223382744129E-2</v>
      </c>
      <c r="BZ455" s="28">
        <v>1.1315198636581263</v>
      </c>
      <c r="CA455" s="30">
        <v>9.0380228084243792E-3</v>
      </c>
      <c r="CB455" s="28">
        <v>1.861908910931322</v>
      </c>
      <c r="CC455" s="32">
        <v>1.82223382744129E-2</v>
      </c>
      <c r="CE455" s="30">
        <f t="shared" si="77"/>
        <v>4.7734384133153203</v>
      </c>
      <c r="CG455" s="55">
        <f t="shared" si="78"/>
        <v>0</v>
      </c>
      <c r="CH455" s="50">
        <f t="shared" si="79"/>
        <v>1</v>
      </c>
      <c r="CI455" s="51"/>
      <c r="CJ455" s="51"/>
      <c r="CK455" s="56"/>
      <c r="CL455" s="2"/>
      <c r="CM455" s="55">
        <f t="shared" si="80"/>
        <v>2.6809446637596768E-3</v>
      </c>
      <c r="CN455" s="51">
        <f t="shared" si="81"/>
        <v>1</v>
      </c>
      <c r="CO455" s="51"/>
      <c r="CP455" s="51"/>
      <c r="CQ455" s="56"/>
      <c r="CR455" s="2"/>
      <c r="CS455" s="55">
        <f t="shared" si="82"/>
        <v>1.8198911180960398E-2</v>
      </c>
      <c r="CT455" s="51">
        <f t="shared" si="83"/>
        <v>1</v>
      </c>
      <c r="CU455" s="51"/>
      <c r="CV455" s="51"/>
      <c r="CW455" s="56"/>
      <c r="CX455" s="2"/>
      <c r="CY455" s="55">
        <f t="shared" si="84"/>
        <v>2.6732245105409724E-3</v>
      </c>
      <c r="CZ455" s="51">
        <f t="shared" si="85"/>
        <v>1</v>
      </c>
      <c r="DA455" s="51"/>
      <c r="DB455" s="51"/>
      <c r="DC455" s="56"/>
      <c r="DD455" s="2"/>
      <c r="DE455" s="55">
        <f t="shared" si="86"/>
        <v>1.8198911180960398E-2</v>
      </c>
      <c r="DF455" s="51">
        <f t="shared" si="87"/>
        <v>1</v>
      </c>
      <c r="DG455" s="51"/>
      <c r="DH455" s="51"/>
      <c r="DI455" s="58"/>
      <c r="DJ455" s="15"/>
      <c r="DK455" s="15">
        <v>4.7734384133153203</v>
      </c>
    </row>
    <row r="456" spans="1:115" x14ac:dyDescent="0.3">
      <c r="A456" s="28">
        <v>459</v>
      </c>
      <c r="B456" s="29">
        <v>6.9999999999999991</v>
      </c>
      <c r="C456" s="30">
        <v>6.9999999999999991</v>
      </c>
      <c r="D456" s="30">
        <v>3.5714285714285712</v>
      </c>
      <c r="E456" s="31">
        <v>0</v>
      </c>
      <c r="F456" s="30">
        <v>0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1">
        <v>0</v>
      </c>
      <c r="M456" s="32">
        <v>0</v>
      </c>
      <c r="N456" s="30">
        <v>100</v>
      </c>
      <c r="O456" s="30">
        <v>0</v>
      </c>
      <c r="P456" s="30">
        <v>5</v>
      </c>
      <c r="Q456" s="30">
        <v>100</v>
      </c>
      <c r="R456" s="30">
        <v>5</v>
      </c>
      <c r="S456" s="30">
        <v>0</v>
      </c>
      <c r="T456" s="30">
        <v>2.5118578920369092</v>
      </c>
      <c r="U456" s="31">
        <v>200</v>
      </c>
      <c r="V456" s="33">
        <v>0.95</v>
      </c>
      <c r="W456" s="30">
        <v>0</v>
      </c>
      <c r="X456" s="30">
        <v>0</v>
      </c>
      <c r="Y456" s="30">
        <v>165</v>
      </c>
      <c r="Z456" s="30">
        <v>0</v>
      </c>
      <c r="AA456" s="30">
        <v>1</v>
      </c>
      <c r="AB456" s="32">
        <v>0</v>
      </c>
      <c r="AC456" s="28">
        <v>51.890515151515174</v>
      </c>
      <c r="AD456" s="28">
        <v>0.33289957083642263</v>
      </c>
      <c r="AE456" s="28">
        <v>4.9852191251477336E-2</v>
      </c>
      <c r="AF456" s="28">
        <v>7.2895119842250845E-3</v>
      </c>
      <c r="AG456" s="28">
        <v>1.0334571637545467</v>
      </c>
      <c r="AH456" s="28">
        <v>2.9258361005931328E-2</v>
      </c>
      <c r="AI456" s="28">
        <v>2.1117418752962305</v>
      </c>
      <c r="AJ456" s="28">
        <v>1.8692831829992779E-2</v>
      </c>
      <c r="AK456" s="28">
        <v>1.2990704610278316</v>
      </c>
      <c r="AL456" s="30">
        <v>1.2397544314014212E-2</v>
      </c>
      <c r="AM456" s="28">
        <v>2.1117418752962305</v>
      </c>
      <c r="AN456" s="32">
        <v>1.8692831829992779E-2</v>
      </c>
      <c r="AP456" s="28">
        <v>459</v>
      </c>
      <c r="AQ456" s="29">
        <v>6.9999999999999991</v>
      </c>
      <c r="AR456" s="30">
        <v>6.9999999999999991</v>
      </c>
      <c r="AS456" s="30">
        <v>3.5714285714285712</v>
      </c>
      <c r="AT456" s="31">
        <v>0</v>
      </c>
      <c r="AU456" s="30">
        <v>0</v>
      </c>
      <c r="AV456" s="30">
        <v>0</v>
      </c>
      <c r="AW456" s="30">
        <v>0</v>
      </c>
      <c r="AX456" s="30">
        <v>0</v>
      </c>
      <c r="AY456" s="30">
        <v>0</v>
      </c>
      <c r="AZ456" s="30">
        <v>0</v>
      </c>
      <c r="BA456" s="31">
        <v>0</v>
      </c>
      <c r="BB456" s="32">
        <v>0</v>
      </c>
      <c r="BC456" s="30">
        <v>100</v>
      </c>
      <c r="BD456" s="30">
        <v>0</v>
      </c>
      <c r="BE456" s="30">
        <v>5</v>
      </c>
      <c r="BF456" s="30">
        <v>0</v>
      </c>
      <c r="BG456" s="30">
        <v>0</v>
      </c>
      <c r="BH456" s="30">
        <v>0</v>
      </c>
      <c r="BI456" s="30">
        <v>2.5118578920369092</v>
      </c>
      <c r="BJ456" s="31">
        <v>200</v>
      </c>
      <c r="BK456" s="33">
        <v>0.95</v>
      </c>
      <c r="BL456" s="30">
        <v>0</v>
      </c>
      <c r="BM456" s="30">
        <v>0</v>
      </c>
      <c r="BN456" s="30">
        <v>165</v>
      </c>
      <c r="BO456" s="30">
        <v>0</v>
      </c>
      <c r="BP456" s="30">
        <v>1</v>
      </c>
      <c r="BQ456" s="32">
        <v>0</v>
      </c>
      <c r="BR456" s="28">
        <v>54.643696969696975</v>
      </c>
      <c r="BS456" s="28">
        <v>0.34239147617401905</v>
      </c>
      <c r="BT456" s="28">
        <v>4.4340635380936542E-2</v>
      </c>
      <c r="BU456" s="28">
        <v>6.8504530311628764E-3</v>
      </c>
      <c r="BV456" s="28">
        <v>1.0231857720325861</v>
      </c>
      <c r="BW456" s="28">
        <v>2.9232319138187111E-2</v>
      </c>
      <c r="BX456" s="28">
        <v>2.0902224314738751</v>
      </c>
      <c r="BY456" s="28">
        <v>1.7941145061084934E-2</v>
      </c>
      <c r="BZ456" s="28">
        <v>1.2911875945669429</v>
      </c>
      <c r="CA456" s="30">
        <v>1.0433511820798273E-2</v>
      </c>
      <c r="CB456" s="28">
        <v>2.0902224314738751</v>
      </c>
      <c r="CC456" s="32">
        <v>1.7941145061084934E-2</v>
      </c>
      <c r="CE456" s="30">
        <f t="shared" si="77"/>
        <v>5</v>
      </c>
      <c r="CG456" s="55">
        <f t="shared" si="78"/>
        <v>0</v>
      </c>
      <c r="CH456" s="50">
        <f t="shared" si="79"/>
        <v>1</v>
      </c>
      <c r="CI456" s="51"/>
      <c r="CJ456" s="51"/>
      <c r="CK456" s="56"/>
      <c r="CL456" s="2"/>
      <c r="CM456" s="55">
        <f t="shared" si="80"/>
        <v>1.0271391721960565E-2</v>
      </c>
      <c r="CN456" s="51">
        <f t="shared" si="81"/>
        <v>1</v>
      </c>
      <c r="CO456" s="51"/>
      <c r="CP456" s="51"/>
      <c r="CQ456" s="56"/>
      <c r="CR456" s="2"/>
      <c r="CS456" s="55">
        <f t="shared" si="82"/>
        <v>2.1519443822355377E-2</v>
      </c>
      <c r="CT456" s="51">
        <f t="shared" si="83"/>
        <v>1</v>
      </c>
      <c r="CU456" s="51"/>
      <c r="CV456" s="51"/>
      <c r="CW456" s="56"/>
      <c r="CX456" s="2"/>
      <c r="CY456" s="55">
        <f t="shared" si="84"/>
        <v>7.88286646088876E-3</v>
      </c>
      <c r="CZ456" s="51">
        <f t="shared" si="85"/>
        <v>1</v>
      </c>
      <c r="DA456" s="51"/>
      <c r="DB456" s="51"/>
      <c r="DC456" s="56"/>
      <c r="DD456" s="2"/>
      <c r="DE456" s="55">
        <f t="shared" si="86"/>
        <v>2.1519443822355377E-2</v>
      </c>
      <c r="DF456" s="51">
        <f t="shared" si="87"/>
        <v>1</v>
      </c>
      <c r="DG456" s="51"/>
      <c r="DH456" s="51"/>
      <c r="DI456" s="58"/>
      <c r="DJ456" s="15"/>
      <c r="DK456" s="15">
        <v>5</v>
      </c>
    </row>
    <row r="457" spans="1:115" x14ac:dyDescent="0.3">
      <c r="A457" s="28">
        <v>443</v>
      </c>
      <c r="B457" s="29">
        <v>6.9999999999999991</v>
      </c>
      <c r="C457" s="30">
        <v>3.75</v>
      </c>
      <c r="D457" s="30">
        <v>6.9999999999999982</v>
      </c>
      <c r="E457" s="31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1">
        <v>0</v>
      </c>
      <c r="M457" s="32">
        <v>0</v>
      </c>
      <c r="N457" s="30">
        <v>100</v>
      </c>
      <c r="O457" s="30">
        <v>0</v>
      </c>
      <c r="P457" s="30">
        <v>5</v>
      </c>
      <c r="Q457" s="30">
        <v>100</v>
      </c>
      <c r="R457" s="30">
        <v>5</v>
      </c>
      <c r="S457" s="30">
        <v>0</v>
      </c>
      <c r="T457" s="30">
        <v>2.5118578920369092</v>
      </c>
      <c r="U457" s="31">
        <v>200</v>
      </c>
      <c r="V457" s="33">
        <v>0.95</v>
      </c>
      <c r="W457" s="30">
        <v>0</v>
      </c>
      <c r="X457" s="30">
        <v>0</v>
      </c>
      <c r="Y457" s="30">
        <v>165</v>
      </c>
      <c r="Z457" s="30">
        <v>0</v>
      </c>
      <c r="AA457" s="30">
        <v>1</v>
      </c>
      <c r="AB457" s="32">
        <v>0</v>
      </c>
      <c r="AC457" s="28">
        <v>56.30354545454545</v>
      </c>
      <c r="AD457" s="28">
        <v>0.30699765648422117</v>
      </c>
      <c r="AE457" s="28">
        <v>4.8919885025004509E-2</v>
      </c>
      <c r="AF457" s="28">
        <v>6.6937660567710283E-3</v>
      </c>
      <c r="AG457" s="28">
        <v>1.0383963492074944</v>
      </c>
      <c r="AH457" s="28">
        <v>2.9935121993315609E-2</v>
      </c>
      <c r="AI457" s="28">
        <v>2.2258204335564464</v>
      </c>
      <c r="AJ457" s="28">
        <v>2.1336070343864599E-2</v>
      </c>
      <c r="AK457" s="28">
        <v>1.2925579612509299</v>
      </c>
      <c r="AL457" s="30">
        <v>1.2877245138280985E-2</v>
      </c>
      <c r="AM457" s="28">
        <v>2.2258204335564464</v>
      </c>
      <c r="AN457" s="32">
        <v>2.1336070343864599E-2</v>
      </c>
      <c r="AP457" s="28">
        <v>443</v>
      </c>
      <c r="AQ457" s="29">
        <v>6.9999999999999991</v>
      </c>
      <c r="AR457" s="30">
        <v>3.75</v>
      </c>
      <c r="AS457" s="30">
        <v>6.9999999999999982</v>
      </c>
      <c r="AT457" s="31">
        <v>0</v>
      </c>
      <c r="AU457" s="30">
        <v>0</v>
      </c>
      <c r="AV457" s="30">
        <v>0</v>
      </c>
      <c r="AW457" s="30">
        <v>0</v>
      </c>
      <c r="AX457" s="30">
        <v>0</v>
      </c>
      <c r="AY457" s="30">
        <v>0</v>
      </c>
      <c r="AZ457" s="30">
        <v>0</v>
      </c>
      <c r="BA457" s="31">
        <v>0</v>
      </c>
      <c r="BB457" s="32">
        <v>0</v>
      </c>
      <c r="BC457" s="30">
        <v>100</v>
      </c>
      <c r="BD457" s="30">
        <v>0</v>
      </c>
      <c r="BE457" s="30">
        <v>5</v>
      </c>
      <c r="BF457" s="30">
        <v>0</v>
      </c>
      <c r="BG457" s="30">
        <v>0</v>
      </c>
      <c r="BH457" s="30">
        <v>0</v>
      </c>
      <c r="BI457" s="30">
        <v>2.5118578920369092</v>
      </c>
      <c r="BJ457" s="31">
        <v>200</v>
      </c>
      <c r="BK457" s="33">
        <v>0.95</v>
      </c>
      <c r="BL457" s="30">
        <v>0</v>
      </c>
      <c r="BM457" s="30">
        <v>0</v>
      </c>
      <c r="BN457" s="30">
        <v>165</v>
      </c>
      <c r="BO457" s="30">
        <v>0</v>
      </c>
      <c r="BP457" s="30">
        <v>1</v>
      </c>
      <c r="BQ457" s="32">
        <v>0</v>
      </c>
      <c r="BR457" s="28">
        <v>59.239878787878816</v>
      </c>
      <c r="BS457" s="28">
        <v>0.33517147570472988</v>
      </c>
      <c r="BT457" s="28">
        <v>4.2388222070410632E-2</v>
      </c>
      <c r="BU457" s="28">
        <v>6.0074162112699302E-3</v>
      </c>
      <c r="BV457" s="28">
        <v>1.0308375137313612</v>
      </c>
      <c r="BW457" s="28">
        <v>3.1039459307482038E-2</v>
      </c>
      <c r="BX457" s="28">
        <v>2.2147099878504806</v>
      </c>
      <c r="BY457" s="28">
        <v>1.9173057475484239E-2</v>
      </c>
      <c r="BZ457" s="28">
        <v>1.2906451029470505</v>
      </c>
      <c r="CA457" s="30">
        <v>1.0547685703734622E-2</v>
      </c>
      <c r="CB457" s="28">
        <v>2.2147099878504806</v>
      </c>
      <c r="CC457" s="32">
        <v>1.9173057475484239E-2</v>
      </c>
      <c r="CE457" s="30">
        <f t="shared" si="77"/>
        <v>5.1234753829797981</v>
      </c>
      <c r="CG457" s="55">
        <f t="shared" si="78"/>
        <v>0</v>
      </c>
      <c r="CH457" s="50">
        <f t="shared" si="79"/>
        <v>1</v>
      </c>
      <c r="CI457" s="51"/>
      <c r="CJ457" s="51"/>
      <c r="CK457" s="56"/>
      <c r="CL457" s="2"/>
      <c r="CM457" s="55">
        <f t="shared" si="80"/>
        <v>7.5588354761331189E-3</v>
      </c>
      <c r="CN457" s="51">
        <f t="shared" si="81"/>
        <v>1</v>
      </c>
      <c r="CO457" s="51"/>
      <c r="CP457" s="51"/>
      <c r="CQ457" s="56"/>
      <c r="CR457" s="2"/>
      <c r="CS457" s="55">
        <f t="shared" si="82"/>
        <v>1.1110445705965866E-2</v>
      </c>
      <c r="CT457" s="51">
        <f t="shared" si="83"/>
        <v>1</v>
      </c>
      <c r="CU457" s="51"/>
      <c r="CV457" s="51"/>
      <c r="CW457" s="56"/>
      <c r="CX457" s="2"/>
      <c r="CY457" s="55">
        <f t="shared" si="84"/>
        <v>1.9128583038794389E-3</v>
      </c>
      <c r="CZ457" s="51">
        <f t="shared" si="85"/>
        <v>1</v>
      </c>
      <c r="DA457" s="51"/>
      <c r="DB457" s="51"/>
      <c r="DC457" s="56"/>
      <c r="DD457" s="2"/>
      <c r="DE457" s="55">
        <f t="shared" si="86"/>
        <v>1.1110445705965866E-2</v>
      </c>
      <c r="DF457" s="51">
        <f t="shared" si="87"/>
        <v>1</v>
      </c>
      <c r="DG457" s="51"/>
      <c r="DH457" s="51"/>
      <c r="DI457" s="58"/>
      <c r="DJ457" s="15"/>
      <c r="DK457" s="15">
        <v>5.1234753829797981</v>
      </c>
    </row>
    <row r="458" spans="1:115" x14ac:dyDescent="0.3">
      <c r="A458" s="28">
        <v>453</v>
      </c>
      <c r="B458" s="29">
        <v>6.9999999999999991</v>
      </c>
      <c r="C458" s="30">
        <v>5.9166666666666661</v>
      </c>
      <c r="D458" s="30">
        <v>4.7142857142857135</v>
      </c>
      <c r="E458" s="31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1">
        <v>0</v>
      </c>
      <c r="M458" s="32">
        <v>0</v>
      </c>
      <c r="N458" s="30">
        <v>100</v>
      </c>
      <c r="O458" s="30">
        <v>0</v>
      </c>
      <c r="P458" s="30">
        <v>5</v>
      </c>
      <c r="Q458" s="30">
        <v>100</v>
      </c>
      <c r="R458" s="30">
        <v>5</v>
      </c>
      <c r="S458" s="30">
        <v>0</v>
      </c>
      <c r="T458" s="30">
        <v>2.5118578920369092</v>
      </c>
      <c r="U458" s="31">
        <v>200</v>
      </c>
      <c r="V458" s="33">
        <v>0.95</v>
      </c>
      <c r="W458" s="30">
        <v>0</v>
      </c>
      <c r="X458" s="30">
        <v>0</v>
      </c>
      <c r="Y458" s="30">
        <v>165</v>
      </c>
      <c r="Z458" s="30">
        <v>0</v>
      </c>
      <c r="AA458" s="30">
        <v>1</v>
      </c>
      <c r="AB458" s="32">
        <v>0</v>
      </c>
      <c r="AC458" s="28">
        <v>56.413515151515121</v>
      </c>
      <c r="AD458" s="28">
        <v>0.31025186904213231</v>
      </c>
      <c r="AE458" s="28">
        <v>4.7537643212300508E-2</v>
      </c>
      <c r="AF458" s="28">
        <v>6.4581787795836565E-3</v>
      </c>
      <c r="AG458" s="28">
        <v>1.0264970963009759</v>
      </c>
      <c r="AH458" s="28">
        <v>3.002752721780777E-2</v>
      </c>
      <c r="AI458" s="28">
        <v>2.2268372215270089</v>
      </c>
      <c r="AJ458" s="28">
        <v>2.0278453791506782E-2</v>
      </c>
      <c r="AK458" s="28">
        <v>1.2851669532712224</v>
      </c>
      <c r="AL458" s="30">
        <v>1.2196216049833626E-2</v>
      </c>
      <c r="AM458" s="28">
        <v>2.2268372215270089</v>
      </c>
      <c r="AN458" s="32">
        <v>2.0278453791506782E-2</v>
      </c>
      <c r="AP458" s="28">
        <v>453</v>
      </c>
      <c r="AQ458" s="29">
        <v>6.9999999999999991</v>
      </c>
      <c r="AR458" s="30">
        <v>5.9166666666666661</v>
      </c>
      <c r="AS458" s="30">
        <v>4.7142857142857135</v>
      </c>
      <c r="AT458" s="31">
        <v>0</v>
      </c>
      <c r="AU458" s="30">
        <v>0</v>
      </c>
      <c r="AV458" s="30">
        <v>0</v>
      </c>
      <c r="AW458" s="30">
        <v>0</v>
      </c>
      <c r="AX458" s="30">
        <v>0</v>
      </c>
      <c r="AY458" s="30">
        <v>0</v>
      </c>
      <c r="AZ458" s="30">
        <v>0</v>
      </c>
      <c r="BA458" s="31">
        <v>0</v>
      </c>
      <c r="BB458" s="32">
        <v>0</v>
      </c>
      <c r="BC458" s="30">
        <v>100</v>
      </c>
      <c r="BD458" s="30">
        <v>0</v>
      </c>
      <c r="BE458" s="30">
        <v>5</v>
      </c>
      <c r="BF458" s="30">
        <v>0</v>
      </c>
      <c r="BG458" s="30">
        <v>0</v>
      </c>
      <c r="BH458" s="30">
        <v>0</v>
      </c>
      <c r="BI458" s="30">
        <v>2.5118578920369092</v>
      </c>
      <c r="BJ458" s="31">
        <v>200</v>
      </c>
      <c r="BK458" s="33">
        <v>0.95</v>
      </c>
      <c r="BL458" s="30">
        <v>0</v>
      </c>
      <c r="BM458" s="30">
        <v>0</v>
      </c>
      <c r="BN458" s="30">
        <v>165</v>
      </c>
      <c r="BO458" s="30">
        <v>0</v>
      </c>
      <c r="BP458" s="30">
        <v>1</v>
      </c>
      <c r="BQ458" s="32">
        <v>0</v>
      </c>
      <c r="BR458" s="28">
        <v>59.466666666666598</v>
      </c>
      <c r="BS458" s="28">
        <v>0.32211461631919913</v>
      </c>
      <c r="BT458" s="28">
        <v>4.2929796975884636E-2</v>
      </c>
      <c r="BU458" s="28">
        <v>6.0790354238630341E-3</v>
      </c>
      <c r="BV458" s="28">
        <v>1.0122464603663501</v>
      </c>
      <c r="BW458" s="28">
        <v>3.0118521331186105E-2</v>
      </c>
      <c r="BX458" s="28">
        <v>2.2191763268581255</v>
      </c>
      <c r="BY458" s="28">
        <v>1.9856441726703502E-2</v>
      </c>
      <c r="BZ458" s="28">
        <v>1.2812612874545382</v>
      </c>
      <c r="CA458" s="30">
        <v>1.0537252294656425E-2</v>
      </c>
      <c r="CB458" s="28">
        <v>2.2191763268581255</v>
      </c>
      <c r="CC458" s="32">
        <v>1.9856441726703502E-2</v>
      </c>
      <c r="CE458" s="30">
        <f t="shared" si="77"/>
        <v>5.2813688701753385</v>
      </c>
      <c r="CG458" s="55">
        <f t="shared" si="78"/>
        <v>0</v>
      </c>
      <c r="CH458" s="50">
        <f t="shared" si="79"/>
        <v>1</v>
      </c>
      <c r="CI458" s="51"/>
      <c r="CJ458" s="51"/>
      <c r="CK458" s="56"/>
      <c r="CL458" s="2"/>
      <c r="CM458" s="55">
        <f t="shared" si="80"/>
        <v>1.4250635934625722E-2</v>
      </c>
      <c r="CN458" s="51">
        <f t="shared" si="81"/>
        <v>1</v>
      </c>
      <c r="CO458" s="51"/>
      <c r="CP458" s="51"/>
      <c r="CQ458" s="56"/>
      <c r="CR458" s="2"/>
      <c r="CS458" s="55">
        <f t="shared" si="82"/>
        <v>7.6608946688834223E-3</v>
      </c>
      <c r="CT458" s="51">
        <f t="shared" si="83"/>
        <v>1</v>
      </c>
      <c r="CU458" s="51"/>
      <c r="CV458" s="51"/>
      <c r="CW458" s="56"/>
      <c r="CX458" s="2"/>
      <c r="CY458" s="55">
        <f t="shared" si="84"/>
        <v>3.9056658166842784E-3</v>
      </c>
      <c r="CZ458" s="51">
        <f t="shared" si="85"/>
        <v>1</v>
      </c>
      <c r="DA458" s="51"/>
      <c r="DB458" s="51"/>
      <c r="DC458" s="56"/>
      <c r="DD458" s="2"/>
      <c r="DE458" s="55">
        <f t="shared" si="86"/>
        <v>7.6608946688834223E-3</v>
      </c>
      <c r="DF458" s="51">
        <f t="shared" si="87"/>
        <v>1</v>
      </c>
      <c r="DG458" s="51"/>
      <c r="DH458" s="51"/>
      <c r="DI458" s="58"/>
      <c r="DJ458" s="15"/>
      <c r="DK458" s="15">
        <v>5.2813688701753385</v>
      </c>
    </row>
    <row r="459" spans="1:115" x14ac:dyDescent="0.3">
      <c r="A459" s="28">
        <v>448</v>
      </c>
      <c r="B459" s="29">
        <v>6.9999999999999991</v>
      </c>
      <c r="C459" s="30">
        <v>4.833333333333333</v>
      </c>
      <c r="D459" s="30">
        <v>5.8571428571428559</v>
      </c>
      <c r="E459" s="31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1">
        <v>0</v>
      </c>
      <c r="M459" s="32">
        <v>0</v>
      </c>
      <c r="N459" s="30">
        <v>100</v>
      </c>
      <c r="O459" s="30">
        <v>0</v>
      </c>
      <c r="P459" s="30">
        <v>5</v>
      </c>
      <c r="Q459" s="30">
        <v>100</v>
      </c>
      <c r="R459" s="30">
        <v>5</v>
      </c>
      <c r="S459" s="30">
        <v>0</v>
      </c>
      <c r="T459" s="30">
        <v>2.5118578920369092</v>
      </c>
      <c r="U459" s="31">
        <v>200</v>
      </c>
      <c r="V459" s="33">
        <v>0.95</v>
      </c>
      <c r="W459" s="30">
        <v>0</v>
      </c>
      <c r="X459" s="30">
        <v>0</v>
      </c>
      <c r="Y459" s="30">
        <v>165</v>
      </c>
      <c r="Z459" s="30">
        <v>0</v>
      </c>
      <c r="AA459" s="30">
        <v>1</v>
      </c>
      <c r="AB459" s="32">
        <v>0</v>
      </c>
      <c r="AC459" s="28">
        <v>56.275757575757545</v>
      </c>
      <c r="AD459" s="28">
        <v>0.31707847064786593</v>
      </c>
      <c r="AE459" s="28">
        <v>4.9766493822083924E-2</v>
      </c>
      <c r="AF459" s="28">
        <v>6.7614731037105857E-3</v>
      </c>
      <c r="AG459" s="28">
        <v>1.0380969819665942</v>
      </c>
      <c r="AH459" s="28">
        <v>3.0651276903808505E-2</v>
      </c>
      <c r="AI459" s="28">
        <v>2.2275381777315597</v>
      </c>
      <c r="AJ459" s="28">
        <v>2.0717716707200216E-2</v>
      </c>
      <c r="AK459" s="28">
        <v>1.2889259783517888</v>
      </c>
      <c r="AL459" s="30">
        <v>1.2254980755307333E-2</v>
      </c>
      <c r="AM459" s="28">
        <v>2.2275381777315597</v>
      </c>
      <c r="AN459" s="32">
        <v>2.0717716707200216E-2</v>
      </c>
      <c r="AP459" s="28">
        <v>448</v>
      </c>
      <c r="AQ459" s="29">
        <v>6.9999999999999991</v>
      </c>
      <c r="AR459" s="30">
        <v>4.833333333333333</v>
      </c>
      <c r="AS459" s="30">
        <v>5.8571428571428559</v>
      </c>
      <c r="AT459" s="31">
        <v>0</v>
      </c>
      <c r="AU459" s="30">
        <v>0</v>
      </c>
      <c r="AV459" s="30">
        <v>0</v>
      </c>
      <c r="AW459" s="30">
        <v>0</v>
      </c>
      <c r="AX459" s="30">
        <v>0</v>
      </c>
      <c r="AY459" s="30">
        <v>0</v>
      </c>
      <c r="AZ459" s="30">
        <v>0</v>
      </c>
      <c r="BA459" s="31">
        <v>0</v>
      </c>
      <c r="BB459" s="32">
        <v>0</v>
      </c>
      <c r="BC459" s="30">
        <v>100</v>
      </c>
      <c r="BD459" s="30">
        <v>0</v>
      </c>
      <c r="BE459" s="30">
        <v>5</v>
      </c>
      <c r="BF459" s="30">
        <v>0</v>
      </c>
      <c r="BG459" s="30">
        <v>0</v>
      </c>
      <c r="BH459" s="30">
        <v>0</v>
      </c>
      <c r="BI459" s="30">
        <v>2.5118578920369092</v>
      </c>
      <c r="BJ459" s="31">
        <v>200</v>
      </c>
      <c r="BK459" s="33">
        <v>0.95</v>
      </c>
      <c r="BL459" s="30">
        <v>0</v>
      </c>
      <c r="BM459" s="30">
        <v>0</v>
      </c>
      <c r="BN459" s="30">
        <v>165</v>
      </c>
      <c r="BO459" s="30">
        <v>0</v>
      </c>
      <c r="BP459" s="30">
        <v>1</v>
      </c>
      <c r="BQ459" s="32">
        <v>0</v>
      </c>
      <c r="BR459" s="28">
        <v>59.32024242424238</v>
      </c>
      <c r="BS459" s="28">
        <v>0.32577286159539115</v>
      </c>
      <c r="BT459" s="28">
        <v>4.1949509541613202E-2</v>
      </c>
      <c r="BU459" s="28">
        <v>5.9011558254204724E-3</v>
      </c>
      <c r="BV459" s="28">
        <v>1.0243051730243302</v>
      </c>
      <c r="BW459" s="28">
        <v>3.0523462104920823E-2</v>
      </c>
      <c r="BX459" s="28">
        <v>2.213563736567592</v>
      </c>
      <c r="BY459" s="28">
        <v>1.9814195717444822E-2</v>
      </c>
      <c r="BZ459" s="28">
        <v>1.2843789281680349</v>
      </c>
      <c r="CA459" s="30">
        <v>1.0723278793706782E-2</v>
      </c>
      <c r="CB459" s="28">
        <v>2.213563736567592</v>
      </c>
      <c r="CC459" s="32">
        <v>1.9814195717444822E-2</v>
      </c>
      <c r="CE459" s="30">
        <f t="shared" si="77"/>
        <v>5.320669488844783</v>
      </c>
      <c r="CG459" s="55">
        <f t="shared" si="78"/>
        <v>0</v>
      </c>
      <c r="CH459" s="50">
        <f t="shared" si="79"/>
        <v>1</v>
      </c>
      <c r="CI459" s="51"/>
      <c r="CJ459" s="51"/>
      <c r="CK459" s="56"/>
      <c r="CL459" s="2"/>
      <c r="CM459" s="55">
        <f t="shared" si="80"/>
        <v>1.379180894226395E-2</v>
      </c>
      <c r="CN459" s="51">
        <f t="shared" si="81"/>
        <v>1</v>
      </c>
      <c r="CO459" s="51"/>
      <c r="CP459" s="51"/>
      <c r="CQ459" s="56"/>
      <c r="CR459" s="2"/>
      <c r="CS459" s="55">
        <f t="shared" si="82"/>
        <v>1.3974441163967732E-2</v>
      </c>
      <c r="CT459" s="51">
        <f t="shared" si="83"/>
        <v>1</v>
      </c>
      <c r="CU459" s="51"/>
      <c r="CV459" s="51"/>
      <c r="CW459" s="56"/>
      <c r="CX459" s="2"/>
      <c r="CY459" s="55">
        <f t="shared" si="84"/>
        <v>4.5470501837538979E-3</v>
      </c>
      <c r="CZ459" s="51">
        <f t="shared" si="85"/>
        <v>1</v>
      </c>
      <c r="DA459" s="51"/>
      <c r="DB459" s="51"/>
      <c r="DC459" s="56"/>
      <c r="DD459" s="2"/>
      <c r="DE459" s="55">
        <f t="shared" si="86"/>
        <v>1.3974441163967732E-2</v>
      </c>
      <c r="DF459" s="51">
        <f t="shared" si="87"/>
        <v>1</v>
      </c>
      <c r="DG459" s="51"/>
      <c r="DH459" s="51"/>
      <c r="DI459" s="58"/>
      <c r="DJ459" s="15"/>
      <c r="DK459" s="15">
        <v>5.320669488844783</v>
      </c>
    </row>
    <row r="460" spans="1:115" x14ac:dyDescent="0.3">
      <c r="A460" s="28">
        <v>460</v>
      </c>
      <c r="B460" s="29">
        <v>6.9999999999999991</v>
      </c>
      <c r="C460" s="30">
        <v>6.9999999999999991</v>
      </c>
      <c r="D460" s="30">
        <v>4.7142857142857135</v>
      </c>
      <c r="E460" s="31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1">
        <v>0</v>
      </c>
      <c r="M460" s="32">
        <v>0</v>
      </c>
      <c r="N460" s="30">
        <v>100</v>
      </c>
      <c r="O460" s="30">
        <v>0</v>
      </c>
      <c r="P460" s="30">
        <v>5</v>
      </c>
      <c r="Q460" s="30">
        <v>100</v>
      </c>
      <c r="R460" s="30">
        <v>5</v>
      </c>
      <c r="S460" s="30">
        <v>0</v>
      </c>
      <c r="T460" s="30">
        <v>2.5118578920369092</v>
      </c>
      <c r="U460" s="31">
        <v>200</v>
      </c>
      <c r="V460" s="33">
        <v>0.95</v>
      </c>
      <c r="W460" s="30">
        <v>0</v>
      </c>
      <c r="X460" s="30">
        <v>0</v>
      </c>
      <c r="Y460" s="30">
        <v>165</v>
      </c>
      <c r="Z460" s="30">
        <v>0</v>
      </c>
      <c r="AA460" s="30">
        <v>1</v>
      </c>
      <c r="AB460" s="32">
        <v>0</v>
      </c>
      <c r="AC460" s="28">
        <v>61.652090909090902</v>
      </c>
      <c r="AD460" s="28">
        <v>0.28890140942493081</v>
      </c>
      <c r="AE460" s="28">
        <v>5.7508325541459397E-2</v>
      </c>
      <c r="AF460" s="28">
        <v>7.0120562888004879E-3</v>
      </c>
      <c r="AG460" s="28">
        <v>1.1664841445321255</v>
      </c>
      <c r="AH460" s="28">
        <v>3.02277790458973E-2</v>
      </c>
      <c r="AI460" s="28">
        <v>2.4469575482823549</v>
      </c>
      <c r="AJ460" s="28">
        <v>2.0831126757971649E-2</v>
      </c>
      <c r="AK460" s="28">
        <v>1.4562919498469651</v>
      </c>
      <c r="AL460" s="30">
        <v>1.3514293314264587E-2</v>
      </c>
      <c r="AM460" s="28">
        <v>2.4469575482823549</v>
      </c>
      <c r="AN460" s="32">
        <v>2.0831126757971649E-2</v>
      </c>
      <c r="AP460" s="28">
        <v>460</v>
      </c>
      <c r="AQ460" s="29">
        <v>6.9999999999999991</v>
      </c>
      <c r="AR460" s="30">
        <v>6.9999999999999991</v>
      </c>
      <c r="AS460" s="30">
        <v>4.7142857142857135</v>
      </c>
      <c r="AT460" s="31">
        <v>0</v>
      </c>
      <c r="AU460" s="30">
        <v>0</v>
      </c>
      <c r="AV460" s="30">
        <v>0</v>
      </c>
      <c r="AW460" s="30">
        <v>0</v>
      </c>
      <c r="AX460" s="30">
        <v>0</v>
      </c>
      <c r="AY460" s="30">
        <v>0</v>
      </c>
      <c r="AZ460" s="30">
        <v>0</v>
      </c>
      <c r="BA460" s="31">
        <v>0</v>
      </c>
      <c r="BB460" s="32">
        <v>0</v>
      </c>
      <c r="BC460" s="30">
        <v>100</v>
      </c>
      <c r="BD460" s="30">
        <v>0</v>
      </c>
      <c r="BE460" s="30">
        <v>5</v>
      </c>
      <c r="BF460" s="30">
        <v>0</v>
      </c>
      <c r="BG460" s="30">
        <v>0</v>
      </c>
      <c r="BH460" s="30">
        <v>0</v>
      </c>
      <c r="BI460" s="30">
        <v>2.5118578920369092</v>
      </c>
      <c r="BJ460" s="31">
        <v>200</v>
      </c>
      <c r="BK460" s="33">
        <v>0.95</v>
      </c>
      <c r="BL460" s="30">
        <v>0</v>
      </c>
      <c r="BM460" s="30">
        <v>0</v>
      </c>
      <c r="BN460" s="30">
        <v>165</v>
      </c>
      <c r="BO460" s="30">
        <v>0</v>
      </c>
      <c r="BP460" s="30">
        <v>1</v>
      </c>
      <c r="BQ460" s="32">
        <v>0</v>
      </c>
      <c r="BR460" s="28">
        <v>64.872000000000043</v>
      </c>
      <c r="BS460" s="28">
        <v>0.30897231077633941</v>
      </c>
      <c r="BT460" s="28">
        <v>5.3106829322768848E-2</v>
      </c>
      <c r="BU460" s="28">
        <v>6.6232066276525545E-3</v>
      </c>
      <c r="BV460" s="28">
        <v>1.1612807331408994</v>
      </c>
      <c r="BW460" s="28">
        <v>3.0885306298350304E-2</v>
      </c>
      <c r="BX460" s="28">
        <v>2.4327364173381936</v>
      </c>
      <c r="BY460" s="28">
        <v>1.9375477045374161E-2</v>
      </c>
      <c r="BZ460" s="28">
        <v>1.4538044135921866</v>
      </c>
      <c r="CA460" s="30">
        <v>1.0516136888604598E-2</v>
      </c>
      <c r="CB460" s="28">
        <v>2.4327364173381936</v>
      </c>
      <c r="CC460" s="32">
        <v>1.9375477045374161E-2</v>
      </c>
      <c r="CE460" s="30">
        <f t="shared" si="77"/>
        <v>5.7445626465380277</v>
      </c>
      <c r="CG460" s="55">
        <f>AA460-BP460</f>
        <v>0</v>
      </c>
      <c r="CH460" s="50">
        <f t="shared" si="79"/>
        <v>1</v>
      </c>
      <c r="CI460" s="51"/>
      <c r="CJ460" s="51"/>
      <c r="CK460" s="56"/>
      <c r="CL460" s="2"/>
      <c r="CM460" s="55">
        <f t="shared" si="80"/>
        <v>5.2034113912260427E-3</v>
      </c>
      <c r="CN460" s="51">
        <f t="shared" si="81"/>
        <v>1</v>
      </c>
      <c r="CO460" s="51"/>
      <c r="CP460" s="51"/>
      <c r="CQ460" s="56"/>
      <c r="CR460" s="2"/>
      <c r="CS460" s="55">
        <f t="shared" si="82"/>
        <v>1.4221130944161331E-2</v>
      </c>
      <c r="CT460" s="51">
        <f t="shared" si="83"/>
        <v>1</v>
      </c>
      <c r="CU460" s="51"/>
      <c r="CV460" s="51"/>
      <c r="CW460" s="56"/>
      <c r="CX460" s="2"/>
      <c r="CY460" s="55">
        <f t="shared" si="84"/>
        <v>2.4875362547784885E-3</v>
      </c>
      <c r="CZ460" s="51">
        <f t="shared" si="85"/>
        <v>1</v>
      </c>
      <c r="DA460" s="51"/>
      <c r="DB460" s="51"/>
      <c r="DC460" s="56"/>
      <c r="DD460" s="2"/>
      <c r="DE460" s="55">
        <f t="shared" si="86"/>
        <v>1.4221130944161331E-2</v>
      </c>
      <c r="DF460" s="51">
        <f t="shared" si="87"/>
        <v>1</v>
      </c>
      <c r="DG460" s="51"/>
      <c r="DH460" s="51"/>
      <c r="DI460" s="58"/>
      <c r="DJ460" s="15"/>
      <c r="DK460" s="15">
        <v>5.7445626465380277</v>
      </c>
    </row>
    <row r="461" spans="1:115" x14ac:dyDescent="0.3">
      <c r="A461" s="28">
        <v>449</v>
      </c>
      <c r="B461" s="29">
        <v>6.9999999999999991</v>
      </c>
      <c r="C461" s="30">
        <v>4.833333333333333</v>
      </c>
      <c r="D461" s="30">
        <v>6.9999999999999982</v>
      </c>
      <c r="E461" s="31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1">
        <v>0</v>
      </c>
      <c r="M461" s="32">
        <v>0</v>
      </c>
      <c r="N461" s="30">
        <v>100</v>
      </c>
      <c r="O461" s="30">
        <v>0</v>
      </c>
      <c r="P461" s="30">
        <v>5</v>
      </c>
      <c r="Q461" s="30">
        <v>100</v>
      </c>
      <c r="R461" s="30">
        <v>5</v>
      </c>
      <c r="S461" s="30">
        <v>0</v>
      </c>
      <c r="T461" s="30">
        <v>2.5118578920369092</v>
      </c>
      <c r="U461" s="31">
        <v>200</v>
      </c>
      <c r="V461" s="33">
        <v>0.95</v>
      </c>
      <c r="W461" s="30">
        <v>0</v>
      </c>
      <c r="X461" s="30">
        <v>0</v>
      </c>
      <c r="Y461" s="30">
        <v>165</v>
      </c>
      <c r="Z461" s="30">
        <v>0</v>
      </c>
      <c r="AA461" s="30">
        <v>1</v>
      </c>
      <c r="AB461" s="32">
        <v>0</v>
      </c>
      <c r="AC461" s="28">
        <v>61.580454545454522</v>
      </c>
      <c r="AD461" s="28">
        <v>0.28751126892507406</v>
      </c>
      <c r="AE461" s="28">
        <v>5.7027435017014801E-2</v>
      </c>
      <c r="AF461" s="28">
        <v>7.2484401651450167E-3</v>
      </c>
      <c r="AG461" s="28">
        <v>1.1738642719353023</v>
      </c>
      <c r="AH461" s="28">
        <v>3.0326717257732137E-2</v>
      </c>
      <c r="AI461" s="28">
        <v>2.4307626633744142</v>
      </c>
      <c r="AJ461" s="28">
        <v>1.9961971582731271E-2</v>
      </c>
      <c r="AK461" s="28">
        <v>1.4617254060395914</v>
      </c>
      <c r="AL461" s="30">
        <v>1.2971566011177554E-2</v>
      </c>
      <c r="AM461" s="28">
        <v>2.4307626633744142</v>
      </c>
      <c r="AN461" s="32">
        <v>1.9961971582731271E-2</v>
      </c>
      <c r="AP461" s="28">
        <v>449</v>
      </c>
      <c r="AQ461" s="29">
        <v>6.9999999999999991</v>
      </c>
      <c r="AR461" s="30">
        <v>4.833333333333333</v>
      </c>
      <c r="AS461" s="30">
        <v>6.9999999999999982</v>
      </c>
      <c r="AT461" s="31">
        <v>0</v>
      </c>
      <c r="AU461" s="30">
        <v>0</v>
      </c>
      <c r="AV461" s="30">
        <v>0</v>
      </c>
      <c r="AW461" s="30">
        <v>0</v>
      </c>
      <c r="AX461" s="30">
        <v>0</v>
      </c>
      <c r="AY461" s="30">
        <v>0</v>
      </c>
      <c r="AZ461" s="30">
        <v>0</v>
      </c>
      <c r="BA461" s="31">
        <v>0</v>
      </c>
      <c r="BB461" s="32">
        <v>0</v>
      </c>
      <c r="BC461" s="30">
        <v>100</v>
      </c>
      <c r="BD461" s="30">
        <v>0</v>
      </c>
      <c r="BE461" s="30">
        <v>5</v>
      </c>
      <c r="BF461" s="30">
        <v>0</v>
      </c>
      <c r="BG461" s="30">
        <v>0</v>
      </c>
      <c r="BH461" s="30">
        <v>0</v>
      </c>
      <c r="BI461" s="30">
        <v>2.5118578920369092</v>
      </c>
      <c r="BJ461" s="31">
        <v>200</v>
      </c>
      <c r="BK461" s="33">
        <v>0.95</v>
      </c>
      <c r="BL461" s="30">
        <v>0</v>
      </c>
      <c r="BM461" s="30">
        <v>0</v>
      </c>
      <c r="BN461" s="30">
        <v>165</v>
      </c>
      <c r="BO461" s="30">
        <v>0</v>
      </c>
      <c r="BP461" s="30">
        <v>1</v>
      </c>
      <c r="BQ461" s="32">
        <v>0</v>
      </c>
      <c r="BR461" s="28">
        <v>64.87439393939394</v>
      </c>
      <c r="BS461" s="28">
        <v>0.31042982871392388</v>
      </c>
      <c r="BT461" s="28">
        <v>5.2959723987475706E-2</v>
      </c>
      <c r="BU461" s="28">
        <v>6.8526546514608945E-3</v>
      </c>
      <c r="BV461" s="28">
        <v>1.1606140189861196</v>
      </c>
      <c r="BW461" s="28">
        <v>3.1844518767241627E-2</v>
      </c>
      <c r="BX461" s="28">
        <v>2.4340470847717057</v>
      </c>
      <c r="BY461" s="28">
        <v>1.9029698606645055E-2</v>
      </c>
      <c r="BZ461" s="28">
        <v>1.4606159254824016</v>
      </c>
      <c r="CA461" s="30">
        <v>1.0160593430569843E-2</v>
      </c>
      <c r="CB461" s="28">
        <v>2.4340470847717057</v>
      </c>
      <c r="CC461" s="32">
        <v>1.9029698606645055E-2</v>
      </c>
      <c r="CE461" s="30">
        <f t="shared" si="77"/>
        <v>5.8166427888717145</v>
      </c>
      <c r="CG461" s="55">
        <f t="shared" si="78"/>
        <v>0</v>
      </c>
      <c r="CH461" s="50">
        <f t="shared" si="79"/>
        <v>1</v>
      </c>
      <c r="CI461" s="51"/>
      <c r="CJ461" s="51"/>
      <c r="CK461" s="56"/>
      <c r="CL461" s="2"/>
      <c r="CM461" s="55">
        <f t="shared" si="80"/>
        <v>1.3250252949182695E-2</v>
      </c>
      <c r="CN461" s="51">
        <f t="shared" si="81"/>
        <v>1</v>
      </c>
      <c r="CO461" s="51"/>
      <c r="CP461" s="51"/>
      <c r="CQ461" s="56"/>
      <c r="CR461" s="2"/>
      <c r="CS461" s="55">
        <f t="shared" si="82"/>
        <v>-3.2844213972915703E-3</v>
      </c>
      <c r="CT461" s="51">
        <f t="shared" si="83"/>
        <v>1</v>
      </c>
      <c r="CU461" s="51"/>
      <c r="CV461" s="51"/>
      <c r="CW461" s="56"/>
      <c r="CX461" s="2"/>
      <c r="CY461" s="55">
        <f t="shared" si="84"/>
        <v>1.1094805571898458E-3</v>
      </c>
      <c r="CZ461" s="51">
        <f t="shared" si="85"/>
        <v>1</v>
      </c>
      <c r="DA461" s="51"/>
      <c r="DB461" s="51"/>
      <c r="DC461" s="56"/>
      <c r="DD461" s="2"/>
      <c r="DE461" s="55">
        <f t="shared" si="86"/>
        <v>-3.2844213972915703E-3</v>
      </c>
      <c r="DF461" s="51">
        <f t="shared" si="87"/>
        <v>1</v>
      </c>
      <c r="DG461" s="51"/>
      <c r="DH461" s="51"/>
      <c r="DI461" s="58"/>
      <c r="DJ461" s="15"/>
      <c r="DK461" s="15">
        <v>5.8166427888717145</v>
      </c>
    </row>
    <row r="462" spans="1:115" x14ac:dyDescent="0.3">
      <c r="A462" s="28">
        <v>454</v>
      </c>
      <c r="B462" s="29">
        <v>6.9999999999999991</v>
      </c>
      <c r="C462" s="30">
        <v>5.9166666666666661</v>
      </c>
      <c r="D462" s="30">
        <v>5.8571428571428559</v>
      </c>
      <c r="E462" s="31">
        <v>0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1">
        <v>0</v>
      </c>
      <c r="M462" s="32">
        <v>0</v>
      </c>
      <c r="N462" s="30">
        <v>100</v>
      </c>
      <c r="O462" s="30">
        <v>0</v>
      </c>
      <c r="P462" s="30">
        <v>5</v>
      </c>
      <c r="Q462" s="30">
        <v>100</v>
      </c>
      <c r="R462" s="30">
        <v>5</v>
      </c>
      <c r="S462" s="30">
        <v>0</v>
      </c>
      <c r="T462" s="30">
        <v>2.5118578920369092</v>
      </c>
      <c r="U462" s="31">
        <v>200</v>
      </c>
      <c r="V462" s="33">
        <v>0.95</v>
      </c>
      <c r="W462" s="30">
        <v>0</v>
      </c>
      <c r="X462" s="30">
        <v>0</v>
      </c>
      <c r="Y462" s="30">
        <v>165</v>
      </c>
      <c r="Z462" s="30">
        <v>0</v>
      </c>
      <c r="AA462" s="30">
        <v>1</v>
      </c>
      <c r="AB462" s="32">
        <v>0</v>
      </c>
      <c r="AC462" s="28">
        <v>64.777757575757562</v>
      </c>
      <c r="AD462" s="28">
        <v>0.28640571861731284</v>
      </c>
      <c r="AE462" s="28">
        <v>5.4588493872609965E-2</v>
      </c>
      <c r="AF462" s="28">
        <v>7.6465523638147284E-3</v>
      </c>
      <c r="AG462" s="28">
        <v>1.2538581971768514</v>
      </c>
      <c r="AH462" s="28">
        <v>3.5263802245624289E-2</v>
      </c>
      <c r="AI462" s="28">
        <v>2.5749858388647779</v>
      </c>
      <c r="AJ462" s="28">
        <v>2.1422668756289429E-2</v>
      </c>
      <c r="AK462" s="28">
        <v>1.5803114230502424</v>
      </c>
      <c r="AL462" s="30">
        <v>1.3111111329667632E-2</v>
      </c>
      <c r="AM462" s="28">
        <v>2.5749858388647779</v>
      </c>
      <c r="AN462" s="32">
        <v>2.1422668756289429E-2</v>
      </c>
      <c r="AP462" s="28">
        <v>454</v>
      </c>
      <c r="AQ462" s="29">
        <v>6.9999999999999991</v>
      </c>
      <c r="AR462" s="30">
        <v>5.9166666666666661</v>
      </c>
      <c r="AS462" s="30">
        <v>5.8571428571428559</v>
      </c>
      <c r="AT462" s="31">
        <v>0</v>
      </c>
      <c r="AU462" s="30">
        <v>0</v>
      </c>
      <c r="AV462" s="30">
        <v>0</v>
      </c>
      <c r="AW462" s="30">
        <v>0</v>
      </c>
      <c r="AX462" s="30">
        <v>0</v>
      </c>
      <c r="AY462" s="30">
        <v>0</v>
      </c>
      <c r="AZ462" s="30">
        <v>0</v>
      </c>
      <c r="BA462" s="31">
        <v>0</v>
      </c>
      <c r="BB462" s="32">
        <v>0</v>
      </c>
      <c r="BC462" s="30">
        <v>100</v>
      </c>
      <c r="BD462" s="30">
        <v>0</v>
      </c>
      <c r="BE462" s="30">
        <v>5</v>
      </c>
      <c r="BF462" s="30">
        <v>0</v>
      </c>
      <c r="BG462" s="30">
        <v>0</v>
      </c>
      <c r="BH462" s="30">
        <v>0</v>
      </c>
      <c r="BI462" s="30">
        <v>2.5118578920369092</v>
      </c>
      <c r="BJ462" s="31">
        <v>200</v>
      </c>
      <c r="BK462" s="33">
        <v>0.95</v>
      </c>
      <c r="BL462" s="30">
        <v>0</v>
      </c>
      <c r="BM462" s="30">
        <v>0</v>
      </c>
      <c r="BN462" s="30">
        <v>165</v>
      </c>
      <c r="BO462" s="30">
        <v>0</v>
      </c>
      <c r="BP462" s="30">
        <v>1</v>
      </c>
      <c r="BQ462" s="32">
        <v>0</v>
      </c>
      <c r="BR462" s="28">
        <v>68.136303030303011</v>
      </c>
      <c r="BS462" s="28">
        <v>0.30127035975257843</v>
      </c>
      <c r="BT462" s="28">
        <v>4.7896574399099681E-2</v>
      </c>
      <c r="BU462" s="28">
        <v>6.5602093889111802E-3</v>
      </c>
      <c r="BV462" s="28">
        <v>1.2494991515428644</v>
      </c>
      <c r="BW462" s="28">
        <v>3.6477057396157475E-2</v>
      </c>
      <c r="BX462" s="28">
        <v>2.5708975656473165</v>
      </c>
      <c r="BY462" s="28">
        <v>1.8169789672906077E-2</v>
      </c>
      <c r="BZ462" s="28">
        <v>1.5779175657510007</v>
      </c>
      <c r="CA462" s="30">
        <v>9.6442006761386714E-3</v>
      </c>
      <c r="CB462" s="28">
        <v>2.5708975656473165</v>
      </c>
      <c r="CC462" s="32">
        <v>1.8169789672906077E-2</v>
      </c>
      <c r="CE462" s="30">
        <f t="shared" si="77"/>
        <v>5.886829529106639</v>
      </c>
      <c r="CG462" s="55">
        <f t="shared" si="78"/>
        <v>0</v>
      </c>
      <c r="CH462" s="50">
        <f t="shared" si="79"/>
        <v>1</v>
      </c>
      <c r="CI462" s="51"/>
      <c r="CJ462" s="51"/>
      <c r="CK462" s="56"/>
      <c r="CL462" s="2"/>
      <c r="CM462" s="55">
        <f t="shared" si="80"/>
        <v>4.3590456339870354E-3</v>
      </c>
      <c r="CN462" s="51">
        <f t="shared" si="81"/>
        <v>1</v>
      </c>
      <c r="CO462" s="51"/>
      <c r="CP462" s="51"/>
      <c r="CQ462" s="56"/>
      <c r="CR462" s="2"/>
      <c r="CS462" s="55">
        <f t="shared" si="82"/>
        <v>4.0882732174614134E-3</v>
      </c>
      <c r="CT462" s="51">
        <f t="shared" si="83"/>
        <v>1</v>
      </c>
      <c r="CU462" s="51"/>
      <c r="CV462" s="51"/>
      <c r="CW462" s="56"/>
      <c r="CX462" s="2"/>
      <c r="CY462" s="55">
        <f t="shared" si="84"/>
        <v>2.3938572992416862E-3</v>
      </c>
      <c r="CZ462" s="51">
        <f t="shared" si="85"/>
        <v>1</v>
      </c>
      <c r="DA462" s="51"/>
      <c r="DB462" s="51"/>
      <c r="DC462" s="56"/>
      <c r="DD462" s="2"/>
      <c r="DE462" s="55">
        <f t="shared" si="86"/>
        <v>4.0882732174614134E-3</v>
      </c>
      <c r="DF462" s="51">
        <f t="shared" si="87"/>
        <v>1</v>
      </c>
      <c r="DG462" s="51"/>
      <c r="DH462" s="51"/>
      <c r="DI462" s="58"/>
      <c r="DJ462" s="15"/>
      <c r="DK462" s="15">
        <v>5.886829529106639</v>
      </c>
    </row>
    <row r="463" spans="1:115" x14ac:dyDescent="0.3">
      <c r="A463" s="28">
        <v>461</v>
      </c>
      <c r="B463" s="29">
        <v>6.9999999999999991</v>
      </c>
      <c r="C463" s="30">
        <v>6.9999999999999991</v>
      </c>
      <c r="D463" s="30">
        <v>5.8571428571428559</v>
      </c>
      <c r="E463" s="31">
        <v>0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1">
        <v>0</v>
      </c>
      <c r="M463" s="32">
        <v>0</v>
      </c>
      <c r="N463" s="30">
        <v>100</v>
      </c>
      <c r="O463" s="30">
        <v>0</v>
      </c>
      <c r="P463" s="30">
        <v>5</v>
      </c>
      <c r="Q463" s="30">
        <v>100</v>
      </c>
      <c r="R463" s="30">
        <v>5</v>
      </c>
      <c r="S463" s="30">
        <v>0</v>
      </c>
      <c r="T463" s="30">
        <v>2.5118578920369092</v>
      </c>
      <c r="U463" s="31">
        <v>200</v>
      </c>
      <c r="V463" s="33">
        <v>0.95</v>
      </c>
      <c r="W463" s="30">
        <v>0</v>
      </c>
      <c r="X463" s="30">
        <v>0</v>
      </c>
      <c r="Y463" s="30">
        <v>165</v>
      </c>
      <c r="Z463" s="30">
        <v>0</v>
      </c>
      <c r="AA463" s="30">
        <v>1</v>
      </c>
      <c r="AB463" s="32">
        <v>0</v>
      </c>
      <c r="AC463" s="28">
        <v>76.230727272727236</v>
      </c>
      <c r="AD463" s="28">
        <v>0.21235910638214842</v>
      </c>
      <c r="AE463" s="28">
        <v>5.0209533079626195E-2</v>
      </c>
      <c r="AF463" s="28">
        <v>6.3472270069202721E-3</v>
      </c>
      <c r="AG463" s="28">
        <v>1.3162195516423085</v>
      </c>
      <c r="AH463" s="28">
        <v>4.0825785115442034E-2</v>
      </c>
      <c r="AI463" s="28">
        <v>2.9952412128713792</v>
      </c>
      <c r="AJ463" s="28">
        <v>2.2629712461690519E-2</v>
      </c>
      <c r="AK463" s="28">
        <v>1.7283926337589191</v>
      </c>
      <c r="AL463" s="30">
        <v>1.3712980117743512E-2</v>
      </c>
      <c r="AM463" s="28">
        <v>2.9952412128713792</v>
      </c>
      <c r="AN463" s="32">
        <v>2.2629712461690519E-2</v>
      </c>
      <c r="AP463" s="28">
        <v>461</v>
      </c>
      <c r="AQ463" s="29">
        <v>6.9999999999999991</v>
      </c>
      <c r="AR463" s="30">
        <v>6.9999999999999991</v>
      </c>
      <c r="AS463" s="30">
        <v>5.8571428571428559</v>
      </c>
      <c r="AT463" s="31">
        <v>0</v>
      </c>
      <c r="AU463" s="30">
        <v>0</v>
      </c>
      <c r="AV463" s="30">
        <v>0</v>
      </c>
      <c r="AW463" s="30">
        <v>0</v>
      </c>
      <c r="AX463" s="30">
        <v>0</v>
      </c>
      <c r="AY463" s="30">
        <v>0</v>
      </c>
      <c r="AZ463" s="30">
        <v>0</v>
      </c>
      <c r="BA463" s="31">
        <v>0</v>
      </c>
      <c r="BB463" s="32">
        <v>0</v>
      </c>
      <c r="BC463" s="30">
        <v>100</v>
      </c>
      <c r="BD463" s="30">
        <v>0</v>
      </c>
      <c r="BE463" s="30">
        <v>5</v>
      </c>
      <c r="BF463" s="30">
        <v>0</v>
      </c>
      <c r="BG463" s="30">
        <v>0</v>
      </c>
      <c r="BH463" s="30">
        <v>0</v>
      </c>
      <c r="BI463" s="30">
        <v>2.5118578920369092</v>
      </c>
      <c r="BJ463" s="31">
        <v>200</v>
      </c>
      <c r="BK463" s="33">
        <v>0.95</v>
      </c>
      <c r="BL463" s="30">
        <v>0</v>
      </c>
      <c r="BM463" s="30">
        <v>0</v>
      </c>
      <c r="BN463" s="30">
        <v>165</v>
      </c>
      <c r="BO463" s="30">
        <v>0</v>
      </c>
      <c r="BP463" s="30">
        <v>1</v>
      </c>
      <c r="BQ463" s="32">
        <v>0</v>
      </c>
      <c r="BR463" s="28">
        <v>80.329515151515167</v>
      </c>
      <c r="BS463" s="28">
        <v>0.21892504224562759</v>
      </c>
      <c r="BT463" s="28">
        <v>5.3924535166178206E-2</v>
      </c>
      <c r="BU463" s="28">
        <v>7.0518946471185241E-3</v>
      </c>
      <c r="BV463" s="28">
        <v>1.2992982046652417</v>
      </c>
      <c r="BW463" s="28">
        <v>4.0990571991178518E-2</v>
      </c>
      <c r="BX463" s="28">
        <v>3.0012862851017736</v>
      </c>
      <c r="BY463" s="28">
        <v>1.8928750047607041E-2</v>
      </c>
      <c r="BZ463" s="28">
        <v>1.7262088453208648</v>
      </c>
      <c r="CA463" s="30">
        <v>1.1414431127462319E-2</v>
      </c>
      <c r="CB463" s="28">
        <v>3.0012862851017736</v>
      </c>
      <c r="CC463" s="32">
        <v>1.8928750047607041E-2</v>
      </c>
      <c r="CE463" s="30">
        <f t="shared" si="77"/>
        <v>6.4031242374328476</v>
      </c>
      <c r="CG463" s="55">
        <f t="shared" si="78"/>
        <v>0</v>
      </c>
      <c r="CH463" s="50">
        <f t="shared" si="79"/>
        <v>1</v>
      </c>
      <c r="CI463" s="51"/>
      <c r="CJ463" s="51"/>
      <c r="CK463" s="56"/>
      <c r="CL463" s="2"/>
      <c r="CM463" s="55">
        <f t="shared" si="80"/>
        <v>1.692134697706682E-2</v>
      </c>
      <c r="CN463" s="51">
        <f t="shared" si="81"/>
        <v>1</v>
      </c>
      <c r="CO463" s="51"/>
      <c r="CP463" s="51"/>
      <c r="CQ463" s="56"/>
      <c r="CR463" s="2"/>
      <c r="CS463" s="55">
        <f t="shared" si="82"/>
        <v>-6.0450722303944104E-3</v>
      </c>
      <c r="CT463" s="51">
        <f t="shared" si="83"/>
        <v>1</v>
      </c>
      <c r="CU463" s="51"/>
      <c r="CV463" s="51"/>
      <c r="CW463" s="56"/>
      <c r="CX463" s="2"/>
      <c r="CY463" s="55">
        <f t="shared" si="84"/>
        <v>2.1837884380542238E-3</v>
      </c>
      <c r="CZ463" s="51">
        <f t="shared" si="85"/>
        <v>1</v>
      </c>
      <c r="DA463" s="51"/>
      <c r="DB463" s="51"/>
      <c r="DC463" s="56"/>
      <c r="DD463" s="2"/>
      <c r="DE463" s="55">
        <f t="shared" si="86"/>
        <v>-6.0450722303944104E-3</v>
      </c>
      <c r="DF463" s="51">
        <f t="shared" si="87"/>
        <v>1</v>
      </c>
      <c r="DG463" s="51"/>
      <c r="DH463" s="51"/>
      <c r="DI463" s="58"/>
      <c r="DJ463" s="15"/>
      <c r="DK463" s="15">
        <v>6.4031242374328485</v>
      </c>
    </row>
    <row r="464" spans="1:115" x14ac:dyDescent="0.3">
      <c r="A464" s="28">
        <v>455</v>
      </c>
      <c r="B464" s="29">
        <v>6.9999999999999991</v>
      </c>
      <c r="C464" s="30">
        <v>5.9166666666666661</v>
      </c>
      <c r="D464" s="30">
        <v>6.9999999999999982</v>
      </c>
      <c r="E464" s="31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1">
        <v>0</v>
      </c>
      <c r="M464" s="32">
        <v>0</v>
      </c>
      <c r="N464" s="30">
        <v>100</v>
      </c>
      <c r="O464" s="30">
        <v>0</v>
      </c>
      <c r="P464" s="30">
        <v>5</v>
      </c>
      <c r="Q464" s="30">
        <v>100</v>
      </c>
      <c r="R464" s="30">
        <v>5</v>
      </c>
      <c r="S464" s="30">
        <v>0</v>
      </c>
      <c r="T464" s="30">
        <v>2.5118578920369092</v>
      </c>
      <c r="U464" s="31">
        <v>200</v>
      </c>
      <c r="V464" s="33">
        <v>0.95</v>
      </c>
      <c r="W464" s="30">
        <v>0</v>
      </c>
      <c r="X464" s="30">
        <v>0</v>
      </c>
      <c r="Y464" s="30">
        <v>165</v>
      </c>
      <c r="Z464" s="30">
        <v>0</v>
      </c>
      <c r="AA464" s="30">
        <v>1</v>
      </c>
      <c r="AB464" s="32">
        <v>0</v>
      </c>
      <c r="AC464" s="28">
        <v>76.335424242424239</v>
      </c>
      <c r="AD464" s="28">
        <v>0.1987725599456665</v>
      </c>
      <c r="AE464" s="28">
        <v>5.6354285895288535E-2</v>
      </c>
      <c r="AF464" s="28">
        <v>7.229079198819586E-3</v>
      </c>
      <c r="AG464" s="28">
        <v>1.3212094129585332</v>
      </c>
      <c r="AH464" s="28">
        <v>3.7732414622149955E-2</v>
      </c>
      <c r="AI464" s="28">
        <v>2.9999584363583351</v>
      </c>
      <c r="AJ464" s="28">
        <v>2.2200595576910679E-2</v>
      </c>
      <c r="AK464" s="28">
        <v>1.7264698694521972</v>
      </c>
      <c r="AL464" s="30">
        <v>1.4663836210212026E-2</v>
      </c>
      <c r="AM464" s="28">
        <v>2.9999584363583351</v>
      </c>
      <c r="AN464" s="32">
        <v>2.2200595576910679E-2</v>
      </c>
      <c r="AP464" s="28">
        <v>455</v>
      </c>
      <c r="AQ464" s="29">
        <v>6.9999999999999991</v>
      </c>
      <c r="AR464" s="30">
        <v>5.9166666666666661</v>
      </c>
      <c r="AS464" s="30">
        <v>6.9999999999999982</v>
      </c>
      <c r="AT464" s="31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0</v>
      </c>
      <c r="AZ464" s="30">
        <v>0</v>
      </c>
      <c r="BA464" s="31">
        <v>0</v>
      </c>
      <c r="BB464" s="32">
        <v>0</v>
      </c>
      <c r="BC464" s="30">
        <v>100</v>
      </c>
      <c r="BD464" s="30">
        <v>0</v>
      </c>
      <c r="BE464" s="30">
        <v>5</v>
      </c>
      <c r="BF464" s="30">
        <v>0</v>
      </c>
      <c r="BG464" s="30">
        <v>0</v>
      </c>
      <c r="BH464" s="30">
        <v>0</v>
      </c>
      <c r="BI464" s="30">
        <v>2.5118578920369092</v>
      </c>
      <c r="BJ464" s="31">
        <v>200</v>
      </c>
      <c r="BK464" s="33">
        <v>0.95</v>
      </c>
      <c r="BL464" s="30">
        <v>0</v>
      </c>
      <c r="BM464" s="30">
        <v>0</v>
      </c>
      <c r="BN464" s="30">
        <v>165</v>
      </c>
      <c r="BO464" s="30">
        <v>0</v>
      </c>
      <c r="BP464" s="30">
        <v>1</v>
      </c>
      <c r="BQ464" s="32">
        <v>0</v>
      </c>
      <c r="BR464" s="28">
        <v>80.350212121212138</v>
      </c>
      <c r="BS464" s="28">
        <v>0.20726551876000429</v>
      </c>
      <c r="BT464" s="28">
        <v>5.8562706726950103E-2</v>
      </c>
      <c r="BU464" s="28">
        <v>7.5621711370694941E-3</v>
      </c>
      <c r="BV464" s="28">
        <v>1.3173883537074562</v>
      </c>
      <c r="BW464" s="28">
        <v>3.6848794943549923E-2</v>
      </c>
      <c r="BX464" s="28">
        <v>3.0006915096379188</v>
      </c>
      <c r="BY464" s="28">
        <v>1.9977797137588283E-2</v>
      </c>
      <c r="BZ464" s="28">
        <v>1.7207791753231942</v>
      </c>
      <c r="CA464" s="30">
        <v>1.2650618297401446E-2</v>
      </c>
      <c r="CB464" s="28">
        <v>3.0006915096379188</v>
      </c>
      <c r="CC464" s="32">
        <v>1.9977797137588283E-2</v>
      </c>
      <c r="CE464" s="30">
        <f t="shared" si="77"/>
        <v>6.4355781921026063</v>
      </c>
      <c r="CG464" s="55">
        <f t="shared" si="78"/>
        <v>0</v>
      </c>
      <c r="CH464" s="50">
        <f t="shared" si="79"/>
        <v>1</v>
      </c>
      <c r="CI464" s="51"/>
      <c r="CJ464" s="51"/>
      <c r="CK464" s="56"/>
      <c r="CL464" s="2"/>
      <c r="CM464" s="55">
        <f t="shared" si="80"/>
        <v>3.8210592510770081E-3</v>
      </c>
      <c r="CN464" s="51">
        <f t="shared" si="81"/>
        <v>1</v>
      </c>
      <c r="CO464" s="51"/>
      <c r="CP464" s="51"/>
      <c r="CQ464" s="56"/>
      <c r="CR464" s="2"/>
      <c r="CS464" s="55">
        <f t="shared" si="82"/>
        <v>-7.3307327958360702E-4</v>
      </c>
      <c r="CT464" s="51">
        <f t="shared" si="83"/>
        <v>1</v>
      </c>
      <c r="CU464" s="51"/>
      <c r="CV464" s="51"/>
      <c r="CW464" s="56"/>
      <c r="CX464" s="2"/>
      <c r="CY464" s="55">
        <f t="shared" si="84"/>
        <v>5.6906941290029156E-3</v>
      </c>
      <c r="CZ464" s="51">
        <f t="shared" si="85"/>
        <v>1</v>
      </c>
      <c r="DA464" s="51"/>
      <c r="DB464" s="51"/>
      <c r="DC464" s="56"/>
      <c r="DD464" s="2"/>
      <c r="DE464" s="55">
        <f t="shared" si="86"/>
        <v>-7.3307327958360702E-4</v>
      </c>
      <c r="DF464" s="51">
        <f t="shared" si="87"/>
        <v>1</v>
      </c>
      <c r="DG464" s="51"/>
      <c r="DH464" s="51"/>
      <c r="DI464" s="58"/>
      <c r="DJ464" s="15"/>
      <c r="DK464" s="15">
        <v>6.4355781921026063</v>
      </c>
    </row>
    <row r="465" spans="1:115" ht="15" thickBot="1" x14ac:dyDescent="0.35">
      <c r="A465" s="28">
        <v>462</v>
      </c>
      <c r="B465" s="29">
        <v>6.9999999999999991</v>
      </c>
      <c r="C465" s="30">
        <v>6.9999999999999991</v>
      </c>
      <c r="D465" s="30">
        <v>6.9999999999999982</v>
      </c>
      <c r="E465" s="31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1">
        <v>0</v>
      </c>
      <c r="M465" s="32">
        <v>0</v>
      </c>
      <c r="N465" s="30">
        <v>100</v>
      </c>
      <c r="O465" s="30">
        <v>0</v>
      </c>
      <c r="P465" s="30">
        <v>5</v>
      </c>
      <c r="Q465" s="30">
        <v>100</v>
      </c>
      <c r="R465" s="30">
        <v>5</v>
      </c>
      <c r="S465" s="30">
        <v>0</v>
      </c>
      <c r="T465" s="30">
        <v>2.5118578920369092</v>
      </c>
      <c r="U465" s="31">
        <v>200</v>
      </c>
      <c r="V465" s="33">
        <v>0.95</v>
      </c>
      <c r="W465" s="30">
        <v>0</v>
      </c>
      <c r="X465" s="30">
        <v>0</v>
      </c>
      <c r="Y465" s="30">
        <v>165</v>
      </c>
      <c r="Z465" s="30">
        <v>0</v>
      </c>
      <c r="AA465" s="30">
        <v>1</v>
      </c>
      <c r="AB465" s="32">
        <v>0</v>
      </c>
      <c r="AC465" s="28">
        <v>80.555484848484824</v>
      </c>
      <c r="AD465" s="28">
        <v>0.19607437018996524</v>
      </c>
      <c r="AE465" s="28">
        <v>5.1367853372403953E-2</v>
      </c>
      <c r="AF465" s="28">
        <v>6.5291241409643668E-3</v>
      </c>
      <c r="AG465" s="28">
        <v>1.3543487337215623</v>
      </c>
      <c r="AH465" s="28">
        <v>3.9011925304861486E-2</v>
      </c>
      <c r="AI465" s="28">
        <v>3.1021956245118609</v>
      </c>
      <c r="AJ465" s="28">
        <v>2.1926174413244369E-2</v>
      </c>
      <c r="AK465" s="28">
        <v>1.763741010412919</v>
      </c>
      <c r="AL465" s="30">
        <v>1.5999848648176825E-2</v>
      </c>
      <c r="AM465" s="28">
        <v>3.1021956245118609</v>
      </c>
      <c r="AN465" s="32">
        <v>2.1926174413244369E-2</v>
      </c>
      <c r="AP465" s="28">
        <v>462</v>
      </c>
      <c r="AQ465" s="29">
        <v>6.9999999999999991</v>
      </c>
      <c r="AR465" s="30">
        <v>6.9999999999999991</v>
      </c>
      <c r="AS465" s="30">
        <v>6.9999999999999982</v>
      </c>
      <c r="AT465" s="31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1">
        <v>0</v>
      </c>
      <c r="BB465" s="32">
        <v>0</v>
      </c>
      <c r="BC465" s="30">
        <v>100</v>
      </c>
      <c r="BD465" s="30">
        <v>0</v>
      </c>
      <c r="BE465" s="30">
        <v>5</v>
      </c>
      <c r="BF465" s="30">
        <v>0</v>
      </c>
      <c r="BG465" s="30">
        <v>0</v>
      </c>
      <c r="BH465" s="30">
        <v>0</v>
      </c>
      <c r="BI465" s="30">
        <v>2.5118578920369092</v>
      </c>
      <c r="BJ465" s="31">
        <v>200</v>
      </c>
      <c r="BK465" s="33">
        <v>0.95</v>
      </c>
      <c r="BL465" s="30">
        <v>0</v>
      </c>
      <c r="BM465" s="30">
        <v>0</v>
      </c>
      <c r="BN465" s="30">
        <v>165</v>
      </c>
      <c r="BO465" s="30">
        <v>0</v>
      </c>
      <c r="BP465" s="30">
        <v>1</v>
      </c>
      <c r="BQ465" s="32">
        <v>0</v>
      </c>
      <c r="BR465" s="28">
        <v>84.796515151515166</v>
      </c>
      <c r="BS465" s="28">
        <v>0.20989937265926878</v>
      </c>
      <c r="BT465" s="28">
        <v>5.1025320916006027E-2</v>
      </c>
      <c r="BU465" s="28">
        <v>7.2124290481798874E-3</v>
      </c>
      <c r="BV465" s="28">
        <v>1.3462322986265134</v>
      </c>
      <c r="BW465" s="28">
        <v>4.0531785019453835E-2</v>
      </c>
      <c r="BX465" s="28">
        <v>3.1142904834405556</v>
      </c>
      <c r="BY465" s="28">
        <v>2.0401395426305681E-2</v>
      </c>
      <c r="BZ465" s="28">
        <v>1.7609148012223483</v>
      </c>
      <c r="CA465" s="30">
        <v>1.2670985217270846E-2</v>
      </c>
      <c r="CB465" s="28">
        <v>3.1142904834405556</v>
      </c>
      <c r="CC465" s="32">
        <v>2.0401395426305681E-2</v>
      </c>
      <c r="CE465" s="30">
        <f t="shared" si="77"/>
        <v>6.9999999999999982</v>
      </c>
      <c r="CG465" s="61">
        <f t="shared" si="78"/>
        <v>0</v>
      </c>
      <c r="CH465" s="62">
        <f t="shared" si="79"/>
        <v>1</v>
      </c>
      <c r="CI465" s="63"/>
      <c r="CJ465" s="63"/>
      <c r="CK465" s="64"/>
      <c r="CL465" s="2"/>
      <c r="CM465" s="61">
        <f t="shared" si="80"/>
        <v>8.1164350950488906E-3</v>
      </c>
      <c r="CN465" s="63">
        <f t="shared" si="81"/>
        <v>1</v>
      </c>
      <c r="CO465" s="63"/>
      <c r="CP465" s="63"/>
      <c r="CQ465" s="64"/>
      <c r="CR465" s="2"/>
      <c r="CS465" s="61">
        <f t="shared" si="82"/>
        <v>-1.2094858928694663E-2</v>
      </c>
      <c r="CT465" s="63">
        <f t="shared" si="83"/>
        <v>1</v>
      </c>
      <c r="CU465" s="63"/>
      <c r="CV465" s="63"/>
      <c r="CW465" s="64"/>
      <c r="CX465" s="2"/>
      <c r="CY465" s="61">
        <f t="shared" si="84"/>
        <v>2.8262091905706388E-3</v>
      </c>
      <c r="CZ465" s="63">
        <f t="shared" si="85"/>
        <v>1</v>
      </c>
      <c r="DA465" s="63"/>
      <c r="DB465" s="63"/>
      <c r="DC465" s="64"/>
      <c r="DD465" s="2"/>
      <c r="DE465" s="61">
        <f t="shared" si="86"/>
        <v>-1.2094858928694663E-2</v>
      </c>
      <c r="DF465" s="63">
        <f t="shared" si="87"/>
        <v>1</v>
      </c>
      <c r="DG465" s="63"/>
      <c r="DH465" s="63"/>
      <c r="DI465" s="65"/>
      <c r="DJ465" s="15"/>
      <c r="DK465" s="15">
        <v>6.9999999999999991</v>
      </c>
    </row>
  </sheetData>
  <sortState ref="A4:CE465">
    <sortCondition ref="B4:B465"/>
    <sortCondition ref="CE4:CE465"/>
  </sortState>
  <mergeCells count="27">
    <mergeCell ref="AT2:AZ2"/>
    <mergeCell ref="BA2:BB2"/>
    <mergeCell ref="BC2:BI2"/>
    <mergeCell ref="BJ2:BJ3"/>
    <mergeCell ref="CY2:DC2"/>
    <mergeCell ref="BK2:BK3"/>
    <mergeCell ref="BL2:BQ2"/>
    <mergeCell ref="BR2:CC2"/>
    <mergeCell ref="CG2:CK2"/>
    <mergeCell ref="CM2:CQ2"/>
    <mergeCell ref="CS2:CW2"/>
    <mergeCell ref="DE2:DI2"/>
    <mergeCell ref="AC2:AN2"/>
    <mergeCell ref="B1:V1"/>
    <mergeCell ref="W1:AN1"/>
    <mergeCell ref="A2:A3"/>
    <mergeCell ref="B2:D2"/>
    <mergeCell ref="E2:K2"/>
    <mergeCell ref="L2:M2"/>
    <mergeCell ref="N2:T2"/>
    <mergeCell ref="U2:U3"/>
    <mergeCell ref="V2:V3"/>
    <mergeCell ref="W2:AB2"/>
    <mergeCell ref="AQ1:BK1"/>
    <mergeCell ref="BL1:CC1"/>
    <mergeCell ref="AP2:AP3"/>
    <mergeCell ref="AQ2:AS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DK465"/>
  <sheetViews>
    <sheetView topLeftCell="BP1" zoomScale="75" zoomScaleNormal="75" workbookViewId="0">
      <selection activeCell="A4" sqref="A4:CE465"/>
    </sheetView>
  </sheetViews>
  <sheetFormatPr defaultRowHeight="14.4" x14ac:dyDescent="0.3"/>
  <cols>
    <col min="1" max="3" width="8.88671875" style="15"/>
    <col min="4" max="4" width="8.88671875" style="15" customWidth="1"/>
    <col min="5" max="26" width="8.88671875" style="15" hidden="1" customWidth="1"/>
    <col min="27" max="32" width="8.88671875" style="15" customWidth="1"/>
    <col min="33" max="41" width="8.88671875" style="15"/>
    <col min="42" max="67" width="8.88671875" style="15" hidden="1" customWidth="1"/>
    <col min="68" max="69" width="8.88671875" style="15"/>
    <col min="70" max="73" width="0" style="15" hidden="1" customWidth="1"/>
    <col min="74" max="82" width="8.88671875" style="15"/>
    <col min="83" max="87" width="9.88671875" style="15" customWidth="1"/>
    <col min="88" max="92" width="11.44140625" style="15" customWidth="1"/>
    <col min="93" max="97" width="12" style="15" customWidth="1"/>
    <col min="98" max="102" width="11" style="15" customWidth="1"/>
    <col min="103" max="105" width="10.21875" style="15" customWidth="1"/>
    <col min="106" max="106" width="11.44140625" style="15" customWidth="1"/>
    <col min="107" max="16384" width="8.88671875" style="15"/>
  </cols>
  <sheetData>
    <row r="1" spans="1:115" ht="15" thickBot="1" x14ac:dyDescent="0.35">
      <c r="A1" s="16">
        <v>462</v>
      </c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71"/>
      <c r="W1" s="66" t="s">
        <v>1</v>
      </c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P1" s="16">
        <v>462</v>
      </c>
      <c r="AQ1" s="66" t="s">
        <v>0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71"/>
      <c r="BL1" s="66" t="s">
        <v>1</v>
      </c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E1" s="30"/>
    </row>
    <row r="2" spans="1:115" ht="14.4" customHeight="1" x14ac:dyDescent="0.3">
      <c r="A2" s="74" t="s">
        <v>2</v>
      </c>
      <c r="B2" s="84" t="s">
        <v>3</v>
      </c>
      <c r="C2" s="85"/>
      <c r="D2" s="85"/>
      <c r="E2" s="76" t="s">
        <v>4</v>
      </c>
      <c r="F2" s="77"/>
      <c r="G2" s="77"/>
      <c r="H2" s="77"/>
      <c r="I2" s="77"/>
      <c r="J2" s="77"/>
      <c r="K2" s="78"/>
      <c r="L2" s="86" t="s">
        <v>5</v>
      </c>
      <c r="M2" s="78"/>
      <c r="N2" s="76" t="s">
        <v>6</v>
      </c>
      <c r="O2" s="77"/>
      <c r="P2" s="77"/>
      <c r="Q2" s="77"/>
      <c r="R2" s="77"/>
      <c r="S2" s="77"/>
      <c r="T2" s="78"/>
      <c r="U2" s="82" t="s">
        <v>7</v>
      </c>
      <c r="V2" s="72" t="s">
        <v>8</v>
      </c>
      <c r="W2" s="79" t="s">
        <v>9</v>
      </c>
      <c r="X2" s="80"/>
      <c r="Y2" s="80"/>
      <c r="Z2" s="80"/>
      <c r="AA2" s="80"/>
      <c r="AB2" s="81"/>
      <c r="AC2" s="68" t="s">
        <v>10</v>
      </c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70"/>
      <c r="AP2" s="74" t="s">
        <v>2</v>
      </c>
      <c r="AQ2" s="84" t="s">
        <v>3</v>
      </c>
      <c r="AR2" s="85"/>
      <c r="AS2" s="85"/>
      <c r="AT2" s="76" t="s">
        <v>4</v>
      </c>
      <c r="AU2" s="77"/>
      <c r="AV2" s="77"/>
      <c r="AW2" s="77"/>
      <c r="AX2" s="77"/>
      <c r="AY2" s="77"/>
      <c r="AZ2" s="78"/>
      <c r="BA2" s="86" t="s">
        <v>5</v>
      </c>
      <c r="BB2" s="78"/>
      <c r="BC2" s="76" t="s">
        <v>6</v>
      </c>
      <c r="BD2" s="77"/>
      <c r="BE2" s="77"/>
      <c r="BF2" s="77"/>
      <c r="BG2" s="77"/>
      <c r="BH2" s="77"/>
      <c r="BI2" s="78"/>
      <c r="BJ2" s="82" t="s">
        <v>7</v>
      </c>
      <c r="BK2" s="72" t="s">
        <v>8</v>
      </c>
      <c r="BL2" s="79" t="s">
        <v>9</v>
      </c>
      <c r="BM2" s="80"/>
      <c r="BN2" s="80"/>
      <c r="BO2" s="80"/>
      <c r="BP2" s="80"/>
      <c r="BQ2" s="81"/>
      <c r="BR2" s="68" t="s">
        <v>10</v>
      </c>
      <c r="BS2" s="69"/>
      <c r="BT2" s="69"/>
      <c r="BU2" s="69"/>
      <c r="BV2" s="69"/>
      <c r="BW2" s="69"/>
      <c r="BX2" s="69"/>
      <c r="BY2" s="69"/>
      <c r="BZ2" s="69"/>
      <c r="CA2" s="69"/>
      <c r="CB2" s="69"/>
      <c r="CC2" s="70"/>
      <c r="CE2" s="30"/>
      <c r="CG2" s="87" t="s">
        <v>30</v>
      </c>
      <c r="CH2" s="88"/>
      <c r="CI2" s="88"/>
      <c r="CJ2" s="88"/>
      <c r="CK2" s="89"/>
      <c r="CL2" s="47"/>
      <c r="CM2" s="87" t="s">
        <v>34</v>
      </c>
      <c r="CN2" s="88"/>
      <c r="CO2" s="88"/>
      <c r="CP2" s="88"/>
      <c r="CQ2" s="89"/>
      <c r="CR2" s="47"/>
      <c r="CS2" s="87" t="s">
        <v>35</v>
      </c>
      <c r="CT2" s="88"/>
      <c r="CU2" s="88"/>
      <c r="CV2" s="88"/>
      <c r="CW2" s="89"/>
      <c r="CY2" s="87" t="s">
        <v>45</v>
      </c>
      <c r="CZ2" s="88"/>
      <c r="DA2" s="88"/>
      <c r="DB2" s="88"/>
      <c r="DC2" s="89"/>
      <c r="DE2" s="87" t="s">
        <v>48</v>
      </c>
      <c r="DF2" s="88"/>
      <c r="DG2" s="88"/>
      <c r="DH2" s="88"/>
      <c r="DI2" s="89"/>
    </row>
    <row r="3" spans="1:115" ht="58.2" thickBot="1" x14ac:dyDescent="0.35">
      <c r="A3" s="75"/>
      <c r="B3" s="43" t="s">
        <v>11</v>
      </c>
      <c r="C3" s="17" t="s">
        <v>12</v>
      </c>
      <c r="D3" s="17" t="s">
        <v>13</v>
      </c>
      <c r="E3" s="44" t="s">
        <v>14</v>
      </c>
      <c r="F3" s="17" t="s">
        <v>15</v>
      </c>
      <c r="G3" s="17" t="s">
        <v>16</v>
      </c>
      <c r="H3" s="17" t="s">
        <v>17</v>
      </c>
      <c r="I3" s="17" t="s">
        <v>18</v>
      </c>
      <c r="J3" s="17" t="s">
        <v>19</v>
      </c>
      <c r="K3" s="17" t="s">
        <v>20</v>
      </c>
      <c r="L3" s="44" t="s">
        <v>21</v>
      </c>
      <c r="M3" s="18" t="s">
        <v>22</v>
      </c>
      <c r="N3" s="17" t="s">
        <v>23</v>
      </c>
      <c r="O3" s="17" t="s">
        <v>24</v>
      </c>
      <c r="P3" s="17" t="s">
        <v>25</v>
      </c>
      <c r="Q3" s="17" t="s">
        <v>26</v>
      </c>
      <c r="R3" s="17" t="s">
        <v>27</v>
      </c>
      <c r="S3" s="17" t="s">
        <v>28</v>
      </c>
      <c r="T3" s="17" t="s">
        <v>29</v>
      </c>
      <c r="U3" s="83"/>
      <c r="V3" s="73"/>
      <c r="W3" s="17" t="s">
        <v>38</v>
      </c>
      <c r="X3" s="17" t="s">
        <v>31</v>
      </c>
      <c r="Y3" s="17" t="s">
        <v>9</v>
      </c>
      <c r="Z3" s="17" t="s">
        <v>31</v>
      </c>
      <c r="AA3" s="17" t="s">
        <v>30</v>
      </c>
      <c r="AB3" s="23" t="s">
        <v>31</v>
      </c>
      <c r="AC3" s="22" t="s">
        <v>32</v>
      </c>
      <c r="AD3" s="21" t="s">
        <v>31</v>
      </c>
      <c r="AE3" s="21" t="s">
        <v>33</v>
      </c>
      <c r="AF3" s="21" t="s">
        <v>31</v>
      </c>
      <c r="AG3" s="21" t="s">
        <v>34</v>
      </c>
      <c r="AH3" s="21" t="s">
        <v>31</v>
      </c>
      <c r="AI3" s="21" t="s">
        <v>35</v>
      </c>
      <c r="AJ3" s="21" t="s">
        <v>31</v>
      </c>
      <c r="AK3" s="22" t="s">
        <v>36</v>
      </c>
      <c r="AL3" s="21" t="s">
        <v>31</v>
      </c>
      <c r="AM3" s="20" t="s">
        <v>37</v>
      </c>
      <c r="AN3" s="19" t="s">
        <v>31</v>
      </c>
      <c r="AP3" s="75"/>
      <c r="AQ3" s="43" t="s">
        <v>11</v>
      </c>
      <c r="AR3" s="17" t="s">
        <v>12</v>
      </c>
      <c r="AS3" s="17" t="s">
        <v>13</v>
      </c>
      <c r="AT3" s="44" t="s">
        <v>14</v>
      </c>
      <c r="AU3" s="17" t="s">
        <v>15</v>
      </c>
      <c r="AV3" s="17" t="s">
        <v>16</v>
      </c>
      <c r="AW3" s="17" t="s">
        <v>17</v>
      </c>
      <c r="AX3" s="17" t="s">
        <v>18</v>
      </c>
      <c r="AY3" s="17" t="s">
        <v>19</v>
      </c>
      <c r="AZ3" s="17" t="s">
        <v>20</v>
      </c>
      <c r="BA3" s="44" t="s">
        <v>21</v>
      </c>
      <c r="BB3" s="18" t="s">
        <v>22</v>
      </c>
      <c r="BC3" s="17" t="s">
        <v>23</v>
      </c>
      <c r="BD3" s="17" t="s">
        <v>24</v>
      </c>
      <c r="BE3" s="17" t="s">
        <v>25</v>
      </c>
      <c r="BF3" s="17" t="s">
        <v>26</v>
      </c>
      <c r="BG3" s="17" t="s">
        <v>27</v>
      </c>
      <c r="BH3" s="17" t="s">
        <v>28</v>
      </c>
      <c r="BI3" s="17" t="s">
        <v>29</v>
      </c>
      <c r="BJ3" s="83"/>
      <c r="BK3" s="73"/>
      <c r="BL3" s="17" t="s">
        <v>38</v>
      </c>
      <c r="BM3" s="17" t="s">
        <v>31</v>
      </c>
      <c r="BN3" s="17" t="s">
        <v>9</v>
      </c>
      <c r="BO3" s="17" t="s">
        <v>31</v>
      </c>
      <c r="BP3" s="17" t="s">
        <v>30</v>
      </c>
      <c r="BQ3" s="23" t="s">
        <v>31</v>
      </c>
      <c r="BR3" s="22" t="s">
        <v>32</v>
      </c>
      <c r="BS3" s="21" t="s">
        <v>31</v>
      </c>
      <c r="BT3" s="21" t="s">
        <v>33</v>
      </c>
      <c r="BU3" s="21" t="s">
        <v>31</v>
      </c>
      <c r="BV3" s="21" t="s">
        <v>34</v>
      </c>
      <c r="BW3" s="21" t="s">
        <v>31</v>
      </c>
      <c r="BX3" s="21" t="s">
        <v>35</v>
      </c>
      <c r="BY3" s="21" t="s">
        <v>31</v>
      </c>
      <c r="BZ3" s="22" t="s">
        <v>36</v>
      </c>
      <c r="CA3" s="21" t="s">
        <v>31</v>
      </c>
      <c r="CB3" s="20" t="s">
        <v>37</v>
      </c>
      <c r="CC3" s="19" t="s">
        <v>31</v>
      </c>
      <c r="CE3" s="48" t="s">
        <v>46</v>
      </c>
      <c r="CG3" s="52" t="s">
        <v>40</v>
      </c>
      <c r="CH3" s="49" t="s">
        <v>47</v>
      </c>
      <c r="CI3" s="49"/>
      <c r="CJ3" s="49"/>
      <c r="CK3" s="53"/>
      <c r="CL3" s="46"/>
      <c r="CM3" s="52" t="s">
        <v>41</v>
      </c>
      <c r="CN3" s="49" t="s">
        <v>47</v>
      </c>
      <c r="CO3" s="49"/>
      <c r="CP3" s="49"/>
      <c r="CQ3" s="53"/>
      <c r="CR3" s="46"/>
      <c r="CS3" s="52" t="s">
        <v>42</v>
      </c>
      <c r="CT3" s="49" t="s">
        <v>47</v>
      </c>
      <c r="CU3" s="49"/>
      <c r="CV3" s="49"/>
      <c r="CW3" s="53"/>
      <c r="CX3" s="46"/>
      <c r="CY3" s="54" t="s">
        <v>44</v>
      </c>
      <c r="CZ3" s="49" t="s">
        <v>47</v>
      </c>
      <c r="DA3" s="49"/>
      <c r="DB3" s="49"/>
      <c r="DC3" s="53"/>
      <c r="DD3" s="46"/>
      <c r="DE3" s="54" t="s">
        <v>43</v>
      </c>
      <c r="DF3" s="49" t="s">
        <v>47</v>
      </c>
      <c r="DG3" s="49"/>
      <c r="DH3" s="49"/>
      <c r="DI3" s="53"/>
      <c r="DK3" s="15" t="s">
        <v>46</v>
      </c>
    </row>
    <row r="4" spans="1:115" x14ac:dyDescent="0.3">
      <c r="A4" s="28">
        <v>36</v>
      </c>
      <c r="B4" s="29">
        <v>0.25</v>
      </c>
      <c r="C4" s="30">
        <v>6.9999999999999991</v>
      </c>
      <c r="D4" s="30">
        <v>0.14285714285714285</v>
      </c>
      <c r="E4" s="31">
        <v>0</v>
      </c>
      <c r="F4" s="30">
        <v>0</v>
      </c>
      <c r="G4" s="30">
        <v>0</v>
      </c>
      <c r="H4" s="30">
        <v>0</v>
      </c>
      <c r="I4" s="30">
        <v>0</v>
      </c>
      <c r="J4" s="30">
        <v>0</v>
      </c>
      <c r="K4" s="30">
        <v>0</v>
      </c>
      <c r="L4" s="31">
        <v>0</v>
      </c>
      <c r="M4" s="32">
        <v>0</v>
      </c>
      <c r="N4" s="30">
        <v>100</v>
      </c>
      <c r="O4" s="30">
        <v>0</v>
      </c>
      <c r="P4" s="30">
        <v>5</v>
      </c>
      <c r="Q4" s="30">
        <v>100</v>
      </c>
      <c r="R4" s="30">
        <v>25</v>
      </c>
      <c r="S4" s="30">
        <v>0</v>
      </c>
      <c r="T4" s="30">
        <v>9</v>
      </c>
      <c r="U4" s="31">
        <v>200</v>
      </c>
      <c r="V4" s="33">
        <v>0.95</v>
      </c>
      <c r="W4" s="30">
        <v>148.35</v>
      </c>
      <c r="X4" s="30">
        <v>0.85416824103958755</v>
      </c>
      <c r="Y4" s="30">
        <v>165</v>
      </c>
      <c r="Z4" s="30">
        <v>0</v>
      </c>
      <c r="AA4" s="30">
        <v>0.10090909090909093</v>
      </c>
      <c r="AB4" s="32">
        <v>5.1767772184217395E-3</v>
      </c>
      <c r="AC4" s="28">
        <v>1.0489331741013876</v>
      </c>
      <c r="AD4" s="28">
        <v>9.0336188182933621E-3</v>
      </c>
      <c r="AE4" s="28">
        <v>2.6035533905932738E-2</v>
      </c>
      <c r="AF4" s="28">
        <v>2.1233170370671114E-2</v>
      </c>
      <c r="AG4" s="28">
        <v>0.78916742872100853</v>
      </c>
      <c r="AH4" s="28">
        <v>1.0213176058036398E-2</v>
      </c>
      <c r="AI4" s="28">
        <v>1</v>
      </c>
      <c r="AJ4" s="28">
        <v>0</v>
      </c>
      <c r="AK4" s="28">
        <v>6.6699865912549274</v>
      </c>
      <c r="AL4" s="30">
        <v>1.0350827924232315</v>
      </c>
      <c r="AM4" s="28">
        <v>41.399347714191926</v>
      </c>
      <c r="AN4" s="32">
        <v>2.4381749656649681</v>
      </c>
      <c r="AP4" s="28">
        <v>36</v>
      </c>
      <c r="AQ4" s="29">
        <v>0.25</v>
      </c>
      <c r="AR4" s="30">
        <v>6.9999999999999991</v>
      </c>
      <c r="AS4" s="30">
        <v>0.14285714285714285</v>
      </c>
      <c r="AT4" s="31">
        <v>0</v>
      </c>
      <c r="AU4" s="30">
        <v>0</v>
      </c>
      <c r="AV4" s="30">
        <v>0</v>
      </c>
      <c r="AW4" s="30">
        <v>0</v>
      </c>
      <c r="AX4" s="30">
        <v>0</v>
      </c>
      <c r="AY4" s="30">
        <v>0</v>
      </c>
      <c r="AZ4" s="30">
        <v>0</v>
      </c>
      <c r="BA4" s="31">
        <v>0</v>
      </c>
      <c r="BB4" s="32">
        <v>0</v>
      </c>
      <c r="BC4" s="30">
        <v>100</v>
      </c>
      <c r="BD4" s="30">
        <v>0</v>
      </c>
      <c r="BE4" s="30">
        <v>5</v>
      </c>
      <c r="BF4" s="30">
        <v>0</v>
      </c>
      <c r="BG4" s="30">
        <v>0</v>
      </c>
      <c r="BH4" s="30">
        <v>0</v>
      </c>
      <c r="BI4" s="30">
        <v>9</v>
      </c>
      <c r="BJ4" s="31">
        <v>200</v>
      </c>
      <c r="BK4" s="33">
        <v>0.95</v>
      </c>
      <c r="BL4" s="30">
        <v>144.02500000000001</v>
      </c>
      <c r="BM4" s="30">
        <v>0.98582342669545642</v>
      </c>
      <c r="BN4" s="30">
        <v>165</v>
      </c>
      <c r="BO4" s="30">
        <v>0</v>
      </c>
      <c r="BP4" s="30">
        <v>0.12712121212121208</v>
      </c>
      <c r="BQ4" s="32">
        <v>5.9746874345179574E-3</v>
      </c>
      <c r="BR4" s="28">
        <v>1.0622747899053016</v>
      </c>
      <c r="BS4" s="28">
        <v>7.9202157613456822E-3</v>
      </c>
      <c r="BT4" s="28">
        <v>2.2499999999999999E-2</v>
      </c>
      <c r="BU4" s="28">
        <v>2.0133275523637799E-2</v>
      </c>
      <c r="BV4" s="28">
        <v>0.79650168242710706</v>
      </c>
      <c r="BW4" s="28">
        <v>8.8648668142602381E-3</v>
      </c>
      <c r="BX4" s="28">
        <v>1</v>
      </c>
      <c r="BY4" s="28">
        <v>0</v>
      </c>
      <c r="BZ4" s="28">
        <v>5.6115237773696149</v>
      </c>
      <c r="CA4" s="30">
        <v>0.92352414547847184</v>
      </c>
      <c r="CB4" s="28">
        <v>37.461223405225333</v>
      </c>
      <c r="CC4" s="32">
        <v>2.3451303391168512</v>
      </c>
      <c r="CE4" s="30">
        <f t="shared" ref="CE4:CE67" si="0">SQRT(C4*D4)</f>
        <v>0.99999999999999989</v>
      </c>
      <c r="CG4" s="55">
        <f>AA4-BP4</f>
        <v>-2.6212121212121145E-2</v>
      </c>
      <c r="CH4" s="50">
        <f>IF(AB4+BQ4&gt;=ABS(CG4),1,0)</f>
        <v>0</v>
      </c>
      <c r="CI4" s="51"/>
      <c r="CJ4" s="51" t="s">
        <v>49</v>
      </c>
      <c r="CK4" s="56"/>
      <c r="CL4" s="2"/>
      <c r="CM4" s="55">
        <f>AG4-BV4</f>
        <v>-7.3342537060985258E-3</v>
      </c>
      <c r="CN4" s="51">
        <f>IF(AH4+BW4&gt;=ABS(CM4),1,0)</f>
        <v>1</v>
      </c>
      <c r="CO4" s="51"/>
      <c r="CP4" s="51" t="s">
        <v>49</v>
      </c>
      <c r="CQ4" s="56"/>
      <c r="CR4" s="2"/>
      <c r="CS4" s="55">
        <f>AI4-BX4</f>
        <v>0</v>
      </c>
      <c r="CT4" s="51">
        <f>IF(AJ4+BY4&gt;=ABS(CS4),1,0)</f>
        <v>1</v>
      </c>
      <c r="CU4" s="51"/>
      <c r="CV4" s="51" t="s">
        <v>49</v>
      </c>
      <c r="CW4" s="56"/>
      <c r="CX4" s="2"/>
      <c r="CY4" s="55">
        <f>AK4-BZ4</f>
        <v>1.0584628138853125</v>
      </c>
      <c r="CZ4" s="51">
        <f>IF(AL4+CA4&gt;=ABS(CY4),1,0)</f>
        <v>1</v>
      </c>
      <c r="DA4" s="51"/>
      <c r="DB4" s="51" t="s">
        <v>49</v>
      </c>
      <c r="DC4" s="56"/>
      <c r="DD4" s="2"/>
      <c r="DE4" s="55">
        <f>AM4-CB4</f>
        <v>3.9381243089665929</v>
      </c>
      <c r="DF4" s="51">
        <f>IF(AN4+CC4&gt;=ABS(DE4),1,0)</f>
        <v>1</v>
      </c>
      <c r="DG4" s="51"/>
      <c r="DH4" s="51" t="s">
        <v>49</v>
      </c>
      <c r="DI4" s="56"/>
      <c r="DK4" s="15">
        <v>0.99999999999999989</v>
      </c>
    </row>
    <row r="5" spans="1:115" x14ac:dyDescent="0.3">
      <c r="A5" s="28">
        <v>1</v>
      </c>
      <c r="B5" s="29">
        <v>0.25</v>
      </c>
      <c r="C5" s="30">
        <v>0.5</v>
      </c>
      <c r="D5" s="30">
        <v>2.4285714285714284</v>
      </c>
      <c r="E5" s="31">
        <v>0</v>
      </c>
      <c r="F5" s="30">
        <v>0</v>
      </c>
      <c r="G5" s="30">
        <v>0</v>
      </c>
      <c r="H5" s="30">
        <v>0</v>
      </c>
      <c r="I5" s="30">
        <v>0</v>
      </c>
      <c r="J5" s="30">
        <v>0</v>
      </c>
      <c r="K5" s="30">
        <v>0</v>
      </c>
      <c r="L5" s="31">
        <v>0</v>
      </c>
      <c r="M5" s="32">
        <v>0</v>
      </c>
      <c r="N5" s="30">
        <v>100</v>
      </c>
      <c r="O5" s="30">
        <v>0</v>
      </c>
      <c r="P5" s="30">
        <v>5</v>
      </c>
      <c r="Q5" s="30">
        <v>100</v>
      </c>
      <c r="R5" s="30">
        <v>25</v>
      </c>
      <c r="S5" s="30">
        <v>0</v>
      </c>
      <c r="T5" s="30">
        <v>9</v>
      </c>
      <c r="U5" s="31">
        <v>200</v>
      </c>
      <c r="V5" s="33">
        <v>0.95</v>
      </c>
      <c r="W5" s="30">
        <v>148.73500000000001</v>
      </c>
      <c r="X5" s="30">
        <v>0.84238859986135228</v>
      </c>
      <c r="Y5" s="30">
        <v>165</v>
      </c>
      <c r="Z5" s="30">
        <v>0</v>
      </c>
      <c r="AA5" s="30">
        <v>9.8575757575757539E-2</v>
      </c>
      <c r="AB5" s="32">
        <v>5.1053854537051876E-3</v>
      </c>
      <c r="AC5" s="28">
        <v>1.048494072421567</v>
      </c>
      <c r="AD5" s="28">
        <v>8.3966137934771978E-3</v>
      </c>
      <c r="AE5" s="28">
        <v>4.0892556509887899E-2</v>
      </c>
      <c r="AF5" s="28">
        <v>2.5941524842933741E-2</v>
      </c>
      <c r="AG5" s="28">
        <v>0.79794460670673772</v>
      </c>
      <c r="AH5" s="28">
        <v>1.1901802594880901E-2</v>
      </c>
      <c r="AI5" s="28">
        <v>1</v>
      </c>
      <c r="AJ5" s="28">
        <v>0</v>
      </c>
      <c r="AK5" s="28">
        <v>7.4957623742752606</v>
      </c>
      <c r="AL5" s="30">
        <v>1.4701202987281787</v>
      </c>
      <c r="AM5" s="28">
        <v>41.265606070677059</v>
      </c>
      <c r="AN5" s="32">
        <v>2.5232600287599496</v>
      </c>
      <c r="AP5" s="28">
        <v>1</v>
      </c>
      <c r="AQ5" s="29">
        <v>0.25</v>
      </c>
      <c r="AR5" s="30">
        <v>0.5</v>
      </c>
      <c r="AS5" s="30">
        <v>2.4285714285714284</v>
      </c>
      <c r="AT5" s="31">
        <v>0</v>
      </c>
      <c r="AU5" s="30">
        <v>0</v>
      </c>
      <c r="AV5" s="30">
        <v>0</v>
      </c>
      <c r="AW5" s="30">
        <v>0</v>
      </c>
      <c r="AX5" s="30">
        <v>0</v>
      </c>
      <c r="AY5" s="30">
        <v>0</v>
      </c>
      <c r="AZ5" s="30">
        <v>0</v>
      </c>
      <c r="BA5" s="31">
        <v>0</v>
      </c>
      <c r="BB5" s="32">
        <v>0</v>
      </c>
      <c r="BC5" s="30">
        <v>100</v>
      </c>
      <c r="BD5" s="30">
        <v>0</v>
      </c>
      <c r="BE5" s="30">
        <v>5</v>
      </c>
      <c r="BF5" s="30">
        <v>0</v>
      </c>
      <c r="BG5" s="30">
        <v>0</v>
      </c>
      <c r="BH5" s="30">
        <v>0</v>
      </c>
      <c r="BI5" s="30">
        <v>9</v>
      </c>
      <c r="BJ5" s="31">
        <v>200</v>
      </c>
      <c r="BK5" s="33">
        <v>0.95</v>
      </c>
      <c r="BL5" s="30">
        <v>144.27500000000001</v>
      </c>
      <c r="BM5" s="30">
        <v>0.9774128506388543</v>
      </c>
      <c r="BN5" s="30">
        <v>165</v>
      </c>
      <c r="BO5" s="30">
        <v>0</v>
      </c>
      <c r="BP5" s="30">
        <v>0.12560606060606058</v>
      </c>
      <c r="BQ5" s="32">
        <v>5.9237142462961138E-3</v>
      </c>
      <c r="BR5" s="28">
        <v>1.0727893943589346</v>
      </c>
      <c r="BS5" s="28">
        <v>1.0047743757188764E-2</v>
      </c>
      <c r="BT5" s="28">
        <v>1.9857022603955176E-2</v>
      </c>
      <c r="BU5" s="28">
        <v>1.820836276508446E-2</v>
      </c>
      <c r="BV5" s="28">
        <v>0.7902771160470291</v>
      </c>
      <c r="BW5" s="28">
        <v>9.8194632686938507E-3</v>
      </c>
      <c r="BX5" s="28">
        <v>1</v>
      </c>
      <c r="BY5" s="28">
        <v>0</v>
      </c>
      <c r="BZ5" s="28">
        <v>5.4056257200616198</v>
      </c>
      <c r="CA5" s="30">
        <v>0.93441778816631171</v>
      </c>
      <c r="CB5" s="28">
        <v>37.255677503131217</v>
      </c>
      <c r="CC5" s="32">
        <v>2.1300841480266341</v>
      </c>
      <c r="CE5" s="30">
        <f t="shared" si="0"/>
        <v>1.1019463300386794</v>
      </c>
      <c r="CG5" s="55">
        <f t="shared" ref="CG5:CG68" si="1">AA5-BP5</f>
        <v>-2.7030303030303043E-2</v>
      </c>
      <c r="CH5" s="50">
        <f t="shared" ref="CH5:CH68" si="2">IF(AB5+BQ5&gt;=ABS(CG5),1,0)</f>
        <v>0</v>
      </c>
      <c r="CI5" s="57"/>
      <c r="CJ5" s="51" t="s">
        <v>50</v>
      </c>
      <c r="CK5" s="56" t="s">
        <v>51</v>
      </c>
      <c r="CL5" s="2"/>
      <c r="CM5" s="55">
        <f t="shared" ref="CM5:CM68" si="3">AG5-BV5</f>
        <v>7.6674906597086201E-3</v>
      </c>
      <c r="CN5" s="51">
        <f t="shared" ref="CN5:CN68" si="4">IF(AH5+BW5&gt;=ABS(CM5),1,0)</f>
        <v>1</v>
      </c>
      <c r="CO5" s="57"/>
      <c r="CP5" s="51" t="s">
        <v>50</v>
      </c>
      <c r="CQ5" s="56" t="s">
        <v>51</v>
      </c>
      <c r="CR5" s="2"/>
      <c r="CS5" s="55">
        <f t="shared" ref="CS5:CS68" si="5">AI5-BX5</f>
        <v>0</v>
      </c>
      <c r="CT5" s="51">
        <f t="shared" ref="CT5:CT68" si="6">IF(AJ5+BY5&gt;=ABS(CS5),1,0)</f>
        <v>1</v>
      </c>
      <c r="CU5" s="57"/>
      <c r="CV5" s="51" t="s">
        <v>50</v>
      </c>
      <c r="CW5" s="56" t="s">
        <v>51</v>
      </c>
      <c r="CX5" s="2"/>
      <c r="CY5" s="55">
        <f t="shared" ref="CY5:CY68" si="7">AK5-BZ5</f>
        <v>2.0901366542136408</v>
      </c>
      <c r="CZ5" s="51">
        <f t="shared" ref="CZ5:CZ68" si="8">IF(AL5+CA5&gt;=ABS(CY5),1,0)</f>
        <v>1</v>
      </c>
      <c r="DA5" s="57"/>
      <c r="DB5" s="51" t="s">
        <v>50</v>
      </c>
      <c r="DC5" s="56" t="s">
        <v>51</v>
      </c>
      <c r="DD5" s="2"/>
      <c r="DE5" s="55">
        <f t="shared" ref="DE5:DE68" si="9">AM5-CB5</f>
        <v>4.0099285675458418</v>
      </c>
      <c r="DF5" s="51">
        <f t="shared" ref="DF5:DF68" si="10">IF(AN5+CC5&gt;=ABS(DE5),1,0)</f>
        <v>1</v>
      </c>
      <c r="DG5" s="57"/>
      <c r="DH5" s="51" t="s">
        <v>50</v>
      </c>
      <c r="DI5" s="56" t="s">
        <v>51</v>
      </c>
      <c r="DK5" s="15">
        <v>1.1019463300386794</v>
      </c>
    </row>
    <row r="6" spans="1:115" x14ac:dyDescent="0.3">
      <c r="A6" s="28">
        <v>2</v>
      </c>
      <c r="B6" s="29">
        <v>0.25</v>
      </c>
      <c r="C6" s="34">
        <v>0.5</v>
      </c>
      <c r="D6" s="34">
        <v>3.5714285714285712</v>
      </c>
      <c r="E6" s="35">
        <v>0</v>
      </c>
      <c r="F6" s="34">
        <v>0</v>
      </c>
      <c r="G6" s="34">
        <v>0</v>
      </c>
      <c r="H6" s="34">
        <v>0</v>
      </c>
      <c r="I6" s="34">
        <v>0</v>
      </c>
      <c r="J6" s="34">
        <v>0</v>
      </c>
      <c r="K6" s="34">
        <v>0</v>
      </c>
      <c r="L6" s="35">
        <v>0</v>
      </c>
      <c r="M6" s="36">
        <v>0</v>
      </c>
      <c r="N6" s="34">
        <v>100</v>
      </c>
      <c r="O6" s="34">
        <v>0</v>
      </c>
      <c r="P6" s="34">
        <v>5</v>
      </c>
      <c r="Q6" s="30">
        <v>100</v>
      </c>
      <c r="R6" s="37">
        <v>25</v>
      </c>
      <c r="S6" s="37">
        <v>0</v>
      </c>
      <c r="T6" s="34">
        <v>9</v>
      </c>
      <c r="U6" s="35">
        <v>200</v>
      </c>
      <c r="V6" s="38">
        <v>0.95</v>
      </c>
      <c r="W6" s="30">
        <v>148.36000000000001</v>
      </c>
      <c r="X6" s="30">
        <v>0.84140941340673858</v>
      </c>
      <c r="Y6" s="30">
        <v>165</v>
      </c>
      <c r="Z6" s="30">
        <v>0</v>
      </c>
      <c r="AA6" s="30">
        <v>0.10084848484848478</v>
      </c>
      <c r="AB6" s="32">
        <v>5.0994509903439086E-3</v>
      </c>
      <c r="AC6" s="28">
        <v>1.0485961088521412</v>
      </c>
      <c r="AD6" s="28">
        <v>8.7488101686101789E-3</v>
      </c>
      <c r="AE6" s="28">
        <v>1.4999999999999999E-2</v>
      </c>
      <c r="AF6" s="28">
        <v>1.548750831009915E-2</v>
      </c>
      <c r="AG6" s="34">
        <v>0.79049292254341708</v>
      </c>
      <c r="AH6" s="34">
        <v>1.1059427936124184E-2</v>
      </c>
      <c r="AI6" s="28">
        <v>1</v>
      </c>
      <c r="AJ6" s="28">
        <v>0</v>
      </c>
      <c r="AK6" s="28">
        <v>7.1455229767904207</v>
      </c>
      <c r="AL6" s="30">
        <v>1.1610236279938673</v>
      </c>
      <c r="AM6" s="39">
        <v>41.718376033971566</v>
      </c>
      <c r="AN6" s="40">
        <v>2.4967363202050596</v>
      </c>
      <c r="AP6" s="28">
        <v>2</v>
      </c>
      <c r="AQ6" s="29">
        <v>0.25</v>
      </c>
      <c r="AR6" s="34">
        <v>0.5</v>
      </c>
      <c r="AS6" s="34">
        <v>3.5714285714285712</v>
      </c>
      <c r="AT6" s="35">
        <v>0</v>
      </c>
      <c r="AU6" s="34">
        <v>0</v>
      </c>
      <c r="AV6" s="34">
        <v>0</v>
      </c>
      <c r="AW6" s="34">
        <v>0</v>
      </c>
      <c r="AX6" s="34">
        <v>0</v>
      </c>
      <c r="AY6" s="34">
        <v>0</v>
      </c>
      <c r="AZ6" s="34">
        <v>0</v>
      </c>
      <c r="BA6" s="35">
        <v>0</v>
      </c>
      <c r="BB6" s="36">
        <v>0</v>
      </c>
      <c r="BC6" s="34">
        <v>100</v>
      </c>
      <c r="BD6" s="34">
        <v>0</v>
      </c>
      <c r="BE6" s="34">
        <v>5</v>
      </c>
      <c r="BF6" s="30">
        <v>0</v>
      </c>
      <c r="BG6" s="37">
        <v>0</v>
      </c>
      <c r="BH6" s="37">
        <v>0</v>
      </c>
      <c r="BI6" s="34">
        <v>9</v>
      </c>
      <c r="BJ6" s="35">
        <v>200</v>
      </c>
      <c r="BK6" s="38">
        <v>0.95</v>
      </c>
      <c r="BL6" s="30">
        <v>143.93</v>
      </c>
      <c r="BM6" s="30">
        <v>1.0043873979257647</v>
      </c>
      <c r="BN6" s="30">
        <v>165</v>
      </c>
      <c r="BO6" s="30">
        <v>0</v>
      </c>
      <c r="BP6" s="30">
        <v>0.12769696969696973</v>
      </c>
      <c r="BQ6" s="32">
        <v>6.0871963510652502E-3</v>
      </c>
      <c r="BR6" s="28">
        <v>1.0681908392950146</v>
      </c>
      <c r="BS6" s="28">
        <v>9.316142088136475E-3</v>
      </c>
      <c r="BT6" s="28">
        <v>7.4999999999999997E-3</v>
      </c>
      <c r="BU6" s="28">
        <v>1.1001391955822098E-2</v>
      </c>
      <c r="BV6" s="34">
        <v>0.77699930473393797</v>
      </c>
      <c r="BW6" s="34">
        <v>8.6098073105122675E-3</v>
      </c>
      <c r="BX6" s="28">
        <v>1</v>
      </c>
      <c r="BY6" s="28">
        <v>0</v>
      </c>
      <c r="BZ6" s="28">
        <v>6.5806999281824439</v>
      </c>
      <c r="CA6" s="30">
        <v>1.1020304617053072</v>
      </c>
      <c r="CB6" s="39">
        <v>39.080811757858591</v>
      </c>
      <c r="CC6" s="40">
        <v>2.4953390952900234</v>
      </c>
      <c r="CE6" s="30">
        <f t="shared" si="0"/>
        <v>1.3363062095621219</v>
      </c>
      <c r="CG6" s="55">
        <f t="shared" si="1"/>
        <v>-2.6848484848484941E-2</v>
      </c>
      <c r="CH6" s="50">
        <f t="shared" si="2"/>
        <v>0</v>
      </c>
      <c r="CI6" s="57"/>
      <c r="CJ6" s="51" t="s">
        <v>52</v>
      </c>
      <c r="CK6" s="59">
        <f>AVERAGE(CG4:CG6)</f>
        <v>-2.6696969696969709E-2</v>
      </c>
      <c r="CL6" s="2"/>
      <c r="CM6" s="55">
        <f t="shared" si="3"/>
        <v>1.3493617809479108E-2</v>
      </c>
      <c r="CN6" s="51">
        <f t="shared" si="4"/>
        <v>1</v>
      </c>
      <c r="CO6" s="57"/>
      <c r="CP6" s="51" t="s">
        <v>52</v>
      </c>
      <c r="CQ6" s="59">
        <f>AVERAGE(CM4:CM6)</f>
        <v>4.6089515876964011E-3</v>
      </c>
      <c r="CR6" s="2"/>
      <c r="CS6" s="55">
        <f t="shared" si="5"/>
        <v>0</v>
      </c>
      <c r="CT6" s="51">
        <f t="shared" si="6"/>
        <v>1</v>
      </c>
      <c r="CU6" s="57"/>
      <c r="CV6" s="51" t="s">
        <v>52</v>
      </c>
      <c r="CW6" s="59">
        <f>AVERAGE(CS4:CS6)</f>
        <v>0</v>
      </c>
      <c r="CX6" s="2"/>
      <c r="CY6" s="55">
        <f t="shared" si="7"/>
        <v>0.56482304860797683</v>
      </c>
      <c r="CZ6" s="51">
        <f t="shared" si="8"/>
        <v>1</v>
      </c>
      <c r="DA6" s="57"/>
      <c r="DB6" s="51" t="s">
        <v>52</v>
      </c>
      <c r="DC6" s="59">
        <f>AVERAGE(CY4:CY6)</f>
        <v>1.2378075055689768</v>
      </c>
      <c r="DD6" s="2"/>
      <c r="DE6" s="55">
        <f t="shared" si="9"/>
        <v>2.6375642761129754</v>
      </c>
      <c r="DF6" s="51">
        <f t="shared" si="10"/>
        <v>1</v>
      </c>
      <c r="DG6" s="57"/>
      <c r="DH6" s="51" t="s">
        <v>52</v>
      </c>
      <c r="DI6" s="59">
        <f>AVERAGE(DE4:DE6)</f>
        <v>3.5285390508751369</v>
      </c>
      <c r="DK6" s="15">
        <v>1.3363062095621219</v>
      </c>
    </row>
    <row r="7" spans="1:115" x14ac:dyDescent="0.3">
      <c r="A7" s="28">
        <v>6</v>
      </c>
      <c r="B7" s="29">
        <v>0.25</v>
      </c>
      <c r="C7" s="34">
        <v>1.5833333333333333</v>
      </c>
      <c r="D7" s="34">
        <v>1.2857142857142856</v>
      </c>
      <c r="E7" s="35">
        <v>0</v>
      </c>
      <c r="F7" s="34">
        <v>0</v>
      </c>
      <c r="G7" s="34">
        <v>0</v>
      </c>
      <c r="H7" s="34">
        <v>0</v>
      </c>
      <c r="I7" s="34">
        <v>0</v>
      </c>
      <c r="J7" s="34">
        <v>0</v>
      </c>
      <c r="K7" s="34">
        <v>0</v>
      </c>
      <c r="L7" s="35">
        <v>0</v>
      </c>
      <c r="M7" s="36">
        <v>0</v>
      </c>
      <c r="N7" s="34">
        <v>100</v>
      </c>
      <c r="O7" s="34">
        <v>0</v>
      </c>
      <c r="P7" s="34">
        <v>5</v>
      </c>
      <c r="Q7" s="37">
        <v>100</v>
      </c>
      <c r="R7" s="37">
        <v>25</v>
      </c>
      <c r="S7" s="37">
        <v>0</v>
      </c>
      <c r="T7" s="34">
        <v>9</v>
      </c>
      <c r="U7" s="35">
        <v>200</v>
      </c>
      <c r="V7" s="38">
        <v>0.95</v>
      </c>
      <c r="W7" s="30">
        <v>136.99</v>
      </c>
      <c r="X7" s="30">
        <v>1.0797222786312439</v>
      </c>
      <c r="Y7" s="30">
        <v>165</v>
      </c>
      <c r="Z7" s="30">
        <v>0</v>
      </c>
      <c r="AA7" s="30">
        <v>0.16975757575757572</v>
      </c>
      <c r="AB7" s="32">
        <v>6.5437713856439095E-3</v>
      </c>
      <c r="AC7" s="28">
        <v>1.0985993227047819</v>
      </c>
      <c r="AD7" s="28">
        <v>1.1742615753410957E-2</v>
      </c>
      <c r="AE7" s="28">
        <v>4.1237734478532156E-2</v>
      </c>
      <c r="AF7" s="28">
        <v>2.5241370776289431E-2</v>
      </c>
      <c r="AG7" s="34">
        <v>1.0352932259858352</v>
      </c>
      <c r="AH7" s="34">
        <v>1.2808042828286176E-2</v>
      </c>
      <c r="AI7" s="28">
        <v>1.4142135623731005</v>
      </c>
      <c r="AJ7" s="28">
        <v>7.4494167171575297E-16</v>
      </c>
      <c r="AK7" s="28">
        <v>4.5405521150758394</v>
      </c>
      <c r="AL7" s="30">
        <v>0.65469047542907977</v>
      </c>
      <c r="AM7" s="39">
        <v>38.275008466062339</v>
      </c>
      <c r="AN7" s="40">
        <v>2.3589656055207948</v>
      </c>
      <c r="AP7" s="28">
        <v>6</v>
      </c>
      <c r="AQ7" s="29">
        <v>0.25</v>
      </c>
      <c r="AR7" s="34">
        <v>1.5833333333333333</v>
      </c>
      <c r="AS7" s="34">
        <v>1.2857142857142856</v>
      </c>
      <c r="AT7" s="35">
        <v>0</v>
      </c>
      <c r="AU7" s="34">
        <v>0</v>
      </c>
      <c r="AV7" s="34">
        <v>0</v>
      </c>
      <c r="AW7" s="34">
        <v>0</v>
      </c>
      <c r="AX7" s="34">
        <v>0</v>
      </c>
      <c r="AY7" s="34">
        <v>0</v>
      </c>
      <c r="AZ7" s="34">
        <v>0</v>
      </c>
      <c r="BA7" s="35">
        <v>0</v>
      </c>
      <c r="BB7" s="36">
        <v>0</v>
      </c>
      <c r="BC7" s="34">
        <v>100</v>
      </c>
      <c r="BD7" s="34">
        <v>0</v>
      </c>
      <c r="BE7" s="34">
        <v>5</v>
      </c>
      <c r="BF7" s="37">
        <v>0</v>
      </c>
      <c r="BG7" s="37">
        <v>0</v>
      </c>
      <c r="BH7" s="37">
        <v>0</v>
      </c>
      <c r="BI7" s="34">
        <v>9</v>
      </c>
      <c r="BJ7" s="35">
        <v>200</v>
      </c>
      <c r="BK7" s="38">
        <v>0.95</v>
      </c>
      <c r="BL7" s="30">
        <v>129.71</v>
      </c>
      <c r="BM7" s="30">
        <v>1.4321029209940386</v>
      </c>
      <c r="BN7" s="30">
        <v>165</v>
      </c>
      <c r="BO7" s="30">
        <v>0</v>
      </c>
      <c r="BP7" s="30">
        <v>0.21387878787878795</v>
      </c>
      <c r="BQ7" s="32">
        <v>8.6794116423881337E-3</v>
      </c>
      <c r="BR7" s="28">
        <v>1.1450995408504798</v>
      </c>
      <c r="BS7" s="28">
        <v>1.3559083048557406E-2</v>
      </c>
      <c r="BT7" s="28">
        <v>3.4333381680297856E-2</v>
      </c>
      <c r="BU7" s="28">
        <v>2.2798350681790144E-2</v>
      </c>
      <c r="BV7" s="34">
        <v>1.0372572784994789</v>
      </c>
      <c r="BW7" s="34">
        <v>1.2806861628043035E-2</v>
      </c>
      <c r="BX7" s="28">
        <v>1.4142135623731005</v>
      </c>
      <c r="BY7" s="28">
        <v>7.4494167171575297E-16</v>
      </c>
      <c r="BZ7" s="28">
        <v>4.6224902211919447</v>
      </c>
      <c r="CA7" s="30">
        <v>0.64582175860155566</v>
      </c>
      <c r="CB7" s="39">
        <v>36.331077009663652</v>
      </c>
      <c r="CC7" s="40">
        <v>2.2446539428567127</v>
      </c>
      <c r="CE7" s="30">
        <f t="shared" si="0"/>
        <v>1.4267845968170128</v>
      </c>
      <c r="CG7" s="55">
        <f t="shared" si="1"/>
        <v>-4.4121212121212228E-2</v>
      </c>
      <c r="CH7" s="50">
        <f t="shared" si="2"/>
        <v>0</v>
      </c>
      <c r="CI7" s="57"/>
      <c r="CJ7" s="51" t="s">
        <v>53</v>
      </c>
      <c r="CK7" s="59">
        <f>AVERAGE(CG7:CG12)</f>
        <v>-4.4641414141414114E-2</v>
      </c>
      <c r="CL7" s="2"/>
      <c r="CM7" s="55">
        <f t="shared" si="3"/>
        <v>-1.9640525136437326E-3</v>
      </c>
      <c r="CN7" s="51">
        <f t="shared" si="4"/>
        <v>1</v>
      </c>
      <c r="CO7" s="57"/>
      <c r="CP7" s="51" t="s">
        <v>53</v>
      </c>
      <c r="CQ7" s="59">
        <f>AVERAGE(CM7:CM12)</f>
        <v>1.0059567106995146E-2</v>
      </c>
      <c r="CR7" s="2"/>
      <c r="CS7" s="55">
        <f t="shared" si="5"/>
        <v>0</v>
      </c>
      <c r="CT7" s="51">
        <f t="shared" si="6"/>
        <v>1</v>
      </c>
      <c r="CU7" s="57"/>
      <c r="CV7" s="51" t="s">
        <v>53</v>
      </c>
      <c r="CW7" s="59">
        <f>AVERAGE(CS7:CS12)</f>
        <v>2.4681631135270443E-4</v>
      </c>
      <c r="CX7" s="2"/>
      <c r="CY7" s="55">
        <f t="shared" si="7"/>
        <v>-8.1938106116105303E-2</v>
      </c>
      <c r="CZ7" s="51">
        <f t="shared" si="8"/>
        <v>1</v>
      </c>
      <c r="DA7" s="57"/>
      <c r="DB7" s="51" t="s">
        <v>53</v>
      </c>
      <c r="DC7" s="59">
        <f>AVERAGE(CY7:CY12)</f>
        <v>0.4625695215418964</v>
      </c>
      <c r="DD7" s="2"/>
      <c r="DE7" s="55">
        <f t="shared" si="9"/>
        <v>1.9439314563986869</v>
      </c>
      <c r="DF7" s="51">
        <f t="shared" si="10"/>
        <v>1</v>
      </c>
      <c r="DG7" s="57"/>
      <c r="DH7" s="51" t="s">
        <v>53</v>
      </c>
      <c r="DI7" s="59">
        <f>AVERAGE(DE7:DE12)</f>
        <v>-5.3776974872591886E-2</v>
      </c>
      <c r="DK7" s="15">
        <v>1.4267845968170128</v>
      </c>
    </row>
    <row r="8" spans="1:115" x14ac:dyDescent="0.3">
      <c r="A8" s="28">
        <v>3</v>
      </c>
      <c r="B8" s="29">
        <v>0.25</v>
      </c>
      <c r="C8" s="34">
        <v>0.5</v>
      </c>
      <c r="D8" s="34">
        <v>4.7142857142857135</v>
      </c>
      <c r="E8" s="35">
        <v>0</v>
      </c>
      <c r="F8" s="34">
        <v>0</v>
      </c>
      <c r="G8" s="34">
        <v>0</v>
      </c>
      <c r="H8" s="34">
        <v>0</v>
      </c>
      <c r="I8" s="34">
        <v>0</v>
      </c>
      <c r="J8" s="34">
        <v>0</v>
      </c>
      <c r="K8" s="34">
        <v>0</v>
      </c>
      <c r="L8" s="35">
        <v>0</v>
      </c>
      <c r="M8" s="36">
        <v>0</v>
      </c>
      <c r="N8" s="34">
        <v>100</v>
      </c>
      <c r="O8" s="34">
        <v>0</v>
      </c>
      <c r="P8" s="34">
        <v>5</v>
      </c>
      <c r="Q8" s="37">
        <v>100</v>
      </c>
      <c r="R8" s="37">
        <v>25</v>
      </c>
      <c r="S8" s="37">
        <v>0</v>
      </c>
      <c r="T8" s="34">
        <v>9</v>
      </c>
      <c r="U8" s="35">
        <v>200</v>
      </c>
      <c r="V8" s="38">
        <v>0.95</v>
      </c>
      <c r="W8" s="30">
        <v>138.36500000000001</v>
      </c>
      <c r="X8" s="30">
        <v>1.108405476190262</v>
      </c>
      <c r="Y8" s="30">
        <v>165</v>
      </c>
      <c r="Z8" s="30">
        <v>0</v>
      </c>
      <c r="AA8" s="30">
        <v>0.16142424242424241</v>
      </c>
      <c r="AB8" s="32">
        <v>6.7176089466076481E-3</v>
      </c>
      <c r="AC8" s="28">
        <v>1.1073221741991939</v>
      </c>
      <c r="AD8" s="28">
        <v>1.3168444306257229E-2</v>
      </c>
      <c r="AE8" s="28">
        <v>5.8535533905932739E-2</v>
      </c>
      <c r="AF8" s="28">
        <v>3.0966685450519001E-2</v>
      </c>
      <c r="AG8" s="34">
        <v>1.0421006278551479</v>
      </c>
      <c r="AH8" s="34">
        <v>1.3892020186963273E-2</v>
      </c>
      <c r="AI8" s="28">
        <v>1.4142135623731005</v>
      </c>
      <c r="AJ8" s="28">
        <v>7.4494167171575297E-16</v>
      </c>
      <c r="AK8" s="28">
        <v>5.4591594160826231</v>
      </c>
      <c r="AL8" s="30">
        <v>1.0152772247694959</v>
      </c>
      <c r="AM8" s="39">
        <v>38.24140985659033</v>
      </c>
      <c r="AN8" s="40">
        <v>2.3543055443686676</v>
      </c>
      <c r="AP8" s="28">
        <v>3</v>
      </c>
      <c r="AQ8" s="29">
        <v>0.25</v>
      </c>
      <c r="AR8" s="34">
        <v>0.5</v>
      </c>
      <c r="AS8" s="34">
        <v>4.7142857142857135</v>
      </c>
      <c r="AT8" s="35">
        <v>0</v>
      </c>
      <c r="AU8" s="34">
        <v>0</v>
      </c>
      <c r="AV8" s="34">
        <v>0</v>
      </c>
      <c r="AW8" s="34">
        <v>0</v>
      </c>
      <c r="AX8" s="34">
        <v>0</v>
      </c>
      <c r="AY8" s="34">
        <v>0</v>
      </c>
      <c r="AZ8" s="34">
        <v>0</v>
      </c>
      <c r="BA8" s="35">
        <v>0</v>
      </c>
      <c r="BB8" s="36">
        <v>0</v>
      </c>
      <c r="BC8" s="34">
        <v>100</v>
      </c>
      <c r="BD8" s="34">
        <v>0</v>
      </c>
      <c r="BE8" s="34">
        <v>5</v>
      </c>
      <c r="BF8" s="37">
        <v>0</v>
      </c>
      <c r="BG8" s="37">
        <v>0</v>
      </c>
      <c r="BH8" s="37">
        <v>0</v>
      </c>
      <c r="BI8" s="34">
        <v>9</v>
      </c>
      <c r="BJ8" s="35">
        <v>200</v>
      </c>
      <c r="BK8" s="38">
        <v>0.95</v>
      </c>
      <c r="BL8" s="30">
        <v>129.66999999999999</v>
      </c>
      <c r="BM8" s="30">
        <v>1.442403184384081</v>
      </c>
      <c r="BN8" s="30">
        <v>165</v>
      </c>
      <c r="BO8" s="30">
        <v>0</v>
      </c>
      <c r="BP8" s="30">
        <v>0.2141212121212121</v>
      </c>
      <c r="BQ8" s="32">
        <v>8.7418374811156357E-3</v>
      </c>
      <c r="BR8" s="28">
        <v>1.1344694553031895</v>
      </c>
      <c r="BS8" s="28">
        <v>1.293422652896597E-2</v>
      </c>
      <c r="BT8" s="28">
        <v>1.8118867239266093E-2</v>
      </c>
      <c r="BU8" s="28">
        <v>1.2959903578775137E-2</v>
      </c>
      <c r="BV8" s="34">
        <v>1.0243905076463811</v>
      </c>
      <c r="BW8" s="34">
        <v>1.2673522011653813E-2</v>
      </c>
      <c r="BX8" s="28">
        <v>1.4127326645049842</v>
      </c>
      <c r="BY8" s="28">
        <v>2.9202662423998211E-3</v>
      </c>
      <c r="BZ8" s="28">
        <v>4.661435876613413</v>
      </c>
      <c r="CA8" s="30">
        <v>0.81787818274488444</v>
      </c>
      <c r="CB8" s="39">
        <v>37.784189549797276</v>
      </c>
      <c r="CC8" s="40">
        <v>2.5133142857729402</v>
      </c>
      <c r="CE8" s="30">
        <f t="shared" si="0"/>
        <v>1.5352989471574767</v>
      </c>
      <c r="CG8" s="55">
        <f t="shared" si="1"/>
        <v>-5.2696969696969687E-2</v>
      </c>
      <c r="CH8" s="50">
        <f t="shared" si="2"/>
        <v>0</v>
      </c>
      <c r="CI8" s="57"/>
      <c r="CJ8" s="51" t="s">
        <v>54</v>
      </c>
      <c r="CK8" s="59">
        <f>AVERAGE(CG13)</f>
        <v>-7.1787878787878762E-2</v>
      </c>
      <c r="CL8" s="2"/>
      <c r="CM8" s="55">
        <f t="shared" si="3"/>
        <v>1.7710120208766833E-2</v>
      </c>
      <c r="CN8" s="51">
        <f t="shared" si="4"/>
        <v>1</v>
      </c>
      <c r="CO8" s="57"/>
      <c r="CP8" s="51" t="s">
        <v>54</v>
      </c>
      <c r="CQ8" s="59">
        <f>AVERAGE(CM13)</f>
        <v>1.3630017041693421E-2</v>
      </c>
      <c r="CR8" s="2"/>
      <c r="CS8" s="55">
        <f t="shared" si="5"/>
        <v>1.4808978681162266E-3</v>
      </c>
      <c r="CT8" s="51">
        <f t="shared" si="6"/>
        <v>1</v>
      </c>
      <c r="CU8" s="57"/>
      <c r="CV8" s="51" t="s">
        <v>54</v>
      </c>
      <c r="CW8" s="59">
        <f>AVERAGE(CS13)</f>
        <v>0</v>
      </c>
      <c r="CX8" s="2"/>
      <c r="CY8" s="55">
        <f t="shared" si="7"/>
        <v>0.79772353946921015</v>
      </c>
      <c r="CZ8" s="51">
        <f t="shared" si="8"/>
        <v>1</v>
      </c>
      <c r="DA8" s="57"/>
      <c r="DB8" s="51" t="s">
        <v>54</v>
      </c>
      <c r="DC8" s="59">
        <f>AVERAGE(CY13)</f>
        <v>0.42764388920986462</v>
      </c>
      <c r="DD8" s="2"/>
      <c r="DE8" s="55">
        <f t="shared" si="9"/>
        <v>0.45722030679305448</v>
      </c>
      <c r="DF8" s="51">
        <f t="shared" si="10"/>
        <v>1</v>
      </c>
      <c r="DG8" s="57"/>
      <c r="DH8" s="51" t="s">
        <v>54</v>
      </c>
      <c r="DI8" s="59">
        <f>AVERAGE(DE13)</f>
        <v>4.5236671003218412</v>
      </c>
      <c r="DK8" s="15">
        <v>1.5352989471574767</v>
      </c>
    </row>
    <row r="9" spans="1:115" x14ac:dyDescent="0.3">
      <c r="A9" s="28">
        <v>4</v>
      </c>
      <c r="B9" s="29">
        <v>0.25</v>
      </c>
      <c r="C9" s="34">
        <v>0.5</v>
      </c>
      <c r="D9" s="34">
        <v>5.8571428571428559</v>
      </c>
      <c r="E9" s="35">
        <v>0</v>
      </c>
      <c r="F9" s="34">
        <v>0</v>
      </c>
      <c r="G9" s="34">
        <v>0</v>
      </c>
      <c r="H9" s="34">
        <v>0</v>
      </c>
      <c r="I9" s="34">
        <v>0</v>
      </c>
      <c r="J9" s="34">
        <v>0</v>
      </c>
      <c r="K9" s="34">
        <v>0</v>
      </c>
      <c r="L9" s="35">
        <v>0</v>
      </c>
      <c r="M9" s="36">
        <v>0</v>
      </c>
      <c r="N9" s="34">
        <v>100</v>
      </c>
      <c r="O9" s="34">
        <v>0</v>
      </c>
      <c r="P9" s="34">
        <v>5</v>
      </c>
      <c r="Q9" s="37">
        <v>100</v>
      </c>
      <c r="R9" s="37">
        <v>25</v>
      </c>
      <c r="S9" s="37">
        <v>0</v>
      </c>
      <c r="T9" s="34">
        <v>9</v>
      </c>
      <c r="U9" s="35">
        <v>200</v>
      </c>
      <c r="V9" s="38">
        <v>0.95</v>
      </c>
      <c r="W9" s="30">
        <v>137.48500000000001</v>
      </c>
      <c r="X9" s="30">
        <v>1.2607305749819859</v>
      </c>
      <c r="Y9" s="30">
        <v>165</v>
      </c>
      <c r="Z9" s="30">
        <v>0</v>
      </c>
      <c r="AA9" s="30">
        <v>0.16675757575757577</v>
      </c>
      <c r="AB9" s="32">
        <v>7.6407913635272032E-3</v>
      </c>
      <c r="AC9" s="28">
        <v>1.1034502999205147</v>
      </c>
      <c r="AD9" s="28">
        <v>1.1588501156253411E-2</v>
      </c>
      <c r="AE9" s="28">
        <v>2.6035533905932738E-2</v>
      </c>
      <c r="AF9" s="28">
        <v>2.1233170370671114E-2</v>
      </c>
      <c r="AG9" s="34">
        <v>1.0424036943070412</v>
      </c>
      <c r="AH9" s="34">
        <v>1.2014230341581925E-2</v>
      </c>
      <c r="AI9" s="28">
        <v>1.4142135623731005</v>
      </c>
      <c r="AJ9" s="28">
        <v>7.4494167171575297E-16</v>
      </c>
      <c r="AK9" s="28">
        <v>6.3983766305480172</v>
      </c>
      <c r="AL9" s="30">
        <v>1.8480071909590541</v>
      </c>
      <c r="AM9" s="39">
        <v>38.590449501477124</v>
      </c>
      <c r="AN9" s="40">
        <v>2.4793600855998483</v>
      </c>
      <c r="AP9" s="28">
        <v>4</v>
      </c>
      <c r="AQ9" s="29">
        <v>0.25</v>
      </c>
      <c r="AR9" s="34">
        <v>0.5</v>
      </c>
      <c r="AS9" s="34">
        <v>5.8571428571428559</v>
      </c>
      <c r="AT9" s="35">
        <v>0</v>
      </c>
      <c r="AU9" s="34">
        <v>0</v>
      </c>
      <c r="AV9" s="34">
        <v>0</v>
      </c>
      <c r="AW9" s="34">
        <v>0</v>
      </c>
      <c r="AX9" s="34">
        <v>0</v>
      </c>
      <c r="AY9" s="34">
        <v>0</v>
      </c>
      <c r="AZ9" s="34">
        <v>0</v>
      </c>
      <c r="BA9" s="35">
        <v>0</v>
      </c>
      <c r="BB9" s="36">
        <v>0</v>
      </c>
      <c r="BC9" s="34">
        <v>100</v>
      </c>
      <c r="BD9" s="34">
        <v>0</v>
      </c>
      <c r="BE9" s="34">
        <v>5</v>
      </c>
      <c r="BF9" s="37">
        <v>0</v>
      </c>
      <c r="BG9" s="37">
        <v>0</v>
      </c>
      <c r="BH9" s="37">
        <v>0</v>
      </c>
      <c r="BI9" s="34">
        <v>9</v>
      </c>
      <c r="BJ9" s="35">
        <v>200</v>
      </c>
      <c r="BK9" s="38">
        <v>0.95</v>
      </c>
      <c r="BL9" s="30">
        <v>130.38</v>
      </c>
      <c r="BM9" s="30">
        <v>1.4680805867925879</v>
      </c>
      <c r="BN9" s="30">
        <v>165</v>
      </c>
      <c r="BO9" s="30">
        <v>0</v>
      </c>
      <c r="BP9" s="30">
        <v>0.20981818181818174</v>
      </c>
      <c r="BQ9" s="32">
        <v>8.897458101773302E-3</v>
      </c>
      <c r="BR9" s="28">
        <v>1.1464805927017798</v>
      </c>
      <c r="BS9" s="28">
        <v>1.3507094328547142E-2</v>
      </c>
      <c r="BT9" s="28">
        <v>2.1868867239266062E-2</v>
      </c>
      <c r="BU9" s="28">
        <v>1.8088397104650423E-2</v>
      </c>
      <c r="BV9" s="34">
        <v>1.0295543647472645</v>
      </c>
      <c r="BW9" s="34">
        <v>1.2254800339517723E-2</v>
      </c>
      <c r="BX9" s="28">
        <v>1.4142135623731005</v>
      </c>
      <c r="BY9" s="28">
        <v>7.4494167171575297E-16</v>
      </c>
      <c r="BZ9" s="28">
        <v>5.0398178089090617</v>
      </c>
      <c r="CA9" s="30">
        <v>0.78212195864398959</v>
      </c>
      <c r="CB9" s="39">
        <v>38.245688314074542</v>
      </c>
      <c r="CC9" s="40">
        <v>2.2486526427786662</v>
      </c>
      <c r="CE9" s="30">
        <f t="shared" si="0"/>
        <v>1.7113069358158484</v>
      </c>
      <c r="CG9" s="55">
        <f t="shared" si="1"/>
        <v>-4.3060606060605966E-2</v>
      </c>
      <c r="CH9" s="50">
        <f t="shared" si="2"/>
        <v>0</v>
      </c>
      <c r="CI9" s="57"/>
      <c r="CJ9" s="51" t="s">
        <v>55</v>
      </c>
      <c r="CK9" s="59">
        <f>AVERAGE(CG14:CG18)</f>
        <v>-8.1206060606060712E-2</v>
      </c>
      <c r="CL9" s="2"/>
      <c r="CM9" s="55">
        <f t="shared" si="3"/>
        <v>1.284932955977669E-2</v>
      </c>
      <c r="CN9" s="51">
        <f t="shared" si="4"/>
        <v>1</v>
      </c>
      <c r="CO9" s="57"/>
      <c r="CP9" s="51" t="s">
        <v>55</v>
      </c>
      <c r="CQ9" s="59">
        <f>AVERAGE(CM14:CM18)</f>
        <v>3.6063204924843897E-2</v>
      </c>
      <c r="CR9" s="2"/>
      <c r="CS9" s="55">
        <f t="shared" si="5"/>
        <v>0</v>
      </c>
      <c r="CT9" s="51">
        <f t="shared" si="6"/>
        <v>1</v>
      </c>
      <c r="CU9" s="57"/>
      <c r="CV9" s="51" t="s">
        <v>55</v>
      </c>
      <c r="CW9" s="59">
        <f>AVERAGE(CS14:CS18)</f>
        <v>0</v>
      </c>
      <c r="CX9" s="2"/>
      <c r="CY9" s="55">
        <f t="shared" si="7"/>
        <v>1.3585588216389555</v>
      </c>
      <c r="CZ9" s="51">
        <f t="shared" si="8"/>
        <v>1</v>
      </c>
      <c r="DA9" s="57"/>
      <c r="DB9" s="51" t="s">
        <v>55</v>
      </c>
      <c r="DC9" s="59">
        <f>AVERAGE(CY14:CY18)</f>
        <v>0.20205653610282148</v>
      </c>
      <c r="DD9" s="2"/>
      <c r="DE9" s="55">
        <f t="shared" si="9"/>
        <v>0.34476118740258244</v>
      </c>
      <c r="DF9" s="51">
        <f t="shared" si="10"/>
        <v>1</v>
      </c>
      <c r="DG9" s="57"/>
      <c r="DH9" s="51" t="s">
        <v>55</v>
      </c>
      <c r="DI9" s="59">
        <f>AVERAGE(DE14:DE18)</f>
        <v>0.31280991926792157</v>
      </c>
      <c r="DK9" s="15">
        <v>1.7113069358158484</v>
      </c>
    </row>
    <row r="10" spans="1:115" x14ac:dyDescent="0.3">
      <c r="A10" s="28">
        <v>12</v>
      </c>
      <c r="B10" s="29">
        <v>0.25</v>
      </c>
      <c r="C10" s="30">
        <v>2.6666666666666665</v>
      </c>
      <c r="D10" s="30">
        <v>1.2857142857142856</v>
      </c>
      <c r="E10" s="31">
        <v>0</v>
      </c>
      <c r="F10" s="30">
        <v>0</v>
      </c>
      <c r="G10" s="30">
        <v>0</v>
      </c>
      <c r="H10" s="30">
        <v>0</v>
      </c>
      <c r="I10" s="30">
        <v>0</v>
      </c>
      <c r="J10" s="30">
        <v>0</v>
      </c>
      <c r="K10" s="30">
        <v>0</v>
      </c>
      <c r="L10" s="31">
        <v>0</v>
      </c>
      <c r="M10" s="32">
        <v>0</v>
      </c>
      <c r="N10" s="30">
        <v>100</v>
      </c>
      <c r="O10" s="30">
        <v>0</v>
      </c>
      <c r="P10" s="30">
        <v>5</v>
      </c>
      <c r="Q10" s="30">
        <v>100</v>
      </c>
      <c r="R10" s="30">
        <v>25</v>
      </c>
      <c r="S10" s="30">
        <v>0</v>
      </c>
      <c r="T10" s="30">
        <v>9</v>
      </c>
      <c r="U10" s="31">
        <v>200</v>
      </c>
      <c r="V10" s="33">
        <v>0.95</v>
      </c>
      <c r="W10" s="30">
        <v>137.36000000000001</v>
      </c>
      <c r="X10" s="30">
        <v>1.1186592548059786</v>
      </c>
      <c r="Y10" s="30">
        <v>165</v>
      </c>
      <c r="Z10" s="30">
        <v>0</v>
      </c>
      <c r="AA10" s="30">
        <v>0.16751515151515162</v>
      </c>
      <c r="AB10" s="32">
        <v>6.7797530594301348E-3</v>
      </c>
      <c r="AC10" s="28">
        <v>1.0947488381899186</v>
      </c>
      <c r="AD10" s="28">
        <v>1.0759412462602128E-2</v>
      </c>
      <c r="AE10" s="28">
        <v>3.1237734478532155E-2</v>
      </c>
      <c r="AF10" s="28">
        <v>2.017497149700825E-2</v>
      </c>
      <c r="AG10" s="28">
        <v>1.0392887901206991</v>
      </c>
      <c r="AH10" s="28">
        <v>1.3288909872869894E-2</v>
      </c>
      <c r="AI10" s="28">
        <v>1.4142135623731005</v>
      </c>
      <c r="AJ10" s="28">
        <v>7.4494167171575297E-16</v>
      </c>
      <c r="AK10" s="28">
        <v>4.9286252941883291</v>
      </c>
      <c r="AL10" s="30">
        <v>0.89186851124604982</v>
      </c>
      <c r="AM10" s="30">
        <v>37.37450962942556</v>
      </c>
      <c r="AN10" s="40">
        <v>2.098738762295949</v>
      </c>
      <c r="AP10" s="28">
        <v>12</v>
      </c>
      <c r="AQ10" s="29">
        <v>0.25</v>
      </c>
      <c r="AR10" s="30">
        <v>2.6666666666666665</v>
      </c>
      <c r="AS10" s="30">
        <v>1.2857142857142856</v>
      </c>
      <c r="AT10" s="31">
        <v>0</v>
      </c>
      <c r="AU10" s="30">
        <v>0</v>
      </c>
      <c r="AV10" s="30">
        <v>0</v>
      </c>
      <c r="AW10" s="30">
        <v>0</v>
      </c>
      <c r="AX10" s="30">
        <v>0</v>
      </c>
      <c r="AY10" s="30">
        <v>0</v>
      </c>
      <c r="AZ10" s="30">
        <v>0</v>
      </c>
      <c r="BA10" s="31">
        <v>0</v>
      </c>
      <c r="BB10" s="32">
        <v>0</v>
      </c>
      <c r="BC10" s="30">
        <v>100</v>
      </c>
      <c r="BD10" s="30">
        <v>0</v>
      </c>
      <c r="BE10" s="30">
        <v>5</v>
      </c>
      <c r="BF10" s="30">
        <v>0</v>
      </c>
      <c r="BG10" s="30">
        <v>0</v>
      </c>
      <c r="BH10" s="30">
        <v>0</v>
      </c>
      <c r="BI10" s="30">
        <v>9</v>
      </c>
      <c r="BJ10" s="31">
        <v>200</v>
      </c>
      <c r="BK10" s="33">
        <v>0.95</v>
      </c>
      <c r="BL10" s="30">
        <v>128.995</v>
      </c>
      <c r="BM10" s="30">
        <v>1.3412027468449836</v>
      </c>
      <c r="BN10" s="30">
        <v>165</v>
      </c>
      <c r="BO10" s="30">
        <v>0</v>
      </c>
      <c r="BP10" s="30">
        <v>0.21821212121212116</v>
      </c>
      <c r="BQ10" s="32">
        <v>8.1285014960302531E-3</v>
      </c>
      <c r="BR10" s="28">
        <v>1.1491619514371112</v>
      </c>
      <c r="BS10" s="28">
        <v>1.2328699533603415E-2</v>
      </c>
      <c r="BT10" s="28">
        <v>2.9368867239266096E-2</v>
      </c>
      <c r="BU10" s="28">
        <v>2.1655268925805302E-2</v>
      </c>
      <c r="BV10" s="28">
        <v>1.0288312215681641</v>
      </c>
      <c r="BW10" s="28">
        <v>1.2437375057820513E-2</v>
      </c>
      <c r="BX10" s="28">
        <v>1.4142135623731005</v>
      </c>
      <c r="BY10" s="28">
        <v>7.4494167171575297E-16</v>
      </c>
      <c r="BZ10" s="28">
        <v>4.6167968398952448</v>
      </c>
      <c r="CA10" s="30">
        <v>0.86231323384054692</v>
      </c>
      <c r="CB10" s="30">
        <v>37.705183105981881</v>
      </c>
      <c r="CC10" s="40">
        <v>2.3333045374282748</v>
      </c>
      <c r="CE10" s="30">
        <f t="shared" si="0"/>
        <v>1.8516401995451028</v>
      </c>
      <c r="CG10" s="55">
        <f t="shared" si="1"/>
        <v>-5.0696969696969546E-2</v>
      </c>
      <c r="CH10" s="50">
        <f t="shared" si="2"/>
        <v>0</v>
      </c>
      <c r="CI10" s="57"/>
      <c r="CJ10" s="51" t="s">
        <v>56</v>
      </c>
      <c r="CK10" s="59">
        <f>AVERAGE(CG19:CG22)</f>
        <v>-9.5522727272727176E-2</v>
      </c>
      <c r="CL10" s="2"/>
      <c r="CM10" s="55">
        <f t="shared" si="3"/>
        <v>1.045756855253499E-2</v>
      </c>
      <c r="CN10" s="51">
        <f t="shared" si="4"/>
        <v>1</v>
      </c>
      <c r="CO10" s="57"/>
      <c r="CP10" s="51" t="s">
        <v>56</v>
      </c>
      <c r="CQ10" s="59">
        <f>AVERAGE(CM19:CM22)</f>
        <v>5.6590290678410371E-2</v>
      </c>
      <c r="CR10" s="2"/>
      <c r="CS10" s="55">
        <f t="shared" si="5"/>
        <v>0</v>
      </c>
      <c r="CT10" s="51">
        <f t="shared" si="6"/>
        <v>1</v>
      </c>
      <c r="CU10" s="57"/>
      <c r="CV10" s="51" t="s">
        <v>56</v>
      </c>
      <c r="CW10" s="59">
        <f>AVERAGE(CS19:CS22)</f>
        <v>-6.4339828220172368E-4</v>
      </c>
      <c r="CX10" s="2"/>
      <c r="CY10" s="55">
        <f t="shared" si="7"/>
        <v>0.31182845429308426</v>
      </c>
      <c r="CZ10" s="51">
        <f t="shared" si="8"/>
        <v>1</v>
      </c>
      <c r="DA10" s="57"/>
      <c r="DB10" s="51" t="s">
        <v>56</v>
      </c>
      <c r="DC10" s="59">
        <f>AVERAGE(CY19:CY22)</f>
        <v>7.4711300226682154E-2</v>
      </c>
      <c r="DD10" s="2"/>
      <c r="DE10" s="55">
        <f t="shared" si="9"/>
        <v>-0.33067347655632062</v>
      </c>
      <c r="DF10" s="51">
        <f t="shared" si="10"/>
        <v>1</v>
      </c>
      <c r="DG10" s="57"/>
      <c r="DH10" s="51" t="s">
        <v>56</v>
      </c>
      <c r="DI10" s="59">
        <f>AVERAGE(DE19:DE22)</f>
        <v>1.3096347313106893</v>
      </c>
      <c r="DK10" s="15">
        <v>1.8516401995451028</v>
      </c>
    </row>
    <row r="11" spans="1:115" x14ac:dyDescent="0.3">
      <c r="A11" s="28">
        <v>5</v>
      </c>
      <c r="B11" s="29">
        <v>0.25</v>
      </c>
      <c r="C11" s="34">
        <v>0.5</v>
      </c>
      <c r="D11" s="34">
        <v>6.9999999999999982</v>
      </c>
      <c r="E11" s="35">
        <v>0</v>
      </c>
      <c r="F11" s="34">
        <v>0</v>
      </c>
      <c r="G11" s="34">
        <v>0</v>
      </c>
      <c r="H11" s="34">
        <v>0</v>
      </c>
      <c r="I11" s="34">
        <v>0</v>
      </c>
      <c r="J11" s="34">
        <v>0</v>
      </c>
      <c r="K11" s="34">
        <v>0</v>
      </c>
      <c r="L11" s="35">
        <v>0</v>
      </c>
      <c r="M11" s="36">
        <v>0</v>
      </c>
      <c r="N11" s="34">
        <v>100</v>
      </c>
      <c r="O11" s="34">
        <v>0</v>
      </c>
      <c r="P11" s="34">
        <v>5</v>
      </c>
      <c r="Q11" s="37">
        <v>100</v>
      </c>
      <c r="R11" s="37">
        <v>25</v>
      </c>
      <c r="S11" s="37">
        <v>0</v>
      </c>
      <c r="T11" s="34">
        <v>9</v>
      </c>
      <c r="U11" s="35">
        <v>200</v>
      </c>
      <c r="V11" s="38">
        <v>0.95</v>
      </c>
      <c r="W11" s="30">
        <v>135.185</v>
      </c>
      <c r="X11" s="30">
        <v>1.0890106918883522</v>
      </c>
      <c r="Y11" s="30">
        <v>165</v>
      </c>
      <c r="Z11" s="30">
        <v>0</v>
      </c>
      <c r="AA11" s="30">
        <v>0.18069696969696963</v>
      </c>
      <c r="AB11" s="32">
        <v>6.6000647993233845E-3</v>
      </c>
      <c r="AC11" s="28">
        <v>1.1190845477009126</v>
      </c>
      <c r="AD11" s="28">
        <v>1.1987772491485695E-2</v>
      </c>
      <c r="AE11" s="28">
        <v>2.1666666666666678E-2</v>
      </c>
      <c r="AF11" s="28">
        <v>1.7169571357432575E-2</v>
      </c>
      <c r="AG11" s="34">
        <v>1.0467032639229237</v>
      </c>
      <c r="AH11" s="34">
        <v>1.2749572954183754E-2</v>
      </c>
      <c r="AI11" s="28">
        <v>1.4142135623731005</v>
      </c>
      <c r="AJ11" s="28">
        <v>7.4494167171575297E-16</v>
      </c>
      <c r="AK11" s="28">
        <v>4.7813808552401431</v>
      </c>
      <c r="AL11" s="30">
        <v>0.80424084990530575</v>
      </c>
      <c r="AM11" s="39">
        <v>37.61974253303358</v>
      </c>
      <c r="AN11" s="40">
        <v>2.1561974770156067</v>
      </c>
      <c r="AP11" s="28">
        <v>5</v>
      </c>
      <c r="AQ11" s="29">
        <v>0.25</v>
      </c>
      <c r="AR11" s="34">
        <v>0.5</v>
      </c>
      <c r="AS11" s="34">
        <v>6.9999999999999982</v>
      </c>
      <c r="AT11" s="35">
        <v>0</v>
      </c>
      <c r="AU11" s="34">
        <v>0</v>
      </c>
      <c r="AV11" s="34">
        <v>0</v>
      </c>
      <c r="AW11" s="34">
        <v>0</v>
      </c>
      <c r="AX11" s="34">
        <v>0</v>
      </c>
      <c r="AY11" s="34">
        <v>0</v>
      </c>
      <c r="AZ11" s="34">
        <v>0</v>
      </c>
      <c r="BA11" s="35">
        <v>0</v>
      </c>
      <c r="BB11" s="36">
        <v>0</v>
      </c>
      <c r="BC11" s="34">
        <v>100</v>
      </c>
      <c r="BD11" s="34">
        <v>0</v>
      </c>
      <c r="BE11" s="34">
        <v>5</v>
      </c>
      <c r="BF11" s="37">
        <v>0</v>
      </c>
      <c r="BG11" s="37">
        <v>0</v>
      </c>
      <c r="BH11" s="37">
        <v>0</v>
      </c>
      <c r="BI11" s="34">
        <v>9</v>
      </c>
      <c r="BJ11" s="35">
        <v>200</v>
      </c>
      <c r="BK11" s="38">
        <v>0.95</v>
      </c>
      <c r="BL11" s="30">
        <v>128.77500000000001</v>
      </c>
      <c r="BM11" s="30">
        <v>1.4151407288378115</v>
      </c>
      <c r="BN11" s="30">
        <v>165</v>
      </c>
      <c r="BO11" s="30">
        <v>0</v>
      </c>
      <c r="BP11" s="30">
        <v>0.21954545454545443</v>
      </c>
      <c r="BQ11" s="32">
        <v>8.576610477805004E-3</v>
      </c>
      <c r="BR11" s="28">
        <v>1.1507842467954388</v>
      </c>
      <c r="BS11" s="28">
        <v>1.3684400132984347E-2</v>
      </c>
      <c r="BT11" s="28">
        <v>0.01</v>
      </c>
      <c r="BU11" s="28">
        <v>1.2025043660403651E-2</v>
      </c>
      <c r="BV11" s="34">
        <v>1.0344318819269649</v>
      </c>
      <c r="BW11" s="34">
        <v>1.1263984853016738E-2</v>
      </c>
      <c r="BX11" s="28">
        <v>1.4142135623731005</v>
      </c>
      <c r="BY11" s="28">
        <v>7.4494167171575297E-16</v>
      </c>
      <c r="BZ11" s="28">
        <v>4.5822132047810058</v>
      </c>
      <c r="CA11" s="30">
        <v>0.76730191711059836</v>
      </c>
      <c r="CB11" s="39">
        <v>37.98515241024586</v>
      </c>
      <c r="CC11" s="40">
        <v>2.5659794596707104</v>
      </c>
      <c r="CE11" s="30">
        <f t="shared" si="0"/>
        <v>1.8708286933869704</v>
      </c>
      <c r="CG11" s="55">
        <f t="shared" si="1"/>
        <v>-3.8848484848484799E-2</v>
      </c>
      <c r="CH11" s="50">
        <f t="shared" si="2"/>
        <v>0</v>
      </c>
      <c r="CI11" s="57"/>
      <c r="CJ11" s="51" t="s">
        <v>57</v>
      </c>
      <c r="CK11" s="59">
        <f>AVERAGE(CG23:CG25)</f>
        <v>-9.5979797979797998E-2</v>
      </c>
      <c r="CL11" s="2"/>
      <c r="CM11" s="55">
        <f t="shared" si="3"/>
        <v>1.2271381995958786E-2</v>
      </c>
      <c r="CN11" s="51">
        <f t="shared" si="4"/>
        <v>1</v>
      </c>
      <c r="CO11" s="57"/>
      <c r="CP11" s="51" t="s">
        <v>57</v>
      </c>
      <c r="CQ11" s="59">
        <f>AVERAGE(CM23:CM25)</f>
        <v>7.524196940390622E-2</v>
      </c>
      <c r="CR11" s="2"/>
      <c r="CS11" s="55">
        <f t="shared" si="5"/>
        <v>0</v>
      </c>
      <c r="CT11" s="51">
        <f t="shared" si="6"/>
        <v>1</v>
      </c>
      <c r="CU11" s="57"/>
      <c r="CV11" s="51" t="s">
        <v>57</v>
      </c>
      <c r="CW11" s="59">
        <f>AVERAGE(CS23:CS25)</f>
        <v>0</v>
      </c>
      <c r="CX11" s="2"/>
      <c r="CY11" s="55">
        <f t="shared" si="7"/>
        <v>0.19916765045913731</v>
      </c>
      <c r="CZ11" s="51">
        <f t="shared" si="8"/>
        <v>1</v>
      </c>
      <c r="DA11" s="57"/>
      <c r="DB11" s="51" t="s">
        <v>57</v>
      </c>
      <c r="DC11" s="59">
        <f>AVERAGE(CY23:CY25)</f>
        <v>0.11547064932922242</v>
      </c>
      <c r="DD11" s="2"/>
      <c r="DE11" s="55">
        <f t="shared" si="9"/>
        <v>-0.36540987721227935</v>
      </c>
      <c r="DF11" s="51">
        <f t="shared" si="10"/>
        <v>1</v>
      </c>
      <c r="DG11" s="57"/>
      <c r="DH11" s="51" t="s">
        <v>57</v>
      </c>
      <c r="DI11" s="59">
        <f>AVERAGE(DE23:DE25)</f>
        <v>9.1532805206377077E-2</v>
      </c>
      <c r="DK11" s="15">
        <v>1.8708286933869704</v>
      </c>
    </row>
    <row r="12" spans="1:115" x14ac:dyDescent="0.3">
      <c r="A12" s="28">
        <v>7</v>
      </c>
      <c r="B12" s="29">
        <v>0.25</v>
      </c>
      <c r="C12" s="34">
        <v>1.5833333333333333</v>
      </c>
      <c r="D12" s="34">
        <v>2.4285714285714284</v>
      </c>
      <c r="E12" s="35">
        <v>0</v>
      </c>
      <c r="F12" s="34">
        <v>0</v>
      </c>
      <c r="G12" s="34">
        <v>0</v>
      </c>
      <c r="H12" s="34">
        <v>0</v>
      </c>
      <c r="I12" s="34">
        <v>0</v>
      </c>
      <c r="J12" s="34">
        <v>0</v>
      </c>
      <c r="K12" s="34">
        <v>0</v>
      </c>
      <c r="L12" s="35">
        <v>0</v>
      </c>
      <c r="M12" s="36">
        <v>0</v>
      </c>
      <c r="N12" s="34">
        <v>100</v>
      </c>
      <c r="O12" s="34">
        <v>0</v>
      </c>
      <c r="P12" s="34">
        <v>5</v>
      </c>
      <c r="Q12" s="37">
        <v>100</v>
      </c>
      <c r="R12" s="37">
        <v>25</v>
      </c>
      <c r="S12" s="37">
        <v>0</v>
      </c>
      <c r="T12" s="34">
        <v>9</v>
      </c>
      <c r="U12" s="35">
        <v>200</v>
      </c>
      <c r="V12" s="38">
        <v>0.95</v>
      </c>
      <c r="W12" s="30">
        <v>136.47499999999999</v>
      </c>
      <c r="X12" s="30">
        <v>1.2317988214555609</v>
      </c>
      <c r="Y12" s="30">
        <v>165</v>
      </c>
      <c r="Z12" s="30">
        <v>0</v>
      </c>
      <c r="AA12" s="30">
        <v>0.17287878787878794</v>
      </c>
      <c r="AB12" s="32">
        <v>7.4654474027609661E-3</v>
      </c>
      <c r="AC12" s="28">
        <v>1.1090396974424723</v>
      </c>
      <c r="AD12" s="28">
        <v>1.0458473821165546E-2</v>
      </c>
      <c r="AE12" s="28">
        <v>3.6237734478532159E-2</v>
      </c>
      <c r="AF12" s="28">
        <v>2.4409926911405457E-2</v>
      </c>
      <c r="AG12" s="34">
        <v>1.0438738347244454</v>
      </c>
      <c r="AH12" s="34">
        <v>1.2521985143086993E-2</v>
      </c>
      <c r="AI12" s="28">
        <v>1.4142135623731005</v>
      </c>
      <c r="AJ12" s="28">
        <v>7.4494167171575297E-16</v>
      </c>
      <c r="AK12" s="28">
        <v>5.546093108408761</v>
      </c>
      <c r="AL12" s="30">
        <v>0.95169910129142377</v>
      </c>
      <c r="AM12" s="39">
        <v>36.297851622626588</v>
      </c>
      <c r="AN12" s="27">
        <v>2.4296122944204317</v>
      </c>
      <c r="AP12" s="28">
        <v>7</v>
      </c>
      <c r="AQ12" s="29">
        <v>0.25</v>
      </c>
      <c r="AR12" s="34">
        <v>1.5833333333333333</v>
      </c>
      <c r="AS12" s="34">
        <v>2.4285714285714284</v>
      </c>
      <c r="AT12" s="35">
        <v>0</v>
      </c>
      <c r="AU12" s="34">
        <v>0</v>
      </c>
      <c r="AV12" s="34">
        <v>0</v>
      </c>
      <c r="AW12" s="34">
        <v>0</v>
      </c>
      <c r="AX12" s="34">
        <v>0</v>
      </c>
      <c r="AY12" s="34">
        <v>0</v>
      </c>
      <c r="AZ12" s="34">
        <v>0</v>
      </c>
      <c r="BA12" s="35">
        <v>0</v>
      </c>
      <c r="BB12" s="36">
        <v>0</v>
      </c>
      <c r="BC12" s="34">
        <v>100</v>
      </c>
      <c r="BD12" s="34">
        <v>0</v>
      </c>
      <c r="BE12" s="34">
        <v>5</v>
      </c>
      <c r="BF12" s="37">
        <v>0</v>
      </c>
      <c r="BG12" s="37">
        <v>0</v>
      </c>
      <c r="BH12" s="37">
        <v>0</v>
      </c>
      <c r="BI12" s="34">
        <v>9</v>
      </c>
      <c r="BJ12" s="35">
        <v>200</v>
      </c>
      <c r="BK12" s="38">
        <v>0.95</v>
      </c>
      <c r="BL12" s="30">
        <v>130.13499999999999</v>
      </c>
      <c r="BM12" s="30">
        <v>1.3124235531867592</v>
      </c>
      <c r="BN12" s="30">
        <v>165</v>
      </c>
      <c r="BO12" s="30">
        <v>0</v>
      </c>
      <c r="BP12" s="30">
        <v>0.21130303030303035</v>
      </c>
      <c r="BQ12" s="32">
        <v>7.9540821405257676E-3</v>
      </c>
      <c r="BR12" s="28">
        <v>1.1449807808370531</v>
      </c>
      <c r="BS12" s="28">
        <v>1.4407790917073188E-2</v>
      </c>
      <c r="BT12" s="28">
        <v>2.853553390593274E-2</v>
      </c>
      <c r="BU12" s="28">
        <v>2.0585326426382281E-2</v>
      </c>
      <c r="BV12" s="34">
        <v>1.0348407798858681</v>
      </c>
      <c r="BW12" s="34">
        <v>1.2814308156549086E-2</v>
      </c>
      <c r="BX12" s="28">
        <v>1.4142135623731005</v>
      </c>
      <c r="BY12" s="28">
        <v>7.4494167171575297E-16</v>
      </c>
      <c r="BZ12" s="28">
        <v>5.3560163389016644</v>
      </c>
      <c r="CA12" s="30">
        <v>1.0309909700821565</v>
      </c>
      <c r="CB12" s="39">
        <v>38.670343068687863</v>
      </c>
      <c r="CC12" s="27">
        <v>2.1958870711366996</v>
      </c>
      <c r="CE12" s="30">
        <f t="shared" si="0"/>
        <v>1.9609278658936169</v>
      </c>
      <c r="CG12" s="55">
        <f t="shared" si="1"/>
        <v>-3.8424242424242416E-2</v>
      </c>
      <c r="CH12" s="50">
        <f t="shared" si="2"/>
        <v>0</v>
      </c>
      <c r="CI12" s="57"/>
      <c r="CJ12" s="51" t="s">
        <v>58</v>
      </c>
      <c r="CK12" s="59">
        <f>AVERAGE(CG26:CG28)</f>
        <v>-9.0515151515151701E-2</v>
      </c>
      <c r="CL12" s="2"/>
      <c r="CM12" s="55">
        <f t="shared" si="3"/>
        <v>9.0330548385773035E-3</v>
      </c>
      <c r="CN12" s="51">
        <f t="shared" si="4"/>
        <v>1</v>
      </c>
      <c r="CO12" s="57"/>
      <c r="CP12" s="51" t="s">
        <v>58</v>
      </c>
      <c r="CQ12" s="59">
        <f>AVERAGE(CM26:CM28)</f>
        <v>7.077748164442059E-2</v>
      </c>
      <c r="CR12" s="2"/>
      <c r="CS12" s="55">
        <f t="shared" si="5"/>
        <v>0</v>
      </c>
      <c r="CT12" s="51">
        <f t="shared" si="6"/>
        <v>1</v>
      </c>
      <c r="CU12" s="57"/>
      <c r="CV12" s="51" t="s">
        <v>58</v>
      </c>
      <c r="CW12" s="59">
        <f>AVERAGE(CS26:CS28)</f>
        <v>-1.1669561588541673E-4</v>
      </c>
      <c r="CX12" s="2"/>
      <c r="CY12" s="55">
        <f t="shared" si="7"/>
        <v>0.19007676950709662</v>
      </c>
      <c r="CZ12" s="51">
        <f t="shared" si="8"/>
        <v>1</v>
      </c>
      <c r="DA12" s="57"/>
      <c r="DB12" s="51" t="s">
        <v>58</v>
      </c>
      <c r="DC12" s="59">
        <f>AVERAGE(CY26:CY28)</f>
        <v>0.2297380982662626</v>
      </c>
      <c r="DD12" s="2"/>
      <c r="DE12" s="55">
        <f t="shared" si="9"/>
        <v>-2.3724914460612752</v>
      </c>
      <c r="DF12" s="51">
        <f t="shared" si="10"/>
        <v>1</v>
      </c>
      <c r="DG12" s="57"/>
      <c r="DH12" s="51" t="s">
        <v>58</v>
      </c>
      <c r="DI12" s="59">
        <f>AVERAGE(DE26:DE28)</f>
        <v>-3.9928026846430008E-2</v>
      </c>
      <c r="DK12" s="15">
        <v>1.9609278658936169</v>
      </c>
    </row>
    <row r="13" spans="1:115" x14ac:dyDescent="0.3">
      <c r="A13" s="28">
        <v>18</v>
      </c>
      <c r="B13" s="29">
        <v>0.25</v>
      </c>
      <c r="C13" s="30">
        <v>3.75</v>
      </c>
      <c r="D13" s="30">
        <v>1.2857142857142856</v>
      </c>
      <c r="E13" s="31">
        <v>0</v>
      </c>
      <c r="F13" s="30">
        <v>0</v>
      </c>
      <c r="G13" s="30">
        <v>0</v>
      </c>
      <c r="H13" s="30">
        <v>0</v>
      </c>
      <c r="I13" s="30">
        <v>0</v>
      </c>
      <c r="J13" s="30">
        <v>0</v>
      </c>
      <c r="K13" s="30">
        <v>0</v>
      </c>
      <c r="L13" s="31">
        <v>0</v>
      </c>
      <c r="M13" s="32">
        <v>0</v>
      </c>
      <c r="N13" s="30">
        <v>100</v>
      </c>
      <c r="O13" s="30">
        <v>0</v>
      </c>
      <c r="P13" s="30">
        <v>5</v>
      </c>
      <c r="Q13" s="30">
        <v>100</v>
      </c>
      <c r="R13" s="30">
        <v>25</v>
      </c>
      <c r="S13" s="30">
        <v>0</v>
      </c>
      <c r="T13" s="30">
        <v>9</v>
      </c>
      <c r="U13" s="31">
        <v>200</v>
      </c>
      <c r="V13" s="33">
        <v>0.95</v>
      </c>
      <c r="W13" s="30">
        <v>128.065</v>
      </c>
      <c r="X13" s="30">
        <v>1.4169788081396486</v>
      </c>
      <c r="Y13" s="30">
        <v>165</v>
      </c>
      <c r="Z13" s="30">
        <v>0</v>
      </c>
      <c r="AA13" s="30">
        <v>0.22384848484848477</v>
      </c>
      <c r="AB13" s="32">
        <v>8.5877503523615149E-3</v>
      </c>
      <c r="AC13" s="28">
        <v>1.1631409124018743</v>
      </c>
      <c r="AD13" s="28">
        <v>1.1998851284428251E-2</v>
      </c>
      <c r="AE13" s="28">
        <v>2.5606601717798223E-2</v>
      </c>
      <c r="AF13" s="28">
        <v>1.8439266783676935E-2</v>
      </c>
      <c r="AG13" s="28">
        <v>1.2845519151573594</v>
      </c>
      <c r="AH13" s="28">
        <v>1.1572739406094306E-2</v>
      </c>
      <c r="AI13" s="28">
        <v>2</v>
      </c>
      <c r="AJ13" s="28">
        <v>0</v>
      </c>
      <c r="AK13" s="28">
        <v>3.9693217187004577</v>
      </c>
      <c r="AL13" s="30">
        <v>0.57356345159655131</v>
      </c>
      <c r="AM13" s="28">
        <v>30.897286835133677</v>
      </c>
      <c r="AN13" s="32">
        <v>1.6350460444073165</v>
      </c>
      <c r="AP13" s="28">
        <v>18</v>
      </c>
      <c r="AQ13" s="29">
        <v>0.25</v>
      </c>
      <c r="AR13" s="30">
        <v>3.75</v>
      </c>
      <c r="AS13" s="30">
        <v>1.2857142857142856</v>
      </c>
      <c r="AT13" s="31">
        <v>0</v>
      </c>
      <c r="AU13" s="30">
        <v>0</v>
      </c>
      <c r="AV13" s="30">
        <v>0</v>
      </c>
      <c r="AW13" s="30">
        <v>0</v>
      </c>
      <c r="AX13" s="30">
        <v>0</v>
      </c>
      <c r="AY13" s="30">
        <v>0</v>
      </c>
      <c r="AZ13" s="30">
        <v>0</v>
      </c>
      <c r="BA13" s="31">
        <v>0</v>
      </c>
      <c r="BB13" s="32">
        <v>0</v>
      </c>
      <c r="BC13" s="30">
        <v>100</v>
      </c>
      <c r="BD13" s="30">
        <v>0</v>
      </c>
      <c r="BE13" s="30">
        <v>5</v>
      </c>
      <c r="BF13" s="30">
        <v>0</v>
      </c>
      <c r="BG13" s="30">
        <v>0</v>
      </c>
      <c r="BH13" s="30">
        <v>0</v>
      </c>
      <c r="BI13" s="30">
        <v>9</v>
      </c>
      <c r="BJ13" s="31">
        <v>200</v>
      </c>
      <c r="BK13" s="33">
        <v>0.95</v>
      </c>
      <c r="BL13" s="30">
        <v>116.22</v>
      </c>
      <c r="BM13" s="30">
        <v>1.7160491940909028</v>
      </c>
      <c r="BN13" s="30">
        <v>165</v>
      </c>
      <c r="BO13" s="30">
        <v>0</v>
      </c>
      <c r="BP13" s="30">
        <v>0.29563636363636353</v>
      </c>
      <c r="BQ13" s="32">
        <v>1.0400298146005566E-2</v>
      </c>
      <c r="BR13" s="28">
        <v>1.2139560610172671</v>
      </c>
      <c r="BS13" s="28">
        <v>1.5142163017061736E-2</v>
      </c>
      <c r="BT13" s="28">
        <v>1.7071067811865473E-2</v>
      </c>
      <c r="BU13" s="28">
        <v>1.5445549178200268E-2</v>
      </c>
      <c r="BV13" s="28">
        <v>1.270921898115666</v>
      </c>
      <c r="BW13" s="28">
        <v>1.1456401271744587E-2</v>
      </c>
      <c r="BX13" s="28">
        <v>2</v>
      </c>
      <c r="BY13" s="28">
        <v>0</v>
      </c>
      <c r="BZ13" s="28">
        <v>3.5416778294905931</v>
      </c>
      <c r="CA13" s="30">
        <v>0.51439889351061407</v>
      </c>
      <c r="CB13" s="28">
        <v>26.373619734811836</v>
      </c>
      <c r="CC13" s="32">
        <v>1.4796092750877834</v>
      </c>
      <c r="CE13" s="30">
        <f t="shared" si="0"/>
        <v>2.1957751641341994</v>
      </c>
      <c r="CG13" s="55">
        <f t="shared" si="1"/>
        <v>-7.1787878787878762E-2</v>
      </c>
      <c r="CH13" s="50">
        <f t="shared" si="2"/>
        <v>0</v>
      </c>
      <c r="CI13" s="57"/>
      <c r="CJ13" s="51" t="s">
        <v>59</v>
      </c>
      <c r="CK13" s="59">
        <f>AVERAGE(CG29:CG31)</f>
        <v>-0.1027777777777777</v>
      </c>
      <c r="CL13" s="2"/>
      <c r="CM13" s="55">
        <f t="shared" si="3"/>
        <v>1.3630017041693421E-2</v>
      </c>
      <c r="CN13" s="51">
        <f t="shared" si="4"/>
        <v>1</v>
      </c>
      <c r="CO13" s="57"/>
      <c r="CP13" s="51" t="s">
        <v>59</v>
      </c>
      <c r="CQ13" s="59">
        <f>AVERAGE(CM29:CM31)</f>
        <v>0.12196695258855694</v>
      </c>
      <c r="CR13" s="2"/>
      <c r="CS13" s="55">
        <f t="shared" si="5"/>
        <v>0</v>
      </c>
      <c r="CT13" s="51">
        <f t="shared" si="6"/>
        <v>1</v>
      </c>
      <c r="CU13" s="57"/>
      <c r="CV13" s="51" t="s">
        <v>59</v>
      </c>
      <c r="CW13" s="59">
        <f>AVERAGE(CS29:CS31)</f>
        <v>2.0517604269620904E-4</v>
      </c>
      <c r="CX13" s="2"/>
      <c r="CY13" s="55">
        <f t="shared" si="7"/>
        <v>0.42764388920986462</v>
      </c>
      <c r="CZ13" s="51">
        <f t="shared" si="8"/>
        <v>1</v>
      </c>
      <c r="DA13" s="57"/>
      <c r="DB13" s="51" t="s">
        <v>59</v>
      </c>
      <c r="DC13" s="59">
        <f>AVERAGE(CY29:CY31)</f>
        <v>0.41909138171017996</v>
      </c>
      <c r="DD13" s="2"/>
      <c r="DE13" s="55">
        <f t="shared" si="9"/>
        <v>4.5236671003218412</v>
      </c>
      <c r="DF13" s="51">
        <f t="shared" si="10"/>
        <v>0</v>
      </c>
      <c r="DG13" s="57"/>
      <c r="DH13" s="51" t="s">
        <v>59</v>
      </c>
      <c r="DI13" s="59">
        <f>AVERAGE(DE29:DE31)</f>
        <v>0.66435958437782061</v>
      </c>
      <c r="DK13" s="15">
        <v>2.1957751641341994</v>
      </c>
    </row>
    <row r="14" spans="1:115" x14ac:dyDescent="0.3">
      <c r="A14" s="28">
        <v>8</v>
      </c>
      <c r="B14" s="29">
        <v>0.25</v>
      </c>
      <c r="C14" s="34">
        <v>1.5833333333333333</v>
      </c>
      <c r="D14" s="34">
        <v>3.5714285714285712</v>
      </c>
      <c r="E14" s="35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5">
        <v>0</v>
      </c>
      <c r="M14" s="36">
        <v>0</v>
      </c>
      <c r="N14" s="34">
        <v>100</v>
      </c>
      <c r="O14" s="34">
        <v>0</v>
      </c>
      <c r="P14" s="34">
        <v>5</v>
      </c>
      <c r="Q14" s="37">
        <v>100</v>
      </c>
      <c r="R14" s="37">
        <v>25</v>
      </c>
      <c r="S14" s="37">
        <v>0</v>
      </c>
      <c r="T14" s="34">
        <v>9</v>
      </c>
      <c r="U14" s="35">
        <v>200</v>
      </c>
      <c r="V14" s="38">
        <v>0.95</v>
      </c>
      <c r="W14" s="30">
        <v>109.925</v>
      </c>
      <c r="X14" s="30">
        <v>1.8083514943620862</v>
      </c>
      <c r="Y14" s="30">
        <v>165</v>
      </c>
      <c r="Z14" s="30">
        <v>0</v>
      </c>
      <c r="AA14" s="30">
        <v>0.33378787878787869</v>
      </c>
      <c r="AB14" s="32">
        <v>1.0959706026436955E-2</v>
      </c>
      <c r="AC14" s="28">
        <v>1.251409318289493</v>
      </c>
      <c r="AD14" s="28">
        <v>1.5748988587504151E-2</v>
      </c>
      <c r="AE14" s="28">
        <v>4.0499579113843068E-2</v>
      </c>
      <c r="AF14" s="28">
        <v>2.1089589268268351E-2</v>
      </c>
      <c r="AG14" s="34">
        <v>1.5804873990243948</v>
      </c>
      <c r="AH14" s="34">
        <v>1.5844009704408482E-2</v>
      </c>
      <c r="AI14" s="28">
        <v>2.2360679774997845</v>
      </c>
      <c r="AJ14" s="28">
        <v>7.4494167171575297E-16</v>
      </c>
      <c r="AK14" s="28">
        <v>3.5410345212463228</v>
      </c>
      <c r="AL14" s="30">
        <v>0.5033758356057636</v>
      </c>
      <c r="AM14" s="30">
        <v>26.880963934578237</v>
      </c>
      <c r="AN14" s="40">
        <v>1.4775879011140309</v>
      </c>
      <c r="AP14" s="28">
        <v>8</v>
      </c>
      <c r="AQ14" s="29">
        <v>0.25</v>
      </c>
      <c r="AR14" s="34">
        <v>1.5833333333333333</v>
      </c>
      <c r="AS14" s="34">
        <v>3.5714285714285712</v>
      </c>
      <c r="AT14" s="35">
        <v>0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5">
        <v>0</v>
      </c>
      <c r="BB14" s="36">
        <v>0</v>
      </c>
      <c r="BC14" s="34">
        <v>100</v>
      </c>
      <c r="BD14" s="34">
        <v>0</v>
      </c>
      <c r="BE14" s="34">
        <v>5</v>
      </c>
      <c r="BF14" s="37">
        <v>0</v>
      </c>
      <c r="BG14" s="37">
        <v>0</v>
      </c>
      <c r="BH14" s="37">
        <v>0</v>
      </c>
      <c r="BI14" s="34">
        <v>9</v>
      </c>
      <c r="BJ14" s="35">
        <v>200</v>
      </c>
      <c r="BK14" s="38">
        <v>0.95</v>
      </c>
      <c r="BL14" s="30">
        <v>95.114999999999995</v>
      </c>
      <c r="BM14" s="30">
        <v>1.847966208485891</v>
      </c>
      <c r="BN14" s="30">
        <v>165</v>
      </c>
      <c r="BO14" s="30">
        <v>0</v>
      </c>
      <c r="BP14" s="30">
        <v>0.42354545454545467</v>
      </c>
      <c r="BQ14" s="32">
        <v>1.1199795202944646E-2</v>
      </c>
      <c r="BR14" s="28">
        <v>1.3420755597331822</v>
      </c>
      <c r="BS14" s="28">
        <v>1.8872529920275286E-2</v>
      </c>
      <c r="BT14" s="28">
        <v>2.5749579113843062E-2</v>
      </c>
      <c r="BU14" s="28">
        <v>1.7296044202921225E-2</v>
      </c>
      <c r="BV14" s="34">
        <v>1.5291527096156934</v>
      </c>
      <c r="BW14" s="34">
        <v>1.6660651578540804E-2</v>
      </c>
      <c r="BX14" s="28">
        <v>2.2360679774997845</v>
      </c>
      <c r="BY14" s="28">
        <v>7.4494167171575297E-16</v>
      </c>
      <c r="BZ14" s="28">
        <v>3.754182538539208</v>
      </c>
      <c r="CA14" s="30">
        <v>0.57344335574572225</v>
      </c>
      <c r="CB14" s="30">
        <v>25.524392883128073</v>
      </c>
      <c r="CC14" s="40">
        <v>1.4427030103138847</v>
      </c>
      <c r="CE14" s="30">
        <f t="shared" si="0"/>
        <v>2.3779743280283547</v>
      </c>
      <c r="CG14" s="55">
        <f t="shared" si="1"/>
        <v>-8.975757575757598E-2</v>
      </c>
      <c r="CH14" s="50">
        <f t="shared" si="2"/>
        <v>0</v>
      </c>
      <c r="CI14" s="57"/>
      <c r="CJ14" s="51" t="s">
        <v>60</v>
      </c>
      <c r="CK14" s="59">
        <f>AVERAGE(CG32)</f>
        <v>-0.10548484848484863</v>
      </c>
      <c r="CL14" s="2"/>
      <c r="CM14" s="55">
        <f t="shared" si="3"/>
        <v>5.133468940870145E-2</v>
      </c>
      <c r="CN14" s="51">
        <f t="shared" si="4"/>
        <v>0</v>
      </c>
      <c r="CO14" s="57"/>
      <c r="CP14" s="51" t="s">
        <v>60</v>
      </c>
      <c r="CQ14" s="59">
        <f>AVERAGE(CM32)</f>
        <v>0.15135015947416752</v>
      </c>
      <c r="CR14" s="2"/>
      <c r="CS14" s="55">
        <f t="shared" si="5"/>
        <v>0</v>
      </c>
      <c r="CT14" s="51">
        <f t="shared" si="6"/>
        <v>1</v>
      </c>
      <c r="CU14" s="57"/>
      <c r="CV14" s="51" t="s">
        <v>60</v>
      </c>
      <c r="CW14" s="59">
        <f>AVERAGE(CS32)</f>
        <v>2.9883765375400273E-3</v>
      </c>
      <c r="CX14" s="2"/>
      <c r="CY14" s="55">
        <f t="shared" si="7"/>
        <v>-0.21314801729288524</v>
      </c>
      <c r="CZ14" s="51">
        <f t="shared" si="8"/>
        <v>1</v>
      </c>
      <c r="DA14" s="57"/>
      <c r="DB14" s="51" t="s">
        <v>60</v>
      </c>
      <c r="DC14" s="59">
        <f>AVERAGE(CY32)</f>
        <v>0.30127858272628183</v>
      </c>
      <c r="DD14" s="2"/>
      <c r="DE14" s="55">
        <f t="shared" si="9"/>
        <v>1.3565710514501639</v>
      </c>
      <c r="DF14" s="51">
        <f t="shared" si="10"/>
        <v>1</v>
      </c>
      <c r="DG14" s="57"/>
      <c r="DH14" s="51" t="s">
        <v>60</v>
      </c>
      <c r="DI14" s="59">
        <f>AVERAGE(DE32)</f>
        <v>0.4669835162351319</v>
      </c>
      <c r="DK14" s="15">
        <v>2.3779743280283547</v>
      </c>
    </row>
    <row r="15" spans="1:115" x14ac:dyDescent="0.3">
      <c r="A15" s="28">
        <v>24</v>
      </c>
      <c r="B15" s="29">
        <v>0.25</v>
      </c>
      <c r="C15" s="30">
        <v>4.833333333333333</v>
      </c>
      <c r="D15" s="30">
        <v>1.2857142857142856</v>
      </c>
      <c r="E15" s="31">
        <v>0</v>
      </c>
      <c r="F15" s="30">
        <v>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1">
        <v>0</v>
      </c>
      <c r="M15" s="32">
        <v>0</v>
      </c>
      <c r="N15" s="30">
        <v>100</v>
      </c>
      <c r="O15" s="30">
        <v>0</v>
      </c>
      <c r="P15" s="30">
        <v>5</v>
      </c>
      <c r="Q15" s="30">
        <v>100</v>
      </c>
      <c r="R15" s="30">
        <v>25</v>
      </c>
      <c r="S15" s="30">
        <v>0</v>
      </c>
      <c r="T15" s="30">
        <v>9</v>
      </c>
      <c r="U15" s="31">
        <v>200</v>
      </c>
      <c r="V15" s="33">
        <v>0.95</v>
      </c>
      <c r="W15" s="30">
        <v>110.11499999999999</v>
      </c>
      <c r="X15" s="30">
        <v>1.5724895319057426</v>
      </c>
      <c r="Y15" s="30">
        <v>165</v>
      </c>
      <c r="Z15" s="30">
        <v>0</v>
      </c>
      <c r="AA15" s="30">
        <v>0.33263636363636379</v>
      </c>
      <c r="AB15" s="32">
        <v>9.5302395873073827E-3</v>
      </c>
      <c r="AC15" s="28">
        <v>1.2479081793976636</v>
      </c>
      <c r="AD15" s="28">
        <v>1.3839430661466061E-2</v>
      </c>
      <c r="AE15" s="28">
        <v>4.1439935051131541E-2</v>
      </c>
      <c r="AF15" s="28">
        <v>2.2385270968323209E-2</v>
      </c>
      <c r="AG15" s="28">
        <v>1.5713888058857344</v>
      </c>
      <c r="AH15" s="28">
        <v>1.6204274130998304E-2</v>
      </c>
      <c r="AI15" s="28">
        <v>2.2360679774997845</v>
      </c>
      <c r="AJ15" s="28">
        <v>7.4494167171575297E-16</v>
      </c>
      <c r="AK15" s="28">
        <v>3.4741009501571454</v>
      </c>
      <c r="AL15" s="30">
        <v>0.55021508613701653</v>
      </c>
      <c r="AM15" s="28">
        <v>28.937059803180503</v>
      </c>
      <c r="AN15" s="32">
        <v>1.6243830927509597</v>
      </c>
      <c r="AP15" s="28">
        <v>24</v>
      </c>
      <c r="AQ15" s="29">
        <v>0.25</v>
      </c>
      <c r="AR15" s="30">
        <v>4.833333333333333</v>
      </c>
      <c r="AS15" s="30">
        <v>1.2857142857142856</v>
      </c>
      <c r="AT15" s="31">
        <v>0</v>
      </c>
      <c r="AU15" s="30">
        <v>0</v>
      </c>
      <c r="AV15" s="30">
        <v>0</v>
      </c>
      <c r="AW15" s="30">
        <v>0</v>
      </c>
      <c r="AX15" s="30">
        <v>0</v>
      </c>
      <c r="AY15" s="30">
        <v>0</v>
      </c>
      <c r="AZ15" s="30">
        <v>0</v>
      </c>
      <c r="BA15" s="31">
        <v>0</v>
      </c>
      <c r="BB15" s="32">
        <v>0</v>
      </c>
      <c r="BC15" s="30">
        <v>100</v>
      </c>
      <c r="BD15" s="30">
        <v>0</v>
      </c>
      <c r="BE15" s="30">
        <v>5</v>
      </c>
      <c r="BF15" s="30">
        <v>0</v>
      </c>
      <c r="BG15" s="30">
        <v>0</v>
      </c>
      <c r="BH15" s="30">
        <v>0</v>
      </c>
      <c r="BI15" s="30">
        <v>9</v>
      </c>
      <c r="BJ15" s="31">
        <v>200</v>
      </c>
      <c r="BK15" s="33">
        <v>0.95</v>
      </c>
      <c r="BL15" s="30">
        <v>96.65</v>
      </c>
      <c r="BM15" s="30">
        <v>2.0230582726578183</v>
      </c>
      <c r="BN15" s="30">
        <v>165</v>
      </c>
      <c r="BO15" s="30">
        <v>0</v>
      </c>
      <c r="BP15" s="30">
        <v>0.4142424242424243</v>
      </c>
      <c r="BQ15" s="32">
        <v>1.226095922822916E-2</v>
      </c>
      <c r="BR15" s="28">
        <v>1.3476809663442952</v>
      </c>
      <c r="BS15" s="28">
        <v>1.7418699537690895E-2</v>
      </c>
      <c r="BT15" s="28">
        <v>3.0497126009549524E-2</v>
      </c>
      <c r="BU15" s="28">
        <v>1.857889479091231E-2</v>
      </c>
      <c r="BV15" s="28">
        <v>1.5356197042614645</v>
      </c>
      <c r="BW15" s="28">
        <v>1.4267293875895667E-2</v>
      </c>
      <c r="BX15" s="28">
        <v>2.2360679774997845</v>
      </c>
      <c r="BY15" s="28">
        <v>7.4494167171575297E-16</v>
      </c>
      <c r="BZ15" s="28">
        <v>3.611530159300782</v>
      </c>
      <c r="CA15" s="30">
        <v>0.53160975962813151</v>
      </c>
      <c r="CB15" s="28">
        <v>27.196640266804415</v>
      </c>
      <c r="CC15" s="32">
        <v>1.5611777760650574</v>
      </c>
      <c r="CE15" s="30">
        <f t="shared" si="0"/>
        <v>2.4928469095164494</v>
      </c>
      <c r="CG15" s="55">
        <f t="shared" si="1"/>
        <v>-8.1606060606060515E-2</v>
      </c>
      <c r="CH15" s="50">
        <f t="shared" si="2"/>
        <v>0</v>
      </c>
      <c r="CI15" s="57"/>
      <c r="CJ15" s="51" t="s">
        <v>61</v>
      </c>
      <c r="CK15" s="59">
        <f>AVERAGE(CG33:CG35)</f>
        <v>-9.5010101010101697E-2</v>
      </c>
      <c r="CL15" s="2"/>
      <c r="CM15" s="55">
        <f t="shared" si="3"/>
        <v>3.5769101624269828E-2</v>
      </c>
      <c r="CN15" s="51">
        <f t="shared" si="4"/>
        <v>0</v>
      </c>
      <c r="CO15" s="57"/>
      <c r="CP15" s="51" t="s">
        <v>61</v>
      </c>
      <c r="CQ15" s="59">
        <f>AVERAGE(CM33:CM35)</f>
        <v>0.13221393551297655</v>
      </c>
      <c r="CR15" s="2"/>
      <c r="CS15" s="55">
        <f t="shared" si="5"/>
        <v>0</v>
      </c>
      <c r="CT15" s="51">
        <f t="shared" si="6"/>
        <v>1</v>
      </c>
      <c r="CU15" s="57"/>
      <c r="CV15" s="51" t="s">
        <v>61</v>
      </c>
      <c r="CW15" s="59">
        <f>AVERAGE(CS33:CS35)</f>
        <v>1.6687861428916761E-3</v>
      </c>
      <c r="CX15" s="2"/>
      <c r="CY15" s="55">
        <f t="shared" si="7"/>
        <v>-0.13742920914363665</v>
      </c>
      <c r="CZ15" s="51">
        <f t="shared" si="8"/>
        <v>1</v>
      </c>
      <c r="DA15" s="57"/>
      <c r="DB15" s="51" t="s">
        <v>61</v>
      </c>
      <c r="DC15" s="59">
        <f>AVERAGE(CY33:CY35)</f>
        <v>0.77463500322834677</v>
      </c>
      <c r="DD15" s="2"/>
      <c r="DE15" s="55">
        <f t="shared" si="9"/>
        <v>1.7404195363760877</v>
      </c>
      <c r="DF15" s="51">
        <f t="shared" si="10"/>
        <v>1</v>
      </c>
      <c r="DG15" s="57"/>
      <c r="DH15" s="51" t="s">
        <v>61</v>
      </c>
      <c r="DI15" s="59">
        <f>AVERAGE(DE33:DE35)</f>
        <v>0.29744613547856308</v>
      </c>
      <c r="DK15" s="15">
        <v>2.4928469095164494</v>
      </c>
    </row>
    <row r="16" spans="1:115" x14ac:dyDescent="0.3">
      <c r="A16" s="28">
        <v>13</v>
      </c>
      <c r="B16" s="29">
        <v>0.25</v>
      </c>
      <c r="C16" s="30">
        <v>2.6666666666666665</v>
      </c>
      <c r="D16" s="30">
        <v>2.4285714285714284</v>
      </c>
      <c r="E16" s="31">
        <v>0</v>
      </c>
      <c r="F16" s="30">
        <v>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1">
        <v>0</v>
      </c>
      <c r="M16" s="32">
        <v>0</v>
      </c>
      <c r="N16" s="30">
        <v>100</v>
      </c>
      <c r="O16" s="30">
        <v>0</v>
      </c>
      <c r="P16" s="30">
        <v>5</v>
      </c>
      <c r="Q16" s="30">
        <v>100</v>
      </c>
      <c r="R16" s="30">
        <v>25</v>
      </c>
      <c r="S16" s="30">
        <v>0</v>
      </c>
      <c r="T16" s="30">
        <v>9</v>
      </c>
      <c r="U16" s="31">
        <v>200</v>
      </c>
      <c r="V16" s="33">
        <v>0.95</v>
      </c>
      <c r="W16" s="30">
        <v>109.52500000000001</v>
      </c>
      <c r="X16" s="30">
        <v>1.5206716087179111</v>
      </c>
      <c r="Y16" s="30">
        <v>165</v>
      </c>
      <c r="Z16" s="30">
        <v>0</v>
      </c>
      <c r="AA16" s="30">
        <v>0.33621212121212113</v>
      </c>
      <c r="AB16" s="32">
        <v>9.2161915679874005E-3</v>
      </c>
      <c r="AC16" s="28">
        <v>1.2584447517115624</v>
      </c>
      <c r="AD16" s="28">
        <v>1.4596307460671821E-2</v>
      </c>
      <c r="AE16" s="28">
        <v>5.3880711874577013E-2</v>
      </c>
      <c r="AF16" s="28">
        <v>2.6260604092459856E-2</v>
      </c>
      <c r="AG16" s="28">
        <v>1.5626954204500567</v>
      </c>
      <c r="AH16" s="28">
        <v>1.511759617804179E-2</v>
      </c>
      <c r="AI16" s="28">
        <v>2.2360679774997845</v>
      </c>
      <c r="AJ16" s="28">
        <v>7.4494167171575297E-16</v>
      </c>
      <c r="AK16" s="26">
        <v>3.9999310741580207</v>
      </c>
      <c r="AL16" s="37">
        <v>0.67111114567063546</v>
      </c>
      <c r="AM16" s="39">
        <v>27.508752540288761</v>
      </c>
      <c r="AN16" s="32">
        <v>1.7402016253075325</v>
      </c>
      <c r="AP16" s="28">
        <v>13</v>
      </c>
      <c r="AQ16" s="29">
        <v>0.25</v>
      </c>
      <c r="AR16" s="30">
        <v>2.6666666666666665</v>
      </c>
      <c r="AS16" s="30">
        <v>2.4285714285714284</v>
      </c>
      <c r="AT16" s="31">
        <v>0</v>
      </c>
      <c r="AU16" s="30">
        <v>0</v>
      </c>
      <c r="AV16" s="30">
        <v>0</v>
      </c>
      <c r="AW16" s="30">
        <v>0</v>
      </c>
      <c r="AX16" s="30">
        <v>0</v>
      </c>
      <c r="AY16" s="30">
        <v>0</v>
      </c>
      <c r="AZ16" s="30">
        <v>0</v>
      </c>
      <c r="BA16" s="31">
        <v>0</v>
      </c>
      <c r="BB16" s="32">
        <v>0</v>
      </c>
      <c r="BC16" s="30">
        <v>100</v>
      </c>
      <c r="BD16" s="30">
        <v>0</v>
      </c>
      <c r="BE16" s="30">
        <v>5</v>
      </c>
      <c r="BF16" s="30">
        <v>0</v>
      </c>
      <c r="BG16" s="30">
        <v>0</v>
      </c>
      <c r="BH16" s="30">
        <v>0</v>
      </c>
      <c r="BI16" s="30">
        <v>9</v>
      </c>
      <c r="BJ16" s="31">
        <v>200</v>
      </c>
      <c r="BK16" s="33">
        <v>0.95</v>
      </c>
      <c r="BL16" s="30">
        <v>98.084999999999994</v>
      </c>
      <c r="BM16" s="30">
        <v>1.8974569356079136</v>
      </c>
      <c r="BN16" s="30">
        <v>165</v>
      </c>
      <c r="BO16" s="30">
        <v>0</v>
      </c>
      <c r="BP16" s="30">
        <v>0.40554545454545471</v>
      </c>
      <c r="BQ16" s="32">
        <v>1.1499739003684247E-2</v>
      </c>
      <c r="BR16" s="28">
        <v>1.3524147127548605</v>
      </c>
      <c r="BS16" s="28">
        <v>2.0192725669406521E-2</v>
      </c>
      <c r="BT16" s="28">
        <v>2.1666666666666643E-2</v>
      </c>
      <c r="BU16" s="28">
        <v>1.5682546456380893E-2</v>
      </c>
      <c r="BV16" s="28">
        <v>1.5377523615639459</v>
      </c>
      <c r="BW16" s="28">
        <v>1.3914894417165327E-2</v>
      </c>
      <c r="BX16" s="28">
        <v>2.2360679774997845</v>
      </c>
      <c r="BY16" s="28">
        <v>7.4494167171575297E-16</v>
      </c>
      <c r="BZ16" s="26">
        <v>3.610671439656294</v>
      </c>
      <c r="CA16" s="37">
        <v>0.51899501676172588</v>
      </c>
      <c r="CB16" s="39">
        <v>27.409899903562277</v>
      </c>
      <c r="CC16" s="32">
        <v>1.6142817655878632</v>
      </c>
      <c r="CE16" s="30">
        <f t="shared" si="0"/>
        <v>2.5448360411214068</v>
      </c>
      <c r="CG16" s="55">
        <f t="shared" si="1"/>
        <v>-6.933333333333358E-2</v>
      </c>
      <c r="CH16" s="50">
        <f t="shared" si="2"/>
        <v>0</v>
      </c>
      <c r="CI16" s="57"/>
      <c r="CJ16" s="51" t="s">
        <v>62</v>
      </c>
      <c r="CK16" s="59">
        <f>AVERAGE(CG36)</f>
        <v>-9.2939393939394099E-2</v>
      </c>
      <c r="CL16" s="2"/>
      <c r="CM16" s="55">
        <f t="shared" si="3"/>
        <v>2.4943058886110814E-2</v>
      </c>
      <c r="CN16" s="51">
        <f t="shared" si="4"/>
        <v>1</v>
      </c>
      <c r="CO16" s="57"/>
      <c r="CP16" s="51" t="s">
        <v>62</v>
      </c>
      <c r="CQ16" s="59">
        <f>AVERAGE(CM36)</f>
        <v>0.15105102096086265</v>
      </c>
      <c r="CR16" s="2"/>
      <c r="CS16" s="55">
        <f t="shared" si="5"/>
        <v>0</v>
      </c>
      <c r="CT16" s="51">
        <f t="shared" si="6"/>
        <v>1</v>
      </c>
      <c r="CU16" s="57"/>
      <c r="CV16" s="51" t="s">
        <v>62</v>
      </c>
      <c r="CW16" s="59">
        <f>AVERAGE(CS36)</f>
        <v>2.6393202250023506E-3</v>
      </c>
      <c r="CX16" s="2"/>
      <c r="CY16" s="55">
        <f t="shared" si="7"/>
        <v>0.38925963450172674</v>
      </c>
      <c r="CZ16" s="51">
        <f t="shared" si="8"/>
        <v>1</v>
      </c>
      <c r="DA16" s="57"/>
      <c r="DB16" s="51" t="s">
        <v>62</v>
      </c>
      <c r="DC16" s="59">
        <f>AVERAGE(CY36)</f>
        <v>0.4568656182845463</v>
      </c>
      <c r="DD16" s="2"/>
      <c r="DE16" s="55">
        <f t="shared" si="9"/>
        <v>9.8852636726483922E-2</v>
      </c>
      <c r="DF16" s="51">
        <f t="shared" si="10"/>
        <v>1</v>
      </c>
      <c r="DG16" s="57"/>
      <c r="DH16" s="51" t="s">
        <v>62</v>
      </c>
      <c r="DI16" s="59">
        <f>AVERAGE(DE36)</f>
        <v>0.26506936392716263</v>
      </c>
      <c r="DK16" s="15">
        <v>2.5448360411214068</v>
      </c>
    </row>
    <row r="17" spans="1:115" x14ac:dyDescent="0.3">
      <c r="A17" s="28">
        <v>9</v>
      </c>
      <c r="B17" s="29">
        <v>0.25</v>
      </c>
      <c r="C17" s="34">
        <v>1.5833333333333333</v>
      </c>
      <c r="D17" s="34">
        <v>4.7142857142857135</v>
      </c>
      <c r="E17" s="35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5">
        <v>0</v>
      </c>
      <c r="M17" s="36">
        <v>0</v>
      </c>
      <c r="N17" s="34">
        <v>100</v>
      </c>
      <c r="O17" s="34">
        <v>0</v>
      </c>
      <c r="P17" s="34">
        <v>5</v>
      </c>
      <c r="Q17" s="37">
        <v>100</v>
      </c>
      <c r="R17" s="37">
        <v>25</v>
      </c>
      <c r="S17" s="39">
        <v>0</v>
      </c>
      <c r="T17" s="34">
        <v>9</v>
      </c>
      <c r="U17" s="35">
        <v>200</v>
      </c>
      <c r="V17" s="38">
        <v>0.95</v>
      </c>
      <c r="W17" s="30">
        <v>109.66500000000001</v>
      </c>
      <c r="X17" s="30">
        <v>1.7125222688961743</v>
      </c>
      <c r="Y17" s="30">
        <v>165</v>
      </c>
      <c r="Z17" s="30">
        <v>0</v>
      </c>
      <c r="AA17" s="30">
        <v>0.33536363636363647</v>
      </c>
      <c r="AB17" s="32">
        <v>1.0378922841794831E-2</v>
      </c>
      <c r="AC17" s="28">
        <v>1.2517299259120254</v>
      </c>
      <c r="AD17" s="28">
        <v>1.4896039880535155E-2</v>
      </c>
      <c r="AE17" s="28">
        <v>4.18333816802978E-2</v>
      </c>
      <c r="AF17" s="28">
        <v>2.1630815646078723E-2</v>
      </c>
      <c r="AG17" s="34">
        <v>1.564615893600529</v>
      </c>
      <c r="AH17" s="34">
        <v>1.4343920235968206E-2</v>
      </c>
      <c r="AI17" s="28">
        <v>2.2360679774997845</v>
      </c>
      <c r="AJ17" s="28">
        <v>7.4494167171575297E-16</v>
      </c>
      <c r="AK17" s="28">
        <v>3.6266895701996891</v>
      </c>
      <c r="AL17" s="30">
        <v>0.53998357289388743</v>
      </c>
      <c r="AM17" s="39">
        <v>26.732111447483984</v>
      </c>
      <c r="AN17" s="40">
        <v>1.5497111569566202</v>
      </c>
      <c r="AP17" s="28">
        <v>9</v>
      </c>
      <c r="AQ17" s="29">
        <v>0.25</v>
      </c>
      <c r="AR17" s="34">
        <v>1.5833333333333333</v>
      </c>
      <c r="AS17" s="34">
        <v>4.7142857142857135</v>
      </c>
      <c r="AT17" s="35">
        <v>0</v>
      </c>
      <c r="AU17" s="34">
        <v>0</v>
      </c>
      <c r="AV17" s="34">
        <v>0</v>
      </c>
      <c r="AW17" s="34">
        <v>0</v>
      </c>
      <c r="AX17" s="34">
        <v>0</v>
      </c>
      <c r="AY17" s="34">
        <v>0</v>
      </c>
      <c r="AZ17" s="34">
        <v>0</v>
      </c>
      <c r="BA17" s="35">
        <v>0</v>
      </c>
      <c r="BB17" s="36">
        <v>0</v>
      </c>
      <c r="BC17" s="34">
        <v>100</v>
      </c>
      <c r="BD17" s="34">
        <v>0</v>
      </c>
      <c r="BE17" s="34">
        <v>5</v>
      </c>
      <c r="BF17" s="37">
        <v>0</v>
      </c>
      <c r="BG17" s="37">
        <v>0</v>
      </c>
      <c r="BH17" s="39">
        <v>0</v>
      </c>
      <c r="BI17" s="34">
        <v>9</v>
      </c>
      <c r="BJ17" s="35">
        <v>200</v>
      </c>
      <c r="BK17" s="38">
        <v>0.95</v>
      </c>
      <c r="BL17" s="30">
        <v>95.64</v>
      </c>
      <c r="BM17" s="30">
        <v>1.8807131711812959</v>
      </c>
      <c r="BN17" s="30">
        <v>165</v>
      </c>
      <c r="BO17" s="30">
        <v>0</v>
      </c>
      <c r="BP17" s="30">
        <v>0.42036363636363633</v>
      </c>
      <c r="BQ17" s="32">
        <v>1.1398261643522936E-2</v>
      </c>
      <c r="BR17" s="28">
        <v>1.3542101992045903</v>
      </c>
      <c r="BS17" s="28">
        <v>1.9049446079938692E-2</v>
      </c>
      <c r="BT17" s="28">
        <v>1.8809223176554545E-2</v>
      </c>
      <c r="BU17" s="28">
        <v>1.507212117001552E-2</v>
      </c>
      <c r="BV17" s="34">
        <v>1.5290749097814638</v>
      </c>
      <c r="BW17" s="34">
        <v>1.5309030828239477E-2</v>
      </c>
      <c r="BX17" s="28">
        <v>2.2360679774997845</v>
      </c>
      <c r="BY17" s="28">
        <v>7.4494167171575297E-16</v>
      </c>
      <c r="BZ17" s="28">
        <v>3.3168124981477156</v>
      </c>
      <c r="CA17" s="30">
        <v>0.51513267589352607</v>
      </c>
      <c r="CB17" s="39">
        <v>27.397830119628821</v>
      </c>
      <c r="CC17" s="40">
        <v>1.5979804722792388</v>
      </c>
      <c r="CE17" s="30">
        <f t="shared" si="0"/>
        <v>2.7320844998436109</v>
      </c>
      <c r="CG17" s="55">
        <f t="shared" si="1"/>
        <v>-8.4999999999999853E-2</v>
      </c>
      <c r="CH17" s="50">
        <f t="shared" si="2"/>
        <v>0</v>
      </c>
      <c r="CI17" s="57"/>
      <c r="CJ17" s="51" t="s">
        <v>63</v>
      </c>
      <c r="CK17" s="59">
        <f>AVERAGE(CG37:CG39)</f>
        <v>-8.7595959595960157E-2</v>
      </c>
      <c r="CL17" s="2"/>
      <c r="CM17" s="55">
        <f t="shared" si="3"/>
        <v>3.5540983819065231E-2</v>
      </c>
      <c r="CN17" s="51">
        <f t="shared" si="4"/>
        <v>0</v>
      </c>
      <c r="CO17" s="57"/>
      <c r="CP17" s="51" t="s">
        <v>63</v>
      </c>
      <c r="CQ17" s="59">
        <f>AVERAGE(CM37:CM39)</f>
        <v>0.18424554867599671</v>
      </c>
      <c r="CR17" s="2"/>
      <c r="CS17" s="55">
        <f t="shared" si="5"/>
        <v>0</v>
      </c>
      <c r="CT17" s="51">
        <f t="shared" si="6"/>
        <v>1</v>
      </c>
      <c r="CU17" s="57"/>
      <c r="CV17" s="51" t="s">
        <v>63</v>
      </c>
      <c r="CW17" s="59">
        <f>AVERAGE(CS37:CS39)</f>
        <v>1.2383536937840371E-3</v>
      </c>
      <c r="CX17" s="2"/>
      <c r="CY17" s="55">
        <f t="shared" si="7"/>
        <v>0.30987707205197346</v>
      </c>
      <c r="CZ17" s="51">
        <f t="shared" si="8"/>
        <v>1</v>
      </c>
      <c r="DA17" s="57"/>
      <c r="DB17" s="51" t="s">
        <v>63</v>
      </c>
      <c r="DC17" s="59">
        <f>AVERAGE(CY37:CY39)</f>
        <v>0.28520633515221744</v>
      </c>
      <c r="DD17" s="2"/>
      <c r="DE17" s="55">
        <f t="shared" si="9"/>
        <v>-0.6657186721448376</v>
      </c>
      <c r="DF17" s="51">
        <f t="shared" si="10"/>
        <v>1</v>
      </c>
      <c r="DG17" s="57"/>
      <c r="DH17" s="51" t="s">
        <v>63</v>
      </c>
      <c r="DI17" s="59">
        <f>AVERAGE(DE37:DE39)</f>
        <v>0.25340665788493827</v>
      </c>
      <c r="DK17" s="15">
        <v>2.7320844998436109</v>
      </c>
    </row>
    <row r="18" spans="1:115" x14ac:dyDescent="0.3">
      <c r="A18" s="28">
        <v>30</v>
      </c>
      <c r="B18" s="29">
        <v>0.25</v>
      </c>
      <c r="C18" s="30">
        <v>5.9166666666666661</v>
      </c>
      <c r="D18" s="30">
        <v>1.2857142857142856</v>
      </c>
      <c r="E18" s="31">
        <v>0</v>
      </c>
      <c r="F18" s="30">
        <v>0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1">
        <v>0</v>
      </c>
      <c r="M18" s="32">
        <v>0</v>
      </c>
      <c r="N18" s="30">
        <v>100</v>
      </c>
      <c r="O18" s="30">
        <v>0</v>
      </c>
      <c r="P18" s="30">
        <v>5</v>
      </c>
      <c r="Q18" s="30">
        <v>100</v>
      </c>
      <c r="R18" s="30">
        <v>25</v>
      </c>
      <c r="S18" s="30">
        <v>0</v>
      </c>
      <c r="T18" s="30">
        <v>9</v>
      </c>
      <c r="U18" s="31">
        <v>200</v>
      </c>
      <c r="V18" s="33">
        <v>0.95</v>
      </c>
      <c r="W18" s="30">
        <v>109.095</v>
      </c>
      <c r="X18" s="30">
        <v>1.7345917776661435</v>
      </c>
      <c r="Y18" s="30">
        <v>165</v>
      </c>
      <c r="Z18" s="30">
        <v>0</v>
      </c>
      <c r="AA18" s="30">
        <v>0.33881818181818169</v>
      </c>
      <c r="AB18" s="32">
        <v>1.0512677440400974E-2</v>
      </c>
      <c r="AC18" s="28">
        <v>1.246731577151089</v>
      </c>
      <c r="AD18" s="28">
        <v>1.5300541986541866E-2</v>
      </c>
      <c r="AE18" s="28">
        <v>5.477326838446487E-2</v>
      </c>
      <c r="AF18" s="28">
        <v>2.6016692443239623E-2</v>
      </c>
      <c r="AG18" s="28">
        <v>1.567559928515508</v>
      </c>
      <c r="AH18" s="28">
        <v>1.5519527705693991E-2</v>
      </c>
      <c r="AI18" s="28">
        <v>2.2360679774997845</v>
      </c>
      <c r="AJ18" s="28">
        <v>7.4494167171575297E-16</v>
      </c>
      <c r="AK18" s="28">
        <v>3.9352698337520113</v>
      </c>
      <c r="AL18" s="30">
        <v>0.5909553412913976</v>
      </c>
      <c r="AM18" s="28">
        <v>27.108681705784832</v>
      </c>
      <c r="AN18" s="32">
        <v>1.5374845714370302</v>
      </c>
      <c r="AP18" s="28">
        <v>30</v>
      </c>
      <c r="AQ18" s="29">
        <v>0.25</v>
      </c>
      <c r="AR18" s="30">
        <v>5.9166666666666661</v>
      </c>
      <c r="AS18" s="30">
        <v>1.2857142857142856</v>
      </c>
      <c r="AT18" s="31">
        <v>0</v>
      </c>
      <c r="AU18" s="30">
        <v>0</v>
      </c>
      <c r="AV18" s="30">
        <v>0</v>
      </c>
      <c r="AW18" s="30">
        <v>0</v>
      </c>
      <c r="AX18" s="30">
        <v>0</v>
      </c>
      <c r="AY18" s="30">
        <v>0</v>
      </c>
      <c r="AZ18" s="30">
        <v>0</v>
      </c>
      <c r="BA18" s="31">
        <v>0</v>
      </c>
      <c r="BB18" s="32">
        <v>0</v>
      </c>
      <c r="BC18" s="30">
        <v>100</v>
      </c>
      <c r="BD18" s="30">
        <v>0</v>
      </c>
      <c r="BE18" s="30">
        <v>5</v>
      </c>
      <c r="BF18" s="30">
        <v>0</v>
      </c>
      <c r="BG18" s="30">
        <v>0</v>
      </c>
      <c r="BH18" s="30">
        <v>0</v>
      </c>
      <c r="BI18" s="30">
        <v>9</v>
      </c>
      <c r="BJ18" s="31">
        <v>200</v>
      </c>
      <c r="BK18" s="33">
        <v>0.95</v>
      </c>
      <c r="BL18" s="30">
        <v>95.84</v>
      </c>
      <c r="BM18" s="30">
        <v>1.9837352688817866</v>
      </c>
      <c r="BN18" s="30">
        <v>165</v>
      </c>
      <c r="BO18" s="30">
        <v>0</v>
      </c>
      <c r="BP18" s="30">
        <v>0.41915151515151533</v>
      </c>
      <c r="BQ18" s="32">
        <v>1.2022637993222819E-2</v>
      </c>
      <c r="BR18" s="28">
        <v>1.3510205680977521</v>
      </c>
      <c r="BS18" s="28">
        <v>1.9889137065349446E-2</v>
      </c>
      <c r="BT18" s="28">
        <v>2.2416245780509748E-2</v>
      </c>
      <c r="BU18" s="28">
        <v>1.4112357834090906E-2</v>
      </c>
      <c r="BV18" s="28">
        <v>1.5348317376294358</v>
      </c>
      <c r="BW18" s="28">
        <v>1.6251183073092767E-2</v>
      </c>
      <c r="BX18" s="28">
        <v>2.2360679774997845</v>
      </c>
      <c r="BY18" s="28">
        <v>7.4494167171575297E-16</v>
      </c>
      <c r="BZ18" s="28">
        <v>3.2735466333550822</v>
      </c>
      <c r="CA18" s="30">
        <v>0.48143538115229706</v>
      </c>
      <c r="CB18" s="28">
        <v>28.074756661853122</v>
      </c>
      <c r="CC18" s="32">
        <v>1.7204113462183817</v>
      </c>
      <c r="CE18" s="30">
        <f t="shared" si="0"/>
        <v>2.7581049394725459</v>
      </c>
      <c r="CG18" s="55">
        <f t="shared" si="1"/>
        <v>-8.0333333333333645E-2</v>
      </c>
      <c r="CH18" s="50">
        <f t="shared" si="2"/>
        <v>0</v>
      </c>
      <c r="CI18" s="57"/>
      <c r="CJ18" s="51" t="s">
        <v>64</v>
      </c>
      <c r="CK18" s="59">
        <f>AVERAGE(CG40:CG41)</f>
        <v>-8.5333333333333483E-2</v>
      </c>
      <c r="CL18" s="2"/>
      <c r="CM18" s="55">
        <f t="shared" si="3"/>
        <v>3.272819088607215E-2</v>
      </c>
      <c r="CN18" s="51">
        <f t="shared" si="4"/>
        <v>0</v>
      </c>
      <c r="CO18" s="57"/>
      <c r="CP18" s="51" t="s">
        <v>64</v>
      </c>
      <c r="CQ18" s="59">
        <f>AVERAGE(CM40:CM41)</f>
        <v>0.18596318923034727</v>
      </c>
      <c r="CR18" s="2"/>
      <c r="CS18" s="55">
        <f t="shared" si="5"/>
        <v>0</v>
      </c>
      <c r="CT18" s="51">
        <f t="shared" si="6"/>
        <v>1</v>
      </c>
      <c r="CU18" s="57"/>
      <c r="CV18" s="51" t="s">
        <v>64</v>
      </c>
      <c r="CW18" s="59">
        <f>AVERAGE(CS40:CS41)</f>
        <v>9.6692762696144463E-3</v>
      </c>
      <c r="CX18" s="2"/>
      <c r="CY18" s="55">
        <f t="shared" si="7"/>
        <v>0.66172320039692911</v>
      </c>
      <c r="CZ18" s="51">
        <f t="shared" si="8"/>
        <v>1</v>
      </c>
      <c r="DA18" s="57"/>
      <c r="DB18" s="51" t="s">
        <v>64</v>
      </c>
      <c r="DC18" s="59">
        <f>AVERAGE(CY40:CY41)</f>
        <v>0.18989111306350326</v>
      </c>
      <c r="DD18" s="2"/>
      <c r="DE18" s="55">
        <f t="shared" si="9"/>
        <v>-0.96607495606829019</v>
      </c>
      <c r="DF18" s="51">
        <f t="shared" si="10"/>
        <v>1</v>
      </c>
      <c r="DG18" s="57"/>
      <c r="DH18" s="51" t="s">
        <v>64</v>
      </c>
      <c r="DI18" s="59">
        <f>AVERAGE(DE40:DE41)</f>
        <v>0.75420028275158923</v>
      </c>
      <c r="DK18" s="15">
        <v>2.7581049394725459</v>
      </c>
    </row>
    <row r="19" spans="1:115" x14ac:dyDescent="0.3">
      <c r="A19" s="28">
        <v>37</v>
      </c>
      <c r="B19" s="29">
        <v>0.25</v>
      </c>
      <c r="C19" s="30">
        <v>6.9999999999999991</v>
      </c>
      <c r="D19" s="30">
        <v>1.2857142857142856</v>
      </c>
      <c r="E19" s="31">
        <v>0</v>
      </c>
      <c r="F19" s="30">
        <v>0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1">
        <v>0</v>
      </c>
      <c r="M19" s="32">
        <v>0</v>
      </c>
      <c r="N19" s="30">
        <v>100</v>
      </c>
      <c r="O19" s="30">
        <v>0</v>
      </c>
      <c r="P19" s="30">
        <v>5</v>
      </c>
      <c r="Q19" s="30">
        <v>100</v>
      </c>
      <c r="R19" s="30">
        <v>25</v>
      </c>
      <c r="S19" s="30">
        <v>0</v>
      </c>
      <c r="T19" s="30">
        <v>9</v>
      </c>
      <c r="U19" s="31">
        <v>200</v>
      </c>
      <c r="V19" s="33">
        <v>0.95</v>
      </c>
      <c r="W19" s="30">
        <v>95.224999999999994</v>
      </c>
      <c r="X19" s="30">
        <v>1.9370863559311038</v>
      </c>
      <c r="Y19" s="30">
        <v>165</v>
      </c>
      <c r="Z19" s="30">
        <v>0</v>
      </c>
      <c r="AA19" s="30">
        <v>0.42287878787878802</v>
      </c>
      <c r="AB19" s="32">
        <v>1.1739917308673239E-2</v>
      </c>
      <c r="AC19" s="28">
        <v>1.3355899090895498</v>
      </c>
      <c r="AD19" s="28">
        <v>1.6644696650707759E-2</v>
      </c>
      <c r="AE19" s="28">
        <v>5.0678090415820588E-2</v>
      </c>
      <c r="AF19" s="28">
        <v>2.3400246675336193E-2</v>
      </c>
      <c r="AG19" s="28">
        <v>1.8309912672264763</v>
      </c>
      <c r="AH19" s="28">
        <v>1.9665470906356692E-2</v>
      </c>
      <c r="AI19" s="28">
        <v>2.9982842712474622</v>
      </c>
      <c r="AJ19" s="28">
        <v>2.3863658675547638E-3</v>
      </c>
      <c r="AK19" s="28">
        <v>3.5005641519175668</v>
      </c>
      <c r="AL19" s="30">
        <v>0.46230064337224613</v>
      </c>
      <c r="AM19" s="28">
        <v>23.907547820227233</v>
      </c>
      <c r="AN19" s="32">
        <v>1.5492501184145302</v>
      </c>
      <c r="AP19" s="28">
        <v>37</v>
      </c>
      <c r="AQ19" s="29">
        <v>0.25</v>
      </c>
      <c r="AR19" s="30">
        <v>6.9999999999999991</v>
      </c>
      <c r="AS19" s="30">
        <v>1.2857142857142856</v>
      </c>
      <c r="AT19" s="31">
        <v>0</v>
      </c>
      <c r="AU19" s="30">
        <v>0</v>
      </c>
      <c r="AV19" s="30">
        <v>0</v>
      </c>
      <c r="AW19" s="30">
        <v>0</v>
      </c>
      <c r="AX19" s="30">
        <v>0</v>
      </c>
      <c r="AY19" s="30">
        <v>0</v>
      </c>
      <c r="AZ19" s="30">
        <v>0</v>
      </c>
      <c r="BA19" s="31">
        <v>0</v>
      </c>
      <c r="BB19" s="32">
        <v>0</v>
      </c>
      <c r="BC19" s="30">
        <v>100</v>
      </c>
      <c r="BD19" s="30">
        <v>0</v>
      </c>
      <c r="BE19" s="30">
        <v>5</v>
      </c>
      <c r="BF19" s="30">
        <v>0</v>
      </c>
      <c r="BG19" s="30">
        <v>0</v>
      </c>
      <c r="BH19" s="30">
        <v>0</v>
      </c>
      <c r="BI19" s="30">
        <v>9</v>
      </c>
      <c r="BJ19" s="31">
        <v>200</v>
      </c>
      <c r="BK19" s="33">
        <v>0.95</v>
      </c>
      <c r="BL19" s="30">
        <v>81.125</v>
      </c>
      <c r="BM19" s="30">
        <v>2.0842494274431385</v>
      </c>
      <c r="BN19" s="30">
        <v>165</v>
      </c>
      <c r="BO19" s="30">
        <v>0</v>
      </c>
      <c r="BP19" s="30">
        <v>0.50833333333333319</v>
      </c>
      <c r="BQ19" s="32">
        <v>1.2631814711776728E-2</v>
      </c>
      <c r="BR19" s="28">
        <v>1.4709235260891511</v>
      </c>
      <c r="BS19" s="28">
        <v>2.1583640649405E-2</v>
      </c>
      <c r="BT19" s="28">
        <v>3.6856601717798261E-2</v>
      </c>
      <c r="BU19" s="28">
        <v>1.8231333921928886E-2</v>
      </c>
      <c r="BV19" s="28">
        <v>1.7810025078413023</v>
      </c>
      <c r="BW19" s="28">
        <v>1.9520207251989864E-2</v>
      </c>
      <c r="BX19" s="28">
        <v>2.9991421356237309</v>
      </c>
      <c r="BY19" s="28">
        <v>1.6916712708642022E-3</v>
      </c>
      <c r="BZ19" s="28">
        <v>3.1350798734479843</v>
      </c>
      <c r="CA19" s="30">
        <v>0.4604096909614892</v>
      </c>
      <c r="CB19" s="28">
        <v>23.025329822787832</v>
      </c>
      <c r="CC19" s="32">
        <v>1.5056823881484569</v>
      </c>
      <c r="CE19" s="30">
        <f t="shared" si="0"/>
        <v>2.9999999999999996</v>
      </c>
      <c r="CG19" s="55">
        <f t="shared" si="1"/>
        <v>-8.5454545454545172E-2</v>
      </c>
      <c r="CH19" s="50">
        <f t="shared" si="2"/>
        <v>0</v>
      </c>
      <c r="CI19" s="57"/>
      <c r="CJ19" s="51" t="s">
        <v>65</v>
      </c>
      <c r="CK19" s="59">
        <f>AVERAGE(CG42)</f>
        <v>-6.6515151515151305E-2</v>
      </c>
      <c r="CL19" s="2"/>
      <c r="CM19" s="55">
        <f t="shared" si="3"/>
        <v>4.9988759385173998E-2</v>
      </c>
      <c r="CN19" s="51">
        <f t="shared" si="4"/>
        <v>0</v>
      </c>
      <c r="CO19" s="57"/>
      <c r="CP19" s="51" t="s">
        <v>65</v>
      </c>
      <c r="CQ19" s="59">
        <f>AVERAGE(CM42)</f>
        <v>0.15786717979801912</v>
      </c>
      <c r="CR19" s="2"/>
      <c r="CS19" s="55">
        <f t="shared" si="5"/>
        <v>-8.5786437626866885E-4</v>
      </c>
      <c r="CT19" s="51">
        <f t="shared" si="6"/>
        <v>1</v>
      </c>
      <c r="CU19" s="57"/>
      <c r="CV19" s="51" t="s">
        <v>65</v>
      </c>
      <c r="CW19" s="59">
        <f>AVERAGE(CS42)</f>
        <v>1.6693562170376985E-2</v>
      </c>
      <c r="CX19" s="2"/>
      <c r="CY19" s="55">
        <f t="shared" si="7"/>
        <v>0.36548427846958242</v>
      </c>
      <c r="CZ19" s="51">
        <f t="shared" si="8"/>
        <v>1</v>
      </c>
      <c r="DA19" s="57"/>
      <c r="DB19" s="51" t="s">
        <v>65</v>
      </c>
      <c r="DC19" s="59">
        <f>AVERAGE(CY42)</f>
        <v>9.9624813868045337E-2</v>
      </c>
      <c r="DD19" s="2"/>
      <c r="DE19" s="55">
        <f t="shared" si="9"/>
        <v>0.8822179974394011</v>
      </c>
      <c r="DF19" s="51">
        <f t="shared" si="10"/>
        <v>1</v>
      </c>
      <c r="DG19" s="57"/>
      <c r="DH19" s="51" t="s">
        <v>65</v>
      </c>
      <c r="DI19" s="59">
        <f>AVERAGE(DE42)</f>
        <v>-7.9705874299664359E-2</v>
      </c>
      <c r="DK19" s="15">
        <v>2.9999999999999996</v>
      </c>
    </row>
    <row r="20" spans="1:115" x14ac:dyDescent="0.3">
      <c r="A20" s="28">
        <v>19</v>
      </c>
      <c r="B20" s="29">
        <v>0.25</v>
      </c>
      <c r="C20" s="30">
        <v>3.75</v>
      </c>
      <c r="D20" s="30">
        <v>2.4285714285714284</v>
      </c>
      <c r="E20" s="31">
        <v>0</v>
      </c>
      <c r="F20" s="30">
        <v>0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1">
        <v>0</v>
      </c>
      <c r="M20" s="32">
        <v>0</v>
      </c>
      <c r="N20" s="30">
        <v>100</v>
      </c>
      <c r="O20" s="30">
        <v>0</v>
      </c>
      <c r="P20" s="30">
        <v>5</v>
      </c>
      <c r="Q20" s="30">
        <v>100</v>
      </c>
      <c r="R20" s="30">
        <v>25</v>
      </c>
      <c r="S20" s="30">
        <v>0</v>
      </c>
      <c r="T20" s="30">
        <v>9</v>
      </c>
      <c r="U20" s="31">
        <v>200</v>
      </c>
      <c r="V20" s="33">
        <v>0.95</v>
      </c>
      <c r="W20" s="30">
        <v>96.05</v>
      </c>
      <c r="X20" s="30">
        <v>1.8965799530742877</v>
      </c>
      <c r="Y20" s="30">
        <v>165</v>
      </c>
      <c r="Z20" s="30">
        <v>0</v>
      </c>
      <c r="AA20" s="30">
        <v>0.41787878787878763</v>
      </c>
      <c r="AB20" s="32">
        <v>1.1494423958026119E-2</v>
      </c>
      <c r="AC20" s="28">
        <v>1.3373377710501584</v>
      </c>
      <c r="AD20" s="28">
        <v>1.5449807435893496E-2</v>
      </c>
      <c r="AE20" s="28">
        <v>5.7868915586230599E-2</v>
      </c>
      <c r="AF20" s="28">
        <v>2.2939325511599329E-2</v>
      </c>
      <c r="AG20" s="28">
        <v>1.8205180021526064</v>
      </c>
      <c r="AH20" s="28">
        <v>1.8836174663902E-2</v>
      </c>
      <c r="AI20" s="28">
        <v>2.9991421356237309</v>
      </c>
      <c r="AJ20" s="28">
        <v>1.6916712708642033E-3</v>
      </c>
      <c r="AK20" s="28">
        <v>3.2615349949042205</v>
      </c>
      <c r="AL20" s="30">
        <v>0.43171543608571128</v>
      </c>
      <c r="AM20" s="28">
        <v>23.201045585256374</v>
      </c>
      <c r="AN20" s="32">
        <v>1.3276460987913172</v>
      </c>
      <c r="AP20" s="28">
        <v>19</v>
      </c>
      <c r="AQ20" s="29">
        <v>0.25</v>
      </c>
      <c r="AR20" s="30">
        <v>3.75</v>
      </c>
      <c r="AS20" s="30">
        <v>2.4285714285714284</v>
      </c>
      <c r="AT20" s="31">
        <v>0</v>
      </c>
      <c r="AU20" s="30">
        <v>0</v>
      </c>
      <c r="AV20" s="30">
        <v>0</v>
      </c>
      <c r="AW20" s="30">
        <v>0</v>
      </c>
      <c r="AX20" s="30">
        <v>0</v>
      </c>
      <c r="AY20" s="30">
        <v>0</v>
      </c>
      <c r="AZ20" s="30">
        <v>0</v>
      </c>
      <c r="BA20" s="31">
        <v>0</v>
      </c>
      <c r="BB20" s="32">
        <v>0</v>
      </c>
      <c r="BC20" s="30">
        <v>100</v>
      </c>
      <c r="BD20" s="30">
        <v>0</v>
      </c>
      <c r="BE20" s="30">
        <v>5</v>
      </c>
      <c r="BF20" s="30">
        <v>0</v>
      </c>
      <c r="BG20" s="30">
        <v>0</v>
      </c>
      <c r="BH20" s="30">
        <v>0</v>
      </c>
      <c r="BI20" s="30">
        <v>9</v>
      </c>
      <c r="BJ20" s="31">
        <v>200</v>
      </c>
      <c r="BK20" s="33">
        <v>0.95</v>
      </c>
      <c r="BL20" s="30">
        <v>80.52</v>
      </c>
      <c r="BM20" s="30">
        <v>1.9617711956221071</v>
      </c>
      <c r="BN20" s="30">
        <v>165</v>
      </c>
      <c r="BO20" s="30">
        <v>0</v>
      </c>
      <c r="BP20" s="30">
        <v>0.51199999999999979</v>
      </c>
      <c r="BQ20" s="32">
        <v>1.1889522397709755E-2</v>
      </c>
      <c r="BR20" s="28">
        <v>1.466382764980859</v>
      </c>
      <c r="BS20" s="28">
        <v>1.9700870526918341E-2</v>
      </c>
      <c r="BT20" s="28">
        <v>2.2392556509887935E-2</v>
      </c>
      <c r="BU20" s="28">
        <v>1.4066864189677796E-2</v>
      </c>
      <c r="BV20" s="28">
        <v>1.7695779807119514</v>
      </c>
      <c r="BW20" s="28">
        <v>1.9439106520041143E-2</v>
      </c>
      <c r="BX20" s="28">
        <v>3</v>
      </c>
      <c r="BY20" s="28">
        <v>0</v>
      </c>
      <c r="BZ20" s="28">
        <v>3.5998005759243568</v>
      </c>
      <c r="CA20" s="30">
        <v>0.56103106440498551</v>
      </c>
      <c r="CB20" s="28">
        <v>21.837576181426972</v>
      </c>
      <c r="CC20" s="32">
        <v>1.150712448371304</v>
      </c>
      <c r="CE20" s="30">
        <f t="shared" si="0"/>
        <v>3.0178043106110866</v>
      </c>
      <c r="CG20" s="55">
        <f t="shared" si="1"/>
        <v>-9.4121212121212161E-2</v>
      </c>
      <c r="CH20" s="50">
        <f t="shared" si="2"/>
        <v>0</v>
      </c>
      <c r="CI20" s="57"/>
      <c r="CJ20" s="51" t="s">
        <v>66</v>
      </c>
      <c r="CK20" s="59">
        <f>AVERAGE(CG43:CG44)</f>
        <v>-6.1287878787878614E-2</v>
      </c>
      <c r="CL20" s="2"/>
      <c r="CM20" s="55">
        <f t="shared" si="3"/>
        <v>5.0940021440655014E-2</v>
      </c>
      <c r="CN20" s="51">
        <f t="shared" si="4"/>
        <v>0</v>
      </c>
      <c r="CO20" s="57"/>
      <c r="CP20" s="51" t="s">
        <v>66</v>
      </c>
      <c r="CQ20" s="59">
        <f>AVERAGE(CM43:CM44)</f>
        <v>0.20619231082725009</v>
      </c>
      <c r="CR20" s="2"/>
      <c r="CS20" s="55">
        <f t="shared" si="5"/>
        <v>-8.5786437626911294E-4</v>
      </c>
      <c r="CT20" s="51">
        <f t="shared" si="6"/>
        <v>1</v>
      </c>
      <c r="CU20" s="57"/>
      <c r="CV20" s="51" t="s">
        <v>66</v>
      </c>
      <c r="CW20" s="59">
        <f>AVERAGE(CS43:CS44)</f>
        <v>3.2779531637103343E-2</v>
      </c>
      <c r="CX20" s="2"/>
      <c r="CY20" s="55">
        <f t="shared" si="7"/>
        <v>-0.33826558102013626</v>
      </c>
      <c r="CZ20" s="51">
        <f t="shared" si="8"/>
        <v>1</v>
      </c>
      <c r="DA20" s="57"/>
      <c r="DB20" s="51" t="s">
        <v>66</v>
      </c>
      <c r="DC20" s="59">
        <f>AVERAGE(CY43:CY44)</f>
        <v>0.33609286404398708</v>
      </c>
      <c r="DD20" s="2"/>
      <c r="DE20" s="55">
        <f t="shared" si="9"/>
        <v>1.3634694038294022</v>
      </c>
      <c r="DF20" s="51">
        <f t="shared" si="10"/>
        <v>1</v>
      </c>
      <c r="DG20" s="57"/>
      <c r="DH20" s="51" t="s">
        <v>66</v>
      </c>
      <c r="DI20" s="59">
        <f>AVERAGE(DE43:DE44)</f>
        <v>0.74742962250836165</v>
      </c>
      <c r="DK20" s="15">
        <v>3.0178043106110866</v>
      </c>
    </row>
    <row r="21" spans="1:115" x14ac:dyDescent="0.3">
      <c r="A21" s="28">
        <v>10</v>
      </c>
      <c r="B21" s="29">
        <v>0.25</v>
      </c>
      <c r="C21" s="34">
        <v>1.5833333333333333</v>
      </c>
      <c r="D21" s="34">
        <v>5.8571428571428559</v>
      </c>
      <c r="E21" s="35">
        <v>0</v>
      </c>
      <c r="F21" s="34">
        <v>0</v>
      </c>
      <c r="G21" s="34">
        <v>0</v>
      </c>
      <c r="H21" s="34">
        <v>0</v>
      </c>
      <c r="I21" s="34">
        <v>0</v>
      </c>
      <c r="J21" s="34">
        <v>0</v>
      </c>
      <c r="K21" s="34">
        <v>0</v>
      </c>
      <c r="L21" s="35">
        <v>0</v>
      </c>
      <c r="M21" s="36">
        <v>0</v>
      </c>
      <c r="N21" s="34">
        <v>100</v>
      </c>
      <c r="O21" s="34">
        <v>0</v>
      </c>
      <c r="P21" s="34">
        <v>5</v>
      </c>
      <c r="Q21" s="37">
        <v>100</v>
      </c>
      <c r="R21" s="39">
        <v>25</v>
      </c>
      <c r="S21" s="37">
        <v>0</v>
      </c>
      <c r="T21" s="34">
        <v>9</v>
      </c>
      <c r="U21" s="35">
        <v>200</v>
      </c>
      <c r="V21" s="38">
        <v>0.95</v>
      </c>
      <c r="W21" s="30">
        <v>95.984999999999999</v>
      </c>
      <c r="X21" s="30">
        <v>1.7268509882379657</v>
      </c>
      <c r="Y21" s="30">
        <v>165</v>
      </c>
      <c r="Z21" s="30">
        <v>0</v>
      </c>
      <c r="AA21" s="30">
        <v>0.41827272727272718</v>
      </c>
      <c r="AB21" s="32">
        <v>1.0465763565078527E-2</v>
      </c>
      <c r="AC21" s="28">
        <v>1.3589414996258538</v>
      </c>
      <c r="AD21" s="28">
        <v>1.6446027763223795E-2</v>
      </c>
      <c r="AE21" s="28">
        <v>7.9094384543294927E-2</v>
      </c>
      <c r="AF21" s="28">
        <v>2.8257342996585767E-2</v>
      </c>
      <c r="AG21" s="34">
        <v>1.8277456476460581</v>
      </c>
      <c r="AH21" s="34">
        <v>1.7246119401920442E-2</v>
      </c>
      <c r="AI21" s="28">
        <v>2.9991421356237309</v>
      </c>
      <c r="AJ21" s="28">
        <v>1.6916712708642061E-3</v>
      </c>
      <c r="AK21" s="28">
        <v>3.4613793630881546</v>
      </c>
      <c r="AL21" s="30">
        <v>0.52246424127726154</v>
      </c>
      <c r="AM21" s="39">
        <v>23.609296596749626</v>
      </c>
      <c r="AN21" s="40">
        <v>1.3179253635975463</v>
      </c>
      <c r="AP21" s="28">
        <v>10</v>
      </c>
      <c r="AQ21" s="29">
        <v>0.25</v>
      </c>
      <c r="AR21" s="34">
        <v>1.5833333333333333</v>
      </c>
      <c r="AS21" s="34">
        <v>5.8571428571428559</v>
      </c>
      <c r="AT21" s="35">
        <v>0</v>
      </c>
      <c r="AU21" s="34">
        <v>0</v>
      </c>
      <c r="AV21" s="34">
        <v>0</v>
      </c>
      <c r="AW21" s="34">
        <v>0</v>
      </c>
      <c r="AX21" s="34">
        <v>0</v>
      </c>
      <c r="AY21" s="34">
        <v>0</v>
      </c>
      <c r="AZ21" s="34">
        <v>0</v>
      </c>
      <c r="BA21" s="35">
        <v>0</v>
      </c>
      <c r="BB21" s="36">
        <v>0</v>
      </c>
      <c r="BC21" s="34">
        <v>100</v>
      </c>
      <c r="BD21" s="34">
        <v>0</v>
      </c>
      <c r="BE21" s="34">
        <v>5</v>
      </c>
      <c r="BF21" s="37">
        <v>0</v>
      </c>
      <c r="BG21" s="39">
        <v>0</v>
      </c>
      <c r="BH21" s="37">
        <v>0</v>
      </c>
      <c r="BI21" s="34">
        <v>9</v>
      </c>
      <c r="BJ21" s="35">
        <v>200</v>
      </c>
      <c r="BK21" s="38">
        <v>0.95</v>
      </c>
      <c r="BL21" s="30">
        <v>78.944999999999993</v>
      </c>
      <c r="BM21" s="30">
        <v>2.0035226299964579</v>
      </c>
      <c r="BN21" s="30">
        <v>165</v>
      </c>
      <c r="BO21" s="30">
        <v>0</v>
      </c>
      <c r="BP21" s="30">
        <v>0.52154545454545453</v>
      </c>
      <c r="BQ21" s="32">
        <v>1.2142561393917839E-2</v>
      </c>
      <c r="BR21" s="28">
        <v>1.457945993268015</v>
      </c>
      <c r="BS21" s="28">
        <v>2.0695856156639731E-2</v>
      </c>
      <c r="BT21" s="28">
        <v>2.4701779686442521E-2</v>
      </c>
      <c r="BU21" s="28">
        <v>1.45362573362414E-2</v>
      </c>
      <c r="BV21" s="34">
        <v>1.7776417188561808</v>
      </c>
      <c r="BW21" s="34">
        <v>1.8476151333026228E-2</v>
      </c>
      <c r="BX21" s="28">
        <v>3</v>
      </c>
      <c r="BY21" s="28">
        <v>0</v>
      </c>
      <c r="BZ21" s="28">
        <v>3.1386335297305612</v>
      </c>
      <c r="CA21" s="30">
        <v>0.49517516743160112</v>
      </c>
      <c r="CB21" s="39">
        <v>22.168475861219726</v>
      </c>
      <c r="CC21" s="40">
        <v>1.3199999716399098</v>
      </c>
      <c r="CE21" s="30">
        <f t="shared" si="0"/>
        <v>3.0452930111582894</v>
      </c>
      <c r="CG21" s="55">
        <f t="shared" si="1"/>
        <v>-0.10327272727272735</v>
      </c>
      <c r="CH21" s="50">
        <f t="shared" si="2"/>
        <v>0</v>
      </c>
      <c r="CI21" s="57"/>
      <c r="CJ21" s="51" t="s">
        <v>67</v>
      </c>
      <c r="CK21" s="59">
        <f>CG45</f>
        <v>-5.0181818181817994E-2</v>
      </c>
      <c r="CL21" s="2"/>
      <c r="CM21" s="55">
        <f t="shared" si="3"/>
        <v>5.0103928789877239E-2</v>
      </c>
      <c r="CN21" s="51">
        <f t="shared" si="4"/>
        <v>0</v>
      </c>
      <c r="CO21" s="57"/>
      <c r="CP21" s="51" t="s">
        <v>67</v>
      </c>
      <c r="CQ21" s="59">
        <f>CM45</f>
        <v>0.20920786758854604</v>
      </c>
      <c r="CR21" s="2"/>
      <c r="CS21" s="55">
        <f t="shared" si="5"/>
        <v>-8.5786437626911294E-4</v>
      </c>
      <c r="CT21" s="51">
        <f t="shared" si="6"/>
        <v>1</v>
      </c>
      <c r="CU21" s="57"/>
      <c r="CV21" s="51" t="s">
        <v>67</v>
      </c>
      <c r="CW21" s="59">
        <f>CS45</f>
        <v>0.10909604690181762</v>
      </c>
      <c r="CX21" s="2"/>
      <c r="CY21" s="55">
        <f t="shared" si="7"/>
        <v>0.32274583335759344</v>
      </c>
      <c r="CZ21" s="51">
        <f t="shared" si="8"/>
        <v>1</v>
      </c>
      <c r="DA21" s="57"/>
      <c r="DB21" s="51" t="s">
        <v>67</v>
      </c>
      <c r="DC21" s="59">
        <f>CY45</f>
        <v>0.28573721471821356</v>
      </c>
      <c r="DD21" s="2"/>
      <c r="DE21" s="55">
        <f t="shared" si="9"/>
        <v>1.4408207355299005</v>
      </c>
      <c r="DF21" s="51">
        <f t="shared" si="10"/>
        <v>1</v>
      </c>
      <c r="DG21" s="57"/>
      <c r="DH21" s="51" t="s">
        <v>67</v>
      </c>
      <c r="DI21" s="59">
        <f>DE45</f>
        <v>8.225779999597016E-2</v>
      </c>
      <c r="DK21" s="15">
        <v>3.0452930111582894</v>
      </c>
    </row>
    <row r="22" spans="1:115" x14ac:dyDescent="0.3">
      <c r="A22" s="28">
        <v>14</v>
      </c>
      <c r="B22" s="29">
        <v>0.25</v>
      </c>
      <c r="C22" s="30">
        <v>2.6666666666666665</v>
      </c>
      <c r="D22" s="30">
        <v>3.5714285714285712</v>
      </c>
      <c r="E22" s="31">
        <v>0</v>
      </c>
      <c r="F22" s="30">
        <v>0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1">
        <v>0</v>
      </c>
      <c r="M22" s="32">
        <v>0</v>
      </c>
      <c r="N22" s="30">
        <v>100</v>
      </c>
      <c r="O22" s="30">
        <v>0</v>
      </c>
      <c r="P22" s="30">
        <v>5</v>
      </c>
      <c r="Q22" s="30">
        <v>100</v>
      </c>
      <c r="R22" s="30">
        <v>25</v>
      </c>
      <c r="S22" s="30">
        <v>0</v>
      </c>
      <c r="T22" s="30">
        <v>9</v>
      </c>
      <c r="U22" s="31">
        <v>200</v>
      </c>
      <c r="V22" s="33">
        <v>0.95</v>
      </c>
      <c r="W22" s="30">
        <v>96</v>
      </c>
      <c r="X22" s="30">
        <v>1.7794341426195344</v>
      </c>
      <c r="Y22" s="30">
        <v>165</v>
      </c>
      <c r="Z22" s="30">
        <v>0</v>
      </c>
      <c r="AA22" s="30">
        <v>0.41818181818181843</v>
      </c>
      <c r="AB22" s="32">
        <v>1.0784449349209069E-2</v>
      </c>
      <c r="AC22" s="28">
        <v>1.3538653332585975</v>
      </c>
      <c r="AD22" s="28">
        <v>1.7025294086231879E-2</v>
      </c>
      <c r="AE22" s="28">
        <v>4.8047378541243725E-2</v>
      </c>
      <c r="AF22" s="28">
        <v>2.3261817599938429E-2</v>
      </c>
      <c r="AG22" s="28">
        <v>1.8289106921485792</v>
      </c>
      <c r="AH22" s="28">
        <v>1.7224033562724617E-2</v>
      </c>
      <c r="AI22" s="28">
        <v>3</v>
      </c>
      <c r="AJ22" s="28">
        <v>0</v>
      </c>
      <c r="AK22" s="28">
        <v>3.5032971387189993</v>
      </c>
      <c r="AL22" s="30">
        <v>0.51915054846390762</v>
      </c>
      <c r="AM22" s="28">
        <v>22.952595059027963</v>
      </c>
      <c r="AN22" s="32">
        <v>1.2415623317552742</v>
      </c>
      <c r="AP22" s="28">
        <v>14</v>
      </c>
      <c r="AQ22" s="29">
        <v>0.25</v>
      </c>
      <c r="AR22" s="30">
        <v>2.6666666666666665</v>
      </c>
      <c r="AS22" s="30">
        <v>3.5714285714285712</v>
      </c>
      <c r="AT22" s="31">
        <v>0</v>
      </c>
      <c r="AU22" s="30">
        <v>0</v>
      </c>
      <c r="AV22" s="30">
        <v>0</v>
      </c>
      <c r="AW22" s="30">
        <v>0</v>
      </c>
      <c r="AX22" s="30">
        <v>0</v>
      </c>
      <c r="AY22" s="30">
        <v>0</v>
      </c>
      <c r="AZ22" s="30">
        <v>0</v>
      </c>
      <c r="BA22" s="31">
        <v>0</v>
      </c>
      <c r="BB22" s="32">
        <v>0</v>
      </c>
      <c r="BC22" s="30">
        <v>100</v>
      </c>
      <c r="BD22" s="30">
        <v>0</v>
      </c>
      <c r="BE22" s="30">
        <v>5</v>
      </c>
      <c r="BF22" s="30">
        <v>0</v>
      </c>
      <c r="BG22" s="30">
        <v>0</v>
      </c>
      <c r="BH22" s="30">
        <v>0</v>
      </c>
      <c r="BI22" s="30">
        <v>9</v>
      </c>
      <c r="BJ22" s="31">
        <v>200</v>
      </c>
      <c r="BK22" s="33">
        <v>0.95</v>
      </c>
      <c r="BL22" s="30">
        <v>79.625</v>
      </c>
      <c r="BM22" s="30">
        <v>2.1226398927272605</v>
      </c>
      <c r="BN22" s="30">
        <v>165</v>
      </c>
      <c r="BO22" s="30">
        <v>0</v>
      </c>
      <c r="BP22" s="30">
        <v>0.51742424242424245</v>
      </c>
      <c r="BQ22" s="32">
        <v>1.2864484198346826E-2</v>
      </c>
      <c r="BR22" s="28">
        <v>1.4891497262692517</v>
      </c>
      <c r="BS22" s="28">
        <v>2.3539572997275913E-2</v>
      </c>
      <c r="BT22" s="28">
        <v>4.2904401145198869E-2</v>
      </c>
      <c r="BU22" s="28">
        <v>1.9613742254443095E-2</v>
      </c>
      <c r="BV22" s="28">
        <v>1.7535822390506439</v>
      </c>
      <c r="BW22" s="28">
        <v>1.958767431376697E-2</v>
      </c>
      <c r="BX22" s="28">
        <v>3</v>
      </c>
      <c r="BY22" s="28">
        <v>0</v>
      </c>
      <c r="BZ22" s="28">
        <v>3.5544164686193103</v>
      </c>
      <c r="CA22" s="30">
        <v>0.53316298150644104</v>
      </c>
      <c r="CB22" s="28">
        <v>21.40056427058391</v>
      </c>
      <c r="CC22" s="32">
        <v>1.1940313818918646</v>
      </c>
      <c r="CE22" s="30">
        <f t="shared" si="0"/>
        <v>3.0860669992418379</v>
      </c>
      <c r="CG22" s="55">
        <f t="shared" si="1"/>
        <v>-9.9242424242424021E-2</v>
      </c>
      <c r="CH22" s="50">
        <f t="shared" si="2"/>
        <v>0</v>
      </c>
      <c r="CI22" s="57"/>
      <c r="CJ22" s="51" t="s">
        <v>68</v>
      </c>
      <c r="CK22" s="56">
        <f>AVERAGE(CK6:CK21)</f>
        <v>-7.8342266414141493E-2</v>
      </c>
      <c r="CL22" s="2"/>
      <c r="CM22" s="55">
        <f t="shared" si="3"/>
        <v>7.5328453097935233E-2</v>
      </c>
      <c r="CN22" s="51">
        <f t="shared" si="4"/>
        <v>0</v>
      </c>
      <c r="CO22" s="57"/>
      <c r="CP22" s="51" t="s">
        <v>68</v>
      </c>
      <c r="CQ22" s="56">
        <f>AVERAGE(CQ6:CQ21)</f>
        <v>0.11043935294029306</v>
      </c>
      <c r="CR22" s="2"/>
      <c r="CS22" s="55">
        <f t="shared" si="5"/>
        <v>0</v>
      </c>
      <c r="CT22" s="51">
        <f t="shared" si="6"/>
        <v>1</v>
      </c>
      <c r="CU22" s="57"/>
      <c r="CV22" s="51" t="s">
        <v>68</v>
      </c>
      <c r="CW22" s="56">
        <f>AVERAGE(CW6:CW21)</f>
        <v>1.1029072002130765E-2</v>
      </c>
      <c r="CX22" s="2"/>
      <c r="CY22" s="55">
        <f t="shared" si="7"/>
        <v>-5.1119329900310984E-2</v>
      </c>
      <c r="CZ22" s="51">
        <f t="shared" si="8"/>
        <v>1</v>
      </c>
      <c r="DA22" s="57"/>
      <c r="DB22" s="51" t="s">
        <v>68</v>
      </c>
      <c r="DC22" s="56">
        <f>AVERAGE(DC6:DC21)</f>
        <v>0.36865127669006548</v>
      </c>
      <c r="DD22" s="2"/>
      <c r="DE22" s="55">
        <f t="shared" si="9"/>
        <v>1.5520307884440534</v>
      </c>
      <c r="DF22" s="51">
        <f t="shared" si="10"/>
        <v>1</v>
      </c>
      <c r="DG22" s="57"/>
      <c r="DH22" s="51" t="s">
        <v>68</v>
      </c>
      <c r="DI22" s="56">
        <f>AVERAGE(DI6:DI21)</f>
        <v>0.820245355882676</v>
      </c>
      <c r="DK22" s="15">
        <v>3.0860669992418379</v>
      </c>
    </row>
    <row r="23" spans="1:115" x14ac:dyDescent="0.3">
      <c r="A23" s="28">
        <v>11</v>
      </c>
      <c r="B23" s="29">
        <v>0.25</v>
      </c>
      <c r="C23" s="34">
        <v>1.5833333333333333</v>
      </c>
      <c r="D23" s="34">
        <v>6.9999999999999982</v>
      </c>
      <c r="E23" s="35">
        <v>0</v>
      </c>
      <c r="F23" s="34">
        <v>0</v>
      </c>
      <c r="G23" s="34">
        <v>0</v>
      </c>
      <c r="H23" s="34">
        <v>0</v>
      </c>
      <c r="I23" s="34">
        <v>0</v>
      </c>
      <c r="J23" s="34">
        <v>0</v>
      </c>
      <c r="K23" s="34">
        <v>0</v>
      </c>
      <c r="L23" s="35">
        <v>0</v>
      </c>
      <c r="M23" s="36">
        <v>0</v>
      </c>
      <c r="N23" s="34">
        <v>100</v>
      </c>
      <c r="O23" s="34">
        <v>0</v>
      </c>
      <c r="P23" s="34">
        <v>5</v>
      </c>
      <c r="Q23" s="34">
        <v>100</v>
      </c>
      <c r="R23" s="34">
        <v>25</v>
      </c>
      <c r="S23" s="34">
        <v>0</v>
      </c>
      <c r="T23" s="34">
        <v>9</v>
      </c>
      <c r="U23" s="35">
        <v>200</v>
      </c>
      <c r="V23" s="38">
        <v>0.95</v>
      </c>
      <c r="W23" s="30">
        <v>84.49</v>
      </c>
      <c r="X23" s="30">
        <v>1.8206313011118942</v>
      </c>
      <c r="Y23" s="30">
        <v>165</v>
      </c>
      <c r="Z23" s="30">
        <v>0</v>
      </c>
      <c r="AA23" s="30">
        <v>0.48793939393939417</v>
      </c>
      <c r="AB23" s="32">
        <v>1.1034129097647593E-2</v>
      </c>
      <c r="AC23" s="28">
        <v>1.4303056455674961</v>
      </c>
      <c r="AD23" s="28">
        <v>1.8414795173598772E-2</v>
      </c>
      <c r="AE23" s="28">
        <v>0.1023275318830892</v>
      </c>
      <c r="AF23" s="28">
        <v>3.2798131810117113E-2</v>
      </c>
      <c r="AG23" s="34">
        <v>2.015464979981807</v>
      </c>
      <c r="AH23" s="34">
        <v>1.9318530998693149E-2</v>
      </c>
      <c r="AI23" s="28">
        <v>3.1622776601683791</v>
      </c>
      <c r="AJ23" s="28">
        <v>6.2078472642979418E-17</v>
      </c>
      <c r="AK23" s="28">
        <v>3.3266976567031254</v>
      </c>
      <c r="AL23" s="30">
        <v>0.47903532190746489</v>
      </c>
      <c r="AM23" s="39">
        <v>21.84640881526229</v>
      </c>
      <c r="AN23" s="40">
        <v>1.145523669769676</v>
      </c>
      <c r="AP23" s="28">
        <v>11</v>
      </c>
      <c r="AQ23" s="29">
        <v>0.25</v>
      </c>
      <c r="AR23" s="34">
        <v>1.5833333333333333</v>
      </c>
      <c r="AS23" s="34">
        <v>6.9999999999999982</v>
      </c>
      <c r="AT23" s="35">
        <v>0</v>
      </c>
      <c r="AU23" s="34">
        <v>0</v>
      </c>
      <c r="AV23" s="34">
        <v>0</v>
      </c>
      <c r="AW23" s="34">
        <v>0</v>
      </c>
      <c r="AX23" s="34">
        <v>0</v>
      </c>
      <c r="AY23" s="34">
        <v>0</v>
      </c>
      <c r="AZ23" s="34">
        <v>0</v>
      </c>
      <c r="BA23" s="35">
        <v>0</v>
      </c>
      <c r="BB23" s="36">
        <v>0</v>
      </c>
      <c r="BC23" s="34">
        <v>100</v>
      </c>
      <c r="BD23" s="34">
        <v>0</v>
      </c>
      <c r="BE23" s="34">
        <v>5</v>
      </c>
      <c r="BF23" s="34">
        <v>0</v>
      </c>
      <c r="BG23" s="34">
        <v>0</v>
      </c>
      <c r="BH23" s="34">
        <v>0</v>
      </c>
      <c r="BI23" s="34">
        <v>9</v>
      </c>
      <c r="BJ23" s="35">
        <v>200</v>
      </c>
      <c r="BK23" s="38">
        <v>0.95</v>
      </c>
      <c r="BL23" s="30">
        <v>65.844999999999999</v>
      </c>
      <c r="BM23" s="30">
        <v>2.0510376275780984</v>
      </c>
      <c r="BN23" s="30">
        <v>165</v>
      </c>
      <c r="BO23" s="30">
        <v>0</v>
      </c>
      <c r="BP23" s="30">
        <v>0.60093939393939377</v>
      </c>
      <c r="BQ23" s="32">
        <v>1.2430531076230959E-2</v>
      </c>
      <c r="BR23" s="28">
        <v>1.6089118162065246</v>
      </c>
      <c r="BS23" s="28">
        <v>2.2460103466438095E-2</v>
      </c>
      <c r="BT23" s="28">
        <v>3.4440355937288468E-2</v>
      </c>
      <c r="BU23" s="28">
        <v>1.5428674895089537E-2</v>
      </c>
      <c r="BV23" s="34">
        <v>1.9273604628250063</v>
      </c>
      <c r="BW23" s="34">
        <v>1.9878946952433928E-2</v>
      </c>
      <c r="BX23" s="28">
        <v>3.1622776601683791</v>
      </c>
      <c r="BY23" s="28">
        <v>6.2078472642979418E-17</v>
      </c>
      <c r="BZ23" s="28">
        <v>3.0190999008835395</v>
      </c>
      <c r="CA23" s="30">
        <v>0.46873430033265506</v>
      </c>
      <c r="CB23" s="39">
        <v>20.645696884548347</v>
      </c>
      <c r="CC23" s="40">
        <v>1.2176941386020539</v>
      </c>
      <c r="CE23" s="30">
        <f t="shared" si="0"/>
        <v>3.3291640592396958</v>
      </c>
      <c r="CG23" s="55">
        <f t="shared" si="1"/>
        <v>-0.1129999999999996</v>
      </c>
      <c r="CH23" s="50">
        <f t="shared" si="2"/>
        <v>0</v>
      </c>
      <c r="CI23" s="57"/>
      <c r="CJ23" s="51"/>
      <c r="CK23" s="56"/>
      <c r="CL23" s="2"/>
      <c r="CM23" s="55">
        <f t="shared" si="3"/>
        <v>8.8104517156800677E-2</v>
      </c>
      <c r="CN23" s="51">
        <f t="shared" si="4"/>
        <v>0</v>
      </c>
      <c r="CO23" s="57"/>
      <c r="CP23" s="51"/>
      <c r="CQ23" s="56"/>
      <c r="CR23" s="2"/>
      <c r="CS23" s="55">
        <f t="shared" si="5"/>
        <v>0</v>
      </c>
      <c r="CT23" s="51">
        <f t="shared" si="6"/>
        <v>1</v>
      </c>
      <c r="CU23" s="57"/>
      <c r="CV23" s="51"/>
      <c r="CW23" s="56"/>
      <c r="CX23" s="2"/>
      <c r="CY23" s="55">
        <f t="shared" si="7"/>
        <v>0.30759775581958593</v>
      </c>
      <c r="CZ23" s="51">
        <f t="shared" si="8"/>
        <v>1</v>
      </c>
      <c r="DA23" s="57"/>
      <c r="DB23" s="51"/>
      <c r="DC23" s="56"/>
      <c r="DD23" s="2"/>
      <c r="DE23" s="55">
        <f t="shared" si="9"/>
        <v>1.2007119307139433</v>
      </c>
      <c r="DF23" s="51">
        <f t="shared" si="10"/>
        <v>1</v>
      </c>
      <c r="DG23" s="57"/>
      <c r="DH23" s="51"/>
      <c r="DI23" s="56"/>
      <c r="DK23" s="15">
        <v>3.3291640592396958</v>
      </c>
    </row>
    <row r="24" spans="1:115" x14ac:dyDescent="0.3">
      <c r="A24" s="28">
        <v>25</v>
      </c>
      <c r="B24" s="29">
        <v>0.25</v>
      </c>
      <c r="C24" s="30">
        <v>4.833333333333333</v>
      </c>
      <c r="D24" s="30">
        <v>2.4285714285714284</v>
      </c>
      <c r="E24" s="31">
        <v>0</v>
      </c>
      <c r="F24" s="30">
        <v>0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1">
        <v>0</v>
      </c>
      <c r="M24" s="32">
        <v>0</v>
      </c>
      <c r="N24" s="30">
        <v>100</v>
      </c>
      <c r="O24" s="30">
        <v>0</v>
      </c>
      <c r="P24" s="30">
        <v>5</v>
      </c>
      <c r="Q24" s="30">
        <v>100</v>
      </c>
      <c r="R24" s="30">
        <v>25</v>
      </c>
      <c r="S24" s="30">
        <v>0</v>
      </c>
      <c r="T24" s="30">
        <v>9</v>
      </c>
      <c r="U24" s="31">
        <v>200</v>
      </c>
      <c r="V24" s="33">
        <v>0.95</v>
      </c>
      <c r="W24" s="30">
        <v>81.89</v>
      </c>
      <c r="X24" s="30">
        <v>1.7468386081598417</v>
      </c>
      <c r="Y24" s="30">
        <v>165</v>
      </c>
      <c r="Z24" s="30">
        <v>0</v>
      </c>
      <c r="AA24" s="30">
        <v>0.50369696969696931</v>
      </c>
      <c r="AB24" s="32">
        <v>1.0586900655514412E-2</v>
      </c>
      <c r="AC24" s="28">
        <v>1.4304195698021005</v>
      </c>
      <c r="AD24" s="28">
        <v>1.7690951273942233E-2</v>
      </c>
      <c r="AE24" s="28">
        <v>8.0809271523519119E-2</v>
      </c>
      <c r="AF24" s="28">
        <v>2.8255692873025672E-2</v>
      </c>
      <c r="AG24" s="28">
        <v>2.0129787162742603</v>
      </c>
      <c r="AH24" s="28">
        <v>2.0224953890203633E-2</v>
      </c>
      <c r="AI24" s="28">
        <v>3.1622776601683791</v>
      </c>
      <c r="AJ24" s="28">
        <v>6.2078472642979418E-17</v>
      </c>
      <c r="AK24" s="28">
        <v>2.8932555503910931</v>
      </c>
      <c r="AL24" s="30">
        <v>0.38860827971216277</v>
      </c>
      <c r="AM24" s="28">
        <v>20.880260664715141</v>
      </c>
      <c r="AN24" s="32">
        <v>1.1189916618642952</v>
      </c>
      <c r="AP24" s="28">
        <v>25</v>
      </c>
      <c r="AQ24" s="29">
        <v>0.25</v>
      </c>
      <c r="AR24" s="30">
        <v>4.833333333333333</v>
      </c>
      <c r="AS24" s="30">
        <v>2.4285714285714284</v>
      </c>
      <c r="AT24" s="31">
        <v>0</v>
      </c>
      <c r="AU24" s="30">
        <v>0</v>
      </c>
      <c r="AV24" s="30">
        <v>0</v>
      </c>
      <c r="AW24" s="30">
        <v>0</v>
      </c>
      <c r="AX24" s="30">
        <v>0</v>
      </c>
      <c r="AY24" s="30">
        <v>0</v>
      </c>
      <c r="AZ24" s="30">
        <v>0</v>
      </c>
      <c r="BA24" s="31">
        <v>0</v>
      </c>
      <c r="BB24" s="32">
        <v>0</v>
      </c>
      <c r="BC24" s="30">
        <v>100</v>
      </c>
      <c r="BD24" s="30">
        <v>0</v>
      </c>
      <c r="BE24" s="30">
        <v>5</v>
      </c>
      <c r="BF24" s="30">
        <v>0</v>
      </c>
      <c r="BG24" s="30">
        <v>0</v>
      </c>
      <c r="BH24" s="30">
        <v>0</v>
      </c>
      <c r="BI24" s="30">
        <v>9</v>
      </c>
      <c r="BJ24" s="31">
        <v>200</v>
      </c>
      <c r="BK24" s="33">
        <v>0.95</v>
      </c>
      <c r="BL24" s="30">
        <v>68.08</v>
      </c>
      <c r="BM24" s="30">
        <v>2.2588404085114293</v>
      </c>
      <c r="BN24" s="30">
        <v>165</v>
      </c>
      <c r="BO24" s="30">
        <v>0</v>
      </c>
      <c r="BP24" s="30">
        <v>0.5873939393939398</v>
      </c>
      <c r="BQ24" s="32">
        <v>1.3689941869765715E-2</v>
      </c>
      <c r="BR24" s="28">
        <v>1.6091884538689205</v>
      </c>
      <c r="BS24" s="28">
        <v>2.4605157143555868E-2</v>
      </c>
      <c r="BT24" s="28">
        <v>5.3195436482630087E-2</v>
      </c>
      <c r="BU24" s="28">
        <v>2.1660656480517262E-2</v>
      </c>
      <c r="BV24" s="28">
        <v>1.9417807051251881</v>
      </c>
      <c r="BW24" s="28">
        <v>2.2430862279550531E-2</v>
      </c>
      <c r="BX24" s="28">
        <v>3.1622776601683791</v>
      </c>
      <c r="BY24" s="28">
        <v>6.2078472642979418E-17</v>
      </c>
      <c r="BZ24" s="28">
        <v>3.3454570142730411</v>
      </c>
      <c r="CA24" s="30">
        <v>0.55201123050872303</v>
      </c>
      <c r="CB24" s="28">
        <v>21.687277693477444</v>
      </c>
      <c r="CC24" s="32">
        <v>1.2054520584235304</v>
      </c>
      <c r="CE24" s="30">
        <f t="shared" si="0"/>
        <v>3.4260903721436242</v>
      </c>
      <c r="CG24" s="55">
        <f t="shared" si="1"/>
        <v>-8.3696969696970491E-2</v>
      </c>
      <c r="CH24" s="50">
        <f t="shared" si="2"/>
        <v>0</v>
      </c>
      <c r="CI24" s="57"/>
      <c r="CJ24" s="51" t="s">
        <v>69</v>
      </c>
      <c r="CK24" s="56"/>
      <c r="CL24" s="2"/>
      <c r="CM24" s="55">
        <f t="shared" si="3"/>
        <v>7.1198011149072205E-2</v>
      </c>
      <c r="CN24" s="51">
        <f t="shared" si="4"/>
        <v>0</v>
      </c>
      <c r="CO24" s="57"/>
      <c r="CP24" s="51" t="s">
        <v>69</v>
      </c>
      <c r="CQ24" s="56"/>
      <c r="CR24" s="2"/>
      <c r="CS24" s="55">
        <f t="shared" si="5"/>
        <v>0</v>
      </c>
      <c r="CT24" s="51">
        <f t="shared" si="6"/>
        <v>1</v>
      </c>
      <c r="CU24" s="57"/>
      <c r="CV24" s="51" t="s">
        <v>69</v>
      </c>
      <c r="CW24" s="56"/>
      <c r="CX24" s="2"/>
      <c r="CY24" s="55">
        <f t="shared" si="7"/>
        <v>-0.45220146388194804</v>
      </c>
      <c r="CZ24" s="51">
        <f t="shared" si="8"/>
        <v>1</v>
      </c>
      <c r="DA24" s="57"/>
      <c r="DB24" s="51" t="s">
        <v>69</v>
      </c>
      <c r="DC24" s="56"/>
      <c r="DD24" s="2"/>
      <c r="DE24" s="55">
        <f t="shared" si="9"/>
        <v>-0.80701702876230286</v>
      </c>
      <c r="DF24" s="51">
        <f t="shared" si="10"/>
        <v>1</v>
      </c>
      <c r="DG24" s="57"/>
      <c r="DH24" s="51" t="s">
        <v>69</v>
      </c>
      <c r="DI24" s="56"/>
      <c r="DK24" s="15">
        <v>3.4260903721436242</v>
      </c>
    </row>
    <row r="25" spans="1:115" x14ac:dyDescent="0.3">
      <c r="A25" s="28">
        <v>15</v>
      </c>
      <c r="B25" s="29">
        <v>0.25</v>
      </c>
      <c r="C25" s="30">
        <v>2.6666666666666665</v>
      </c>
      <c r="D25" s="30">
        <v>4.7142857142857135</v>
      </c>
      <c r="E25" s="31">
        <v>0</v>
      </c>
      <c r="F25" s="30">
        <v>0</v>
      </c>
      <c r="G25" s="30">
        <v>0</v>
      </c>
      <c r="H25" s="30">
        <v>0</v>
      </c>
      <c r="I25" s="30">
        <v>0</v>
      </c>
      <c r="J25" s="30">
        <v>0</v>
      </c>
      <c r="K25" s="30">
        <v>0</v>
      </c>
      <c r="L25" s="31">
        <v>0</v>
      </c>
      <c r="M25" s="32">
        <v>0</v>
      </c>
      <c r="N25" s="30">
        <v>100</v>
      </c>
      <c r="O25" s="30">
        <v>0</v>
      </c>
      <c r="P25" s="30">
        <v>5</v>
      </c>
      <c r="Q25" s="30">
        <v>100</v>
      </c>
      <c r="R25" s="30">
        <v>25</v>
      </c>
      <c r="S25" s="30">
        <v>0</v>
      </c>
      <c r="T25" s="30">
        <v>9</v>
      </c>
      <c r="U25" s="31">
        <v>200</v>
      </c>
      <c r="V25" s="33">
        <v>0.95</v>
      </c>
      <c r="W25" s="30">
        <v>83.795000000000002</v>
      </c>
      <c r="X25" s="30">
        <v>1.7431155952859529</v>
      </c>
      <c r="Y25" s="30">
        <v>165</v>
      </c>
      <c r="Z25" s="30">
        <v>0</v>
      </c>
      <c r="AA25" s="30">
        <v>0.49215151515151523</v>
      </c>
      <c r="AB25" s="32">
        <v>1.0564336941126849E-2</v>
      </c>
      <c r="AC25" s="28">
        <v>1.4413642057042468</v>
      </c>
      <c r="AD25" s="28">
        <v>1.8621216377302897E-2</v>
      </c>
      <c r="AE25" s="28">
        <v>7.659754405846006E-2</v>
      </c>
      <c r="AF25" s="28">
        <v>2.5322432532909511E-2</v>
      </c>
      <c r="AG25" s="28">
        <v>2.0151700257958338</v>
      </c>
      <c r="AH25" s="28">
        <v>1.8844576570728307E-2</v>
      </c>
      <c r="AI25" s="28">
        <v>3.1622776601683791</v>
      </c>
      <c r="AJ25" s="28">
        <v>6.2078472642979418E-17</v>
      </c>
      <c r="AK25" s="28">
        <v>3.3712792860308896</v>
      </c>
      <c r="AL25" s="30">
        <v>0.48164870979159863</v>
      </c>
      <c r="AM25" s="28">
        <v>21.509013132267278</v>
      </c>
      <c r="AN25" s="32">
        <v>1.2086978003516577</v>
      </c>
      <c r="AP25" s="28">
        <v>15</v>
      </c>
      <c r="AQ25" s="29">
        <v>0.25</v>
      </c>
      <c r="AR25" s="30">
        <v>2.6666666666666665</v>
      </c>
      <c r="AS25" s="30">
        <v>4.7142857142857135</v>
      </c>
      <c r="AT25" s="31">
        <v>0</v>
      </c>
      <c r="AU25" s="30">
        <v>0</v>
      </c>
      <c r="AV25" s="30">
        <v>0</v>
      </c>
      <c r="AW25" s="30">
        <v>0</v>
      </c>
      <c r="AX25" s="30">
        <v>0</v>
      </c>
      <c r="AY25" s="30">
        <v>0</v>
      </c>
      <c r="AZ25" s="30">
        <v>0</v>
      </c>
      <c r="BA25" s="31">
        <v>0</v>
      </c>
      <c r="BB25" s="32">
        <v>0</v>
      </c>
      <c r="BC25" s="30">
        <v>100</v>
      </c>
      <c r="BD25" s="30">
        <v>0</v>
      </c>
      <c r="BE25" s="30">
        <v>5</v>
      </c>
      <c r="BF25" s="30">
        <v>0</v>
      </c>
      <c r="BG25" s="30">
        <v>0</v>
      </c>
      <c r="BH25" s="30">
        <v>0</v>
      </c>
      <c r="BI25" s="30">
        <v>9</v>
      </c>
      <c r="BJ25" s="31">
        <v>200</v>
      </c>
      <c r="BK25" s="33">
        <v>0.95</v>
      </c>
      <c r="BL25" s="30">
        <v>68.739999999999995</v>
      </c>
      <c r="BM25" s="30">
        <v>2.1005134266214465</v>
      </c>
      <c r="BN25" s="30">
        <v>165</v>
      </c>
      <c r="BO25" s="30">
        <v>0</v>
      </c>
      <c r="BP25" s="30">
        <v>0.58339393939393913</v>
      </c>
      <c r="BQ25" s="32">
        <v>1.2730384403766474E-2</v>
      </c>
      <c r="BR25" s="28">
        <v>1.6099121902242139</v>
      </c>
      <c r="BS25" s="28">
        <v>2.3792365209437932E-2</v>
      </c>
      <c r="BT25" s="28">
        <v>5.6571067811865425E-2</v>
      </c>
      <c r="BU25" s="28">
        <v>2.0358678610877531E-2</v>
      </c>
      <c r="BV25" s="28">
        <v>1.948746645889988</v>
      </c>
      <c r="BW25" s="28">
        <v>2.2813753995570521E-2</v>
      </c>
      <c r="BX25" s="28">
        <v>3.1622776601683791</v>
      </c>
      <c r="BY25" s="28">
        <v>6.2078472642979418E-17</v>
      </c>
      <c r="BZ25" s="28">
        <v>2.8802636299808602</v>
      </c>
      <c r="CA25" s="30">
        <v>0.41425390648028948</v>
      </c>
      <c r="CB25" s="28">
        <v>21.628109618599787</v>
      </c>
      <c r="CC25" s="32">
        <v>1.2167896391837061</v>
      </c>
      <c r="CE25" s="30">
        <f t="shared" si="0"/>
        <v>3.5456210417116729</v>
      </c>
      <c r="CG25" s="55">
        <f t="shared" si="1"/>
        <v>-9.1242424242423903E-2</v>
      </c>
      <c r="CH25" s="50">
        <f t="shared" si="2"/>
        <v>0</v>
      </c>
      <c r="CI25" s="57"/>
      <c r="CJ25" s="51" t="s">
        <v>50</v>
      </c>
      <c r="CK25" s="56" t="s">
        <v>51</v>
      </c>
      <c r="CL25" s="2"/>
      <c r="CM25" s="55">
        <f t="shared" si="3"/>
        <v>6.6423379905845792E-2</v>
      </c>
      <c r="CN25" s="51">
        <f t="shared" si="4"/>
        <v>0</v>
      </c>
      <c r="CO25" s="57"/>
      <c r="CP25" s="51" t="s">
        <v>50</v>
      </c>
      <c r="CQ25" s="56" t="s">
        <v>51</v>
      </c>
      <c r="CR25" s="2"/>
      <c r="CS25" s="55">
        <f t="shared" si="5"/>
        <v>0</v>
      </c>
      <c r="CT25" s="51">
        <f t="shared" si="6"/>
        <v>1</v>
      </c>
      <c r="CU25" s="57"/>
      <c r="CV25" s="51" t="s">
        <v>50</v>
      </c>
      <c r="CW25" s="56" t="s">
        <v>51</v>
      </c>
      <c r="CX25" s="2"/>
      <c r="CY25" s="55">
        <f t="shared" si="7"/>
        <v>0.49101565605002939</v>
      </c>
      <c r="CZ25" s="51">
        <f t="shared" si="8"/>
        <v>1</v>
      </c>
      <c r="DA25" s="57"/>
      <c r="DB25" s="51" t="s">
        <v>50</v>
      </c>
      <c r="DC25" s="56" t="s">
        <v>51</v>
      </c>
      <c r="DD25" s="2"/>
      <c r="DE25" s="55">
        <f t="shared" si="9"/>
        <v>-0.11909648633250924</v>
      </c>
      <c r="DF25" s="51">
        <f t="shared" si="10"/>
        <v>1</v>
      </c>
      <c r="DG25" s="57"/>
      <c r="DH25" s="51" t="s">
        <v>50</v>
      </c>
      <c r="DI25" s="56" t="s">
        <v>51</v>
      </c>
      <c r="DK25" s="15">
        <v>3.5456210417116729</v>
      </c>
    </row>
    <row r="26" spans="1:115" x14ac:dyDescent="0.3">
      <c r="A26" s="28">
        <v>20</v>
      </c>
      <c r="B26" s="29">
        <v>0.25</v>
      </c>
      <c r="C26" s="30">
        <v>3.75</v>
      </c>
      <c r="D26" s="30">
        <v>3.5714285714285712</v>
      </c>
      <c r="E26" s="31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1">
        <v>0</v>
      </c>
      <c r="M26" s="32">
        <v>0</v>
      </c>
      <c r="N26" s="30">
        <v>100</v>
      </c>
      <c r="O26" s="30">
        <v>0</v>
      </c>
      <c r="P26" s="30">
        <v>5</v>
      </c>
      <c r="Q26" s="30">
        <v>100</v>
      </c>
      <c r="R26" s="30">
        <v>25</v>
      </c>
      <c r="S26" s="30">
        <v>0</v>
      </c>
      <c r="T26" s="30">
        <v>9</v>
      </c>
      <c r="U26" s="31">
        <v>200</v>
      </c>
      <c r="V26" s="33">
        <v>0.95</v>
      </c>
      <c r="W26" s="30">
        <v>71.77</v>
      </c>
      <c r="X26" s="30">
        <v>1.8968354542345893</v>
      </c>
      <c r="Y26" s="30">
        <v>165</v>
      </c>
      <c r="Z26" s="30">
        <v>0</v>
      </c>
      <c r="AA26" s="30">
        <v>0.56503030303030288</v>
      </c>
      <c r="AB26" s="32">
        <v>1.1495972449906546E-2</v>
      </c>
      <c r="AC26" s="28">
        <v>1.5377267967791988</v>
      </c>
      <c r="AD26" s="28">
        <v>2.0455862697819516E-2</v>
      </c>
      <c r="AE26" s="28">
        <v>7.5379870102263116E-2</v>
      </c>
      <c r="AF26" s="28">
        <v>2.6808386707754362E-2</v>
      </c>
      <c r="AG26" s="28">
        <v>2.152591114728144</v>
      </c>
      <c r="AH26" s="28">
        <v>2.3408825699295099E-2</v>
      </c>
      <c r="AI26" s="28">
        <v>3.6055512754639945</v>
      </c>
      <c r="AJ26" s="28">
        <v>7.4494167171575297E-16</v>
      </c>
      <c r="AK26" s="28">
        <v>3.2087898423583305</v>
      </c>
      <c r="AL26" s="30">
        <v>0.43721384343394931</v>
      </c>
      <c r="AM26" s="28">
        <v>20.969120071287385</v>
      </c>
      <c r="AN26" s="32">
        <v>1.1744588078001084</v>
      </c>
      <c r="AP26" s="28">
        <v>20</v>
      </c>
      <c r="AQ26" s="29">
        <v>0.25</v>
      </c>
      <c r="AR26" s="30">
        <v>3.75</v>
      </c>
      <c r="AS26" s="30">
        <v>3.5714285714285712</v>
      </c>
      <c r="AT26" s="31">
        <v>0</v>
      </c>
      <c r="AU26" s="30">
        <v>0</v>
      </c>
      <c r="AV26" s="30">
        <v>0</v>
      </c>
      <c r="AW26" s="30">
        <v>0</v>
      </c>
      <c r="AX26" s="30">
        <v>0</v>
      </c>
      <c r="AY26" s="30">
        <v>0</v>
      </c>
      <c r="AZ26" s="30">
        <v>0</v>
      </c>
      <c r="BA26" s="31">
        <v>0</v>
      </c>
      <c r="BB26" s="32">
        <v>0</v>
      </c>
      <c r="BC26" s="30">
        <v>100</v>
      </c>
      <c r="BD26" s="30">
        <v>0</v>
      </c>
      <c r="BE26" s="30">
        <v>5</v>
      </c>
      <c r="BF26" s="30">
        <v>0</v>
      </c>
      <c r="BG26" s="30">
        <v>0</v>
      </c>
      <c r="BH26" s="30">
        <v>0</v>
      </c>
      <c r="BI26" s="30">
        <v>9</v>
      </c>
      <c r="BJ26" s="31">
        <v>200</v>
      </c>
      <c r="BK26" s="33">
        <v>0.95</v>
      </c>
      <c r="BL26" s="30">
        <v>56.854999999999997</v>
      </c>
      <c r="BM26" s="30">
        <v>2.0361832400335595</v>
      </c>
      <c r="BN26" s="30">
        <v>165</v>
      </c>
      <c r="BO26" s="30">
        <v>0</v>
      </c>
      <c r="BP26" s="30">
        <v>0.65542424242424258</v>
      </c>
      <c r="BQ26" s="32">
        <v>1.2340504485051682E-2</v>
      </c>
      <c r="BR26" s="28">
        <v>1.7028669598267692</v>
      </c>
      <c r="BS26" s="28">
        <v>2.5858027629204607E-2</v>
      </c>
      <c r="BT26" s="28">
        <v>4.9421828254252773E-2</v>
      </c>
      <c r="BU26" s="28">
        <v>1.9464950034345639E-2</v>
      </c>
      <c r="BV26" s="28">
        <v>2.0921674404031725</v>
      </c>
      <c r="BW26" s="28">
        <v>2.6578160714219635E-2</v>
      </c>
      <c r="BX26" s="28">
        <v>3.6055512754639945</v>
      </c>
      <c r="BY26" s="28">
        <v>7.4494167171575297E-16</v>
      </c>
      <c r="BZ26" s="28">
        <v>3.1951735082420187</v>
      </c>
      <c r="CA26" s="30">
        <v>0.51506468642191194</v>
      </c>
      <c r="CB26" s="28">
        <v>20.948556970571399</v>
      </c>
      <c r="CC26" s="32">
        <v>1.1416558839588069</v>
      </c>
      <c r="CE26" s="30">
        <f t="shared" si="0"/>
        <v>3.6596252735569994</v>
      </c>
      <c r="CG26" s="55">
        <f t="shared" si="1"/>
        <v>-9.0393939393939693E-2</v>
      </c>
      <c r="CH26" s="50">
        <f t="shared" si="2"/>
        <v>0</v>
      </c>
      <c r="CI26" s="51"/>
      <c r="CJ26" s="51" t="s">
        <v>52</v>
      </c>
      <c r="CK26" s="59">
        <f>AVERAGE(CG46:CG48)</f>
        <v>-7.603030303030324E-2</v>
      </c>
      <c r="CL26" s="2"/>
      <c r="CM26" s="55">
        <f t="shared" si="3"/>
        <v>6.0423674324971532E-2</v>
      </c>
      <c r="CN26" s="51">
        <f t="shared" si="4"/>
        <v>0</v>
      </c>
      <c r="CO26" s="51"/>
      <c r="CP26" s="51" t="s">
        <v>52</v>
      </c>
      <c r="CQ26" s="59">
        <f>AVERAGE(CM46:CM48)</f>
        <v>1.9243093005000749E-2</v>
      </c>
      <c r="CR26" s="2"/>
      <c r="CS26" s="55">
        <f t="shared" si="5"/>
        <v>0</v>
      </c>
      <c r="CT26" s="51">
        <f t="shared" si="6"/>
        <v>1</v>
      </c>
      <c r="CU26" s="51"/>
      <c r="CV26" s="51" t="s">
        <v>52</v>
      </c>
      <c r="CW26" s="59">
        <f>AVERAGE(CS46:CS48)</f>
        <v>0</v>
      </c>
      <c r="CX26" s="2"/>
      <c r="CY26" s="55">
        <f t="shared" si="7"/>
        <v>1.3616334116311801E-2</v>
      </c>
      <c r="CZ26" s="51">
        <f t="shared" si="8"/>
        <v>1</v>
      </c>
      <c r="DA26" s="51"/>
      <c r="DB26" s="51" t="s">
        <v>52</v>
      </c>
      <c r="DC26" s="59">
        <f>AVERAGE(CY46:CY48)</f>
        <v>8.8139945734933153E-2</v>
      </c>
      <c r="DD26" s="2"/>
      <c r="DE26" s="55">
        <f t="shared" si="9"/>
        <v>2.0563100715985883E-2</v>
      </c>
      <c r="DF26" s="51">
        <f t="shared" si="10"/>
        <v>1</v>
      </c>
      <c r="DG26" s="51"/>
      <c r="DH26" s="51" t="s">
        <v>52</v>
      </c>
      <c r="DI26" s="59">
        <f>AVERAGE(DE46:DE48)</f>
        <v>2.5580693884781538</v>
      </c>
      <c r="DK26" s="15">
        <v>3.6596252735569994</v>
      </c>
    </row>
    <row r="27" spans="1:115" x14ac:dyDescent="0.3">
      <c r="A27" s="28">
        <v>31</v>
      </c>
      <c r="B27" s="29">
        <v>0.25</v>
      </c>
      <c r="C27" s="30">
        <v>5.9166666666666661</v>
      </c>
      <c r="D27" s="30">
        <v>2.4285714285714284</v>
      </c>
      <c r="E27" s="31">
        <v>0</v>
      </c>
      <c r="F27" s="30">
        <v>0</v>
      </c>
      <c r="G27" s="30">
        <v>0</v>
      </c>
      <c r="H27" s="30">
        <v>0</v>
      </c>
      <c r="I27" s="30">
        <v>0</v>
      </c>
      <c r="J27" s="30">
        <v>0</v>
      </c>
      <c r="K27" s="30">
        <v>0</v>
      </c>
      <c r="L27" s="31">
        <v>0</v>
      </c>
      <c r="M27" s="32">
        <v>0</v>
      </c>
      <c r="N27" s="30">
        <v>100</v>
      </c>
      <c r="O27" s="30">
        <v>0</v>
      </c>
      <c r="P27" s="30">
        <v>5</v>
      </c>
      <c r="Q27" s="30">
        <v>100</v>
      </c>
      <c r="R27" s="30">
        <v>25</v>
      </c>
      <c r="S27" s="30">
        <v>0</v>
      </c>
      <c r="T27" s="30">
        <v>9</v>
      </c>
      <c r="U27" s="31">
        <v>200</v>
      </c>
      <c r="V27" s="33">
        <v>0.95</v>
      </c>
      <c r="W27" s="30">
        <v>73.48</v>
      </c>
      <c r="X27" s="30">
        <v>1.8414400514963649</v>
      </c>
      <c r="Y27" s="30">
        <v>165</v>
      </c>
      <c r="Z27" s="30">
        <v>0</v>
      </c>
      <c r="AA27" s="30">
        <v>0.55466666666666642</v>
      </c>
      <c r="AB27" s="32">
        <v>1.116024273634166E-2</v>
      </c>
      <c r="AC27" s="28">
        <v>1.5093894976420783</v>
      </c>
      <c r="AD27" s="28">
        <v>1.9153015064625609E-2</v>
      </c>
      <c r="AE27" s="28">
        <v>7.9420255047730426E-2</v>
      </c>
      <c r="AF27" s="28">
        <v>2.4056600356007488E-2</v>
      </c>
      <c r="AG27" s="28">
        <v>2.1790405485115616</v>
      </c>
      <c r="AH27" s="28">
        <v>2.4244456933364106E-2</v>
      </c>
      <c r="AI27" s="28">
        <v>3.6055512754639945</v>
      </c>
      <c r="AJ27" s="28">
        <v>7.4494167171575297E-16</v>
      </c>
      <c r="AK27" s="28">
        <v>3.1626169021428336</v>
      </c>
      <c r="AL27" s="30">
        <v>0.44629007773083895</v>
      </c>
      <c r="AM27" s="28">
        <v>20.776334401280923</v>
      </c>
      <c r="AN27" s="32">
        <v>1.1123400688292684</v>
      </c>
      <c r="AP27" s="28">
        <v>31</v>
      </c>
      <c r="AQ27" s="29">
        <v>0.25</v>
      </c>
      <c r="AR27" s="30">
        <v>5.9166666666666661</v>
      </c>
      <c r="AS27" s="30">
        <v>2.4285714285714284</v>
      </c>
      <c r="AT27" s="31">
        <v>0</v>
      </c>
      <c r="AU27" s="30">
        <v>0</v>
      </c>
      <c r="AV27" s="30">
        <v>0</v>
      </c>
      <c r="AW27" s="30">
        <v>0</v>
      </c>
      <c r="AX27" s="30">
        <v>0</v>
      </c>
      <c r="AY27" s="30">
        <v>0</v>
      </c>
      <c r="AZ27" s="30">
        <v>0</v>
      </c>
      <c r="BA27" s="31">
        <v>0</v>
      </c>
      <c r="BB27" s="32">
        <v>0</v>
      </c>
      <c r="BC27" s="30">
        <v>100</v>
      </c>
      <c r="BD27" s="30">
        <v>0</v>
      </c>
      <c r="BE27" s="30">
        <v>5</v>
      </c>
      <c r="BF27" s="30">
        <v>0</v>
      </c>
      <c r="BG27" s="30">
        <v>0</v>
      </c>
      <c r="BH27" s="30">
        <v>0</v>
      </c>
      <c r="BI27" s="30">
        <v>9</v>
      </c>
      <c r="BJ27" s="31">
        <v>200</v>
      </c>
      <c r="BK27" s="33">
        <v>0.95</v>
      </c>
      <c r="BL27" s="30">
        <v>57.225000000000001</v>
      </c>
      <c r="BM27" s="30">
        <v>2.0839447031888279</v>
      </c>
      <c r="BN27" s="30">
        <v>165</v>
      </c>
      <c r="BO27" s="30">
        <v>0</v>
      </c>
      <c r="BP27" s="30">
        <v>0.65318181818181786</v>
      </c>
      <c r="BQ27" s="32">
        <v>1.2629967898114472E-2</v>
      </c>
      <c r="BR27" s="28">
        <v>1.7031084299774306</v>
      </c>
      <c r="BS27" s="28">
        <v>2.4288094489205176E-2</v>
      </c>
      <c r="BT27" s="28">
        <v>6.0319805153394787E-2</v>
      </c>
      <c r="BU27" s="28">
        <v>2.0690907335797929E-2</v>
      </c>
      <c r="BV27" s="28">
        <v>2.1041575790293821</v>
      </c>
      <c r="BW27" s="28">
        <v>2.4904932484626063E-2</v>
      </c>
      <c r="BX27" s="28">
        <v>3.6055512754639945</v>
      </c>
      <c r="BY27" s="28">
        <v>7.4494167171575297E-16</v>
      </c>
      <c r="BZ27" s="28">
        <v>3.004374807740382</v>
      </c>
      <c r="CA27" s="30">
        <v>0.44677637045766044</v>
      </c>
      <c r="CB27" s="28">
        <v>20.136305923629685</v>
      </c>
      <c r="CC27" s="32">
        <v>1.2241734946841016</v>
      </c>
      <c r="CE27" s="30">
        <f t="shared" si="0"/>
        <v>3.7906526639943703</v>
      </c>
      <c r="CG27" s="55">
        <f t="shared" si="1"/>
        <v>-9.8515151515151445E-2</v>
      </c>
      <c r="CH27" s="50">
        <f t="shared" si="2"/>
        <v>0</v>
      </c>
      <c r="CI27" s="51"/>
      <c r="CJ27" s="51" t="s">
        <v>53</v>
      </c>
      <c r="CK27" s="59">
        <f>AVERAGE(CG49:CG54)</f>
        <v>-8.8303030303030175E-2</v>
      </c>
      <c r="CL27" s="2"/>
      <c r="CM27" s="55">
        <f t="shared" si="3"/>
        <v>7.488296948217954E-2</v>
      </c>
      <c r="CN27" s="51">
        <f t="shared" si="4"/>
        <v>0</v>
      </c>
      <c r="CO27" s="51"/>
      <c r="CP27" s="51" t="s">
        <v>53</v>
      </c>
      <c r="CQ27" s="59">
        <f>AVERAGE(CM49:CM54)</f>
        <v>4.5136308433990524E-2</v>
      </c>
      <c r="CR27" s="2"/>
      <c r="CS27" s="55">
        <f t="shared" si="5"/>
        <v>0</v>
      </c>
      <c r="CT27" s="51">
        <f t="shared" si="6"/>
        <v>1</v>
      </c>
      <c r="CU27" s="51"/>
      <c r="CV27" s="51" t="s">
        <v>53</v>
      </c>
      <c r="CW27" s="59">
        <f>AVERAGE(CS49:CS54)</f>
        <v>0</v>
      </c>
      <c r="CX27" s="2"/>
      <c r="CY27" s="55">
        <f t="shared" si="7"/>
        <v>0.15824209440245163</v>
      </c>
      <c r="CZ27" s="51">
        <f t="shared" si="8"/>
        <v>1</v>
      </c>
      <c r="DA27" s="51"/>
      <c r="DB27" s="51" t="s">
        <v>53</v>
      </c>
      <c r="DC27" s="59">
        <f>AVERAGE(CY49:CY54)</f>
        <v>8.9267529052090552E-2</v>
      </c>
      <c r="DD27" s="2"/>
      <c r="DE27" s="55">
        <f t="shared" si="9"/>
        <v>0.6400284776512386</v>
      </c>
      <c r="DF27" s="51">
        <f t="shared" si="10"/>
        <v>1</v>
      </c>
      <c r="DG27" s="51"/>
      <c r="DH27" s="51" t="s">
        <v>53</v>
      </c>
      <c r="DI27" s="59">
        <f>AVERAGE(DE49:DE54)</f>
        <v>0.78949592789463863</v>
      </c>
      <c r="DK27" s="15">
        <v>3.7906526639943703</v>
      </c>
    </row>
    <row r="28" spans="1:115" x14ac:dyDescent="0.3">
      <c r="A28" s="28">
        <v>16</v>
      </c>
      <c r="B28" s="29">
        <v>0.25</v>
      </c>
      <c r="C28" s="30">
        <v>2.6666666666666665</v>
      </c>
      <c r="D28" s="30">
        <v>5.8571428571428559</v>
      </c>
      <c r="E28" s="31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1">
        <v>0</v>
      </c>
      <c r="M28" s="32">
        <v>0</v>
      </c>
      <c r="N28" s="30">
        <v>100</v>
      </c>
      <c r="O28" s="30">
        <v>0</v>
      </c>
      <c r="P28" s="30">
        <v>5</v>
      </c>
      <c r="Q28" s="30">
        <v>100</v>
      </c>
      <c r="R28" s="30">
        <v>25</v>
      </c>
      <c r="S28" s="30">
        <v>0</v>
      </c>
      <c r="T28" s="30">
        <v>9</v>
      </c>
      <c r="U28" s="31">
        <v>200</v>
      </c>
      <c r="V28" s="33">
        <v>0.95</v>
      </c>
      <c r="W28" s="30">
        <v>71.875</v>
      </c>
      <c r="X28" s="30">
        <v>1.8771718838399063</v>
      </c>
      <c r="Y28" s="30">
        <v>165</v>
      </c>
      <c r="Z28" s="30">
        <v>0</v>
      </c>
      <c r="AA28" s="30">
        <v>0.56439393939393923</v>
      </c>
      <c r="AB28" s="32">
        <v>1.1376799295999541E-2</v>
      </c>
      <c r="AC28" s="28">
        <v>1.5216969143181029</v>
      </c>
      <c r="AD28" s="28">
        <v>1.9765029536883621E-2</v>
      </c>
      <c r="AE28" s="28">
        <v>8.5661284402869922E-2</v>
      </c>
      <c r="AF28" s="28">
        <v>2.7991005396440994E-2</v>
      </c>
      <c r="AG28" s="28">
        <v>2.1666144573851667</v>
      </c>
      <c r="AH28" s="28">
        <v>2.6490339650231027E-2</v>
      </c>
      <c r="AI28" s="28">
        <v>3.6052011886163382</v>
      </c>
      <c r="AJ28" s="28">
        <v>6.9035605029222149E-4</v>
      </c>
      <c r="AK28" s="28">
        <v>3.469698518677558</v>
      </c>
      <c r="AL28" s="30">
        <v>0.48503209563483712</v>
      </c>
      <c r="AM28" s="28">
        <v>20.583398361570374</v>
      </c>
      <c r="AN28" s="32">
        <v>1.1980575368941206</v>
      </c>
      <c r="AP28" s="28">
        <v>16</v>
      </c>
      <c r="AQ28" s="29">
        <v>0.25</v>
      </c>
      <c r="AR28" s="30">
        <v>2.6666666666666665</v>
      </c>
      <c r="AS28" s="30">
        <v>5.8571428571428559</v>
      </c>
      <c r="AT28" s="31">
        <v>0</v>
      </c>
      <c r="AU28" s="30">
        <v>0</v>
      </c>
      <c r="AV28" s="30">
        <v>0</v>
      </c>
      <c r="AW28" s="30">
        <v>0</v>
      </c>
      <c r="AX28" s="30">
        <v>0</v>
      </c>
      <c r="AY28" s="30">
        <v>0</v>
      </c>
      <c r="AZ28" s="30">
        <v>0</v>
      </c>
      <c r="BA28" s="31">
        <v>0</v>
      </c>
      <c r="BB28" s="32">
        <v>0</v>
      </c>
      <c r="BC28" s="30">
        <v>100</v>
      </c>
      <c r="BD28" s="30">
        <v>0</v>
      </c>
      <c r="BE28" s="30">
        <v>5</v>
      </c>
      <c r="BF28" s="30">
        <v>0</v>
      </c>
      <c r="BG28" s="30">
        <v>0</v>
      </c>
      <c r="BH28" s="30">
        <v>0</v>
      </c>
      <c r="BI28" s="30">
        <v>9</v>
      </c>
      <c r="BJ28" s="31">
        <v>200</v>
      </c>
      <c r="BK28" s="33">
        <v>0.95</v>
      </c>
      <c r="BL28" s="30">
        <v>58.24</v>
      </c>
      <c r="BM28" s="30">
        <v>1.9584454611500437</v>
      </c>
      <c r="BN28" s="30">
        <v>165</v>
      </c>
      <c r="BO28" s="30">
        <v>0</v>
      </c>
      <c r="BP28" s="30">
        <v>0.64703030303030318</v>
      </c>
      <c r="BQ28" s="32">
        <v>1.1869366431212357E-2</v>
      </c>
      <c r="BR28" s="28">
        <v>1.7131043340924306</v>
      </c>
      <c r="BS28" s="28">
        <v>2.8250461105307142E-2</v>
      </c>
      <c r="BT28" s="28">
        <v>5.9655993702897564E-2</v>
      </c>
      <c r="BU28" s="28">
        <v>2.2722456904529374E-2</v>
      </c>
      <c r="BV28" s="28">
        <v>2.089588656259056</v>
      </c>
      <c r="BW28" s="28">
        <v>2.7289033904899816E-2</v>
      </c>
      <c r="BX28" s="28">
        <v>3.6055512754639945</v>
      </c>
      <c r="BY28" s="28">
        <v>7.4494167171575297E-16</v>
      </c>
      <c r="BZ28" s="28">
        <v>2.9523426523975336</v>
      </c>
      <c r="CA28" s="30">
        <v>0.45363830274707795</v>
      </c>
      <c r="CB28" s="28">
        <v>21.363774020476889</v>
      </c>
      <c r="CC28" s="32">
        <v>1.2871755036435484</v>
      </c>
      <c r="CE28" s="30">
        <f t="shared" si="0"/>
        <v>3.9520940802374143</v>
      </c>
      <c r="CG28" s="55">
        <f t="shared" si="1"/>
        <v>-8.2636363636363952E-2</v>
      </c>
      <c r="CH28" s="50">
        <f t="shared" si="2"/>
        <v>0</v>
      </c>
      <c r="CI28" s="51"/>
      <c r="CJ28" s="51" t="s">
        <v>54</v>
      </c>
      <c r="CK28" s="59">
        <f>AVERAGE(CG55)</f>
        <v>-9.696969696969715E-2</v>
      </c>
      <c r="CL28" s="2"/>
      <c r="CM28" s="55">
        <f t="shared" si="3"/>
        <v>7.7025801126110682E-2</v>
      </c>
      <c r="CN28" s="51">
        <f t="shared" si="4"/>
        <v>0</v>
      </c>
      <c r="CO28" s="51"/>
      <c r="CP28" s="51" t="s">
        <v>54</v>
      </c>
      <c r="CQ28" s="59">
        <f>AVERAGE(CM55)</f>
        <v>7.4953436844180432E-2</v>
      </c>
      <c r="CR28" s="2"/>
      <c r="CS28" s="55">
        <f t="shared" si="5"/>
        <v>-3.500868476562502E-4</v>
      </c>
      <c r="CT28" s="51">
        <f t="shared" si="6"/>
        <v>1</v>
      </c>
      <c r="CU28" s="51"/>
      <c r="CV28" s="51" t="s">
        <v>54</v>
      </c>
      <c r="CW28" s="59">
        <f>AVERAGE(CS55)</f>
        <v>0</v>
      </c>
      <c r="CX28" s="2"/>
      <c r="CY28" s="55">
        <f t="shared" si="7"/>
        <v>0.51735586628002439</v>
      </c>
      <c r="CZ28" s="51">
        <f t="shared" si="8"/>
        <v>1</v>
      </c>
      <c r="DA28" s="51"/>
      <c r="DB28" s="51" t="s">
        <v>54</v>
      </c>
      <c r="DC28" s="59">
        <f>AVERAGE(CY55)</f>
        <v>8.4943398760566335E-2</v>
      </c>
      <c r="DD28" s="2"/>
      <c r="DE28" s="55">
        <f t="shared" si="9"/>
        <v>-0.7803756589065145</v>
      </c>
      <c r="DF28" s="51">
        <f t="shared" si="10"/>
        <v>1</v>
      </c>
      <c r="DG28" s="51"/>
      <c r="DH28" s="51" t="s">
        <v>54</v>
      </c>
      <c r="DI28" s="59">
        <f>AVERAGE(DE55)</f>
        <v>2.4101293353705664</v>
      </c>
      <c r="DK28" s="15">
        <v>3.9520940802374143</v>
      </c>
    </row>
    <row r="29" spans="1:115" x14ac:dyDescent="0.3">
      <c r="A29" s="28">
        <v>38</v>
      </c>
      <c r="B29" s="29">
        <v>0.25</v>
      </c>
      <c r="C29" s="30">
        <v>6.9999999999999991</v>
      </c>
      <c r="D29" s="30">
        <v>2.4285714285714284</v>
      </c>
      <c r="E29" s="31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1">
        <v>0</v>
      </c>
      <c r="M29" s="32">
        <v>0</v>
      </c>
      <c r="N29" s="30">
        <v>100</v>
      </c>
      <c r="O29" s="30">
        <v>0</v>
      </c>
      <c r="P29" s="30">
        <v>5</v>
      </c>
      <c r="Q29" s="30">
        <v>100</v>
      </c>
      <c r="R29" s="30">
        <v>25</v>
      </c>
      <c r="S29" s="30">
        <v>0</v>
      </c>
      <c r="T29" s="30">
        <v>9</v>
      </c>
      <c r="U29" s="31">
        <v>200</v>
      </c>
      <c r="V29" s="33">
        <v>0.95</v>
      </c>
      <c r="W29" s="30">
        <v>60.24</v>
      </c>
      <c r="X29" s="30">
        <v>1.8032278029771251</v>
      </c>
      <c r="Y29" s="30">
        <v>165</v>
      </c>
      <c r="Z29" s="30">
        <v>0</v>
      </c>
      <c r="AA29" s="30">
        <v>0.63490909090909087</v>
      </c>
      <c r="AB29" s="32">
        <v>1.0928653351376607E-2</v>
      </c>
      <c r="AC29" s="28">
        <v>1.6354496255979454</v>
      </c>
      <c r="AD29" s="28">
        <v>2.0584676795586281E-2</v>
      </c>
      <c r="AE29" s="28">
        <v>8.2956003657640526E-2</v>
      </c>
      <c r="AF29" s="28">
        <v>2.7317484893792408E-2</v>
      </c>
      <c r="AG29" s="28">
        <v>2.3936824102384144</v>
      </c>
      <c r="AH29" s="28">
        <v>2.6630341251058353E-2</v>
      </c>
      <c r="AI29" s="28">
        <v>4.1231056256176553</v>
      </c>
      <c r="AJ29" s="28">
        <v>7.4494167171575297E-16</v>
      </c>
      <c r="AK29" s="28">
        <v>3.2821956887114867</v>
      </c>
      <c r="AL29" s="30">
        <v>0.45853616883921738</v>
      </c>
      <c r="AM29" s="28">
        <v>17.162487735380541</v>
      </c>
      <c r="AN29" s="32">
        <v>0.96304522630931477</v>
      </c>
      <c r="AP29" s="28">
        <v>38</v>
      </c>
      <c r="AQ29" s="29">
        <v>0.25</v>
      </c>
      <c r="AR29" s="30">
        <v>6.9999999999999991</v>
      </c>
      <c r="AS29" s="30">
        <v>2.4285714285714284</v>
      </c>
      <c r="AT29" s="31">
        <v>0</v>
      </c>
      <c r="AU29" s="30">
        <v>0</v>
      </c>
      <c r="AV29" s="30">
        <v>0</v>
      </c>
      <c r="AW29" s="30">
        <v>0</v>
      </c>
      <c r="AX29" s="30">
        <v>0</v>
      </c>
      <c r="AY29" s="30">
        <v>0</v>
      </c>
      <c r="AZ29" s="30">
        <v>0</v>
      </c>
      <c r="BA29" s="31">
        <v>0</v>
      </c>
      <c r="BB29" s="32">
        <v>0</v>
      </c>
      <c r="BC29" s="30">
        <v>100</v>
      </c>
      <c r="BD29" s="30">
        <v>0</v>
      </c>
      <c r="BE29" s="30">
        <v>5</v>
      </c>
      <c r="BF29" s="30">
        <v>0</v>
      </c>
      <c r="BG29" s="30">
        <v>0</v>
      </c>
      <c r="BH29" s="30">
        <v>0</v>
      </c>
      <c r="BI29" s="30">
        <v>9</v>
      </c>
      <c r="BJ29" s="31">
        <v>200</v>
      </c>
      <c r="BK29" s="33">
        <v>0.95</v>
      </c>
      <c r="BL29" s="30">
        <v>43.465000000000003</v>
      </c>
      <c r="BM29" s="30">
        <v>1.8164883596421073</v>
      </c>
      <c r="BN29" s="30">
        <v>165</v>
      </c>
      <c r="BO29" s="30">
        <v>0</v>
      </c>
      <c r="BP29" s="30">
        <v>0.73657575757575766</v>
      </c>
      <c r="BQ29" s="32">
        <v>1.1009020361467078E-2</v>
      </c>
      <c r="BR29" s="28">
        <v>1.8929449813851387</v>
      </c>
      <c r="BS29" s="28">
        <v>2.836846567243468E-2</v>
      </c>
      <c r="BT29" s="28">
        <v>7.4529969633438636E-2</v>
      </c>
      <c r="BU29" s="28">
        <v>2.3094233799066936E-2</v>
      </c>
      <c r="BV29" s="28">
        <v>2.2823696939029787</v>
      </c>
      <c r="BW29" s="28">
        <v>2.8805398231026669E-2</v>
      </c>
      <c r="BX29" s="28">
        <v>4.1231056256176553</v>
      </c>
      <c r="BY29" s="28">
        <v>7.4494167171575297E-16</v>
      </c>
      <c r="BZ29" s="28">
        <v>2.5261613333466992</v>
      </c>
      <c r="CA29" s="30">
        <v>0.32238596373551187</v>
      </c>
      <c r="CB29" s="28">
        <v>16.666530937414205</v>
      </c>
      <c r="CC29" s="32">
        <v>0.88339948732302387</v>
      </c>
      <c r="CE29" s="30">
        <f t="shared" si="0"/>
        <v>4.1231056256176597</v>
      </c>
      <c r="CG29" s="55">
        <f t="shared" si="1"/>
        <v>-0.10166666666666679</v>
      </c>
      <c r="CH29" s="50">
        <f t="shared" si="2"/>
        <v>0</v>
      </c>
      <c r="CI29" s="51"/>
      <c r="CJ29" s="51" t="s">
        <v>55</v>
      </c>
      <c r="CK29" s="59">
        <f>AVERAGE(CG56:CG60)</f>
        <v>-7.6181818181818434E-2</v>
      </c>
      <c r="CL29" s="2"/>
      <c r="CM29" s="55">
        <f t="shared" si="3"/>
        <v>0.11131271633543571</v>
      </c>
      <c r="CN29" s="51">
        <f t="shared" si="4"/>
        <v>0</v>
      </c>
      <c r="CO29" s="51"/>
      <c r="CP29" s="51" t="s">
        <v>55</v>
      </c>
      <c r="CQ29" s="59">
        <f>AVERAGE(CM56:CM60)</f>
        <v>8.6897705338228493E-2</v>
      </c>
      <c r="CR29" s="2"/>
      <c r="CS29" s="55">
        <f t="shared" si="5"/>
        <v>0</v>
      </c>
      <c r="CT29" s="51">
        <f t="shared" si="6"/>
        <v>1</v>
      </c>
      <c r="CU29" s="51"/>
      <c r="CV29" s="51" t="s">
        <v>55</v>
      </c>
      <c r="CW29" s="59">
        <f>AVERAGE(CS56:CS60)</f>
        <v>0</v>
      </c>
      <c r="CX29" s="2"/>
      <c r="CY29" s="55">
        <f t="shared" si="7"/>
        <v>0.75603435536478747</v>
      </c>
      <c r="CZ29" s="51">
        <f t="shared" si="8"/>
        <v>1</v>
      </c>
      <c r="DA29" s="51"/>
      <c r="DB29" s="51" t="s">
        <v>55</v>
      </c>
      <c r="DC29" s="59">
        <f>AVERAGE(CY56:CY60)</f>
        <v>0.13918173796297112</v>
      </c>
      <c r="DD29" s="2"/>
      <c r="DE29" s="55">
        <f t="shared" si="9"/>
        <v>0.49595679796633618</v>
      </c>
      <c r="DF29" s="51">
        <f t="shared" si="10"/>
        <v>1</v>
      </c>
      <c r="DG29" s="51"/>
      <c r="DH29" s="51" t="s">
        <v>55</v>
      </c>
      <c r="DI29" s="59">
        <f>AVERAGE(DE56:DE60)</f>
        <v>1.2340043815750448</v>
      </c>
      <c r="DK29" s="15">
        <v>4.1231056256176597</v>
      </c>
    </row>
    <row r="30" spans="1:115" x14ac:dyDescent="0.3">
      <c r="A30" s="28">
        <v>26</v>
      </c>
      <c r="B30" s="29">
        <v>0.25</v>
      </c>
      <c r="C30" s="30">
        <v>4.833333333333333</v>
      </c>
      <c r="D30" s="30">
        <v>3.5714285714285712</v>
      </c>
      <c r="E30" s="31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1">
        <v>0</v>
      </c>
      <c r="M30" s="32">
        <v>0</v>
      </c>
      <c r="N30" s="30">
        <v>100</v>
      </c>
      <c r="O30" s="30">
        <v>0</v>
      </c>
      <c r="P30" s="30">
        <v>5</v>
      </c>
      <c r="Q30" s="30">
        <v>100</v>
      </c>
      <c r="R30" s="30">
        <v>25</v>
      </c>
      <c r="S30" s="30">
        <v>0</v>
      </c>
      <c r="T30" s="30">
        <v>9</v>
      </c>
      <c r="U30" s="31">
        <v>200</v>
      </c>
      <c r="V30" s="33">
        <v>0.95</v>
      </c>
      <c r="W30" s="30">
        <v>60.414999999999999</v>
      </c>
      <c r="X30" s="30">
        <v>1.9205648609262318</v>
      </c>
      <c r="Y30" s="30">
        <v>165</v>
      </c>
      <c r="Z30" s="30">
        <v>0</v>
      </c>
      <c r="AA30" s="30">
        <v>0.63384848484848522</v>
      </c>
      <c r="AB30" s="32">
        <v>1.163978703591614E-2</v>
      </c>
      <c r="AC30" s="28">
        <v>1.6501694953685837</v>
      </c>
      <c r="AD30" s="28">
        <v>2.1731593266096222E-2</v>
      </c>
      <c r="AE30" s="28">
        <v>8.5426106544648647E-2</v>
      </c>
      <c r="AF30" s="28">
        <v>2.7033625641302225E-2</v>
      </c>
      <c r="AG30" s="28">
        <v>2.4127206995960542</v>
      </c>
      <c r="AH30" s="28">
        <v>2.6509457465944977E-2</v>
      </c>
      <c r="AI30" s="28">
        <v>4.1231056256176553</v>
      </c>
      <c r="AJ30" s="28">
        <v>7.4494167171575297E-16</v>
      </c>
      <c r="AK30" s="28">
        <v>3.0448568732234675</v>
      </c>
      <c r="AL30" s="30">
        <v>0.48962468442639862</v>
      </c>
      <c r="AM30" s="28">
        <v>17.24511264875192</v>
      </c>
      <c r="AN30" s="32">
        <v>0.92455665166208045</v>
      </c>
      <c r="AP30" s="28">
        <v>26</v>
      </c>
      <c r="AQ30" s="29">
        <v>0.25</v>
      </c>
      <c r="AR30" s="30">
        <v>4.833333333333333</v>
      </c>
      <c r="AS30" s="30">
        <v>3.5714285714285712</v>
      </c>
      <c r="AT30" s="31">
        <v>0</v>
      </c>
      <c r="AU30" s="30">
        <v>0</v>
      </c>
      <c r="AV30" s="30">
        <v>0</v>
      </c>
      <c r="AW30" s="30">
        <v>0</v>
      </c>
      <c r="AX30" s="30">
        <v>0</v>
      </c>
      <c r="AY30" s="30">
        <v>0</v>
      </c>
      <c r="AZ30" s="30">
        <v>0</v>
      </c>
      <c r="BA30" s="31">
        <v>0</v>
      </c>
      <c r="BB30" s="32">
        <v>0</v>
      </c>
      <c r="BC30" s="30">
        <v>100</v>
      </c>
      <c r="BD30" s="30">
        <v>0</v>
      </c>
      <c r="BE30" s="30">
        <v>5</v>
      </c>
      <c r="BF30" s="30">
        <v>0</v>
      </c>
      <c r="BG30" s="30">
        <v>0</v>
      </c>
      <c r="BH30" s="30">
        <v>0</v>
      </c>
      <c r="BI30" s="30">
        <v>9</v>
      </c>
      <c r="BJ30" s="31">
        <v>200</v>
      </c>
      <c r="BK30" s="33">
        <v>0.95</v>
      </c>
      <c r="BL30" s="30">
        <v>42.98</v>
      </c>
      <c r="BM30" s="30">
        <v>1.7806943668130049</v>
      </c>
      <c r="BN30" s="30">
        <v>165</v>
      </c>
      <c r="BO30" s="30">
        <v>0</v>
      </c>
      <c r="BP30" s="30">
        <v>0.73951515151515113</v>
      </c>
      <c r="BQ30" s="32">
        <v>1.0792087071594745E-2</v>
      </c>
      <c r="BR30" s="28">
        <v>1.9045633301872535</v>
      </c>
      <c r="BS30" s="28">
        <v>3.17982712217523E-2</v>
      </c>
      <c r="BT30" s="28">
        <v>7.9619854524331277E-2</v>
      </c>
      <c r="BU30" s="28">
        <v>2.5619745113529994E-2</v>
      </c>
      <c r="BV30" s="28">
        <v>2.2755296212867488</v>
      </c>
      <c r="BW30" s="28">
        <v>3.1417636436575115E-2</v>
      </c>
      <c r="BX30" s="28">
        <v>4.1224900974895666</v>
      </c>
      <c r="BY30" s="28">
        <v>1.2137947203547622E-3</v>
      </c>
      <c r="BZ30" s="28">
        <v>2.858248716836929</v>
      </c>
      <c r="CA30" s="30">
        <v>0.41570795227834501</v>
      </c>
      <c r="CB30" s="28">
        <v>15.791562286813564</v>
      </c>
      <c r="CC30" s="32">
        <v>0.74065123163785695</v>
      </c>
      <c r="CE30" s="30">
        <f t="shared" si="0"/>
        <v>4.1547448491940822</v>
      </c>
      <c r="CG30" s="55">
        <f t="shared" si="1"/>
        <v>-0.10566666666666591</v>
      </c>
      <c r="CH30" s="50">
        <f t="shared" si="2"/>
        <v>0</v>
      </c>
      <c r="CI30" s="51"/>
      <c r="CJ30" s="51" t="s">
        <v>56</v>
      </c>
      <c r="CK30" s="59">
        <f>AVERAGE(CG61:CG64)</f>
        <v>-5.9954545454545399E-2</v>
      </c>
      <c r="CL30" s="2"/>
      <c r="CM30" s="55">
        <f t="shared" si="3"/>
        <v>0.13719107830930533</v>
      </c>
      <c r="CN30" s="51">
        <f t="shared" si="4"/>
        <v>0</v>
      </c>
      <c r="CO30" s="51"/>
      <c r="CP30" s="51" t="s">
        <v>56</v>
      </c>
      <c r="CQ30" s="59">
        <f>AVERAGE(CM61:CM64)</f>
        <v>0.10152603945099853</v>
      </c>
      <c r="CR30" s="2"/>
      <c r="CS30" s="55">
        <f t="shared" si="5"/>
        <v>6.1552812808862711E-4</v>
      </c>
      <c r="CT30" s="51">
        <f t="shared" si="6"/>
        <v>1</v>
      </c>
      <c r="CU30" s="51"/>
      <c r="CV30" s="51" t="s">
        <v>56</v>
      </c>
      <c r="CW30" s="59">
        <f>AVERAGE(CS61:CS64)</f>
        <v>5.4157509721431962E-3</v>
      </c>
      <c r="CX30" s="2"/>
      <c r="CY30" s="55">
        <f t="shared" si="7"/>
        <v>0.18660815638653849</v>
      </c>
      <c r="CZ30" s="51">
        <f t="shared" si="8"/>
        <v>1</v>
      </c>
      <c r="DA30" s="51"/>
      <c r="DB30" s="51" t="s">
        <v>56</v>
      </c>
      <c r="DC30" s="59">
        <f>AVERAGE(CY61:CY64)</f>
        <v>0.2103893396243588</v>
      </c>
      <c r="DD30" s="2"/>
      <c r="DE30" s="55">
        <f t="shared" si="9"/>
        <v>1.4535503619383565</v>
      </c>
      <c r="DF30" s="51">
        <f t="shared" si="10"/>
        <v>1</v>
      </c>
      <c r="DG30" s="51"/>
      <c r="DH30" s="51" t="s">
        <v>56</v>
      </c>
      <c r="DI30" s="59">
        <f>AVERAGE(DE61:DE64)</f>
        <v>0.70593224422131873</v>
      </c>
      <c r="DK30" s="15">
        <v>4.1547448491940822</v>
      </c>
    </row>
    <row r="31" spans="1:115" x14ac:dyDescent="0.3">
      <c r="A31" s="28">
        <v>21</v>
      </c>
      <c r="B31" s="29">
        <v>0.25</v>
      </c>
      <c r="C31" s="30">
        <v>3.75</v>
      </c>
      <c r="D31" s="30">
        <v>4.7142857142857135</v>
      </c>
      <c r="E31" s="31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1">
        <v>0</v>
      </c>
      <c r="M31" s="32">
        <v>0</v>
      </c>
      <c r="N31" s="30">
        <v>100</v>
      </c>
      <c r="O31" s="30">
        <v>0</v>
      </c>
      <c r="P31" s="30">
        <v>5</v>
      </c>
      <c r="Q31" s="30">
        <v>100</v>
      </c>
      <c r="R31" s="30">
        <v>25</v>
      </c>
      <c r="S31" s="30">
        <v>0</v>
      </c>
      <c r="T31" s="30">
        <v>9</v>
      </c>
      <c r="U31" s="31">
        <v>200</v>
      </c>
      <c r="V31" s="33">
        <v>0.95</v>
      </c>
      <c r="W31" s="30">
        <v>60.23</v>
      </c>
      <c r="X31" s="30">
        <v>1.6966124198854764</v>
      </c>
      <c r="Y31" s="30">
        <v>165</v>
      </c>
      <c r="Z31" s="30">
        <v>0</v>
      </c>
      <c r="AA31" s="30">
        <v>0.63496969696969685</v>
      </c>
      <c r="AB31" s="32">
        <v>1.0282499514457541E-2</v>
      </c>
      <c r="AC31" s="28">
        <v>1.6383927820119377</v>
      </c>
      <c r="AD31" s="28">
        <v>1.9845495552181992E-2</v>
      </c>
      <c r="AE31" s="28">
        <v>8.3512329520117098E-2</v>
      </c>
      <c r="AF31" s="28">
        <v>2.5448518267534932E-2</v>
      </c>
      <c r="AG31" s="28">
        <v>2.404773191892251</v>
      </c>
      <c r="AH31" s="28">
        <v>2.9260047291792168E-2</v>
      </c>
      <c r="AI31" s="28">
        <v>4.1231056256176553</v>
      </c>
      <c r="AJ31" s="28">
        <v>7.4494167171575297E-16</v>
      </c>
      <c r="AK31" s="28">
        <v>3.289028336584805</v>
      </c>
      <c r="AL31" s="30">
        <v>0.51587493050416677</v>
      </c>
      <c r="AM31" s="28">
        <v>16.818475406844485</v>
      </c>
      <c r="AN31" s="32">
        <v>0.84706587717247372</v>
      </c>
      <c r="AP31" s="28">
        <v>21</v>
      </c>
      <c r="AQ31" s="29">
        <v>0.25</v>
      </c>
      <c r="AR31" s="30">
        <v>3.75</v>
      </c>
      <c r="AS31" s="30">
        <v>4.7142857142857135</v>
      </c>
      <c r="AT31" s="31">
        <v>0</v>
      </c>
      <c r="AU31" s="30">
        <v>0</v>
      </c>
      <c r="AV31" s="30">
        <v>0</v>
      </c>
      <c r="AW31" s="30">
        <v>0</v>
      </c>
      <c r="AX31" s="30">
        <v>0</v>
      </c>
      <c r="AY31" s="30">
        <v>0</v>
      </c>
      <c r="AZ31" s="30">
        <v>0</v>
      </c>
      <c r="BA31" s="31">
        <v>0</v>
      </c>
      <c r="BB31" s="32">
        <v>0</v>
      </c>
      <c r="BC31" s="30">
        <v>100</v>
      </c>
      <c r="BD31" s="30">
        <v>0</v>
      </c>
      <c r="BE31" s="30">
        <v>5</v>
      </c>
      <c r="BF31" s="30">
        <v>0</v>
      </c>
      <c r="BG31" s="30">
        <v>0</v>
      </c>
      <c r="BH31" s="30">
        <v>0</v>
      </c>
      <c r="BI31" s="30">
        <v>9</v>
      </c>
      <c r="BJ31" s="31">
        <v>200</v>
      </c>
      <c r="BK31" s="33">
        <v>0.95</v>
      </c>
      <c r="BL31" s="30">
        <v>43.564999999999998</v>
      </c>
      <c r="BM31" s="30">
        <v>1.8257537799894188</v>
      </c>
      <c r="BN31" s="30">
        <v>165</v>
      </c>
      <c r="BO31" s="30">
        <v>0</v>
      </c>
      <c r="BP31" s="30">
        <v>0.73596969696969727</v>
      </c>
      <c r="BQ31" s="32">
        <v>1.106517442417825E-2</v>
      </c>
      <c r="BR31" s="28">
        <v>1.8903783652825188</v>
      </c>
      <c r="BS31" s="28">
        <v>2.7310984402366106E-2</v>
      </c>
      <c r="BT31" s="28">
        <v>8.2720586921959438E-2</v>
      </c>
      <c r="BU31" s="28">
        <v>2.5181440021202504E-2</v>
      </c>
      <c r="BV31" s="28">
        <v>2.2873761287713212</v>
      </c>
      <c r="BW31" s="28">
        <v>2.7327103534134763E-2</v>
      </c>
      <c r="BX31" s="28">
        <v>4.1231056256176553</v>
      </c>
      <c r="BY31" s="28">
        <v>7.4494167171575297E-16</v>
      </c>
      <c r="BZ31" s="28">
        <v>2.9743967032055911</v>
      </c>
      <c r="CA31" s="30">
        <v>0.39370522258077151</v>
      </c>
      <c r="CB31" s="28">
        <v>16.774903813615715</v>
      </c>
      <c r="CC31" s="32">
        <v>0.9421615945513564</v>
      </c>
      <c r="CE31" s="30">
        <f t="shared" si="0"/>
        <v>4.2045893293604104</v>
      </c>
      <c r="CG31" s="55">
        <f t="shared" si="1"/>
        <v>-0.10100000000000042</v>
      </c>
      <c r="CH31" s="50">
        <f t="shared" si="2"/>
        <v>0</v>
      </c>
      <c r="CI31" s="51"/>
      <c r="CJ31" s="51" t="s">
        <v>57</v>
      </c>
      <c r="CK31" s="59">
        <f>AVERAGE(CG65:CG67)</f>
        <v>-4.8939393939394095E-2</v>
      </c>
      <c r="CL31" s="2"/>
      <c r="CM31" s="55">
        <f t="shared" si="3"/>
        <v>0.11739706312092979</v>
      </c>
      <c r="CN31" s="51">
        <f t="shared" si="4"/>
        <v>0</v>
      </c>
      <c r="CO31" s="51"/>
      <c r="CP31" s="51" t="s">
        <v>57</v>
      </c>
      <c r="CQ31" s="59">
        <f>AVERAGE(CM65:CM67)</f>
        <v>0.1267311784243772</v>
      </c>
      <c r="CR31" s="2"/>
      <c r="CS31" s="55">
        <f t="shared" si="5"/>
        <v>0</v>
      </c>
      <c r="CT31" s="51">
        <f t="shared" si="6"/>
        <v>1</v>
      </c>
      <c r="CU31" s="51"/>
      <c r="CV31" s="51" t="s">
        <v>57</v>
      </c>
      <c r="CW31" s="59">
        <f>AVERAGE(CS65:CS67)</f>
        <v>6.6956117190318425E-3</v>
      </c>
      <c r="CX31" s="2"/>
      <c r="CY31" s="55">
        <f t="shared" si="7"/>
        <v>0.31463163337921385</v>
      </c>
      <c r="CZ31" s="51">
        <f t="shared" si="8"/>
        <v>1</v>
      </c>
      <c r="DA31" s="51"/>
      <c r="DB31" s="51" t="s">
        <v>57</v>
      </c>
      <c r="DC31" s="59">
        <f>AVERAGE(CY65:CY67)</f>
        <v>0.14988627996406276</v>
      </c>
      <c r="DD31" s="2"/>
      <c r="DE31" s="55">
        <f t="shared" si="9"/>
        <v>4.3571593228769245E-2</v>
      </c>
      <c r="DF31" s="51">
        <f t="shared" si="10"/>
        <v>1</v>
      </c>
      <c r="DG31" s="51"/>
      <c r="DH31" s="51" t="s">
        <v>57</v>
      </c>
      <c r="DI31" s="59">
        <f>AVERAGE(DE65:DE67)</f>
        <v>0.94382714575377735</v>
      </c>
      <c r="DK31" s="15">
        <v>4.2045893293604104</v>
      </c>
    </row>
    <row r="32" spans="1:115" x14ac:dyDescent="0.3">
      <c r="A32" s="28">
        <v>17</v>
      </c>
      <c r="B32" s="29">
        <v>0.25</v>
      </c>
      <c r="C32" s="30">
        <v>2.6666666666666665</v>
      </c>
      <c r="D32" s="30">
        <v>6.9999999999999982</v>
      </c>
      <c r="E32" s="31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1">
        <v>0</v>
      </c>
      <c r="M32" s="32">
        <v>0</v>
      </c>
      <c r="N32" s="30">
        <v>100</v>
      </c>
      <c r="O32" s="30">
        <v>0</v>
      </c>
      <c r="P32" s="30">
        <v>5</v>
      </c>
      <c r="Q32" s="30">
        <v>100</v>
      </c>
      <c r="R32" s="30">
        <v>25</v>
      </c>
      <c r="S32" s="30">
        <v>0</v>
      </c>
      <c r="T32" s="30">
        <v>9</v>
      </c>
      <c r="U32" s="31">
        <v>200</v>
      </c>
      <c r="V32" s="33">
        <v>0.95</v>
      </c>
      <c r="W32" s="30">
        <v>57.88</v>
      </c>
      <c r="X32" s="30">
        <v>1.8665040451643884</v>
      </c>
      <c r="Y32" s="30">
        <v>165</v>
      </c>
      <c r="Z32" s="30">
        <v>0</v>
      </c>
      <c r="AA32" s="30">
        <v>0.64921212121212135</v>
      </c>
      <c r="AB32" s="32">
        <v>1.1312145728268937E-2</v>
      </c>
      <c r="AC32" s="28">
        <v>1.6678939863086606</v>
      </c>
      <c r="AD32" s="28">
        <v>2.2020437913376906E-2</v>
      </c>
      <c r="AE32" s="28">
        <v>0.10102603203681028</v>
      </c>
      <c r="AF32" s="28">
        <v>2.7562927714753327E-2</v>
      </c>
      <c r="AG32" s="28">
        <v>2.4783014904428811</v>
      </c>
      <c r="AH32" s="28">
        <v>3.1591882397875866E-2</v>
      </c>
      <c r="AI32" s="28">
        <v>4.2348709081216853</v>
      </c>
      <c r="AJ32" s="28">
        <v>4.1193490686243046E-3</v>
      </c>
      <c r="AK32" s="28">
        <v>2.8924791346368015</v>
      </c>
      <c r="AL32" s="30">
        <v>0.35814210562924476</v>
      </c>
      <c r="AM32" s="28">
        <v>17.351861855915921</v>
      </c>
      <c r="AN32" s="32">
        <v>1.022931351977926</v>
      </c>
      <c r="AP32" s="28">
        <v>17</v>
      </c>
      <c r="AQ32" s="29">
        <v>0.25</v>
      </c>
      <c r="AR32" s="30">
        <v>2.6666666666666665</v>
      </c>
      <c r="AS32" s="30">
        <v>6.9999999999999982</v>
      </c>
      <c r="AT32" s="31">
        <v>0</v>
      </c>
      <c r="AU32" s="30">
        <v>0</v>
      </c>
      <c r="AV32" s="30">
        <v>0</v>
      </c>
      <c r="AW32" s="30">
        <v>0</v>
      </c>
      <c r="AX32" s="30">
        <v>0</v>
      </c>
      <c r="AY32" s="30">
        <v>0</v>
      </c>
      <c r="AZ32" s="30">
        <v>0</v>
      </c>
      <c r="BA32" s="31">
        <v>0</v>
      </c>
      <c r="BB32" s="32">
        <v>0</v>
      </c>
      <c r="BC32" s="30">
        <v>100</v>
      </c>
      <c r="BD32" s="30">
        <v>0</v>
      </c>
      <c r="BE32" s="30">
        <v>5</v>
      </c>
      <c r="BF32" s="30">
        <v>0</v>
      </c>
      <c r="BG32" s="30">
        <v>0</v>
      </c>
      <c r="BH32" s="30">
        <v>0</v>
      </c>
      <c r="BI32" s="30">
        <v>9</v>
      </c>
      <c r="BJ32" s="31">
        <v>200</v>
      </c>
      <c r="BK32" s="33">
        <v>0.95</v>
      </c>
      <c r="BL32" s="30">
        <v>40.475000000000001</v>
      </c>
      <c r="BM32" s="30">
        <v>1.9828237658981362</v>
      </c>
      <c r="BN32" s="30">
        <v>165</v>
      </c>
      <c r="BO32" s="30">
        <v>0</v>
      </c>
      <c r="BP32" s="30">
        <v>0.75469696969696998</v>
      </c>
      <c r="BQ32" s="32">
        <v>1.201711373271583E-2</v>
      </c>
      <c r="BR32" s="28">
        <v>1.9704741484959021</v>
      </c>
      <c r="BS32" s="28">
        <v>2.8872019741535759E-2</v>
      </c>
      <c r="BT32" s="28">
        <v>8.6129164541246583E-2</v>
      </c>
      <c r="BU32" s="28">
        <v>2.5515284634998081E-2</v>
      </c>
      <c r="BV32" s="28">
        <v>2.3269513309687135</v>
      </c>
      <c r="BW32" s="28">
        <v>3.186983520075936E-2</v>
      </c>
      <c r="BX32" s="28">
        <v>4.2318825315841453</v>
      </c>
      <c r="BY32" s="28">
        <v>4.7819833783666619E-3</v>
      </c>
      <c r="BZ32" s="28">
        <v>2.5912005519105197</v>
      </c>
      <c r="CA32" s="30">
        <v>0.35504974330705319</v>
      </c>
      <c r="CB32" s="28">
        <v>16.884878339680789</v>
      </c>
      <c r="CC32" s="32">
        <v>0.92201621528517574</v>
      </c>
      <c r="CE32" s="30">
        <f t="shared" si="0"/>
        <v>4.320493798938573</v>
      </c>
      <c r="CG32" s="55">
        <f t="shared" si="1"/>
        <v>-0.10548484848484863</v>
      </c>
      <c r="CH32" s="50">
        <f t="shared" si="2"/>
        <v>0</v>
      </c>
      <c r="CI32" s="51"/>
      <c r="CJ32" s="51" t="s">
        <v>58</v>
      </c>
      <c r="CK32" s="59">
        <f>AVERAGE(CG68:CG70)</f>
        <v>-3.5606060606060641E-2</v>
      </c>
      <c r="CL32" s="2"/>
      <c r="CM32" s="55">
        <f t="shared" si="3"/>
        <v>0.15135015947416752</v>
      </c>
      <c r="CN32" s="51">
        <f t="shared" si="4"/>
        <v>0</v>
      </c>
      <c r="CO32" s="51"/>
      <c r="CP32" s="51" t="s">
        <v>58</v>
      </c>
      <c r="CQ32" s="59">
        <f>AVERAGE(CM68:CM70)</f>
        <v>0.12420434902488491</v>
      </c>
      <c r="CR32" s="2"/>
      <c r="CS32" s="55">
        <f t="shared" si="5"/>
        <v>2.9883765375400273E-3</v>
      </c>
      <c r="CT32" s="51">
        <f t="shared" si="6"/>
        <v>1</v>
      </c>
      <c r="CU32" s="51"/>
      <c r="CV32" s="51" t="s">
        <v>58</v>
      </c>
      <c r="CW32" s="59">
        <f>AVERAGE(CS68:CS70)</f>
        <v>3.5758137259685352E-2</v>
      </c>
      <c r="CX32" s="2"/>
      <c r="CY32" s="55">
        <f t="shared" si="7"/>
        <v>0.30127858272628183</v>
      </c>
      <c r="CZ32" s="51">
        <f t="shared" si="8"/>
        <v>1</v>
      </c>
      <c r="DA32" s="51"/>
      <c r="DB32" s="51" t="s">
        <v>58</v>
      </c>
      <c r="DC32" s="59">
        <f>AVERAGE(CY68:CY70)</f>
        <v>0.18215044562815133</v>
      </c>
      <c r="DD32" s="2"/>
      <c r="DE32" s="55">
        <f t="shared" si="9"/>
        <v>0.4669835162351319</v>
      </c>
      <c r="DF32" s="51">
        <f t="shared" si="10"/>
        <v>1</v>
      </c>
      <c r="DG32" s="51"/>
      <c r="DH32" s="51" t="s">
        <v>58</v>
      </c>
      <c r="DI32" s="59">
        <f>AVERAGE(DE68:DE70)</f>
        <v>0.5906852280331174</v>
      </c>
      <c r="DK32" s="15">
        <v>4.320493798938573</v>
      </c>
    </row>
    <row r="33" spans="1:115" x14ac:dyDescent="0.3">
      <c r="A33" s="28">
        <v>32</v>
      </c>
      <c r="B33" s="29">
        <v>0.25</v>
      </c>
      <c r="C33" s="30">
        <v>5.9166666666666661</v>
      </c>
      <c r="D33" s="30">
        <v>3.5714285714285712</v>
      </c>
      <c r="E33" s="31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1">
        <v>0</v>
      </c>
      <c r="M33" s="32">
        <v>0</v>
      </c>
      <c r="N33" s="30">
        <v>100</v>
      </c>
      <c r="O33" s="30">
        <v>0</v>
      </c>
      <c r="P33" s="30">
        <v>5</v>
      </c>
      <c r="Q33" s="30">
        <v>100</v>
      </c>
      <c r="R33" s="30">
        <v>25</v>
      </c>
      <c r="S33" s="30">
        <v>0</v>
      </c>
      <c r="T33" s="30">
        <v>9</v>
      </c>
      <c r="U33" s="31">
        <v>200</v>
      </c>
      <c r="V33" s="33">
        <v>0.95</v>
      </c>
      <c r="W33" s="30">
        <v>49.564999999999998</v>
      </c>
      <c r="X33" s="30">
        <v>1.74794500834765</v>
      </c>
      <c r="Y33" s="30">
        <v>165</v>
      </c>
      <c r="Z33" s="30">
        <v>0</v>
      </c>
      <c r="AA33" s="30">
        <v>0.69960606060606056</v>
      </c>
      <c r="AB33" s="32">
        <v>1.059360611119824E-2</v>
      </c>
      <c r="AC33" s="28">
        <v>1.7761261446695227</v>
      </c>
      <c r="AD33" s="28">
        <v>2.377425992481209E-2</v>
      </c>
      <c r="AE33" s="28">
        <v>0.12124518111368959</v>
      </c>
      <c r="AF33" s="28">
        <v>2.9252143723794956E-2</v>
      </c>
      <c r="AG33" s="28">
        <v>2.5710899846234354</v>
      </c>
      <c r="AH33" s="28">
        <v>3.2518110082883543E-2</v>
      </c>
      <c r="AI33" s="28">
        <v>4.472135954999569</v>
      </c>
      <c r="AJ33" s="28">
        <v>1.4898833434315059E-15</v>
      </c>
      <c r="AK33" s="28">
        <v>3.1504899308000676</v>
      </c>
      <c r="AL33" s="30">
        <v>0.45584963524508226</v>
      </c>
      <c r="AM33" s="28">
        <v>16.393839627996989</v>
      </c>
      <c r="AN33" s="32">
        <v>0.87063122176348517</v>
      </c>
      <c r="AP33" s="28">
        <v>32</v>
      </c>
      <c r="AQ33" s="29">
        <v>0.25</v>
      </c>
      <c r="AR33" s="30">
        <v>5.9166666666666661</v>
      </c>
      <c r="AS33" s="30">
        <v>3.5714285714285712</v>
      </c>
      <c r="AT33" s="31">
        <v>0</v>
      </c>
      <c r="AU33" s="30">
        <v>0</v>
      </c>
      <c r="AV33" s="30">
        <v>0</v>
      </c>
      <c r="AW33" s="30">
        <v>0</v>
      </c>
      <c r="AX33" s="30">
        <v>0</v>
      </c>
      <c r="AY33" s="30">
        <v>0</v>
      </c>
      <c r="AZ33" s="30">
        <v>0</v>
      </c>
      <c r="BA33" s="31">
        <v>0</v>
      </c>
      <c r="BB33" s="32">
        <v>0</v>
      </c>
      <c r="BC33" s="30">
        <v>100</v>
      </c>
      <c r="BD33" s="30">
        <v>0</v>
      </c>
      <c r="BE33" s="30">
        <v>5</v>
      </c>
      <c r="BF33" s="30">
        <v>0</v>
      </c>
      <c r="BG33" s="30">
        <v>0</v>
      </c>
      <c r="BH33" s="30">
        <v>0</v>
      </c>
      <c r="BI33" s="30">
        <v>9</v>
      </c>
      <c r="BJ33" s="31">
        <v>200</v>
      </c>
      <c r="BK33" s="33">
        <v>0.95</v>
      </c>
      <c r="BL33" s="30">
        <v>32.69</v>
      </c>
      <c r="BM33" s="30">
        <v>1.7364941545540924</v>
      </c>
      <c r="BN33" s="30">
        <v>165</v>
      </c>
      <c r="BO33" s="30">
        <v>0</v>
      </c>
      <c r="BP33" s="30">
        <v>0.8018787878787883</v>
      </c>
      <c r="BQ33" s="32">
        <v>1.0524206997297527E-2</v>
      </c>
      <c r="BR33" s="28">
        <v>2.0844935669259406</v>
      </c>
      <c r="BS33" s="28">
        <v>3.2253719570209789E-2</v>
      </c>
      <c r="BT33" s="28">
        <v>7.2660594133240344E-2</v>
      </c>
      <c r="BU33" s="28">
        <v>2.1672291727673088E-2</v>
      </c>
      <c r="BV33" s="28">
        <v>2.4249943674281944</v>
      </c>
      <c r="BW33" s="28">
        <v>3.2992320763060023E-2</v>
      </c>
      <c r="BX33" s="28">
        <v>4.468986135713374</v>
      </c>
      <c r="BY33" s="28">
        <v>3.599158481138451E-3</v>
      </c>
      <c r="BZ33" s="28">
        <v>2.4536946425450026</v>
      </c>
      <c r="CA33" s="30">
        <v>0.28147772159051487</v>
      </c>
      <c r="CB33" s="28">
        <v>15.453313210108394</v>
      </c>
      <c r="CC33" s="32">
        <v>0.85762899185914476</v>
      </c>
      <c r="CE33" s="30">
        <f t="shared" si="0"/>
        <v>4.5968415657875763</v>
      </c>
      <c r="CG33" s="55">
        <f t="shared" si="1"/>
        <v>-0.10227272727272774</v>
      </c>
      <c r="CH33" s="50">
        <f t="shared" si="2"/>
        <v>0</v>
      </c>
      <c r="CI33" s="51"/>
      <c r="CJ33" s="51" t="s">
        <v>59</v>
      </c>
      <c r="CK33" s="59">
        <f>AVERAGE(CG71:CG73)</f>
        <v>-2.2696969696970031E-2</v>
      </c>
      <c r="CL33" s="2"/>
      <c r="CM33" s="55">
        <f t="shared" si="3"/>
        <v>0.146095617195241</v>
      </c>
      <c r="CN33" s="51">
        <f t="shared" si="4"/>
        <v>0</v>
      </c>
      <c r="CO33" s="51"/>
      <c r="CP33" s="51" t="s">
        <v>59</v>
      </c>
      <c r="CQ33" s="59">
        <f>AVERAGE(CM71:CM73)</f>
        <v>0.13294199993889086</v>
      </c>
      <c r="CR33" s="2"/>
      <c r="CS33" s="55">
        <f t="shared" si="5"/>
        <v>3.1498192861949548E-3</v>
      </c>
      <c r="CT33" s="51">
        <f t="shared" si="6"/>
        <v>1</v>
      </c>
      <c r="CU33" s="51"/>
      <c r="CV33" s="51" t="s">
        <v>59</v>
      </c>
      <c r="CW33" s="59">
        <f>AVERAGE(CS71:CS73)</f>
        <v>0.14655765730985162</v>
      </c>
      <c r="CX33" s="2"/>
      <c r="CY33" s="55">
        <f t="shared" si="7"/>
        <v>0.69679528825506498</v>
      </c>
      <c r="CZ33" s="51">
        <f t="shared" si="8"/>
        <v>1</v>
      </c>
      <c r="DA33" s="51"/>
      <c r="DB33" s="51" t="s">
        <v>59</v>
      </c>
      <c r="DC33" s="59">
        <f>AVERAGE(CY71:CY73)</f>
        <v>0.20587811272543788</v>
      </c>
      <c r="DD33" s="2"/>
      <c r="DE33" s="55">
        <f t="shared" si="9"/>
        <v>0.94052641788859503</v>
      </c>
      <c r="DF33" s="51">
        <f t="shared" si="10"/>
        <v>1</v>
      </c>
      <c r="DG33" s="51"/>
      <c r="DH33" s="51" t="s">
        <v>59</v>
      </c>
      <c r="DI33" s="59">
        <f>AVERAGE(DE71:DE73)</f>
        <v>0.42339836949968329</v>
      </c>
      <c r="DK33" s="15">
        <v>4.5968415657875763</v>
      </c>
    </row>
    <row r="34" spans="1:115" x14ac:dyDescent="0.3">
      <c r="A34" s="28">
        <v>22</v>
      </c>
      <c r="B34" s="29">
        <v>0.25</v>
      </c>
      <c r="C34" s="30">
        <v>3.75</v>
      </c>
      <c r="D34" s="30">
        <v>5.8571428571428559</v>
      </c>
      <c r="E34" s="31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1">
        <v>0</v>
      </c>
      <c r="M34" s="32">
        <v>0</v>
      </c>
      <c r="N34" s="30">
        <v>100</v>
      </c>
      <c r="O34" s="30">
        <v>0</v>
      </c>
      <c r="P34" s="30">
        <v>5</v>
      </c>
      <c r="Q34" s="30">
        <v>100</v>
      </c>
      <c r="R34" s="30">
        <v>25</v>
      </c>
      <c r="S34" s="30">
        <v>0</v>
      </c>
      <c r="T34" s="30">
        <v>9</v>
      </c>
      <c r="U34" s="31">
        <v>200</v>
      </c>
      <c r="V34" s="33">
        <v>0.95</v>
      </c>
      <c r="W34" s="30">
        <v>48.79</v>
      </c>
      <c r="X34" s="30">
        <v>1.7016082750120214</v>
      </c>
      <c r="Y34" s="30">
        <v>165</v>
      </c>
      <c r="Z34" s="30">
        <v>0</v>
      </c>
      <c r="AA34" s="30">
        <v>0.70430303030302954</v>
      </c>
      <c r="AB34" s="32">
        <v>1.0312777424316631E-2</v>
      </c>
      <c r="AC34" s="28">
        <v>1.7507531937557288</v>
      </c>
      <c r="AD34" s="28">
        <v>2.1966394432689509E-2</v>
      </c>
      <c r="AE34" s="28">
        <v>0.11369021375375793</v>
      </c>
      <c r="AF34" s="28">
        <v>3.1111255834768373E-2</v>
      </c>
      <c r="AG34" s="28">
        <v>2.5695781021765343</v>
      </c>
      <c r="AH34" s="28">
        <v>2.7137610332142282E-2</v>
      </c>
      <c r="AI34" s="28">
        <v>4.472135954999569</v>
      </c>
      <c r="AJ34" s="28">
        <v>1.4898833434315059E-15</v>
      </c>
      <c r="AK34" s="28">
        <v>3.2583767959706047</v>
      </c>
      <c r="AL34" s="30">
        <v>0.41025347185270294</v>
      </c>
      <c r="AM34" s="28">
        <v>16.614043583385889</v>
      </c>
      <c r="AN34" s="32">
        <v>0.91882465963845705</v>
      </c>
      <c r="AP34" s="28">
        <v>22</v>
      </c>
      <c r="AQ34" s="29">
        <v>0.25</v>
      </c>
      <c r="AR34" s="30">
        <v>3.75</v>
      </c>
      <c r="AS34" s="30">
        <v>5.8571428571428559</v>
      </c>
      <c r="AT34" s="31">
        <v>0</v>
      </c>
      <c r="AU34" s="30">
        <v>0</v>
      </c>
      <c r="AV34" s="30">
        <v>0</v>
      </c>
      <c r="AW34" s="30">
        <v>0</v>
      </c>
      <c r="AX34" s="30">
        <v>0</v>
      </c>
      <c r="AY34" s="30">
        <v>0</v>
      </c>
      <c r="AZ34" s="30">
        <v>0</v>
      </c>
      <c r="BA34" s="31">
        <v>0</v>
      </c>
      <c r="BB34" s="32">
        <v>0</v>
      </c>
      <c r="BC34" s="30">
        <v>100</v>
      </c>
      <c r="BD34" s="30">
        <v>0</v>
      </c>
      <c r="BE34" s="30">
        <v>5</v>
      </c>
      <c r="BF34" s="30">
        <v>0</v>
      </c>
      <c r="BG34" s="30">
        <v>0</v>
      </c>
      <c r="BH34" s="30">
        <v>0</v>
      </c>
      <c r="BI34" s="30">
        <v>9</v>
      </c>
      <c r="BJ34" s="31">
        <v>200</v>
      </c>
      <c r="BK34" s="33">
        <v>0.95</v>
      </c>
      <c r="BL34" s="30">
        <v>34.104999999999997</v>
      </c>
      <c r="BM34" s="30">
        <v>1.7644581764694407</v>
      </c>
      <c r="BN34" s="30">
        <v>165</v>
      </c>
      <c r="BO34" s="30">
        <v>0</v>
      </c>
      <c r="BP34" s="30">
        <v>0.7933030303030304</v>
      </c>
      <c r="BQ34" s="32">
        <v>1.0693685917996607E-2</v>
      </c>
      <c r="BR34" s="28">
        <v>2.0710665250268736</v>
      </c>
      <c r="BS34" s="28">
        <v>2.908790071606333E-2</v>
      </c>
      <c r="BT34" s="28">
        <v>6.2447839817072269E-2</v>
      </c>
      <c r="BU34" s="28">
        <v>2.207331179984473E-2</v>
      </c>
      <c r="BV34" s="28">
        <v>2.438091365924699</v>
      </c>
      <c r="BW34" s="28">
        <v>3.0519221827029923E-2</v>
      </c>
      <c r="BX34" s="28">
        <v>4.4701336120527762</v>
      </c>
      <c r="BY34" s="28">
        <v>2.8148877962044421E-3</v>
      </c>
      <c r="BZ34" s="28">
        <v>2.4672037135727702</v>
      </c>
      <c r="CA34" s="30">
        <v>0.30854469105738802</v>
      </c>
      <c r="CB34" s="28">
        <v>16.596099568386954</v>
      </c>
      <c r="CC34" s="32">
        <v>0.93635442340027952</v>
      </c>
      <c r="CE34" s="30">
        <f t="shared" si="0"/>
        <v>4.6866070578069277</v>
      </c>
      <c r="CG34" s="55">
        <f t="shared" si="1"/>
        <v>-8.9000000000000856E-2</v>
      </c>
      <c r="CH34" s="50">
        <f t="shared" si="2"/>
        <v>0</v>
      </c>
      <c r="CI34" s="51"/>
      <c r="CJ34" s="51" t="s">
        <v>60</v>
      </c>
      <c r="CK34" s="59">
        <f>AVERAGE(CG74)</f>
        <v>-1.9545454545455088E-2</v>
      </c>
      <c r="CL34" s="2"/>
      <c r="CM34" s="55">
        <f t="shared" si="3"/>
        <v>0.13148673625183527</v>
      </c>
      <c r="CN34" s="51">
        <f t="shared" si="4"/>
        <v>0</v>
      </c>
      <c r="CO34" s="51"/>
      <c r="CP34" s="51" t="s">
        <v>60</v>
      </c>
      <c r="CQ34" s="59">
        <f>AVERAGE(CM74)</f>
        <v>0.10445438732725432</v>
      </c>
      <c r="CR34" s="2"/>
      <c r="CS34" s="55">
        <f t="shared" si="5"/>
        <v>2.0023429467928011E-3</v>
      </c>
      <c r="CT34" s="51">
        <f t="shared" si="6"/>
        <v>1</v>
      </c>
      <c r="CU34" s="51"/>
      <c r="CV34" s="51" t="s">
        <v>60</v>
      </c>
      <c r="CW34" s="59">
        <f>AVERAGE(CS74)</f>
        <v>0.1772848735248318</v>
      </c>
      <c r="CX34" s="2"/>
      <c r="CY34" s="55">
        <f t="shared" si="7"/>
        <v>0.79117308239783446</v>
      </c>
      <c r="CZ34" s="51">
        <f t="shared" si="8"/>
        <v>0</v>
      </c>
      <c r="DA34" s="51"/>
      <c r="DB34" s="51" t="s">
        <v>60</v>
      </c>
      <c r="DC34" s="59">
        <f>AVERAGE(CY74)</f>
        <v>0.15393607350808702</v>
      </c>
      <c r="DD34" s="2"/>
      <c r="DE34" s="55">
        <f t="shared" si="9"/>
        <v>1.7944014998935387E-2</v>
      </c>
      <c r="DF34" s="51">
        <f t="shared" si="10"/>
        <v>1</v>
      </c>
      <c r="DG34" s="51"/>
      <c r="DH34" s="51" t="s">
        <v>60</v>
      </c>
      <c r="DI34" s="59">
        <f>AVERAGE(DE74)</f>
        <v>0.44819038595293659</v>
      </c>
      <c r="DK34" s="15">
        <v>4.6866070578069277</v>
      </c>
    </row>
    <row r="35" spans="1:115" x14ac:dyDescent="0.3">
      <c r="A35" s="28">
        <v>27</v>
      </c>
      <c r="B35" s="29">
        <v>0.25</v>
      </c>
      <c r="C35" s="30">
        <v>4.833333333333333</v>
      </c>
      <c r="D35" s="30">
        <v>4.7142857142857135</v>
      </c>
      <c r="E35" s="31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1">
        <v>0</v>
      </c>
      <c r="M35" s="32">
        <v>0</v>
      </c>
      <c r="N35" s="30">
        <v>100</v>
      </c>
      <c r="O35" s="30">
        <v>0</v>
      </c>
      <c r="P35" s="30">
        <v>5</v>
      </c>
      <c r="Q35" s="30">
        <v>100</v>
      </c>
      <c r="R35" s="30">
        <v>25</v>
      </c>
      <c r="S35" s="30">
        <v>0</v>
      </c>
      <c r="T35" s="30">
        <v>9</v>
      </c>
      <c r="U35" s="31">
        <v>200</v>
      </c>
      <c r="V35" s="33">
        <v>0.95</v>
      </c>
      <c r="W35" s="30">
        <v>50.164999999999999</v>
      </c>
      <c r="X35" s="30">
        <v>1.7585443670390402</v>
      </c>
      <c r="Y35" s="30">
        <v>165</v>
      </c>
      <c r="Z35" s="30">
        <v>0</v>
      </c>
      <c r="AA35" s="30">
        <v>0.69596969696969668</v>
      </c>
      <c r="AB35" s="32">
        <v>1.0657844648721959E-2</v>
      </c>
      <c r="AC35" s="28">
        <v>1.7613967640380717</v>
      </c>
      <c r="AD35" s="28">
        <v>2.3912693077773946E-2</v>
      </c>
      <c r="AE35" s="28">
        <v>0.11976180596779772</v>
      </c>
      <c r="AF35" s="28">
        <v>2.9932833710631945E-2</v>
      </c>
      <c r="AG35" s="28">
        <v>2.5512419685527532</v>
      </c>
      <c r="AH35" s="28">
        <v>3.3380255327795066E-2</v>
      </c>
      <c r="AI35" s="28">
        <v>4.4711352845878647</v>
      </c>
      <c r="AJ35" s="28">
        <v>1.9732785669989371E-3</v>
      </c>
      <c r="AK35" s="28">
        <v>3.4478509776591961</v>
      </c>
      <c r="AL35" s="30">
        <v>0.49326310843386745</v>
      </c>
      <c r="AM35" s="28">
        <v>15.98518184473051</v>
      </c>
      <c r="AN35" s="32">
        <v>0.75801146651358331</v>
      </c>
      <c r="AP35" s="28">
        <v>27</v>
      </c>
      <c r="AQ35" s="29">
        <v>0.25</v>
      </c>
      <c r="AR35" s="30">
        <v>4.833333333333333</v>
      </c>
      <c r="AS35" s="30">
        <v>4.7142857142857135</v>
      </c>
      <c r="AT35" s="31">
        <v>0</v>
      </c>
      <c r="AU35" s="30">
        <v>0</v>
      </c>
      <c r="AV35" s="30">
        <v>0</v>
      </c>
      <c r="AW35" s="30">
        <v>0</v>
      </c>
      <c r="AX35" s="30">
        <v>0</v>
      </c>
      <c r="AY35" s="30">
        <v>0</v>
      </c>
      <c r="AZ35" s="30">
        <v>0</v>
      </c>
      <c r="BA35" s="31">
        <v>0</v>
      </c>
      <c r="BB35" s="32">
        <v>0</v>
      </c>
      <c r="BC35" s="30">
        <v>100</v>
      </c>
      <c r="BD35" s="30">
        <v>0</v>
      </c>
      <c r="BE35" s="30">
        <v>5</v>
      </c>
      <c r="BF35" s="30">
        <v>0</v>
      </c>
      <c r="BG35" s="30">
        <v>0</v>
      </c>
      <c r="BH35" s="30">
        <v>0</v>
      </c>
      <c r="BI35" s="30">
        <v>9</v>
      </c>
      <c r="BJ35" s="31">
        <v>200</v>
      </c>
      <c r="BK35" s="33">
        <v>0.95</v>
      </c>
      <c r="BL35" s="30">
        <v>34.695</v>
      </c>
      <c r="BM35" s="30">
        <v>1.7617317046578769</v>
      </c>
      <c r="BN35" s="30">
        <v>165</v>
      </c>
      <c r="BO35" s="30">
        <v>0</v>
      </c>
      <c r="BP35" s="30">
        <v>0.78972727272727317</v>
      </c>
      <c r="BQ35" s="32">
        <v>1.0677161846411371E-2</v>
      </c>
      <c r="BR35" s="28">
        <v>2.0624790508480446</v>
      </c>
      <c r="BS35" s="28">
        <v>2.9479652257775907E-2</v>
      </c>
      <c r="BT35" s="28">
        <v>8.5252993158152504E-2</v>
      </c>
      <c r="BU35" s="28">
        <v>2.6490192778089873E-2</v>
      </c>
      <c r="BV35" s="28">
        <v>2.4321825154608998</v>
      </c>
      <c r="BW35" s="28">
        <v>3.2501297523852078E-2</v>
      </c>
      <c r="BX35" s="28">
        <v>4.4712810883921774</v>
      </c>
      <c r="BY35" s="28">
        <v>1.6857598009076293E-3</v>
      </c>
      <c r="BZ35" s="28">
        <v>2.6119143386270554</v>
      </c>
      <c r="CA35" s="30">
        <v>0.3658595227369244</v>
      </c>
      <c r="CB35" s="28">
        <v>16.051313871182352</v>
      </c>
      <c r="CC35" s="32">
        <v>0.84849102306760593</v>
      </c>
      <c r="CE35" s="30">
        <f t="shared" si="0"/>
        <v>4.7734384133153203</v>
      </c>
      <c r="CG35" s="55">
        <f t="shared" si="1"/>
        <v>-9.3757575757576483E-2</v>
      </c>
      <c r="CH35" s="50">
        <f t="shared" si="2"/>
        <v>0</v>
      </c>
      <c r="CI35" s="51"/>
      <c r="CJ35" s="51" t="s">
        <v>61</v>
      </c>
      <c r="CK35" s="59">
        <f>AVERAGE(CG75:CG77)</f>
        <v>-1.4131313131313253E-2</v>
      </c>
      <c r="CL35" s="2"/>
      <c r="CM35" s="55">
        <f t="shared" si="3"/>
        <v>0.1190594530918534</v>
      </c>
      <c r="CN35" s="51">
        <f t="shared" si="4"/>
        <v>0</v>
      </c>
      <c r="CO35" s="51"/>
      <c r="CP35" s="51" t="s">
        <v>61</v>
      </c>
      <c r="CQ35" s="59">
        <f>AVERAGE(CM75:CM77)</f>
        <v>0.13359134862668479</v>
      </c>
      <c r="CR35" s="2"/>
      <c r="CS35" s="55">
        <f t="shared" si="5"/>
        <v>-1.4580380431272744E-4</v>
      </c>
      <c r="CT35" s="51">
        <f t="shared" si="6"/>
        <v>1</v>
      </c>
      <c r="CU35" s="51"/>
      <c r="CV35" s="51" t="s">
        <v>61</v>
      </c>
      <c r="CW35" s="59">
        <f>AVERAGE(CS75:CS77)</f>
        <v>0.25736162586232858</v>
      </c>
      <c r="CX35" s="2"/>
      <c r="CY35" s="55">
        <f t="shared" si="7"/>
        <v>0.83593663903214077</v>
      </c>
      <c r="CZ35" s="51">
        <f t="shared" si="8"/>
        <v>1</v>
      </c>
      <c r="DA35" s="51"/>
      <c r="DB35" s="51" t="s">
        <v>61</v>
      </c>
      <c r="DC35" s="59">
        <f>AVERAGE(CY75:CY77)</f>
        <v>0.13043751713185756</v>
      </c>
      <c r="DD35" s="2"/>
      <c r="DE35" s="55">
        <f t="shared" si="9"/>
        <v>-6.6132026451841242E-2</v>
      </c>
      <c r="DF35" s="51">
        <f t="shared" si="10"/>
        <v>1</v>
      </c>
      <c r="DG35" s="51"/>
      <c r="DH35" s="51" t="s">
        <v>61</v>
      </c>
      <c r="DI35" s="59">
        <f>AVERAGE(DE75:DE77)</f>
        <v>0.57735805253180372</v>
      </c>
      <c r="DK35" s="15">
        <v>4.7734384133153203</v>
      </c>
    </row>
    <row r="36" spans="1:115" x14ac:dyDescent="0.3">
      <c r="A36" s="28">
        <v>39</v>
      </c>
      <c r="B36" s="29">
        <v>0.25</v>
      </c>
      <c r="C36" s="30">
        <v>6.9999999999999991</v>
      </c>
      <c r="D36" s="30">
        <v>3.5714285714285712</v>
      </c>
      <c r="E36" s="31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1">
        <v>0</v>
      </c>
      <c r="M36" s="32">
        <v>0</v>
      </c>
      <c r="N36" s="30">
        <v>100</v>
      </c>
      <c r="O36" s="30">
        <v>0</v>
      </c>
      <c r="P36" s="30">
        <v>5</v>
      </c>
      <c r="Q36" s="30">
        <v>100</v>
      </c>
      <c r="R36" s="30">
        <v>25</v>
      </c>
      <c r="S36" s="30">
        <v>0</v>
      </c>
      <c r="T36" s="30">
        <v>9</v>
      </c>
      <c r="U36" s="31">
        <v>200</v>
      </c>
      <c r="V36" s="33">
        <v>0.95</v>
      </c>
      <c r="W36" s="30">
        <v>41.68</v>
      </c>
      <c r="X36" s="30">
        <v>1.5395610175349748</v>
      </c>
      <c r="Y36" s="30">
        <v>165</v>
      </c>
      <c r="Z36" s="30">
        <v>0</v>
      </c>
      <c r="AA36" s="30">
        <v>0.74739393939393906</v>
      </c>
      <c r="AB36" s="32">
        <v>9.3306728335453022E-3</v>
      </c>
      <c r="AC36" s="28">
        <v>1.8940678323274864</v>
      </c>
      <c r="AD36" s="28">
        <v>2.2607127013864813E-2</v>
      </c>
      <c r="AE36" s="28">
        <v>0.15498312432396566</v>
      </c>
      <c r="AF36" s="28">
        <v>3.340763371804855E-2</v>
      </c>
      <c r="AG36" s="28">
        <v>2.7410080413344597</v>
      </c>
      <c r="AH36" s="28">
        <v>3.4816316842470378E-2</v>
      </c>
      <c r="AI36" s="28">
        <v>5</v>
      </c>
      <c r="AJ36" s="28">
        <v>0</v>
      </c>
      <c r="AK36" s="28">
        <v>3.0470588294780612</v>
      </c>
      <c r="AL36" s="30">
        <v>0.35687582069587176</v>
      </c>
      <c r="AM36" s="28">
        <v>14.25661806187701</v>
      </c>
      <c r="AN36" s="32">
        <v>0.72912966072461272</v>
      </c>
      <c r="AP36" s="28">
        <v>39</v>
      </c>
      <c r="AQ36" s="29">
        <v>0.25</v>
      </c>
      <c r="AR36" s="30">
        <v>6.9999999999999991</v>
      </c>
      <c r="AS36" s="30">
        <v>3.5714285714285712</v>
      </c>
      <c r="AT36" s="31">
        <v>0</v>
      </c>
      <c r="AU36" s="30">
        <v>0</v>
      </c>
      <c r="AV36" s="30">
        <v>0</v>
      </c>
      <c r="AW36" s="30">
        <v>0</v>
      </c>
      <c r="AX36" s="30">
        <v>0</v>
      </c>
      <c r="AY36" s="30">
        <v>0</v>
      </c>
      <c r="AZ36" s="30">
        <v>0</v>
      </c>
      <c r="BA36" s="31">
        <v>0</v>
      </c>
      <c r="BB36" s="32">
        <v>0</v>
      </c>
      <c r="BC36" s="30">
        <v>100</v>
      </c>
      <c r="BD36" s="30">
        <v>0</v>
      </c>
      <c r="BE36" s="30">
        <v>5</v>
      </c>
      <c r="BF36" s="30">
        <v>0</v>
      </c>
      <c r="BG36" s="30">
        <v>0</v>
      </c>
      <c r="BH36" s="30">
        <v>0</v>
      </c>
      <c r="BI36" s="30">
        <v>9</v>
      </c>
      <c r="BJ36" s="31">
        <v>200</v>
      </c>
      <c r="BK36" s="33">
        <v>0.95</v>
      </c>
      <c r="BL36" s="30">
        <v>26.344999999999999</v>
      </c>
      <c r="BM36" s="30">
        <v>1.5074206880679679</v>
      </c>
      <c r="BN36" s="30">
        <v>165</v>
      </c>
      <c r="BO36" s="30">
        <v>0</v>
      </c>
      <c r="BP36" s="30">
        <v>0.84033333333333315</v>
      </c>
      <c r="BQ36" s="32">
        <v>9.1358829579876854E-3</v>
      </c>
      <c r="BR36" s="28">
        <v>2.2455741065930317</v>
      </c>
      <c r="BS36" s="28">
        <v>3.0579653539571754E-2</v>
      </c>
      <c r="BT36" s="28">
        <v>0.10781751698322721</v>
      </c>
      <c r="BU36" s="28">
        <v>2.5308492953476751E-2</v>
      </c>
      <c r="BV36" s="28">
        <v>2.5899570203735971</v>
      </c>
      <c r="BW36" s="28">
        <v>3.9856099569820655E-2</v>
      </c>
      <c r="BX36" s="28">
        <v>4.9973606797749976</v>
      </c>
      <c r="BY36" s="28">
        <v>5.2046247900689136E-3</v>
      </c>
      <c r="BZ36" s="28">
        <v>2.5901932111935149</v>
      </c>
      <c r="CA36" s="30">
        <v>0.3639927912269898</v>
      </c>
      <c r="CB36" s="28">
        <v>13.991548697949847</v>
      </c>
      <c r="CC36" s="32">
        <v>0.63213378888970229</v>
      </c>
      <c r="CE36" s="30">
        <f t="shared" si="0"/>
        <v>5</v>
      </c>
      <c r="CG36" s="55">
        <f t="shared" si="1"/>
        <v>-9.2939393939394099E-2</v>
      </c>
      <c r="CH36" s="50">
        <f t="shared" si="2"/>
        <v>0</v>
      </c>
      <c r="CI36" s="51"/>
      <c r="CJ36" s="51" t="s">
        <v>62</v>
      </c>
      <c r="CK36" s="59">
        <f>AVERAGE(CG78)</f>
        <v>-7.5454545454538557E-3</v>
      </c>
      <c r="CL36" s="2"/>
      <c r="CM36" s="55">
        <f t="shared" si="3"/>
        <v>0.15105102096086265</v>
      </c>
      <c r="CN36" s="51">
        <f t="shared" si="4"/>
        <v>0</v>
      </c>
      <c r="CO36" s="51"/>
      <c r="CP36" s="51" t="s">
        <v>62</v>
      </c>
      <c r="CQ36" s="59">
        <f>AVERAGE(CM78)</f>
        <v>0.13658184759934366</v>
      </c>
      <c r="CR36" s="2"/>
      <c r="CS36" s="55">
        <f t="shared" si="5"/>
        <v>2.6393202250023506E-3</v>
      </c>
      <c r="CT36" s="51">
        <f t="shared" si="6"/>
        <v>1</v>
      </c>
      <c r="CU36" s="51"/>
      <c r="CV36" s="51" t="s">
        <v>62</v>
      </c>
      <c r="CW36" s="59">
        <f>AVERAGE(CS78)</f>
        <v>0.4906196249607202</v>
      </c>
      <c r="CX36" s="2"/>
      <c r="CY36" s="55">
        <f t="shared" si="7"/>
        <v>0.4568656182845463</v>
      </c>
      <c r="CZ36" s="51">
        <f t="shared" si="8"/>
        <v>1</v>
      </c>
      <c r="DA36" s="51"/>
      <c r="DB36" s="51" t="s">
        <v>62</v>
      </c>
      <c r="DC36" s="59">
        <f>AVERAGE(CY78)</f>
        <v>9.5088641316549261E-2</v>
      </c>
      <c r="DD36" s="2"/>
      <c r="DE36" s="55">
        <f t="shared" si="9"/>
        <v>0.26506936392716263</v>
      </c>
      <c r="DF36" s="51">
        <f t="shared" si="10"/>
        <v>1</v>
      </c>
      <c r="DG36" s="51"/>
      <c r="DH36" s="51" t="s">
        <v>62</v>
      </c>
      <c r="DI36" s="59">
        <f>AVERAGE(DE78)</f>
        <v>0.61286067366838104</v>
      </c>
      <c r="DK36" s="15">
        <v>5</v>
      </c>
    </row>
    <row r="37" spans="1:115" x14ac:dyDescent="0.3">
      <c r="A37" s="28">
        <v>23</v>
      </c>
      <c r="B37" s="29">
        <v>0.25</v>
      </c>
      <c r="C37" s="30">
        <v>3.75</v>
      </c>
      <c r="D37" s="30">
        <v>6.9999999999999982</v>
      </c>
      <c r="E37" s="31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1">
        <v>0</v>
      </c>
      <c r="M37" s="32">
        <v>0</v>
      </c>
      <c r="N37" s="30">
        <v>100</v>
      </c>
      <c r="O37" s="30">
        <v>0</v>
      </c>
      <c r="P37" s="30">
        <v>5</v>
      </c>
      <c r="Q37" s="30">
        <v>100</v>
      </c>
      <c r="R37" s="30">
        <v>25</v>
      </c>
      <c r="S37" s="30">
        <v>0</v>
      </c>
      <c r="T37" s="30">
        <v>9</v>
      </c>
      <c r="U37" s="31">
        <v>200</v>
      </c>
      <c r="V37" s="33">
        <v>0.95</v>
      </c>
      <c r="W37" s="30">
        <v>36.814999999999998</v>
      </c>
      <c r="X37" s="30">
        <v>1.4931900907094595</v>
      </c>
      <c r="Y37" s="30">
        <v>165</v>
      </c>
      <c r="Z37" s="30">
        <v>0</v>
      </c>
      <c r="AA37" s="30">
        <v>0.7768787878787875</v>
      </c>
      <c r="AB37" s="32">
        <v>9.0496369133906546E-3</v>
      </c>
      <c r="AC37" s="28">
        <v>1.9540020961379116</v>
      </c>
      <c r="AD37" s="28">
        <v>2.4182923422524368E-2</v>
      </c>
      <c r="AE37" s="28">
        <v>0.12950987973579994</v>
      </c>
      <c r="AF37" s="28">
        <v>3.2174967150505149E-2</v>
      </c>
      <c r="AG37" s="28">
        <v>2.8233314445155089</v>
      </c>
      <c r="AH37" s="28">
        <v>3.4587923101432876E-2</v>
      </c>
      <c r="AI37" s="28">
        <v>5.0970391233209362</v>
      </c>
      <c r="AJ37" s="28">
        <v>1.9378476308561281E-3</v>
      </c>
      <c r="AK37" s="28">
        <v>2.8749570276855865</v>
      </c>
      <c r="AL37" s="30">
        <v>0.33938504169929556</v>
      </c>
      <c r="AM37" s="28">
        <v>14.080699526809555</v>
      </c>
      <c r="AN37" s="32">
        <v>0.66683941855592954</v>
      </c>
      <c r="AP37" s="28">
        <v>23</v>
      </c>
      <c r="AQ37" s="29">
        <v>0.25</v>
      </c>
      <c r="AR37" s="30">
        <v>3.75</v>
      </c>
      <c r="AS37" s="30">
        <v>6.9999999999999982</v>
      </c>
      <c r="AT37" s="31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1">
        <v>0</v>
      </c>
      <c r="BB37" s="32">
        <v>0</v>
      </c>
      <c r="BC37" s="30">
        <v>100</v>
      </c>
      <c r="BD37" s="30">
        <v>0</v>
      </c>
      <c r="BE37" s="30">
        <v>5</v>
      </c>
      <c r="BF37" s="30">
        <v>0</v>
      </c>
      <c r="BG37" s="30">
        <v>0</v>
      </c>
      <c r="BH37" s="30">
        <v>0</v>
      </c>
      <c r="BI37" s="30">
        <v>9</v>
      </c>
      <c r="BJ37" s="31">
        <v>200</v>
      </c>
      <c r="BK37" s="33">
        <v>0.95</v>
      </c>
      <c r="BL37" s="30">
        <v>21.16</v>
      </c>
      <c r="BM37" s="30">
        <v>1.3342600359944177</v>
      </c>
      <c r="BN37" s="30">
        <v>165</v>
      </c>
      <c r="BO37" s="30">
        <v>0</v>
      </c>
      <c r="BP37" s="30">
        <v>0.87175757575757573</v>
      </c>
      <c r="BQ37" s="32">
        <v>8.086424460572228E-3</v>
      </c>
      <c r="BR37" s="28">
        <v>2.3633864797799422</v>
      </c>
      <c r="BS37" s="28">
        <v>2.90271122794361E-2</v>
      </c>
      <c r="BT37" s="28">
        <v>0.11181994136469202</v>
      </c>
      <c r="BU37" s="28">
        <v>2.5143191563900814E-2</v>
      </c>
      <c r="BV37" s="28">
        <v>2.6332336940163628</v>
      </c>
      <c r="BW37" s="28">
        <v>3.6645661783804066E-2</v>
      </c>
      <c r="BX37" s="28">
        <v>5.0955538306170443</v>
      </c>
      <c r="BY37" s="28">
        <v>2.5438369395463113E-3</v>
      </c>
      <c r="BZ37" s="28">
        <v>2.2894252750020616</v>
      </c>
      <c r="CA37" s="30">
        <v>0.26667128157920694</v>
      </c>
      <c r="CB37" s="28">
        <v>13.147713856912512</v>
      </c>
      <c r="CC37" s="32">
        <v>0.70622659292093315</v>
      </c>
      <c r="CE37" s="30">
        <f t="shared" si="0"/>
        <v>5.1234753829797981</v>
      </c>
      <c r="CG37" s="55">
        <f t="shared" si="1"/>
        <v>-9.4878787878788229E-2</v>
      </c>
      <c r="CH37" s="50">
        <f t="shared" si="2"/>
        <v>0</v>
      </c>
      <c r="CI37" s="51"/>
      <c r="CJ37" s="51" t="s">
        <v>63</v>
      </c>
      <c r="CK37" s="59">
        <f>AVERAGE(CG79:CG81)</f>
        <v>-5.3131313131307518E-3</v>
      </c>
      <c r="CL37" s="2"/>
      <c r="CM37" s="55">
        <f t="shared" si="3"/>
        <v>0.19009775049914612</v>
      </c>
      <c r="CN37" s="51">
        <f t="shared" si="4"/>
        <v>0</v>
      </c>
      <c r="CO37" s="51"/>
      <c r="CP37" s="51" t="s">
        <v>63</v>
      </c>
      <c r="CQ37" s="59">
        <f>AVERAGE(CM79:CM81)</f>
        <v>0.11828835923148547</v>
      </c>
      <c r="CR37" s="2"/>
      <c r="CS37" s="55">
        <f t="shared" si="5"/>
        <v>1.4852927038919717E-3</v>
      </c>
      <c r="CT37" s="51">
        <f t="shared" si="6"/>
        <v>1</v>
      </c>
      <c r="CU37" s="51"/>
      <c r="CV37" s="51" t="s">
        <v>63</v>
      </c>
      <c r="CW37" s="59">
        <f>AVERAGE(CS79:CS81)</f>
        <v>0.47201723171994797</v>
      </c>
      <c r="CX37" s="2"/>
      <c r="CY37" s="55">
        <f t="shared" si="7"/>
        <v>0.58553175268352486</v>
      </c>
      <c r="CZ37" s="51">
        <f t="shared" si="8"/>
        <v>1</v>
      </c>
      <c r="DA37" s="51"/>
      <c r="DB37" s="51" t="s">
        <v>63</v>
      </c>
      <c r="DC37" s="59">
        <f>AVERAGE(CY79:CY81)</f>
        <v>8.7831462643242084E-2</v>
      </c>
      <c r="DD37" s="2"/>
      <c r="DE37" s="55">
        <f t="shared" si="9"/>
        <v>0.93298566989704312</v>
      </c>
      <c r="DF37" s="51">
        <f t="shared" si="10"/>
        <v>1</v>
      </c>
      <c r="DG37" s="51"/>
      <c r="DH37" s="51" t="s">
        <v>63</v>
      </c>
      <c r="DI37" s="59">
        <f>AVERAGE(DE79:DE81)</f>
        <v>0.53242506839815162</v>
      </c>
      <c r="DK37" s="15">
        <v>5.1234753829797981</v>
      </c>
    </row>
    <row r="38" spans="1:115" x14ac:dyDescent="0.3">
      <c r="A38" s="28">
        <v>33</v>
      </c>
      <c r="B38" s="29">
        <v>0.25</v>
      </c>
      <c r="C38" s="30">
        <v>5.9166666666666661</v>
      </c>
      <c r="D38" s="30">
        <v>4.7142857142857135</v>
      </c>
      <c r="E38" s="31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1">
        <v>0</v>
      </c>
      <c r="M38" s="32">
        <v>0</v>
      </c>
      <c r="N38" s="30">
        <v>100</v>
      </c>
      <c r="O38" s="30">
        <v>0</v>
      </c>
      <c r="P38" s="30">
        <v>5</v>
      </c>
      <c r="Q38" s="30">
        <v>100</v>
      </c>
      <c r="R38" s="30">
        <v>25</v>
      </c>
      <c r="S38" s="30">
        <v>0</v>
      </c>
      <c r="T38" s="30">
        <v>9</v>
      </c>
      <c r="U38" s="31">
        <v>200</v>
      </c>
      <c r="V38" s="33">
        <v>0.95</v>
      </c>
      <c r="W38" s="30">
        <v>36.270000000000003</v>
      </c>
      <c r="X38" s="30">
        <v>1.3450009409143175</v>
      </c>
      <c r="Y38" s="30">
        <v>165</v>
      </c>
      <c r="Z38" s="30">
        <v>0</v>
      </c>
      <c r="AA38" s="30">
        <v>0.78018181818181787</v>
      </c>
      <c r="AB38" s="32">
        <v>8.1515208540261716E-3</v>
      </c>
      <c r="AC38" s="28">
        <v>1.9529148793109088</v>
      </c>
      <c r="AD38" s="28">
        <v>2.4097365807274257E-2</v>
      </c>
      <c r="AE38" s="28">
        <v>0.13067770708848944</v>
      </c>
      <c r="AF38" s="28">
        <v>2.8615753247164154E-2</v>
      </c>
      <c r="AG38" s="28">
        <v>2.8145277859100082</v>
      </c>
      <c r="AH38" s="28">
        <v>3.6455167999551272E-2</v>
      </c>
      <c r="AI38" s="28">
        <v>5.0976589099417025</v>
      </c>
      <c r="AJ38" s="28">
        <v>1.5543420563292904E-3</v>
      </c>
      <c r="AK38" s="28">
        <v>2.7438327144091432</v>
      </c>
      <c r="AL38" s="30">
        <v>0.29652060549970849</v>
      </c>
      <c r="AM38" s="28">
        <v>13.265490983305432</v>
      </c>
      <c r="AN38" s="32">
        <v>0.61822546439849657</v>
      </c>
      <c r="AP38" s="28">
        <v>33</v>
      </c>
      <c r="AQ38" s="29">
        <v>0.25</v>
      </c>
      <c r="AR38" s="30">
        <v>5.9166666666666661</v>
      </c>
      <c r="AS38" s="30">
        <v>4.7142857142857135</v>
      </c>
      <c r="AT38" s="31">
        <v>0</v>
      </c>
      <c r="AU38" s="30">
        <v>0</v>
      </c>
      <c r="AV38" s="30">
        <v>0</v>
      </c>
      <c r="AW38" s="30">
        <v>0</v>
      </c>
      <c r="AX38" s="30">
        <v>0</v>
      </c>
      <c r="AY38" s="30">
        <v>0</v>
      </c>
      <c r="AZ38" s="30">
        <v>0</v>
      </c>
      <c r="BA38" s="31">
        <v>0</v>
      </c>
      <c r="BB38" s="32">
        <v>0</v>
      </c>
      <c r="BC38" s="30">
        <v>100</v>
      </c>
      <c r="BD38" s="30">
        <v>0</v>
      </c>
      <c r="BE38" s="30">
        <v>5</v>
      </c>
      <c r="BF38" s="30">
        <v>0</v>
      </c>
      <c r="BG38" s="30">
        <v>0</v>
      </c>
      <c r="BH38" s="30">
        <v>0</v>
      </c>
      <c r="BI38" s="30">
        <v>9</v>
      </c>
      <c r="BJ38" s="31">
        <v>200</v>
      </c>
      <c r="BK38" s="33">
        <v>0.95</v>
      </c>
      <c r="BL38" s="30">
        <v>22.504999999999999</v>
      </c>
      <c r="BM38" s="30">
        <v>1.3631328019219617</v>
      </c>
      <c r="BN38" s="30">
        <v>165</v>
      </c>
      <c r="BO38" s="30">
        <v>0</v>
      </c>
      <c r="BP38" s="30">
        <v>0.86360606060606093</v>
      </c>
      <c r="BQ38" s="32">
        <v>8.2614109207391623E-3</v>
      </c>
      <c r="BR38" s="28">
        <v>2.3776505271096915</v>
      </c>
      <c r="BS38" s="28">
        <v>3.473024462126062E-2</v>
      </c>
      <c r="BT38" s="28">
        <v>0.10029198424637684</v>
      </c>
      <c r="BU38" s="28">
        <v>2.5439314308502357E-2</v>
      </c>
      <c r="BV38" s="28">
        <v>2.6025039629962778</v>
      </c>
      <c r="BW38" s="28">
        <v>4.0650763980958467E-2</v>
      </c>
      <c r="BX38" s="28">
        <v>5.0940685379131523</v>
      </c>
      <c r="BY38" s="28">
        <v>3.0167435681719801E-3</v>
      </c>
      <c r="BZ38" s="28">
        <v>2.4785302282150359</v>
      </c>
      <c r="CA38" s="30">
        <v>0.28897238012527371</v>
      </c>
      <c r="CB38" s="28">
        <v>13.441658152171307</v>
      </c>
      <c r="CC38" s="32">
        <v>0.66937031366023225</v>
      </c>
      <c r="CE38" s="30">
        <f t="shared" si="0"/>
        <v>5.2813688701753385</v>
      </c>
      <c r="CG38" s="55">
        <f t="shared" si="1"/>
        <v>-8.3424242424243067E-2</v>
      </c>
      <c r="CH38" s="50">
        <f t="shared" si="2"/>
        <v>0</v>
      </c>
      <c r="CI38" s="51"/>
      <c r="CJ38" s="51" t="s">
        <v>64</v>
      </c>
      <c r="CK38" s="59">
        <f>AVERAGE(CG82:CG83)</f>
        <v>-3.1363636363631042E-3</v>
      </c>
      <c r="CL38" s="2"/>
      <c r="CM38" s="55">
        <f t="shared" si="3"/>
        <v>0.21202382291373034</v>
      </c>
      <c r="CN38" s="51">
        <f t="shared" si="4"/>
        <v>0</v>
      </c>
      <c r="CO38" s="51"/>
      <c r="CP38" s="51" t="s">
        <v>64</v>
      </c>
      <c r="CQ38" s="59">
        <f>AVERAGE(CM82:CM83)</f>
        <v>9.3051786591162977E-2</v>
      </c>
      <c r="CR38" s="2"/>
      <c r="CS38" s="55">
        <f t="shared" si="5"/>
        <v>3.5903720285501706E-3</v>
      </c>
      <c r="CT38" s="51">
        <f t="shared" si="6"/>
        <v>1</v>
      </c>
      <c r="CU38" s="51"/>
      <c r="CV38" s="51" t="s">
        <v>64</v>
      </c>
      <c r="CW38" s="59">
        <f>AVERAGE(CS82:CS83)</f>
        <v>0.51553051162188757</v>
      </c>
      <c r="CX38" s="2"/>
      <c r="CY38" s="55">
        <f t="shared" si="7"/>
        <v>0.26530248619410735</v>
      </c>
      <c r="CZ38" s="51">
        <f t="shared" si="8"/>
        <v>1</v>
      </c>
      <c r="DA38" s="51"/>
      <c r="DB38" s="51" t="s">
        <v>64</v>
      </c>
      <c r="DC38" s="59">
        <f>AVERAGE(CY82:CY83)</f>
        <v>5.6267182368186064E-2</v>
      </c>
      <c r="DD38" s="2"/>
      <c r="DE38" s="55">
        <f t="shared" si="9"/>
        <v>-0.17616716886587547</v>
      </c>
      <c r="DF38" s="51">
        <f t="shared" si="10"/>
        <v>1</v>
      </c>
      <c r="DG38" s="51"/>
      <c r="DH38" s="51" t="s">
        <v>64</v>
      </c>
      <c r="DI38" s="59">
        <f>AVERAGE(DE82:DE83)</f>
        <v>0.52202099803648316</v>
      </c>
      <c r="DK38" s="15">
        <v>5.2813688701753385</v>
      </c>
    </row>
    <row r="39" spans="1:115" x14ac:dyDescent="0.3">
      <c r="A39" s="28">
        <v>28</v>
      </c>
      <c r="B39" s="29">
        <v>0.25</v>
      </c>
      <c r="C39" s="30">
        <v>4.833333333333333</v>
      </c>
      <c r="D39" s="30">
        <v>5.8571428571428559</v>
      </c>
      <c r="E39" s="31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1">
        <v>0</v>
      </c>
      <c r="M39" s="32">
        <v>0</v>
      </c>
      <c r="N39" s="30">
        <v>100</v>
      </c>
      <c r="O39" s="30">
        <v>0</v>
      </c>
      <c r="P39" s="30">
        <v>5</v>
      </c>
      <c r="Q39" s="30">
        <v>100</v>
      </c>
      <c r="R39" s="30">
        <v>25</v>
      </c>
      <c r="S39" s="30">
        <v>0</v>
      </c>
      <c r="T39" s="30">
        <v>9</v>
      </c>
      <c r="U39" s="31">
        <v>200</v>
      </c>
      <c r="V39" s="33">
        <v>0.95</v>
      </c>
      <c r="W39" s="30">
        <v>36.575000000000003</v>
      </c>
      <c r="X39" s="30">
        <v>1.3436002146324106</v>
      </c>
      <c r="Y39" s="30">
        <v>165</v>
      </c>
      <c r="Z39" s="30">
        <v>0</v>
      </c>
      <c r="AA39" s="30">
        <v>0.7783333333333331</v>
      </c>
      <c r="AB39" s="32">
        <v>8.1430316038327913E-3</v>
      </c>
      <c r="AC39" s="28">
        <v>1.9703140090567501</v>
      </c>
      <c r="AD39" s="28">
        <v>2.555173402112414E-2</v>
      </c>
      <c r="AE39" s="28">
        <v>0.15888654575486783</v>
      </c>
      <c r="AF39" s="28">
        <v>3.2832478968347283E-2</v>
      </c>
      <c r="AG39" s="28">
        <v>2.8104669780030567</v>
      </c>
      <c r="AH39" s="28">
        <v>3.7391930818118355E-2</v>
      </c>
      <c r="AI39" s="28">
        <v>5.0966687148057739</v>
      </c>
      <c r="AJ39" s="28">
        <v>2.0640039475653873E-3</v>
      </c>
      <c r="AK39" s="28">
        <v>2.6407298788103835</v>
      </c>
      <c r="AL39" s="30">
        <v>0.30918473879764974</v>
      </c>
      <c r="AM39" s="28">
        <v>13.606741970564077</v>
      </c>
      <c r="AN39" s="32">
        <v>0.60554162486983665</v>
      </c>
      <c r="AP39" s="28">
        <v>28</v>
      </c>
      <c r="AQ39" s="29">
        <v>0.25</v>
      </c>
      <c r="AR39" s="30">
        <v>4.833333333333333</v>
      </c>
      <c r="AS39" s="30">
        <v>5.8571428571428559</v>
      </c>
      <c r="AT39" s="31">
        <v>0</v>
      </c>
      <c r="AU39" s="30">
        <v>0</v>
      </c>
      <c r="AV39" s="30">
        <v>0</v>
      </c>
      <c r="AW39" s="30">
        <v>0</v>
      </c>
      <c r="AX39" s="30">
        <v>0</v>
      </c>
      <c r="AY39" s="30">
        <v>0</v>
      </c>
      <c r="AZ39" s="30">
        <v>0</v>
      </c>
      <c r="BA39" s="31">
        <v>0</v>
      </c>
      <c r="BB39" s="32">
        <v>0</v>
      </c>
      <c r="BC39" s="30">
        <v>100</v>
      </c>
      <c r="BD39" s="30">
        <v>0</v>
      </c>
      <c r="BE39" s="30">
        <v>5</v>
      </c>
      <c r="BF39" s="30">
        <v>0</v>
      </c>
      <c r="BG39" s="30">
        <v>0</v>
      </c>
      <c r="BH39" s="30">
        <v>0</v>
      </c>
      <c r="BI39" s="30">
        <v>9</v>
      </c>
      <c r="BJ39" s="31">
        <v>200</v>
      </c>
      <c r="BK39" s="33">
        <v>0.95</v>
      </c>
      <c r="BL39" s="30">
        <v>22.635000000000002</v>
      </c>
      <c r="BM39" s="30">
        <v>1.4079240316328321</v>
      </c>
      <c r="BN39" s="30">
        <v>165</v>
      </c>
      <c r="BO39" s="30">
        <v>0</v>
      </c>
      <c r="BP39" s="30">
        <v>0.86281818181818226</v>
      </c>
      <c r="BQ39" s="32">
        <v>8.5328729189868644E-3</v>
      </c>
      <c r="BR39" s="28">
        <v>2.3653967007577306</v>
      </c>
      <c r="BS39" s="28">
        <v>3.4986082799591256E-2</v>
      </c>
      <c r="BT39" s="28">
        <v>0.12281181895401808</v>
      </c>
      <c r="BU39" s="28">
        <v>2.7518226888939946E-2</v>
      </c>
      <c r="BV39" s="28">
        <v>2.659851905387943</v>
      </c>
      <c r="BW39" s="28">
        <v>4.0331014966344045E-2</v>
      </c>
      <c r="BX39" s="28">
        <v>5.0980293184568639</v>
      </c>
      <c r="BY39" s="28">
        <v>1.3772386055204762E-3</v>
      </c>
      <c r="BZ39" s="28">
        <v>2.6359451122313633</v>
      </c>
      <c r="CA39" s="30">
        <v>0.31454959003959193</v>
      </c>
      <c r="CB39" s="28">
        <v>13.60334049794043</v>
      </c>
      <c r="CC39" s="32">
        <v>0.72406107238706108</v>
      </c>
      <c r="CE39" s="30">
        <f t="shared" si="0"/>
        <v>5.320669488844783</v>
      </c>
      <c r="CG39" s="55">
        <f t="shared" si="1"/>
        <v>-8.4484848484849162E-2</v>
      </c>
      <c r="CH39" s="50">
        <f t="shared" si="2"/>
        <v>0</v>
      </c>
      <c r="CI39" s="51"/>
      <c r="CJ39" s="51" t="s">
        <v>65</v>
      </c>
      <c r="CK39" s="59">
        <f>AVERAGE(CG84)</f>
        <v>-2.1212121212116353E-3</v>
      </c>
      <c r="CL39" s="2"/>
      <c r="CM39" s="55">
        <f t="shared" si="3"/>
        <v>0.15061507261511364</v>
      </c>
      <c r="CN39" s="51">
        <f t="shared" si="4"/>
        <v>0</v>
      </c>
      <c r="CO39" s="51"/>
      <c r="CP39" s="51" t="s">
        <v>65</v>
      </c>
      <c r="CQ39" s="59">
        <f>AVERAGE(CM84)</f>
        <v>0.14256836907289938</v>
      </c>
      <c r="CR39" s="2"/>
      <c r="CS39" s="55">
        <f t="shared" si="5"/>
        <v>-1.360603651090031E-3</v>
      </c>
      <c r="CT39" s="51">
        <f t="shared" si="6"/>
        <v>1</v>
      </c>
      <c r="CU39" s="51"/>
      <c r="CV39" s="51" t="s">
        <v>65</v>
      </c>
      <c r="CW39" s="59">
        <f>AVERAGE(CS84)</f>
        <v>0.59788024468244405</v>
      </c>
      <c r="CX39" s="2"/>
      <c r="CY39" s="55">
        <f t="shared" si="7"/>
        <v>4.784766579020161E-3</v>
      </c>
      <c r="CZ39" s="51">
        <f t="shared" si="8"/>
        <v>1</v>
      </c>
      <c r="DA39" s="51"/>
      <c r="DB39" s="51" t="s">
        <v>65</v>
      </c>
      <c r="DC39" s="59">
        <f>AVERAGE(CY84)</f>
        <v>5.6147432162820143E-2</v>
      </c>
      <c r="DD39" s="2"/>
      <c r="DE39" s="55">
        <f t="shared" si="9"/>
        <v>3.4014726236470949E-3</v>
      </c>
      <c r="DF39" s="51">
        <f t="shared" si="10"/>
        <v>1</v>
      </c>
      <c r="DG39" s="51"/>
      <c r="DH39" s="51" t="s">
        <v>65</v>
      </c>
      <c r="DI39" s="59">
        <f>AVERAGE(DE84)</f>
        <v>0.64588149467815992</v>
      </c>
      <c r="DK39" s="15">
        <v>5.320669488844783</v>
      </c>
    </row>
    <row r="40" spans="1:115" x14ac:dyDescent="0.3">
      <c r="A40" s="28">
        <v>40</v>
      </c>
      <c r="B40" s="29">
        <v>0.25</v>
      </c>
      <c r="C40" s="30">
        <v>6.9999999999999991</v>
      </c>
      <c r="D40" s="30">
        <v>4.7142857142857135</v>
      </c>
      <c r="E40" s="31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1">
        <v>0</v>
      </c>
      <c r="M40" s="32">
        <v>0</v>
      </c>
      <c r="N40" s="30">
        <v>100</v>
      </c>
      <c r="O40" s="30">
        <v>0</v>
      </c>
      <c r="P40" s="30">
        <v>5</v>
      </c>
      <c r="Q40" s="30">
        <v>100</v>
      </c>
      <c r="R40" s="30">
        <v>25</v>
      </c>
      <c r="S40" s="30">
        <v>0</v>
      </c>
      <c r="T40" s="30">
        <v>9</v>
      </c>
      <c r="U40" s="31">
        <v>200</v>
      </c>
      <c r="V40" s="33">
        <v>0.95</v>
      </c>
      <c r="W40" s="30">
        <v>31.83</v>
      </c>
      <c r="X40" s="30">
        <v>1.3567467473704997</v>
      </c>
      <c r="Y40" s="30">
        <v>165</v>
      </c>
      <c r="Z40" s="30">
        <v>0</v>
      </c>
      <c r="AA40" s="30">
        <v>0.80709090909090886</v>
      </c>
      <c r="AB40" s="32">
        <v>8.222707559821206E-3</v>
      </c>
      <c r="AC40" s="28">
        <v>2.0719975438915204</v>
      </c>
      <c r="AD40" s="28">
        <v>2.6062571268494872E-2</v>
      </c>
      <c r="AE40" s="28">
        <v>0.14686360584288086</v>
      </c>
      <c r="AF40" s="28">
        <v>3.1112439203969347E-2</v>
      </c>
      <c r="AG40" s="28">
        <v>2.9360586883737536</v>
      </c>
      <c r="AH40" s="28">
        <v>4.0488530137448651E-2</v>
      </c>
      <c r="AI40" s="28">
        <v>5.5961150878271875</v>
      </c>
      <c r="AJ40" s="28">
        <v>1.6239479699032236E-2</v>
      </c>
      <c r="AK40" s="28">
        <v>2.7989337695497163</v>
      </c>
      <c r="AL40" s="30">
        <v>0.32370541751586257</v>
      </c>
      <c r="AM40" s="28">
        <v>13.998625134832725</v>
      </c>
      <c r="AN40" s="32">
        <v>0.73024083474183654</v>
      </c>
      <c r="AP40" s="28">
        <v>40</v>
      </c>
      <c r="AQ40" s="29">
        <v>0.25</v>
      </c>
      <c r="AR40" s="30">
        <v>6.9999999999999991</v>
      </c>
      <c r="AS40" s="30">
        <v>4.7142857142857135</v>
      </c>
      <c r="AT40" s="31">
        <v>0</v>
      </c>
      <c r="AU40" s="30">
        <v>0</v>
      </c>
      <c r="AV40" s="30">
        <v>0</v>
      </c>
      <c r="AW40" s="30">
        <v>0</v>
      </c>
      <c r="AX40" s="30">
        <v>0</v>
      </c>
      <c r="AY40" s="30">
        <v>0</v>
      </c>
      <c r="AZ40" s="30">
        <v>0</v>
      </c>
      <c r="BA40" s="31">
        <v>0</v>
      </c>
      <c r="BB40" s="32">
        <v>0</v>
      </c>
      <c r="BC40" s="30">
        <v>100</v>
      </c>
      <c r="BD40" s="30">
        <v>0</v>
      </c>
      <c r="BE40" s="30">
        <v>5</v>
      </c>
      <c r="BF40" s="30">
        <v>0</v>
      </c>
      <c r="BG40" s="30">
        <v>0</v>
      </c>
      <c r="BH40" s="30">
        <v>0</v>
      </c>
      <c r="BI40" s="30">
        <v>9</v>
      </c>
      <c r="BJ40" s="31">
        <v>200</v>
      </c>
      <c r="BK40" s="33">
        <v>0.95</v>
      </c>
      <c r="BL40" s="30">
        <v>16.739999999999998</v>
      </c>
      <c r="BM40" s="30">
        <v>1.1374713508754482</v>
      </c>
      <c r="BN40" s="30">
        <v>165</v>
      </c>
      <c r="BO40" s="30">
        <v>0</v>
      </c>
      <c r="BP40" s="30">
        <v>0.89854545454545398</v>
      </c>
      <c r="BQ40" s="32">
        <v>6.8937657628815015E-3</v>
      </c>
      <c r="BR40" s="28">
        <v>2.5516854696563258</v>
      </c>
      <c r="BS40" s="28">
        <v>2.6611436088879049E-2</v>
      </c>
      <c r="BT40" s="28">
        <v>0.15604784618821851</v>
      </c>
      <c r="BU40" s="28">
        <v>3.0008205863832436E-2</v>
      </c>
      <c r="BV40" s="28">
        <v>2.7304818104320008</v>
      </c>
      <c r="BW40" s="28">
        <v>4.2402061971684286E-2</v>
      </c>
      <c r="BX40" s="28">
        <v>5.586821187147633</v>
      </c>
      <c r="BY40" s="28">
        <v>1.7780621864873097E-2</v>
      </c>
      <c r="BZ40" s="28">
        <v>2.6100905577939875</v>
      </c>
      <c r="CA40" s="30">
        <v>0.32887642523063859</v>
      </c>
      <c r="CB40" s="28">
        <v>12.902365678392972</v>
      </c>
      <c r="CC40" s="32">
        <v>0.66619081334732078</v>
      </c>
      <c r="CE40" s="30">
        <f t="shared" si="0"/>
        <v>5.7445626465380277</v>
      </c>
      <c r="CG40" s="55">
        <f t="shared" si="1"/>
        <v>-9.1454545454545122E-2</v>
      </c>
      <c r="CH40" s="50">
        <f t="shared" si="2"/>
        <v>0</v>
      </c>
      <c r="CI40" s="51"/>
      <c r="CJ40" s="51" t="s">
        <v>66</v>
      </c>
      <c r="CK40" s="59">
        <f>AVERAGE(CG85:CG86)</f>
        <v>-4.5454545454515216E-4</v>
      </c>
      <c r="CL40" s="2"/>
      <c r="CM40" s="55">
        <f t="shared" si="3"/>
        <v>0.20557687794175283</v>
      </c>
      <c r="CN40" s="51">
        <f t="shared" si="4"/>
        <v>0</v>
      </c>
      <c r="CO40" s="51"/>
      <c r="CP40" s="51" t="s">
        <v>66</v>
      </c>
      <c r="CQ40" s="59">
        <f>AVERAGE(CM85:CM86)</f>
        <v>0.11417713501492188</v>
      </c>
      <c r="CR40" s="2"/>
      <c r="CS40" s="55">
        <f t="shared" si="5"/>
        <v>9.2939006795544898E-3</v>
      </c>
      <c r="CT40" s="51">
        <f t="shared" si="6"/>
        <v>1</v>
      </c>
      <c r="CU40" s="51"/>
      <c r="CV40" s="51" t="s">
        <v>66</v>
      </c>
      <c r="CW40" s="59">
        <f>AVERAGE(CS85:CS86)</f>
        <v>0.5627632847377213</v>
      </c>
      <c r="CX40" s="2"/>
      <c r="CY40" s="55">
        <f t="shared" si="7"/>
        <v>0.18884321175572882</v>
      </c>
      <c r="CZ40" s="51">
        <f t="shared" si="8"/>
        <v>1</v>
      </c>
      <c r="DA40" s="51"/>
      <c r="DB40" s="51" t="s">
        <v>66</v>
      </c>
      <c r="DC40" s="59">
        <f>AVERAGE(CY85:CY86)</f>
        <v>0.11601268555572275</v>
      </c>
      <c r="DD40" s="2"/>
      <c r="DE40" s="55">
        <f t="shared" si="9"/>
        <v>1.0962594564397534</v>
      </c>
      <c r="DF40" s="51">
        <f t="shared" si="10"/>
        <v>1</v>
      </c>
      <c r="DG40" s="51"/>
      <c r="DH40" s="51" t="s">
        <v>66</v>
      </c>
      <c r="DI40" s="59">
        <f>AVERAGE(DE85:DE86)</f>
        <v>0.56691224393972828</v>
      </c>
      <c r="DK40" s="15">
        <v>5.7445626465380277</v>
      </c>
    </row>
    <row r="41" spans="1:115" x14ac:dyDescent="0.3">
      <c r="A41" s="28">
        <v>29</v>
      </c>
      <c r="B41" s="29">
        <v>0.25</v>
      </c>
      <c r="C41" s="30">
        <v>4.833333333333333</v>
      </c>
      <c r="D41" s="30">
        <v>6.9999999999999982</v>
      </c>
      <c r="E41" s="31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1">
        <v>0</v>
      </c>
      <c r="M41" s="32">
        <v>0</v>
      </c>
      <c r="N41" s="30">
        <v>100</v>
      </c>
      <c r="O41" s="30">
        <v>0</v>
      </c>
      <c r="P41" s="30">
        <v>5</v>
      </c>
      <c r="Q41" s="30">
        <v>100</v>
      </c>
      <c r="R41" s="30">
        <v>25</v>
      </c>
      <c r="S41" s="30">
        <v>0</v>
      </c>
      <c r="T41" s="30">
        <v>9</v>
      </c>
      <c r="U41" s="31">
        <v>200</v>
      </c>
      <c r="V41" s="33">
        <v>0.95</v>
      </c>
      <c r="W41" s="30">
        <v>30.52</v>
      </c>
      <c r="X41" s="30">
        <v>1.2732987132254598</v>
      </c>
      <c r="Y41" s="30">
        <v>165</v>
      </c>
      <c r="Z41" s="30">
        <v>0</v>
      </c>
      <c r="AA41" s="30">
        <v>0.8150303030303031</v>
      </c>
      <c r="AB41" s="32">
        <v>7.7169618983361186E-3</v>
      </c>
      <c r="AC41" s="28">
        <v>2.0592048624447865</v>
      </c>
      <c r="AD41" s="28">
        <v>2.4063454504127866E-2</v>
      </c>
      <c r="AE41" s="28">
        <v>0.14426032044492265</v>
      </c>
      <c r="AF41" s="28">
        <v>2.9784290436243643E-2</v>
      </c>
      <c r="AG41" s="28">
        <v>2.9448910090389977</v>
      </c>
      <c r="AH41" s="28">
        <v>4.1690065808532843E-2</v>
      </c>
      <c r="AI41" s="28">
        <v>5.5965783299484171</v>
      </c>
      <c r="AJ41" s="28">
        <v>1.6127835710095278E-2</v>
      </c>
      <c r="AK41" s="28">
        <v>2.7950222685250208</v>
      </c>
      <c r="AL41" s="30">
        <v>0.31861043843763953</v>
      </c>
      <c r="AM41" s="28">
        <v>13.104748994302657</v>
      </c>
      <c r="AN41" s="32">
        <v>0.62642944283183366</v>
      </c>
      <c r="AP41" s="28">
        <v>29</v>
      </c>
      <c r="AQ41" s="29">
        <v>0.25</v>
      </c>
      <c r="AR41" s="30">
        <v>4.833333333333333</v>
      </c>
      <c r="AS41" s="30">
        <v>6.9999999999999982</v>
      </c>
      <c r="AT41" s="31">
        <v>0</v>
      </c>
      <c r="AU41" s="30">
        <v>0</v>
      </c>
      <c r="AV41" s="30">
        <v>0</v>
      </c>
      <c r="AW41" s="30">
        <v>0</v>
      </c>
      <c r="AX41" s="30">
        <v>0</v>
      </c>
      <c r="AY41" s="30">
        <v>0</v>
      </c>
      <c r="AZ41" s="30">
        <v>0</v>
      </c>
      <c r="BA41" s="31">
        <v>0</v>
      </c>
      <c r="BB41" s="32">
        <v>0</v>
      </c>
      <c r="BC41" s="30">
        <v>100</v>
      </c>
      <c r="BD41" s="30">
        <v>0</v>
      </c>
      <c r="BE41" s="30">
        <v>5</v>
      </c>
      <c r="BF41" s="30">
        <v>0</v>
      </c>
      <c r="BG41" s="30">
        <v>0</v>
      </c>
      <c r="BH41" s="30">
        <v>0</v>
      </c>
      <c r="BI41" s="30">
        <v>9</v>
      </c>
      <c r="BJ41" s="31">
        <v>200</v>
      </c>
      <c r="BK41" s="33">
        <v>0.95</v>
      </c>
      <c r="BL41" s="30">
        <v>17.45</v>
      </c>
      <c r="BM41" s="30">
        <v>1.2059728140362138</v>
      </c>
      <c r="BN41" s="30">
        <v>165</v>
      </c>
      <c r="BO41" s="30">
        <v>0</v>
      </c>
      <c r="BP41" s="30">
        <v>0.89424242424242495</v>
      </c>
      <c r="BQ41" s="32">
        <v>7.3089261456740174E-3</v>
      </c>
      <c r="BR41" s="28">
        <v>2.4956632913246239</v>
      </c>
      <c r="BS41" s="28">
        <v>2.9403299110716607E-2</v>
      </c>
      <c r="BT41" s="28">
        <v>0.15003189150364438</v>
      </c>
      <c r="BU41" s="28">
        <v>3.0711381678593365E-2</v>
      </c>
      <c r="BV41" s="28">
        <v>2.778541508520056</v>
      </c>
      <c r="BW41" s="28">
        <v>4.384677941129906E-2</v>
      </c>
      <c r="BX41" s="28">
        <v>5.5865336780887427</v>
      </c>
      <c r="BY41" s="28">
        <v>1.7482739881017E-2</v>
      </c>
      <c r="BZ41" s="28">
        <v>2.6040832541537431</v>
      </c>
      <c r="CA41" s="30">
        <v>0.33715821899812998</v>
      </c>
      <c r="CB41" s="28">
        <v>12.692607885239232</v>
      </c>
      <c r="CC41" s="32">
        <v>0.59757446257182156</v>
      </c>
      <c r="CE41" s="30">
        <f t="shared" si="0"/>
        <v>5.8166427888717145</v>
      </c>
      <c r="CG41" s="55">
        <f t="shared" si="1"/>
        <v>-7.9212121212121844E-2</v>
      </c>
      <c r="CH41" s="50">
        <f t="shared" si="2"/>
        <v>0</v>
      </c>
      <c r="CI41" s="51"/>
      <c r="CJ41" s="51" t="s">
        <v>67</v>
      </c>
      <c r="CK41" s="59">
        <f>CG87</f>
        <v>-3.0303030303013845E-4</v>
      </c>
      <c r="CL41" s="2"/>
      <c r="CM41" s="55">
        <f t="shared" si="3"/>
        <v>0.16634950051894171</v>
      </c>
      <c r="CN41" s="51">
        <f t="shared" si="4"/>
        <v>0</v>
      </c>
      <c r="CO41" s="51"/>
      <c r="CP41" s="51" t="s">
        <v>67</v>
      </c>
      <c r="CQ41" s="59">
        <f>CM87</f>
        <v>9.9058364108679964E-2</v>
      </c>
      <c r="CR41" s="2"/>
      <c r="CS41" s="55">
        <f t="shared" si="5"/>
        <v>1.0044651859674403E-2</v>
      </c>
      <c r="CT41" s="51">
        <f t="shared" si="6"/>
        <v>1</v>
      </c>
      <c r="CU41" s="51"/>
      <c r="CV41" s="51" t="s">
        <v>67</v>
      </c>
      <c r="CW41" s="59">
        <f>CS87</f>
        <v>0.56127178011575918</v>
      </c>
      <c r="CX41" s="2"/>
      <c r="CY41" s="55">
        <f t="shared" si="7"/>
        <v>0.19093901437127769</v>
      </c>
      <c r="CZ41" s="51">
        <f t="shared" si="8"/>
        <v>1</v>
      </c>
      <c r="DA41" s="51"/>
      <c r="DB41" s="51" t="s">
        <v>67</v>
      </c>
      <c r="DC41" s="59">
        <f>CY87</f>
        <v>0.17933025988972573</v>
      </c>
      <c r="DD41" s="2"/>
      <c r="DE41" s="55">
        <f t="shared" si="9"/>
        <v>0.41214110906342505</v>
      </c>
      <c r="DF41" s="51">
        <f t="shared" si="10"/>
        <v>1</v>
      </c>
      <c r="DG41" s="51"/>
      <c r="DH41" s="51" t="s">
        <v>67</v>
      </c>
      <c r="DI41" s="59">
        <f>DE87</f>
        <v>0.56192790133440074</v>
      </c>
      <c r="DK41" s="15">
        <v>5.8166427888717145</v>
      </c>
    </row>
    <row r="42" spans="1:115" x14ac:dyDescent="0.3">
      <c r="A42" s="28">
        <v>34</v>
      </c>
      <c r="B42" s="29">
        <v>0.25</v>
      </c>
      <c r="C42" s="30">
        <v>5.9166666666666661</v>
      </c>
      <c r="D42" s="30">
        <v>5.8571428571428559</v>
      </c>
      <c r="E42" s="31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1">
        <v>0</v>
      </c>
      <c r="M42" s="32">
        <v>0</v>
      </c>
      <c r="N42" s="30">
        <v>100</v>
      </c>
      <c r="O42" s="30">
        <v>0</v>
      </c>
      <c r="P42" s="30">
        <v>5</v>
      </c>
      <c r="Q42" s="30">
        <v>100</v>
      </c>
      <c r="R42" s="30">
        <v>25</v>
      </c>
      <c r="S42" s="30">
        <v>0</v>
      </c>
      <c r="T42" s="30">
        <v>9</v>
      </c>
      <c r="U42" s="31">
        <v>200</v>
      </c>
      <c r="V42" s="33">
        <v>0.95</v>
      </c>
      <c r="W42" s="30">
        <v>27.234999999999999</v>
      </c>
      <c r="X42" s="30">
        <v>1.2063962540491997</v>
      </c>
      <c r="Y42" s="30">
        <v>165</v>
      </c>
      <c r="Z42" s="30">
        <v>0</v>
      </c>
      <c r="AA42" s="30">
        <v>0.83493939393939443</v>
      </c>
      <c r="AB42" s="32">
        <v>7.3114924487830335E-3</v>
      </c>
      <c r="AC42" s="28">
        <v>2.1393348312003617</v>
      </c>
      <c r="AD42" s="28">
        <v>2.5417715981248461E-2</v>
      </c>
      <c r="AE42" s="28">
        <v>0.16244125454950226</v>
      </c>
      <c r="AF42" s="28">
        <v>3.3987710777450941E-2</v>
      </c>
      <c r="AG42" s="28">
        <v>3.0017770429370683</v>
      </c>
      <c r="AH42" s="28">
        <v>4.2107552027476486E-2</v>
      </c>
      <c r="AI42" s="28">
        <v>5.8177272432316522</v>
      </c>
      <c r="AJ42" s="28">
        <v>1.0176475755354792E-2</v>
      </c>
      <c r="AK42" s="28">
        <v>2.6345199199929605</v>
      </c>
      <c r="AL42" s="30">
        <v>0.28329529047167901</v>
      </c>
      <c r="AM42" s="28">
        <v>12.712781573608799</v>
      </c>
      <c r="AN42" s="32">
        <v>0.60139509786242662</v>
      </c>
      <c r="AP42" s="28">
        <v>34</v>
      </c>
      <c r="AQ42" s="29">
        <v>0.25</v>
      </c>
      <c r="AR42" s="30">
        <v>5.9166666666666661</v>
      </c>
      <c r="AS42" s="30">
        <v>5.8571428571428559</v>
      </c>
      <c r="AT42" s="31">
        <v>0</v>
      </c>
      <c r="AU42" s="30">
        <v>0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1">
        <v>0</v>
      </c>
      <c r="BB42" s="32">
        <v>0</v>
      </c>
      <c r="BC42" s="30">
        <v>100</v>
      </c>
      <c r="BD42" s="30">
        <v>0</v>
      </c>
      <c r="BE42" s="30">
        <v>5</v>
      </c>
      <c r="BF42" s="30">
        <v>0</v>
      </c>
      <c r="BG42" s="30">
        <v>0</v>
      </c>
      <c r="BH42" s="30">
        <v>0</v>
      </c>
      <c r="BI42" s="30">
        <v>9</v>
      </c>
      <c r="BJ42" s="31">
        <v>200</v>
      </c>
      <c r="BK42" s="33">
        <v>0.95</v>
      </c>
      <c r="BL42" s="30">
        <v>16.260000000000002</v>
      </c>
      <c r="BM42" s="30">
        <v>1.3057483714583904</v>
      </c>
      <c r="BN42" s="30">
        <v>165</v>
      </c>
      <c r="BO42" s="30">
        <v>0</v>
      </c>
      <c r="BP42" s="30">
        <v>0.90145454545454573</v>
      </c>
      <c r="BQ42" s="32">
        <v>7.9136264936872126E-3</v>
      </c>
      <c r="BR42" s="28">
        <v>2.6239422974589788</v>
      </c>
      <c r="BS42" s="28">
        <v>3.0472957325215953E-2</v>
      </c>
      <c r="BT42" s="28">
        <v>0.15805031575524803</v>
      </c>
      <c r="BU42" s="28">
        <v>2.9385055380023197E-2</v>
      </c>
      <c r="BV42" s="28">
        <v>2.8439098631390491</v>
      </c>
      <c r="BW42" s="28">
        <v>4.5122806431974173E-2</v>
      </c>
      <c r="BX42" s="28">
        <v>5.8010336810612753</v>
      </c>
      <c r="BY42" s="28">
        <v>1.4329650945939455E-2</v>
      </c>
      <c r="BZ42" s="28">
        <v>2.5348951061249152</v>
      </c>
      <c r="CA42" s="30">
        <v>0.33136543897748999</v>
      </c>
      <c r="CB42" s="28">
        <v>12.792487447908464</v>
      </c>
      <c r="CC42" s="32">
        <v>0.63873483755920857</v>
      </c>
      <c r="CE42" s="30">
        <f t="shared" si="0"/>
        <v>5.886829529106639</v>
      </c>
      <c r="CG42" s="55">
        <f t="shared" si="1"/>
        <v>-6.6515151515151305E-2</v>
      </c>
      <c r="CH42" s="50">
        <f t="shared" si="2"/>
        <v>0</v>
      </c>
      <c r="CI42" s="51"/>
      <c r="CJ42" s="51" t="s">
        <v>68</v>
      </c>
      <c r="CK42" s="56">
        <f>AVERAGE(CK26:CK41)</f>
        <v>-3.482702020202013E-2</v>
      </c>
      <c r="CL42" s="2"/>
      <c r="CM42" s="55">
        <f t="shared" si="3"/>
        <v>0.15786717979801912</v>
      </c>
      <c r="CN42" s="51">
        <f t="shared" si="4"/>
        <v>0</v>
      </c>
      <c r="CO42" s="51"/>
      <c r="CP42" s="51" t="s">
        <v>68</v>
      </c>
      <c r="CQ42" s="56">
        <f>AVERAGE(CQ26:CQ41)</f>
        <v>0.1033378567520615</v>
      </c>
      <c r="CR42" s="2"/>
      <c r="CS42" s="55">
        <f t="shared" si="5"/>
        <v>1.6693562170376985E-2</v>
      </c>
      <c r="CT42" s="51">
        <f t="shared" si="6"/>
        <v>1</v>
      </c>
      <c r="CU42" s="51"/>
      <c r="CV42" s="51" t="s">
        <v>68</v>
      </c>
      <c r="CW42" s="56">
        <f>AVERAGE(CW26:CW41)</f>
        <v>0.23932227090539707</v>
      </c>
      <c r="CX42" s="2"/>
      <c r="CY42" s="55">
        <f t="shared" si="7"/>
        <v>9.9624813868045337E-2</v>
      </c>
      <c r="CZ42" s="51">
        <f t="shared" si="8"/>
        <v>1</v>
      </c>
      <c r="DA42" s="51"/>
      <c r="DB42" s="51" t="s">
        <v>68</v>
      </c>
      <c r="DC42" s="56">
        <f>AVERAGE(DC26:DC41)</f>
        <v>0.12655550275179767</v>
      </c>
      <c r="DD42" s="2"/>
      <c r="DE42" s="55">
        <f t="shared" si="9"/>
        <v>-7.9705874299664359E-2</v>
      </c>
      <c r="DF42" s="51">
        <f t="shared" si="10"/>
        <v>1</v>
      </c>
      <c r="DG42" s="51"/>
      <c r="DH42" s="51" t="s">
        <v>68</v>
      </c>
      <c r="DI42" s="56">
        <f>AVERAGE(DI26:DI41)</f>
        <v>0.88269492746039657</v>
      </c>
      <c r="DK42" s="15">
        <v>5.886829529106639</v>
      </c>
    </row>
    <row r="43" spans="1:115" x14ac:dyDescent="0.3">
      <c r="A43" s="28">
        <v>41</v>
      </c>
      <c r="B43" s="29">
        <v>0.25</v>
      </c>
      <c r="C43" s="30">
        <v>6.9999999999999991</v>
      </c>
      <c r="D43" s="30">
        <v>5.8571428571428559</v>
      </c>
      <c r="E43" s="31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1">
        <v>0</v>
      </c>
      <c r="M43" s="32">
        <v>0</v>
      </c>
      <c r="N43" s="30">
        <v>100</v>
      </c>
      <c r="O43" s="30">
        <v>0</v>
      </c>
      <c r="P43" s="30">
        <v>5</v>
      </c>
      <c r="Q43" s="30">
        <v>100</v>
      </c>
      <c r="R43" s="30">
        <v>25</v>
      </c>
      <c r="S43" s="30">
        <v>0</v>
      </c>
      <c r="T43" s="30">
        <v>9</v>
      </c>
      <c r="U43" s="31">
        <v>200</v>
      </c>
      <c r="V43" s="33">
        <v>0.95</v>
      </c>
      <c r="W43" s="30">
        <v>18.344999999999999</v>
      </c>
      <c r="X43" s="30">
        <v>0.9324620503326575</v>
      </c>
      <c r="Y43" s="30">
        <v>165</v>
      </c>
      <c r="Z43" s="30">
        <v>0</v>
      </c>
      <c r="AA43" s="30">
        <v>0.88881818181818162</v>
      </c>
      <c r="AB43" s="32">
        <v>5.651285153531257E-3</v>
      </c>
      <c r="AC43" s="28">
        <v>2.4105520502492284</v>
      </c>
      <c r="AD43" s="28">
        <v>2.2686639201235325E-2</v>
      </c>
      <c r="AE43" s="28">
        <v>0.20332587184909101</v>
      </c>
      <c r="AF43" s="28">
        <v>3.6356833789982231E-2</v>
      </c>
      <c r="AG43" s="28">
        <v>3.1649623558197204</v>
      </c>
      <c r="AH43" s="28">
        <v>4.6939762627058068E-2</v>
      </c>
      <c r="AI43" s="28">
        <v>6.3731688997745035</v>
      </c>
      <c r="AJ43" s="28">
        <v>1.0097878008015215E-2</v>
      </c>
      <c r="AK43" s="28">
        <v>2.9565822186017936</v>
      </c>
      <c r="AL43" s="30">
        <v>0.33387977884803527</v>
      </c>
      <c r="AM43" s="28">
        <v>11.925331053343534</v>
      </c>
      <c r="AN43" s="32">
        <v>0.59615218570016382</v>
      </c>
      <c r="AP43" s="28">
        <v>41</v>
      </c>
      <c r="AQ43" s="29">
        <v>0.25</v>
      </c>
      <c r="AR43" s="30">
        <v>6.9999999999999991</v>
      </c>
      <c r="AS43" s="30">
        <v>5.8571428571428559</v>
      </c>
      <c r="AT43" s="31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1">
        <v>0</v>
      </c>
      <c r="BB43" s="32">
        <v>0</v>
      </c>
      <c r="BC43" s="30">
        <v>100</v>
      </c>
      <c r="BD43" s="30">
        <v>0</v>
      </c>
      <c r="BE43" s="30">
        <v>5</v>
      </c>
      <c r="BF43" s="30">
        <v>0</v>
      </c>
      <c r="BG43" s="30">
        <v>0</v>
      </c>
      <c r="BH43" s="30">
        <v>0</v>
      </c>
      <c r="BI43" s="30">
        <v>9</v>
      </c>
      <c r="BJ43" s="31">
        <v>200</v>
      </c>
      <c r="BK43" s="33">
        <v>0.95</v>
      </c>
      <c r="BL43" s="30">
        <v>8.7349999999999994</v>
      </c>
      <c r="BM43" s="30">
        <v>0.87078990735356276</v>
      </c>
      <c r="BN43" s="30">
        <v>165</v>
      </c>
      <c r="BO43" s="30">
        <v>0</v>
      </c>
      <c r="BP43" s="30">
        <v>0.94706060606060605</v>
      </c>
      <c r="BQ43" s="32">
        <v>5.2775145900215903E-3</v>
      </c>
      <c r="BR43" s="28">
        <v>3.0215934270720282</v>
      </c>
      <c r="BS43" s="28">
        <v>3.1737971985663624E-2</v>
      </c>
      <c r="BT43" s="28">
        <v>0.17062900218186106</v>
      </c>
      <c r="BU43" s="28">
        <v>3.1824906207237935E-2</v>
      </c>
      <c r="BV43" s="28">
        <v>2.9670528997875971</v>
      </c>
      <c r="BW43" s="28">
        <v>5.1194095863428588E-2</v>
      </c>
      <c r="BX43" s="28">
        <v>6.3371743218653398</v>
      </c>
      <c r="BY43" s="28">
        <v>2.528646747433818E-2</v>
      </c>
      <c r="BZ43" s="28">
        <v>2.5216175544687931</v>
      </c>
      <c r="CA43" s="30">
        <v>0.27150966727327813</v>
      </c>
      <c r="CB43" s="28">
        <v>11.172072591026881</v>
      </c>
      <c r="CC43" s="32">
        <v>0.56360940984988084</v>
      </c>
      <c r="CE43" s="30">
        <f t="shared" si="0"/>
        <v>6.4031242374328476</v>
      </c>
      <c r="CG43" s="55">
        <f t="shared" si="1"/>
        <v>-5.8242424242424429E-2</v>
      </c>
      <c r="CH43" s="50">
        <f t="shared" si="2"/>
        <v>0</v>
      </c>
      <c r="CI43" s="51"/>
      <c r="CJ43" s="51"/>
      <c r="CK43" s="56"/>
      <c r="CL43" s="2"/>
      <c r="CM43" s="55">
        <f t="shared" si="3"/>
        <v>0.19790945603212329</v>
      </c>
      <c r="CN43" s="51">
        <f t="shared" si="4"/>
        <v>0</v>
      </c>
      <c r="CO43" s="51"/>
      <c r="CP43" s="51"/>
      <c r="CQ43" s="56"/>
      <c r="CR43" s="2"/>
      <c r="CS43" s="55">
        <f t="shared" si="5"/>
        <v>3.5994577909163716E-2</v>
      </c>
      <c r="CT43" s="51">
        <f t="shared" si="6"/>
        <v>0</v>
      </c>
      <c r="CU43" s="51"/>
      <c r="CV43" s="51"/>
      <c r="CW43" s="56"/>
      <c r="CX43" s="2"/>
      <c r="CY43" s="55">
        <f t="shared" si="7"/>
        <v>0.4349646641330005</v>
      </c>
      <c r="CZ43" s="51">
        <f t="shared" si="8"/>
        <v>1</v>
      </c>
      <c r="DA43" s="51"/>
      <c r="DB43" s="51"/>
      <c r="DC43" s="56"/>
      <c r="DD43" s="2"/>
      <c r="DE43" s="55">
        <f t="shared" si="9"/>
        <v>0.75325846231665317</v>
      </c>
      <c r="DF43" s="51">
        <f t="shared" si="10"/>
        <v>1</v>
      </c>
      <c r="DG43" s="51"/>
      <c r="DH43" s="51"/>
      <c r="DI43" s="56"/>
      <c r="DK43" s="15">
        <v>6.4031242374328476</v>
      </c>
    </row>
    <row r="44" spans="1:115" x14ac:dyDescent="0.3">
      <c r="A44" s="28">
        <v>35</v>
      </c>
      <c r="B44" s="29">
        <v>0.25</v>
      </c>
      <c r="C44" s="30">
        <v>5.9166666666666661</v>
      </c>
      <c r="D44" s="30">
        <v>6.9999999999999982</v>
      </c>
      <c r="E44" s="31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1">
        <v>0</v>
      </c>
      <c r="M44" s="32">
        <v>0</v>
      </c>
      <c r="N44" s="30">
        <v>100</v>
      </c>
      <c r="O44" s="30">
        <v>0</v>
      </c>
      <c r="P44" s="30">
        <v>5</v>
      </c>
      <c r="Q44" s="30">
        <v>100</v>
      </c>
      <c r="R44" s="30">
        <v>25</v>
      </c>
      <c r="S44" s="30">
        <v>0</v>
      </c>
      <c r="T44" s="30">
        <v>9</v>
      </c>
      <c r="U44" s="31">
        <v>200</v>
      </c>
      <c r="V44" s="33">
        <v>0.95</v>
      </c>
      <c r="W44" s="30">
        <v>19.274999999999999</v>
      </c>
      <c r="X44" s="30">
        <v>0.89091735776071934</v>
      </c>
      <c r="Y44" s="30">
        <v>165</v>
      </c>
      <c r="Z44" s="30">
        <v>0</v>
      </c>
      <c r="AA44" s="30">
        <v>0.88318181818181873</v>
      </c>
      <c r="AB44" s="32">
        <v>5.3994991379437548E-3</v>
      </c>
      <c r="AC44" s="28">
        <v>2.396931335090331</v>
      </c>
      <c r="AD44" s="28">
        <v>2.4058274643573165E-2</v>
      </c>
      <c r="AE44" s="28">
        <v>0.17436160322580382</v>
      </c>
      <c r="AF44" s="28">
        <v>3.3768689343312827E-2</v>
      </c>
      <c r="AG44" s="28">
        <v>3.1991602668366097</v>
      </c>
      <c r="AH44" s="28">
        <v>4.685588493122532E-2</v>
      </c>
      <c r="AI44" s="28">
        <v>6.3855107790916268</v>
      </c>
      <c r="AJ44" s="28">
        <v>5.4177479262364917E-3</v>
      </c>
      <c r="AK44" s="28">
        <v>2.9210081170800466</v>
      </c>
      <c r="AL44" s="30">
        <v>0.25480143200405508</v>
      </c>
      <c r="AM44" s="28">
        <v>12.086504961009446</v>
      </c>
      <c r="AN44" s="32">
        <v>0.55370758824398703</v>
      </c>
      <c r="AP44" s="28">
        <v>35</v>
      </c>
      <c r="AQ44" s="29">
        <v>0.25</v>
      </c>
      <c r="AR44" s="30">
        <v>5.9166666666666661</v>
      </c>
      <c r="AS44" s="30">
        <v>6.9999999999999982</v>
      </c>
      <c r="AT44" s="31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1">
        <v>0</v>
      </c>
      <c r="BB44" s="32">
        <v>0</v>
      </c>
      <c r="BC44" s="30">
        <v>100</v>
      </c>
      <c r="BD44" s="30">
        <v>0</v>
      </c>
      <c r="BE44" s="30">
        <v>5</v>
      </c>
      <c r="BF44" s="30">
        <v>0</v>
      </c>
      <c r="BG44" s="30">
        <v>0</v>
      </c>
      <c r="BH44" s="30">
        <v>0</v>
      </c>
      <c r="BI44" s="30">
        <v>9</v>
      </c>
      <c r="BJ44" s="31">
        <v>200</v>
      </c>
      <c r="BK44" s="33">
        <v>0.95</v>
      </c>
      <c r="BL44" s="30">
        <v>8.66</v>
      </c>
      <c r="BM44" s="30">
        <v>0.92264932958785106</v>
      </c>
      <c r="BN44" s="30">
        <v>165</v>
      </c>
      <c r="BO44" s="30">
        <v>0</v>
      </c>
      <c r="BP44" s="30">
        <v>0.94751515151515153</v>
      </c>
      <c r="BQ44" s="32">
        <v>5.5918141187142481E-3</v>
      </c>
      <c r="BR44" s="28">
        <v>2.999922889023698</v>
      </c>
      <c r="BS44" s="28">
        <v>3.0656943535861399E-2</v>
      </c>
      <c r="BT44" s="28">
        <v>0.18127863605913441</v>
      </c>
      <c r="BU44" s="28">
        <v>2.8203317466800555E-2</v>
      </c>
      <c r="BV44" s="28">
        <v>2.9846851012142328</v>
      </c>
      <c r="BW44" s="28">
        <v>5.4580779283924401E-2</v>
      </c>
      <c r="BX44" s="28">
        <v>6.3559462937265838</v>
      </c>
      <c r="BY44" s="28">
        <v>1.5279001929979222E-2</v>
      </c>
      <c r="BZ44" s="28">
        <v>2.6837870531250729</v>
      </c>
      <c r="CA44" s="30">
        <v>0.28489001890872573</v>
      </c>
      <c r="CB44" s="28">
        <v>11.344904178309376</v>
      </c>
      <c r="CC44" s="32">
        <v>0.60241941602197124</v>
      </c>
      <c r="CE44" s="30">
        <f t="shared" si="0"/>
        <v>6.4355781921026063</v>
      </c>
      <c r="CG44" s="55">
        <f t="shared" si="1"/>
        <v>-6.4333333333332798E-2</v>
      </c>
      <c r="CH44" s="50">
        <f t="shared" si="2"/>
        <v>0</v>
      </c>
      <c r="CI44" s="51"/>
      <c r="CJ44" s="51" t="s">
        <v>70</v>
      </c>
      <c r="CK44" s="56"/>
      <c r="CL44" s="2"/>
      <c r="CM44" s="55">
        <f t="shared" si="3"/>
        <v>0.2144751656223769</v>
      </c>
      <c r="CN44" s="51">
        <f t="shared" si="4"/>
        <v>0</v>
      </c>
      <c r="CO44" s="51"/>
      <c r="CP44" s="51" t="s">
        <v>70</v>
      </c>
      <c r="CQ44" s="56"/>
      <c r="CR44" s="2"/>
      <c r="CS44" s="55">
        <f t="shared" si="5"/>
        <v>2.956448536504297E-2</v>
      </c>
      <c r="CT44" s="51">
        <f t="shared" si="6"/>
        <v>0</v>
      </c>
      <c r="CU44" s="51"/>
      <c r="CV44" s="51" t="s">
        <v>70</v>
      </c>
      <c r="CW44" s="56"/>
      <c r="CX44" s="2"/>
      <c r="CY44" s="55">
        <f t="shared" si="7"/>
        <v>0.23722106395497367</v>
      </c>
      <c r="CZ44" s="51">
        <f t="shared" si="8"/>
        <v>1</v>
      </c>
      <c r="DA44" s="51"/>
      <c r="DB44" s="51" t="s">
        <v>70</v>
      </c>
      <c r="DC44" s="56"/>
      <c r="DD44" s="2"/>
      <c r="DE44" s="55">
        <f t="shared" si="9"/>
        <v>0.74160078270007013</v>
      </c>
      <c r="DF44" s="51">
        <f t="shared" si="10"/>
        <v>1</v>
      </c>
      <c r="DG44" s="51"/>
      <c r="DH44" s="51" t="s">
        <v>70</v>
      </c>
      <c r="DI44" s="56"/>
      <c r="DK44" s="15">
        <v>6.4355781921026063</v>
      </c>
    </row>
    <row r="45" spans="1:115" x14ac:dyDescent="0.3">
      <c r="A45" s="28">
        <v>42</v>
      </c>
      <c r="B45" s="29">
        <v>0.25</v>
      </c>
      <c r="C45" s="30">
        <v>6.9999999999999991</v>
      </c>
      <c r="D45" s="30">
        <v>6.9999999999999982</v>
      </c>
      <c r="E45" s="31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1">
        <v>0</v>
      </c>
      <c r="M45" s="32">
        <v>0</v>
      </c>
      <c r="N45" s="30">
        <v>100</v>
      </c>
      <c r="O45" s="30">
        <v>0</v>
      </c>
      <c r="P45" s="30">
        <v>5</v>
      </c>
      <c r="Q45" s="30">
        <v>100</v>
      </c>
      <c r="R45" s="30">
        <v>25</v>
      </c>
      <c r="S45" s="30">
        <v>0</v>
      </c>
      <c r="T45" s="30">
        <v>9</v>
      </c>
      <c r="U45" s="31">
        <v>200</v>
      </c>
      <c r="V45" s="33">
        <v>0.95</v>
      </c>
      <c r="W45" s="30">
        <v>15.56</v>
      </c>
      <c r="X45" s="30">
        <v>0.81397607993223176</v>
      </c>
      <c r="Y45" s="30">
        <v>165</v>
      </c>
      <c r="Z45" s="30">
        <v>0</v>
      </c>
      <c r="AA45" s="30">
        <v>0.90569696969697011</v>
      </c>
      <c r="AB45" s="32">
        <v>4.9331883632256525E-3</v>
      </c>
      <c r="AC45" s="28">
        <v>2.5000648498868316</v>
      </c>
      <c r="AD45" s="28">
        <v>2.1685212942595986E-2</v>
      </c>
      <c r="AE45" s="28">
        <v>0.20871712320997257</v>
      </c>
      <c r="AF45" s="28">
        <v>3.1873006569288494E-2</v>
      </c>
      <c r="AG45" s="28">
        <v>3.2567472135490516</v>
      </c>
      <c r="AH45" s="28">
        <v>4.6395933686235964E-2</v>
      </c>
      <c r="AI45" s="28">
        <v>6.8132291713169533</v>
      </c>
      <c r="AJ45" s="28">
        <v>2.8359547726449264E-2</v>
      </c>
      <c r="AK45" s="28">
        <v>3.0528263002051106</v>
      </c>
      <c r="AL45" s="30">
        <v>0.31990305566988908</v>
      </c>
      <c r="AM45" s="28">
        <v>11.000718497100333</v>
      </c>
      <c r="AN45" s="32">
        <v>0.48207594633631851</v>
      </c>
      <c r="AP45" s="28">
        <v>42</v>
      </c>
      <c r="AQ45" s="29">
        <v>0.25</v>
      </c>
      <c r="AR45" s="30">
        <v>6.9999999999999991</v>
      </c>
      <c r="AS45" s="30">
        <v>6.9999999999999982</v>
      </c>
      <c r="AT45" s="31">
        <v>0</v>
      </c>
      <c r="AU45" s="30">
        <v>0</v>
      </c>
      <c r="AV45" s="30">
        <v>0</v>
      </c>
      <c r="AW45" s="30">
        <v>0</v>
      </c>
      <c r="AX45" s="30">
        <v>0</v>
      </c>
      <c r="AY45" s="30">
        <v>0</v>
      </c>
      <c r="AZ45" s="30">
        <v>0</v>
      </c>
      <c r="BA45" s="31">
        <v>0</v>
      </c>
      <c r="BB45" s="32">
        <v>0</v>
      </c>
      <c r="BC45" s="30">
        <v>100</v>
      </c>
      <c r="BD45" s="30">
        <v>0</v>
      </c>
      <c r="BE45" s="30">
        <v>5</v>
      </c>
      <c r="BF45" s="30">
        <v>0</v>
      </c>
      <c r="BG45" s="30">
        <v>0</v>
      </c>
      <c r="BH45" s="30">
        <v>0</v>
      </c>
      <c r="BI45" s="30">
        <v>9</v>
      </c>
      <c r="BJ45" s="31">
        <v>200</v>
      </c>
      <c r="BK45" s="33">
        <v>0.95</v>
      </c>
      <c r="BL45" s="30">
        <v>7.28</v>
      </c>
      <c r="BM45" s="30">
        <v>0.83360718331180705</v>
      </c>
      <c r="BN45" s="30">
        <v>165</v>
      </c>
      <c r="BO45" s="30">
        <v>0</v>
      </c>
      <c r="BP45" s="30">
        <v>0.95587878787878811</v>
      </c>
      <c r="BQ45" s="32">
        <v>5.0521647473442833E-3</v>
      </c>
      <c r="BR45" s="28">
        <v>3.1423779614863476</v>
      </c>
      <c r="BS45" s="28">
        <v>3.04769332005481E-2</v>
      </c>
      <c r="BT45" s="28">
        <v>0.20798340075870045</v>
      </c>
      <c r="BU45" s="28">
        <v>3.1984102165211123E-2</v>
      </c>
      <c r="BV45" s="28">
        <v>3.0475393459605056</v>
      </c>
      <c r="BW45" s="28">
        <v>5.4397599980064278E-2</v>
      </c>
      <c r="BX45" s="28">
        <v>6.7041331244151356</v>
      </c>
      <c r="BY45" s="28">
        <v>3.4482417320538063E-2</v>
      </c>
      <c r="BZ45" s="28">
        <v>2.767089085486897</v>
      </c>
      <c r="CA45" s="30">
        <v>0.3721535562766955</v>
      </c>
      <c r="CB45" s="28">
        <v>10.918460697104363</v>
      </c>
      <c r="CC45" s="32">
        <v>0.54552757067818591</v>
      </c>
      <c r="CE45" s="30">
        <f t="shared" si="0"/>
        <v>6.9999999999999982</v>
      </c>
      <c r="CG45" s="55">
        <f t="shared" si="1"/>
        <v>-5.0181818181817994E-2</v>
      </c>
      <c r="CH45" s="50">
        <f t="shared" si="2"/>
        <v>0</v>
      </c>
      <c r="CI45" s="51"/>
      <c r="CJ45" s="51" t="s">
        <v>50</v>
      </c>
      <c r="CK45" s="56" t="s">
        <v>51</v>
      </c>
      <c r="CL45" s="2"/>
      <c r="CM45" s="55">
        <f t="shared" si="3"/>
        <v>0.20920786758854604</v>
      </c>
      <c r="CN45" s="51">
        <f t="shared" si="4"/>
        <v>0</v>
      </c>
      <c r="CO45" s="51"/>
      <c r="CP45" s="51" t="s">
        <v>50</v>
      </c>
      <c r="CQ45" s="56" t="s">
        <v>51</v>
      </c>
      <c r="CR45" s="2"/>
      <c r="CS45" s="55">
        <f t="shared" si="5"/>
        <v>0.10909604690181762</v>
      </c>
      <c r="CT45" s="51">
        <f t="shared" si="6"/>
        <v>0</v>
      </c>
      <c r="CU45" s="51"/>
      <c r="CV45" s="51" t="s">
        <v>50</v>
      </c>
      <c r="CW45" s="56" t="s">
        <v>51</v>
      </c>
      <c r="CX45" s="2"/>
      <c r="CY45" s="55">
        <f t="shared" si="7"/>
        <v>0.28573721471821356</v>
      </c>
      <c r="CZ45" s="51">
        <f t="shared" si="8"/>
        <v>1</v>
      </c>
      <c r="DA45" s="51"/>
      <c r="DB45" s="51" t="s">
        <v>50</v>
      </c>
      <c r="DC45" s="56" t="s">
        <v>51</v>
      </c>
      <c r="DD45" s="2"/>
      <c r="DE45" s="55">
        <f t="shared" si="9"/>
        <v>8.225779999597016E-2</v>
      </c>
      <c r="DF45" s="51">
        <f t="shared" si="10"/>
        <v>1</v>
      </c>
      <c r="DG45" s="51"/>
      <c r="DH45" s="51" t="s">
        <v>50</v>
      </c>
      <c r="DI45" s="56" t="s">
        <v>51</v>
      </c>
      <c r="DK45" s="15">
        <v>6.9999999999999982</v>
      </c>
    </row>
    <row r="46" spans="1:115" x14ac:dyDescent="0.3">
      <c r="A46" s="28">
        <v>78</v>
      </c>
      <c r="B46" s="29">
        <v>0.92500000000000004</v>
      </c>
      <c r="C46" s="30">
        <v>6.9999999999999991</v>
      </c>
      <c r="D46" s="30">
        <v>0.14285714285714285</v>
      </c>
      <c r="E46" s="31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1">
        <v>0</v>
      </c>
      <c r="M46" s="32">
        <v>0</v>
      </c>
      <c r="N46" s="30">
        <v>100</v>
      </c>
      <c r="O46" s="30">
        <v>0</v>
      </c>
      <c r="P46" s="30">
        <v>5</v>
      </c>
      <c r="Q46" s="30">
        <v>100</v>
      </c>
      <c r="R46" s="30">
        <v>25</v>
      </c>
      <c r="S46" s="30">
        <v>0</v>
      </c>
      <c r="T46" s="30">
        <v>5.1590019592802907</v>
      </c>
      <c r="U46" s="31">
        <v>200</v>
      </c>
      <c r="V46" s="33">
        <v>0.95</v>
      </c>
      <c r="W46" s="30">
        <v>111.62</v>
      </c>
      <c r="X46" s="30">
        <v>1.6329259234060609</v>
      </c>
      <c r="Y46" s="30">
        <v>165</v>
      </c>
      <c r="Z46" s="30">
        <v>0</v>
      </c>
      <c r="AA46" s="30">
        <v>0.32351515151515159</v>
      </c>
      <c r="AB46" s="32">
        <v>9.8965207479155166E-3</v>
      </c>
      <c r="AC46" s="28">
        <v>1.1991975105410206</v>
      </c>
      <c r="AD46" s="28">
        <v>1.1297129364518158E-2</v>
      </c>
      <c r="AE46" s="28">
        <v>0</v>
      </c>
      <c r="AF46" s="28">
        <v>0</v>
      </c>
      <c r="AG46" s="28">
        <v>0.74775092823790401</v>
      </c>
      <c r="AH46" s="28">
        <v>6.5736276137690801E-3</v>
      </c>
      <c r="AI46" s="28">
        <v>1</v>
      </c>
      <c r="AJ46" s="28">
        <v>0</v>
      </c>
      <c r="AK46" s="28">
        <v>1.4821230582207039</v>
      </c>
      <c r="AL46" s="30">
        <v>0.20171213983372796</v>
      </c>
      <c r="AM46" s="28">
        <v>19.615370936230285</v>
      </c>
      <c r="AN46" s="32">
        <v>1.0920921643368182</v>
      </c>
      <c r="AP46" s="28">
        <v>78</v>
      </c>
      <c r="AQ46" s="29">
        <v>0.92500000000000004</v>
      </c>
      <c r="AR46" s="30">
        <v>6.9999999999999991</v>
      </c>
      <c r="AS46" s="30">
        <v>0.14285714285714285</v>
      </c>
      <c r="AT46" s="31">
        <v>0</v>
      </c>
      <c r="AU46" s="30">
        <v>0</v>
      </c>
      <c r="AV46" s="30">
        <v>0</v>
      </c>
      <c r="AW46" s="30">
        <v>0</v>
      </c>
      <c r="AX46" s="30">
        <v>0</v>
      </c>
      <c r="AY46" s="30">
        <v>0</v>
      </c>
      <c r="AZ46" s="30">
        <v>0</v>
      </c>
      <c r="BA46" s="31">
        <v>0</v>
      </c>
      <c r="BB46" s="32">
        <v>0</v>
      </c>
      <c r="BC46" s="30">
        <v>100</v>
      </c>
      <c r="BD46" s="30">
        <v>0</v>
      </c>
      <c r="BE46" s="30">
        <v>5</v>
      </c>
      <c r="BF46" s="30">
        <v>0</v>
      </c>
      <c r="BG46" s="30">
        <v>0</v>
      </c>
      <c r="BH46" s="30">
        <v>0</v>
      </c>
      <c r="BI46" s="30">
        <v>5.1590019592802907</v>
      </c>
      <c r="BJ46" s="31">
        <v>200</v>
      </c>
      <c r="BK46" s="33">
        <v>0.95</v>
      </c>
      <c r="BL46" s="30">
        <v>100.04</v>
      </c>
      <c r="BM46" s="30">
        <v>1.9302855142726492</v>
      </c>
      <c r="BN46" s="30">
        <v>165</v>
      </c>
      <c r="BO46" s="30">
        <v>0</v>
      </c>
      <c r="BP46" s="30">
        <v>0.39369696969696988</v>
      </c>
      <c r="BQ46" s="32">
        <v>1.1698700086500676E-2</v>
      </c>
      <c r="BR46" s="28">
        <v>1.279767123195497</v>
      </c>
      <c r="BS46" s="28">
        <v>1.3450076755321654E-2</v>
      </c>
      <c r="BT46" s="28">
        <v>0</v>
      </c>
      <c r="BU46" s="28">
        <v>0</v>
      </c>
      <c r="BV46" s="28">
        <v>0.7232618676263689</v>
      </c>
      <c r="BW46" s="28">
        <v>7.0068002912236447E-3</v>
      </c>
      <c r="BX46" s="28">
        <v>1</v>
      </c>
      <c r="BY46" s="28">
        <v>0</v>
      </c>
      <c r="BZ46" s="28">
        <v>1.3500443535189237</v>
      </c>
      <c r="CA46" s="30">
        <v>0.22866615246447702</v>
      </c>
      <c r="CB46" s="28">
        <v>17.334874460124627</v>
      </c>
      <c r="CC46" s="32">
        <v>0.94813801801085906</v>
      </c>
      <c r="CE46" s="30">
        <f t="shared" si="0"/>
        <v>0.99999999999999989</v>
      </c>
      <c r="CG46" s="55">
        <f t="shared" si="1"/>
        <v>-7.018181818181829E-2</v>
      </c>
      <c r="CH46" s="50">
        <f t="shared" si="2"/>
        <v>0</v>
      </c>
      <c r="CI46" s="51"/>
      <c r="CJ46" s="51" t="s">
        <v>52</v>
      </c>
      <c r="CK46" s="59">
        <f>AVERAGE(CG88:CG90)</f>
        <v>-9.2222222222222108E-2</v>
      </c>
      <c r="CL46" s="2"/>
      <c r="CM46" s="55">
        <f t="shared" si="3"/>
        <v>2.4489060611535107E-2</v>
      </c>
      <c r="CN46" s="51">
        <f t="shared" si="4"/>
        <v>0</v>
      </c>
      <c r="CO46" s="51"/>
      <c r="CP46" s="51" t="s">
        <v>52</v>
      </c>
      <c r="CQ46" s="59">
        <f>AVERAGE(CM88:CM90)</f>
        <v>3.4319608778957345E-2</v>
      </c>
      <c r="CR46" s="2"/>
      <c r="CS46" s="55">
        <f t="shared" si="5"/>
        <v>0</v>
      </c>
      <c r="CT46" s="51">
        <f t="shared" si="6"/>
        <v>1</v>
      </c>
      <c r="CU46" s="51"/>
      <c r="CV46" s="51" t="s">
        <v>52</v>
      </c>
      <c r="CW46" s="59">
        <f>AVERAGE(CS88:CS90)</f>
        <v>0</v>
      </c>
      <c r="CX46" s="2"/>
      <c r="CY46" s="55">
        <f t="shared" si="7"/>
        <v>0.13207870470178018</v>
      </c>
      <c r="CZ46" s="51">
        <f t="shared" si="8"/>
        <v>1</v>
      </c>
      <c r="DA46" s="51"/>
      <c r="DB46" s="51" t="s">
        <v>52</v>
      </c>
      <c r="DC46" s="59">
        <f>AVERAGE(CY88:CY90)</f>
        <v>0.18590964042534461</v>
      </c>
      <c r="DD46" s="2"/>
      <c r="DE46" s="55">
        <f t="shared" si="9"/>
        <v>2.2804964761056574</v>
      </c>
      <c r="DF46" s="51">
        <f t="shared" si="10"/>
        <v>0</v>
      </c>
      <c r="DG46" s="51"/>
      <c r="DH46" s="51" t="s">
        <v>52</v>
      </c>
      <c r="DI46" s="59">
        <f>AVERAGE(DE88:DE90)</f>
        <v>1.6205574785634524</v>
      </c>
      <c r="DK46" s="15">
        <v>0.99999999999999989</v>
      </c>
    </row>
    <row r="47" spans="1:115" x14ac:dyDescent="0.3">
      <c r="A47" s="28">
        <v>43</v>
      </c>
      <c r="B47" s="29">
        <v>0.92500000000000004</v>
      </c>
      <c r="C47" s="30">
        <v>0.5</v>
      </c>
      <c r="D47" s="30">
        <v>2.4285714285714284</v>
      </c>
      <c r="E47" s="31">
        <v>0</v>
      </c>
      <c r="F47" s="30">
        <v>0</v>
      </c>
      <c r="G47" s="30">
        <v>0</v>
      </c>
      <c r="H47" s="30">
        <v>0</v>
      </c>
      <c r="I47" s="30">
        <v>0</v>
      </c>
      <c r="J47" s="30">
        <v>0</v>
      </c>
      <c r="K47" s="30">
        <v>0</v>
      </c>
      <c r="L47" s="31">
        <v>0</v>
      </c>
      <c r="M47" s="32">
        <v>0</v>
      </c>
      <c r="N47" s="30">
        <v>100</v>
      </c>
      <c r="O47" s="30">
        <v>0</v>
      </c>
      <c r="P47" s="30">
        <v>5</v>
      </c>
      <c r="Q47" s="30">
        <v>100</v>
      </c>
      <c r="R47" s="30">
        <v>25</v>
      </c>
      <c r="S47" s="30">
        <v>0</v>
      </c>
      <c r="T47" s="30">
        <v>5.1590019592802907</v>
      </c>
      <c r="U47" s="31">
        <v>200</v>
      </c>
      <c r="V47" s="33">
        <v>0.95</v>
      </c>
      <c r="W47" s="30">
        <v>114.295</v>
      </c>
      <c r="X47" s="30">
        <v>1.4782436849147704</v>
      </c>
      <c r="Y47" s="30">
        <v>165</v>
      </c>
      <c r="Z47" s="30">
        <v>0</v>
      </c>
      <c r="AA47" s="30">
        <v>0.30730303030303008</v>
      </c>
      <c r="AB47" s="32">
        <v>8.9590526358472537E-3</v>
      </c>
      <c r="AC47" s="28">
        <v>1.2075113114895382</v>
      </c>
      <c r="AD47" s="28">
        <v>1.258198066520161E-2</v>
      </c>
      <c r="AE47" s="28">
        <v>0</v>
      </c>
      <c r="AF47" s="28">
        <v>0</v>
      </c>
      <c r="AG47" s="28">
        <v>0.73442336851062084</v>
      </c>
      <c r="AH47" s="28">
        <v>7.3874871828173601E-3</v>
      </c>
      <c r="AI47" s="28">
        <v>1</v>
      </c>
      <c r="AJ47" s="28">
        <v>0</v>
      </c>
      <c r="AK47" s="28">
        <v>1.5205527509440828</v>
      </c>
      <c r="AL47" s="30">
        <v>0.25945842158677895</v>
      </c>
      <c r="AM47" s="28">
        <v>20.007894757615496</v>
      </c>
      <c r="AN47" s="32">
        <v>1.0715657150501188</v>
      </c>
      <c r="AP47" s="28">
        <v>43</v>
      </c>
      <c r="AQ47" s="29">
        <v>0.92500000000000004</v>
      </c>
      <c r="AR47" s="30">
        <v>0.5</v>
      </c>
      <c r="AS47" s="30">
        <v>2.4285714285714284</v>
      </c>
      <c r="AT47" s="31">
        <v>0</v>
      </c>
      <c r="AU47" s="30">
        <v>0</v>
      </c>
      <c r="AV47" s="30">
        <v>0</v>
      </c>
      <c r="AW47" s="30">
        <v>0</v>
      </c>
      <c r="AX47" s="30">
        <v>0</v>
      </c>
      <c r="AY47" s="30">
        <v>0</v>
      </c>
      <c r="AZ47" s="30">
        <v>0</v>
      </c>
      <c r="BA47" s="31">
        <v>0</v>
      </c>
      <c r="BB47" s="32">
        <v>0</v>
      </c>
      <c r="BC47" s="30">
        <v>100</v>
      </c>
      <c r="BD47" s="30">
        <v>0</v>
      </c>
      <c r="BE47" s="30">
        <v>5</v>
      </c>
      <c r="BF47" s="30">
        <v>0</v>
      </c>
      <c r="BG47" s="30">
        <v>0</v>
      </c>
      <c r="BH47" s="30">
        <v>0</v>
      </c>
      <c r="BI47" s="30">
        <v>5.1590019592802907</v>
      </c>
      <c r="BJ47" s="31">
        <v>200</v>
      </c>
      <c r="BK47" s="33">
        <v>0.95</v>
      </c>
      <c r="BL47" s="30">
        <v>101.8</v>
      </c>
      <c r="BM47" s="30">
        <v>1.8331996865786384</v>
      </c>
      <c r="BN47" s="30">
        <v>165</v>
      </c>
      <c r="BO47" s="30">
        <v>0</v>
      </c>
      <c r="BP47" s="30">
        <v>0.38303030303030317</v>
      </c>
      <c r="BQ47" s="32">
        <v>1.1110301130779486E-2</v>
      </c>
      <c r="BR47" s="28">
        <v>1.2753288023011609</v>
      </c>
      <c r="BS47" s="28">
        <v>1.3103497800273069E-2</v>
      </c>
      <c r="BT47" s="28">
        <v>0</v>
      </c>
      <c r="BU47" s="28">
        <v>0</v>
      </c>
      <c r="BV47" s="28">
        <v>0.72498095097577009</v>
      </c>
      <c r="BW47" s="28">
        <v>6.2152308198346589E-3</v>
      </c>
      <c r="BX47" s="28">
        <v>1</v>
      </c>
      <c r="BY47" s="28">
        <v>0</v>
      </c>
      <c r="BZ47" s="28">
        <v>1.4187131506537349</v>
      </c>
      <c r="CA47" s="30">
        <v>0.23065345807324811</v>
      </c>
      <c r="CB47" s="28">
        <v>18.056674527353099</v>
      </c>
      <c r="CC47" s="32">
        <v>0.95178280637999202</v>
      </c>
      <c r="CE47" s="30">
        <f t="shared" si="0"/>
        <v>1.1019463300386794</v>
      </c>
      <c r="CG47" s="55">
        <f t="shared" si="1"/>
        <v>-7.5727272727273087E-2</v>
      </c>
      <c r="CH47" s="50">
        <f t="shared" si="2"/>
        <v>0</v>
      </c>
      <c r="CI47" s="51"/>
      <c r="CJ47" s="51" t="s">
        <v>53</v>
      </c>
      <c r="CK47" s="59">
        <f>AVERAGE(CG91:CG96)</f>
        <v>-8.7737373737373725E-2</v>
      </c>
      <c r="CL47" s="2"/>
      <c r="CM47" s="55">
        <f t="shared" si="3"/>
        <v>9.4424175348507555E-3</v>
      </c>
      <c r="CN47" s="51">
        <f t="shared" si="4"/>
        <v>1</v>
      </c>
      <c r="CO47" s="51"/>
      <c r="CP47" s="51" t="s">
        <v>53</v>
      </c>
      <c r="CQ47" s="59">
        <f>AVERAGE(CM91:CM96)</f>
        <v>6.3892091485875754E-2</v>
      </c>
      <c r="CR47" s="2"/>
      <c r="CS47" s="55">
        <f t="shared" si="5"/>
        <v>0</v>
      </c>
      <c r="CT47" s="51">
        <f t="shared" si="6"/>
        <v>1</v>
      </c>
      <c r="CU47" s="51"/>
      <c r="CV47" s="51" t="s">
        <v>53</v>
      </c>
      <c r="CW47" s="59">
        <f>AVERAGE(CS91:CS96)</f>
        <v>0</v>
      </c>
      <c r="CX47" s="2"/>
      <c r="CY47" s="55">
        <f t="shared" si="7"/>
        <v>0.10183960029034789</v>
      </c>
      <c r="CZ47" s="51">
        <f t="shared" si="8"/>
        <v>1</v>
      </c>
      <c r="DA47" s="51"/>
      <c r="DB47" s="51" t="s">
        <v>53</v>
      </c>
      <c r="DC47" s="59">
        <f>AVERAGE(CY91:CY96)</f>
        <v>0.16963675977146778</v>
      </c>
      <c r="DD47" s="2"/>
      <c r="DE47" s="55">
        <f t="shared" si="9"/>
        <v>1.9512202302623969</v>
      </c>
      <c r="DF47" s="51">
        <f t="shared" si="10"/>
        <v>1</v>
      </c>
      <c r="DG47" s="51"/>
      <c r="DH47" s="51" t="s">
        <v>53</v>
      </c>
      <c r="DI47" s="59">
        <f>AVERAGE(DE91:DE96)</f>
        <v>0.4421820428410112</v>
      </c>
      <c r="DK47" s="15">
        <v>1.1019463300386794</v>
      </c>
    </row>
    <row r="48" spans="1:115" x14ac:dyDescent="0.3">
      <c r="A48" s="28">
        <v>44</v>
      </c>
      <c r="B48" s="29">
        <v>0.92500000000000004</v>
      </c>
      <c r="C48" s="30">
        <v>0.5</v>
      </c>
      <c r="D48" s="30">
        <v>3.5714285714285712</v>
      </c>
      <c r="E48" s="31">
        <v>0</v>
      </c>
      <c r="F48" s="30">
        <v>0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1">
        <v>0</v>
      </c>
      <c r="M48" s="32">
        <v>0</v>
      </c>
      <c r="N48" s="30">
        <v>100</v>
      </c>
      <c r="O48" s="30">
        <v>0</v>
      </c>
      <c r="P48" s="30">
        <v>5</v>
      </c>
      <c r="Q48" s="30">
        <v>100</v>
      </c>
      <c r="R48" s="30">
        <v>25</v>
      </c>
      <c r="S48" s="30">
        <v>0</v>
      </c>
      <c r="T48" s="30">
        <v>5.1590019592802907</v>
      </c>
      <c r="U48" s="31">
        <v>200</v>
      </c>
      <c r="V48" s="33">
        <v>0.95</v>
      </c>
      <c r="W48" s="30">
        <v>113.6</v>
      </c>
      <c r="X48" s="30">
        <v>1.5631306704006056</v>
      </c>
      <c r="Y48" s="30">
        <v>165</v>
      </c>
      <c r="Z48" s="30">
        <v>0</v>
      </c>
      <c r="AA48" s="30">
        <v>0.31151515151515147</v>
      </c>
      <c r="AB48" s="32">
        <v>9.4735192145491889E-3</v>
      </c>
      <c r="AC48" s="28">
        <v>1.210060307239363</v>
      </c>
      <c r="AD48" s="28">
        <v>1.2447884240688245E-2</v>
      </c>
      <c r="AE48" s="28">
        <v>0</v>
      </c>
      <c r="AF48" s="28">
        <v>0</v>
      </c>
      <c r="AG48" s="28">
        <v>0.74669390591391416</v>
      </c>
      <c r="AH48" s="28">
        <v>7.4276652638475228E-3</v>
      </c>
      <c r="AI48" s="28">
        <v>1</v>
      </c>
      <c r="AJ48" s="28">
        <v>0</v>
      </c>
      <c r="AK48" s="28">
        <v>1.3503658257409479</v>
      </c>
      <c r="AL48" s="30">
        <v>0.18414589301646564</v>
      </c>
      <c r="AM48" s="28">
        <v>20.940329789460055</v>
      </c>
      <c r="AN48" s="32">
        <v>1.2453527782448861</v>
      </c>
      <c r="AP48" s="28">
        <v>44</v>
      </c>
      <c r="AQ48" s="29">
        <v>0.92500000000000004</v>
      </c>
      <c r="AR48" s="30">
        <v>0.5</v>
      </c>
      <c r="AS48" s="30">
        <v>3.5714285714285712</v>
      </c>
      <c r="AT48" s="31">
        <v>0</v>
      </c>
      <c r="AU48" s="30">
        <v>0</v>
      </c>
      <c r="AV48" s="30">
        <v>0</v>
      </c>
      <c r="AW48" s="30">
        <v>0</v>
      </c>
      <c r="AX48" s="30">
        <v>0</v>
      </c>
      <c r="AY48" s="30">
        <v>0</v>
      </c>
      <c r="AZ48" s="30">
        <v>0</v>
      </c>
      <c r="BA48" s="31">
        <v>0</v>
      </c>
      <c r="BB48" s="32">
        <v>0</v>
      </c>
      <c r="BC48" s="30">
        <v>100</v>
      </c>
      <c r="BD48" s="30">
        <v>0</v>
      </c>
      <c r="BE48" s="30">
        <v>5</v>
      </c>
      <c r="BF48" s="30">
        <v>0</v>
      </c>
      <c r="BG48" s="30">
        <v>0</v>
      </c>
      <c r="BH48" s="30">
        <v>0</v>
      </c>
      <c r="BI48" s="30">
        <v>5.1590019592802907</v>
      </c>
      <c r="BJ48" s="31">
        <v>200</v>
      </c>
      <c r="BK48" s="33">
        <v>0.95</v>
      </c>
      <c r="BL48" s="30">
        <v>100.04</v>
      </c>
      <c r="BM48" s="30">
        <v>1.778931121115257</v>
      </c>
      <c r="BN48" s="30">
        <v>165</v>
      </c>
      <c r="BO48" s="30">
        <v>0</v>
      </c>
      <c r="BP48" s="30">
        <v>0.39369696969696982</v>
      </c>
      <c r="BQ48" s="32">
        <v>1.0781400734031693E-2</v>
      </c>
      <c r="BR48" s="28">
        <v>1.2898297338497726</v>
      </c>
      <c r="BS48" s="28">
        <v>1.4383072275945609E-2</v>
      </c>
      <c r="BT48" s="28">
        <v>0</v>
      </c>
      <c r="BU48" s="28">
        <v>0</v>
      </c>
      <c r="BV48" s="28">
        <v>0.72289610504529778</v>
      </c>
      <c r="BW48" s="28">
        <v>6.7881758038810056E-3</v>
      </c>
      <c r="BX48" s="28">
        <v>1</v>
      </c>
      <c r="BY48" s="28">
        <v>0</v>
      </c>
      <c r="BZ48" s="28">
        <v>1.3198642935282765</v>
      </c>
      <c r="CA48" s="30">
        <v>0.16421860223875864</v>
      </c>
      <c r="CB48" s="28">
        <v>17.497838330393648</v>
      </c>
      <c r="CC48" s="32">
        <v>0.9321180843525444</v>
      </c>
      <c r="CE48" s="30">
        <f t="shared" si="0"/>
        <v>1.3363062095621219</v>
      </c>
      <c r="CG48" s="55">
        <f t="shared" si="1"/>
        <v>-8.2181818181818356E-2</v>
      </c>
      <c r="CH48" s="50">
        <f t="shared" si="2"/>
        <v>0</v>
      </c>
      <c r="CI48" s="51"/>
      <c r="CJ48" s="51" t="s">
        <v>54</v>
      </c>
      <c r="CK48" s="59">
        <f>AVERAGE(CG97)</f>
        <v>-7.0666666666666988E-2</v>
      </c>
      <c r="CL48" s="2"/>
      <c r="CM48" s="55">
        <f t="shared" si="3"/>
        <v>2.3797800868616381E-2</v>
      </c>
      <c r="CN48" s="51">
        <f t="shared" si="4"/>
        <v>0</v>
      </c>
      <c r="CO48" s="51"/>
      <c r="CP48" s="51" t="s">
        <v>54</v>
      </c>
      <c r="CQ48" s="59">
        <f>AVERAGE(CM97)</f>
        <v>7.7226919424101648E-2</v>
      </c>
      <c r="CR48" s="2"/>
      <c r="CS48" s="55">
        <f t="shared" si="5"/>
        <v>0</v>
      </c>
      <c r="CT48" s="51">
        <f t="shared" si="6"/>
        <v>1</v>
      </c>
      <c r="CU48" s="51"/>
      <c r="CV48" s="51" t="s">
        <v>54</v>
      </c>
      <c r="CW48" s="59">
        <f>AVERAGE(CS97)</f>
        <v>0</v>
      </c>
      <c r="CX48" s="2"/>
      <c r="CY48" s="55">
        <f t="shared" si="7"/>
        <v>3.0501532212671378E-2</v>
      </c>
      <c r="CZ48" s="51">
        <f t="shared" si="8"/>
        <v>1</v>
      </c>
      <c r="DA48" s="51"/>
      <c r="DB48" s="51" t="s">
        <v>54</v>
      </c>
      <c r="DC48" s="59">
        <f>AVERAGE(CY97)</f>
        <v>0.14249448187322333</v>
      </c>
      <c r="DD48" s="2"/>
      <c r="DE48" s="55">
        <f t="shared" si="9"/>
        <v>3.4424914590664066</v>
      </c>
      <c r="DF48" s="51">
        <f t="shared" si="10"/>
        <v>0</v>
      </c>
      <c r="DG48" s="51"/>
      <c r="DH48" s="51" t="s">
        <v>54</v>
      </c>
      <c r="DI48" s="59">
        <f>AVERAGE(DE97)</f>
        <v>0.46085249484269841</v>
      </c>
      <c r="DK48" s="15">
        <v>1.3363062095621219</v>
      </c>
    </row>
    <row r="49" spans="1:115" x14ac:dyDescent="0.3">
      <c r="A49" s="28">
        <v>48</v>
      </c>
      <c r="B49" s="29">
        <v>0.92500000000000004</v>
      </c>
      <c r="C49" s="30">
        <v>1.5833333333333333</v>
      </c>
      <c r="D49" s="30">
        <v>1.2857142857142856</v>
      </c>
      <c r="E49" s="31">
        <v>0</v>
      </c>
      <c r="F49" s="30">
        <v>0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1">
        <v>0</v>
      </c>
      <c r="M49" s="32">
        <v>0</v>
      </c>
      <c r="N49" s="30">
        <v>100</v>
      </c>
      <c r="O49" s="30">
        <v>0</v>
      </c>
      <c r="P49" s="30">
        <v>5</v>
      </c>
      <c r="Q49" s="30">
        <v>100</v>
      </c>
      <c r="R49" s="30">
        <v>25</v>
      </c>
      <c r="S49" s="30">
        <v>0</v>
      </c>
      <c r="T49" s="30">
        <v>5.1590019592802907</v>
      </c>
      <c r="U49" s="31">
        <v>200</v>
      </c>
      <c r="V49" s="33">
        <v>0.95</v>
      </c>
      <c r="W49" s="30">
        <v>84.05</v>
      </c>
      <c r="X49" s="30">
        <v>1.9872443578683145</v>
      </c>
      <c r="Y49" s="30">
        <v>165</v>
      </c>
      <c r="Z49" s="30">
        <v>0</v>
      </c>
      <c r="AA49" s="30">
        <v>0.49060606060606055</v>
      </c>
      <c r="AB49" s="32">
        <v>1.2043905199201827E-2</v>
      </c>
      <c r="AC49" s="28">
        <v>1.4357543013824425</v>
      </c>
      <c r="AD49" s="28">
        <v>1.8411485478961868E-2</v>
      </c>
      <c r="AE49" s="28">
        <v>0</v>
      </c>
      <c r="AF49" s="28">
        <v>0</v>
      </c>
      <c r="AG49" s="28">
        <v>0.93657929849497012</v>
      </c>
      <c r="AH49" s="28">
        <v>8.4376208358070259E-3</v>
      </c>
      <c r="AI49" s="28">
        <v>1.4142135623731005</v>
      </c>
      <c r="AJ49" s="28">
        <v>7.4494167171575297E-16</v>
      </c>
      <c r="AK49" s="28">
        <v>1.1890752695219462</v>
      </c>
      <c r="AL49" s="30">
        <v>0.1426158430557215</v>
      </c>
      <c r="AM49" s="28">
        <v>17.173267666877283</v>
      </c>
      <c r="AN49" s="32">
        <v>0.99375248490446078</v>
      </c>
      <c r="AP49" s="28">
        <v>48</v>
      </c>
      <c r="AQ49" s="29">
        <v>0.92500000000000004</v>
      </c>
      <c r="AR49" s="30">
        <v>1.5833333333333333</v>
      </c>
      <c r="AS49" s="30">
        <v>1.2857142857142856</v>
      </c>
      <c r="AT49" s="31">
        <v>0</v>
      </c>
      <c r="AU49" s="30">
        <v>0</v>
      </c>
      <c r="AV49" s="30">
        <v>0</v>
      </c>
      <c r="AW49" s="30">
        <v>0</v>
      </c>
      <c r="AX49" s="30">
        <v>0</v>
      </c>
      <c r="AY49" s="30">
        <v>0</v>
      </c>
      <c r="AZ49" s="30">
        <v>0</v>
      </c>
      <c r="BA49" s="31">
        <v>0</v>
      </c>
      <c r="BB49" s="32">
        <v>0</v>
      </c>
      <c r="BC49" s="30">
        <v>100</v>
      </c>
      <c r="BD49" s="30">
        <v>0</v>
      </c>
      <c r="BE49" s="30">
        <v>5</v>
      </c>
      <c r="BF49" s="30">
        <v>0</v>
      </c>
      <c r="BG49" s="30">
        <v>0</v>
      </c>
      <c r="BH49" s="30">
        <v>0</v>
      </c>
      <c r="BI49" s="30">
        <v>5.1590019592802907</v>
      </c>
      <c r="BJ49" s="31">
        <v>200</v>
      </c>
      <c r="BK49" s="33">
        <v>0.95</v>
      </c>
      <c r="BL49" s="30">
        <v>69.415000000000006</v>
      </c>
      <c r="BM49" s="30">
        <v>2.159820848861592</v>
      </c>
      <c r="BN49" s="30">
        <v>165</v>
      </c>
      <c r="BO49" s="30">
        <v>0</v>
      </c>
      <c r="BP49" s="30">
        <v>0.57930303030303032</v>
      </c>
      <c r="BQ49" s="32">
        <v>1.3089823326433896E-2</v>
      </c>
      <c r="BR49" s="28">
        <v>1.5983496847281173</v>
      </c>
      <c r="BS49" s="28">
        <v>2.3409672482753628E-2</v>
      </c>
      <c r="BT49" s="28">
        <v>0</v>
      </c>
      <c r="BU49" s="28">
        <v>0</v>
      </c>
      <c r="BV49" s="28">
        <v>0.90301797337499079</v>
      </c>
      <c r="BW49" s="28">
        <v>9.6435777412761867E-3</v>
      </c>
      <c r="BX49" s="28">
        <v>1.4142135623731005</v>
      </c>
      <c r="BY49" s="28">
        <v>7.4494167171575297E-16</v>
      </c>
      <c r="BZ49" s="28">
        <v>1.1101997347553225</v>
      </c>
      <c r="CA49" s="30">
        <v>0.19202403345901328</v>
      </c>
      <c r="CB49" s="28">
        <v>16.396532499000486</v>
      </c>
      <c r="CC49" s="32">
        <v>0.9226289129278995</v>
      </c>
      <c r="CE49" s="30">
        <f t="shared" si="0"/>
        <v>1.4267845968170128</v>
      </c>
      <c r="CG49" s="55">
        <f t="shared" si="1"/>
        <v>-8.8696969696969774E-2</v>
      </c>
      <c r="CH49" s="50">
        <f t="shared" si="2"/>
        <v>0</v>
      </c>
      <c r="CI49" s="51"/>
      <c r="CJ49" s="51" t="s">
        <v>55</v>
      </c>
      <c r="CK49" s="59">
        <f>AVERAGE(CG98:CG102)</f>
        <v>-4.8048484848484785E-2</v>
      </c>
      <c r="CL49" s="2"/>
      <c r="CM49" s="55">
        <f t="shared" si="3"/>
        <v>3.3561325119979335E-2</v>
      </c>
      <c r="CN49" s="51">
        <f t="shared" si="4"/>
        <v>0</v>
      </c>
      <c r="CO49" s="51"/>
      <c r="CP49" s="51" t="s">
        <v>55</v>
      </c>
      <c r="CQ49" s="59">
        <f>AVERAGE(CM98:CM102)</f>
        <v>0.12397301583746383</v>
      </c>
      <c r="CR49" s="2"/>
      <c r="CS49" s="55">
        <f t="shared" si="5"/>
        <v>0</v>
      </c>
      <c r="CT49" s="51">
        <f t="shared" si="6"/>
        <v>1</v>
      </c>
      <c r="CU49" s="51"/>
      <c r="CV49" s="51" t="s">
        <v>55</v>
      </c>
      <c r="CW49" s="59">
        <f>AVERAGE(CS98:CS102)</f>
        <v>2.2417820815440414E-3</v>
      </c>
      <c r="CX49" s="2"/>
      <c r="CY49" s="55">
        <f t="shared" si="7"/>
        <v>7.8875534766623678E-2</v>
      </c>
      <c r="CZ49" s="51">
        <f t="shared" si="8"/>
        <v>1</v>
      </c>
      <c r="DA49" s="51"/>
      <c r="DB49" s="51" t="s">
        <v>55</v>
      </c>
      <c r="DC49" s="59">
        <f>AVERAGE(CY98:CY102)</f>
        <v>0.14806628467336364</v>
      </c>
      <c r="DD49" s="2"/>
      <c r="DE49" s="55">
        <f t="shared" si="9"/>
        <v>0.77673516787679731</v>
      </c>
      <c r="DF49" s="51">
        <f t="shared" si="10"/>
        <v>1</v>
      </c>
      <c r="DG49" s="51"/>
      <c r="DH49" s="51" t="s">
        <v>55</v>
      </c>
      <c r="DI49" s="59">
        <f>AVERAGE(DE98:DE102)</f>
        <v>0.61317373616962578</v>
      </c>
      <c r="DK49" s="15">
        <v>1.4267845968170128</v>
      </c>
    </row>
    <row r="50" spans="1:115" x14ac:dyDescent="0.3">
      <c r="A50" s="28">
        <v>45</v>
      </c>
      <c r="B50" s="29">
        <v>0.92500000000000004</v>
      </c>
      <c r="C50" s="30">
        <v>0.5</v>
      </c>
      <c r="D50" s="30">
        <v>4.7142857142857135</v>
      </c>
      <c r="E50" s="31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1">
        <v>0</v>
      </c>
      <c r="M50" s="32">
        <v>0</v>
      </c>
      <c r="N50" s="30">
        <v>100</v>
      </c>
      <c r="O50" s="30">
        <v>0</v>
      </c>
      <c r="P50" s="30">
        <v>5</v>
      </c>
      <c r="Q50" s="30">
        <v>100</v>
      </c>
      <c r="R50" s="30">
        <v>25</v>
      </c>
      <c r="S50" s="30">
        <v>0</v>
      </c>
      <c r="T50" s="30">
        <v>5.1590019592802907</v>
      </c>
      <c r="U50" s="31">
        <v>200</v>
      </c>
      <c r="V50" s="33">
        <v>0.95</v>
      </c>
      <c r="W50" s="30">
        <v>86.605000000000004</v>
      </c>
      <c r="X50" s="30">
        <v>1.9536331694952029</v>
      </c>
      <c r="Y50" s="30">
        <v>165</v>
      </c>
      <c r="Z50" s="30">
        <v>0</v>
      </c>
      <c r="AA50" s="30">
        <v>0.47512121212121244</v>
      </c>
      <c r="AB50" s="32">
        <v>1.1840201027243393E-2</v>
      </c>
      <c r="AC50" s="28">
        <v>1.416254357385772</v>
      </c>
      <c r="AD50" s="28">
        <v>1.9000109319359578E-2</v>
      </c>
      <c r="AE50" s="28">
        <v>0</v>
      </c>
      <c r="AF50" s="28">
        <v>0</v>
      </c>
      <c r="AG50" s="28">
        <v>0.95057010913518514</v>
      </c>
      <c r="AH50" s="28">
        <v>8.1340624022329475E-3</v>
      </c>
      <c r="AI50" s="28">
        <v>1.4142135623731005</v>
      </c>
      <c r="AJ50" s="28">
        <v>7.4494167171575297E-16</v>
      </c>
      <c r="AK50" s="28">
        <v>1.3022756297835043</v>
      </c>
      <c r="AL50" s="30">
        <v>0.15592725422729201</v>
      </c>
      <c r="AM50" s="28">
        <v>17.389074489826196</v>
      </c>
      <c r="AN50" s="32">
        <v>1.0101345071705894</v>
      </c>
      <c r="AP50" s="28">
        <v>45</v>
      </c>
      <c r="AQ50" s="29">
        <v>0.92500000000000004</v>
      </c>
      <c r="AR50" s="30">
        <v>0.5</v>
      </c>
      <c r="AS50" s="30">
        <v>4.7142857142857135</v>
      </c>
      <c r="AT50" s="31">
        <v>0</v>
      </c>
      <c r="AU50" s="30">
        <v>0</v>
      </c>
      <c r="AV50" s="30">
        <v>0</v>
      </c>
      <c r="AW50" s="30">
        <v>0</v>
      </c>
      <c r="AX50" s="30">
        <v>0</v>
      </c>
      <c r="AY50" s="30">
        <v>0</v>
      </c>
      <c r="AZ50" s="30">
        <v>0</v>
      </c>
      <c r="BA50" s="31">
        <v>0</v>
      </c>
      <c r="BB50" s="32">
        <v>0</v>
      </c>
      <c r="BC50" s="30">
        <v>100</v>
      </c>
      <c r="BD50" s="30">
        <v>0</v>
      </c>
      <c r="BE50" s="30">
        <v>5</v>
      </c>
      <c r="BF50" s="30">
        <v>0</v>
      </c>
      <c r="BG50" s="30">
        <v>0</v>
      </c>
      <c r="BH50" s="30">
        <v>0</v>
      </c>
      <c r="BI50" s="30">
        <v>5.1590019592802907</v>
      </c>
      <c r="BJ50" s="31">
        <v>200</v>
      </c>
      <c r="BK50" s="33">
        <v>0.95</v>
      </c>
      <c r="BL50" s="30">
        <v>69.064999999999998</v>
      </c>
      <c r="BM50" s="30">
        <v>2.0036143080257687</v>
      </c>
      <c r="BN50" s="30">
        <v>165</v>
      </c>
      <c r="BO50" s="30">
        <v>0</v>
      </c>
      <c r="BP50" s="30">
        <v>0.58142424242424229</v>
      </c>
      <c r="BQ50" s="32">
        <v>1.2143117018338012E-2</v>
      </c>
      <c r="BR50" s="28">
        <v>1.590286016647664</v>
      </c>
      <c r="BS50" s="28">
        <v>2.3050353983609911E-2</v>
      </c>
      <c r="BT50" s="28">
        <v>0</v>
      </c>
      <c r="BU50" s="28">
        <v>0</v>
      </c>
      <c r="BV50" s="28">
        <v>0.89761433363658283</v>
      </c>
      <c r="BW50" s="28">
        <v>8.8521140570430971E-3</v>
      </c>
      <c r="BX50" s="28">
        <v>1.4142135623731005</v>
      </c>
      <c r="BY50" s="28">
        <v>7.4494167171575297E-16</v>
      </c>
      <c r="BZ50" s="28">
        <v>0.99279060109752149</v>
      </c>
      <c r="CA50" s="30">
        <v>0.10540611396278161</v>
      </c>
      <c r="CB50" s="28">
        <v>15.556789141552374</v>
      </c>
      <c r="CC50" s="32">
        <v>0.82151715776643908</v>
      </c>
      <c r="CE50" s="30">
        <f t="shared" si="0"/>
        <v>1.5352989471574767</v>
      </c>
      <c r="CG50" s="55">
        <f t="shared" si="1"/>
        <v>-0.10630303030302984</v>
      </c>
      <c r="CH50" s="50">
        <f t="shared" si="2"/>
        <v>0</v>
      </c>
      <c r="CI50" s="51"/>
      <c r="CJ50" s="51" t="s">
        <v>56</v>
      </c>
      <c r="CK50" s="59">
        <f>AVERAGE(CG103:CG106)</f>
        <v>-2.8287878787878445E-2</v>
      </c>
      <c r="CL50" s="2"/>
      <c r="CM50" s="55">
        <f t="shared" si="3"/>
        <v>5.2955775498602309E-2</v>
      </c>
      <c r="CN50" s="51">
        <f t="shared" si="4"/>
        <v>0</v>
      </c>
      <c r="CO50" s="51"/>
      <c r="CP50" s="51" t="s">
        <v>56</v>
      </c>
      <c r="CQ50" s="59">
        <f>AVERAGE(CM103:CM106)</f>
        <v>0.12367828024446892</v>
      </c>
      <c r="CR50" s="2"/>
      <c r="CS50" s="55">
        <f t="shared" si="5"/>
        <v>0</v>
      </c>
      <c r="CT50" s="51">
        <f t="shared" si="6"/>
        <v>1</v>
      </c>
      <c r="CU50" s="51"/>
      <c r="CV50" s="51" t="s">
        <v>56</v>
      </c>
      <c r="CW50" s="59">
        <f>AVERAGE(CS103:CS106)</f>
        <v>5.0468874912283912E-2</v>
      </c>
      <c r="CX50" s="2"/>
      <c r="CY50" s="55">
        <f t="shared" si="7"/>
        <v>0.30948502868598282</v>
      </c>
      <c r="CZ50" s="51">
        <f t="shared" si="8"/>
        <v>0</v>
      </c>
      <c r="DA50" s="51"/>
      <c r="DB50" s="51" t="s">
        <v>56</v>
      </c>
      <c r="DC50" s="59">
        <f>AVERAGE(CY103:CY106)</f>
        <v>0.12074677729112068</v>
      </c>
      <c r="DD50" s="2"/>
      <c r="DE50" s="55">
        <f t="shared" si="9"/>
        <v>1.8322853482738228</v>
      </c>
      <c r="DF50" s="51">
        <f t="shared" si="10"/>
        <v>0</v>
      </c>
      <c r="DG50" s="51"/>
      <c r="DH50" s="51" t="s">
        <v>56</v>
      </c>
      <c r="DI50" s="59">
        <f>AVERAGE(DE103:DE106)</f>
        <v>0.44387966871436513</v>
      </c>
      <c r="DK50" s="15">
        <v>1.5352989471574767</v>
      </c>
    </row>
    <row r="51" spans="1:115" x14ac:dyDescent="0.3">
      <c r="A51" s="28">
        <v>46</v>
      </c>
      <c r="B51" s="29">
        <v>0.92500000000000004</v>
      </c>
      <c r="C51" s="30">
        <v>0.5</v>
      </c>
      <c r="D51" s="30">
        <v>5.8571428571428559</v>
      </c>
      <c r="E51" s="31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1">
        <v>0</v>
      </c>
      <c r="M51" s="32">
        <v>0</v>
      </c>
      <c r="N51" s="30">
        <v>100</v>
      </c>
      <c r="O51" s="30">
        <v>0</v>
      </c>
      <c r="P51" s="30">
        <v>5</v>
      </c>
      <c r="Q51" s="30">
        <v>100</v>
      </c>
      <c r="R51" s="30">
        <v>25</v>
      </c>
      <c r="S51" s="30">
        <v>0</v>
      </c>
      <c r="T51" s="30">
        <v>5.1590019592802907</v>
      </c>
      <c r="U51" s="31">
        <v>200</v>
      </c>
      <c r="V51" s="33">
        <v>0.95</v>
      </c>
      <c r="W51" s="30">
        <v>83.405000000000001</v>
      </c>
      <c r="X51" s="30">
        <v>2.16116939545834</v>
      </c>
      <c r="Y51" s="30">
        <v>165</v>
      </c>
      <c r="Z51" s="30">
        <v>0</v>
      </c>
      <c r="AA51" s="30">
        <v>0.49451515151515157</v>
      </c>
      <c r="AB51" s="32">
        <v>1.3097996336110982E-2</v>
      </c>
      <c r="AC51" s="28">
        <v>1.4300236879762327</v>
      </c>
      <c r="AD51" s="28">
        <v>1.908376189213265E-2</v>
      </c>
      <c r="AE51" s="28">
        <v>0</v>
      </c>
      <c r="AF51" s="28">
        <v>0</v>
      </c>
      <c r="AG51" s="28">
        <v>0.94032461958361868</v>
      </c>
      <c r="AH51" s="28">
        <v>8.7119101756808984E-3</v>
      </c>
      <c r="AI51" s="28">
        <v>1.4142135623731005</v>
      </c>
      <c r="AJ51" s="28">
        <v>7.4494167171575297E-16</v>
      </c>
      <c r="AK51" s="28">
        <v>1.2503831582482545</v>
      </c>
      <c r="AL51" s="30">
        <v>0.19053276323269891</v>
      </c>
      <c r="AM51" s="28">
        <v>15.744813862878344</v>
      </c>
      <c r="AN51" s="32">
        <v>0.90088470154885891</v>
      </c>
      <c r="AP51" s="28">
        <v>46</v>
      </c>
      <c r="AQ51" s="29">
        <v>0.92500000000000004</v>
      </c>
      <c r="AR51" s="30">
        <v>0.5</v>
      </c>
      <c r="AS51" s="30">
        <v>5.8571428571428559</v>
      </c>
      <c r="AT51" s="31">
        <v>0</v>
      </c>
      <c r="AU51" s="30">
        <v>0</v>
      </c>
      <c r="AV51" s="30">
        <v>0</v>
      </c>
      <c r="AW51" s="30">
        <v>0</v>
      </c>
      <c r="AX51" s="30">
        <v>0</v>
      </c>
      <c r="AY51" s="30">
        <v>0</v>
      </c>
      <c r="AZ51" s="30">
        <v>0</v>
      </c>
      <c r="BA51" s="31">
        <v>0</v>
      </c>
      <c r="BB51" s="32">
        <v>0</v>
      </c>
      <c r="BC51" s="30">
        <v>100</v>
      </c>
      <c r="BD51" s="30">
        <v>0</v>
      </c>
      <c r="BE51" s="30">
        <v>5</v>
      </c>
      <c r="BF51" s="30">
        <v>0</v>
      </c>
      <c r="BG51" s="30">
        <v>0</v>
      </c>
      <c r="BH51" s="30">
        <v>0</v>
      </c>
      <c r="BI51" s="30">
        <v>5.1590019592802907</v>
      </c>
      <c r="BJ51" s="31">
        <v>200</v>
      </c>
      <c r="BK51" s="33">
        <v>0.95</v>
      </c>
      <c r="BL51" s="30">
        <v>69.614999999999995</v>
      </c>
      <c r="BM51" s="30">
        <v>2.1809965306388412</v>
      </c>
      <c r="BN51" s="30">
        <v>165</v>
      </c>
      <c r="BO51" s="30">
        <v>0</v>
      </c>
      <c r="BP51" s="30">
        <v>0.57809090909090843</v>
      </c>
      <c r="BQ51" s="32">
        <v>1.3218160791750979E-2</v>
      </c>
      <c r="BR51" s="28">
        <v>1.5894816232108175</v>
      </c>
      <c r="BS51" s="28">
        <v>2.317119715182123E-2</v>
      </c>
      <c r="BT51" s="28">
        <v>0</v>
      </c>
      <c r="BU51" s="28">
        <v>0</v>
      </c>
      <c r="BV51" s="28">
        <v>0.89612836628110404</v>
      </c>
      <c r="BW51" s="28">
        <v>9.425825412781098E-3</v>
      </c>
      <c r="BX51" s="28">
        <v>1.4142135623731005</v>
      </c>
      <c r="BY51" s="28">
        <v>7.4494167171575297E-16</v>
      </c>
      <c r="BZ51" s="28">
        <v>1.1007352596440452</v>
      </c>
      <c r="CA51" s="30">
        <v>0.14885022096697798</v>
      </c>
      <c r="CB51" s="28">
        <v>16.194917126292175</v>
      </c>
      <c r="CC51" s="32">
        <v>0.93595188011837005</v>
      </c>
      <c r="CE51" s="30">
        <f t="shared" si="0"/>
        <v>1.7113069358158484</v>
      </c>
      <c r="CG51" s="55">
        <f t="shared" si="1"/>
        <v>-8.3575757575756859E-2</v>
      </c>
      <c r="CH51" s="50">
        <f t="shared" si="2"/>
        <v>0</v>
      </c>
      <c r="CI51" s="51"/>
      <c r="CJ51" s="51" t="s">
        <v>57</v>
      </c>
      <c r="CK51" s="59">
        <f>AVERAGE(CG107:CG109)</f>
        <v>-2.1060606060606186E-2</v>
      </c>
      <c r="CL51" s="2"/>
      <c r="CM51" s="55">
        <f t="shared" si="3"/>
        <v>4.4196253302514643E-2</v>
      </c>
      <c r="CN51" s="51">
        <f t="shared" si="4"/>
        <v>0</v>
      </c>
      <c r="CO51" s="51"/>
      <c r="CP51" s="51" t="s">
        <v>57</v>
      </c>
      <c r="CQ51" s="59">
        <f>AVERAGE(CM107:CM109)</f>
        <v>0.12964788582231823</v>
      </c>
      <c r="CR51" s="2"/>
      <c r="CS51" s="55">
        <f t="shared" si="5"/>
        <v>0</v>
      </c>
      <c r="CT51" s="51">
        <f t="shared" si="6"/>
        <v>1</v>
      </c>
      <c r="CU51" s="51"/>
      <c r="CV51" s="51" t="s">
        <v>57</v>
      </c>
      <c r="CW51" s="59">
        <f>AVERAGE(CS107:CS109)</f>
        <v>0.12679315859160564</v>
      </c>
      <c r="CX51" s="2"/>
      <c r="CY51" s="55">
        <f t="shared" si="7"/>
        <v>0.14964789860420935</v>
      </c>
      <c r="CZ51" s="51">
        <f t="shared" si="8"/>
        <v>1</v>
      </c>
      <c r="DA51" s="51"/>
      <c r="DB51" s="51" t="s">
        <v>57</v>
      </c>
      <c r="DC51" s="59">
        <f>AVERAGE(CY107:CY109)</f>
        <v>0.14602063848144051</v>
      </c>
      <c r="DD51" s="2"/>
      <c r="DE51" s="55">
        <f t="shared" si="9"/>
        <v>-0.45010326341383156</v>
      </c>
      <c r="DF51" s="51">
        <f t="shared" si="10"/>
        <v>1</v>
      </c>
      <c r="DG51" s="51"/>
      <c r="DH51" s="51" t="s">
        <v>57</v>
      </c>
      <c r="DI51" s="59">
        <f>AVERAGE(DE107:DE109)</f>
        <v>0.5028331932081449</v>
      </c>
      <c r="DK51" s="15">
        <v>1.7113069358158484</v>
      </c>
    </row>
    <row r="52" spans="1:115" x14ac:dyDescent="0.3">
      <c r="A52" s="28">
        <v>54</v>
      </c>
      <c r="B52" s="29">
        <v>0.92500000000000004</v>
      </c>
      <c r="C52" s="30">
        <v>2.6666666666666665</v>
      </c>
      <c r="D52" s="30">
        <v>1.2857142857142856</v>
      </c>
      <c r="E52" s="31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1">
        <v>0</v>
      </c>
      <c r="M52" s="32">
        <v>0</v>
      </c>
      <c r="N52" s="30">
        <v>100</v>
      </c>
      <c r="O52" s="30">
        <v>0</v>
      </c>
      <c r="P52" s="30">
        <v>5</v>
      </c>
      <c r="Q52" s="30">
        <v>100</v>
      </c>
      <c r="R52" s="30">
        <v>25</v>
      </c>
      <c r="S52" s="30">
        <v>0</v>
      </c>
      <c r="T52" s="30">
        <v>5.1590019592802907</v>
      </c>
      <c r="U52" s="31">
        <v>200</v>
      </c>
      <c r="V52" s="33">
        <v>0.95</v>
      </c>
      <c r="W52" s="30">
        <v>83.44</v>
      </c>
      <c r="X52" s="30">
        <v>1.9012564586177112</v>
      </c>
      <c r="Y52" s="30">
        <v>165</v>
      </c>
      <c r="Z52" s="30">
        <v>0</v>
      </c>
      <c r="AA52" s="30">
        <v>0.49430303030303002</v>
      </c>
      <c r="AB52" s="32">
        <v>1.1522766415865056E-2</v>
      </c>
      <c r="AC52" s="28">
        <v>1.4323341301831674</v>
      </c>
      <c r="AD52" s="28">
        <v>1.8464222088438856E-2</v>
      </c>
      <c r="AE52" s="28">
        <v>0</v>
      </c>
      <c r="AF52" s="28">
        <v>0</v>
      </c>
      <c r="AG52" s="28">
        <v>0.94238976650954631</v>
      </c>
      <c r="AH52" s="28">
        <v>8.6839483039495742E-3</v>
      </c>
      <c r="AI52" s="28">
        <v>1.4142135623731005</v>
      </c>
      <c r="AJ52" s="28">
        <v>7.4494167171575297E-16</v>
      </c>
      <c r="AK52" s="28">
        <v>1.1283798098706195</v>
      </c>
      <c r="AL52" s="30">
        <v>0.13020279674185292</v>
      </c>
      <c r="AM52" s="28">
        <v>16.805470287188022</v>
      </c>
      <c r="AN52" s="32">
        <v>0.88423602134219537</v>
      </c>
      <c r="AP52" s="28">
        <v>54</v>
      </c>
      <c r="AQ52" s="29">
        <v>0.92500000000000004</v>
      </c>
      <c r="AR52" s="30">
        <v>2.6666666666666665</v>
      </c>
      <c r="AS52" s="30">
        <v>1.2857142857142856</v>
      </c>
      <c r="AT52" s="31">
        <v>0</v>
      </c>
      <c r="AU52" s="30">
        <v>0</v>
      </c>
      <c r="AV52" s="30">
        <v>0</v>
      </c>
      <c r="AW52" s="30">
        <v>0</v>
      </c>
      <c r="AX52" s="30">
        <v>0</v>
      </c>
      <c r="AY52" s="30">
        <v>0</v>
      </c>
      <c r="AZ52" s="30">
        <v>0</v>
      </c>
      <c r="BA52" s="31">
        <v>0</v>
      </c>
      <c r="BB52" s="32">
        <v>0</v>
      </c>
      <c r="BC52" s="30">
        <v>100</v>
      </c>
      <c r="BD52" s="30">
        <v>0</v>
      </c>
      <c r="BE52" s="30">
        <v>5</v>
      </c>
      <c r="BF52" s="30">
        <v>0</v>
      </c>
      <c r="BG52" s="30">
        <v>0</v>
      </c>
      <c r="BH52" s="30">
        <v>0</v>
      </c>
      <c r="BI52" s="30">
        <v>5.1590019592802907</v>
      </c>
      <c r="BJ52" s="31">
        <v>200</v>
      </c>
      <c r="BK52" s="33">
        <v>0.95</v>
      </c>
      <c r="BL52" s="30">
        <v>69.775000000000006</v>
      </c>
      <c r="BM52" s="30">
        <v>2.2076567130168958</v>
      </c>
      <c r="BN52" s="30">
        <v>165</v>
      </c>
      <c r="BO52" s="30">
        <v>0</v>
      </c>
      <c r="BP52" s="30">
        <v>0.57712121212121192</v>
      </c>
      <c r="BQ52" s="32">
        <v>1.3379737654647915E-2</v>
      </c>
      <c r="BR52" s="28">
        <v>1.5858543494041439</v>
      </c>
      <c r="BS52" s="28">
        <v>2.3389360852484459E-2</v>
      </c>
      <c r="BT52" s="28">
        <v>0</v>
      </c>
      <c r="BU52" s="28">
        <v>0</v>
      </c>
      <c r="BV52" s="28">
        <v>0.89532119757299422</v>
      </c>
      <c r="BW52" s="28">
        <v>8.951680327193106E-3</v>
      </c>
      <c r="BX52" s="28">
        <v>1.4142135623731005</v>
      </c>
      <c r="BY52" s="28">
        <v>7.4494167171575297E-16</v>
      </c>
      <c r="BZ52" s="28">
        <v>1.1378587057507239</v>
      </c>
      <c r="CA52" s="30">
        <v>0.16047157514169769</v>
      </c>
      <c r="CB52" s="28">
        <v>16.207951199748791</v>
      </c>
      <c r="CC52" s="32">
        <v>1.0009375537466392</v>
      </c>
      <c r="CE52" s="30">
        <f t="shared" si="0"/>
        <v>1.8516401995451028</v>
      </c>
      <c r="CG52" s="55">
        <f t="shared" si="1"/>
        <v>-8.2818181818181902E-2</v>
      </c>
      <c r="CH52" s="50">
        <f t="shared" si="2"/>
        <v>0</v>
      </c>
      <c r="CI52" s="51"/>
      <c r="CJ52" s="51" t="s">
        <v>58</v>
      </c>
      <c r="CK52" s="59">
        <f>AVERAGE(CG110:CG112)</f>
        <v>-1.1242424242424387E-2</v>
      </c>
      <c r="CL52" s="2"/>
      <c r="CM52" s="55">
        <f t="shared" si="3"/>
        <v>4.7068568936552091E-2</v>
      </c>
      <c r="CN52" s="51">
        <f t="shared" si="4"/>
        <v>0</v>
      </c>
      <c r="CO52" s="51"/>
      <c r="CP52" s="51" t="s">
        <v>58</v>
      </c>
      <c r="CQ52" s="59">
        <f>AVERAGE(CM110:CM112)</f>
        <v>0.10589359736043313</v>
      </c>
      <c r="CR52" s="2"/>
      <c r="CS52" s="55">
        <f t="shared" si="5"/>
        <v>0</v>
      </c>
      <c r="CT52" s="51">
        <f t="shared" si="6"/>
        <v>1</v>
      </c>
      <c r="CU52" s="51"/>
      <c r="CV52" s="51" t="s">
        <v>58</v>
      </c>
      <c r="CW52" s="59">
        <f>AVERAGE(CS110:CS112)</f>
        <v>0.24571300415273964</v>
      </c>
      <c r="CX52" s="2"/>
      <c r="CY52" s="55">
        <f t="shared" si="7"/>
        <v>-9.478895880104421E-3</v>
      </c>
      <c r="CZ52" s="51">
        <f t="shared" si="8"/>
        <v>1</v>
      </c>
      <c r="DA52" s="51"/>
      <c r="DB52" s="51" t="s">
        <v>58</v>
      </c>
      <c r="DC52" s="59">
        <f>AVERAGE(CY110:CY112)</f>
        <v>0.13310093286461733</v>
      </c>
      <c r="DD52" s="2"/>
      <c r="DE52" s="55">
        <f t="shared" si="9"/>
        <v>0.5975190874392311</v>
      </c>
      <c r="DF52" s="51">
        <f t="shared" si="10"/>
        <v>1</v>
      </c>
      <c r="DG52" s="51"/>
      <c r="DH52" s="51" t="s">
        <v>58</v>
      </c>
      <c r="DI52" s="59">
        <f>AVERAGE(DE110:DE112)</f>
        <v>0.46275614972399293</v>
      </c>
      <c r="DK52" s="15">
        <v>1.8516401995451028</v>
      </c>
    </row>
    <row r="53" spans="1:115" x14ac:dyDescent="0.3">
      <c r="A53" s="28">
        <v>47</v>
      </c>
      <c r="B53" s="29">
        <v>0.92500000000000004</v>
      </c>
      <c r="C53" s="30">
        <v>0.5</v>
      </c>
      <c r="D53" s="30">
        <v>6.9999999999999982</v>
      </c>
      <c r="E53" s="31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1">
        <v>0</v>
      </c>
      <c r="M53" s="32">
        <v>0</v>
      </c>
      <c r="N53" s="30">
        <v>100</v>
      </c>
      <c r="O53" s="30">
        <v>0</v>
      </c>
      <c r="P53" s="30">
        <v>5</v>
      </c>
      <c r="Q53" s="30">
        <v>100</v>
      </c>
      <c r="R53" s="30">
        <v>25</v>
      </c>
      <c r="S53" s="30">
        <v>0</v>
      </c>
      <c r="T53" s="30">
        <v>5.1590019592802907</v>
      </c>
      <c r="U53" s="31">
        <v>200</v>
      </c>
      <c r="V53" s="33">
        <v>0.95</v>
      </c>
      <c r="W53" s="30">
        <v>83.64</v>
      </c>
      <c r="X53" s="30">
        <v>1.9269013815771503</v>
      </c>
      <c r="Y53" s="30">
        <v>165</v>
      </c>
      <c r="Z53" s="30">
        <v>0</v>
      </c>
      <c r="AA53" s="30">
        <v>0.49309090909090891</v>
      </c>
      <c r="AB53" s="32">
        <v>1.1678190191376772E-2</v>
      </c>
      <c r="AC53" s="28">
        <v>1.4300434894139018</v>
      </c>
      <c r="AD53" s="28">
        <v>1.803108564144883E-2</v>
      </c>
      <c r="AE53" s="28">
        <v>0</v>
      </c>
      <c r="AF53" s="28">
        <v>0</v>
      </c>
      <c r="AG53" s="28">
        <v>0.94436147620637567</v>
      </c>
      <c r="AH53" s="28">
        <v>8.4980285691255639E-3</v>
      </c>
      <c r="AI53" s="28">
        <v>1.4142135623731005</v>
      </c>
      <c r="AJ53" s="28">
        <v>7.4494167171575297E-16</v>
      </c>
      <c r="AK53" s="28">
        <v>1.1114986591357747</v>
      </c>
      <c r="AL53" s="30">
        <v>0.12242752543306089</v>
      </c>
      <c r="AM53" s="28">
        <v>16.938660645633266</v>
      </c>
      <c r="AN53" s="32">
        <v>0.89094368317927042</v>
      </c>
      <c r="AP53" s="28">
        <v>47</v>
      </c>
      <c r="AQ53" s="29">
        <v>0.92500000000000004</v>
      </c>
      <c r="AR53" s="30">
        <v>0.5</v>
      </c>
      <c r="AS53" s="30">
        <v>6.9999999999999982</v>
      </c>
      <c r="AT53" s="31">
        <v>0</v>
      </c>
      <c r="AU53" s="30">
        <v>0</v>
      </c>
      <c r="AV53" s="30">
        <v>0</v>
      </c>
      <c r="AW53" s="30">
        <v>0</v>
      </c>
      <c r="AX53" s="30">
        <v>0</v>
      </c>
      <c r="AY53" s="30">
        <v>0</v>
      </c>
      <c r="AZ53" s="30">
        <v>0</v>
      </c>
      <c r="BA53" s="31">
        <v>0</v>
      </c>
      <c r="BB53" s="32">
        <v>0</v>
      </c>
      <c r="BC53" s="30">
        <v>100</v>
      </c>
      <c r="BD53" s="30">
        <v>0</v>
      </c>
      <c r="BE53" s="30">
        <v>5</v>
      </c>
      <c r="BF53" s="30">
        <v>0</v>
      </c>
      <c r="BG53" s="30">
        <v>0</v>
      </c>
      <c r="BH53" s="30">
        <v>0</v>
      </c>
      <c r="BI53" s="30">
        <v>5.1590019592802907</v>
      </c>
      <c r="BJ53" s="31">
        <v>200</v>
      </c>
      <c r="BK53" s="33">
        <v>0.95</v>
      </c>
      <c r="BL53" s="30">
        <v>70.385000000000005</v>
      </c>
      <c r="BM53" s="30">
        <v>2.2692112888866793</v>
      </c>
      <c r="BN53" s="30">
        <v>165</v>
      </c>
      <c r="BO53" s="30">
        <v>0</v>
      </c>
      <c r="BP53" s="30">
        <v>0.57342424242424239</v>
      </c>
      <c r="BQ53" s="32">
        <v>1.3752795690222254E-2</v>
      </c>
      <c r="BR53" s="28">
        <v>1.5873594183558624</v>
      </c>
      <c r="BS53" s="28">
        <v>2.3731141165952856E-2</v>
      </c>
      <c r="BT53" s="28">
        <v>0</v>
      </c>
      <c r="BU53" s="28">
        <v>0</v>
      </c>
      <c r="BV53" s="28">
        <v>0.89768245897061261</v>
      </c>
      <c r="BW53" s="28">
        <v>9.140643279320888E-3</v>
      </c>
      <c r="BX53" s="28">
        <v>1.4142135623731005</v>
      </c>
      <c r="BY53" s="28">
        <v>7.4494167171575297E-16</v>
      </c>
      <c r="BZ53" s="28">
        <v>1.1044081533838641</v>
      </c>
      <c r="CA53" s="30">
        <v>0.1558188687375211</v>
      </c>
      <c r="CB53" s="28">
        <v>16.277024005410645</v>
      </c>
      <c r="CC53" s="32">
        <v>1.0021805738929761</v>
      </c>
      <c r="CE53" s="30">
        <f t="shared" si="0"/>
        <v>1.8708286933869704</v>
      </c>
      <c r="CG53" s="55">
        <f t="shared" si="1"/>
        <v>-8.0333333333333479E-2</v>
      </c>
      <c r="CH53" s="50">
        <f t="shared" si="2"/>
        <v>0</v>
      </c>
      <c r="CI53" s="51"/>
      <c r="CJ53" s="51" t="s">
        <v>59</v>
      </c>
      <c r="CK53" s="59">
        <f>AVERAGE(CG113:CG115)</f>
        <v>-4.1717171717165309E-3</v>
      </c>
      <c r="CL53" s="2"/>
      <c r="CM53" s="55">
        <f t="shared" si="3"/>
        <v>4.6679017235763065E-2</v>
      </c>
      <c r="CN53" s="51">
        <f t="shared" si="4"/>
        <v>0</v>
      </c>
      <c r="CO53" s="51"/>
      <c r="CP53" s="51" t="s">
        <v>59</v>
      </c>
      <c r="CQ53" s="59">
        <f>AVERAGE(CM113:CM115)</f>
        <v>0.11299842581707649</v>
      </c>
      <c r="CR53" s="2"/>
      <c r="CS53" s="55">
        <f t="shared" si="5"/>
        <v>0</v>
      </c>
      <c r="CT53" s="51">
        <f t="shared" si="6"/>
        <v>1</v>
      </c>
      <c r="CU53" s="51"/>
      <c r="CV53" s="51" t="s">
        <v>59</v>
      </c>
      <c r="CW53" s="59">
        <f>AVERAGE(CS113:CS115)</f>
        <v>0.45591283888316747</v>
      </c>
      <c r="CX53" s="2"/>
      <c r="CY53" s="55">
        <f t="shared" si="7"/>
        <v>7.0905057519106141E-3</v>
      </c>
      <c r="CZ53" s="51">
        <f t="shared" si="8"/>
        <v>1</v>
      </c>
      <c r="DA53" s="51"/>
      <c r="DB53" s="51" t="s">
        <v>59</v>
      </c>
      <c r="DC53" s="59">
        <f>AVERAGE(CY113:CY115)</f>
        <v>0.11605750211320716</v>
      </c>
      <c r="DD53" s="2"/>
      <c r="DE53" s="55">
        <f t="shared" si="9"/>
        <v>0.66163664022262125</v>
      </c>
      <c r="DF53" s="51">
        <f t="shared" si="10"/>
        <v>1</v>
      </c>
      <c r="DG53" s="51"/>
      <c r="DH53" s="51" t="s">
        <v>59</v>
      </c>
      <c r="DI53" s="59">
        <f>AVERAGE(DE113:DE115)</f>
        <v>0.54236118888916218</v>
      </c>
      <c r="DK53" s="15">
        <v>1.8708286933869704</v>
      </c>
    </row>
    <row r="54" spans="1:115" x14ac:dyDescent="0.3">
      <c r="A54" s="28">
        <v>49</v>
      </c>
      <c r="B54" s="29">
        <v>0.92500000000000004</v>
      </c>
      <c r="C54" s="30">
        <v>1.5833333333333333</v>
      </c>
      <c r="D54" s="30">
        <v>2.4285714285714284</v>
      </c>
      <c r="E54" s="31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1">
        <v>0</v>
      </c>
      <c r="M54" s="32">
        <v>0</v>
      </c>
      <c r="N54" s="30">
        <v>100</v>
      </c>
      <c r="O54" s="30">
        <v>0</v>
      </c>
      <c r="P54" s="30">
        <v>5</v>
      </c>
      <c r="Q54" s="30">
        <v>100</v>
      </c>
      <c r="R54" s="30">
        <v>25</v>
      </c>
      <c r="S54" s="30">
        <v>0</v>
      </c>
      <c r="T54" s="30">
        <v>5.1590019592802907</v>
      </c>
      <c r="U54" s="31">
        <v>200</v>
      </c>
      <c r="V54" s="33">
        <v>0.95</v>
      </c>
      <c r="W54" s="30">
        <v>84.864999999999995</v>
      </c>
      <c r="X54" s="30">
        <v>1.85958772277961</v>
      </c>
      <c r="Y54" s="30">
        <v>165</v>
      </c>
      <c r="Z54" s="30">
        <v>0</v>
      </c>
      <c r="AA54" s="30">
        <v>0.48566666666666675</v>
      </c>
      <c r="AB54" s="32">
        <v>1.1270228622906589E-2</v>
      </c>
      <c r="AC54" s="28">
        <v>1.438188017655365</v>
      </c>
      <c r="AD54" s="28">
        <v>1.8329796333472956E-2</v>
      </c>
      <c r="AE54" s="28">
        <v>0</v>
      </c>
      <c r="AF54" s="28">
        <v>0</v>
      </c>
      <c r="AG54" s="28">
        <v>0.94076750903941331</v>
      </c>
      <c r="AH54" s="28">
        <v>8.7941590174441982E-3</v>
      </c>
      <c r="AI54" s="28">
        <v>1.4142135623731005</v>
      </c>
      <c r="AJ54" s="28">
        <v>7.4494167171575297E-16</v>
      </c>
      <c r="AK54" s="28">
        <v>1.1604197546826684</v>
      </c>
      <c r="AL54" s="30">
        <v>0.13140612957700373</v>
      </c>
      <c r="AM54" s="28">
        <v>17.619031848381976</v>
      </c>
      <c r="AN54" s="32">
        <v>0.90635992019437195</v>
      </c>
      <c r="AP54" s="28">
        <v>49</v>
      </c>
      <c r="AQ54" s="29">
        <v>0.92500000000000004</v>
      </c>
      <c r="AR54" s="30">
        <v>1.5833333333333333</v>
      </c>
      <c r="AS54" s="30">
        <v>2.4285714285714284</v>
      </c>
      <c r="AT54" s="31">
        <v>0</v>
      </c>
      <c r="AU54" s="30">
        <v>0</v>
      </c>
      <c r="AV54" s="30">
        <v>0</v>
      </c>
      <c r="AW54" s="30">
        <v>0</v>
      </c>
      <c r="AX54" s="30">
        <v>0</v>
      </c>
      <c r="AY54" s="30">
        <v>0</v>
      </c>
      <c r="AZ54" s="30">
        <v>0</v>
      </c>
      <c r="BA54" s="31">
        <v>0</v>
      </c>
      <c r="BB54" s="32">
        <v>0</v>
      </c>
      <c r="BC54" s="30">
        <v>100</v>
      </c>
      <c r="BD54" s="30">
        <v>0</v>
      </c>
      <c r="BE54" s="30">
        <v>5</v>
      </c>
      <c r="BF54" s="30">
        <v>0</v>
      </c>
      <c r="BG54" s="30">
        <v>0</v>
      </c>
      <c r="BH54" s="30">
        <v>0</v>
      </c>
      <c r="BI54" s="30">
        <v>5.1590019592802907</v>
      </c>
      <c r="BJ54" s="31">
        <v>200</v>
      </c>
      <c r="BK54" s="33">
        <v>0.95</v>
      </c>
      <c r="BL54" s="30">
        <v>70.33</v>
      </c>
      <c r="BM54" s="30">
        <v>2.2709514953398275</v>
      </c>
      <c r="BN54" s="30">
        <v>165</v>
      </c>
      <c r="BO54" s="30">
        <v>0</v>
      </c>
      <c r="BP54" s="30">
        <v>0.57375757575757591</v>
      </c>
      <c r="BQ54" s="32">
        <v>1.3763342395998673E-2</v>
      </c>
      <c r="BR54" s="28">
        <v>1.5964907442419096</v>
      </c>
      <c r="BS54" s="28">
        <v>2.479307665555474E-2</v>
      </c>
      <c r="BT54" s="28">
        <v>0</v>
      </c>
      <c r="BU54" s="28">
        <v>0</v>
      </c>
      <c r="BV54" s="28">
        <v>0.89441059852888161</v>
      </c>
      <c r="BW54" s="28">
        <v>9.3009885509600307E-3</v>
      </c>
      <c r="BX54" s="28">
        <v>1.4142135623731005</v>
      </c>
      <c r="BY54" s="28">
        <v>7.4494167171575297E-16</v>
      </c>
      <c r="BZ54" s="28">
        <v>1.1604346522987472</v>
      </c>
      <c r="CA54" s="30">
        <v>0.14555121932123305</v>
      </c>
      <c r="CB54" s="28">
        <v>16.300129261412785</v>
      </c>
      <c r="CC54" s="32">
        <v>0.96891829060442036</v>
      </c>
      <c r="CE54" s="30">
        <f t="shared" si="0"/>
        <v>1.9609278658936169</v>
      </c>
      <c r="CG54" s="55">
        <f t="shared" si="1"/>
        <v>-8.8090909090909164E-2</v>
      </c>
      <c r="CH54" s="50">
        <f t="shared" si="2"/>
        <v>0</v>
      </c>
      <c r="CI54" s="51"/>
      <c r="CJ54" s="51" t="s">
        <v>60</v>
      </c>
      <c r="CK54" s="59">
        <f>AVERAGE(CG116)</f>
        <v>-2.878787878787592E-3</v>
      </c>
      <c r="CL54" s="2"/>
      <c r="CM54" s="55">
        <f t="shared" si="3"/>
        <v>4.6356910510531701E-2</v>
      </c>
      <c r="CN54" s="51">
        <f t="shared" si="4"/>
        <v>0</v>
      </c>
      <c r="CO54" s="51"/>
      <c r="CP54" s="51" t="s">
        <v>60</v>
      </c>
      <c r="CQ54" s="59">
        <f>AVERAGE(CM116)</f>
        <v>5.9715594866481148E-2</v>
      </c>
      <c r="CR54" s="2"/>
      <c r="CS54" s="55">
        <f t="shared" si="5"/>
        <v>0</v>
      </c>
      <c r="CT54" s="51">
        <f t="shared" si="6"/>
        <v>1</v>
      </c>
      <c r="CU54" s="51"/>
      <c r="CV54" s="51" t="s">
        <v>60</v>
      </c>
      <c r="CW54" s="59">
        <f>AVERAGE(CS116)</f>
        <v>0.40574184207732644</v>
      </c>
      <c r="CX54" s="2"/>
      <c r="CY54" s="55">
        <f t="shared" si="7"/>
        <v>-1.4897616078757281E-5</v>
      </c>
      <c r="CZ54" s="51">
        <f t="shared" si="8"/>
        <v>1</v>
      </c>
      <c r="DA54" s="51"/>
      <c r="DB54" s="51" t="s">
        <v>60</v>
      </c>
      <c r="DC54" s="59">
        <f>AVERAGE(CY116)</f>
        <v>9.2474461438347144E-2</v>
      </c>
      <c r="DD54" s="2"/>
      <c r="DE54" s="55">
        <f t="shared" si="9"/>
        <v>1.318902586969191</v>
      </c>
      <c r="DF54" s="51">
        <f t="shared" si="10"/>
        <v>1</v>
      </c>
      <c r="DG54" s="51"/>
      <c r="DH54" s="51" t="s">
        <v>60</v>
      </c>
      <c r="DI54" s="59">
        <f>AVERAGE(DE116)</f>
        <v>0.45182412737939392</v>
      </c>
      <c r="DK54" s="15">
        <v>1.9609278658936169</v>
      </c>
    </row>
    <row r="55" spans="1:115" x14ac:dyDescent="0.3">
      <c r="A55" s="28">
        <v>60</v>
      </c>
      <c r="B55" s="29">
        <v>0.92500000000000004</v>
      </c>
      <c r="C55" s="30">
        <v>3.75</v>
      </c>
      <c r="D55" s="30">
        <v>1.2857142857142856</v>
      </c>
      <c r="E55" s="31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1">
        <v>0</v>
      </c>
      <c r="M55" s="32">
        <v>0</v>
      </c>
      <c r="N55" s="30">
        <v>100</v>
      </c>
      <c r="O55" s="30">
        <v>0</v>
      </c>
      <c r="P55" s="30">
        <v>5</v>
      </c>
      <c r="Q55" s="30">
        <v>100</v>
      </c>
      <c r="R55" s="30">
        <v>25</v>
      </c>
      <c r="S55" s="30">
        <v>0</v>
      </c>
      <c r="T55" s="30">
        <v>5.1590019592802907</v>
      </c>
      <c r="U55" s="31">
        <v>200</v>
      </c>
      <c r="V55" s="33">
        <v>0.95</v>
      </c>
      <c r="W55" s="30">
        <v>66.12</v>
      </c>
      <c r="X55" s="30">
        <v>1.8602644537828779</v>
      </c>
      <c r="Y55" s="30">
        <v>165</v>
      </c>
      <c r="Z55" s="30">
        <v>0</v>
      </c>
      <c r="AA55" s="30">
        <v>0.59927272727272707</v>
      </c>
      <c r="AB55" s="32">
        <v>1.1274330022926455E-2</v>
      </c>
      <c r="AC55" s="28">
        <v>1.6331947987241373</v>
      </c>
      <c r="AD55" s="28">
        <v>1.9673382756616575E-2</v>
      </c>
      <c r="AE55" s="28">
        <v>0</v>
      </c>
      <c r="AF55" s="28">
        <v>0</v>
      </c>
      <c r="AG55" s="28">
        <v>1.1331653258778778</v>
      </c>
      <c r="AH55" s="28">
        <v>1.1047204186086847E-2</v>
      </c>
      <c r="AI55" s="28">
        <v>2</v>
      </c>
      <c r="AJ55" s="28">
        <v>0</v>
      </c>
      <c r="AK55" s="28">
        <v>1.1451591969219796</v>
      </c>
      <c r="AL55" s="30">
        <v>0.11310158912072263</v>
      </c>
      <c r="AM55" s="28">
        <v>13.183574767570995</v>
      </c>
      <c r="AN55" s="32">
        <v>0.72930925035955818</v>
      </c>
      <c r="AP55" s="28">
        <v>60</v>
      </c>
      <c r="AQ55" s="29">
        <v>0.92500000000000004</v>
      </c>
      <c r="AR55" s="30">
        <v>3.75</v>
      </c>
      <c r="AS55" s="30">
        <v>1.2857142857142856</v>
      </c>
      <c r="AT55" s="31">
        <v>0</v>
      </c>
      <c r="AU55" s="30">
        <v>0</v>
      </c>
      <c r="AV55" s="30">
        <v>0</v>
      </c>
      <c r="AW55" s="30">
        <v>0</v>
      </c>
      <c r="AX55" s="30">
        <v>0</v>
      </c>
      <c r="AY55" s="30">
        <v>0</v>
      </c>
      <c r="AZ55" s="30">
        <v>0</v>
      </c>
      <c r="BA55" s="31">
        <v>0</v>
      </c>
      <c r="BB55" s="32">
        <v>0</v>
      </c>
      <c r="BC55" s="30">
        <v>100</v>
      </c>
      <c r="BD55" s="30">
        <v>0</v>
      </c>
      <c r="BE55" s="30">
        <v>5</v>
      </c>
      <c r="BF55" s="30">
        <v>0</v>
      </c>
      <c r="BG55" s="30">
        <v>0</v>
      </c>
      <c r="BH55" s="30">
        <v>0</v>
      </c>
      <c r="BI55" s="30">
        <v>5.1590019592802907</v>
      </c>
      <c r="BJ55" s="31">
        <v>200</v>
      </c>
      <c r="BK55" s="33">
        <v>0.95</v>
      </c>
      <c r="BL55" s="30">
        <v>50.12</v>
      </c>
      <c r="BM55" s="30">
        <v>2.1053602027784875</v>
      </c>
      <c r="BN55" s="30">
        <v>165</v>
      </c>
      <c r="BO55" s="30">
        <v>0</v>
      </c>
      <c r="BP55" s="30">
        <v>0.69624242424242422</v>
      </c>
      <c r="BQ55" s="32">
        <v>1.2759758804717955E-2</v>
      </c>
      <c r="BR55" s="28">
        <v>1.9010188904089909</v>
      </c>
      <c r="BS55" s="28">
        <v>3.1643571661116809E-2</v>
      </c>
      <c r="BT55" s="28">
        <v>0</v>
      </c>
      <c r="BU55" s="28">
        <v>0</v>
      </c>
      <c r="BV55" s="28">
        <v>1.0582118890336973</v>
      </c>
      <c r="BW55" s="28">
        <v>1.246781790131998E-2</v>
      </c>
      <c r="BX55" s="28">
        <v>2</v>
      </c>
      <c r="BY55" s="28">
        <v>0</v>
      </c>
      <c r="BZ55" s="28">
        <v>1.0602157981614133</v>
      </c>
      <c r="CA55" s="30">
        <v>0.12561248917370457</v>
      </c>
      <c r="CB55" s="28">
        <v>10.773445432200429</v>
      </c>
      <c r="CC55" s="32">
        <v>0.58978284613581855</v>
      </c>
      <c r="CE55" s="30">
        <f t="shared" si="0"/>
        <v>2.1957751641341994</v>
      </c>
      <c r="CG55" s="55">
        <f t="shared" si="1"/>
        <v>-9.696969696969715E-2</v>
      </c>
      <c r="CH55" s="50">
        <f t="shared" si="2"/>
        <v>0</v>
      </c>
      <c r="CI55" s="51"/>
      <c r="CJ55" s="51" t="s">
        <v>61</v>
      </c>
      <c r="CK55" s="59">
        <f>AVERAGE(CG117:CG119)</f>
        <v>-1.8383838383834912E-3</v>
      </c>
      <c r="CL55" s="2"/>
      <c r="CM55" s="55">
        <f t="shared" si="3"/>
        <v>7.4953436844180432E-2</v>
      </c>
      <c r="CN55" s="51">
        <f t="shared" si="4"/>
        <v>0</v>
      </c>
      <c r="CO55" s="51"/>
      <c r="CP55" s="51" t="s">
        <v>61</v>
      </c>
      <c r="CQ55" s="59">
        <f>AVERAGE(CM117:CM119)</f>
        <v>9.9743372628276442E-2</v>
      </c>
      <c r="CR55" s="2"/>
      <c r="CS55" s="55">
        <f t="shared" si="5"/>
        <v>0</v>
      </c>
      <c r="CT55" s="51">
        <f t="shared" si="6"/>
        <v>1</v>
      </c>
      <c r="CU55" s="51"/>
      <c r="CV55" s="51" t="s">
        <v>61</v>
      </c>
      <c r="CW55" s="59">
        <f>AVERAGE(CS117:CS119)</f>
        <v>0.47913997191063357</v>
      </c>
      <c r="CX55" s="2"/>
      <c r="CY55" s="55">
        <f t="shared" si="7"/>
        <v>8.4943398760566335E-2</v>
      </c>
      <c r="CZ55" s="51">
        <f t="shared" si="8"/>
        <v>1</v>
      </c>
      <c r="DA55" s="51"/>
      <c r="DB55" s="51" t="s">
        <v>61</v>
      </c>
      <c r="DC55" s="59">
        <f>AVERAGE(CY117:CY119)</f>
        <v>0.121282912538255</v>
      </c>
      <c r="DD55" s="2"/>
      <c r="DE55" s="55">
        <f t="shared" si="9"/>
        <v>2.4101293353705664</v>
      </c>
      <c r="DF55" s="51">
        <f t="shared" si="10"/>
        <v>0</v>
      </c>
      <c r="DG55" s="51"/>
      <c r="DH55" s="51" t="s">
        <v>61</v>
      </c>
      <c r="DI55" s="59">
        <f>AVERAGE(DE117:DE119)</f>
        <v>0.50445710964080182</v>
      </c>
      <c r="DK55" s="15">
        <v>2.1957751641341994</v>
      </c>
    </row>
    <row r="56" spans="1:115" x14ac:dyDescent="0.3">
      <c r="A56" s="28">
        <v>50</v>
      </c>
      <c r="B56" s="29">
        <v>0.92500000000000004</v>
      </c>
      <c r="C56" s="30">
        <v>1.5833333333333333</v>
      </c>
      <c r="D56" s="30">
        <v>3.5714285714285712</v>
      </c>
      <c r="E56" s="31">
        <v>0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1">
        <v>0</v>
      </c>
      <c r="M56" s="32">
        <v>0</v>
      </c>
      <c r="N56" s="30">
        <v>100</v>
      </c>
      <c r="O56" s="30">
        <v>0</v>
      </c>
      <c r="P56" s="30">
        <v>5</v>
      </c>
      <c r="Q56" s="30">
        <v>100</v>
      </c>
      <c r="R56" s="30">
        <v>25</v>
      </c>
      <c r="S56" s="30">
        <v>0</v>
      </c>
      <c r="T56" s="30">
        <v>5.1590019592802907</v>
      </c>
      <c r="U56" s="31">
        <v>200</v>
      </c>
      <c r="V56" s="33">
        <v>0.95</v>
      </c>
      <c r="W56" s="30">
        <v>39.814999999999998</v>
      </c>
      <c r="X56" s="30">
        <v>1.6890728554427397</v>
      </c>
      <c r="Y56" s="30">
        <v>165</v>
      </c>
      <c r="Z56" s="30">
        <v>0</v>
      </c>
      <c r="AA56" s="30">
        <v>0.7586969696969692</v>
      </c>
      <c r="AB56" s="32">
        <v>1.0236805184501443E-2</v>
      </c>
      <c r="AC56" s="28">
        <v>2.0944246271152123</v>
      </c>
      <c r="AD56" s="28">
        <v>3.1729711830583152E-2</v>
      </c>
      <c r="AE56" s="28">
        <v>2.666666666666657E-3</v>
      </c>
      <c r="AF56" s="28">
        <v>3.8242879629966585E-3</v>
      </c>
      <c r="AG56" s="28">
        <v>1.280327648303528</v>
      </c>
      <c r="AH56" s="28">
        <v>1.5143207284954968E-2</v>
      </c>
      <c r="AI56" s="28">
        <v>2.2360679774997845</v>
      </c>
      <c r="AJ56" s="28">
        <v>7.4494167171575297E-16</v>
      </c>
      <c r="AK56" s="28">
        <v>1.0434677705223567</v>
      </c>
      <c r="AL56" s="30">
        <v>0.11229029783637587</v>
      </c>
      <c r="AM56" s="28">
        <v>10.854875807080013</v>
      </c>
      <c r="AN56" s="32">
        <v>0.6035724411263208</v>
      </c>
      <c r="AP56" s="28">
        <v>50</v>
      </c>
      <c r="AQ56" s="29">
        <v>0.92500000000000004</v>
      </c>
      <c r="AR56" s="30">
        <v>1.5833333333333333</v>
      </c>
      <c r="AS56" s="30">
        <v>3.5714285714285712</v>
      </c>
      <c r="AT56" s="31">
        <v>0</v>
      </c>
      <c r="AU56" s="30">
        <v>0</v>
      </c>
      <c r="AV56" s="30">
        <v>0</v>
      </c>
      <c r="AW56" s="30">
        <v>0</v>
      </c>
      <c r="AX56" s="30">
        <v>0</v>
      </c>
      <c r="AY56" s="30">
        <v>0</v>
      </c>
      <c r="AZ56" s="30">
        <v>0</v>
      </c>
      <c r="BA56" s="31">
        <v>0</v>
      </c>
      <c r="BB56" s="32">
        <v>0</v>
      </c>
      <c r="BC56" s="30">
        <v>100</v>
      </c>
      <c r="BD56" s="30">
        <v>0</v>
      </c>
      <c r="BE56" s="30">
        <v>5</v>
      </c>
      <c r="BF56" s="30">
        <v>0</v>
      </c>
      <c r="BG56" s="30">
        <v>0</v>
      </c>
      <c r="BH56" s="30">
        <v>0</v>
      </c>
      <c r="BI56" s="30">
        <v>5.1590019592802907</v>
      </c>
      <c r="BJ56" s="31">
        <v>200</v>
      </c>
      <c r="BK56" s="33">
        <v>0.95</v>
      </c>
      <c r="BL56" s="30">
        <v>27.77</v>
      </c>
      <c r="BM56" s="30">
        <v>1.6607596392093533</v>
      </c>
      <c r="BN56" s="30">
        <v>165</v>
      </c>
      <c r="BO56" s="30">
        <v>0</v>
      </c>
      <c r="BP56" s="30">
        <v>0.83169696969696971</v>
      </c>
      <c r="BQ56" s="32">
        <v>1.0065209934602139E-2</v>
      </c>
      <c r="BR56" s="28">
        <v>2.5061309594475092</v>
      </c>
      <c r="BS56" s="28">
        <v>4.7943543100271047E-2</v>
      </c>
      <c r="BT56" s="28">
        <v>1.5088834764831844E-3</v>
      </c>
      <c r="BU56" s="28">
        <v>2.1296427409202802E-3</v>
      </c>
      <c r="BV56" s="28">
        <v>1.1945992773212912</v>
      </c>
      <c r="BW56" s="28">
        <v>1.6138230559480469E-2</v>
      </c>
      <c r="BX56" s="28">
        <v>2.2360679774997845</v>
      </c>
      <c r="BY56" s="28">
        <v>7.4494167171575297E-16</v>
      </c>
      <c r="BZ56" s="28">
        <v>0.88013309042761945</v>
      </c>
      <c r="CA56" s="30">
        <v>0.10188884833879885</v>
      </c>
      <c r="CB56" s="28">
        <v>9.9662385265242737</v>
      </c>
      <c r="CC56" s="32">
        <v>0.60961348338461807</v>
      </c>
      <c r="CE56" s="30">
        <f t="shared" si="0"/>
        <v>2.3779743280283547</v>
      </c>
      <c r="CG56" s="55">
        <f t="shared" si="1"/>
        <v>-7.3000000000000509E-2</v>
      </c>
      <c r="CH56" s="50">
        <f t="shared" si="2"/>
        <v>0</v>
      </c>
      <c r="CI56" s="51"/>
      <c r="CJ56" s="51" t="s">
        <v>62</v>
      </c>
      <c r="CK56" s="59">
        <f>AVERAGE(CG120)</f>
        <v>-3.6363636363623275E-4</v>
      </c>
      <c r="CL56" s="2"/>
      <c r="CM56" s="55">
        <f t="shared" si="3"/>
        <v>8.5728370982236735E-2</v>
      </c>
      <c r="CN56" s="51">
        <f t="shared" si="4"/>
        <v>0</v>
      </c>
      <c r="CO56" s="51"/>
      <c r="CP56" s="51" t="s">
        <v>62</v>
      </c>
      <c r="CQ56" s="59">
        <f>AVERAGE(CM120)</f>
        <v>4.0486402088069084E-2</v>
      </c>
      <c r="CR56" s="2"/>
      <c r="CS56" s="55">
        <f t="shared" si="5"/>
        <v>0</v>
      </c>
      <c r="CT56" s="51">
        <f t="shared" si="6"/>
        <v>1</v>
      </c>
      <c r="CU56" s="51"/>
      <c r="CV56" s="51" t="s">
        <v>62</v>
      </c>
      <c r="CW56" s="59">
        <f>AVERAGE(CS120)</f>
        <v>0.44125594718776728</v>
      </c>
      <c r="CX56" s="2"/>
      <c r="CY56" s="55">
        <f t="shared" si="7"/>
        <v>0.16333468009473728</v>
      </c>
      <c r="CZ56" s="51">
        <f t="shared" si="8"/>
        <v>1</v>
      </c>
      <c r="DA56" s="51"/>
      <c r="DB56" s="51" t="s">
        <v>62</v>
      </c>
      <c r="DC56" s="59">
        <f>AVERAGE(CY120)</f>
        <v>7.647956779253462E-2</v>
      </c>
      <c r="DD56" s="2"/>
      <c r="DE56" s="55">
        <f t="shared" si="9"/>
        <v>0.88863728055573965</v>
      </c>
      <c r="DF56" s="51">
        <f t="shared" si="10"/>
        <v>1</v>
      </c>
      <c r="DG56" s="51"/>
      <c r="DH56" s="51" t="s">
        <v>62</v>
      </c>
      <c r="DI56" s="59">
        <f>AVERAGE(DE120)</f>
        <v>0.44330257576779086</v>
      </c>
      <c r="DK56" s="15">
        <v>2.3779743280283547</v>
      </c>
    </row>
    <row r="57" spans="1:115" x14ac:dyDescent="0.3">
      <c r="A57" s="28">
        <v>66</v>
      </c>
      <c r="B57" s="29">
        <v>0.92500000000000004</v>
      </c>
      <c r="C57" s="30">
        <v>4.833333333333333</v>
      </c>
      <c r="D57" s="30">
        <v>1.2857142857142856</v>
      </c>
      <c r="E57" s="31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1">
        <v>0</v>
      </c>
      <c r="M57" s="32">
        <v>0</v>
      </c>
      <c r="N57" s="30">
        <v>100</v>
      </c>
      <c r="O57" s="30">
        <v>0</v>
      </c>
      <c r="P57" s="30">
        <v>5</v>
      </c>
      <c r="Q57" s="30">
        <v>100</v>
      </c>
      <c r="R57" s="30">
        <v>25</v>
      </c>
      <c r="S57" s="30">
        <v>0</v>
      </c>
      <c r="T57" s="30">
        <v>5.1590019592802907</v>
      </c>
      <c r="U57" s="31">
        <v>200</v>
      </c>
      <c r="V57" s="33">
        <v>0.95</v>
      </c>
      <c r="W57" s="30">
        <v>40.36</v>
      </c>
      <c r="X57" s="30">
        <v>1.6981280243943675</v>
      </c>
      <c r="Y57" s="30">
        <v>165</v>
      </c>
      <c r="Z57" s="30">
        <v>0</v>
      </c>
      <c r="AA57" s="30">
        <v>0.75539393939393906</v>
      </c>
      <c r="AB57" s="32">
        <v>1.0291684996329497E-2</v>
      </c>
      <c r="AC57" s="28">
        <v>2.1108095211083495</v>
      </c>
      <c r="AD57" s="28">
        <v>3.4300261574971055E-2</v>
      </c>
      <c r="AE57" s="28">
        <v>2.666666666666657E-3</v>
      </c>
      <c r="AF57" s="28">
        <v>3.8242879629966585E-3</v>
      </c>
      <c r="AG57" s="28">
        <v>1.2780602102118355</v>
      </c>
      <c r="AH57" s="28">
        <v>1.5296746748749987E-2</v>
      </c>
      <c r="AI57" s="28">
        <v>2.2360679774997845</v>
      </c>
      <c r="AJ57" s="28">
        <v>7.4494167171575297E-16</v>
      </c>
      <c r="AK57" s="28">
        <v>1.0759969829611036</v>
      </c>
      <c r="AL57" s="30">
        <v>0.1204550620260469</v>
      </c>
      <c r="AM57" s="28">
        <v>10.979411689301505</v>
      </c>
      <c r="AN57" s="32">
        <v>0.61689286407096333</v>
      </c>
      <c r="AP57" s="28">
        <v>66</v>
      </c>
      <c r="AQ57" s="29">
        <v>0.92500000000000004</v>
      </c>
      <c r="AR57" s="30">
        <v>4.833333333333333</v>
      </c>
      <c r="AS57" s="30">
        <v>1.2857142857142856</v>
      </c>
      <c r="AT57" s="31">
        <v>0</v>
      </c>
      <c r="AU57" s="30">
        <v>0</v>
      </c>
      <c r="AV57" s="30">
        <v>0</v>
      </c>
      <c r="AW57" s="30">
        <v>0</v>
      </c>
      <c r="AX57" s="30">
        <v>0</v>
      </c>
      <c r="AY57" s="30">
        <v>0</v>
      </c>
      <c r="AZ57" s="30">
        <v>0</v>
      </c>
      <c r="BA57" s="31">
        <v>0</v>
      </c>
      <c r="BB57" s="32">
        <v>0</v>
      </c>
      <c r="BC57" s="30">
        <v>100</v>
      </c>
      <c r="BD57" s="30">
        <v>0</v>
      </c>
      <c r="BE57" s="30">
        <v>5</v>
      </c>
      <c r="BF57" s="30">
        <v>0</v>
      </c>
      <c r="BG57" s="30">
        <v>0</v>
      </c>
      <c r="BH57" s="30">
        <v>0</v>
      </c>
      <c r="BI57" s="30">
        <v>5.1590019592802907</v>
      </c>
      <c r="BJ57" s="31">
        <v>200</v>
      </c>
      <c r="BK57" s="33">
        <v>0.95</v>
      </c>
      <c r="BL57" s="30">
        <v>28.38</v>
      </c>
      <c r="BM57" s="30">
        <v>1.7056783998913405</v>
      </c>
      <c r="BN57" s="30">
        <v>165</v>
      </c>
      <c r="BO57" s="30">
        <v>0</v>
      </c>
      <c r="BP57" s="30">
        <v>0.82800000000000029</v>
      </c>
      <c r="BQ57" s="32">
        <v>1.0337444847826309E-2</v>
      </c>
      <c r="BR57" s="28">
        <v>2.4831922200331449</v>
      </c>
      <c r="BS57" s="28">
        <v>4.846860444020596E-2</v>
      </c>
      <c r="BT57" s="28">
        <v>1.5088834764831844E-3</v>
      </c>
      <c r="BU57" s="28">
        <v>2.1296427409202802E-3</v>
      </c>
      <c r="BV57" s="28">
        <v>1.2021183133273479</v>
      </c>
      <c r="BW57" s="28">
        <v>1.6520140972002544E-2</v>
      </c>
      <c r="BX57" s="28">
        <v>2.2360679774997845</v>
      </c>
      <c r="BY57" s="28">
        <v>7.4494167171575297E-16</v>
      </c>
      <c r="BZ57" s="28">
        <v>0.84541782117003816</v>
      </c>
      <c r="CA57" s="30">
        <v>0.10184061227610684</v>
      </c>
      <c r="CB57" s="28">
        <v>10.423711819638315</v>
      </c>
      <c r="CC57" s="32">
        <v>0.66246982788907682</v>
      </c>
      <c r="CE57" s="30">
        <f t="shared" si="0"/>
        <v>2.4928469095164494</v>
      </c>
      <c r="CG57" s="55">
        <f t="shared" si="1"/>
        <v>-7.2606060606061229E-2</v>
      </c>
      <c r="CH57" s="50">
        <f t="shared" si="2"/>
        <v>0</v>
      </c>
      <c r="CI57" s="51"/>
      <c r="CJ57" s="51" t="s">
        <v>63</v>
      </c>
      <c r="CK57" s="59">
        <f>AVERAGE(CG121:CG123)</f>
        <v>-3.0303030303010142E-4</v>
      </c>
      <c r="CL57" s="2"/>
      <c r="CM57" s="55">
        <f t="shared" si="3"/>
        <v>7.5941896884487603E-2</v>
      </c>
      <c r="CN57" s="51">
        <f t="shared" si="4"/>
        <v>0</v>
      </c>
      <c r="CO57" s="51"/>
      <c r="CP57" s="51" t="s">
        <v>63</v>
      </c>
      <c r="CQ57" s="59">
        <f>AVERAGE(CM121:CM123)</f>
        <v>8.9826864080199353E-2</v>
      </c>
      <c r="CR57" s="2"/>
      <c r="CS57" s="55">
        <f t="shared" si="5"/>
        <v>0</v>
      </c>
      <c r="CT57" s="51">
        <f t="shared" si="6"/>
        <v>1</v>
      </c>
      <c r="CU57" s="51"/>
      <c r="CV57" s="51" t="s">
        <v>63</v>
      </c>
      <c r="CW57" s="59">
        <f>AVERAGE(CS121:CS123)</f>
        <v>0.44149579579365739</v>
      </c>
      <c r="CX57" s="2"/>
      <c r="CY57" s="55">
        <f t="shared" si="7"/>
        <v>0.23057916179106541</v>
      </c>
      <c r="CZ57" s="51">
        <f t="shared" si="8"/>
        <v>0</v>
      </c>
      <c r="DA57" s="51"/>
      <c r="DB57" s="51" t="s">
        <v>63</v>
      </c>
      <c r="DC57" s="59">
        <f>AVERAGE(CY121:CY123)</f>
        <v>0.11550275603696795</v>
      </c>
      <c r="DD57" s="2"/>
      <c r="DE57" s="55">
        <f t="shared" si="9"/>
        <v>0.55569986966319007</v>
      </c>
      <c r="DF57" s="51">
        <f t="shared" si="10"/>
        <v>1</v>
      </c>
      <c r="DG57" s="51"/>
      <c r="DH57" s="51" t="s">
        <v>63</v>
      </c>
      <c r="DI57" s="59">
        <f>AVERAGE(DE121:DE123)</f>
        <v>0.44248242700549456</v>
      </c>
      <c r="DK57" s="15">
        <v>2.4928469095164494</v>
      </c>
    </row>
    <row r="58" spans="1:115" x14ac:dyDescent="0.3">
      <c r="A58" s="28">
        <v>55</v>
      </c>
      <c r="B58" s="29">
        <v>0.92500000000000004</v>
      </c>
      <c r="C58" s="30">
        <v>2.6666666666666665</v>
      </c>
      <c r="D58" s="30">
        <v>2.4285714285714284</v>
      </c>
      <c r="E58" s="31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1">
        <v>0</v>
      </c>
      <c r="M58" s="32">
        <v>0</v>
      </c>
      <c r="N58" s="30">
        <v>100</v>
      </c>
      <c r="O58" s="30">
        <v>0</v>
      </c>
      <c r="P58" s="30">
        <v>5</v>
      </c>
      <c r="Q58" s="30">
        <v>100</v>
      </c>
      <c r="R58" s="30">
        <v>25</v>
      </c>
      <c r="S58" s="30">
        <v>0</v>
      </c>
      <c r="T58" s="30">
        <v>5.1590019592802907</v>
      </c>
      <c r="U58" s="31">
        <v>200</v>
      </c>
      <c r="V58" s="33">
        <v>0.95</v>
      </c>
      <c r="W58" s="30">
        <v>40.94</v>
      </c>
      <c r="X58" s="30">
        <v>1.7706625036391737</v>
      </c>
      <c r="Y58" s="30">
        <v>165</v>
      </c>
      <c r="Z58" s="30">
        <v>0</v>
      </c>
      <c r="AA58" s="30">
        <v>0.75187878787878826</v>
      </c>
      <c r="AB58" s="32">
        <v>1.0731287900843083E-2</v>
      </c>
      <c r="AC58" s="28">
        <v>2.0914397921567156</v>
      </c>
      <c r="AD58" s="28">
        <v>3.0614518746170039E-2</v>
      </c>
      <c r="AE58" s="28">
        <v>0</v>
      </c>
      <c r="AF58" s="28">
        <v>0</v>
      </c>
      <c r="AG58" s="28">
        <v>1.2876893545016586</v>
      </c>
      <c r="AH58" s="28">
        <v>1.5514231522015601E-2</v>
      </c>
      <c r="AI58" s="28">
        <v>2.2360679774997845</v>
      </c>
      <c r="AJ58" s="28">
        <v>7.4494167171575297E-16</v>
      </c>
      <c r="AK58" s="28">
        <v>1.0220102610193593</v>
      </c>
      <c r="AL58" s="30">
        <v>9.3784763959718326E-2</v>
      </c>
      <c r="AM58" s="28">
        <v>11.591387260296846</v>
      </c>
      <c r="AN58" s="32">
        <v>0.68356875938869854</v>
      </c>
      <c r="AP58" s="28">
        <v>55</v>
      </c>
      <c r="AQ58" s="29">
        <v>0.92500000000000004</v>
      </c>
      <c r="AR58" s="30">
        <v>2.6666666666666665</v>
      </c>
      <c r="AS58" s="30">
        <v>2.4285714285714284</v>
      </c>
      <c r="AT58" s="31">
        <v>0</v>
      </c>
      <c r="AU58" s="30">
        <v>0</v>
      </c>
      <c r="AV58" s="30">
        <v>0</v>
      </c>
      <c r="AW58" s="30">
        <v>0</v>
      </c>
      <c r="AX58" s="30">
        <v>0</v>
      </c>
      <c r="AY58" s="30">
        <v>0</v>
      </c>
      <c r="AZ58" s="30">
        <v>0</v>
      </c>
      <c r="BA58" s="31">
        <v>0</v>
      </c>
      <c r="BB58" s="32">
        <v>0</v>
      </c>
      <c r="BC58" s="30">
        <v>100</v>
      </c>
      <c r="BD58" s="30">
        <v>0</v>
      </c>
      <c r="BE58" s="30">
        <v>5</v>
      </c>
      <c r="BF58" s="30">
        <v>0</v>
      </c>
      <c r="BG58" s="30">
        <v>0</v>
      </c>
      <c r="BH58" s="30">
        <v>0</v>
      </c>
      <c r="BI58" s="30">
        <v>5.1590019592802907</v>
      </c>
      <c r="BJ58" s="31">
        <v>200</v>
      </c>
      <c r="BK58" s="33">
        <v>0.95</v>
      </c>
      <c r="BL58" s="30">
        <v>28.09</v>
      </c>
      <c r="BM58" s="30">
        <v>1.6627281281026529</v>
      </c>
      <c r="BN58" s="30">
        <v>165</v>
      </c>
      <c r="BO58" s="30">
        <v>0</v>
      </c>
      <c r="BP58" s="30">
        <v>0.82975757575757569</v>
      </c>
      <c r="BQ58" s="32">
        <v>1.0077140170319106E-2</v>
      </c>
      <c r="BR58" s="28">
        <v>2.5174562176890771</v>
      </c>
      <c r="BS58" s="28">
        <v>4.689915106804201E-2</v>
      </c>
      <c r="BT58" s="28">
        <v>2.6250000000000284E-3</v>
      </c>
      <c r="BU58" s="28">
        <v>3.0345149654476614E-3</v>
      </c>
      <c r="BV58" s="28">
        <v>1.1930900337509214</v>
      </c>
      <c r="BW58" s="28">
        <v>1.6043524267111607E-2</v>
      </c>
      <c r="BX58" s="28">
        <v>2.2360679774997845</v>
      </c>
      <c r="BY58" s="28">
        <v>7.4494167171575297E-16</v>
      </c>
      <c r="BZ58" s="28">
        <v>0.93409612102208839</v>
      </c>
      <c r="CA58" s="30">
        <v>0.114974169550615</v>
      </c>
      <c r="CB58" s="28">
        <v>10.026632166876141</v>
      </c>
      <c r="CC58" s="32">
        <v>0.61214899861791416</v>
      </c>
      <c r="CE58" s="30">
        <f t="shared" si="0"/>
        <v>2.5448360411214068</v>
      </c>
      <c r="CG58" s="55">
        <f t="shared" si="1"/>
        <v>-7.7878787878787437E-2</v>
      </c>
      <c r="CH58" s="50">
        <f t="shared" si="2"/>
        <v>0</v>
      </c>
      <c r="CI58" s="51"/>
      <c r="CJ58" s="51" t="s">
        <v>64</v>
      </c>
      <c r="CK58" s="59">
        <f>AVERAGE(CG124:CG125)</f>
        <v>-9.0909090908974921E-5</v>
      </c>
      <c r="CL58" s="2"/>
      <c r="CM58" s="55">
        <f t="shared" si="3"/>
        <v>9.4599320750737181E-2</v>
      </c>
      <c r="CN58" s="51">
        <f t="shared" si="4"/>
        <v>0</v>
      </c>
      <c r="CO58" s="51"/>
      <c r="CP58" s="51" t="s">
        <v>64</v>
      </c>
      <c r="CQ58" s="59">
        <f>AVERAGE(CM124:CM125)</f>
        <v>8.118121203839801E-2</v>
      </c>
      <c r="CR58" s="2"/>
      <c r="CS58" s="55">
        <f t="shared" si="5"/>
        <v>0</v>
      </c>
      <c r="CT58" s="51">
        <f t="shared" si="6"/>
        <v>1</v>
      </c>
      <c r="CU58" s="51"/>
      <c r="CV58" s="51" t="s">
        <v>64</v>
      </c>
      <c r="CW58" s="59">
        <f>AVERAGE(CS124:CS125)</f>
        <v>0.37950178195222528</v>
      </c>
      <c r="CX58" s="2"/>
      <c r="CY58" s="55">
        <f t="shared" si="7"/>
        <v>8.7914139997270935E-2</v>
      </c>
      <c r="CZ58" s="51">
        <f t="shared" si="8"/>
        <v>1</v>
      </c>
      <c r="DA58" s="51"/>
      <c r="DB58" s="51" t="s">
        <v>64</v>
      </c>
      <c r="DC58" s="59">
        <f>AVERAGE(CY124:CY125)</f>
        <v>0.13641659669811651</v>
      </c>
      <c r="DD58" s="2"/>
      <c r="DE58" s="55">
        <f t="shared" si="9"/>
        <v>1.5647550934207057</v>
      </c>
      <c r="DF58" s="51">
        <f t="shared" si="10"/>
        <v>0</v>
      </c>
      <c r="DG58" s="51"/>
      <c r="DH58" s="51" t="s">
        <v>64</v>
      </c>
      <c r="DI58" s="59">
        <f>AVERAGE(DE124:DE125)</f>
        <v>0.37950178195222528</v>
      </c>
      <c r="DK58" s="15">
        <v>2.5448360411214068</v>
      </c>
    </row>
    <row r="59" spans="1:115" x14ac:dyDescent="0.3">
      <c r="A59" s="28">
        <v>51</v>
      </c>
      <c r="B59" s="29">
        <v>0.92500000000000004</v>
      </c>
      <c r="C59" s="30">
        <v>1.5833333333333333</v>
      </c>
      <c r="D59" s="30">
        <v>4.7142857142857135</v>
      </c>
      <c r="E59" s="31">
        <v>0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1">
        <v>0</v>
      </c>
      <c r="M59" s="32">
        <v>0</v>
      </c>
      <c r="N59" s="30">
        <v>100</v>
      </c>
      <c r="O59" s="30">
        <v>0</v>
      </c>
      <c r="P59" s="30">
        <v>5</v>
      </c>
      <c r="Q59" s="30">
        <v>100</v>
      </c>
      <c r="R59" s="30">
        <v>25</v>
      </c>
      <c r="S59" s="30">
        <v>0</v>
      </c>
      <c r="T59" s="30">
        <v>5.1590019592802907</v>
      </c>
      <c r="U59" s="31">
        <v>200</v>
      </c>
      <c r="V59" s="33">
        <v>0.95</v>
      </c>
      <c r="W59" s="30">
        <v>41.52</v>
      </c>
      <c r="X59" s="30">
        <v>1.7822300195907952</v>
      </c>
      <c r="Y59" s="30">
        <v>165</v>
      </c>
      <c r="Z59" s="30">
        <v>0</v>
      </c>
      <c r="AA59" s="30">
        <v>0.74836363636363634</v>
      </c>
      <c r="AB59" s="32">
        <v>1.0801394058126502E-2</v>
      </c>
      <c r="AC59" s="28">
        <v>2.099171132773086</v>
      </c>
      <c r="AD59" s="28">
        <v>2.8994917551281002E-2</v>
      </c>
      <c r="AE59" s="28">
        <v>1.0000000000000141E-3</v>
      </c>
      <c r="AF59" s="28">
        <v>1.9719565442517834E-3</v>
      </c>
      <c r="AG59" s="28">
        <v>1.2920411115410715</v>
      </c>
      <c r="AH59" s="28">
        <v>1.4675666219206053E-2</v>
      </c>
      <c r="AI59" s="28">
        <v>2.2360679774997845</v>
      </c>
      <c r="AJ59" s="28">
        <v>7.4494167171575297E-16</v>
      </c>
      <c r="AK59" s="28">
        <v>1.1266981213659941</v>
      </c>
      <c r="AL59" s="30">
        <v>0.10195125649590484</v>
      </c>
      <c r="AM59" s="28">
        <v>11.853429416520923</v>
      </c>
      <c r="AN59" s="32">
        <v>0.68832373095524135</v>
      </c>
      <c r="AP59" s="28">
        <v>51</v>
      </c>
      <c r="AQ59" s="29">
        <v>0.92500000000000004</v>
      </c>
      <c r="AR59" s="30">
        <v>1.5833333333333333</v>
      </c>
      <c r="AS59" s="30">
        <v>4.7142857142857135</v>
      </c>
      <c r="AT59" s="31">
        <v>0</v>
      </c>
      <c r="AU59" s="30">
        <v>0</v>
      </c>
      <c r="AV59" s="30">
        <v>0</v>
      </c>
      <c r="AW59" s="30">
        <v>0</v>
      </c>
      <c r="AX59" s="30">
        <v>0</v>
      </c>
      <c r="AY59" s="30">
        <v>0</v>
      </c>
      <c r="AZ59" s="30">
        <v>0</v>
      </c>
      <c r="BA59" s="31">
        <v>0</v>
      </c>
      <c r="BB59" s="32">
        <v>0</v>
      </c>
      <c r="BC59" s="30">
        <v>100</v>
      </c>
      <c r="BD59" s="30">
        <v>0</v>
      </c>
      <c r="BE59" s="30">
        <v>5</v>
      </c>
      <c r="BF59" s="30">
        <v>0</v>
      </c>
      <c r="BG59" s="30">
        <v>0</v>
      </c>
      <c r="BH59" s="30">
        <v>0</v>
      </c>
      <c r="BI59" s="30">
        <v>5.1590019592802907</v>
      </c>
      <c r="BJ59" s="31">
        <v>200</v>
      </c>
      <c r="BK59" s="33">
        <v>0.95</v>
      </c>
      <c r="BL59" s="30">
        <v>28.305</v>
      </c>
      <c r="BM59" s="30">
        <v>1.8058785065399883</v>
      </c>
      <c r="BN59" s="30">
        <v>165</v>
      </c>
      <c r="BO59" s="30">
        <v>0</v>
      </c>
      <c r="BP59" s="30">
        <v>0.82845454545454589</v>
      </c>
      <c r="BQ59" s="32">
        <v>1.0944718221454475E-2</v>
      </c>
      <c r="BR59" s="28">
        <v>2.5150596147190032</v>
      </c>
      <c r="BS59" s="28">
        <v>4.9175044807725249E-2</v>
      </c>
      <c r="BT59" s="28">
        <v>4.5000000000000283E-3</v>
      </c>
      <c r="BU59" s="28">
        <v>4.5815481270504114E-3</v>
      </c>
      <c r="BV59" s="28">
        <v>1.1999756474807923</v>
      </c>
      <c r="BW59" s="28">
        <v>1.6483013148417994E-2</v>
      </c>
      <c r="BX59" s="28">
        <v>2.2360679774997845</v>
      </c>
      <c r="BY59" s="28">
        <v>7.4494167171575297E-16</v>
      </c>
      <c r="BZ59" s="28">
        <v>0.99789784947953375</v>
      </c>
      <c r="CA59" s="30">
        <v>0.118113114871525</v>
      </c>
      <c r="CB59" s="28">
        <v>10.002615026216445</v>
      </c>
      <c r="CC59" s="32">
        <v>0.59100952493299741</v>
      </c>
      <c r="CE59" s="30">
        <f t="shared" si="0"/>
        <v>2.7320844998436109</v>
      </c>
      <c r="CG59" s="55">
        <f t="shared" si="1"/>
        <v>-8.0090909090909546E-2</v>
      </c>
      <c r="CH59" s="50">
        <f t="shared" si="2"/>
        <v>0</v>
      </c>
      <c r="CI59" s="51"/>
      <c r="CJ59" s="51" t="s">
        <v>65</v>
      </c>
      <c r="CK59" s="59">
        <f>AVERAGE(CG126)</f>
        <v>-3.0303030303047152E-5</v>
      </c>
      <c r="CL59" s="2"/>
      <c r="CM59" s="55">
        <f t="shared" si="3"/>
        <v>9.2065464060279156E-2</v>
      </c>
      <c r="CN59" s="51">
        <f t="shared" si="4"/>
        <v>0</v>
      </c>
      <c r="CO59" s="51"/>
      <c r="CP59" s="51" t="s">
        <v>65</v>
      </c>
      <c r="CQ59" s="59">
        <f>AVERAGE(CM126)</f>
        <v>0.14760576633831701</v>
      </c>
      <c r="CR59" s="2"/>
      <c r="CS59" s="55">
        <f t="shared" si="5"/>
        <v>0</v>
      </c>
      <c r="CT59" s="51">
        <f t="shared" si="6"/>
        <v>1</v>
      </c>
      <c r="CU59" s="51"/>
      <c r="CV59" s="51" t="s">
        <v>65</v>
      </c>
      <c r="CW59" s="59">
        <f>AVERAGE(CS126)</f>
        <v>0.39541530411643011</v>
      </c>
      <c r="CX59" s="2"/>
      <c r="CY59" s="55">
        <f t="shared" si="7"/>
        <v>0.12880027188646037</v>
      </c>
      <c r="CZ59" s="51">
        <f t="shared" si="8"/>
        <v>1</v>
      </c>
      <c r="DA59" s="51"/>
      <c r="DB59" s="51" t="s">
        <v>65</v>
      </c>
      <c r="DC59" s="59">
        <f>AVERAGE(CY126)</f>
        <v>3.6870584282678642E-2</v>
      </c>
      <c r="DD59" s="2"/>
      <c r="DE59" s="55">
        <f t="shared" si="9"/>
        <v>1.8508143903044783</v>
      </c>
      <c r="DF59" s="51">
        <f t="shared" si="10"/>
        <v>0</v>
      </c>
      <c r="DG59" s="51"/>
      <c r="DH59" s="51" t="s">
        <v>65</v>
      </c>
      <c r="DI59" s="59">
        <f>AVERAGE(DE126)</f>
        <v>0.39541530411643011</v>
      </c>
      <c r="DK59" s="15">
        <v>2.7320844998436109</v>
      </c>
    </row>
    <row r="60" spans="1:115" x14ac:dyDescent="0.3">
      <c r="A60" s="28">
        <v>72</v>
      </c>
      <c r="B60" s="29">
        <v>0.92500000000000004</v>
      </c>
      <c r="C60" s="30">
        <v>5.9166666666666661</v>
      </c>
      <c r="D60" s="30">
        <v>1.2857142857142856</v>
      </c>
      <c r="E60" s="31">
        <v>0</v>
      </c>
      <c r="F60" s="30">
        <v>0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1">
        <v>0</v>
      </c>
      <c r="M60" s="32">
        <v>0</v>
      </c>
      <c r="N60" s="30">
        <v>100</v>
      </c>
      <c r="O60" s="30">
        <v>0</v>
      </c>
      <c r="P60" s="30">
        <v>5</v>
      </c>
      <c r="Q60" s="30">
        <v>100</v>
      </c>
      <c r="R60" s="30">
        <v>25</v>
      </c>
      <c r="S60" s="30">
        <v>0</v>
      </c>
      <c r="T60" s="30">
        <v>5.1590019592802907</v>
      </c>
      <c r="U60" s="31">
        <v>200</v>
      </c>
      <c r="V60" s="33">
        <v>0.95</v>
      </c>
      <c r="W60" s="30">
        <v>40.96</v>
      </c>
      <c r="X60" s="30">
        <v>1.7699560682771149</v>
      </c>
      <c r="Y60" s="30">
        <v>165</v>
      </c>
      <c r="Z60" s="30">
        <v>0</v>
      </c>
      <c r="AA60" s="30">
        <v>0.75175757575757562</v>
      </c>
      <c r="AB60" s="32">
        <v>1.0727006474407372E-2</v>
      </c>
      <c r="AC60" s="28">
        <v>2.1023077034898083</v>
      </c>
      <c r="AD60" s="28">
        <v>3.1306445023931165E-2</v>
      </c>
      <c r="AE60" s="28">
        <v>1.0000000000000141E-3</v>
      </c>
      <c r="AF60" s="28">
        <v>1.9719565442517834E-3</v>
      </c>
      <c r="AG60" s="28">
        <v>1.289577718420641</v>
      </c>
      <c r="AH60" s="28">
        <v>1.5194628926574874E-2</v>
      </c>
      <c r="AI60" s="28">
        <v>2.2360679774997845</v>
      </c>
      <c r="AJ60" s="28">
        <v>7.4494167171575297E-16</v>
      </c>
      <c r="AK60" s="28">
        <v>1.0435090007102452</v>
      </c>
      <c r="AL60" s="30">
        <v>9.5301843578770529E-2</v>
      </c>
      <c r="AM60" s="28">
        <v>11.376487107639468</v>
      </c>
      <c r="AN60" s="32">
        <v>0.63337899216623128</v>
      </c>
      <c r="AP60" s="28">
        <v>72</v>
      </c>
      <c r="AQ60" s="29">
        <v>0.92500000000000004</v>
      </c>
      <c r="AR60" s="30">
        <v>5.9166666666666661</v>
      </c>
      <c r="AS60" s="30">
        <v>1.2857142857142856</v>
      </c>
      <c r="AT60" s="31">
        <v>0</v>
      </c>
      <c r="AU60" s="30">
        <v>0</v>
      </c>
      <c r="AV60" s="30">
        <v>0</v>
      </c>
      <c r="AW60" s="30">
        <v>0</v>
      </c>
      <c r="AX60" s="30">
        <v>0</v>
      </c>
      <c r="AY60" s="30">
        <v>0</v>
      </c>
      <c r="AZ60" s="30">
        <v>0</v>
      </c>
      <c r="BA60" s="31">
        <v>0</v>
      </c>
      <c r="BB60" s="32">
        <v>0</v>
      </c>
      <c r="BC60" s="30">
        <v>100</v>
      </c>
      <c r="BD60" s="30">
        <v>0</v>
      </c>
      <c r="BE60" s="30">
        <v>5</v>
      </c>
      <c r="BF60" s="30">
        <v>0</v>
      </c>
      <c r="BG60" s="30">
        <v>0</v>
      </c>
      <c r="BH60" s="30">
        <v>0</v>
      </c>
      <c r="BI60" s="30">
        <v>5.1590019592802907</v>
      </c>
      <c r="BJ60" s="31">
        <v>200</v>
      </c>
      <c r="BK60" s="33">
        <v>0.95</v>
      </c>
      <c r="BL60" s="30">
        <v>28.2</v>
      </c>
      <c r="BM60" s="30">
        <v>1.7386089931983935</v>
      </c>
      <c r="BN60" s="30">
        <v>165</v>
      </c>
      <c r="BO60" s="30">
        <v>0</v>
      </c>
      <c r="BP60" s="30">
        <v>0.8290909090909091</v>
      </c>
      <c r="BQ60" s="32">
        <v>1.0537024201202384E-2</v>
      </c>
      <c r="BR60" s="28">
        <v>2.4966225505377988</v>
      </c>
      <c r="BS60" s="28">
        <v>4.7156424502525156E-2</v>
      </c>
      <c r="BT60" s="28">
        <v>2.5000000000000001E-3</v>
      </c>
      <c r="BU60" s="28">
        <v>3.6671306519407095E-3</v>
      </c>
      <c r="BV60" s="28">
        <v>1.2034242444072392</v>
      </c>
      <c r="BW60" s="28">
        <v>1.6280649773610531E-2</v>
      </c>
      <c r="BX60" s="28">
        <v>2.2360679774997845</v>
      </c>
      <c r="BY60" s="28">
        <v>7.4494167171575297E-16</v>
      </c>
      <c r="BZ60" s="28">
        <v>0.95822856466492357</v>
      </c>
      <c r="CA60" s="30">
        <v>0.1151523569013263</v>
      </c>
      <c r="CB60" s="28">
        <v>10.066371833708358</v>
      </c>
      <c r="CC60" s="32">
        <v>0.59375921606653881</v>
      </c>
      <c r="CE60" s="30">
        <f t="shared" si="0"/>
        <v>2.7581049394725459</v>
      </c>
      <c r="CG60" s="55">
        <f t="shared" si="1"/>
        <v>-7.7333333333333476E-2</v>
      </c>
      <c r="CH60" s="50">
        <f t="shared" si="2"/>
        <v>0</v>
      </c>
      <c r="CI60" s="51"/>
      <c r="CJ60" s="51" t="s">
        <v>66</v>
      </c>
      <c r="CK60" s="59">
        <f>AVERAGE(CG127:CG128)</f>
        <v>-3.030303030299164E-5</v>
      </c>
      <c r="CL60" s="2"/>
      <c r="CM60" s="55">
        <f t="shared" si="3"/>
        <v>8.6153474013401787E-2</v>
      </c>
      <c r="CN60" s="51">
        <f t="shared" si="4"/>
        <v>0</v>
      </c>
      <c r="CO60" s="51"/>
      <c r="CP60" s="51" t="s">
        <v>66</v>
      </c>
      <c r="CQ60" s="59">
        <f>AVERAGE(CM127:CM128)</f>
        <v>4.476683160825079E-2</v>
      </c>
      <c r="CR60" s="2"/>
      <c r="CS60" s="55">
        <f t="shared" si="5"/>
        <v>0</v>
      </c>
      <c r="CT60" s="51">
        <f t="shared" si="6"/>
        <v>1</v>
      </c>
      <c r="CU60" s="51"/>
      <c r="CV60" s="51" t="s">
        <v>66</v>
      </c>
      <c r="CW60" s="59">
        <f>AVERAGE(CS127:CS128)</f>
        <v>0.32178569703107929</v>
      </c>
      <c r="CX60" s="2"/>
      <c r="CY60" s="55">
        <f t="shared" si="7"/>
        <v>8.528043604532165E-2</v>
      </c>
      <c r="CZ60" s="51">
        <f t="shared" si="8"/>
        <v>1</v>
      </c>
      <c r="DA60" s="51"/>
      <c r="DB60" s="51" t="s">
        <v>66</v>
      </c>
      <c r="DC60" s="59">
        <f>AVERAGE(CY127:CY128)</f>
        <v>8.3735338956942296E-2</v>
      </c>
      <c r="DD60" s="2"/>
      <c r="DE60" s="55">
        <f t="shared" si="9"/>
        <v>1.3101152739311104</v>
      </c>
      <c r="DF60" s="51">
        <f t="shared" si="10"/>
        <v>0</v>
      </c>
      <c r="DG60" s="51"/>
      <c r="DH60" s="51" t="s">
        <v>66</v>
      </c>
      <c r="DI60" s="59">
        <f>AVERAGE(DE127:DE128)</f>
        <v>0.3240020651075568</v>
      </c>
      <c r="DK60" s="15">
        <v>2.7581049394725459</v>
      </c>
    </row>
    <row r="61" spans="1:115" x14ac:dyDescent="0.3">
      <c r="A61" s="28">
        <v>79</v>
      </c>
      <c r="B61" s="29">
        <v>0.92500000000000004</v>
      </c>
      <c r="C61" s="30">
        <v>6.9999999999999991</v>
      </c>
      <c r="D61" s="30">
        <v>1.2857142857142856</v>
      </c>
      <c r="E61" s="31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1">
        <v>0</v>
      </c>
      <c r="M61" s="32">
        <v>0</v>
      </c>
      <c r="N61" s="30">
        <v>100</v>
      </c>
      <c r="O61" s="30">
        <v>0</v>
      </c>
      <c r="P61" s="30">
        <v>5</v>
      </c>
      <c r="Q61" s="30">
        <v>100</v>
      </c>
      <c r="R61" s="30">
        <v>25</v>
      </c>
      <c r="S61" s="30">
        <v>0</v>
      </c>
      <c r="T61" s="30">
        <v>5.1590019592802907</v>
      </c>
      <c r="U61" s="31">
        <v>200</v>
      </c>
      <c r="V61" s="33">
        <v>0.95</v>
      </c>
      <c r="W61" s="30">
        <v>26.53</v>
      </c>
      <c r="X61" s="30">
        <v>1.512488014461993</v>
      </c>
      <c r="Y61" s="30">
        <v>165</v>
      </c>
      <c r="Z61" s="30">
        <v>0</v>
      </c>
      <c r="AA61" s="30">
        <v>0.83921212121212141</v>
      </c>
      <c r="AB61" s="32">
        <v>9.1665940270423789E-3</v>
      </c>
      <c r="AC61" s="28">
        <v>2.5236866973018093</v>
      </c>
      <c r="AD61" s="28">
        <v>4.0110424114916179E-2</v>
      </c>
      <c r="AE61" s="28">
        <v>8.0118446353108982E-3</v>
      </c>
      <c r="AF61" s="28">
        <v>6.0480394205973112E-3</v>
      </c>
      <c r="AG61" s="28">
        <v>1.4535840862083713</v>
      </c>
      <c r="AH61" s="28">
        <v>1.8703385007210756E-2</v>
      </c>
      <c r="AI61" s="28">
        <v>2.9991421356237309</v>
      </c>
      <c r="AJ61" s="28">
        <v>1.6916712708642066E-3</v>
      </c>
      <c r="AK61" s="28">
        <v>1.0529715799044765</v>
      </c>
      <c r="AL61" s="30">
        <v>9.2524402965518171E-2</v>
      </c>
      <c r="AM61" s="28">
        <v>8.5602427345323768</v>
      </c>
      <c r="AN61" s="32">
        <v>0.44804216358798465</v>
      </c>
      <c r="AP61" s="28">
        <v>79</v>
      </c>
      <c r="AQ61" s="29">
        <v>0.92500000000000004</v>
      </c>
      <c r="AR61" s="30">
        <v>6.9999999999999991</v>
      </c>
      <c r="AS61" s="30">
        <v>1.2857142857142856</v>
      </c>
      <c r="AT61" s="31">
        <v>0</v>
      </c>
      <c r="AU61" s="30">
        <v>0</v>
      </c>
      <c r="AV61" s="30">
        <v>0</v>
      </c>
      <c r="AW61" s="30">
        <v>0</v>
      </c>
      <c r="AX61" s="30">
        <v>0</v>
      </c>
      <c r="AY61" s="30">
        <v>0</v>
      </c>
      <c r="AZ61" s="30">
        <v>0</v>
      </c>
      <c r="BA61" s="31">
        <v>0</v>
      </c>
      <c r="BB61" s="32">
        <v>0</v>
      </c>
      <c r="BC61" s="30">
        <v>100</v>
      </c>
      <c r="BD61" s="30">
        <v>0</v>
      </c>
      <c r="BE61" s="30">
        <v>5</v>
      </c>
      <c r="BF61" s="30">
        <v>0</v>
      </c>
      <c r="BG61" s="30">
        <v>0</v>
      </c>
      <c r="BH61" s="30">
        <v>0</v>
      </c>
      <c r="BI61" s="30">
        <v>5.1590019592802907</v>
      </c>
      <c r="BJ61" s="31">
        <v>200</v>
      </c>
      <c r="BK61" s="33">
        <v>0.95</v>
      </c>
      <c r="BL61" s="30">
        <v>16.295000000000002</v>
      </c>
      <c r="BM61" s="30">
        <v>1.3430445346932327</v>
      </c>
      <c r="BN61" s="30">
        <v>165</v>
      </c>
      <c r="BO61" s="30">
        <v>0</v>
      </c>
      <c r="BP61" s="30">
        <v>0.90124242424242396</v>
      </c>
      <c r="BQ61" s="32">
        <v>8.1396638466256551E-3</v>
      </c>
      <c r="BR61" s="28">
        <v>3.0851013699303964</v>
      </c>
      <c r="BS61" s="28">
        <v>5.9431627791664887E-2</v>
      </c>
      <c r="BT61" s="28">
        <v>1.1112944921610621E-2</v>
      </c>
      <c r="BU61" s="28">
        <v>7.1640681340792564E-3</v>
      </c>
      <c r="BV61" s="28">
        <v>1.3436832616762318</v>
      </c>
      <c r="BW61" s="28">
        <v>2.0604756728840309E-2</v>
      </c>
      <c r="BX61" s="28">
        <v>2.9910466106911393</v>
      </c>
      <c r="BY61" s="28">
        <v>8.4339650027303245E-3</v>
      </c>
      <c r="BZ61" s="28">
        <v>0.91744765644670556</v>
      </c>
      <c r="CA61" s="30">
        <v>9.8367752750077614E-2</v>
      </c>
      <c r="CB61" s="28">
        <v>7.5898253038964141</v>
      </c>
      <c r="CC61" s="32">
        <v>0.47335699564840517</v>
      </c>
      <c r="CE61" s="30">
        <f t="shared" si="0"/>
        <v>2.9999999999999996</v>
      </c>
      <c r="CG61" s="55">
        <f t="shared" si="1"/>
        <v>-6.2030303030302547E-2</v>
      </c>
      <c r="CH61" s="50">
        <f t="shared" si="2"/>
        <v>0</v>
      </c>
      <c r="CI61" s="51"/>
      <c r="CJ61" s="51" t="s">
        <v>67</v>
      </c>
      <c r="CK61" s="59">
        <f>CG129</f>
        <v>0</v>
      </c>
      <c r="CL61" s="2"/>
      <c r="CM61" s="55">
        <f t="shared" si="3"/>
        <v>0.10990082453213956</v>
      </c>
      <c r="CN61" s="51">
        <f t="shared" si="4"/>
        <v>0</v>
      </c>
      <c r="CO61" s="51"/>
      <c r="CP61" s="51" t="s">
        <v>67</v>
      </c>
      <c r="CQ61" s="59">
        <f>CM129</f>
        <v>6.3034981273750734E-2</v>
      </c>
      <c r="CR61" s="2"/>
      <c r="CS61" s="55">
        <f t="shared" si="5"/>
        <v>8.0955249325915801E-3</v>
      </c>
      <c r="CT61" s="51">
        <f t="shared" si="6"/>
        <v>1</v>
      </c>
      <c r="CU61" s="51"/>
      <c r="CV61" s="51" t="s">
        <v>67</v>
      </c>
      <c r="CW61" s="59">
        <f>CS129</f>
        <v>0.36960799574364867</v>
      </c>
      <c r="CX61" s="2"/>
      <c r="CY61" s="55">
        <f t="shared" si="7"/>
        <v>0.13552392345777098</v>
      </c>
      <c r="CZ61" s="51">
        <f t="shared" si="8"/>
        <v>1</v>
      </c>
      <c r="DA61" s="51"/>
      <c r="DB61" s="51" t="s">
        <v>67</v>
      </c>
      <c r="DC61" s="59">
        <f>CY129</f>
        <v>0.14592594871502929</v>
      </c>
      <c r="DD61" s="2"/>
      <c r="DE61" s="55">
        <f t="shared" si="9"/>
        <v>0.97041743063596275</v>
      </c>
      <c r="DF61" s="51">
        <f t="shared" si="10"/>
        <v>0</v>
      </c>
      <c r="DG61" s="51"/>
      <c r="DH61" s="51" t="s">
        <v>67</v>
      </c>
      <c r="DI61" s="59">
        <f>DE129</f>
        <v>0.36960799574364867</v>
      </c>
      <c r="DK61" s="15">
        <v>2.9999999999999996</v>
      </c>
    </row>
    <row r="62" spans="1:115" x14ac:dyDescent="0.3">
      <c r="A62" s="28">
        <v>61</v>
      </c>
      <c r="B62" s="29">
        <v>0.92500000000000004</v>
      </c>
      <c r="C62" s="30">
        <v>3.75</v>
      </c>
      <c r="D62" s="30">
        <v>2.4285714285714284</v>
      </c>
      <c r="E62" s="31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1">
        <v>0</v>
      </c>
      <c r="M62" s="32">
        <v>0</v>
      </c>
      <c r="N62" s="30">
        <v>100</v>
      </c>
      <c r="O62" s="30">
        <v>0</v>
      </c>
      <c r="P62" s="30">
        <v>5</v>
      </c>
      <c r="Q62" s="30">
        <v>100</v>
      </c>
      <c r="R62" s="30">
        <v>25</v>
      </c>
      <c r="S62" s="30">
        <v>0</v>
      </c>
      <c r="T62" s="30">
        <v>5.1590019592802907</v>
      </c>
      <c r="U62" s="31">
        <v>200</v>
      </c>
      <c r="V62" s="33">
        <v>0.95</v>
      </c>
      <c r="W62" s="30">
        <v>26.375</v>
      </c>
      <c r="X62" s="30">
        <v>1.4470915905676314</v>
      </c>
      <c r="Y62" s="30">
        <v>165</v>
      </c>
      <c r="Z62" s="30">
        <v>0</v>
      </c>
      <c r="AA62" s="30">
        <v>0.84015151515151443</v>
      </c>
      <c r="AB62" s="32">
        <v>8.7702520640462467E-3</v>
      </c>
      <c r="AC62" s="28">
        <v>2.5374095573925275</v>
      </c>
      <c r="AD62" s="28">
        <v>4.2249102965593109E-2</v>
      </c>
      <c r="AE62" s="28">
        <v>8.595177968644235E-3</v>
      </c>
      <c r="AF62" s="28">
        <v>6.5063915464386255E-3</v>
      </c>
      <c r="AG62" s="28">
        <v>1.4407940178739802</v>
      </c>
      <c r="AH62" s="28">
        <v>1.8219504636851881E-2</v>
      </c>
      <c r="AI62" s="28">
        <v>2.9982842712474622</v>
      </c>
      <c r="AJ62" s="28">
        <v>2.3863658675547625E-3</v>
      </c>
      <c r="AK62" s="28">
        <v>1.1661385248001137</v>
      </c>
      <c r="AL62" s="30">
        <v>0.11341534203123341</v>
      </c>
      <c r="AM62" s="28">
        <v>8.3211162855658021</v>
      </c>
      <c r="AN62" s="32">
        <v>0.46932767538260212</v>
      </c>
      <c r="AP62" s="28">
        <v>61</v>
      </c>
      <c r="AQ62" s="29">
        <v>0.92500000000000004</v>
      </c>
      <c r="AR62" s="30">
        <v>3.75</v>
      </c>
      <c r="AS62" s="30">
        <v>2.4285714285714284</v>
      </c>
      <c r="AT62" s="31">
        <v>0</v>
      </c>
      <c r="AU62" s="30">
        <v>0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1">
        <v>0</v>
      </c>
      <c r="BB62" s="32">
        <v>0</v>
      </c>
      <c r="BC62" s="30">
        <v>100</v>
      </c>
      <c r="BD62" s="30">
        <v>0</v>
      </c>
      <c r="BE62" s="30">
        <v>5</v>
      </c>
      <c r="BF62" s="30">
        <v>0</v>
      </c>
      <c r="BG62" s="30">
        <v>0</v>
      </c>
      <c r="BH62" s="30">
        <v>0</v>
      </c>
      <c r="BI62" s="30">
        <v>5.1590019592802907</v>
      </c>
      <c r="BJ62" s="31">
        <v>200</v>
      </c>
      <c r="BK62" s="33">
        <v>0.95</v>
      </c>
      <c r="BL62" s="30">
        <v>16.32</v>
      </c>
      <c r="BM62" s="30">
        <v>1.280247097026076</v>
      </c>
      <c r="BN62" s="30">
        <v>165</v>
      </c>
      <c r="BO62" s="30">
        <v>0</v>
      </c>
      <c r="BP62" s="30">
        <v>0.90109090909090883</v>
      </c>
      <c r="BQ62" s="32">
        <v>7.7590733153095563E-3</v>
      </c>
      <c r="BR62" s="28">
        <v>3.0996273384800332</v>
      </c>
      <c r="BS62" s="28">
        <v>6.0801829258528645E-2</v>
      </c>
      <c r="BT62" s="28">
        <v>1.0666666666666682E-2</v>
      </c>
      <c r="BU62" s="28">
        <v>6.5774811219041097E-3</v>
      </c>
      <c r="BV62" s="28">
        <v>1.3425741512539173</v>
      </c>
      <c r="BW62" s="28">
        <v>2.0331485292329227E-2</v>
      </c>
      <c r="BX62" s="28">
        <v>2.9951193620476331</v>
      </c>
      <c r="BY62" s="28">
        <v>5.3818117234100691E-3</v>
      </c>
      <c r="BZ62" s="28">
        <v>0.90032397814558596</v>
      </c>
      <c r="CA62" s="30">
        <v>0.10235540424662311</v>
      </c>
      <c r="CB62" s="28">
        <v>7.6690757314999347</v>
      </c>
      <c r="CC62" s="32">
        <v>0.47052253298261415</v>
      </c>
      <c r="CE62" s="30">
        <f t="shared" si="0"/>
        <v>3.0178043106110866</v>
      </c>
      <c r="CG62" s="55">
        <f t="shared" si="1"/>
        <v>-6.0939393939394404E-2</v>
      </c>
      <c r="CH62" s="50">
        <f t="shared" si="2"/>
        <v>0</v>
      </c>
      <c r="CI62" s="51"/>
      <c r="CJ62" s="51" t="s">
        <v>68</v>
      </c>
      <c r="CK62" s="56">
        <f>AVERAGE(CK46:CK61)</f>
        <v>-2.3060795454545348E-2</v>
      </c>
      <c r="CL62" s="2"/>
      <c r="CM62" s="55">
        <f t="shared" si="3"/>
        <v>9.8219866620062879E-2</v>
      </c>
      <c r="CN62" s="51">
        <f t="shared" si="4"/>
        <v>0</v>
      </c>
      <c r="CO62" s="51"/>
      <c r="CP62" s="51" t="s">
        <v>68</v>
      </c>
      <c r="CQ62" s="56">
        <f>AVERAGE(CQ46:CQ61)</f>
        <v>8.7374428105777377E-2</v>
      </c>
      <c r="CR62" s="2"/>
      <c r="CS62" s="55">
        <f t="shared" si="5"/>
        <v>3.1649091998291468E-3</v>
      </c>
      <c r="CT62" s="51">
        <f t="shared" si="6"/>
        <v>1</v>
      </c>
      <c r="CU62" s="51"/>
      <c r="CV62" s="51" t="s">
        <v>68</v>
      </c>
      <c r="CW62" s="56">
        <f>AVERAGE(CW46:CW61)</f>
        <v>0.25719212465213181</v>
      </c>
      <c r="CX62" s="2"/>
      <c r="CY62" s="55">
        <f t="shared" si="7"/>
        <v>0.26581454665452775</v>
      </c>
      <c r="CZ62" s="51">
        <f t="shared" si="8"/>
        <v>0</v>
      </c>
      <c r="DA62" s="51"/>
      <c r="DB62" s="51" t="s">
        <v>68</v>
      </c>
      <c r="DC62" s="56">
        <f>AVERAGE(DC46:DC61)</f>
        <v>0.12317007399704102</v>
      </c>
      <c r="DD62" s="2"/>
      <c r="DE62" s="55">
        <f t="shared" si="9"/>
        <v>0.65204055406586736</v>
      </c>
      <c r="DF62" s="51">
        <f t="shared" si="10"/>
        <v>1</v>
      </c>
      <c r="DG62" s="51"/>
      <c r="DH62" s="51" t="s">
        <v>68</v>
      </c>
      <c r="DI62" s="56">
        <f>AVERAGE(DI46:DI61)</f>
        <v>0.52494933372911223</v>
      </c>
      <c r="DK62" s="15">
        <v>3.0178043106110866</v>
      </c>
    </row>
    <row r="63" spans="1:115" x14ac:dyDescent="0.3">
      <c r="A63" s="28">
        <v>52</v>
      </c>
      <c r="B63" s="29">
        <v>0.92500000000000004</v>
      </c>
      <c r="C63" s="30">
        <v>1.5833333333333333</v>
      </c>
      <c r="D63" s="30">
        <v>5.8571428571428559</v>
      </c>
      <c r="E63" s="31">
        <v>0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1">
        <v>0</v>
      </c>
      <c r="M63" s="32">
        <v>0</v>
      </c>
      <c r="N63" s="30">
        <v>100</v>
      </c>
      <c r="O63" s="30">
        <v>0</v>
      </c>
      <c r="P63" s="30">
        <v>5</v>
      </c>
      <c r="Q63" s="30">
        <v>100</v>
      </c>
      <c r="R63" s="30">
        <v>25</v>
      </c>
      <c r="S63" s="30">
        <v>0</v>
      </c>
      <c r="T63" s="30">
        <v>5.1590019592802907</v>
      </c>
      <c r="U63" s="31">
        <v>200</v>
      </c>
      <c r="V63" s="33">
        <v>0.95</v>
      </c>
      <c r="W63" s="30">
        <v>26.024999999999999</v>
      </c>
      <c r="X63" s="30">
        <v>1.460867086229793</v>
      </c>
      <c r="Y63" s="30">
        <v>165</v>
      </c>
      <c r="Z63" s="30">
        <v>0</v>
      </c>
      <c r="AA63" s="30">
        <v>0.84227272727272762</v>
      </c>
      <c r="AB63" s="32">
        <v>8.8537399165441993E-3</v>
      </c>
      <c r="AC63" s="28">
        <v>2.5393461441856431</v>
      </c>
      <c r="AD63" s="28">
        <v>4.3628372951011095E-2</v>
      </c>
      <c r="AE63" s="28">
        <v>9.17851130197757E-3</v>
      </c>
      <c r="AF63" s="28">
        <v>6.4256668132430025E-3</v>
      </c>
      <c r="AG63" s="28">
        <v>1.4265766599719154</v>
      </c>
      <c r="AH63" s="28">
        <v>1.9218401330702482E-2</v>
      </c>
      <c r="AI63" s="28">
        <v>2.9965685424949244</v>
      </c>
      <c r="AJ63" s="28">
        <v>3.3577431131109532E-3</v>
      </c>
      <c r="AK63" s="28">
        <v>1.1240553947637073</v>
      </c>
      <c r="AL63" s="30">
        <v>0.11655299548975294</v>
      </c>
      <c r="AM63" s="28">
        <v>8.1548769130497387</v>
      </c>
      <c r="AN63" s="32">
        <v>0.4546119630674878</v>
      </c>
      <c r="AP63" s="28">
        <v>52</v>
      </c>
      <c r="AQ63" s="29">
        <v>0.92500000000000004</v>
      </c>
      <c r="AR63" s="30">
        <v>1.5833333333333333</v>
      </c>
      <c r="AS63" s="30">
        <v>5.8571428571428559</v>
      </c>
      <c r="AT63" s="31">
        <v>0</v>
      </c>
      <c r="AU63" s="30">
        <v>0</v>
      </c>
      <c r="AV63" s="30">
        <v>0</v>
      </c>
      <c r="AW63" s="30">
        <v>0</v>
      </c>
      <c r="AX63" s="30">
        <v>0</v>
      </c>
      <c r="AY63" s="30">
        <v>0</v>
      </c>
      <c r="AZ63" s="30">
        <v>0</v>
      </c>
      <c r="BA63" s="31">
        <v>0</v>
      </c>
      <c r="BB63" s="32">
        <v>0</v>
      </c>
      <c r="BC63" s="30">
        <v>100</v>
      </c>
      <c r="BD63" s="30">
        <v>0</v>
      </c>
      <c r="BE63" s="30">
        <v>5</v>
      </c>
      <c r="BF63" s="30">
        <v>0</v>
      </c>
      <c r="BG63" s="30">
        <v>0</v>
      </c>
      <c r="BH63" s="30">
        <v>0</v>
      </c>
      <c r="BI63" s="30">
        <v>5.1590019592802907</v>
      </c>
      <c r="BJ63" s="31">
        <v>200</v>
      </c>
      <c r="BK63" s="33">
        <v>0.95</v>
      </c>
      <c r="BL63" s="30">
        <v>16.795000000000002</v>
      </c>
      <c r="BM63" s="30">
        <v>1.3071735887851896</v>
      </c>
      <c r="BN63" s="30">
        <v>165</v>
      </c>
      <c r="BO63" s="30">
        <v>0</v>
      </c>
      <c r="BP63" s="30">
        <v>0.89821212121212146</v>
      </c>
      <c r="BQ63" s="32">
        <v>7.9222641744556965E-3</v>
      </c>
      <c r="BR63" s="28">
        <v>3.0876152069774201</v>
      </c>
      <c r="BS63" s="28">
        <v>6.0338817746331E-2</v>
      </c>
      <c r="BT63" s="28">
        <v>1.0004725828805612E-2</v>
      </c>
      <c r="BU63" s="28">
        <v>6.2175707738689051E-3</v>
      </c>
      <c r="BV63" s="28">
        <v>1.3385226890460167</v>
      </c>
      <c r="BW63" s="28">
        <v>2.0803853512788423E-2</v>
      </c>
      <c r="BX63" s="28">
        <v>2.9951193620476331</v>
      </c>
      <c r="BY63" s="28">
        <v>5.381811723410063E-3</v>
      </c>
      <c r="BZ63" s="28">
        <v>0.89343882150403775</v>
      </c>
      <c r="CA63" s="30">
        <v>0.10054686982259813</v>
      </c>
      <c r="CB63" s="28">
        <v>7.7442113441580558</v>
      </c>
      <c r="CC63" s="32">
        <v>0.44640779965900751</v>
      </c>
      <c r="CE63" s="30">
        <f t="shared" si="0"/>
        <v>3.0452930111582894</v>
      </c>
      <c r="CG63" s="55">
        <f t="shared" si="1"/>
        <v>-5.5939393939393844E-2</v>
      </c>
      <c r="CH63" s="50">
        <f t="shared" si="2"/>
        <v>0</v>
      </c>
      <c r="CI63" s="51"/>
      <c r="CJ63" s="60"/>
      <c r="CK63" s="58"/>
      <c r="CL63" s="2"/>
      <c r="CM63" s="55">
        <f t="shared" si="3"/>
        <v>8.8053970925898728E-2</v>
      </c>
      <c r="CN63" s="51">
        <f t="shared" si="4"/>
        <v>0</v>
      </c>
      <c r="CO63" s="51"/>
      <c r="CP63" s="60"/>
      <c r="CQ63" s="58"/>
      <c r="CR63" s="2"/>
      <c r="CS63" s="55">
        <f t="shared" si="5"/>
        <v>1.449180447291365E-3</v>
      </c>
      <c r="CT63" s="51">
        <f t="shared" si="6"/>
        <v>1</v>
      </c>
      <c r="CU63" s="51"/>
      <c r="CV63" s="60"/>
      <c r="CW63" s="58"/>
      <c r="CX63" s="2"/>
      <c r="CY63" s="55">
        <f t="shared" si="7"/>
        <v>0.23061657325966956</v>
      </c>
      <c r="CZ63" s="51">
        <f t="shared" si="8"/>
        <v>0</v>
      </c>
      <c r="DA63" s="51"/>
      <c r="DB63" s="60"/>
      <c r="DC63" s="58"/>
      <c r="DD63" s="2"/>
      <c r="DE63" s="55">
        <f t="shared" si="9"/>
        <v>0.41066556889168293</v>
      </c>
      <c r="DF63" s="51">
        <f t="shared" si="10"/>
        <v>1</v>
      </c>
      <c r="DG63" s="51"/>
      <c r="DH63" s="60"/>
      <c r="DI63" s="58"/>
      <c r="DK63" s="15">
        <v>3.0452930111582894</v>
      </c>
    </row>
    <row r="64" spans="1:115" x14ac:dyDescent="0.3">
      <c r="A64" s="28">
        <v>56</v>
      </c>
      <c r="B64" s="29">
        <v>0.92500000000000004</v>
      </c>
      <c r="C64" s="30">
        <v>2.6666666666666665</v>
      </c>
      <c r="D64" s="30">
        <v>3.5714285714285712</v>
      </c>
      <c r="E64" s="31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1">
        <v>0</v>
      </c>
      <c r="M64" s="32">
        <v>0</v>
      </c>
      <c r="N64" s="30">
        <v>100</v>
      </c>
      <c r="O64" s="30">
        <v>0</v>
      </c>
      <c r="P64" s="30">
        <v>5</v>
      </c>
      <c r="Q64" s="30">
        <v>100</v>
      </c>
      <c r="R64" s="30">
        <v>25</v>
      </c>
      <c r="S64" s="30">
        <v>0</v>
      </c>
      <c r="T64" s="30">
        <v>5.1590019592802907</v>
      </c>
      <c r="U64" s="31">
        <v>200</v>
      </c>
      <c r="V64" s="33">
        <v>0.95</v>
      </c>
      <c r="W64" s="30">
        <v>26.67</v>
      </c>
      <c r="X64" s="30">
        <v>1.4866345317009135</v>
      </c>
      <c r="Y64" s="30">
        <v>165</v>
      </c>
      <c r="Z64" s="30">
        <v>0</v>
      </c>
      <c r="AA64" s="30">
        <v>0.83836363636363676</v>
      </c>
      <c r="AB64" s="32">
        <v>9.0099062527328067E-3</v>
      </c>
      <c r="AC64" s="28">
        <v>2.521055136414867</v>
      </c>
      <c r="AD64" s="28">
        <v>4.0115490908124066E-2</v>
      </c>
      <c r="AE64" s="28">
        <v>8.0118446353108982E-3</v>
      </c>
      <c r="AF64" s="28">
        <v>6.0480394205973112E-3</v>
      </c>
      <c r="AG64" s="28">
        <v>1.4536400592443295</v>
      </c>
      <c r="AH64" s="28">
        <v>1.7809214019068334E-2</v>
      </c>
      <c r="AI64" s="28">
        <v>3</v>
      </c>
      <c r="AJ64" s="28">
        <v>0</v>
      </c>
      <c r="AK64" s="28">
        <v>1.1599742856218342</v>
      </c>
      <c r="AL64" s="30">
        <v>0.12168106240879593</v>
      </c>
      <c r="AM64" s="28">
        <v>8.4895501719802198</v>
      </c>
      <c r="AN64" s="32">
        <v>0.42705559555722611</v>
      </c>
      <c r="AP64" s="28">
        <v>56</v>
      </c>
      <c r="AQ64" s="29">
        <v>0.92500000000000004</v>
      </c>
      <c r="AR64" s="30">
        <v>2.6666666666666665</v>
      </c>
      <c r="AS64" s="30">
        <v>3.5714285714285712</v>
      </c>
      <c r="AT64" s="31">
        <v>0</v>
      </c>
      <c r="AU64" s="30">
        <v>0</v>
      </c>
      <c r="AV64" s="30">
        <v>0</v>
      </c>
      <c r="AW64" s="30">
        <v>0</v>
      </c>
      <c r="AX64" s="30">
        <v>0</v>
      </c>
      <c r="AY64" s="30">
        <v>0</v>
      </c>
      <c r="AZ64" s="30">
        <v>0</v>
      </c>
      <c r="BA64" s="31">
        <v>0</v>
      </c>
      <c r="BB64" s="32">
        <v>0</v>
      </c>
      <c r="BC64" s="30">
        <v>100</v>
      </c>
      <c r="BD64" s="30">
        <v>0</v>
      </c>
      <c r="BE64" s="30">
        <v>5</v>
      </c>
      <c r="BF64" s="30">
        <v>0</v>
      </c>
      <c r="BG64" s="30">
        <v>0</v>
      </c>
      <c r="BH64" s="30">
        <v>0</v>
      </c>
      <c r="BI64" s="30">
        <v>5.1590019592802907</v>
      </c>
      <c r="BJ64" s="31">
        <v>200</v>
      </c>
      <c r="BK64" s="33">
        <v>0.95</v>
      </c>
      <c r="BL64" s="30">
        <v>16.62</v>
      </c>
      <c r="BM64" s="30">
        <v>1.3404057358744845</v>
      </c>
      <c r="BN64" s="30">
        <v>165</v>
      </c>
      <c r="BO64" s="30">
        <v>0</v>
      </c>
      <c r="BP64" s="30">
        <v>0.89927272727272756</v>
      </c>
      <c r="BQ64" s="32">
        <v>8.1236711265120273E-3</v>
      </c>
      <c r="BR64" s="28">
        <v>3.0941686466417884</v>
      </c>
      <c r="BS64" s="28">
        <v>5.9942100306757791E-2</v>
      </c>
      <c r="BT64" s="28">
        <v>1.1862944921610632E-2</v>
      </c>
      <c r="BU64" s="28">
        <v>7.2592674873177805E-3</v>
      </c>
      <c r="BV64" s="28">
        <v>1.3437105635184365</v>
      </c>
      <c r="BW64" s="28">
        <v>2.0871066235159465E-2</v>
      </c>
      <c r="BX64" s="28">
        <v>2.9910466106911393</v>
      </c>
      <c r="BY64" s="28">
        <v>8.433965002730328E-3</v>
      </c>
      <c r="BZ64" s="28">
        <v>0.95037197049636735</v>
      </c>
      <c r="CA64" s="30">
        <v>0.10527011188755175</v>
      </c>
      <c r="CB64" s="28">
        <v>7.6989447486884579</v>
      </c>
      <c r="CC64" s="32">
        <v>0.48096788599152968</v>
      </c>
      <c r="CE64" s="30">
        <f t="shared" si="0"/>
        <v>3.0860669992418379</v>
      </c>
      <c r="CG64" s="55">
        <f t="shared" si="1"/>
        <v>-6.0909090909090802E-2</v>
      </c>
      <c r="CH64" s="50">
        <f t="shared" si="2"/>
        <v>0</v>
      </c>
      <c r="CI64" s="51"/>
      <c r="CJ64" s="51" t="s">
        <v>71</v>
      </c>
      <c r="CK64" s="56"/>
      <c r="CL64" s="2"/>
      <c r="CM64" s="55">
        <f t="shared" si="3"/>
        <v>0.10992949572589295</v>
      </c>
      <c r="CN64" s="51">
        <f t="shared" si="4"/>
        <v>0</v>
      </c>
      <c r="CO64" s="51"/>
      <c r="CP64" s="51" t="s">
        <v>71</v>
      </c>
      <c r="CQ64" s="56"/>
      <c r="CR64" s="2"/>
      <c r="CS64" s="55">
        <f t="shared" si="5"/>
        <v>8.9533893088606931E-3</v>
      </c>
      <c r="CT64" s="51">
        <f t="shared" si="6"/>
        <v>0</v>
      </c>
      <c r="CU64" s="51"/>
      <c r="CV64" s="51" t="s">
        <v>71</v>
      </c>
      <c r="CW64" s="56"/>
      <c r="CX64" s="2"/>
      <c r="CY64" s="55">
        <f t="shared" si="7"/>
        <v>0.2096023151254669</v>
      </c>
      <c r="CZ64" s="51">
        <f t="shared" si="8"/>
        <v>1</v>
      </c>
      <c r="DA64" s="51"/>
      <c r="DB64" s="51" t="s">
        <v>71</v>
      </c>
      <c r="DC64" s="56"/>
      <c r="DD64" s="2"/>
      <c r="DE64" s="55">
        <f t="shared" si="9"/>
        <v>0.79060542329176187</v>
      </c>
      <c r="DF64" s="51">
        <f t="shared" si="10"/>
        <v>1</v>
      </c>
      <c r="DG64" s="51"/>
      <c r="DH64" s="51" t="s">
        <v>71</v>
      </c>
      <c r="DI64" s="56"/>
      <c r="DK64" s="15">
        <v>3.0860669992418379</v>
      </c>
    </row>
    <row r="65" spans="1:115" x14ac:dyDescent="0.3">
      <c r="A65" s="28">
        <v>53</v>
      </c>
      <c r="B65" s="29">
        <v>0.92500000000000004</v>
      </c>
      <c r="C65" s="30">
        <v>1.5833333333333333</v>
      </c>
      <c r="D65" s="30">
        <v>6.9999999999999982</v>
      </c>
      <c r="E65" s="31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1">
        <v>0</v>
      </c>
      <c r="M65" s="32">
        <v>0</v>
      </c>
      <c r="N65" s="30">
        <v>100</v>
      </c>
      <c r="O65" s="30">
        <v>0</v>
      </c>
      <c r="P65" s="30">
        <v>5</v>
      </c>
      <c r="Q65" s="30">
        <v>100</v>
      </c>
      <c r="R65" s="30">
        <v>25</v>
      </c>
      <c r="S65" s="30">
        <v>0</v>
      </c>
      <c r="T65" s="30">
        <v>5.1590019592802907</v>
      </c>
      <c r="U65" s="31">
        <v>200</v>
      </c>
      <c r="V65" s="33">
        <v>0.95</v>
      </c>
      <c r="W65" s="30">
        <v>18.32</v>
      </c>
      <c r="X65" s="30">
        <v>1.2611786263413298</v>
      </c>
      <c r="Y65" s="30">
        <v>165</v>
      </c>
      <c r="Z65" s="30">
        <v>0</v>
      </c>
      <c r="AA65" s="30">
        <v>0.8889696969696973</v>
      </c>
      <c r="AB65" s="32">
        <v>7.6435068263110886E-3</v>
      </c>
      <c r="AC65" s="28">
        <v>2.9670042257943572</v>
      </c>
      <c r="AD65" s="28">
        <v>4.1505181632302678E-2</v>
      </c>
      <c r="AE65" s="28">
        <v>2.2525542376893953E-2</v>
      </c>
      <c r="AF65" s="28">
        <v>1.012833649886127E-2</v>
      </c>
      <c r="AG65" s="28">
        <v>1.5304247433141027</v>
      </c>
      <c r="AH65" s="28">
        <v>2.097211556593321E-2</v>
      </c>
      <c r="AI65" s="28">
        <v>3.1622776601683791</v>
      </c>
      <c r="AJ65" s="28">
        <v>6.2078472642979418E-17</v>
      </c>
      <c r="AK65" s="28">
        <v>1.0616488600389813</v>
      </c>
      <c r="AL65" s="30">
        <v>0.10028833101020669</v>
      </c>
      <c r="AM65" s="28">
        <v>7.90111642524686</v>
      </c>
      <c r="AN65" s="32">
        <v>0.44614390743139676</v>
      </c>
      <c r="AP65" s="28">
        <v>53</v>
      </c>
      <c r="AQ65" s="29">
        <v>0.92500000000000004</v>
      </c>
      <c r="AR65" s="30">
        <v>1.5833333333333333</v>
      </c>
      <c r="AS65" s="30">
        <v>6.9999999999999982</v>
      </c>
      <c r="AT65" s="31">
        <v>0</v>
      </c>
      <c r="AU65" s="30">
        <v>0</v>
      </c>
      <c r="AV65" s="30">
        <v>0</v>
      </c>
      <c r="AW65" s="30">
        <v>0</v>
      </c>
      <c r="AX65" s="30">
        <v>0</v>
      </c>
      <c r="AY65" s="30">
        <v>0</v>
      </c>
      <c r="AZ65" s="30">
        <v>0</v>
      </c>
      <c r="BA65" s="31">
        <v>0</v>
      </c>
      <c r="BB65" s="32">
        <v>0</v>
      </c>
      <c r="BC65" s="30">
        <v>100</v>
      </c>
      <c r="BD65" s="30">
        <v>0</v>
      </c>
      <c r="BE65" s="30">
        <v>5</v>
      </c>
      <c r="BF65" s="30">
        <v>0</v>
      </c>
      <c r="BG65" s="30">
        <v>0</v>
      </c>
      <c r="BH65" s="30">
        <v>0</v>
      </c>
      <c r="BI65" s="30">
        <v>5.1590019592802907</v>
      </c>
      <c r="BJ65" s="31">
        <v>200</v>
      </c>
      <c r="BK65" s="33">
        <v>0.95</v>
      </c>
      <c r="BL65" s="30">
        <v>9.3550000000000004</v>
      </c>
      <c r="BM65" s="30">
        <v>0.97179485223226691</v>
      </c>
      <c r="BN65" s="30">
        <v>165</v>
      </c>
      <c r="BO65" s="30">
        <v>0</v>
      </c>
      <c r="BP65" s="30">
        <v>0.94330303030303053</v>
      </c>
      <c r="BQ65" s="32">
        <v>5.8896657711046468E-3</v>
      </c>
      <c r="BR65" s="28">
        <v>3.7510476887088204</v>
      </c>
      <c r="BS65" s="28">
        <v>7.4069429303405279E-2</v>
      </c>
      <c r="BT65" s="28">
        <v>2.4189985156626514E-2</v>
      </c>
      <c r="BU65" s="28">
        <v>9.10626940765181E-3</v>
      </c>
      <c r="BV65" s="28">
        <v>1.3938261201701962</v>
      </c>
      <c r="BW65" s="28">
        <v>2.3969187467935402E-2</v>
      </c>
      <c r="BX65" s="28">
        <v>3.1542903551853474</v>
      </c>
      <c r="BY65" s="28">
        <v>5.7676100630434449E-3</v>
      </c>
      <c r="BZ65" s="28">
        <v>0.91591206080554133</v>
      </c>
      <c r="CA65" s="30">
        <v>8.9561137358699597E-2</v>
      </c>
      <c r="CB65" s="28">
        <v>6.6178383665585434</v>
      </c>
      <c r="CC65" s="32">
        <v>0.39890161923314382</v>
      </c>
      <c r="CE65" s="30">
        <f t="shared" si="0"/>
        <v>3.3291640592396958</v>
      </c>
      <c r="CG65" s="55">
        <f t="shared" si="1"/>
        <v>-5.4333333333333234E-2</v>
      </c>
      <c r="CH65" s="50">
        <f t="shared" si="2"/>
        <v>0</v>
      </c>
      <c r="CI65" s="51"/>
      <c r="CJ65" s="51" t="s">
        <v>50</v>
      </c>
      <c r="CK65" s="56" t="s">
        <v>51</v>
      </c>
      <c r="CL65" s="2"/>
      <c r="CM65" s="55">
        <f t="shared" si="3"/>
        <v>0.13659862314390647</v>
      </c>
      <c r="CN65" s="51">
        <f t="shared" si="4"/>
        <v>0</v>
      </c>
      <c r="CO65" s="51"/>
      <c r="CP65" s="51" t="s">
        <v>50</v>
      </c>
      <c r="CQ65" s="56" t="s">
        <v>51</v>
      </c>
      <c r="CR65" s="2"/>
      <c r="CS65" s="55">
        <f t="shared" si="5"/>
        <v>7.9873049830316845E-3</v>
      </c>
      <c r="CT65" s="51">
        <f t="shared" si="6"/>
        <v>0</v>
      </c>
      <c r="CU65" s="51"/>
      <c r="CV65" s="51" t="s">
        <v>50</v>
      </c>
      <c r="CW65" s="56" t="s">
        <v>51</v>
      </c>
      <c r="CX65" s="2"/>
      <c r="CY65" s="55">
        <f t="shared" si="7"/>
        <v>0.14573679923343996</v>
      </c>
      <c r="CZ65" s="51">
        <f t="shared" si="8"/>
        <v>1</v>
      </c>
      <c r="DA65" s="51"/>
      <c r="DB65" s="51" t="s">
        <v>50</v>
      </c>
      <c r="DC65" s="56" t="s">
        <v>51</v>
      </c>
      <c r="DD65" s="2"/>
      <c r="DE65" s="55">
        <f t="shared" si="9"/>
        <v>1.2832780586883166</v>
      </c>
      <c r="DF65" s="51">
        <f t="shared" si="10"/>
        <v>0</v>
      </c>
      <c r="DG65" s="51"/>
      <c r="DH65" s="51" t="s">
        <v>50</v>
      </c>
      <c r="DI65" s="56" t="s">
        <v>51</v>
      </c>
      <c r="DK65" s="15">
        <v>3.3291640592396958</v>
      </c>
    </row>
    <row r="66" spans="1:115" x14ac:dyDescent="0.3">
      <c r="A66" s="28">
        <v>67</v>
      </c>
      <c r="B66" s="29">
        <v>0.92500000000000004</v>
      </c>
      <c r="C66" s="30">
        <v>4.833333333333333</v>
      </c>
      <c r="D66" s="30">
        <v>2.4285714285714284</v>
      </c>
      <c r="E66" s="31">
        <v>0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1">
        <v>0</v>
      </c>
      <c r="M66" s="32">
        <v>0</v>
      </c>
      <c r="N66" s="30">
        <v>100</v>
      </c>
      <c r="O66" s="30">
        <v>0</v>
      </c>
      <c r="P66" s="30">
        <v>5</v>
      </c>
      <c r="Q66" s="30">
        <v>100</v>
      </c>
      <c r="R66" s="30">
        <v>25</v>
      </c>
      <c r="S66" s="30">
        <v>0</v>
      </c>
      <c r="T66" s="30">
        <v>5.1590019592802907</v>
      </c>
      <c r="U66" s="31">
        <v>200</v>
      </c>
      <c r="V66" s="33">
        <v>0.95</v>
      </c>
      <c r="W66" s="30">
        <v>17.989999999999998</v>
      </c>
      <c r="X66" s="30">
        <v>1.2583268206441183</v>
      </c>
      <c r="Y66" s="30">
        <v>165</v>
      </c>
      <c r="Z66" s="30">
        <v>0</v>
      </c>
      <c r="AA66" s="30">
        <v>0.89096969696969719</v>
      </c>
      <c r="AB66" s="32">
        <v>7.6262231554189005E-3</v>
      </c>
      <c r="AC66" s="28">
        <v>2.9713766111231168</v>
      </c>
      <c r="AD66" s="28">
        <v>4.3287176461449577E-2</v>
      </c>
      <c r="AE66" s="28">
        <v>2.4942249127956541E-2</v>
      </c>
      <c r="AF66" s="28">
        <v>1.0807672984155192E-2</v>
      </c>
      <c r="AG66" s="28">
        <v>1.5239634913612412</v>
      </c>
      <c r="AH66" s="28">
        <v>2.1690403132329315E-2</v>
      </c>
      <c r="AI66" s="28">
        <v>3.1622776601683791</v>
      </c>
      <c r="AJ66" s="28">
        <v>6.2078472642979418E-17</v>
      </c>
      <c r="AK66" s="28">
        <v>1.0654332455786288</v>
      </c>
      <c r="AL66" s="30">
        <v>9.9336281864137815E-2</v>
      </c>
      <c r="AM66" s="28">
        <v>7.8301141375030978</v>
      </c>
      <c r="AN66" s="32">
        <v>0.44247604664755458</v>
      </c>
      <c r="AP66" s="28">
        <v>67</v>
      </c>
      <c r="AQ66" s="29">
        <v>0.92500000000000004</v>
      </c>
      <c r="AR66" s="30">
        <v>4.833333333333333</v>
      </c>
      <c r="AS66" s="30">
        <v>2.4285714285714284</v>
      </c>
      <c r="AT66" s="31">
        <v>0</v>
      </c>
      <c r="AU66" s="30">
        <v>0</v>
      </c>
      <c r="AV66" s="30">
        <v>0</v>
      </c>
      <c r="AW66" s="30">
        <v>0</v>
      </c>
      <c r="AX66" s="30">
        <v>0</v>
      </c>
      <c r="AY66" s="30">
        <v>0</v>
      </c>
      <c r="AZ66" s="30">
        <v>0</v>
      </c>
      <c r="BA66" s="31">
        <v>0</v>
      </c>
      <c r="BB66" s="32">
        <v>0</v>
      </c>
      <c r="BC66" s="30">
        <v>100</v>
      </c>
      <c r="BD66" s="30">
        <v>0</v>
      </c>
      <c r="BE66" s="30">
        <v>5</v>
      </c>
      <c r="BF66" s="30">
        <v>0</v>
      </c>
      <c r="BG66" s="30">
        <v>0</v>
      </c>
      <c r="BH66" s="30">
        <v>0</v>
      </c>
      <c r="BI66" s="30">
        <v>5.1590019592802907</v>
      </c>
      <c r="BJ66" s="31">
        <v>200</v>
      </c>
      <c r="BK66" s="33">
        <v>0.95</v>
      </c>
      <c r="BL66" s="30">
        <v>9.9499999999999993</v>
      </c>
      <c r="BM66" s="30">
        <v>1.0399675936335127</v>
      </c>
      <c r="BN66" s="30">
        <v>165</v>
      </c>
      <c r="BO66" s="30">
        <v>0</v>
      </c>
      <c r="BP66" s="30">
        <v>0.93969696969696992</v>
      </c>
      <c r="BQ66" s="32">
        <v>6.3028339008091676E-3</v>
      </c>
      <c r="BR66" s="28">
        <v>3.7550824271139267</v>
      </c>
      <c r="BS66" s="28">
        <v>7.4323125012545926E-2</v>
      </c>
      <c r="BT66" s="28">
        <v>2.3675209425784782E-2</v>
      </c>
      <c r="BU66" s="28">
        <v>8.9236953937618622E-3</v>
      </c>
      <c r="BV66" s="28">
        <v>1.3971880547971653</v>
      </c>
      <c r="BW66" s="28">
        <v>2.4467225509503379E-2</v>
      </c>
      <c r="BX66" s="28">
        <v>3.1551017434861892</v>
      </c>
      <c r="BY66" s="28">
        <v>5.5617267463685541E-3</v>
      </c>
      <c r="BZ66" s="28">
        <v>0.90879868466575264</v>
      </c>
      <c r="CA66" s="30">
        <v>8.9598453097529077E-2</v>
      </c>
      <c r="CB66" s="28">
        <v>6.8725793883894122</v>
      </c>
      <c r="CC66" s="32">
        <v>0.44934471055501018</v>
      </c>
      <c r="CE66" s="30">
        <f t="shared" si="0"/>
        <v>3.4260903721436242</v>
      </c>
      <c r="CG66" s="55">
        <f t="shared" si="1"/>
        <v>-4.872727272727273E-2</v>
      </c>
      <c r="CH66" s="50">
        <f t="shared" si="2"/>
        <v>0</v>
      </c>
      <c r="CI66" s="51"/>
      <c r="CJ66" s="51" t="s">
        <v>52</v>
      </c>
      <c r="CK66" s="59">
        <f>AVERAGE(CG130:CG132)</f>
        <v>-9.6161616161616045E-2</v>
      </c>
      <c r="CL66" s="2"/>
      <c r="CM66" s="55">
        <f t="shared" si="3"/>
        <v>0.12677543656407586</v>
      </c>
      <c r="CN66" s="51">
        <f t="shared" si="4"/>
        <v>0</v>
      </c>
      <c r="CO66" s="51"/>
      <c r="CP66" s="51" t="s">
        <v>52</v>
      </c>
      <c r="CQ66" s="59">
        <f>AVERAGE(CM130:CM132)</f>
        <v>5.0262120674395248E-2</v>
      </c>
      <c r="CR66" s="2"/>
      <c r="CS66" s="55">
        <f t="shared" si="5"/>
        <v>7.1759166821898646E-3</v>
      </c>
      <c r="CT66" s="51">
        <f t="shared" si="6"/>
        <v>0</v>
      </c>
      <c r="CU66" s="51"/>
      <c r="CV66" s="51" t="s">
        <v>52</v>
      </c>
      <c r="CW66" s="59">
        <f>AVERAGE(CS130:CS132)</f>
        <v>0</v>
      </c>
      <c r="CX66" s="2"/>
      <c r="CY66" s="55">
        <f t="shared" si="7"/>
        <v>0.1566345609128762</v>
      </c>
      <c r="CZ66" s="51">
        <f t="shared" si="8"/>
        <v>1</v>
      </c>
      <c r="DA66" s="51"/>
      <c r="DB66" s="51" t="s">
        <v>52</v>
      </c>
      <c r="DC66" s="59">
        <f>AVERAGE(CY130:CY132)</f>
        <v>0.16433470045089479</v>
      </c>
      <c r="DD66" s="2"/>
      <c r="DE66" s="55">
        <f t="shared" si="9"/>
        <v>0.95753474911368563</v>
      </c>
      <c r="DF66" s="51">
        <f t="shared" si="10"/>
        <v>0</v>
      </c>
      <c r="DG66" s="51"/>
      <c r="DH66" s="51" t="s">
        <v>52</v>
      </c>
      <c r="DI66" s="59">
        <f>AVERAGE(DE130:DE132)</f>
        <v>1.337179430297015</v>
      </c>
      <c r="DK66" s="15">
        <v>3.4260903721436242</v>
      </c>
    </row>
    <row r="67" spans="1:115" x14ac:dyDescent="0.3">
      <c r="A67" s="28">
        <v>57</v>
      </c>
      <c r="B67" s="29">
        <v>0.92500000000000004</v>
      </c>
      <c r="C67" s="30">
        <v>2.6666666666666665</v>
      </c>
      <c r="D67" s="30">
        <v>4.7142857142857135</v>
      </c>
      <c r="E67" s="31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1">
        <v>0</v>
      </c>
      <c r="M67" s="32">
        <v>0</v>
      </c>
      <c r="N67" s="30">
        <v>100</v>
      </c>
      <c r="O67" s="30">
        <v>0</v>
      </c>
      <c r="P67" s="30">
        <v>5</v>
      </c>
      <c r="Q67" s="30">
        <v>100</v>
      </c>
      <c r="R67" s="30">
        <v>25</v>
      </c>
      <c r="S67" s="30">
        <v>0</v>
      </c>
      <c r="T67" s="30">
        <v>5.1590019592802907</v>
      </c>
      <c r="U67" s="31">
        <v>200</v>
      </c>
      <c r="V67" s="33">
        <v>0.95</v>
      </c>
      <c r="W67" s="30">
        <v>17.015000000000001</v>
      </c>
      <c r="X67" s="30">
        <v>1.2308895013984651</v>
      </c>
      <c r="Y67" s="30">
        <v>165</v>
      </c>
      <c r="Z67" s="30">
        <v>0</v>
      </c>
      <c r="AA67" s="30">
        <v>0.89687878787878761</v>
      </c>
      <c r="AB67" s="32">
        <v>7.4599363721119119E-3</v>
      </c>
      <c r="AC67" s="28">
        <v>2.9886139511638818</v>
      </c>
      <c r="AD67" s="28">
        <v>4.676146469531469E-2</v>
      </c>
      <c r="AE67" s="28">
        <v>1.8214065250108272E-2</v>
      </c>
      <c r="AF67" s="28">
        <v>9.0644613707716575E-3</v>
      </c>
      <c r="AG67" s="28">
        <v>1.5137431235739112</v>
      </c>
      <c r="AH67" s="28">
        <v>2.1715261299930944E-2</v>
      </c>
      <c r="AI67" s="28">
        <v>3.1622776601683791</v>
      </c>
      <c r="AJ67" s="28">
        <v>6.2078472642979418E-17</v>
      </c>
      <c r="AK67" s="28">
        <v>1.0397550014743386</v>
      </c>
      <c r="AL67" s="30">
        <v>8.3543487141247652E-2</v>
      </c>
      <c r="AM67" s="28">
        <v>7.4133908119370195</v>
      </c>
      <c r="AN67" s="32">
        <v>0.44206101250780272</v>
      </c>
      <c r="AP67" s="28">
        <v>57</v>
      </c>
      <c r="AQ67" s="29">
        <v>0.92500000000000004</v>
      </c>
      <c r="AR67" s="30">
        <v>2.6666666666666665</v>
      </c>
      <c r="AS67" s="30">
        <v>4.7142857142857135</v>
      </c>
      <c r="AT67" s="31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1">
        <v>0</v>
      </c>
      <c r="BB67" s="32">
        <v>0</v>
      </c>
      <c r="BC67" s="30">
        <v>100</v>
      </c>
      <c r="BD67" s="30">
        <v>0</v>
      </c>
      <c r="BE67" s="30">
        <v>5</v>
      </c>
      <c r="BF67" s="30">
        <v>0</v>
      </c>
      <c r="BG67" s="30">
        <v>0</v>
      </c>
      <c r="BH67" s="30">
        <v>0</v>
      </c>
      <c r="BI67" s="30">
        <v>5.1590019592802907</v>
      </c>
      <c r="BJ67" s="31">
        <v>200</v>
      </c>
      <c r="BK67" s="33">
        <v>0.95</v>
      </c>
      <c r="BL67" s="30">
        <v>9.7949999999999999</v>
      </c>
      <c r="BM67" s="30">
        <v>0.95755465461171307</v>
      </c>
      <c r="BN67" s="30">
        <v>165</v>
      </c>
      <c r="BO67" s="30">
        <v>0</v>
      </c>
      <c r="BP67" s="30">
        <v>0.94063636363636394</v>
      </c>
      <c r="BQ67" s="32">
        <v>5.8033615431012913E-3</v>
      </c>
      <c r="BR67" s="28">
        <v>3.7509868057566549</v>
      </c>
      <c r="BS67" s="28">
        <v>7.0967460607994248E-2</v>
      </c>
      <c r="BT67" s="28">
        <v>2.7597672093843319E-2</v>
      </c>
      <c r="BU67" s="28">
        <v>9.4357334768019954E-3</v>
      </c>
      <c r="BV67" s="28">
        <v>1.3969236480087619</v>
      </c>
      <c r="BW67" s="28">
        <v>2.3518098481690886E-2</v>
      </c>
      <c r="BX67" s="28">
        <v>3.1573540466765051</v>
      </c>
      <c r="BY67" s="28">
        <v>4.6686442480026076E-3</v>
      </c>
      <c r="BZ67" s="28">
        <v>0.89246752172846655</v>
      </c>
      <c r="CA67" s="30">
        <v>9.1568240153605499E-2</v>
      </c>
      <c r="CB67" s="28">
        <v>6.8227221824776896</v>
      </c>
      <c r="CC67" s="32">
        <v>0.40158337497120666</v>
      </c>
      <c r="CE67" s="30">
        <f t="shared" si="0"/>
        <v>3.5456210417116729</v>
      </c>
      <c r="CG67" s="55">
        <f t="shared" si="1"/>
        <v>-4.3757575757576328E-2</v>
      </c>
      <c r="CH67" s="50">
        <f t="shared" si="2"/>
        <v>0</v>
      </c>
      <c r="CI67" s="51"/>
      <c r="CJ67" s="51" t="s">
        <v>53</v>
      </c>
      <c r="CK67" s="59">
        <f>AVERAGE(CG133:CG138)</f>
        <v>-7.4277777777777512E-2</v>
      </c>
      <c r="CL67" s="2"/>
      <c r="CM67" s="55">
        <f t="shared" si="3"/>
        <v>0.11681947556514927</v>
      </c>
      <c r="CN67" s="51">
        <f t="shared" si="4"/>
        <v>0</v>
      </c>
      <c r="CO67" s="51"/>
      <c r="CP67" s="51" t="s">
        <v>53</v>
      </c>
      <c r="CQ67" s="59">
        <f>AVERAGE(CM133:CM138)</f>
        <v>7.7035547228540821E-2</v>
      </c>
      <c r="CR67" s="2"/>
      <c r="CS67" s="55">
        <f t="shared" si="5"/>
        <v>4.9236134918739793E-3</v>
      </c>
      <c r="CT67" s="51">
        <f t="shared" si="6"/>
        <v>0</v>
      </c>
      <c r="CU67" s="51"/>
      <c r="CV67" s="51" t="s">
        <v>53</v>
      </c>
      <c r="CW67" s="59">
        <f>AVERAGE(CS133:CS138)</f>
        <v>0</v>
      </c>
      <c r="CX67" s="2"/>
      <c r="CY67" s="55">
        <f t="shared" si="7"/>
        <v>0.14728747974587209</v>
      </c>
      <c r="CZ67" s="51">
        <f t="shared" si="8"/>
        <v>1</v>
      </c>
      <c r="DA67" s="51"/>
      <c r="DB67" s="51" t="s">
        <v>53</v>
      </c>
      <c r="DC67" s="59">
        <f>AVERAGE(CY133:CY138)</f>
        <v>0.13584155484479551</v>
      </c>
      <c r="DD67" s="2"/>
      <c r="DE67" s="55">
        <f t="shared" si="9"/>
        <v>0.59066862945932996</v>
      </c>
      <c r="DF67" s="51">
        <f t="shared" si="10"/>
        <v>1</v>
      </c>
      <c r="DG67" s="51"/>
      <c r="DH67" s="51" t="s">
        <v>53</v>
      </c>
      <c r="DI67" s="59">
        <f>AVERAGE(DE133:DE138)</f>
        <v>0.44739344416766363</v>
      </c>
      <c r="DK67" s="15">
        <v>3.5456210417116729</v>
      </c>
    </row>
    <row r="68" spans="1:115" x14ac:dyDescent="0.3">
      <c r="A68" s="28">
        <v>62</v>
      </c>
      <c r="B68" s="29">
        <v>0.92500000000000004</v>
      </c>
      <c r="C68" s="30">
        <v>3.75</v>
      </c>
      <c r="D68" s="30">
        <v>3.5714285714285712</v>
      </c>
      <c r="E68" s="31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1">
        <v>0</v>
      </c>
      <c r="M68" s="32">
        <v>0</v>
      </c>
      <c r="N68" s="30">
        <v>100</v>
      </c>
      <c r="O68" s="30">
        <v>0</v>
      </c>
      <c r="P68" s="30">
        <v>5</v>
      </c>
      <c r="Q68" s="30">
        <v>100</v>
      </c>
      <c r="R68" s="30">
        <v>25</v>
      </c>
      <c r="S68" s="30">
        <v>0</v>
      </c>
      <c r="T68" s="30">
        <v>5.1590019592802907</v>
      </c>
      <c r="U68" s="31">
        <v>200</v>
      </c>
      <c r="V68" s="33">
        <v>0.95</v>
      </c>
      <c r="W68" s="30">
        <v>11.914999999999999</v>
      </c>
      <c r="X68" s="30">
        <v>0.99010948737730287</v>
      </c>
      <c r="Y68" s="30">
        <v>165</v>
      </c>
      <c r="Z68" s="30">
        <v>0</v>
      </c>
      <c r="AA68" s="30">
        <v>0.92778787878787883</v>
      </c>
      <c r="AB68" s="32">
        <v>6.0006635598624418E-3</v>
      </c>
      <c r="AC68" s="28">
        <v>3.4037286947485472</v>
      </c>
      <c r="AD68" s="28">
        <v>5.0465491932000971E-2</v>
      </c>
      <c r="AE68" s="28">
        <v>3.6484285694082602E-2</v>
      </c>
      <c r="AF68" s="28">
        <v>1.2542233187202366E-2</v>
      </c>
      <c r="AG68" s="28">
        <v>1.6161960954577992</v>
      </c>
      <c r="AH68" s="28">
        <v>2.579764697052573E-2</v>
      </c>
      <c r="AI68" s="28">
        <v>3.601571849496616</v>
      </c>
      <c r="AJ68" s="28">
        <v>4.5109056773426264E-3</v>
      </c>
      <c r="AK68" s="28">
        <v>1.0883452977969776</v>
      </c>
      <c r="AL68" s="30">
        <v>9.3434555947059933E-2</v>
      </c>
      <c r="AM68" s="28">
        <v>7.0951914453077096</v>
      </c>
      <c r="AN68" s="32">
        <v>0.41417306558083861</v>
      </c>
      <c r="AP68" s="28">
        <v>62</v>
      </c>
      <c r="AQ68" s="29">
        <v>0.92500000000000004</v>
      </c>
      <c r="AR68" s="30">
        <v>3.75</v>
      </c>
      <c r="AS68" s="30">
        <v>3.5714285714285712</v>
      </c>
      <c r="AT68" s="31">
        <v>0</v>
      </c>
      <c r="AU68" s="30">
        <v>0</v>
      </c>
      <c r="AV68" s="30">
        <v>0</v>
      </c>
      <c r="AW68" s="30">
        <v>0</v>
      </c>
      <c r="AX68" s="30">
        <v>0</v>
      </c>
      <c r="AY68" s="30">
        <v>0</v>
      </c>
      <c r="AZ68" s="30">
        <v>0</v>
      </c>
      <c r="BA68" s="31">
        <v>0</v>
      </c>
      <c r="BB68" s="32">
        <v>0</v>
      </c>
      <c r="BC68" s="30">
        <v>100</v>
      </c>
      <c r="BD68" s="30">
        <v>0</v>
      </c>
      <c r="BE68" s="30">
        <v>5</v>
      </c>
      <c r="BF68" s="30">
        <v>0</v>
      </c>
      <c r="BG68" s="30">
        <v>0</v>
      </c>
      <c r="BH68" s="30">
        <v>0</v>
      </c>
      <c r="BI68" s="30">
        <v>5.1590019592802907</v>
      </c>
      <c r="BJ68" s="31">
        <v>200</v>
      </c>
      <c r="BK68" s="33">
        <v>0.95</v>
      </c>
      <c r="BL68" s="30">
        <v>5.89</v>
      </c>
      <c r="BM68" s="30">
        <v>0.71794456270733031</v>
      </c>
      <c r="BN68" s="30">
        <v>165</v>
      </c>
      <c r="BO68" s="30">
        <v>0</v>
      </c>
      <c r="BP68" s="30">
        <v>0.96430303030303066</v>
      </c>
      <c r="BQ68" s="32">
        <v>4.3511791679232137E-3</v>
      </c>
      <c r="BR68" s="28">
        <v>4.3450216587619863</v>
      </c>
      <c r="BS68" s="28">
        <v>8.0055444148479774E-2</v>
      </c>
      <c r="BT68" s="28">
        <v>4.6657850020767305E-2</v>
      </c>
      <c r="BU68" s="28">
        <v>1.2371713482753524E-2</v>
      </c>
      <c r="BV68" s="28">
        <v>1.4873463802886382</v>
      </c>
      <c r="BW68" s="28">
        <v>2.6958587612857375E-2</v>
      </c>
      <c r="BX68" s="28">
        <v>3.5629378183897438</v>
      </c>
      <c r="BY68" s="28">
        <v>1.8741071020301932E-2</v>
      </c>
      <c r="BZ68" s="28">
        <v>0.95339793109663828</v>
      </c>
      <c r="CA68" s="30">
        <v>0.10234292355795419</v>
      </c>
      <c r="CB68" s="28">
        <v>6.347049003296382</v>
      </c>
      <c r="CC68" s="32">
        <v>0.3782679722822414</v>
      </c>
      <c r="CE68" s="30">
        <f t="shared" ref="CE68:CE131" si="11">SQRT(C68*D68)</f>
        <v>3.6596252735569994</v>
      </c>
      <c r="CG68" s="55">
        <f t="shared" si="1"/>
        <v>-3.6515151515151834E-2</v>
      </c>
      <c r="CH68" s="50">
        <f t="shared" si="2"/>
        <v>0</v>
      </c>
      <c r="CI68" s="51"/>
      <c r="CJ68" s="51" t="s">
        <v>54</v>
      </c>
      <c r="CK68" s="59">
        <f>AVERAGE(CG139)</f>
        <v>-5.3272727272726583E-2</v>
      </c>
      <c r="CL68" s="2"/>
      <c r="CM68" s="55">
        <f t="shared" si="3"/>
        <v>0.12884971516916099</v>
      </c>
      <c r="CN68" s="51">
        <f t="shared" si="4"/>
        <v>0</v>
      </c>
      <c r="CO68" s="51"/>
      <c r="CP68" s="51" t="s">
        <v>54</v>
      </c>
      <c r="CQ68" s="59">
        <f>AVERAGE(CM139)</f>
        <v>0.10159554721212671</v>
      </c>
      <c r="CR68" s="2"/>
      <c r="CS68" s="55">
        <f t="shared" si="5"/>
        <v>3.8634031106872246E-2</v>
      </c>
      <c r="CT68" s="51">
        <f t="shared" si="6"/>
        <v>0</v>
      </c>
      <c r="CU68" s="51"/>
      <c r="CV68" s="51" t="s">
        <v>54</v>
      </c>
      <c r="CW68" s="59">
        <f>AVERAGE(CS139)</f>
        <v>2.4999999999999467E-3</v>
      </c>
      <c r="CX68" s="2"/>
      <c r="CY68" s="55">
        <f t="shared" si="7"/>
        <v>0.13494736670033936</v>
      </c>
      <c r="CZ68" s="51">
        <f t="shared" si="8"/>
        <v>1</v>
      </c>
      <c r="DA68" s="51"/>
      <c r="DB68" s="51" t="s">
        <v>54</v>
      </c>
      <c r="DC68" s="59">
        <f>AVERAGE(CY139)</f>
        <v>0.12343136083147244</v>
      </c>
      <c r="DD68" s="2"/>
      <c r="DE68" s="55">
        <f t="shared" si="9"/>
        <v>0.74814244201132762</v>
      </c>
      <c r="DF68" s="51">
        <f t="shared" si="10"/>
        <v>1</v>
      </c>
      <c r="DG68" s="51"/>
      <c r="DH68" s="51" t="s">
        <v>54</v>
      </c>
      <c r="DI68" s="59">
        <f>AVERAGE(DE139)</f>
        <v>0.78372342207554091</v>
      </c>
      <c r="DK68" s="15">
        <v>3.6596252735569994</v>
      </c>
    </row>
    <row r="69" spans="1:115" x14ac:dyDescent="0.3">
      <c r="A69" s="28">
        <v>73</v>
      </c>
      <c r="B69" s="29">
        <v>0.92500000000000004</v>
      </c>
      <c r="C69" s="30">
        <v>5.9166666666666661</v>
      </c>
      <c r="D69" s="30">
        <v>2.4285714285714284</v>
      </c>
      <c r="E69" s="31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1">
        <v>0</v>
      </c>
      <c r="M69" s="32">
        <v>0</v>
      </c>
      <c r="N69" s="30">
        <v>100</v>
      </c>
      <c r="O69" s="30">
        <v>0</v>
      </c>
      <c r="P69" s="30">
        <v>5</v>
      </c>
      <c r="Q69" s="30">
        <v>100</v>
      </c>
      <c r="R69" s="30">
        <v>25</v>
      </c>
      <c r="S69" s="30">
        <v>0</v>
      </c>
      <c r="T69" s="30">
        <v>5.1590019592802907</v>
      </c>
      <c r="U69" s="31">
        <v>200</v>
      </c>
      <c r="V69" s="33">
        <v>0.95</v>
      </c>
      <c r="W69" s="30">
        <v>11.545</v>
      </c>
      <c r="X69" s="30">
        <v>0.99503320979563781</v>
      </c>
      <c r="Y69" s="30">
        <v>165</v>
      </c>
      <c r="Z69" s="30">
        <v>0</v>
      </c>
      <c r="AA69" s="30">
        <v>0.93003030303030298</v>
      </c>
      <c r="AB69" s="32">
        <v>6.0305043017917434E-3</v>
      </c>
      <c r="AC69" s="28">
        <v>3.4160384420340488</v>
      </c>
      <c r="AD69" s="28">
        <v>5.3327033407707669E-2</v>
      </c>
      <c r="AE69" s="28">
        <v>3.8773960514348872E-2</v>
      </c>
      <c r="AF69" s="28">
        <v>1.3439200929137446E-2</v>
      </c>
      <c r="AG69" s="28">
        <v>1.61350649801552</v>
      </c>
      <c r="AH69" s="28">
        <v>2.480067308672539E-2</v>
      </c>
      <c r="AI69" s="28">
        <v>3.5971391133436601</v>
      </c>
      <c r="AJ69" s="28">
        <v>7.5941337800224497E-3</v>
      </c>
      <c r="AK69" s="28">
        <v>1.162315009037951</v>
      </c>
      <c r="AL69" s="30">
        <v>0.11828107909043524</v>
      </c>
      <c r="AM69" s="28">
        <v>6.7682841670587939</v>
      </c>
      <c r="AN69" s="32">
        <v>0.40686749558599317</v>
      </c>
      <c r="AP69" s="28">
        <v>73</v>
      </c>
      <c r="AQ69" s="29">
        <v>0.92500000000000004</v>
      </c>
      <c r="AR69" s="30">
        <v>5.9166666666666661</v>
      </c>
      <c r="AS69" s="30">
        <v>2.4285714285714284</v>
      </c>
      <c r="AT69" s="31">
        <v>0</v>
      </c>
      <c r="AU69" s="30">
        <v>0</v>
      </c>
      <c r="AV69" s="30">
        <v>0</v>
      </c>
      <c r="AW69" s="30">
        <v>0</v>
      </c>
      <c r="AX69" s="30">
        <v>0</v>
      </c>
      <c r="AY69" s="30">
        <v>0</v>
      </c>
      <c r="AZ69" s="30">
        <v>0</v>
      </c>
      <c r="BA69" s="31">
        <v>0</v>
      </c>
      <c r="BB69" s="32">
        <v>0</v>
      </c>
      <c r="BC69" s="30">
        <v>100</v>
      </c>
      <c r="BD69" s="30">
        <v>0</v>
      </c>
      <c r="BE69" s="30">
        <v>5</v>
      </c>
      <c r="BF69" s="30">
        <v>0</v>
      </c>
      <c r="BG69" s="30">
        <v>0</v>
      </c>
      <c r="BH69" s="30">
        <v>0</v>
      </c>
      <c r="BI69" s="30">
        <v>5.1590019592802907</v>
      </c>
      <c r="BJ69" s="31">
        <v>200</v>
      </c>
      <c r="BK69" s="33">
        <v>0.95</v>
      </c>
      <c r="BL69" s="30">
        <v>6.38</v>
      </c>
      <c r="BM69" s="30">
        <v>0.77825304009641283</v>
      </c>
      <c r="BN69" s="30">
        <v>165</v>
      </c>
      <c r="BO69" s="30">
        <v>0</v>
      </c>
      <c r="BP69" s="30">
        <v>0.96133333333333337</v>
      </c>
      <c r="BQ69" s="32">
        <v>4.7166850914934118E-3</v>
      </c>
      <c r="BR69" s="28">
        <v>4.3159865758403813</v>
      </c>
      <c r="BS69" s="28">
        <v>8.1240910994779994E-2</v>
      </c>
      <c r="BT69" s="28">
        <v>5.7301236578364376E-2</v>
      </c>
      <c r="BU69" s="28">
        <v>1.3256759897301818E-2</v>
      </c>
      <c r="BV69" s="28">
        <v>1.495076579304222</v>
      </c>
      <c r="BW69" s="28">
        <v>2.6850176621885852E-2</v>
      </c>
      <c r="BX69" s="28">
        <v>3.5751986321060674</v>
      </c>
      <c r="BY69" s="28">
        <v>1.5522003560133104E-2</v>
      </c>
      <c r="BZ69" s="28">
        <v>0.88810197376007083</v>
      </c>
      <c r="CA69" s="30">
        <v>8.677805716801773E-2</v>
      </c>
      <c r="CB69" s="28">
        <v>6.6476748079688432</v>
      </c>
      <c r="CC69" s="32">
        <v>0.40944662612212812</v>
      </c>
      <c r="CE69" s="30">
        <f t="shared" si="11"/>
        <v>3.7906526639943703</v>
      </c>
      <c r="CG69" s="55">
        <f t="shared" ref="CG69:CG132" si="12">AA69-BP69</f>
        <v>-3.1303030303030388E-2</v>
      </c>
      <c r="CH69" s="50">
        <f t="shared" ref="CH69:CH132" si="13">IF(AB69+BQ69&gt;=ABS(CG69),1,0)</f>
        <v>0</v>
      </c>
      <c r="CI69" s="51"/>
      <c r="CJ69" s="51" t="s">
        <v>55</v>
      </c>
      <c r="CK69" s="59">
        <f>AVERAGE(CG140:CG144)</f>
        <v>-2.4630303030303603E-2</v>
      </c>
      <c r="CL69" s="2"/>
      <c r="CM69" s="55">
        <f t="shared" ref="CM69:CM132" si="14">AG69-BV69</f>
        <v>0.11842991871129804</v>
      </c>
      <c r="CN69" s="51">
        <f t="shared" ref="CN69:CN132" si="15">IF(AH69+BW69&gt;=ABS(CM69),1,0)</f>
        <v>0</v>
      </c>
      <c r="CO69" s="51"/>
      <c r="CP69" s="51" t="s">
        <v>55</v>
      </c>
      <c r="CQ69" s="59">
        <f>AVERAGE(CM140:CM144)</f>
        <v>0.11190940793725405</v>
      </c>
      <c r="CR69" s="2"/>
      <c r="CS69" s="55">
        <f t="shared" ref="CS69:CS132" si="16">AI69-BX69</f>
        <v>2.1940481237592735E-2</v>
      </c>
      <c r="CT69" s="51">
        <f t="shared" ref="CT69:CT132" si="17">IF(AJ69+BY69&gt;=ABS(CS69),1,0)</f>
        <v>1</v>
      </c>
      <c r="CU69" s="51"/>
      <c r="CV69" s="51" t="s">
        <v>55</v>
      </c>
      <c r="CW69" s="59">
        <f>AVERAGE(CS140:CS144)</f>
        <v>2.0730824407417449E-2</v>
      </c>
      <c r="CX69" s="2"/>
      <c r="CY69" s="55">
        <f t="shared" ref="CY69:CY132" si="18">AK69-BZ69</f>
        <v>0.27421303527788021</v>
      </c>
      <c r="CZ69" s="51">
        <f t="shared" ref="CZ69:CZ132" si="19">IF(AL69+CA69&gt;=ABS(CY69),1,0)</f>
        <v>0</v>
      </c>
      <c r="DA69" s="51"/>
      <c r="DB69" s="51" t="s">
        <v>55</v>
      </c>
      <c r="DC69" s="59">
        <f>AVERAGE(CY140:CY144)</f>
        <v>0.16104766620931626</v>
      </c>
      <c r="DD69" s="2"/>
      <c r="DE69" s="55">
        <f t="shared" ref="DE69:DE132" si="20">AM69-CB69</f>
        <v>0.12060935908995063</v>
      </c>
      <c r="DF69" s="51">
        <f t="shared" ref="DF69:DF132" si="21">IF(AN69+CC69&gt;=ABS(DE69),1,0)</f>
        <v>1</v>
      </c>
      <c r="DG69" s="51"/>
      <c r="DH69" s="51" t="s">
        <v>55</v>
      </c>
      <c r="DI69" s="59">
        <f>AVERAGE(DE140:DE144)</f>
        <v>0.21689042545521761</v>
      </c>
      <c r="DK69" s="15">
        <v>3.7906526639943703</v>
      </c>
    </row>
    <row r="70" spans="1:115" x14ac:dyDescent="0.3">
      <c r="A70" s="28">
        <v>58</v>
      </c>
      <c r="B70" s="29">
        <v>0.92500000000000004</v>
      </c>
      <c r="C70" s="30">
        <v>2.6666666666666665</v>
      </c>
      <c r="D70" s="30">
        <v>5.8571428571428559</v>
      </c>
      <c r="E70" s="31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1">
        <v>0</v>
      </c>
      <c r="M70" s="32">
        <v>0</v>
      </c>
      <c r="N70" s="30">
        <v>100</v>
      </c>
      <c r="O70" s="30">
        <v>0</v>
      </c>
      <c r="P70" s="30">
        <v>5</v>
      </c>
      <c r="Q70" s="30">
        <v>100</v>
      </c>
      <c r="R70" s="30">
        <v>25</v>
      </c>
      <c r="S70" s="30">
        <v>0</v>
      </c>
      <c r="T70" s="30">
        <v>5.1590019592802907</v>
      </c>
      <c r="U70" s="31">
        <v>200</v>
      </c>
      <c r="V70" s="33">
        <v>0.95</v>
      </c>
      <c r="W70" s="30">
        <v>12.38</v>
      </c>
      <c r="X70" s="30">
        <v>1.0428581428404879</v>
      </c>
      <c r="Y70" s="30">
        <v>165</v>
      </c>
      <c r="Z70" s="30">
        <v>0</v>
      </c>
      <c r="AA70" s="30">
        <v>0.92496969696969689</v>
      </c>
      <c r="AB70" s="32">
        <v>6.320352380851442E-3</v>
      </c>
      <c r="AC70" s="28">
        <v>3.4173688934447348</v>
      </c>
      <c r="AD70" s="28">
        <v>4.9777344395453796E-2</v>
      </c>
      <c r="AE70" s="28">
        <v>4.6314196772067016E-2</v>
      </c>
      <c r="AF70" s="28">
        <v>1.2961698493464319E-2</v>
      </c>
      <c r="AG70" s="28">
        <v>1.6207539795886532</v>
      </c>
      <c r="AH70" s="28">
        <v>2.4918389608846063E-2</v>
      </c>
      <c r="AI70" s="28">
        <v>3.6015739094388728</v>
      </c>
      <c r="AJ70" s="28">
        <v>4.7720350245971776E-3</v>
      </c>
      <c r="AK70" s="28">
        <v>1.0939029659342245</v>
      </c>
      <c r="AL70" s="30">
        <v>9.7290535604034681E-2</v>
      </c>
      <c r="AM70" s="28">
        <v>7.3517816503627094</v>
      </c>
      <c r="AN70" s="32">
        <v>0.43136766001137189</v>
      </c>
      <c r="AP70" s="28">
        <v>58</v>
      </c>
      <c r="AQ70" s="29">
        <v>0.92500000000000004</v>
      </c>
      <c r="AR70" s="30">
        <v>2.6666666666666665</v>
      </c>
      <c r="AS70" s="30">
        <v>5.8571428571428559</v>
      </c>
      <c r="AT70" s="31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1">
        <v>0</v>
      </c>
      <c r="BB70" s="32">
        <v>0</v>
      </c>
      <c r="BC70" s="30">
        <v>100</v>
      </c>
      <c r="BD70" s="30">
        <v>0</v>
      </c>
      <c r="BE70" s="30">
        <v>5</v>
      </c>
      <c r="BF70" s="30">
        <v>0</v>
      </c>
      <c r="BG70" s="30">
        <v>0</v>
      </c>
      <c r="BH70" s="30">
        <v>0</v>
      </c>
      <c r="BI70" s="30">
        <v>5.1590019592802907</v>
      </c>
      <c r="BJ70" s="31">
        <v>200</v>
      </c>
      <c r="BK70" s="33">
        <v>0.95</v>
      </c>
      <c r="BL70" s="30">
        <v>5.9450000000000003</v>
      </c>
      <c r="BM70" s="30">
        <v>0.78470896383660915</v>
      </c>
      <c r="BN70" s="30">
        <v>165</v>
      </c>
      <c r="BO70" s="30">
        <v>0</v>
      </c>
      <c r="BP70" s="30">
        <v>0.96396969696969659</v>
      </c>
      <c r="BQ70" s="32">
        <v>4.7558119020400568E-3</v>
      </c>
      <c r="BR70" s="28">
        <v>4.3533862563792187</v>
      </c>
      <c r="BS70" s="28">
        <v>8.4562603408137482E-2</v>
      </c>
      <c r="BT70" s="28">
        <v>5.71121611673822E-2</v>
      </c>
      <c r="BU70" s="28">
        <v>1.4836819007464178E-2</v>
      </c>
      <c r="BV70" s="28">
        <v>1.4954205663944575</v>
      </c>
      <c r="BW70" s="28">
        <v>2.8909154805331783E-2</v>
      </c>
      <c r="BX70" s="28">
        <v>3.5548740100042817</v>
      </c>
      <c r="BY70" s="28">
        <v>2.1458854136992184E-2</v>
      </c>
      <c r="BZ70" s="28">
        <v>0.95661203102799008</v>
      </c>
      <c r="CA70" s="30">
        <v>0.10562679358127233</v>
      </c>
      <c r="CB70" s="28">
        <v>6.4484777673646354</v>
      </c>
      <c r="CC70" s="32">
        <v>0.43519161374987098</v>
      </c>
      <c r="CE70" s="30">
        <f t="shared" si="11"/>
        <v>3.9520940802374143</v>
      </c>
      <c r="CG70" s="55">
        <f t="shared" si="12"/>
        <v>-3.8999999999999702E-2</v>
      </c>
      <c r="CH70" s="50">
        <f t="shared" si="13"/>
        <v>0</v>
      </c>
      <c r="CI70" s="51"/>
      <c r="CJ70" s="51" t="s">
        <v>56</v>
      </c>
      <c r="CK70" s="59">
        <f>AVERAGE(CG145:CG148)</f>
        <v>-1.0325757575758016E-2</v>
      </c>
      <c r="CL70" s="2"/>
      <c r="CM70" s="55">
        <f t="shared" si="14"/>
        <v>0.12533341319419566</v>
      </c>
      <c r="CN70" s="51">
        <f t="shared" si="15"/>
        <v>0</v>
      </c>
      <c r="CO70" s="51"/>
      <c r="CP70" s="51" t="s">
        <v>56</v>
      </c>
      <c r="CQ70" s="59">
        <f>AVERAGE(CM145:CM148)</f>
        <v>0.10497533764837169</v>
      </c>
      <c r="CR70" s="2"/>
      <c r="CS70" s="55">
        <f t="shared" si="16"/>
        <v>4.6699899434591075E-2</v>
      </c>
      <c r="CT70" s="51">
        <f t="shared" si="17"/>
        <v>0</v>
      </c>
      <c r="CU70" s="51"/>
      <c r="CV70" s="51" t="s">
        <v>56</v>
      </c>
      <c r="CW70" s="59">
        <f>AVERAGE(CS145:CS148)</f>
        <v>0.20380530190608925</v>
      </c>
      <c r="CX70" s="2"/>
      <c r="CY70" s="55">
        <f t="shared" si="18"/>
        <v>0.13729093490623445</v>
      </c>
      <c r="CZ70" s="51">
        <f t="shared" si="19"/>
        <v>1</v>
      </c>
      <c r="DA70" s="51"/>
      <c r="DB70" s="51" t="s">
        <v>56</v>
      </c>
      <c r="DC70" s="59">
        <f>AVERAGE(CY145:CY148)</f>
        <v>0.12596035468384914</v>
      </c>
      <c r="DD70" s="2"/>
      <c r="DE70" s="55">
        <f t="shared" si="20"/>
        <v>0.90330388299807396</v>
      </c>
      <c r="DF70" s="51">
        <f t="shared" si="21"/>
        <v>0</v>
      </c>
      <c r="DG70" s="51"/>
      <c r="DH70" s="51" t="s">
        <v>56</v>
      </c>
      <c r="DI70" s="59">
        <f>AVERAGE(DE145:DE148)</f>
        <v>0.23360312463251831</v>
      </c>
      <c r="DK70" s="15">
        <v>3.9520940802374143</v>
      </c>
    </row>
    <row r="71" spans="1:115" x14ac:dyDescent="0.3">
      <c r="A71" s="28">
        <v>80</v>
      </c>
      <c r="B71" s="29">
        <v>0.92500000000000004</v>
      </c>
      <c r="C71" s="30">
        <v>6.9999999999999991</v>
      </c>
      <c r="D71" s="30">
        <v>2.4285714285714284</v>
      </c>
      <c r="E71" s="31">
        <v>0</v>
      </c>
      <c r="F71" s="30">
        <v>0</v>
      </c>
      <c r="G71" s="30">
        <v>0</v>
      </c>
      <c r="H71" s="30">
        <v>0</v>
      </c>
      <c r="I71" s="30">
        <v>0</v>
      </c>
      <c r="J71" s="30">
        <v>0</v>
      </c>
      <c r="K71" s="30">
        <v>0</v>
      </c>
      <c r="L71" s="31">
        <v>0</v>
      </c>
      <c r="M71" s="32">
        <v>0</v>
      </c>
      <c r="N71" s="30">
        <v>100</v>
      </c>
      <c r="O71" s="30">
        <v>0</v>
      </c>
      <c r="P71" s="30">
        <v>5</v>
      </c>
      <c r="Q71" s="30">
        <v>100</v>
      </c>
      <c r="R71" s="30">
        <v>25</v>
      </c>
      <c r="S71" s="30">
        <v>0</v>
      </c>
      <c r="T71" s="30">
        <v>5.1590019592802907</v>
      </c>
      <c r="U71" s="31">
        <v>200</v>
      </c>
      <c r="V71" s="33">
        <v>0.95</v>
      </c>
      <c r="W71" s="30">
        <v>6.33</v>
      </c>
      <c r="X71" s="30">
        <v>0.67593241147719829</v>
      </c>
      <c r="Y71" s="30">
        <v>165</v>
      </c>
      <c r="Z71" s="30">
        <v>0</v>
      </c>
      <c r="AA71" s="30">
        <v>0.96163636363636362</v>
      </c>
      <c r="AB71" s="32">
        <v>4.096560069558778E-3</v>
      </c>
      <c r="AC71" s="28">
        <v>4.0525338901205581</v>
      </c>
      <c r="AD71" s="28">
        <v>5.9375761979318334E-2</v>
      </c>
      <c r="AE71" s="28">
        <v>6.5993788507826195E-2</v>
      </c>
      <c r="AF71" s="28">
        <v>1.399651774423763E-2</v>
      </c>
      <c r="AG71" s="28">
        <v>1.715768023012894</v>
      </c>
      <c r="AH71" s="28">
        <v>2.9947204824992774E-2</v>
      </c>
      <c r="AI71" s="28">
        <v>4.0925731496721918</v>
      </c>
      <c r="AJ71" s="28">
        <v>1.591566309726682E-2</v>
      </c>
      <c r="AK71" s="28">
        <v>1.1078933789722638</v>
      </c>
      <c r="AL71" s="30">
        <v>9.7282481115820982E-2</v>
      </c>
      <c r="AM71" s="28">
        <v>5.5979032745923618</v>
      </c>
      <c r="AN71" s="32">
        <v>0.2837167587185615</v>
      </c>
      <c r="AP71" s="28">
        <v>80</v>
      </c>
      <c r="AQ71" s="29">
        <v>0.92500000000000004</v>
      </c>
      <c r="AR71" s="30">
        <v>6.9999999999999991</v>
      </c>
      <c r="AS71" s="30">
        <v>2.4285714285714284</v>
      </c>
      <c r="AT71" s="31">
        <v>0</v>
      </c>
      <c r="AU71" s="30">
        <v>0</v>
      </c>
      <c r="AV71" s="30">
        <v>0</v>
      </c>
      <c r="AW71" s="30">
        <v>0</v>
      </c>
      <c r="AX71" s="30">
        <v>0</v>
      </c>
      <c r="AY71" s="30">
        <v>0</v>
      </c>
      <c r="AZ71" s="30">
        <v>0</v>
      </c>
      <c r="BA71" s="31">
        <v>0</v>
      </c>
      <c r="BB71" s="32">
        <v>0</v>
      </c>
      <c r="BC71" s="30">
        <v>100</v>
      </c>
      <c r="BD71" s="30">
        <v>0</v>
      </c>
      <c r="BE71" s="30">
        <v>5</v>
      </c>
      <c r="BF71" s="30">
        <v>0</v>
      </c>
      <c r="BG71" s="30">
        <v>0</v>
      </c>
      <c r="BH71" s="30">
        <v>0</v>
      </c>
      <c r="BI71" s="30">
        <v>5.1590019592802907</v>
      </c>
      <c r="BJ71" s="31">
        <v>200</v>
      </c>
      <c r="BK71" s="33">
        <v>0.95</v>
      </c>
      <c r="BL71" s="30">
        <v>2.7949999999999999</v>
      </c>
      <c r="BM71" s="30">
        <v>0.46662862857876741</v>
      </c>
      <c r="BN71" s="30">
        <v>165</v>
      </c>
      <c r="BO71" s="30">
        <v>0</v>
      </c>
      <c r="BP71" s="30">
        <v>0.9830606060606063</v>
      </c>
      <c r="BQ71" s="32">
        <v>2.828052294416775E-3</v>
      </c>
      <c r="BR71" s="28">
        <v>5.2560049226252818</v>
      </c>
      <c r="BS71" s="28">
        <v>8.9641877664785763E-2</v>
      </c>
      <c r="BT71" s="28">
        <v>7.6579992491070517E-2</v>
      </c>
      <c r="BU71" s="28">
        <v>1.4583669803084414E-2</v>
      </c>
      <c r="BV71" s="28">
        <v>1.5824975137504951</v>
      </c>
      <c r="BW71" s="28">
        <v>3.2221110358486002E-2</v>
      </c>
      <c r="BX71" s="28">
        <v>3.9656989647074785</v>
      </c>
      <c r="BY71" s="28">
        <v>3.9129223684432037E-2</v>
      </c>
      <c r="BZ71" s="28">
        <v>0.95829965132943751</v>
      </c>
      <c r="CA71" s="30">
        <v>8.0859059877161174E-2</v>
      </c>
      <c r="CB71" s="28">
        <v>5.2448283869943442</v>
      </c>
      <c r="CC71" s="32">
        <v>0.26435156248314917</v>
      </c>
      <c r="CE71" s="30">
        <f t="shared" si="11"/>
        <v>4.1231056256176597</v>
      </c>
      <c r="CG71" s="55">
        <f t="shared" si="12"/>
        <v>-2.1424242424242679E-2</v>
      </c>
      <c r="CH71" s="50">
        <f t="shared" si="13"/>
        <v>0</v>
      </c>
      <c r="CI71" s="51"/>
      <c r="CJ71" s="51" t="s">
        <v>57</v>
      </c>
      <c r="CK71" s="59">
        <f>AVERAGE(CG149:CG151)</f>
        <v>-6.1111111111108824E-3</v>
      </c>
      <c r="CL71" s="2"/>
      <c r="CM71" s="55">
        <f t="shared" si="14"/>
        <v>0.13327050926239892</v>
      </c>
      <c r="CN71" s="51">
        <f t="shared" si="15"/>
        <v>0</v>
      </c>
      <c r="CO71" s="51"/>
      <c r="CP71" s="51" t="s">
        <v>57</v>
      </c>
      <c r="CQ71" s="59">
        <f>AVERAGE(CM149:CM151)</f>
        <v>0.10020445762197965</v>
      </c>
      <c r="CR71" s="2"/>
      <c r="CS71" s="55">
        <f t="shared" si="16"/>
        <v>0.12687418496471325</v>
      </c>
      <c r="CT71" s="51">
        <f t="shared" si="17"/>
        <v>0</v>
      </c>
      <c r="CU71" s="51"/>
      <c r="CV71" s="51" t="s">
        <v>57</v>
      </c>
      <c r="CW71" s="59">
        <f>AVERAGE(CS149:CS151)</f>
        <v>0.2758973754973873</v>
      </c>
      <c r="CX71" s="2"/>
      <c r="CY71" s="55">
        <f t="shared" si="18"/>
        <v>0.1495937276428263</v>
      </c>
      <c r="CZ71" s="51">
        <f t="shared" si="19"/>
        <v>1</v>
      </c>
      <c r="DA71" s="51"/>
      <c r="DB71" s="51" t="s">
        <v>57</v>
      </c>
      <c r="DC71" s="59">
        <f>AVERAGE(CY149:CY151)</f>
        <v>0.1336788708453478</v>
      </c>
      <c r="DD71" s="2"/>
      <c r="DE71" s="55">
        <f t="shared" si="20"/>
        <v>0.35307488759801764</v>
      </c>
      <c r="DF71" s="51">
        <f t="shared" si="21"/>
        <v>1</v>
      </c>
      <c r="DG71" s="51"/>
      <c r="DH71" s="51" t="s">
        <v>57</v>
      </c>
      <c r="DI71" s="59">
        <f>AVERAGE(DE149:DE151)</f>
        <v>0.45208483407576489</v>
      </c>
      <c r="DK71" s="15">
        <v>4.1231056256176597</v>
      </c>
    </row>
    <row r="72" spans="1:115" x14ac:dyDescent="0.3">
      <c r="A72" s="28">
        <v>68</v>
      </c>
      <c r="B72" s="29">
        <v>0.92500000000000004</v>
      </c>
      <c r="C72" s="30">
        <v>4.833333333333333</v>
      </c>
      <c r="D72" s="30">
        <v>3.5714285714285712</v>
      </c>
      <c r="E72" s="31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1">
        <v>0</v>
      </c>
      <c r="M72" s="32">
        <v>0</v>
      </c>
      <c r="N72" s="30">
        <v>100</v>
      </c>
      <c r="O72" s="30">
        <v>0</v>
      </c>
      <c r="P72" s="30">
        <v>5</v>
      </c>
      <c r="Q72" s="30">
        <v>100</v>
      </c>
      <c r="R72" s="30">
        <v>25</v>
      </c>
      <c r="S72" s="30">
        <v>0</v>
      </c>
      <c r="T72" s="30">
        <v>5.1590019592802907</v>
      </c>
      <c r="U72" s="31">
        <v>200</v>
      </c>
      <c r="V72" s="33">
        <v>0.95</v>
      </c>
      <c r="W72" s="30">
        <v>6.4</v>
      </c>
      <c r="X72" s="30">
        <v>0.70976120674038046</v>
      </c>
      <c r="Y72" s="30">
        <v>165</v>
      </c>
      <c r="Z72" s="30">
        <v>0</v>
      </c>
      <c r="AA72" s="30">
        <v>0.96121212121212107</v>
      </c>
      <c r="AB72" s="32">
        <v>4.3015830711538193E-3</v>
      </c>
      <c r="AC72" s="28">
        <v>4.078916602228964</v>
      </c>
      <c r="AD72" s="28">
        <v>5.9728865927031895E-2</v>
      </c>
      <c r="AE72" s="28">
        <v>6.4598630841827195E-2</v>
      </c>
      <c r="AF72" s="28">
        <v>1.4177673733137993E-2</v>
      </c>
      <c r="AG72" s="28">
        <v>1.7215843279521443</v>
      </c>
      <c r="AH72" s="28">
        <v>2.9818822369536244E-2</v>
      </c>
      <c r="AI72" s="28">
        <v>4.0949978336663087</v>
      </c>
      <c r="AJ72" s="28">
        <v>1.4017387247681031E-2</v>
      </c>
      <c r="AK72" s="28">
        <v>1.1134702766079676</v>
      </c>
      <c r="AL72" s="30">
        <v>9.5707514658644507E-2</v>
      </c>
      <c r="AM72" s="28">
        <v>5.6313023319071291</v>
      </c>
      <c r="AN72" s="32">
        <v>0.28812902991547173</v>
      </c>
      <c r="AP72" s="28">
        <v>68</v>
      </c>
      <c r="AQ72" s="29">
        <v>0.92500000000000004</v>
      </c>
      <c r="AR72" s="30">
        <v>4.833333333333333</v>
      </c>
      <c r="AS72" s="30">
        <v>3.5714285714285712</v>
      </c>
      <c r="AT72" s="31">
        <v>0</v>
      </c>
      <c r="AU72" s="30">
        <v>0</v>
      </c>
      <c r="AV72" s="30">
        <v>0</v>
      </c>
      <c r="AW72" s="30">
        <v>0</v>
      </c>
      <c r="AX72" s="30">
        <v>0</v>
      </c>
      <c r="AY72" s="30">
        <v>0</v>
      </c>
      <c r="AZ72" s="30">
        <v>0</v>
      </c>
      <c r="BA72" s="31">
        <v>0</v>
      </c>
      <c r="BB72" s="32">
        <v>0</v>
      </c>
      <c r="BC72" s="30">
        <v>100</v>
      </c>
      <c r="BD72" s="30">
        <v>0</v>
      </c>
      <c r="BE72" s="30">
        <v>5</v>
      </c>
      <c r="BF72" s="30">
        <v>0</v>
      </c>
      <c r="BG72" s="30">
        <v>0</v>
      </c>
      <c r="BH72" s="30">
        <v>0</v>
      </c>
      <c r="BI72" s="30">
        <v>5.1590019592802907</v>
      </c>
      <c r="BJ72" s="31">
        <v>200</v>
      </c>
      <c r="BK72" s="33">
        <v>0.95</v>
      </c>
      <c r="BL72" s="30">
        <v>2.68</v>
      </c>
      <c r="BM72" s="30">
        <v>0.46546772932439001</v>
      </c>
      <c r="BN72" s="30">
        <v>165</v>
      </c>
      <c r="BO72" s="30">
        <v>0</v>
      </c>
      <c r="BP72" s="30">
        <v>0.98375757575757605</v>
      </c>
      <c r="BQ72" s="32">
        <v>2.8210165413599408E-3</v>
      </c>
      <c r="BR72" s="28">
        <v>5.2592583634460626</v>
      </c>
      <c r="BS72" s="28">
        <v>8.991303676602902E-2</v>
      </c>
      <c r="BT72" s="28">
        <v>8.0086099933509056E-2</v>
      </c>
      <c r="BU72" s="28">
        <v>1.5214603844065125E-2</v>
      </c>
      <c r="BV72" s="28">
        <v>1.5938996163003463</v>
      </c>
      <c r="BW72" s="28">
        <v>3.1531029134326725E-2</v>
      </c>
      <c r="BX72" s="28">
        <v>3.9471026329644157</v>
      </c>
      <c r="BY72" s="28">
        <v>4.2986377388316781E-2</v>
      </c>
      <c r="BZ72" s="28">
        <v>0.89896468291976106</v>
      </c>
      <c r="CA72" s="30">
        <v>7.5331177387831072E-2</v>
      </c>
      <c r="CB72" s="28">
        <v>5.2078495062350694</v>
      </c>
      <c r="CC72" s="32">
        <v>0.27565833243960991</v>
      </c>
      <c r="CE72" s="30">
        <f t="shared" si="11"/>
        <v>4.1547448491940822</v>
      </c>
      <c r="CG72" s="55">
        <f t="shared" si="12"/>
        <v>-2.2545454545454979E-2</v>
      </c>
      <c r="CH72" s="50">
        <f t="shared" si="13"/>
        <v>0</v>
      </c>
      <c r="CI72" s="51"/>
      <c r="CJ72" s="51" t="s">
        <v>58</v>
      </c>
      <c r="CK72" s="59">
        <f>AVERAGE(CG152:CG154)</f>
        <v>-2.0404040404035095E-3</v>
      </c>
      <c r="CL72" s="2"/>
      <c r="CM72" s="55">
        <f t="shared" si="14"/>
        <v>0.12768471165179807</v>
      </c>
      <c r="CN72" s="51">
        <f t="shared" si="15"/>
        <v>0</v>
      </c>
      <c r="CO72" s="51"/>
      <c r="CP72" s="51" t="s">
        <v>58</v>
      </c>
      <c r="CQ72" s="59">
        <f>AVERAGE(CM152:CM154)</f>
        <v>9.5463075740440287E-2</v>
      </c>
      <c r="CR72" s="2"/>
      <c r="CS72" s="55">
        <f t="shared" si="16"/>
        <v>0.14789520070189299</v>
      </c>
      <c r="CT72" s="51">
        <f t="shared" si="17"/>
        <v>0</v>
      </c>
      <c r="CU72" s="51"/>
      <c r="CV72" s="51" t="s">
        <v>58</v>
      </c>
      <c r="CW72" s="59">
        <f>AVERAGE(CS152:CS154)</f>
        <v>0.3818193397178411</v>
      </c>
      <c r="CX72" s="2"/>
      <c r="CY72" s="55">
        <f t="shared" si="18"/>
        <v>0.21450559368820654</v>
      </c>
      <c r="CZ72" s="51">
        <f t="shared" si="19"/>
        <v>0</v>
      </c>
      <c r="DA72" s="51"/>
      <c r="DB72" s="51" t="s">
        <v>58</v>
      </c>
      <c r="DC72" s="59">
        <f>AVERAGE(CY152:CY154)</f>
        <v>9.9194746706043516E-2</v>
      </c>
      <c r="DD72" s="2"/>
      <c r="DE72" s="55">
        <f t="shared" si="20"/>
        <v>0.42345282567205977</v>
      </c>
      <c r="DF72" s="51">
        <f t="shared" si="21"/>
        <v>1</v>
      </c>
      <c r="DG72" s="51"/>
      <c r="DH72" s="51" t="s">
        <v>58</v>
      </c>
      <c r="DI72" s="59">
        <f>AVERAGE(DE152:DE154)</f>
        <v>0.39641988034886672</v>
      </c>
      <c r="DK72" s="15">
        <v>4.1547448491940822</v>
      </c>
    </row>
    <row r="73" spans="1:115" x14ac:dyDescent="0.3">
      <c r="A73" s="28">
        <v>63</v>
      </c>
      <c r="B73" s="29">
        <v>0.92500000000000004</v>
      </c>
      <c r="C73" s="30">
        <v>3.75</v>
      </c>
      <c r="D73" s="30">
        <v>4.7142857142857135</v>
      </c>
      <c r="E73" s="31">
        <v>0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1">
        <v>0</v>
      </c>
      <c r="M73" s="32">
        <v>0</v>
      </c>
      <c r="N73" s="30">
        <v>100</v>
      </c>
      <c r="O73" s="30">
        <v>0</v>
      </c>
      <c r="P73" s="30">
        <v>5</v>
      </c>
      <c r="Q73" s="30">
        <v>100</v>
      </c>
      <c r="R73" s="30">
        <v>25</v>
      </c>
      <c r="S73" s="30">
        <v>0</v>
      </c>
      <c r="T73" s="30">
        <v>5.1590019592802907</v>
      </c>
      <c r="U73" s="31">
        <v>200</v>
      </c>
      <c r="V73" s="33">
        <v>0.95</v>
      </c>
      <c r="W73" s="30">
        <v>6.5</v>
      </c>
      <c r="X73" s="30">
        <v>0.68310578499239694</v>
      </c>
      <c r="Y73" s="30">
        <v>165</v>
      </c>
      <c r="Z73" s="30">
        <v>0</v>
      </c>
      <c r="AA73" s="30">
        <v>0.96060606060606035</v>
      </c>
      <c r="AB73" s="32">
        <v>4.1400350605599809E-3</v>
      </c>
      <c r="AC73" s="28">
        <v>4.0511454218865035</v>
      </c>
      <c r="AD73" s="28">
        <v>5.758200346627828E-2</v>
      </c>
      <c r="AE73" s="28">
        <v>6.6392245409719872E-2</v>
      </c>
      <c r="AF73" s="28">
        <v>1.4309436987893696E-2</v>
      </c>
      <c r="AG73" s="28">
        <v>1.7433672596168162</v>
      </c>
      <c r="AH73" s="28">
        <v>2.921551097881132E-2</v>
      </c>
      <c r="AI73" s="28">
        <v>4.1026441453567415</v>
      </c>
      <c r="AJ73" s="28">
        <v>1.174639003470747E-2</v>
      </c>
      <c r="AK73" s="28">
        <v>1.1157610556188622</v>
      </c>
      <c r="AL73" s="30">
        <v>0.10168214974975527</v>
      </c>
      <c r="AM73" s="28">
        <v>5.6042890257319131</v>
      </c>
      <c r="AN73" s="32">
        <v>0.25963478041625981</v>
      </c>
      <c r="AP73" s="28">
        <v>63</v>
      </c>
      <c r="AQ73" s="29">
        <v>0.92500000000000004</v>
      </c>
      <c r="AR73" s="30">
        <v>3.75</v>
      </c>
      <c r="AS73" s="30">
        <v>4.7142857142857135</v>
      </c>
      <c r="AT73" s="31">
        <v>0</v>
      </c>
      <c r="AU73" s="30">
        <v>0</v>
      </c>
      <c r="AV73" s="30">
        <v>0</v>
      </c>
      <c r="AW73" s="30">
        <v>0</v>
      </c>
      <c r="AX73" s="30">
        <v>0</v>
      </c>
      <c r="AY73" s="30">
        <v>0</v>
      </c>
      <c r="AZ73" s="30">
        <v>0</v>
      </c>
      <c r="BA73" s="31">
        <v>0</v>
      </c>
      <c r="BB73" s="32">
        <v>0</v>
      </c>
      <c r="BC73" s="30">
        <v>100</v>
      </c>
      <c r="BD73" s="30">
        <v>0</v>
      </c>
      <c r="BE73" s="30">
        <v>5</v>
      </c>
      <c r="BF73" s="30">
        <v>0</v>
      </c>
      <c r="BG73" s="30">
        <v>0</v>
      </c>
      <c r="BH73" s="30">
        <v>0</v>
      </c>
      <c r="BI73" s="30">
        <v>5.1590019592802907</v>
      </c>
      <c r="BJ73" s="31">
        <v>200</v>
      </c>
      <c r="BK73" s="33">
        <v>0.95</v>
      </c>
      <c r="BL73" s="30">
        <v>2.52</v>
      </c>
      <c r="BM73" s="30">
        <v>0.46613894021320929</v>
      </c>
      <c r="BN73" s="30">
        <v>165</v>
      </c>
      <c r="BO73" s="30">
        <v>0</v>
      </c>
      <c r="BP73" s="30">
        <v>0.98472727272727278</v>
      </c>
      <c r="BQ73" s="32">
        <v>2.8250844861406597E-3</v>
      </c>
      <c r="BR73" s="28">
        <v>5.2579350374448657</v>
      </c>
      <c r="BS73" s="28">
        <v>8.8947870148147382E-2</v>
      </c>
      <c r="BT73" s="28">
        <v>8.0322879284379672E-2</v>
      </c>
      <c r="BU73" s="28">
        <v>1.3586914626465241E-2</v>
      </c>
      <c r="BV73" s="28">
        <v>1.6054964807143406</v>
      </c>
      <c r="BW73" s="28">
        <v>3.410812935111409E-2</v>
      </c>
      <c r="BX73" s="28">
        <v>3.9377405590937928</v>
      </c>
      <c r="BY73" s="28">
        <v>4.4330771733704165E-2</v>
      </c>
      <c r="BZ73" s="28">
        <v>0.86222603877358139</v>
      </c>
      <c r="CA73" s="30">
        <v>7.4607930921265844E-2</v>
      </c>
      <c r="CB73" s="28">
        <v>5.1106216305029406</v>
      </c>
      <c r="CC73" s="32">
        <v>0.26974223573441025</v>
      </c>
      <c r="CE73" s="30">
        <f t="shared" si="11"/>
        <v>4.2045893293604104</v>
      </c>
      <c r="CG73" s="55">
        <f t="shared" si="12"/>
        <v>-2.4121212121212432E-2</v>
      </c>
      <c r="CH73" s="50">
        <f t="shared" si="13"/>
        <v>0</v>
      </c>
      <c r="CI73" s="51"/>
      <c r="CJ73" s="51" t="s">
        <v>59</v>
      </c>
      <c r="CK73" s="59">
        <f>AVERAGE(CG155:CG157)</f>
        <v>-9.6969696969676866E-4</v>
      </c>
      <c r="CL73" s="2"/>
      <c r="CM73" s="55">
        <f t="shared" si="14"/>
        <v>0.13787077890247557</v>
      </c>
      <c r="CN73" s="51">
        <f t="shared" si="15"/>
        <v>0</v>
      </c>
      <c r="CO73" s="51"/>
      <c r="CP73" s="51" t="s">
        <v>59</v>
      </c>
      <c r="CQ73" s="59">
        <f>AVERAGE(CM155:CM157)</f>
        <v>9.0027873418463411E-2</v>
      </c>
      <c r="CR73" s="2"/>
      <c r="CS73" s="55">
        <f t="shared" si="16"/>
        <v>0.16490358626294865</v>
      </c>
      <c r="CT73" s="51">
        <f t="shared" si="17"/>
        <v>0</v>
      </c>
      <c r="CU73" s="51"/>
      <c r="CV73" s="51" t="s">
        <v>59</v>
      </c>
      <c r="CW73" s="59">
        <f>AVERAGE(CS155:CS157)</f>
        <v>0.40673789670435695</v>
      </c>
      <c r="CX73" s="2"/>
      <c r="CY73" s="55">
        <f t="shared" si="18"/>
        <v>0.25353501684528079</v>
      </c>
      <c r="CZ73" s="51">
        <f t="shared" si="19"/>
        <v>0</v>
      </c>
      <c r="DA73" s="51"/>
      <c r="DB73" s="51" t="s">
        <v>59</v>
      </c>
      <c r="DC73" s="59">
        <f>AVERAGE(CY155:CY157)</f>
        <v>0.13812555867977602</v>
      </c>
      <c r="DD73" s="2"/>
      <c r="DE73" s="55">
        <f t="shared" si="20"/>
        <v>0.49366739522897252</v>
      </c>
      <c r="DF73" s="51">
        <f t="shared" si="21"/>
        <v>1</v>
      </c>
      <c r="DG73" s="51"/>
      <c r="DH73" s="51" t="s">
        <v>59</v>
      </c>
      <c r="DI73" s="59">
        <f>AVERAGE(DE155:DE157)</f>
        <v>0.42031306819829056</v>
      </c>
      <c r="DK73" s="15">
        <v>4.2045893293604104</v>
      </c>
    </row>
    <row r="74" spans="1:115" x14ac:dyDescent="0.3">
      <c r="A74" s="28">
        <v>59</v>
      </c>
      <c r="B74" s="29">
        <v>0.92500000000000004</v>
      </c>
      <c r="C74" s="30">
        <v>2.6666666666666665</v>
      </c>
      <c r="D74" s="30">
        <v>6.9999999999999982</v>
      </c>
      <c r="E74" s="31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1">
        <v>0</v>
      </c>
      <c r="M74" s="32">
        <v>0</v>
      </c>
      <c r="N74" s="30">
        <v>100</v>
      </c>
      <c r="O74" s="30">
        <v>0</v>
      </c>
      <c r="P74" s="30">
        <v>5</v>
      </c>
      <c r="Q74" s="30">
        <v>100</v>
      </c>
      <c r="R74" s="30">
        <v>25</v>
      </c>
      <c r="S74" s="30">
        <v>0</v>
      </c>
      <c r="T74" s="30">
        <v>5.1590019592802907</v>
      </c>
      <c r="U74" s="31">
        <v>200</v>
      </c>
      <c r="V74" s="33">
        <v>0.95</v>
      </c>
      <c r="W74" s="30">
        <v>5.415</v>
      </c>
      <c r="X74" s="30">
        <v>0.67116980161063888</v>
      </c>
      <c r="Y74" s="30">
        <v>165</v>
      </c>
      <c r="Z74" s="30">
        <v>0</v>
      </c>
      <c r="AA74" s="30">
        <v>0.96718181818181803</v>
      </c>
      <c r="AB74" s="32">
        <v>4.0676957673372064E-3</v>
      </c>
      <c r="AC74" s="28">
        <v>4.2795580684341532</v>
      </c>
      <c r="AD74" s="28">
        <v>6.2671624216317057E-2</v>
      </c>
      <c r="AE74" s="28">
        <v>7.7960026532153989E-2</v>
      </c>
      <c r="AF74" s="28">
        <v>1.4685756683230052E-2</v>
      </c>
      <c r="AG74" s="28">
        <v>1.7481996590805944</v>
      </c>
      <c r="AH74" s="28">
        <v>3.1277432746785801E-2</v>
      </c>
      <c r="AI74" s="28">
        <v>4.1690156153610598</v>
      </c>
      <c r="AJ74" s="28">
        <v>1.8142086966263425E-2</v>
      </c>
      <c r="AK74" s="28">
        <v>1.1069693111523562</v>
      </c>
      <c r="AL74" s="30">
        <v>9.4540492579011426E-2</v>
      </c>
      <c r="AM74" s="28">
        <v>5.5306210338202515</v>
      </c>
      <c r="AN74" s="32">
        <v>0.29301667646803986</v>
      </c>
      <c r="AP74" s="28">
        <v>59</v>
      </c>
      <c r="AQ74" s="29">
        <v>0.92500000000000004</v>
      </c>
      <c r="AR74" s="30">
        <v>2.6666666666666665</v>
      </c>
      <c r="AS74" s="30">
        <v>6.9999999999999982</v>
      </c>
      <c r="AT74" s="31">
        <v>0</v>
      </c>
      <c r="AU74" s="30">
        <v>0</v>
      </c>
      <c r="AV74" s="30">
        <v>0</v>
      </c>
      <c r="AW74" s="30">
        <v>0</v>
      </c>
      <c r="AX74" s="30">
        <v>0</v>
      </c>
      <c r="AY74" s="30">
        <v>0</v>
      </c>
      <c r="AZ74" s="30">
        <v>0</v>
      </c>
      <c r="BA74" s="31">
        <v>0</v>
      </c>
      <c r="BB74" s="32">
        <v>0</v>
      </c>
      <c r="BC74" s="30">
        <v>100</v>
      </c>
      <c r="BD74" s="30">
        <v>0</v>
      </c>
      <c r="BE74" s="30">
        <v>5</v>
      </c>
      <c r="BF74" s="30">
        <v>0</v>
      </c>
      <c r="BG74" s="30">
        <v>0</v>
      </c>
      <c r="BH74" s="30">
        <v>0</v>
      </c>
      <c r="BI74" s="30">
        <v>5.1590019592802907</v>
      </c>
      <c r="BJ74" s="31">
        <v>200</v>
      </c>
      <c r="BK74" s="33">
        <v>0.95</v>
      </c>
      <c r="BL74" s="30">
        <v>2.19</v>
      </c>
      <c r="BM74" s="30">
        <v>0.4201539409156112</v>
      </c>
      <c r="BN74" s="30">
        <v>165</v>
      </c>
      <c r="BO74" s="30">
        <v>0</v>
      </c>
      <c r="BP74" s="30">
        <v>0.98672727272727312</v>
      </c>
      <c r="BQ74" s="32">
        <v>2.5463875207006777E-3</v>
      </c>
      <c r="BR74" s="28">
        <v>5.4918836701296421</v>
      </c>
      <c r="BS74" s="28">
        <v>8.9914398547719265E-2</v>
      </c>
      <c r="BT74" s="28">
        <v>9.6299929805807344E-2</v>
      </c>
      <c r="BU74" s="28">
        <v>1.6570053113613141E-2</v>
      </c>
      <c r="BV74" s="28">
        <v>1.6437452717533401</v>
      </c>
      <c r="BW74" s="28">
        <v>3.3472541507448585E-2</v>
      </c>
      <c r="BX74" s="28">
        <v>3.991730741836228</v>
      </c>
      <c r="BY74" s="28">
        <v>4.6439940930628081E-2</v>
      </c>
      <c r="BZ74" s="28">
        <v>0.95303323764426917</v>
      </c>
      <c r="CA74" s="30">
        <v>8.1899941067245269E-2</v>
      </c>
      <c r="CB74" s="28">
        <v>5.0824306478673149</v>
      </c>
      <c r="CC74" s="32">
        <v>0.26286766721236882</v>
      </c>
      <c r="CE74" s="30">
        <f t="shared" si="11"/>
        <v>4.320493798938573</v>
      </c>
      <c r="CG74" s="55">
        <f t="shared" si="12"/>
        <v>-1.9545454545455088E-2</v>
      </c>
      <c r="CH74" s="50">
        <f t="shared" si="13"/>
        <v>0</v>
      </c>
      <c r="CI74" s="51"/>
      <c r="CJ74" s="51" t="s">
        <v>60</v>
      </c>
      <c r="CK74" s="59">
        <f>AVERAGE(CG158)</f>
        <v>-3.6363636363612173E-4</v>
      </c>
      <c r="CL74" s="2"/>
      <c r="CM74" s="55">
        <f t="shared" si="14"/>
        <v>0.10445438732725432</v>
      </c>
      <c r="CN74" s="51">
        <f t="shared" si="15"/>
        <v>0</v>
      </c>
      <c r="CO74" s="51"/>
      <c r="CP74" s="51" t="s">
        <v>60</v>
      </c>
      <c r="CQ74" s="59">
        <f>AVERAGE(CM158)</f>
        <v>5.4629500176225365E-2</v>
      </c>
      <c r="CR74" s="2"/>
      <c r="CS74" s="55">
        <f t="shared" si="16"/>
        <v>0.1772848735248318</v>
      </c>
      <c r="CT74" s="51">
        <f t="shared" si="17"/>
        <v>0</v>
      </c>
      <c r="CU74" s="51"/>
      <c r="CV74" s="51" t="s">
        <v>60</v>
      </c>
      <c r="CW74" s="59">
        <f>AVERAGE(CS158)</f>
        <v>0.4360862693371752</v>
      </c>
      <c r="CX74" s="2"/>
      <c r="CY74" s="55">
        <f t="shared" si="18"/>
        <v>0.15393607350808702</v>
      </c>
      <c r="CZ74" s="51">
        <f t="shared" si="19"/>
        <v>1</v>
      </c>
      <c r="DA74" s="51"/>
      <c r="DB74" s="51" t="s">
        <v>60</v>
      </c>
      <c r="DC74" s="59">
        <f>AVERAGE(CY158)</f>
        <v>0.15655273941955217</v>
      </c>
      <c r="DD74" s="2"/>
      <c r="DE74" s="55">
        <f t="shared" si="20"/>
        <v>0.44819038595293659</v>
      </c>
      <c r="DF74" s="51">
        <f t="shared" si="21"/>
        <v>1</v>
      </c>
      <c r="DG74" s="51"/>
      <c r="DH74" s="51" t="s">
        <v>60</v>
      </c>
      <c r="DI74" s="59">
        <f>AVERAGE(DE158)</f>
        <v>0.4360862693371752</v>
      </c>
      <c r="DK74" s="15">
        <v>4.320493798938573</v>
      </c>
    </row>
    <row r="75" spans="1:115" x14ac:dyDescent="0.3">
      <c r="A75" s="28">
        <v>74</v>
      </c>
      <c r="B75" s="29">
        <v>0.92500000000000004</v>
      </c>
      <c r="C75" s="30">
        <v>5.9166666666666661</v>
      </c>
      <c r="D75" s="30">
        <v>3.5714285714285712</v>
      </c>
      <c r="E75" s="31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1">
        <v>0</v>
      </c>
      <c r="M75" s="32">
        <v>0</v>
      </c>
      <c r="N75" s="30">
        <v>100</v>
      </c>
      <c r="O75" s="30">
        <v>0</v>
      </c>
      <c r="P75" s="30">
        <v>5</v>
      </c>
      <c r="Q75" s="30">
        <v>100</v>
      </c>
      <c r="R75" s="30">
        <v>25</v>
      </c>
      <c r="S75" s="30">
        <v>0</v>
      </c>
      <c r="T75" s="30">
        <v>5.1590019592802907</v>
      </c>
      <c r="U75" s="31">
        <v>200</v>
      </c>
      <c r="V75" s="33">
        <v>0.95</v>
      </c>
      <c r="W75" s="30">
        <v>3.6949999999999998</v>
      </c>
      <c r="X75" s="30">
        <v>0.46681703472706548</v>
      </c>
      <c r="Y75" s="30">
        <v>165</v>
      </c>
      <c r="Z75" s="30">
        <v>0</v>
      </c>
      <c r="AA75" s="30">
        <v>0.97760606060606081</v>
      </c>
      <c r="AB75" s="32">
        <v>2.8291941498610005E-3</v>
      </c>
      <c r="AC75" s="28">
        <v>4.6615785391954452</v>
      </c>
      <c r="AD75" s="28">
        <v>6.2590383234003788E-2</v>
      </c>
      <c r="AE75" s="28">
        <v>9.851541574433878E-2</v>
      </c>
      <c r="AF75" s="28">
        <v>1.6320198662054194E-2</v>
      </c>
      <c r="AG75" s="28">
        <v>1.8413275518495857</v>
      </c>
      <c r="AH75" s="28">
        <v>3.4336862270054128E-2</v>
      </c>
      <c r="AI75" s="28">
        <v>4.3649143145685585</v>
      </c>
      <c r="AJ75" s="28">
        <v>2.6069662529368341E-2</v>
      </c>
      <c r="AK75" s="28">
        <v>1.1738006921237309</v>
      </c>
      <c r="AL75" s="30">
        <v>9.976916335640168E-2</v>
      </c>
      <c r="AM75" s="28">
        <v>5.3571432862262522</v>
      </c>
      <c r="AN75" s="32">
        <v>0.24152596223439962</v>
      </c>
      <c r="AP75" s="28">
        <v>74</v>
      </c>
      <c r="AQ75" s="29">
        <v>0.92500000000000004</v>
      </c>
      <c r="AR75" s="30">
        <v>5.9166666666666661</v>
      </c>
      <c r="AS75" s="30">
        <v>3.5714285714285712</v>
      </c>
      <c r="AT75" s="31">
        <v>0</v>
      </c>
      <c r="AU75" s="30">
        <v>0</v>
      </c>
      <c r="AV75" s="30">
        <v>0</v>
      </c>
      <c r="AW75" s="30">
        <v>0</v>
      </c>
      <c r="AX75" s="30">
        <v>0</v>
      </c>
      <c r="AY75" s="30">
        <v>0</v>
      </c>
      <c r="AZ75" s="30">
        <v>0</v>
      </c>
      <c r="BA75" s="31">
        <v>0</v>
      </c>
      <c r="BB75" s="32">
        <v>0</v>
      </c>
      <c r="BC75" s="30">
        <v>100</v>
      </c>
      <c r="BD75" s="30">
        <v>0</v>
      </c>
      <c r="BE75" s="30">
        <v>5</v>
      </c>
      <c r="BF75" s="30">
        <v>0</v>
      </c>
      <c r="BG75" s="30">
        <v>0</v>
      </c>
      <c r="BH75" s="30">
        <v>0</v>
      </c>
      <c r="BI75" s="30">
        <v>5.1590019592802907</v>
      </c>
      <c r="BJ75" s="31">
        <v>200</v>
      </c>
      <c r="BK75" s="33">
        <v>0.95</v>
      </c>
      <c r="BL75" s="30">
        <v>1.1299999999999999</v>
      </c>
      <c r="BM75" s="30">
        <v>0.2700882020777351</v>
      </c>
      <c r="BN75" s="30">
        <v>165</v>
      </c>
      <c r="BO75" s="30">
        <v>0</v>
      </c>
      <c r="BP75" s="30">
        <v>0.99315151515151523</v>
      </c>
      <c r="BQ75" s="32">
        <v>1.6368981944105184E-3</v>
      </c>
      <c r="BR75" s="28">
        <v>6.1239866257382856</v>
      </c>
      <c r="BS75" s="28">
        <v>9.9681575680165127E-2</v>
      </c>
      <c r="BT75" s="28">
        <v>0.11640939263054439</v>
      </c>
      <c r="BU75" s="28">
        <v>1.5413847489603326E-2</v>
      </c>
      <c r="BV75" s="28">
        <v>1.6943944275077856</v>
      </c>
      <c r="BW75" s="28">
        <v>3.928436772113799E-2</v>
      </c>
      <c r="BX75" s="28">
        <v>4.0709662460099905</v>
      </c>
      <c r="BY75" s="28">
        <v>6.125611625263485E-2</v>
      </c>
      <c r="BZ75" s="28">
        <v>1.0112770065039682</v>
      </c>
      <c r="CA75" s="30">
        <v>8.8156915858246573E-2</v>
      </c>
      <c r="CB75" s="28">
        <v>4.6677937891042527</v>
      </c>
      <c r="CC75" s="32">
        <v>0.20044950747172413</v>
      </c>
      <c r="CE75" s="30">
        <f t="shared" si="11"/>
        <v>4.5968415657875763</v>
      </c>
      <c r="CG75" s="55">
        <f t="shared" si="12"/>
        <v>-1.5545454545454418E-2</v>
      </c>
      <c r="CH75" s="50">
        <f t="shared" si="13"/>
        <v>0</v>
      </c>
      <c r="CI75" s="51"/>
      <c r="CJ75" s="51" t="s">
        <v>61</v>
      </c>
      <c r="CK75" s="59">
        <f>AVERAGE(CG159:CG161)</f>
        <v>-1.2121212121204057E-4</v>
      </c>
      <c r="CL75" s="2"/>
      <c r="CM75" s="55">
        <f t="shared" si="14"/>
        <v>0.14693312434180017</v>
      </c>
      <c r="CN75" s="51">
        <f t="shared" si="15"/>
        <v>0</v>
      </c>
      <c r="CO75" s="51"/>
      <c r="CP75" s="51" t="s">
        <v>61</v>
      </c>
      <c r="CQ75" s="59">
        <f>AVERAGE(CM159:CM161)</f>
        <v>4.9903504286365731E-2</v>
      </c>
      <c r="CR75" s="2"/>
      <c r="CS75" s="55">
        <f t="shared" si="16"/>
        <v>0.29394806855856803</v>
      </c>
      <c r="CT75" s="51">
        <f t="shared" si="17"/>
        <v>0</v>
      </c>
      <c r="CU75" s="51"/>
      <c r="CV75" s="51" t="s">
        <v>61</v>
      </c>
      <c r="CW75" s="59">
        <f>AVERAGE(CS159:CS161)</f>
        <v>0.38646239759779855</v>
      </c>
      <c r="CX75" s="2"/>
      <c r="CY75" s="55">
        <f t="shared" si="18"/>
        <v>0.16252368561976271</v>
      </c>
      <c r="CZ75" s="51">
        <f t="shared" si="19"/>
        <v>1</v>
      </c>
      <c r="DA75" s="51"/>
      <c r="DB75" s="51" t="s">
        <v>61</v>
      </c>
      <c r="DC75" s="59">
        <f>AVERAGE(CY159:CY161)</f>
        <v>8.8685904854942876E-2</v>
      </c>
      <c r="DD75" s="2"/>
      <c r="DE75" s="55">
        <f t="shared" si="20"/>
        <v>0.68934949712199955</v>
      </c>
      <c r="DF75" s="51">
        <f t="shared" si="21"/>
        <v>0</v>
      </c>
      <c r="DG75" s="51"/>
      <c r="DH75" s="51" t="s">
        <v>61</v>
      </c>
      <c r="DI75" s="59">
        <f>AVERAGE(DE159:DE161)</f>
        <v>0.3890200192329818</v>
      </c>
      <c r="DK75" s="15">
        <v>4.5968415657875763</v>
      </c>
    </row>
    <row r="76" spans="1:115" x14ac:dyDescent="0.3">
      <c r="A76" s="28">
        <v>64</v>
      </c>
      <c r="B76" s="29">
        <v>0.92500000000000004</v>
      </c>
      <c r="C76" s="30">
        <v>3.75</v>
      </c>
      <c r="D76" s="30">
        <v>5.8571428571428559</v>
      </c>
      <c r="E76" s="31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1">
        <v>0</v>
      </c>
      <c r="M76" s="32">
        <v>0</v>
      </c>
      <c r="N76" s="30">
        <v>100</v>
      </c>
      <c r="O76" s="30">
        <v>0</v>
      </c>
      <c r="P76" s="30">
        <v>5</v>
      </c>
      <c r="Q76" s="30">
        <v>100</v>
      </c>
      <c r="R76" s="30">
        <v>25</v>
      </c>
      <c r="S76" s="30">
        <v>0</v>
      </c>
      <c r="T76" s="30">
        <v>5.1590019592802907</v>
      </c>
      <c r="U76" s="31">
        <v>200</v>
      </c>
      <c r="V76" s="33">
        <v>0.95</v>
      </c>
      <c r="W76" s="30">
        <v>3.52</v>
      </c>
      <c r="X76" s="30">
        <v>0.51322677391090754</v>
      </c>
      <c r="Y76" s="30">
        <v>165</v>
      </c>
      <c r="Z76" s="30">
        <v>0</v>
      </c>
      <c r="AA76" s="30">
        <v>0.97866666666666691</v>
      </c>
      <c r="AB76" s="32">
        <v>3.1104652964297399E-3</v>
      </c>
      <c r="AC76" s="28">
        <v>4.6697528772466326</v>
      </c>
      <c r="AD76" s="28">
        <v>6.4556117223673867E-2</v>
      </c>
      <c r="AE76" s="28">
        <v>0.10198788341219529</v>
      </c>
      <c r="AF76" s="28">
        <v>1.6555063968694675E-2</v>
      </c>
      <c r="AG76" s="28">
        <v>1.8118657238199061</v>
      </c>
      <c r="AH76" s="28">
        <v>3.4142703134721952E-2</v>
      </c>
      <c r="AI76" s="28">
        <v>4.3714184879111215</v>
      </c>
      <c r="AJ76" s="28">
        <v>2.5283638241183962E-2</v>
      </c>
      <c r="AK76" s="28">
        <v>1.1439696288948171</v>
      </c>
      <c r="AL76" s="30">
        <v>9.2101035378394189E-2</v>
      </c>
      <c r="AM76" s="28">
        <v>5.3985871729103216</v>
      </c>
      <c r="AN76" s="32">
        <v>0.27652314259578548</v>
      </c>
      <c r="AP76" s="28">
        <v>64</v>
      </c>
      <c r="AQ76" s="29">
        <v>0.92500000000000004</v>
      </c>
      <c r="AR76" s="30">
        <v>3.75</v>
      </c>
      <c r="AS76" s="30">
        <v>5.8571428571428559</v>
      </c>
      <c r="AT76" s="31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1">
        <v>0</v>
      </c>
      <c r="BB76" s="32">
        <v>0</v>
      </c>
      <c r="BC76" s="30">
        <v>100</v>
      </c>
      <c r="BD76" s="30">
        <v>0</v>
      </c>
      <c r="BE76" s="30">
        <v>5</v>
      </c>
      <c r="BF76" s="30">
        <v>0</v>
      </c>
      <c r="BG76" s="30">
        <v>0</v>
      </c>
      <c r="BH76" s="30">
        <v>0</v>
      </c>
      <c r="BI76" s="30">
        <v>5.1590019592802907</v>
      </c>
      <c r="BJ76" s="31">
        <v>200</v>
      </c>
      <c r="BK76" s="33">
        <v>0.95</v>
      </c>
      <c r="BL76" s="30">
        <v>1.415</v>
      </c>
      <c r="BM76" s="30">
        <v>0.31266285374342978</v>
      </c>
      <c r="BN76" s="30">
        <v>165</v>
      </c>
      <c r="BO76" s="30">
        <v>0</v>
      </c>
      <c r="BP76" s="30">
        <v>0.99142424242424321</v>
      </c>
      <c r="BQ76" s="32">
        <v>1.8949263863238185E-3</v>
      </c>
      <c r="BR76" s="28">
        <v>6.0890869097083922</v>
      </c>
      <c r="BS76" s="28">
        <v>9.35188142080772E-2</v>
      </c>
      <c r="BT76" s="28">
        <v>0.11102999945045568</v>
      </c>
      <c r="BU76" s="28">
        <v>1.6890959500085078E-2</v>
      </c>
      <c r="BV76" s="28">
        <v>1.7053550305148906</v>
      </c>
      <c r="BW76" s="28">
        <v>3.491201015144841E-2</v>
      </c>
      <c r="BX76" s="28">
        <v>4.1375164643217932</v>
      </c>
      <c r="BY76" s="28">
        <v>5.7645125615776421E-2</v>
      </c>
      <c r="BZ76" s="28">
        <v>1.0265615069618008</v>
      </c>
      <c r="CA76" s="30">
        <v>8.8509479350342354E-2</v>
      </c>
      <c r="CB76" s="28">
        <v>4.8986735996513122</v>
      </c>
      <c r="CC76" s="32">
        <v>0.2298908550140579</v>
      </c>
      <c r="CE76" s="30">
        <f t="shared" si="11"/>
        <v>4.6866070578069277</v>
      </c>
      <c r="CG76" s="55">
        <f t="shared" si="12"/>
        <v>-1.27575757575763E-2</v>
      </c>
      <c r="CH76" s="50">
        <f t="shared" si="13"/>
        <v>0</v>
      </c>
      <c r="CI76" s="51"/>
      <c r="CJ76" s="51" t="s">
        <v>62</v>
      </c>
      <c r="CK76" s="59">
        <f>AVERAGE(CG162)</f>
        <v>3.0303030303047152E-5</v>
      </c>
      <c r="CL76" s="2"/>
      <c r="CM76" s="55">
        <f t="shared" si="14"/>
        <v>0.1065106933050155</v>
      </c>
      <c r="CN76" s="51">
        <f t="shared" si="15"/>
        <v>0</v>
      </c>
      <c r="CO76" s="51"/>
      <c r="CP76" s="51" t="s">
        <v>62</v>
      </c>
      <c r="CQ76" s="59">
        <f>AVERAGE(CM162)</f>
        <v>4.9484203472018207E-2</v>
      </c>
      <c r="CR76" s="2"/>
      <c r="CS76" s="55">
        <f t="shared" si="16"/>
        <v>0.23390202358932832</v>
      </c>
      <c r="CT76" s="51">
        <f t="shared" si="17"/>
        <v>0</v>
      </c>
      <c r="CU76" s="51"/>
      <c r="CV76" s="51" t="s">
        <v>62</v>
      </c>
      <c r="CW76" s="59">
        <f>AVERAGE(CS162)</f>
        <v>0.37896099334286371</v>
      </c>
      <c r="CX76" s="2"/>
      <c r="CY76" s="55">
        <f t="shared" si="18"/>
        <v>0.11740812193301631</v>
      </c>
      <c r="CZ76" s="51">
        <f t="shared" si="19"/>
        <v>1</v>
      </c>
      <c r="DA76" s="51"/>
      <c r="DB76" s="51" t="s">
        <v>62</v>
      </c>
      <c r="DC76" s="59">
        <f>AVERAGE(CY162)</f>
        <v>5.2343082375666095E-2</v>
      </c>
      <c r="DD76" s="2"/>
      <c r="DE76" s="55">
        <f t="shared" si="20"/>
        <v>0.49991357325900942</v>
      </c>
      <c r="DF76" s="51">
        <f t="shared" si="21"/>
        <v>1</v>
      </c>
      <c r="DG76" s="51"/>
      <c r="DH76" s="51" t="s">
        <v>62</v>
      </c>
      <c r="DI76" s="59">
        <f>AVERAGE(DE162)</f>
        <v>0.37896099334286371</v>
      </c>
      <c r="DK76" s="15">
        <v>4.6866070578069277</v>
      </c>
    </row>
    <row r="77" spans="1:115" x14ac:dyDescent="0.3">
      <c r="A77" s="28">
        <v>69</v>
      </c>
      <c r="B77" s="29">
        <v>0.92500000000000004</v>
      </c>
      <c r="C77" s="30">
        <v>4.833333333333333</v>
      </c>
      <c r="D77" s="30">
        <v>4.7142857142857135</v>
      </c>
      <c r="E77" s="31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1">
        <v>0</v>
      </c>
      <c r="M77" s="32">
        <v>0</v>
      </c>
      <c r="N77" s="30">
        <v>100</v>
      </c>
      <c r="O77" s="30">
        <v>0</v>
      </c>
      <c r="P77" s="30">
        <v>5</v>
      </c>
      <c r="Q77" s="30">
        <v>100</v>
      </c>
      <c r="R77" s="30">
        <v>25</v>
      </c>
      <c r="S77" s="30">
        <v>0</v>
      </c>
      <c r="T77" s="30">
        <v>5.1590019592802907</v>
      </c>
      <c r="U77" s="31">
        <v>200</v>
      </c>
      <c r="V77" s="33">
        <v>0.95</v>
      </c>
      <c r="W77" s="30">
        <v>3.6</v>
      </c>
      <c r="X77" s="30">
        <v>0.48544994466229757</v>
      </c>
      <c r="Y77" s="30">
        <v>165</v>
      </c>
      <c r="Z77" s="30">
        <v>0</v>
      </c>
      <c r="AA77" s="30">
        <v>0.97818181818181804</v>
      </c>
      <c r="AB77" s="32">
        <v>2.9421208767411973E-3</v>
      </c>
      <c r="AC77" s="28">
        <v>4.656192325366507</v>
      </c>
      <c r="AD77" s="28">
        <v>6.1379332302564406E-2</v>
      </c>
      <c r="AE77" s="28">
        <v>0.10300640048052639</v>
      </c>
      <c r="AF77" s="28">
        <v>1.6813933329571647E-2</v>
      </c>
      <c r="AG77" s="28">
        <v>1.8351584104937002</v>
      </c>
      <c r="AH77" s="28">
        <v>3.3975362710727701E-2</v>
      </c>
      <c r="AI77" s="28">
        <v>4.3679211900039423</v>
      </c>
      <c r="AJ77" s="28">
        <v>2.5725848651955468E-2</v>
      </c>
      <c r="AK77" s="28">
        <v>1.1444683956548747</v>
      </c>
      <c r="AL77" s="30">
        <v>8.9463880743788665E-2</v>
      </c>
      <c r="AM77" s="28">
        <v>5.3545781796614724</v>
      </c>
      <c r="AN77" s="32">
        <v>0.25671709808310111</v>
      </c>
      <c r="AP77" s="28">
        <v>69</v>
      </c>
      <c r="AQ77" s="29">
        <v>0.92500000000000004</v>
      </c>
      <c r="AR77" s="30">
        <v>4.833333333333333</v>
      </c>
      <c r="AS77" s="30">
        <v>4.7142857142857135</v>
      </c>
      <c r="AT77" s="31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1">
        <v>0</v>
      </c>
      <c r="BB77" s="32">
        <v>0</v>
      </c>
      <c r="BC77" s="30">
        <v>100</v>
      </c>
      <c r="BD77" s="30">
        <v>0</v>
      </c>
      <c r="BE77" s="30">
        <v>5</v>
      </c>
      <c r="BF77" s="30">
        <v>0</v>
      </c>
      <c r="BG77" s="30">
        <v>0</v>
      </c>
      <c r="BH77" s="30">
        <v>0</v>
      </c>
      <c r="BI77" s="30">
        <v>5.1590019592802907</v>
      </c>
      <c r="BJ77" s="31">
        <v>200</v>
      </c>
      <c r="BK77" s="33">
        <v>0.95</v>
      </c>
      <c r="BL77" s="30">
        <v>1.2749999999999999</v>
      </c>
      <c r="BM77" s="30">
        <v>0.2948630185534018</v>
      </c>
      <c r="BN77" s="30">
        <v>165</v>
      </c>
      <c r="BO77" s="30">
        <v>0</v>
      </c>
      <c r="BP77" s="30">
        <v>0.99227272727272708</v>
      </c>
      <c r="BQ77" s="32">
        <v>1.7870485972933464E-3</v>
      </c>
      <c r="BR77" s="28">
        <v>6.1204291596934191</v>
      </c>
      <c r="BS77" s="28">
        <v>9.4375472940774904E-2</v>
      </c>
      <c r="BT77" s="28">
        <v>0.11618540082432274</v>
      </c>
      <c r="BU77" s="28">
        <v>1.6215168409878817E-2</v>
      </c>
      <c r="BV77" s="28">
        <v>1.6878281822604615</v>
      </c>
      <c r="BW77" s="28">
        <v>3.6948509134197567E-2</v>
      </c>
      <c r="BX77" s="28">
        <v>4.1236864045648529</v>
      </c>
      <c r="BY77" s="28">
        <v>5.6635051644528388E-2</v>
      </c>
      <c r="BZ77" s="28">
        <v>1.0330876518120811</v>
      </c>
      <c r="CA77" s="30">
        <v>9.4157693172712026E-2</v>
      </c>
      <c r="CB77" s="28">
        <v>4.8117670924470701</v>
      </c>
      <c r="CC77" s="32">
        <v>0.22005247107363923</v>
      </c>
      <c r="CE77" s="30">
        <f t="shared" si="11"/>
        <v>4.7734384133153203</v>
      </c>
      <c r="CG77" s="55">
        <f t="shared" si="12"/>
        <v>-1.4090909090909043E-2</v>
      </c>
      <c r="CH77" s="50">
        <f t="shared" si="13"/>
        <v>0</v>
      </c>
      <c r="CI77" s="51"/>
      <c r="CJ77" s="51" t="s">
        <v>63</v>
      </c>
      <c r="CK77" s="59">
        <f>AVERAGE(CG163:CG165)</f>
        <v>0</v>
      </c>
      <c r="CL77" s="2"/>
      <c r="CM77" s="55">
        <f t="shared" si="14"/>
        <v>0.14733022823323871</v>
      </c>
      <c r="CN77" s="51">
        <f t="shared" si="15"/>
        <v>0</v>
      </c>
      <c r="CO77" s="51"/>
      <c r="CP77" s="51" t="s">
        <v>63</v>
      </c>
      <c r="CQ77" s="59">
        <f>AVERAGE(CM163:CM165)</f>
        <v>7.00386582714565E-2</v>
      </c>
      <c r="CR77" s="2"/>
      <c r="CS77" s="55">
        <f t="shared" si="16"/>
        <v>0.24423478543908939</v>
      </c>
      <c r="CT77" s="51">
        <f t="shared" si="17"/>
        <v>0</v>
      </c>
      <c r="CU77" s="51"/>
      <c r="CV77" s="51" t="s">
        <v>63</v>
      </c>
      <c r="CW77" s="59">
        <f>AVERAGE(CS163:CS165)</f>
        <v>0.33098820681517011</v>
      </c>
      <c r="CX77" s="2"/>
      <c r="CY77" s="55">
        <f t="shared" si="18"/>
        <v>0.11138074384279362</v>
      </c>
      <c r="CZ77" s="51">
        <f t="shared" si="19"/>
        <v>1</v>
      </c>
      <c r="DA77" s="51"/>
      <c r="DB77" s="51" t="s">
        <v>63</v>
      </c>
      <c r="DC77" s="59">
        <f>AVERAGE(CY163:CY165)</f>
        <v>8.0112747320554664E-2</v>
      </c>
      <c r="DD77" s="2"/>
      <c r="DE77" s="55">
        <f t="shared" si="20"/>
        <v>0.5428110872144023</v>
      </c>
      <c r="DF77" s="51">
        <f t="shared" si="21"/>
        <v>0</v>
      </c>
      <c r="DG77" s="51"/>
      <c r="DH77" s="51" t="s">
        <v>63</v>
      </c>
      <c r="DI77" s="59">
        <f>AVERAGE(DE163:DE165)</f>
        <v>0.33098820681517011</v>
      </c>
      <c r="DK77" s="15">
        <v>4.7734384133153203</v>
      </c>
    </row>
    <row r="78" spans="1:115" x14ac:dyDescent="0.3">
      <c r="A78" s="28">
        <v>81</v>
      </c>
      <c r="B78" s="29">
        <v>0.92500000000000004</v>
      </c>
      <c r="C78" s="30">
        <v>6.9999999999999991</v>
      </c>
      <c r="D78" s="30">
        <v>3.5714285714285712</v>
      </c>
      <c r="E78" s="31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1">
        <v>0</v>
      </c>
      <c r="M78" s="32">
        <v>0</v>
      </c>
      <c r="N78" s="30">
        <v>100</v>
      </c>
      <c r="O78" s="30">
        <v>0</v>
      </c>
      <c r="P78" s="30">
        <v>5</v>
      </c>
      <c r="Q78" s="30">
        <v>100</v>
      </c>
      <c r="R78" s="30">
        <v>25</v>
      </c>
      <c r="S78" s="30">
        <v>0</v>
      </c>
      <c r="T78" s="30">
        <v>5.1590019592802907</v>
      </c>
      <c r="U78" s="31">
        <v>200</v>
      </c>
      <c r="V78" s="33">
        <v>0.95</v>
      </c>
      <c r="W78" s="30">
        <v>1.7749999999999999</v>
      </c>
      <c r="X78" s="30">
        <v>0.29203293397186453</v>
      </c>
      <c r="Y78" s="30">
        <v>165</v>
      </c>
      <c r="Z78" s="30">
        <v>0</v>
      </c>
      <c r="AA78" s="30">
        <v>0.98924242424242503</v>
      </c>
      <c r="AB78" s="32">
        <v>1.7698965695264492E-3</v>
      </c>
      <c r="AC78" s="28">
        <v>5.2431185119655428</v>
      </c>
      <c r="AD78" s="28">
        <v>6.0927000348129125E-2</v>
      </c>
      <c r="AE78" s="28">
        <v>0.13707336472200865</v>
      </c>
      <c r="AF78" s="28">
        <v>1.8448360611590105E-2</v>
      </c>
      <c r="AG78" s="28">
        <v>1.9566198187723329</v>
      </c>
      <c r="AH78" s="28">
        <v>3.743298471421861E-2</v>
      </c>
      <c r="AI78" s="28">
        <v>4.7860752317323358</v>
      </c>
      <c r="AJ78" s="28">
        <v>4.6285017865433868E-2</v>
      </c>
      <c r="AK78" s="28">
        <v>1.2087950825298386</v>
      </c>
      <c r="AL78" s="30">
        <v>9.4661037407113638E-2</v>
      </c>
      <c r="AM78" s="28">
        <v>5.1247881318113109</v>
      </c>
      <c r="AN78" s="32">
        <v>0.1281038459986294</v>
      </c>
      <c r="AP78" s="28">
        <v>81</v>
      </c>
      <c r="AQ78" s="29">
        <v>0.92500000000000004</v>
      </c>
      <c r="AR78" s="30">
        <v>6.9999999999999991</v>
      </c>
      <c r="AS78" s="30">
        <v>3.5714285714285712</v>
      </c>
      <c r="AT78" s="31">
        <v>0</v>
      </c>
      <c r="AU78" s="30">
        <v>0</v>
      </c>
      <c r="AV78" s="30">
        <v>0</v>
      </c>
      <c r="AW78" s="30">
        <v>0</v>
      </c>
      <c r="AX78" s="30">
        <v>0</v>
      </c>
      <c r="AY78" s="30">
        <v>0</v>
      </c>
      <c r="AZ78" s="30">
        <v>0</v>
      </c>
      <c r="BA78" s="31">
        <v>0</v>
      </c>
      <c r="BB78" s="32">
        <v>0</v>
      </c>
      <c r="BC78" s="30">
        <v>100</v>
      </c>
      <c r="BD78" s="30">
        <v>0</v>
      </c>
      <c r="BE78" s="30">
        <v>5</v>
      </c>
      <c r="BF78" s="30">
        <v>0</v>
      </c>
      <c r="BG78" s="30">
        <v>0</v>
      </c>
      <c r="BH78" s="30">
        <v>0</v>
      </c>
      <c r="BI78" s="30">
        <v>5.1590019592802907</v>
      </c>
      <c r="BJ78" s="31">
        <v>200</v>
      </c>
      <c r="BK78" s="33">
        <v>0.95</v>
      </c>
      <c r="BL78" s="30">
        <v>0.53</v>
      </c>
      <c r="BM78" s="30">
        <v>0.17787202051541334</v>
      </c>
      <c r="BN78" s="30">
        <v>165</v>
      </c>
      <c r="BO78" s="30">
        <v>0</v>
      </c>
      <c r="BP78" s="30">
        <v>0.99678787878787889</v>
      </c>
      <c r="BQ78" s="32">
        <v>1.0780122455479606E-3</v>
      </c>
      <c r="BR78" s="28">
        <v>6.9305981637550316</v>
      </c>
      <c r="BS78" s="28">
        <v>9.8167059651469615E-2</v>
      </c>
      <c r="BT78" s="28">
        <v>0.13847575321767647</v>
      </c>
      <c r="BU78" s="28">
        <v>1.724301319305032E-2</v>
      </c>
      <c r="BV78" s="28">
        <v>1.8200379711729893</v>
      </c>
      <c r="BW78" s="28">
        <v>4.3730686532300993E-2</v>
      </c>
      <c r="BX78" s="28">
        <v>4.2954556067716156</v>
      </c>
      <c r="BY78" s="28">
        <v>7.5083033560799137E-2</v>
      </c>
      <c r="BZ78" s="28">
        <v>1.1137064412132893</v>
      </c>
      <c r="CA78" s="30">
        <v>8.9545218724466288E-2</v>
      </c>
      <c r="CB78" s="28">
        <v>4.5119274581429298</v>
      </c>
      <c r="CC78" s="32">
        <v>0.13370541064455338</v>
      </c>
      <c r="CE78" s="30">
        <f t="shared" si="11"/>
        <v>5</v>
      </c>
      <c r="CG78" s="55">
        <f t="shared" si="12"/>
        <v>-7.5454545454538557E-3</v>
      </c>
      <c r="CH78" s="50">
        <f t="shared" si="13"/>
        <v>0</v>
      </c>
      <c r="CI78" s="51"/>
      <c r="CJ78" s="51" t="s">
        <v>64</v>
      </c>
      <c r="CK78" s="59">
        <f>AVERAGE(CG166:CG167)</f>
        <v>0</v>
      </c>
      <c r="CL78" s="2"/>
      <c r="CM78" s="55">
        <f t="shared" si="14"/>
        <v>0.13658184759934366</v>
      </c>
      <c r="CN78" s="51">
        <f t="shared" si="15"/>
        <v>0</v>
      </c>
      <c r="CO78" s="51"/>
      <c r="CP78" s="51" t="s">
        <v>64</v>
      </c>
      <c r="CQ78" s="59">
        <f>AVERAGE(CM166:CM167)</f>
        <v>8.3178489283568968E-2</v>
      </c>
      <c r="CR78" s="2"/>
      <c r="CS78" s="55">
        <f t="shared" si="16"/>
        <v>0.4906196249607202</v>
      </c>
      <c r="CT78" s="51">
        <f t="shared" si="17"/>
        <v>0</v>
      </c>
      <c r="CU78" s="51"/>
      <c r="CV78" s="51" t="s">
        <v>64</v>
      </c>
      <c r="CW78" s="59">
        <f>AVERAGE(CS166:CS167)</f>
        <v>0.2457832740208401</v>
      </c>
      <c r="CX78" s="2"/>
      <c r="CY78" s="55">
        <f t="shared" si="18"/>
        <v>9.5088641316549261E-2</v>
      </c>
      <c r="CZ78" s="51">
        <f t="shared" si="19"/>
        <v>1</v>
      </c>
      <c r="DA78" s="51"/>
      <c r="DB78" s="51" t="s">
        <v>64</v>
      </c>
      <c r="DC78" s="59">
        <f>AVERAGE(CY166:CY167)</f>
        <v>0.1021665230760524</v>
      </c>
      <c r="DD78" s="2"/>
      <c r="DE78" s="55">
        <f t="shared" si="20"/>
        <v>0.61286067366838104</v>
      </c>
      <c r="DF78" s="51">
        <f t="shared" si="21"/>
        <v>0</v>
      </c>
      <c r="DG78" s="51"/>
      <c r="DH78" s="51" t="s">
        <v>64</v>
      </c>
      <c r="DI78" s="59">
        <f>AVERAGE(DE166:DE167)</f>
        <v>0.2457832740208401</v>
      </c>
      <c r="DK78" s="15">
        <v>5</v>
      </c>
    </row>
    <row r="79" spans="1:115" x14ac:dyDescent="0.3">
      <c r="A79" s="28">
        <v>65</v>
      </c>
      <c r="B79" s="29">
        <v>0.92500000000000004</v>
      </c>
      <c r="C79" s="30">
        <v>3.75</v>
      </c>
      <c r="D79" s="30">
        <v>6.9999999999999982</v>
      </c>
      <c r="E79" s="31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1">
        <v>0</v>
      </c>
      <c r="M79" s="32">
        <v>0</v>
      </c>
      <c r="N79" s="30">
        <v>100</v>
      </c>
      <c r="O79" s="30">
        <v>0</v>
      </c>
      <c r="P79" s="30">
        <v>5</v>
      </c>
      <c r="Q79" s="30">
        <v>100</v>
      </c>
      <c r="R79" s="30">
        <v>25</v>
      </c>
      <c r="S79" s="30">
        <v>0</v>
      </c>
      <c r="T79" s="30">
        <v>5.1590019592802907</v>
      </c>
      <c r="U79" s="31">
        <v>200</v>
      </c>
      <c r="V79" s="33">
        <v>0.95</v>
      </c>
      <c r="W79" s="30">
        <v>1.1100000000000001</v>
      </c>
      <c r="X79" s="30">
        <v>0.1915609724214925</v>
      </c>
      <c r="Y79" s="30">
        <v>165</v>
      </c>
      <c r="Z79" s="30">
        <v>0</v>
      </c>
      <c r="AA79" s="30">
        <v>0.99327272727272842</v>
      </c>
      <c r="AB79" s="32">
        <v>1.1609755904332889E-3</v>
      </c>
      <c r="AC79" s="28">
        <v>5.6794506702458785</v>
      </c>
      <c r="AD79" s="28">
        <v>6.2546178860286031E-2</v>
      </c>
      <c r="AE79" s="28">
        <v>0.14165674076321511</v>
      </c>
      <c r="AF79" s="28">
        <v>1.7036987342638567E-2</v>
      </c>
      <c r="AG79" s="28">
        <v>1.9804223945917832</v>
      </c>
      <c r="AH79" s="28">
        <v>3.9706458469772561E-2</v>
      </c>
      <c r="AI79" s="28">
        <v>4.829327035800695</v>
      </c>
      <c r="AJ79" s="28">
        <v>4.8494169409169424E-2</v>
      </c>
      <c r="AK79" s="28">
        <v>1.1369060591604907</v>
      </c>
      <c r="AL79" s="30">
        <v>9.2210995437058324E-2</v>
      </c>
      <c r="AM79" s="28">
        <v>5.040379971421542</v>
      </c>
      <c r="AN79" s="32">
        <v>9.0419276691590417E-2</v>
      </c>
      <c r="AP79" s="28">
        <v>65</v>
      </c>
      <c r="AQ79" s="29">
        <v>0.92500000000000004</v>
      </c>
      <c r="AR79" s="30">
        <v>3.75</v>
      </c>
      <c r="AS79" s="30">
        <v>6.9999999999999982</v>
      </c>
      <c r="AT79" s="31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1">
        <v>0</v>
      </c>
      <c r="BB79" s="32">
        <v>0</v>
      </c>
      <c r="BC79" s="30">
        <v>100</v>
      </c>
      <c r="BD79" s="30">
        <v>0</v>
      </c>
      <c r="BE79" s="30">
        <v>5</v>
      </c>
      <c r="BF79" s="30">
        <v>0</v>
      </c>
      <c r="BG79" s="30">
        <v>0</v>
      </c>
      <c r="BH79" s="30">
        <v>0</v>
      </c>
      <c r="BI79" s="30">
        <v>5.1590019592802907</v>
      </c>
      <c r="BJ79" s="31">
        <v>200</v>
      </c>
      <c r="BK79" s="33">
        <v>0.95</v>
      </c>
      <c r="BL79" s="30">
        <v>0.23499999999999999</v>
      </c>
      <c r="BM79" s="30">
        <v>0.10551701501887205</v>
      </c>
      <c r="BN79" s="30">
        <v>165</v>
      </c>
      <c r="BO79" s="30">
        <v>0</v>
      </c>
      <c r="BP79" s="30">
        <v>0.99857575757575778</v>
      </c>
      <c r="BQ79" s="32">
        <v>6.3949706072043708E-4</v>
      </c>
      <c r="BR79" s="28">
        <v>7.5534766981699022</v>
      </c>
      <c r="BS79" s="28">
        <v>9.7469294985126714E-2</v>
      </c>
      <c r="BT79" s="28">
        <v>0.14076724017761089</v>
      </c>
      <c r="BU79" s="28">
        <v>1.7081337891234907E-2</v>
      </c>
      <c r="BV79" s="28">
        <v>1.8420026614460332</v>
      </c>
      <c r="BW79" s="28">
        <v>4.7100918531023772E-2</v>
      </c>
      <c r="BX79" s="28">
        <v>4.3271074190903054</v>
      </c>
      <c r="BY79" s="28">
        <v>7.5465428700549758E-2</v>
      </c>
      <c r="BZ79" s="28">
        <v>1.0817702069408794</v>
      </c>
      <c r="CA79" s="30">
        <v>8.3668897909359177E-2</v>
      </c>
      <c r="CB79" s="28">
        <v>4.4336681569184666</v>
      </c>
      <c r="CC79" s="32">
        <v>0.11109773986594305</v>
      </c>
      <c r="CE79" s="30">
        <f t="shared" si="11"/>
        <v>5.1234753829797981</v>
      </c>
      <c r="CG79" s="55">
        <f t="shared" si="12"/>
        <v>-5.3030303030293657E-3</v>
      </c>
      <c r="CH79" s="50">
        <f t="shared" si="13"/>
        <v>0</v>
      </c>
      <c r="CI79" s="51"/>
      <c r="CJ79" s="51" t="s">
        <v>65</v>
      </c>
      <c r="CK79" s="59">
        <f>AVERAGE(CG168)</f>
        <v>0</v>
      </c>
      <c r="CL79" s="2"/>
      <c r="CM79" s="55">
        <f t="shared" si="14"/>
        <v>0.13841973314574996</v>
      </c>
      <c r="CN79" s="51">
        <f t="shared" si="15"/>
        <v>0</v>
      </c>
      <c r="CO79" s="51"/>
      <c r="CP79" s="51" t="s">
        <v>65</v>
      </c>
      <c r="CQ79" s="59">
        <f>AVERAGE(CM168)</f>
        <v>0.12447634959068132</v>
      </c>
      <c r="CR79" s="2"/>
      <c r="CS79" s="55">
        <f t="shared" si="16"/>
        <v>0.50221961671038962</v>
      </c>
      <c r="CT79" s="51">
        <f t="shared" si="17"/>
        <v>0</v>
      </c>
      <c r="CU79" s="51"/>
      <c r="CV79" s="51" t="s">
        <v>65</v>
      </c>
      <c r="CW79" s="59">
        <f>AVERAGE(CS168)</f>
        <v>0.24261948685819812</v>
      </c>
      <c r="CX79" s="2"/>
      <c r="CY79" s="55">
        <f t="shared" si="18"/>
        <v>5.5135852219611259E-2</v>
      </c>
      <c r="CZ79" s="51">
        <f t="shared" si="19"/>
        <v>1</v>
      </c>
      <c r="DA79" s="51"/>
      <c r="DB79" s="51" t="s">
        <v>65</v>
      </c>
      <c r="DC79" s="59">
        <f>AVERAGE(CY168)</f>
        <v>0.12114822624464328</v>
      </c>
      <c r="DD79" s="2"/>
      <c r="DE79" s="55">
        <f t="shared" si="20"/>
        <v>0.60671181450307543</v>
      </c>
      <c r="DF79" s="51">
        <f t="shared" si="21"/>
        <v>0</v>
      </c>
      <c r="DG79" s="51"/>
      <c r="DH79" s="51" t="s">
        <v>65</v>
      </c>
      <c r="DI79" s="59">
        <f>AVERAGE(DE168)</f>
        <v>0.24261948685819812</v>
      </c>
      <c r="DK79" s="15">
        <v>5.1234753829797981</v>
      </c>
    </row>
    <row r="80" spans="1:115" x14ac:dyDescent="0.3">
      <c r="A80" s="28">
        <v>75</v>
      </c>
      <c r="B80" s="29">
        <v>0.92500000000000004</v>
      </c>
      <c r="C80" s="30">
        <v>5.9166666666666661</v>
      </c>
      <c r="D80" s="30">
        <v>4.7142857142857135</v>
      </c>
      <c r="E80" s="31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1">
        <v>0</v>
      </c>
      <c r="M80" s="32">
        <v>0</v>
      </c>
      <c r="N80" s="30">
        <v>100</v>
      </c>
      <c r="O80" s="30">
        <v>0</v>
      </c>
      <c r="P80" s="30">
        <v>5</v>
      </c>
      <c r="Q80" s="30">
        <v>100</v>
      </c>
      <c r="R80" s="30">
        <v>25</v>
      </c>
      <c r="S80" s="30">
        <v>0</v>
      </c>
      <c r="T80" s="30">
        <v>5.1590019592802907</v>
      </c>
      <c r="U80" s="31">
        <v>200</v>
      </c>
      <c r="V80" s="33">
        <v>0.95</v>
      </c>
      <c r="W80" s="30">
        <v>1.21</v>
      </c>
      <c r="X80" s="30">
        <v>0.24714870673743475</v>
      </c>
      <c r="Y80" s="30">
        <v>165</v>
      </c>
      <c r="Z80" s="30">
        <v>0</v>
      </c>
      <c r="AA80" s="30">
        <v>0.99266666666666736</v>
      </c>
      <c r="AB80" s="32">
        <v>1.4978709499238454E-3</v>
      </c>
      <c r="AC80" s="28">
        <v>5.6949792436842923</v>
      </c>
      <c r="AD80" s="28">
        <v>6.2760549788924772E-2</v>
      </c>
      <c r="AE80" s="28">
        <v>0.13092460312793902</v>
      </c>
      <c r="AF80" s="28">
        <v>1.4807385505148402E-2</v>
      </c>
      <c r="AG80" s="28">
        <v>1.9597434309250465</v>
      </c>
      <c r="AH80" s="28">
        <v>3.9521860807536766E-2</v>
      </c>
      <c r="AI80" s="28">
        <v>4.8002360581626018</v>
      </c>
      <c r="AJ80" s="28">
        <v>5.2710342600367846E-2</v>
      </c>
      <c r="AK80" s="28">
        <v>1.1219438965828001</v>
      </c>
      <c r="AL80" s="30">
        <v>0.11565572727737192</v>
      </c>
      <c r="AM80" s="28">
        <v>4.9978305313454614</v>
      </c>
      <c r="AN80" s="32">
        <v>9.6281957893646672E-2</v>
      </c>
      <c r="AP80" s="28">
        <v>75</v>
      </c>
      <c r="AQ80" s="29">
        <v>0.92500000000000004</v>
      </c>
      <c r="AR80" s="30">
        <v>5.9166666666666661</v>
      </c>
      <c r="AS80" s="30">
        <v>4.7142857142857135</v>
      </c>
      <c r="AT80" s="31">
        <v>0</v>
      </c>
      <c r="AU80" s="30">
        <v>0</v>
      </c>
      <c r="AV80" s="30">
        <v>0</v>
      </c>
      <c r="AW80" s="30">
        <v>0</v>
      </c>
      <c r="AX80" s="30">
        <v>0</v>
      </c>
      <c r="AY80" s="30">
        <v>0</v>
      </c>
      <c r="AZ80" s="30">
        <v>0</v>
      </c>
      <c r="BA80" s="31">
        <v>0</v>
      </c>
      <c r="BB80" s="32">
        <v>0</v>
      </c>
      <c r="BC80" s="30">
        <v>100</v>
      </c>
      <c r="BD80" s="30">
        <v>0</v>
      </c>
      <c r="BE80" s="30">
        <v>5</v>
      </c>
      <c r="BF80" s="30">
        <v>0</v>
      </c>
      <c r="BG80" s="30">
        <v>0</v>
      </c>
      <c r="BH80" s="30">
        <v>0</v>
      </c>
      <c r="BI80" s="30">
        <v>5.1590019592802907</v>
      </c>
      <c r="BJ80" s="31">
        <v>200</v>
      </c>
      <c r="BK80" s="33">
        <v>0.95</v>
      </c>
      <c r="BL80" s="30">
        <v>0.33</v>
      </c>
      <c r="BM80" s="30">
        <v>0.13416035326589648</v>
      </c>
      <c r="BN80" s="30">
        <v>165</v>
      </c>
      <c r="BO80" s="30">
        <v>0</v>
      </c>
      <c r="BP80" s="30">
        <v>0.99800000000000022</v>
      </c>
      <c r="BQ80" s="32">
        <v>8.1309305009634057E-4</v>
      </c>
      <c r="BR80" s="28">
        <v>7.498918178945261</v>
      </c>
      <c r="BS80" s="28">
        <v>9.5635988141962114E-2</v>
      </c>
      <c r="BT80" s="28">
        <v>0.12957805137592715</v>
      </c>
      <c r="BU80" s="28">
        <v>1.6588711536705294E-2</v>
      </c>
      <c r="BV80" s="28">
        <v>1.8603093962145021</v>
      </c>
      <c r="BW80" s="28">
        <v>4.3553096153733359E-2</v>
      </c>
      <c r="BX80" s="28">
        <v>4.3754867420820656</v>
      </c>
      <c r="BY80" s="28">
        <v>7.5839759642706714E-2</v>
      </c>
      <c r="BZ80" s="28">
        <v>1.0545742709931867</v>
      </c>
      <c r="CA80" s="30">
        <v>8.1510408556003389E-2</v>
      </c>
      <c r="CB80" s="28">
        <v>4.548444787496801</v>
      </c>
      <c r="CC80" s="32">
        <v>0.127228565359635</v>
      </c>
      <c r="CE80" s="30">
        <f t="shared" si="11"/>
        <v>5.2813688701753385</v>
      </c>
      <c r="CG80" s="55">
        <f t="shared" si="12"/>
        <v>-5.333333333332857E-3</v>
      </c>
      <c r="CH80" s="50">
        <f t="shared" si="13"/>
        <v>0</v>
      </c>
      <c r="CI80" s="51"/>
      <c r="CJ80" s="51" t="s">
        <v>66</v>
      </c>
      <c r="CK80" s="59">
        <f>AVERAGE(CG169:CG170)</f>
        <v>0</v>
      </c>
      <c r="CL80" s="2"/>
      <c r="CM80" s="55">
        <f t="shared" si="14"/>
        <v>9.9434034710544461E-2</v>
      </c>
      <c r="CN80" s="51">
        <f t="shared" si="15"/>
        <v>0</v>
      </c>
      <c r="CO80" s="51"/>
      <c r="CP80" s="51" t="s">
        <v>66</v>
      </c>
      <c r="CQ80" s="59">
        <f>AVERAGE(CM169:CM170)</f>
        <v>4.7690678039172485E-2</v>
      </c>
      <c r="CR80" s="2"/>
      <c r="CS80" s="55">
        <f t="shared" si="16"/>
        <v>0.42474931608053623</v>
      </c>
      <c r="CT80" s="51">
        <f t="shared" si="17"/>
        <v>0</v>
      </c>
      <c r="CU80" s="51"/>
      <c r="CV80" s="51" t="s">
        <v>66</v>
      </c>
      <c r="CW80" s="59">
        <f>AVERAGE(CS169:CS170)</f>
        <v>0.26243667625337386</v>
      </c>
      <c r="CX80" s="2"/>
      <c r="CY80" s="55">
        <f t="shared" si="18"/>
        <v>6.7369625589613458E-2</v>
      </c>
      <c r="CZ80" s="51">
        <f t="shared" si="19"/>
        <v>1</v>
      </c>
      <c r="DA80" s="51"/>
      <c r="DB80" s="51" t="s">
        <v>66</v>
      </c>
      <c r="DC80" s="59">
        <f>AVERAGE(CY169:CY170)</f>
        <v>0.11699098708821681</v>
      </c>
      <c r="DD80" s="2"/>
      <c r="DE80" s="55">
        <f t="shared" si="20"/>
        <v>0.44938574384866037</v>
      </c>
      <c r="DF80" s="51">
        <f t="shared" si="21"/>
        <v>0</v>
      </c>
      <c r="DG80" s="51"/>
      <c r="DH80" s="51" t="s">
        <v>66</v>
      </c>
      <c r="DI80" s="59">
        <f>AVERAGE(DE169:DE170)</f>
        <v>0.26243667625337386</v>
      </c>
      <c r="DK80" s="15">
        <v>5.2813688701753385</v>
      </c>
    </row>
    <row r="81" spans="1:115" x14ac:dyDescent="0.3">
      <c r="A81" s="28">
        <v>70</v>
      </c>
      <c r="B81" s="29">
        <v>0.92500000000000004</v>
      </c>
      <c r="C81" s="30">
        <v>4.833333333333333</v>
      </c>
      <c r="D81" s="30">
        <v>5.8571428571428559</v>
      </c>
      <c r="E81" s="31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1">
        <v>0</v>
      </c>
      <c r="M81" s="32">
        <v>0</v>
      </c>
      <c r="N81" s="30">
        <v>100</v>
      </c>
      <c r="O81" s="30">
        <v>0</v>
      </c>
      <c r="P81" s="30">
        <v>5</v>
      </c>
      <c r="Q81" s="30">
        <v>100</v>
      </c>
      <c r="R81" s="30">
        <v>25</v>
      </c>
      <c r="S81" s="30">
        <v>0</v>
      </c>
      <c r="T81" s="30">
        <v>5.1590019592802907</v>
      </c>
      <c r="U81" s="31">
        <v>200</v>
      </c>
      <c r="V81" s="33">
        <v>0.95</v>
      </c>
      <c r="W81" s="30">
        <v>1.145</v>
      </c>
      <c r="X81" s="30">
        <v>0.22427091981038783</v>
      </c>
      <c r="Y81" s="30">
        <v>165</v>
      </c>
      <c r="Z81" s="30">
        <v>0</v>
      </c>
      <c r="AA81" s="30">
        <v>0.99306060606060653</v>
      </c>
      <c r="AB81" s="32">
        <v>1.3592176958205308E-3</v>
      </c>
      <c r="AC81" s="28">
        <v>5.6825353299799817</v>
      </c>
      <c r="AD81" s="28">
        <v>6.2105105715429924E-2</v>
      </c>
      <c r="AE81" s="28">
        <v>0.13535226077564236</v>
      </c>
      <c r="AF81" s="28">
        <v>1.6094059005867647E-2</v>
      </c>
      <c r="AG81" s="28">
        <v>1.9788501567238512</v>
      </c>
      <c r="AH81" s="28">
        <v>3.9017736582704979E-2</v>
      </c>
      <c r="AI81" s="28">
        <v>4.8196667549096892</v>
      </c>
      <c r="AJ81" s="28">
        <v>4.9512028623420384E-2</v>
      </c>
      <c r="AK81" s="28">
        <v>1.1742714505179803</v>
      </c>
      <c r="AL81" s="30">
        <v>0.11780569351209334</v>
      </c>
      <c r="AM81" s="28">
        <v>5.0246241854373359</v>
      </c>
      <c r="AN81" s="32">
        <v>9.098332437645569E-2</v>
      </c>
      <c r="AP81" s="28">
        <v>70</v>
      </c>
      <c r="AQ81" s="29">
        <v>0.92500000000000004</v>
      </c>
      <c r="AR81" s="30">
        <v>4.833333333333333</v>
      </c>
      <c r="AS81" s="30">
        <v>5.8571428571428559</v>
      </c>
      <c r="AT81" s="31">
        <v>0</v>
      </c>
      <c r="AU81" s="30">
        <v>0</v>
      </c>
      <c r="AV81" s="30">
        <v>0</v>
      </c>
      <c r="AW81" s="30">
        <v>0</v>
      </c>
      <c r="AX81" s="30">
        <v>0</v>
      </c>
      <c r="AY81" s="30">
        <v>0</v>
      </c>
      <c r="AZ81" s="30">
        <v>0</v>
      </c>
      <c r="BA81" s="31">
        <v>0</v>
      </c>
      <c r="BB81" s="32">
        <v>0</v>
      </c>
      <c r="BC81" s="30">
        <v>100</v>
      </c>
      <c r="BD81" s="30">
        <v>0</v>
      </c>
      <c r="BE81" s="30">
        <v>5</v>
      </c>
      <c r="BF81" s="30">
        <v>0</v>
      </c>
      <c r="BG81" s="30">
        <v>0</v>
      </c>
      <c r="BH81" s="30">
        <v>0</v>
      </c>
      <c r="BI81" s="30">
        <v>5.1590019592802907</v>
      </c>
      <c r="BJ81" s="31">
        <v>200</v>
      </c>
      <c r="BK81" s="33">
        <v>0.95</v>
      </c>
      <c r="BL81" s="30">
        <v>0.27</v>
      </c>
      <c r="BM81" s="30">
        <v>0.12635964795450685</v>
      </c>
      <c r="BN81" s="30">
        <v>165</v>
      </c>
      <c r="BO81" s="30">
        <v>0</v>
      </c>
      <c r="BP81" s="30">
        <v>0.99836363636363656</v>
      </c>
      <c r="BQ81" s="32">
        <v>7.6581604820913298E-4</v>
      </c>
      <c r="BR81" s="28">
        <v>7.5307931841316771</v>
      </c>
      <c r="BS81" s="28">
        <v>9.1124936455312278E-2</v>
      </c>
      <c r="BT81" s="28">
        <v>0.13984788617455485</v>
      </c>
      <c r="BU81" s="28">
        <v>1.6541533967932693E-2</v>
      </c>
      <c r="BV81" s="28">
        <v>1.8618388468856892</v>
      </c>
      <c r="BW81" s="28">
        <v>4.4622847752483923E-2</v>
      </c>
      <c r="BX81" s="28">
        <v>4.3305839925407712</v>
      </c>
      <c r="BY81" s="28">
        <v>7.3756521464370506E-2</v>
      </c>
      <c r="BZ81" s="28">
        <v>1.0332825403974788</v>
      </c>
      <c r="CA81" s="30">
        <v>8.0530275818505498E-2</v>
      </c>
      <c r="CB81" s="28">
        <v>4.4834465385946167</v>
      </c>
      <c r="CC81" s="32">
        <v>0.12608551099540755</v>
      </c>
      <c r="CE81" s="30">
        <f t="shared" si="11"/>
        <v>5.320669488844783</v>
      </c>
      <c r="CG81" s="55">
        <f t="shared" si="12"/>
        <v>-5.3030303030300319E-3</v>
      </c>
      <c r="CH81" s="50">
        <f t="shared" si="13"/>
        <v>0</v>
      </c>
      <c r="CI81" s="51"/>
      <c r="CJ81" s="51" t="s">
        <v>67</v>
      </c>
      <c r="CK81" s="59">
        <f>CG171</f>
        <v>0</v>
      </c>
      <c r="CL81" s="2"/>
      <c r="CM81" s="55">
        <f t="shared" si="14"/>
        <v>0.11701130983816199</v>
      </c>
      <c r="CN81" s="51">
        <f t="shared" si="15"/>
        <v>0</v>
      </c>
      <c r="CO81" s="51"/>
      <c r="CP81" s="51" t="s">
        <v>67</v>
      </c>
      <c r="CQ81" s="59">
        <f>CM171</f>
        <v>3.2984540627372549E-2</v>
      </c>
      <c r="CR81" s="2"/>
      <c r="CS81" s="55">
        <f t="shared" si="16"/>
        <v>0.48908276236891801</v>
      </c>
      <c r="CT81" s="51">
        <f t="shared" si="17"/>
        <v>0</v>
      </c>
      <c r="CU81" s="51"/>
      <c r="CV81" s="51" t="s">
        <v>67</v>
      </c>
      <c r="CW81" s="59">
        <f>CS171</f>
        <v>0.25547956021542717</v>
      </c>
      <c r="CX81" s="2"/>
      <c r="CY81" s="55">
        <f t="shared" si="18"/>
        <v>0.14098891012050152</v>
      </c>
      <c r="CZ81" s="51">
        <f t="shared" si="19"/>
        <v>1</v>
      </c>
      <c r="DA81" s="51"/>
      <c r="DB81" s="51" t="s">
        <v>67</v>
      </c>
      <c r="DC81" s="59">
        <f>CY171</f>
        <v>5.298699673931595E-2</v>
      </c>
      <c r="DD81" s="2"/>
      <c r="DE81" s="55">
        <f t="shared" si="20"/>
        <v>0.54117764684271918</v>
      </c>
      <c r="DF81" s="51">
        <f t="shared" si="21"/>
        <v>0</v>
      </c>
      <c r="DG81" s="51"/>
      <c r="DH81" s="51" t="s">
        <v>67</v>
      </c>
      <c r="DI81" s="59">
        <f>DE171</f>
        <v>0.25547956021542717</v>
      </c>
      <c r="DK81" s="15">
        <v>5.320669488844783</v>
      </c>
    </row>
    <row r="82" spans="1:115" x14ac:dyDescent="0.3">
      <c r="A82" s="28">
        <v>82</v>
      </c>
      <c r="B82" s="29">
        <v>0.92500000000000004</v>
      </c>
      <c r="C82" s="30">
        <v>6.9999999999999991</v>
      </c>
      <c r="D82" s="30">
        <v>4.7142857142857135</v>
      </c>
      <c r="E82" s="31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1">
        <v>0</v>
      </c>
      <c r="M82" s="32">
        <v>0</v>
      </c>
      <c r="N82" s="30">
        <v>100</v>
      </c>
      <c r="O82" s="30">
        <v>0</v>
      </c>
      <c r="P82" s="30">
        <v>5</v>
      </c>
      <c r="Q82" s="30">
        <v>100</v>
      </c>
      <c r="R82" s="30">
        <v>25</v>
      </c>
      <c r="S82" s="30">
        <v>0</v>
      </c>
      <c r="T82" s="30">
        <v>5.1590019592802907</v>
      </c>
      <c r="U82" s="31">
        <v>200</v>
      </c>
      <c r="V82" s="33">
        <v>0.95</v>
      </c>
      <c r="W82" s="30">
        <v>0.68500000000000005</v>
      </c>
      <c r="X82" s="30">
        <v>0.15602371255861666</v>
      </c>
      <c r="Y82" s="30">
        <v>165</v>
      </c>
      <c r="Z82" s="30">
        <v>0</v>
      </c>
      <c r="AA82" s="30">
        <v>0.99584848484848576</v>
      </c>
      <c r="AB82" s="32">
        <v>9.4559825793101018E-4</v>
      </c>
      <c r="AC82" s="28">
        <v>6.2545028115064722</v>
      </c>
      <c r="AD82" s="28">
        <v>5.9261663486895169E-2</v>
      </c>
      <c r="AE82" s="28">
        <v>0.14020950329918516</v>
      </c>
      <c r="AF82" s="28">
        <v>1.4753846808666959E-2</v>
      </c>
      <c r="AG82" s="28">
        <v>2.0388885241599111</v>
      </c>
      <c r="AH82" s="28">
        <v>4.3489059421889062E-2</v>
      </c>
      <c r="AI82" s="28">
        <v>4.9760688916334423</v>
      </c>
      <c r="AJ82" s="28">
        <v>6.2486269956551231E-2</v>
      </c>
      <c r="AK82" s="28">
        <v>1.1813512239543202</v>
      </c>
      <c r="AL82" s="30">
        <v>0.11020205696173675</v>
      </c>
      <c r="AM82" s="28">
        <v>5.0593552427906046</v>
      </c>
      <c r="AN82" s="32">
        <v>8.3613165820428034E-2</v>
      </c>
      <c r="AP82" s="28">
        <v>82</v>
      </c>
      <c r="AQ82" s="29">
        <v>0.92500000000000004</v>
      </c>
      <c r="AR82" s="30">
        <v>6.9999999999999991</v>
      </c>
      <c r="AS82" s="30">
        <v>4.7142857142857135</v>
      </c>
      <c r="AT82" s="31">
        <v>0</v>
      </c>
      <c r="AU82" s="30">
        <v>0</v>
      </c>
      <c r="AV82" s="30">
        <v>0</v>
      </c>
      <c r="AW82" s="30">
        <v>0</v>
      </c>
      <c r="AX82" s="30">
        <v>0</v>
      </c>
      <c r="AY82" s="30">
        <v>0</v>
      </c>
      <c r="AZ82" s="30">
        <v>0</v>
      </c>
      <c r="BA82" s="31">
        <v>0</v>
      </c>
      <c r="BB82" s="32">
        <v>0</v>
      </c>
      <c r="BC82" s="30">
        <v>100</v>
      </c>
      <c r="BD82" s="30">
        <v>0</v>
      </c>
      <c r="BE82" s="30">
        <v>5</v>
      </c>
      <c r="BF82" s="30">
        <v>0</v>
      </c>
      <c r="BG82" s="30">
        <v>0</v>
      </c>
      <c r="BH82" s="30">
        <v>0</v>
      </c>
      <c r="BI82" s="30">
        <v>5.1590019592802907</v>
      </c>
      <c r="BJ82" s="31">
        <v>200</v>
      </c>
      <c r="BK82" s="33">
        <v>0.95</v>
      </c>
      <c r="BL82" s="30">
        <v>0.15</v>
      </c>
      <c r="BM82" s="30">
        <v>7.2299067385633214E-2</v>
      </c>
      <c r="BN82" s="30">
        <v>165</v>
      </c>
      <c r="BO82" s="30">
        <v>0</v>
      </c>
      <c r="BP82" s="30">
        <v>0.99909090909090936</v>
      </c>
      <c r="BQ82" s="32">
        <v>4.3817616597353545E-4</v>
      </c>
      <c r="BR82" s="28">
        <v>8.2716144316794189</v>
      </c>
      <c r="BS82" s="28">
        <v>9.1488787553702822E-2</v>
      </c>
      <c r="BT82" s="28">
        <v>0.15045692646446776</v>
      </c>
      <c r="BU82" s="28">
        <v>1.6986733491757749E-2</v>
      </c>
      <c r="BV82" s="28">
        <v>1.9596260944161181</v>
      </c>
      <c r="BW82" s="28">
        <v>4.7245230767739128E-2</v>
      </c>
      <c r="BX82" s="28">
        <v>4.4519459985245602</v>
      </c>
      <c r="BY82" s="28">
        <v>8.2982676325003835E-2</v>
      </c>
      <c r="BZ82" s="28">
        <v>1.1314749998020803</v>
      </c>
      <c r="CA82" s="30">
        <v>8.2698624291843256E-2</v>
      </c>
      <c r="CB82" s="28">
        <v>4.5493928041167564</v>
      </c>
      <c r="CC82" s="32">
        <v>0.1147623707622176</v>
      </c>
      <c r="CE82" s="30">
        <f t="shared" si="11"/>
        <v>5.7445626465380277</v>
      </c>
      <c r="CG82" s="55">
        <f t="shared" si="12"/>
        <v>-3.2424242424236027E-3</v>
      </c>
      <c r="CH82" s="50">
        <f t="shared" si="13"/>
        <v>0</v>
      </c>
      <c r="CI82" s="51"/>
      <c r="CJ82" s="51" t="s">
        <v>68</v>
      </c>
      <c r="CK82" s="56">
        <f>AVERAGE(CK66:CK81)</f>
        <v>-1.6765246212121127E-2</v>
      </c>
      <c r="CL82" s="2"/>
      <c r="CM82" s="55">
        <f t="shared" si="14"/>
        <v>7.9262429743792939E-2</v>
      </c>
      <c r="CN82" s="51">
        <f t="shared" si="15"/>
        <v>1</v>
      </c>
      <c r="CO82" s="51"/>
      <c r="CP82" s="51" t="s">
        <v>68</v>
      </c>
      <c r="CQ82" s="56">
        <f>AVERAGE(CQ66:CQ81)</f>
        <v>7.7741205701777061E-2</v>
      </c>
      <c r="CR82" s="2"/>
      <c r="CS82" s="55">
        <f t="shared" si="16"/>
        <v>0.52412289310888216</v>
      </c>
      <c r="CT82" s="51">
        <f t="shared" si="17"/>
        <v>0</v>
      </c>
      <c r="CU82" s="51"/>
      <c r="CV82" s="51" t="s">
        <v>68</v>
      </c>
      <c r="CW82" s="56">
        <f>AVERAGE(CW66:CW81)</f>
        <v>0.23939422516712117</v>
      </c>
      <c r="CX82" s="2"/>
      <c r="CY82" s="55">
        <f t="shared" si="18"/>
        <v>4.9876224152239912E-2</v>
      </c>
      <c r="CZ82" s="51">
        <f t="shared" si="19"/>
        <v>1</v>
      </c>
      <c r="DA82" s="51"/>
      <c r="DB82" s="51" t="s">
        <v>68</v>
      </c>
      <c r="DC82" s="56">
        <f>AVERAGE(DC66:DC81)</f>
        <v>0.11578762627315251</v>
      </c>
      <c r="DD82" s="2"/>
      <c r="DE82" s="55">
        <f t="shared" si="20"/>
        <v>0.50996243867384816</v>
      </c>
      <c r="DF82" s="51">
        <f t="shared" si="21"/>
        <v>0</v>
      </c>
      <c r="DG82" s="51"/>
      <c r="DH82" s="51" t="s">
        <v>68</v>
      </c>
      <c r="DI82" s="56">
        <f>AVERAGE(DI66:DI81)</f>
        <v>0.42681138220793169</v>
      </c>
      <c r="DK82" s="15">
        <v>5.7445626465380277</v>
      </c>
    </row>
    <row r="83" spans="1:115" x14ac:dyDescent="0.3">
      <c r="A83" s="28">
        <v>71</v>
      </c>
      <c r="B83" s="29">
        <v>0.92500000000000004</v>
      </c>
      <c r="C83" s="30">
        <v>4.833333333333333</v>
      </c>
      <c r="D83" s="30">
        <v>6.9999999999999982</v>
      </c>
      <c r="E83" s="31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1">
        <v>0</v>
      </c>
      <c r="M83" s="32">
        <v>0</v>
      </c>
      <c r="N83" s="30">
        <v>100</v>
      </c>
      <c r="O83" s="30">
        <v>0</v>
      </c>
      <c r="P83" s="30">
        <v>5</v>
      </c>
      <c r="Q83" s="30">
        <v>100</v>
      </c>
      <c r="R83" s="30">
        <v>25</v>
      </c>
      <c r="S83" s="30">
        <v>0</v>
      </c>
      <c r="T83" s="30">
        <v>5.1590019592802907</v>
      </c>
      <c r="U83" s="31">
        <v>200</v>
      </c>
      <c r="V83" s="33">
        <v>0.95</v>
      </c>
      <c r="W83" s="30">
        <v>0.65</v>
      </c>
      <c r="X83" s="30">
        <v>0.14442911293118127</v>
      </c>
      <c r="Y83" s="30">
        <v>165</v>
      </c>
      <c r="Z83" s="30">
        <v>0</v>
      </c>
      <c r="AA83" s="30">
        <v>0.99606060606060665</v>
      </c>
      <c r="AB83" s="32">
        <v>8.753279571586752E-4</v>
      </c>
      <c r="AC83" s="28">
        <v>6.2345516516252113</v>
      </c>
      <c r="AD83" s="28">
        <v>6.2784739594864664E-2</v>
      </c>
      <c r="AE83" s="28">
        <v>0.14333253257764952</v>
      </c>
      <c r="AF83" s="28">
        <v>1.5393880609086742E-2</v>
      </c>
      <c r="AG83" s="28">
        <v>2.0403458709659761</v>
      </c>
      <c r="AH83" s="28">
        <v>4.4399029771827053E-2</v>
      </c>
      <c r="AI83" s="28">
        <v>4.987473793074984</v>
      </c>
      <c r="AJ83" s="28">
        <v>6.46063585551679E-2</v>
      </c>
      <c r="AK83" s="28">
        <v>1.2045467118919706</v>
      </c>
      <c r="AL83" s="30">
        <v>9.4518023876337828E-2</v>
      </c>
      <c r="AM83" s="28">
        <v>5.0889601222908025</v>
      </c>
      <c r="AN83" s="32">
        <v>9.2871895151254158E-2</v>
      </c>
      <c r="AP83" s="28">
        <v>71</v>
      </c>
      <c r="AQ83" s="29">
        <v>0.92500000000000004</v>
      </c>
      <c r="AR83" s="30">
        <v>4.833333333333333</v>
      </c>
      <c r="AS83" s="30">
        <v>6.9999999999999982</v>
      </c>
      <c r="AT83" s="31">
        <v>0</v>
      </c>
      <c r="AU83" s="30">
        <v>0</v>
      </c>
      <c r="AV83" s="30">
        <v>0</v>
      </c>
      <c r="AW83" s="30">
        <v>0</v>
      </c>
      <c r="AX83" s="30">
        <v>0</v>
      </c>
      <c r="AY83" s="30">
        <v>0</v>
      </c>
      <c r="AZ83" s="30">
        <v>0</v>
      </c>
      <c r="BA83" s="31">
        <v>0</v>
      </c>
      <c r="BB83" s="32">
        <v>0</v>
      </c>
      <c r="BC83" s="30">
        <v>100</v>
      </c>
      <c r="BD83" s="30">
        <v>0</v>
      </c>
      <c r="BE83" s="30">
        <v>5</v>
      </c>
      <c r="BF83" s="30">
        <v>0</v>
      </c>
      <c r="BG83" s="30">
        <v>0</v>
      </c>
      <c r="BH83" s="30">
        <v>0</v>
      </c>
      <c r="BI83" s="30">
        <v>5.1590019592802907</v>
      </c>
      <c r="BJ83" s="31">
        <v>200</v>
      </c>
      <c r="BK83" s="33">
        <v>0.95</v>
      </c>
      <c r="BL83" s="30">
        <v>0.15</v>
      </c>
      <c r="BM83" s="30">
        <v>7.4953121901383951E-2</v>
      </c>
      <c r="BN83" s="30">
        <v>165</v>
      </c>
      <c r="BO83" s="30">
        <v>0</v>
      </c>
      <c r="BP83" s="30">
        <v>0.99909090909090925</v>
      </c>
      <c r="BQ83" s="32">
        <v>4.5426134485687344E-4</v>
      </c>
      <c r="BR83" s="28">
        <v>8.2792724734312735</v>
      </c>
      <c r="BS83" s="28">
        <v>9.235827605445196E-2</v>
      </c>
      <c r="BT83" s="28">
        <v>0.14311849956005893</v>
      </c>
      <c r="BU83" s="28">
        <v>1.5122859467025566E-2</v>
      </c>
      <c r="BV83" s="28">
        <v>1.9335047275274431</v>
      </c>
      <c r="BW83" s="28">
        <v>4.6721947818853818E-2</v>
      </c>
      <c r="BX83" s="28">
        <v>4.480535662940091</v>
      </c>
      <c r="BY83" s="28">
        <v>7.8962390098899868E-2</v>
      </c>
      <c r="BZ83" s="28">
        <v>1.1418885713078384</v>
      </c>
      <c r="CA83" s="30">
        <v>8.9014417687357322E-2</v>
      </c>
      <c r="CB83" s="28">
        <v>4.5548805648916844</v>
      </c>
      <c r="CC83" s="32">
        <v>0.10175228299101424</v>
      </c>
      <c r="CE83" s="30">
        <f t="shared" si="11"/>
        <v>5.8166427888717145</v>
      </c>
      <c r="CG83" s="55">
        <f t="shared" si="12"/>
        <v>-3.0303030303026057E-3</v>
      </c>
      <c r="CH83" s="50">
        <f t="shared" si="13"/>
        <v>0</v>
      </c>
      <c r="CI83" s="51"/>
      <c r="CJ83" s="60"/>
      <c r="CK83" s="58"/>
      <c r="CL83" s="2"/>
      <c r="CM83" s="55">
        <f t="shared" si="14"/>
        <v>0.10684114343853301</v>
      </c>
      <c r="CN83" s="51">
        <f t="shared" si="15"/>
        <v>0</v>
      </c>
      <c r="CO83" s="51"/>
      <c r="CP83" s="60"/>
      <c r="CQ83" s="58"/>
      <c r="CR83" s="2"/>
      <c r="CS83" s="55">
        <f t="shared" si="16"/>
        <v>0.50693813013489297</v>
      </c>
      <c r="CT83" s="51">
        <f t="shared" si="17"/>
        <v>0</v>
      </c>
      <c r="CU83" s="51"/>
      <c r="CV83" s="60"/>
      <c r="CW83" s="58"/>
      <c r="CX83" s="2"/>
      <c r="CY83" s="55">
        <f t="shared" si="18"/>
        <v>6.2658140584132216E-2</v>
      </c>
      <c r="CZ83" s="51">
        <f t="shared" si="19"/>
        <v>1</v>
      </c>
      <c r="DA83" s="51"/>
      <c r="DB83" s="60"/>
      <c r="DC83" s="58"/>
      <c r="DD83" s="2"/>
      <c r="DE83" s="55">
        <f t="shared" si="20"/>
        <v>0.53407955739911817</v>
      </c>
      <c r="DF83" s="51">
        <f t="shared" si="21"/>
        <v>0</v>
      </c>
      <c r="DG83" s="51"/>
      <c r="DH83" s="60"/>
      <c r="DI83" s="58"/>
      <c r="DK83" s="15">
        <v>5.8166427888717145</v>
      </c>
    </row>
    <row r="84" spans="1:115" x14ac:dyDescent="0.3">
      <c r="A84" s="28">
        <v>76</v>
      </c>
      <c r="B84" s="29">
        <v>0.92500000000000004</v>
      </c>
      <c r="C84" s="30">
        <v>5.9166666666666661</v>
      </c>
      <c r="D84" s="30">
        <v>5.8571428571428559</v>
      </c>
      <c r="E84" s="31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1">
        <v>0</v>
      </c>
      <c r="M84" s="32">
        <v>0</v>
      </c>
      <c r="N84" s="30">
        <v>100</v>
      </c>
      <c r="O84" s="30">
        <v>0</v>
      </c>
      <c r="P84" s="30">
        <v>5</v>
      </c>
      <c r="Q84" s="30">
        <v>100</v>
      </c>
      <c r="R84" s="30">
        <v>25</v>
      </c>
      <c r="S84" s="30">
        <v>0</v>
      </c>
      <c r="T84" s="30">
        <v>5.1590019592802907</v>
      </c>
      <c r="U84" s="31">
        <v>200</v>
      </c>
      <c r="V84" s="33">
        <v>0.95</v>
      </c>
      <c r="W84" s="30">
        <v>0.42499999999999999</v>
      </c>
      <c r="X84" s="30">
        <v>0.12060538279294959</v>
      </c>
      <c r="Y84" s="30">
        <v>165</v>
      </c>
      <c r="Z84" s="30">
        <v>0</v>
      </c>
      <c r="AA84" s="30">
        <v>0.99742424242424288</v>
      </c>
      <c r="AB84" s="32">
        <v>7.3094171389666556E-4</v>
      </c>
      <c r="AC84" s="28">
        <v>6.5824004704668138</v>
      </c>
      <c r="AD84" s="28">
        <v>5.7825713124664141E-2</v>
      </c>
      <c r="AE84" s="28">
        <v>0.15194739525211728</v>
      </c>
      <c r="AF84" s="28">
        <v>1.6539013270823816E-2</v>
      </c>
      <c r="AG84" s="28">
        <v>2.1226569575575653</v>
      </c>
      <c r="AH84" s="28">
        <v>4.5142386675436824E-2</v>
      </c>
      <c r="AI84" s="28">
        <v>5.0946880647805362</v>
      </c>
      <c r="AJ84" s="28">
        <v>7.6776160570377353E-2</v>
      </c>
      <c r="AK84" s="28">
        <v>1.2706204532633234</v>
      </c>
      <c r="AL84" s="30">
        <v>9.1163680808920525E-2</v>
      </c>
      <c r="AM84" s="28">
        <v>5.1725085297167679</v>
      </c>
      <c r="AN84" s="32">
        <v>9.6217466035327825E-2</v>
      </c>
      <c r="AP84" s="28">
        <v>76</v>
      </c>
      <c r="AQ84" s="29">
        <v>0.92500000000000004</v>
      </c>
      <c r="AR84" s="30">
        <v>5.9166666666666661</v>
      </c>
      <c r="AS84" s="30">
        <v>5.8571428571428559</v>
      </c>
      <c r="AT84" s="31">
        <v>0</v>
      </c>
      <c r="AU84" s="30">
        <v>0</v>
      </c>
      <c r="AV84" s="30">
        <v>0</v>
      </c>
      <c r="AW84" s="30">
        <v>0</v>
      </c>
      <c r="AX84" s="30">
        <v>0</v>
      </c>
      <c r="AY84" s="30">
        <v>0</v>
      </c>
      <c r="AZ84" s="30">
        <v>0</v>
      </c>
      <c r="BA84" s="31">
        <v>0</v>
      </c>
      <c r="BB84" s="32">
        <v>0</v>
      </c>
      <c r="BC84" s="30">
        <v>100</v>
      </c>
      <c r="BD84" s="30">
        <v>0</v>
      </c>
      <c r="BE84" s="30">
        <v>5</v>
      </c>
      <c r="BF84" s="30">
        <v>0</v>
      </c>
      <c r="BG84" s="30">
        <v>0</v>
      </c>
      <c r="BH84" s="30">
        <v>0</v>
      </c>
      <c r="BI84" s="30">
        <v>5.1590019592802907</v>
      </c>
      <c r="BJ84" s="31">
        <v>200</v>
      </c>
      <c r="BK84" s="33">
        <v>0.95</v>
      </c>
      <c r="BL84" s="30">
        <v>7.4999999999999997E-2</v>
      </c>
      <c r="BM84" s="30">
        <v>6.083200416752553E-2</v>
      </c>
      <c r="BN84" s="30">
        <v>165</v>
      </c>
      <c r="BO84" s="30">
        <v>0</v>
      </c>
      <c r="BP84" s="30">
        <v>0.99954545454545451</v>
      </c>
      <c r="BQ84" s="32">
        <v>3.6867881313651905E-4</v>
      </c>
      <c r="BR84" s="28">
        <v>8.7866105361869877</v>
      </c>
      <c r="BS84" s="28">
        <v>8.0203275040850064E-2</v>
      </c>
      <c r="BT84" s="28">
        <v>0.15374713157992448</v>
      </c>
      <c r="BU84" s="28">
        <v>1.6426558118254518E-2</v>
      </c>
      <c r="BV84" s="28">
        <v>1.980088588484666</v>
      </c>
      <c r="BW84" s="28">
        <v>4.985112619221984E-2</v>
      </c>
      <c r="BX84" s="28">
        <v>4.4968078200980921</v>
      </c>
      <c r="BY84" s="28">
        <v>8.0462659810051282E-2</v>
      </c>
      <c r="BZ84" s="28">
        <v>1.2144730211005033</v>
      </c>
      <c r="CA84" s="30">
        <v>9.4724442120779781E-2</v>
      </c>
      <c r="CB84" s="28">
        <v>4.526627035038608</v>
      </c>
      <c r="CC84" s="32">
        <v>9.1904598134621915E-2</v>
      </c>
      <c r="CE84" s="30">
        <f t="shared" si="11"/>
        <v>5.886829529106639</v>
      </c>
      <c r="CG84" s="55">
        <f t="shared" si="12"/>
        <v>-2.1212121212116353E-3</v>
      </c>
      <c r="CH84" s="50">
        <f t="shared" si="13"/>
        <v>0</v>
      </c>
      <c r="CI84" s="51"/>
      <c r="CJ84" s="51" t="s">
        <v>72</v>
      </c>
      <c r="CK84" s="56"/>
      <c r="CL84" s="2"/>
      <c r="CM84" s="55">
        <f t="shared" si="14"/>
        <v>0.14256836907289938</v>
      </c>
      <c r="CN84" s="51">
        <f t="shared" si="15"/>
        <v>0</v>
      </c>
      <c r="CO84" s="51"/>
      <c r="CP84" s="51" t="s">
        <v>72</v>
      </c>
      <c r="CQ84" s="56"/>
      <c r="CR84" s="2"/>
      <c r="CS84" s="55">
        <f t="shared" si="16"/>
        <v>0.59788024468244405</v>
      </c>
      <c r="CT84" s="51">
        <f t="shared" si="17"/>
        <v>0</v>
      </c>
      <c r="CU84" s="51"/>
      <c r="CV84" s="51" t="s">
        <v>72</v>
      </c>
      <c r="CW84" s="56"/>
      <c r="CX84" s="2"/>
      <c r="CY84" s="55">
        <f t="shared" si="18"/>
        <v>5.6147432162820143E-2</v>
      </c>
      <c r="CZ84" s="51">
        <f t="shared" si="19"/>
        <v>1</v>
      </c>
      <c r="DA84" s="51"/>
      <c r="DB84" s="51" t="s">
        <v>72</v>
      </c>
      <c r="DC84" s="56"/>
      <c r="DD84" s="2"/>
      <c r="DE84" s="55">
        <f t="shared" si="20"/>
        <v>0.64588149467815992</v>
      </c>
      <c r="DF84" s="51">
        <f t="shared" si="21"/>
        <v>0</v>
      </c>
      <c r="DG84" s="51"/>
      <c r="DH84" s="51" t="s">
        <v>72</v>
      </c>
      <c r="DI84" s="56"/>
      <c r="DK84" s="15">
        <v>5.886829529106639</v>
      </c>
    </row>
    <row r="85" spans="1:115" x14ac:dyDescent="0.3">
      <c r="A85" s="28">
        <v>83</v>
      </c>
      <c r="B85" s="29">
        <v>0.92500000000000004</v>
      </c>
      <c r="C85" s="30">
        <v>6.9999999999999991</v>
      </c>
      <c r="D85" s="30">
        <v>5.8571428571428559</v>
      </c>
      <c r="E85" s="31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1">
        <v>0</v>
      </c>
      <c r="M85" s="32">
        <v>0</v>
      </c>
      <c r="N85" s="30">
        <v>100</v>
      </c>
      <c r="O85" s="30">
        <v>0</v>
      </c>
      <c r="P85" s="30">
        <v>5</v>
      </c>
      <c r="Q85" s="30">
        <v>100</v>
      </c>
      <c r="R85" s="30">
        <v>25</v>
      </c>
      <c r="S85" s="30">
        <v>0</v>
      </c>
      <c r="T85" s="30">
        <v>5.1590019592802907</v>
      </c>
      <c r="U85" s="31">
        <v>200</v>
      </c>
      <c r="V85" s="33">
        <v>0.95</v>
      </c>
      <c r="W85" s="30">
        <v>7.0000000000000007E-2</v>
      </c>
      <c r="X85" s="30">
        <v>4.0778907083173062E-2</v>
      </c>
      <c r="Y85" s="30">
        <v>165</v>
      </c>
      <c r="Z85" s="30">
        <v>0</v>
      </c>
      <c r="AA85" s="30">
        <v>0.99957575757575778</v>
      </c>
      <c r="AB85" s="32">
        <v>2.4714489141317074E-4</v>
      </c>
      <c r="AC85" s="28">
        <v>7.790515417907943</v>
      </c>
      <c r="AD85" s="28">
        <v>5.0889336407370381E-2</v>
      </c>
      <c r="AE85" s="28">
        <v>0.15882486091477621</v>
      </c>
      <c r="AF85" s="28">
        <v>1.6369112163891645E-2</v>
      </c>
      <c r="AG85" s="28">
        <v>2.2145862516974488</v>
      </c>
      <c r="AH85" s="28">
        <v>5.1466048947034909E-2</v>
      </c>
      <c r="AI85" s="28">
        <v>5.2335684671229465</v>
      </c>
      <c r="AJ85" s="28">
        <v>8.4564875561421171E-2</v>
      </c>
      <c r="AK85" s="28">
        <v>1.3300963424114991</v>
      </c>
      <c r="AL85" s="30">
        <v>9.241541039893697E-2</v>
      </c>
      <c r="AM85" s="28">
        <v>5.2363038742330339</v>
      </c>
      <c r="AN85" s="32">
        <v>8.5089529077591972E-2</v>
      </c>
      <c r="AP85" s="28">
        <v>83</v>
      </c>
      <c r="AQ85" s="29">
        <v>0.92500000000000004</v>
      </c>
      <c r="AR85" s="30">
        <v>6.9999999999999991</v>
      </c>
      <c r="AS85" s="30">
        <v>5.8571428571428559</v>
      </c>
      <c r="AT85" s="31">
        <v>0</v>
      </c>
      <c r="AU85" s="30">
        <v>0</v>
      </c>
      <c r="AV85" s="30">
        <v>0</v>
      </c>
      <c r="AW85" s="30">
        <v>0</v>
      </c>
      <c r="AX85" s="30">
        <v>0</v>
      </c>
      <c r="AY85" s="30">
        <v>0</v>
      </c>
      <c r="AZ85" s="30">
        <v>0</v>
      </c>
      <c r="BA85" s="31">
        <v>0</v>
      </c>
      <c r="BB85" s="32">
        <v>0</v>
      </c>
      <c r="BC85" s="30">
        <v>100</v>
      </c>
      <c r="BD85" s="30">
        <v>0</v>
      </c>
      <c r="BE85" s="30">
        <v>5</v>
      </c>
      <c r="BF85" s="30">
        <v>0</v>
      </c>
      <c r="BG85" s="30">
        <v>0</v>
      </c>
      <c r="BH85" s="30">
        <v>0</v>
      </c>
      <c r="BI85" s="30">
        <v>5.1590019592802907</v>
      </c>
      <c r="BJ85" s="31">
        <v>200</v>
      </c>
      <c r="BK85" s="33">
        <v>0.95</v>
      </c>
      <c r="BL85" s="30">
        <v>5.0000000000000001E-3</v>
      </c>
      <c r="BM85" s="30">
        <v>9.8597827212587759E-3</v>
      </c>
      <c r="BN85" s="30">
        <v>165</v>
      </c>
      <c r="BO85" s="30">
        <v>0</v>
      </c>
      <c r="BP85" s="30">
        <v>0.99996969696969695</v>
      </c>
      <c r="BQ85" s="32">
        <v>5.975625891672007E-5</v>
      </c>
      <c r="BR85" s="28">
        <v>10.42416666666667</v>
      </c>
      <c r="BS85" s="28">
        <v>6.9637337671585031E-2</v>
      </c>
      <c r="BT85" s="28">
        <v>0.18905545685567854</v>
      </c>
      <c r="BU85" s="28">
        <v>1.962588517237043E-2</v>
      </c>
      <c r="BV85" s="28">
        <v>2.0681411928540911</v>
      </c>
      <c r="BW85" s="28">
        <v>5.4593565780389763E-2</v>
      </c>
      <c r="BX85" s="28">
        <v>4.6697037052209165</v>
      </c>
      <c r="BY85" s="28">
        <v>7.9506265016251562E-2</v>
      </c>
      <c r="BZ85" s="28">
        <v>1.2917978010643278</v>
      </c>
      <c r="CA85" s="30">
        <v>9.3334555073094627E-2</v>
      </c>
      <c r="CB85" s="28">
        <v>4.6697037052209165</v>
      </c>
      <c r="CC85" s="32">
        <v>7.9506265016251562E-2</v>
      </c>
      <c r="CE85" s="30">
        <f t="shared" si="11"/>
        <v>6.4031242374328476</v>
      </c>
      <c r="CG85" s="55">
        <f t="shared" si="12"/>
        <v>-3.9393939393916888E-4</v>
      </c>
      <c r="CH85" s="50">
        <f t="shared" si="13"/>
        <v>0</v>
      </c>
      <c r="CI85" s="51"/>
      <c r="CJ85" s="51" t="s">
        <v>50</v>
      </c>
      <c r="CK85" s="56" t="s">
        <v>51</v>
      </c>
      <c r="CL85" s="2"/>
      <c r="CM85" s="55">
        <f t="shared" si="14"/>
        <v>0.14644505884335768</v>
      </c>
      <c r="CN85" s="51">
        <f t="shared" si="15"/>
        <v>0</v>
      </c>
      <c r="CO85" s="51"/>
      <c r="CP85" s="51" t="s">
        <v>50</v>
      </c>
      <c r="CQ85" s="56" t="s">
        <v>51</v>
      </c>
      <c r="CR85" s="2"/>
      <c r="CS85" s="55">
        <f t="shared" si="16"/>
        <v>0.56386476190203005</v>
      </c>
      <c r="CT85" s="51">
        <f t="shared" si="17"/>
        <v>0</v>
      </c>
      <c r="CU85" s="51"/>
      <c r="CV85" s="51" t="s">
        <v>50</v>
      </c>
      <c r="CW85" s="56" t="s">
        <v>51</v>
      </c>
      <c r="CX85" s="2"/>
      <c r="CY85" s="55">
        <f t="shared" si="18"/>
        <v>3.8298541347171255E-2</v>
      </c>
      <c r="CZ85" s="51">
        <f t="shared" si="19"/>
        <v>1</v>
      </c>
      <c r="DA85" s="51"/>
      <c r="DB85" s="51" t="s">
        <v>50</v>
      </c>
      <c r="DC85" s="56" t="s">
        <v>51</v>
      </c>
      <c r="DD85" s="2"/>
      <c r="DE85" s="55">
        <f t="shared" si="20"/>
        <v>0.56660016901211741</v>
      </c>
      <c r="DF85" s="51">
        <f t="shared" si="21"/>
        <v>0</v>
      </c>
      <c r="DG85" s="51"/>
      <c r="DH85" s="51" t="s">
        <v>50</v>
      </c>
      <c r="DI85" s="56" t="s">
        <v>51</v>
      </c>
      <c r="DK85" s="15">
        <v>6.4031242374328476</v>
      </c>
    </row>
    <row r="86" spans="1:115" x14ac:dyDescent="0.3">
      <c r="A86" s="28">
        <v>77</v>
      </c>
      <c r="B86" s="29">
        <v>0.92500000000000004</v>
      </c>
      <c r="C86" s="30">
        <v>5.9166666666666661</v>
      </c>
      <c r="D86" s="30">
        <v>6.9999999999999982</v>
      </c>
      <c r="E86" s="31">
        <v>0</v>
      </c>
      <c r="F86" s="30">
        <v>0</v>
      </c>
      <c r="G86" s="30">
        <v>0</v>
      </c>
      <c r="H86" s="30">
        <v>0</v>
      </c>
      <c r="I86" s="30">
        <v>0</v>
      </c>
      <c r="J86" s="30">
        <v>0</v>
      </c>
      <c r="K86" s="30">
        <v>0</v>
      </c>
      <c r="L86" s="31">
        <v>0</v>
      </c>
      <c r="M86" s="32">
        <v>0</v>
      </c>
      <c r="N86" s="30">
        <v>100</v>
      </c>
      <c r="O86" s="30">
        <v>0</v>
      </c>
      <c r="P86" s="30">
        <v>5</v>
      </c>
      <c r="Q86" s="30">
        <v>100</v>
      </c>
      <c r="R86" s="30">
        <v>25</v>
      </c>
      <c r="S86" s="30">
        <v>0</v>
      </c>
      <c r="T86" s="30">
        <v>5.1590019592802907</v>
      </c>
      <c r="U86" s="31">
        <v>200</v>
      </c>
      <c r="V86" s="33">
        <v>0.95</v>
      </c>
      <c r="W86" s="30">
        <v>8.5000000000000006E-2</v>
      </c>
      <c r="X86" s="30">
        <v>6.6715052123685781E-2</v>
      </c>
      <c r="Y86" s="30">
        <v>165</v>
      </c>
      <c r="Z86" s="30">
        <v>0</v>
      </c>
      <c r="AA86" s="30">
        <v>0.99948484848484886</v>
      </c>
      <c r="AB86" s="32">
        <v>4.0433364923445975E-4</v>
      </c>
      <c r="AC86" s="28">
        <v>7.8095246133679153</v>
      </c>
      <c r="AD86" s="28">
        <v>4.8601679424512371E-2</v>
      </c>
      <c r="AE86" s="28">
        <v>0.16528775614642363</v>
      </c>
      <c r="AF86" s="28">
        <v>1.765798996383303E-2</v>
      </c>
      <c r="AG86" s="28">
        <v>2.2038577053342108</v>
      </c>
      <c r="AH86" s="28">
        <v>5.0521244698631888E-2</v>
      </c>
      <c r="AI86" s="28">
        <v>5.2675132335553405</v>
      </c>
      <c r="AJ86" s="28">
        <v>8.1195611720256494E-2</v>
      </c>
      <c r="AK86" s="28">
        <v>1.3877692232214911</v>
      </c>
      <c r="AL86" s="30">
        <v>0.11415610858825843</v>
      </c>
      <c r="AM86" s="28">
        <v>5.2730757448492671</v>
      </c>
      <c r="AN86" s="32">
        <v>8.2033087150245182E-2</v>
      </c>
      <c r="AP86" s="28">
        <v>77</v>
      </c>
      <c r="AQ86" s="29">
        <v>0.92500000000000004</v>
      </c>
      <c r="AR86" s="30">
        <v>5.9166666666666661</v>
      </c>
      <c r="AS86" s="30">
        <v>6.9999999999999982</v>
      </c>
      <c r="AT86" s="31">
        <v>0</v>
      </c>
      <c r="AU86" s="30">
        <v>0</v>
      </c>
      <c r="AV86" s="30">
        <v>0</v>
      </c>
      <c r="AW86" s="30">
        <v>0</v>
      </c>
      <c r="AX86" s="30">
        <v>0</v>
      </c>
      <c r="AY86" s="30">
        <v>0</v>
      </c>
      <c r="AZ86" s="30">
        <v>0</v>
      </c>
      <c r="BA86" s="31">
        <v>0</v>
      </c>
      <c r="BB86" s="32">
        <v>0</v>
      </c>
      <c r="BC86" s="30">
        <v>100</v>
      </c>
      <c r="BD86" s="30">
        <v>0</v>
      </c>
      <c r="BE86" s="30">
        <v>5</v>
      </c>
      <c r="BF86" s="30">
        <v>0</v>
      </c>
      <c r="BG86" s="30">
        <v>0</v>
      </c>
      <c r="BH86" s="30">
        <v>0</v>
      </c>
      <c r="BI86" s="30">
        <v>5.1590019592802907</v>
      </c>
      <c r="BJ86" s="31">
        <v>200</v>
      </c>
      <c r="BK86" s="33">
        <v>0.95</v>
      </c>
      <c r="BL86" s="30">
        <v>0</v>
      </c>
      <c r="BM86" s="30">
        <v>0</v>
      </c>
      <c r="BN86" s="30">
        <v>165</v>
      </c>
      <c r="BO86" s="30">
        <v>0</v>
      </c>
      <c r="BP86" s="30">
        <v>1</v>
      </c>
      <c r="BQ86" s="32">
        <v>0</v>
      </c>
      <c r="BR86" s="28">
        <v>10.411363636363633</v>
      </c>
      <c r="BS86" s="28">
        <v>6.8143991054830516E-2</v>
      </c>
      <c r="BT86" s="28">
        <v>0.19087393431250713</v>
      </c>
      <c r="BU86" s="28">
        <v>2.0085643135229037E-2</v>
      </c>
      <c r="BV86" s="28">
        <v>2.1219484941477247</v>
      </c>
      <c r="BW86" s="28">
        <v>5.5690254172569308E-2</v>
      </c>
      <c r="BX86" s="28">
        <v>4.705851425981928</v>
      </c>
      <c r="BY86" s="28">
        <v>7.5115514244655457E-2</v>
      </c>
      <c r="BZ86" s="28">
        <v>1.1940423934572169</v>
      </c>
      <c r="CA86" s="30">
        <v>8.9030825531204866E-2</v>
      </c>
      <c r="CB86" s="28">
        <v>4.705851425981928</v>
      </c>
      <c r="CC86" s="32">
        <v>7.5115514244655457E-2</v>
      </c>
      <c r="CE86" s="30">
        <f t="shared" si="11"/>
        <v>6.4355781921026063</v>
      </c>
      <c r="CG86" s="55">
        <f t="shared" si="12"/>
        <v>-5.1515151515113544E-4</v>
      </c>
      <c r="CH86" s="50">
        <f t="shared" si="13"/>
        <v>0</v>
      </c>
      <c r="CI86" s="51"/>
      <c r="CJ86" s="51" t="s">
        <v>52</v>
      </c>
      <c r="CK86" s="59">
        <f>AVERAGE(CG172:CG174)</f>
        <v>-9.1101010101010169E-2</v>
      </c>
      <c r="CL86" s="2"/>
      <c r="CM86" s="55">
        <f t="shared" si="14"/>
        <v>8.1909211186486086E-2</v>
      </c>
      <c r="CN86" s="51">
        <f t="shared" si="15"/>
        <v>1</v>
      </c>
      <c r="CO86" s="51"/>
      <c r="CP86" s="51" t="s">
        <v>52</v>
      </c>
      <c r="CQ86" s="59">
        <f>AVERAGE(CM172:CM174)</f>
        <v>6.4990895659275849E-2</v>
      </c>
      <c r="CR86" s="2"/>
      <c r="CS86" s="55">
        <f t="shared" si="16"/>
        <v>0.56166180757341255</v>
      </c>
      <c r="CT86" s="51">
        <f t="shared" si="17"/>
        <v>0</v>
      </c>
      <c r="CU86" s="51"/>
      <c r="CV86" s="51" t="s">
        <v>52</v>
      </c>
      <c r="CW86" s="59">
        <f>AVERAGE(CS172:CS174)</f>
        <v>0</v>
      </c>
      <c r="CX86" s="2"/>
      <c r="CY86" s="55">
        <f t="shared" si="18"/>
        <v>0.19372682976427424</v>
      </c>
      <c r="CZ86" s="51">
        <f t="shared" si="19"/>
        <v>1</v>
      </c>
      <c r="DA86" s="51"/>
      <c r="DB86" s="51" t="s">
        <v>52</v>
      </c>
      <c r="DC86" s="59">
        <f>AVERAGE(CY172:CY174)</f>
        <v>0.14441070096028905</v>
      </c>
      <c r="DD86" s="2"/>
      <c r="DE86" s="55">
        <f t="shared" si="20"/>
        <v>0.56722431886733915</v>
      </c>
      <c r="DF86" s="51">
        <f t="shared" si="21"/>
        <v>0</v>
      </c>
      <c r="DG86" s="51"/>
      <c r="DH86" s="51" t="s">
        <v>52</v>
      </c>
      <c r="DI86" s="59">
        <f>AVERAGE(DE172:DE174)</f>
        <v>1.2031622059742357</v>
      </c>
      <c r="DK86" s="15">
        <v>6.4355781921026063</v>
      </c>
    </row>
    <row r="87" spans="1:115" x14ac:dyDescent="0.3">
      <c r="A87" s="28">
        <v>84</v>
      </c>
      <c r="B87" s="29">
        <v>0.92500000000000004</v>
      </c>
      <c r="C87" s="30">
        <v>6.9999999999999991</v>
      </c>
      <c r="D87" s="30">
        <v>6.9999999999999982</v>
      </c>
      <c r="E87" s="31">
        <v>0</v>
      </c>
      <c r="F87" s="30">
        <v>0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1">
        <v>0</v>
      </c>
      <c r="M87" s="32">
        <v>0</v>
      </c>
      <c r="N87" s="30">
        <v>100</v>
      </c>
      <c r="O87" s="30">
        <v>0</v>
      </c>
      <c r="P87" s="30">
        <v>5</v>
      </c>
      <c r="Q87" s="30">
        <v>100</v>
      </c>
      <c r="R87" s="30">
        <v>25</v>
      </c>
      <c r="S87" s="30">
        <v>0</v>
      </c>
      <c r="T87" s="30">
        <v>5.1590019592802907</v>
      </c>
      <c r="U87" s="31">
        <v>200</v>
      </c>
      <c r="V87" s="33">
        <v>0.95</v>
      </c>
      <c r="W87" s="30">
        <v>0.05</v>
      </c>
      <c r="X87" s="30">
        <v>4.5832656931288823E-2</v>
      </c>
      <c r="Y87" s="30">
        <v>165</v>
      </c>
      <c r="Z87" s="30">
        <v>0</v>
      </c>
      <c r="AA87" s="30">
        <v>0.99969696969696986</v>
      </c>
      <c r="AB87" s="32">
        <v>2.7777367837144803E-4</v>
      </c>
      <c r="AC87" s="28">
        <v>8.2504798400609722</v>
      </c>
      <c r="AD87" s="28">
        <v>4.6001239529615968E-2</v>
      </c>
      <c r="AE87" s="28">
        <v>0.17088493514938757</v>
      </c>
      <c r="AF87" s="28">
        <v>1.6214787528608852E-2</v>
      </c>
      <c r="AG87" s="28">
        <v>2.2390226550797556</v>
      </c>
      <c r="AH87" s="28">
        <v>5.0288792945776935E-2</v>
      </c>
      <c r="AI87" s="28">
        <v>5.3224918354597897</v>
      </c>
      <c r="AJ87" s="28">
        <v>8.7444307715966896E-2</v>
      </c>
      <c r="AK87" s="28">
        <v>1.3643079483439138</v>
      </c>
      <c r="AL87" s="30">
        <v>0.10819946728209609</v>
      </c>
      <c r="AM87" s="28">
        <v>5.3231479566784312</v>
      </c>
      <c r="AN87" s="32">
        <v>8.7656795057928519E-2</v>
      </c>
      <c r="AP87" s="28">
        <v>84</v>
      </c>
      <c r="AQ87" s="29">
        <v>0.92500000000000004</v>
      </c>
      <c r="AR87" s="30">
        <v>6.9999999999999991</v>
      </c>
      <c r="AS87" s="30">
        <v>6.9999999999999982</v>
      </c>
      <c r="AT87" s="31">
        <v>0</v>
      </c>
      <c r="AU87" s="30">
        <v>0</v>
      </c>
      <c r="AV87" s="30">
        <v>0</v>
      </c>
      <c r="AW87" s="30">
        <v>0</v>
      </c>
      <c r="AX87" s="30">
        <v>0</v>
      </c>
      <c r="AY87" s="30">
        <v>0</v>
      </c>
      <c r="AZ87" s="30">
        <v>0</v>
      </c>
      <c r="BA87" s="31">
        <v>0</v>
      </c>
      <c r="BB87" s="32">
        <v>0</v>
      </c>
      <c r="BC87" s="30">
        <v>100</v>
      </c>
      <c r="BD87" s="30">
        <v>0</v>
      </c>
      <c r="BE87" s="30">
        <v>5</v>
      </c>
      <c r="BF87" s="30">
        <v>0</v>
      </c>
      <c r="BG87" s="30">
        <v>0</v>
      </c>
      <c r="BH87" s="30">
        <v>0</v>
      </c>
      <c r="BI87" s="30">
        <v>5.1590019592802907</v>
      </c>
      <c r="BJ87" s="31">
        <v>200</v>
      </c>
      <c r="BK87" s="33">
        <v>0.95</v>
      </c>
      <c r="BL87" s="30">
        <v>0</v>
      </c>
      <c r="BM87" s="30">
        <v>0</v>
      </c>
      <c r="BN87" s="30">
        <v>165</v>
      </c>
      <c r="BO87" s="30">
        <v>0</v>
      </c>
      <c r="BP87" s="30">
        <v>1</v>
      </c>
      <c r="BQ87" s="32">
        <v>0</v>
      </c>
      <c r="BR87" s="28">
        <v>11.0030606060606</v>
      </c>
      <c r="BS87" s="28">
        <v>6.8266066001021808E-2</v>
      </c>
      <c r="BT87" s="28">
        <v>0.18156979855177785</v>
      </c>
      <c r="BU87" s="28">
        <v>1.9753401920284318E-2</v>
      </c>
      <c r="BV87" s="28">
        <v>2.1399642909710757</v>
      </c>
      <c r="BW87" s="28">
        <v>5.6911127291960684E-2</v>
      </c>
      <c r="BX87" s="28">
        <v>4.7612200553440305</v>
      </c>
      <c r="BY87" s="28">
        <v>7.3337568497425815E-2</v>
      </c>
      <c r="BZ87" s="28">
        <v>1.184977688454188</v>
      </c>
      <c r="CA87" s="30">
        <v>8.4066671808468899E-2</v>
      </c>
      <c r="CB87" s="28">
        <v>4.7612200553440305</v>
      </c>
      <c r="CC87" s="32">
        <v>7.3337568497425815E-2</v>
      </c>
      <c r="CE87" s="30">
        <f t="shared" si="11"/>
        <v>6.9999999999999982</v>
      </c>
      <c r="CG87" s="55">
        <f t="shared" si="12"/>
        <v>-3.0303030303013845E-4</v>
      </c>
      <c r="CH87" s="50">
        <f t="shared" si="13"/>
        <v>0</v>
      </c>
      <c r="CI87" s="51"/>
      <c r="CJ87" s="51" t="s">
        <v>53</v>
      </c>
      <c r="CK87" s="59">
        <f>AVERAGE(CG175:CG180)</f>
        <v>-5.7237373737373289E-2</v>
      </c>
      <c r="CL87" s="2"/>
      <c r="CM87" s="55">
        <f t="shared" si="14"/>
        <v>9.9058364108679964E-2</v>
      </c>
      <c r="CN87" s="51">
        <f t="shared" si="15"/>
        <v>1</v>
      </c>
      <c r="CO87" s="51"/>
      <c r="CP87" s="51" t="s">
        <v>53</v>
      </c>
      <c r="CQ87" s="59">
        <f>AVERAGE(CM175:CM180)</f>
        <v>9.3956500252014075E-2</v>
      </c>
      <c r="CR87" s="2"/>
      <c r="CS87" s="55">
        <f t="shared" si="16"/>
        <v>0.56127178011575918</v>
      </c>
      <c r="CT87" s="51">
        <f t="shared" si="17"/>
        <v>0</v>
      </c>
      <c r="CU87" s="51"/>
      <c r="CV87" s="51" t="s">
        <v>53</v>
      </c>
      <c r="CW87" s="59">
        <f>AVERAGE(CS175:CS180)</f>
        <v>4.9363262270540886E-4</v>
      </c>
      <c r="CX87" s="2"/>
      <c r="CY87" s="55">
        <f t="shared" si="18"/>
        <v>0.17933025988972573</v>
      </c>
      <c r="CZ87" s="51">
        <f t="shared" si="19"/>
        <v>1</v>
      </c>
      <c r="DA87" s="51"/>
      <c r="DB87" s="51" t="s">
        <v>53</v>
      </c>
      <c r="DC87" s="59">
        <f>AVERAGE(CY175:CY180)</f>
        <v>0.11458350250037448</v>
      </c>
      <c r="DD87" s="2"/>
      <c r="DE87" s="55">
        <f t="shared" si="20"/>
        <v>0.56192790133440074</v>
      </c>
      <c r="DF87" s="51">
        <f t="shared" si="21"/>
        <v>0</v>
      </c>
      <c r="DG87" s="51"/>
      <c r="DH87" s="51" t="s">
        <v>53</v>
      </c>
      <c r="DI87" s="59">
        <f>AVERAGE(DE175:DE180)</f>
        <v>0.47200525631607421</v>
      </c>
      <c r="DK87" s="15">
        <v>6.9999999999999982</v>
      </c>
    </row>
    <row r="88" spans="1:115" x14ac:dyDescent="0.3">
      <c r="A88" s="28">
        <v>120</v>
      </c>
      <c r="B88" s="29">
        <v>1.6</v>
      </c>
      <c r="C88" s="30">
        <v>6.9999999999999991</v>
      </c>
      <c r="D88" s="30">
        <v>0.14285714285714285</v>
      </c>
      <c r="E88" s="31">
        <v>0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1">
        <v>0</v>
      </c>
      <c r="M88" s="32">
        <v>0</v>
      </c>
      <c r="N88" s="30">
        <v>100</v>
      </c>
      <c r="O88" s="30">
        <v>0</v>
      </c>
      <c r="P88" s="30">
        <v>5</v>
      </c>
      <c r="Q88" s="30">
        <v>100</v>
      </c>
      <c r="R88" s="30">
        <v>25</v>
      </c>
      <c r="S88" s="30">
        <v>0</v>
      </c>
      <c r="T88" s="30">
        <v>4.16227766016838</v>
      </c>
      <c r="U88" s="31">
        <v>200</v>
      </c>
      <c r="V88" s="33">
        <v>0.95</v>
      </c>
      <c r="W88" s="30">
        <v>86.35</v>
      </c>
      <c r="X88" s="30">
        <v>1.8520102487398924</v>
      </c>
      <c r="Y88" s="30">
        <v>165</v>
      </c>
      <c r="Z88" s="30">
        <v>0</v>
      </c>
      <c r="AA88" s="30">
        <v>0.47666666666666663</v>
      </c>
      <c r="AB88" s="32">
        <v>1.1224304537817443E-2</v>
      </c>
      <c r="AC88" s="28">
        <v>1.3596907555183286</v>
      </c>
      <c r="AD88" s="28">
        <v>1.4167508384366262E-2</v>
      </c>
      <c r="AE88" s="28">
        <v>0</v>
      </c>
      <c r="AF88" s="28">
        <v>0</v>
      </c>
      <c r="AG88" s="28">
        <v>0.70572139568946934</v>
      </c>
      <c r="AH88" s="28">
        <v>6.1955609828294794E-3</v>
      </c>
      <c r="AI88" s="28">
        <v>1</v>
      </c>
      <c r="AJ88" s="28">
        <v>0</v>
      </c>
      <c r="AK88" s="28">
        <v>0.83828221716230356</v>
      </c>
      <c r="AL88" s="30">
        <v>9.4269863233349765E-2</v>
      </c>
      <c r="AM88" s="28">
        <v>12.939620308773545</v>
      </c>
      <c r="AN88" s="32">
        <v>0.66096040888130825</v>
      </c>
      <c r="AP88" s="28">
        <v>120</v>
      </c>
      <c r="AQ88" s="29">
        <v>1.6</v>
      </c>
      <c r="AR88" s="30">
        <v>6.9999999999999991</v>
      </c>
      <c r="AS88" s="30">
        <v>0.14285714285714285</v>
      </c>
      <c r="AT88" s="31">
        <v>0</v>
      </c>
      <c r="AU88" s="30">
        <v>0</v>
      </c>
      <c r="AV88" s="30">
        <v>0</v>
      </c>
      <c r="AW88" s="30">
        <v>0</v>
      </c>
      <c r="AX88" s="30">
        <v>0</v>
      </c>
      <c r="AY88" s="30">
        <v>0</v>
      </c>
      <c r="AZ88" s="30">
        <v>0</v>
      </c>
      <c r="BA88" s="31">
        <v>0</v>
      </c>
      <c r="BB88" s="32">
        <v>0</v>
      </c>
      <c r="BC88" s="30">
        <v>100</v>
      </c>
      <c r="BD88" s="30">
        <v>0</v>
      </c>
      <c r="BE88" s="30">
        <v>5</v>
      </c>
      <c r="BF88" s="30">
        <v>0</v>
      </c>
      <c r="BG88" s="30">
        <v>0</v>
      </c>
      <c r="BH88" s="30">
        <v>0</v>
      </c>
      <c r="BI88" s="30">
        <v>4.16227766016838</v>
      </c>
      <c r="BJ88" s="31">
        <v>200</v>
      </c>
      <c r="BK88" s="33">
        <v>0.95</v>
      </c>
      <c r="BL88" s="30">
        <v>71.150000000000006</v>
      </c>
      <c r="BM88" s="30">
        <v>1.9609138833691038</v>
      </c>
      <c r="BN88" s="30">
        <v>165</v>
      </c>
      <c r="BO88" s="30">
        <v>0</v>
      </c>
      <c r="BP88" s="30">
        <v>0.56878787878787873</v>
      </c>
      <c r="BQ88" s="32">
        <v>1.1884326565873161E-2</v>
      </c>
      <c r="BR88" s="28">
        <v>1.5023512211254215</v>
      </c>
      <c r="BS88" s="28">
        <v>1.9239000921679766E-2</v>
      </c>
      <c r="BT88" s="28">
        <v>0</v>
      </c>
      <c r="BU88" s="28">
        <v>0</v>
      </c>
      <c r="BV88" s="28">
        <v>0.6691213587020276</v>
      </c>
      <c r="BW88" s="28">
        <v>6.4768731210677923E-3</v>
      </c>
      <c r="BX88" s="28">
        <v>1</v>
      </c>
      <c r="BY88" s="28">
        <v>0</v>
      </c>
      <c r="BZ88" s="28">
        <v>0.71559286407584455</v>
      </c>
      <c r="CA88" s="30">
        <v>8.3578374674111777E-2</v>
      </c>
      <c r="CB88" s="28">
        <v>11.194284405856047</v>
      </c>
      <c r="CC88" s="32">
        <v>0.65302227400192903</v>
      </c>
      <c r="CE88" s="30">
        <f t="shared" si="11"/>
        <v>0.99999999999999989</v>
      </c>
      <c r="CG88" s="55">
        <f t="shared" si="12"/>
        <v>-9.2121212121212104E-2</v>
      </c>
      <c r="CH88" s="50">
        <f t="shared" si="13"/>
        <v>0</v>
      </c>
      <c r="CI88" s="51"/>
      <c r="CJ88" s="51" t="s">
        <v>54</v>
      </c>
      <c r="CK88" s="59">
        <f>AVERAGE(CG181)</f>
        <v>-3.9484848484848123E-2</v>
      </c>
      <c r="CL88" s="2"/>
      <c r="CM88" s="55">
        <f t="shared" si="14"/>
        <v>3.6600036987441742E-2</v>
      </c>
      <c r="CN88" s="51">
        <f t="shared" si="15"/>
        <v>0</v>
      </c>
      <c r="CO88" s="51"/>
      <c r="CP88" s="51" t="s">
        <v>54</v>
      </c>
      <c r="CQ88" s="59">
        <f>AVERAGE(CM181)</f>
        <v>0.11946158889388403</v>
      </c>
      <c r="CR88" s="2"/>
      <c r="CS88" s="55">
        <f t="shared" si="16"/>
        <v>0</v>
      </c>
      <c r="CT88" s="51">
        <f t="shared" si="17"/>
        <v>1</v>
      </c>
      <c r="CU88" s="51"/>
      <c r="CV88" s="51" t="s">
        <v>54</v>
      </c>
      <c r="CW88" s="59">
        <f>AVERAGE(CS181)</f>
        <v>1.7140781925006232E-2</v>
      </c>
      <c r="CX88" s="2"/>
      <c r="CY88" s="55">
        <f t="shared" si="18"/>
        <v>0.12268935308645901</v>
      </c>
      <c r="CZ88" s="51">
        <f t="shared" si="19"/>
        <v>1</v>
      </c>
      <c r="DA88" s="51"/>
      <c r="DB88" s="51" t="s">
        <v>54</v>
      </c>
      <c r="DC88" s="59">
        <f>AVERAGE(CY181)</f>
        <v>0.13705056580674757</v>
      </c>
      <c r="DD88" s="2"/>
      <c r="DE88" s="55">
        <f t="shared" si="20"/>
        <v>1.745335902917498</v>
      </c>
      <c r="DF88" s="51">
        <f t="shared" si="21"/>
        <v>0</v>
      </c>
      <c r="DG88" s="51"/>
      <c r="DH88" s="51" t="s">
        <v>54</v>
      </c>
      <c r="DI88" s="59">
        <f>AVERAGE(DE181)</f>
        <v>0.53442719679324702</v>
      </c>
      <c r="DK88" s="15">
        <v>0.99999999999999989</v>
      </c>
    </row>
    <row r="89" spans="1:115" x14ac:dyDescent="0.3">
      <c r="A89" s="28">
        <v>85</v>
      </c>
      <c r="B89" s="29">
        <v>1.6</v>
      </c>
      <c r="C89" s="30">
        <v>0.5</v>
      </c>
      <c r="D89" s="30">
        <v>2.4285714285714284</v>
      </c>
      <c r="E89" s="31">
        <v>0</v>
      </c>
      <c r="F89" s="30">
        <v>0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1">
        <v>0</v>
      </c>
      <c r="M89" s="32">
        <v>0</v>
      </c>
      <c r="N89" s="30">
        <v>100</v>
      </c>
      <c r="O89" s="30">
        <v>0</v>
      </c>
      <c r="P89" s="30">
        <v>5</v>
      </c>
      <c r="Q89" s="30">
        <v>100</v>
      </c>
      <c r="R89" s="30">
        <v>25</v>
      </c>
      <c r="S89" s="30">
        <v>0</v>
      </c>
      <c r="T89" s="30">
        <v>4.16227766016838</v>
      </c>
      <c r="U89" s="31">
        <v>200</v>
      </c>
      <c r="V89" s="33">
        <v>0.95</v>
      </c>
      <c r="W89" s="30">
        <v>84.305000000000007</v>
      </c>
      <c r="X89" s="30">
        <v>1.9401485820165423</v>
      </c>
      <c r="Y89" s="30">
        <v>165</v>
      </c>
      <c r="Z89" s="30">
        <v>0</v>
      </c>
      <c r="AA89" s="30">
        <v>0.48906060606060597</v>
      </c>
      <c r="AB89" s="32">
        <v>1.1758476254645591E-2</v>
      </c>
      <c r="AC89" s="28">
        <v>1.3766337953246952</v>
      </c>
      <c r="AD89" s="28">
        <v>1.5101873361440884E-2</v>
      </c>
      <c r="AE89" s="28">
        <v>0</v>
      </c>
      <c r="AF89" s="28">
        <v>0</v>
      </c>
      <c r="AG89" s="28">
        <v>0.69875899356549809</v>
      </c>
      <c r="AH89" s="28">
        <v>6.5553157340746872E-3</v>
      </c>
      <c r="AI89" s="28">
        <v>1</v>
      </c>
      <c r="AJ89" s="28">
        <v>0</v>
      </c>
      <c r="AK89" s="28">
        <v>0.89255054691396818</v>
      </c>
      <c r="AL89" s="30">
        <v>0.11927480826427463</v>
      </c>
      <c r="AM89" s="28">
        <v>12.859933890772677</v>
      </c>
      <c r="AN89" s="32">
        <v>0.69245807362347322</v>
      </c>
      <c r="AP89" s="28">
        <v>85</v>
      </c>
      <c r="AQ89" s="29">
        <v>1.6</v>
      </c>
      <c r="AR89" s="30">
        <v>0.5</v>
      </c>
      <c r="AS89" s="30">
        <v>2.4285714285714284</v>
      </c>
      <c r="AT89" s="31">
        <v>0</v>
      </c>
      <c r="AU89" s="30">
        <v>0</v>
      </c>
      <c r="AV89" s="30">
        <v>0</v>
      </c>
      <c r="AW89" s="30">
        <v>0</v>
      </c>
      <c r="AX89" s="30">
        <v>0</v>
      </c>
      <c r="AY89" s="30">
        <v>0</v>
      </c>
      <c r="AZ89" s="30">
        <v>0</v>
      </c>
      <c r="BA89" s="31">
        <v>0</v>
      </c>
      <c r="BB89" s="32">
        <v>0</v>
      </c>
      <c r="BC89" s="30">
        <v>100</v>
      </c>
      <c r="BD89" s="30">
        <v>0</v>
      </c>
      <c r="BE89" s="30">
        <v>5</v>
      </c>
      <c r="BF89" s="30">
        <v>0</v>
      </c>
      <c r="BG89" s="30">
        <v>0</v>
      </c>
      <c r="BH89" s="30">
        <v>0</v>
      </c>
      <c r="BI89" s="30">
        <v>4.16227766016838</v>
      </c>
      <c r="BJ89" s="31">
        <v>200</v>
      </c>
      <c r="BK89" s="33">
        <v>0.95</v>
      </c>
      <c r="BL89" s="30">
        <v>68.239999999999995</v>
      </c>
      <c r="BM89" s="30">
        <v>2.0208108184304727</v>
      </c>
      <c r="BN89" s="30">
        <v>165</v>
      </c>
      <c r="BO89" s="30">
        <v>0</v>
      </c>
      <c r="BP89" s="30">
        <v>0.58642424242424229</v>
      </c>
      <c r="BQ89" s="32">
        <v>1.2247338293518102E-2</v>
      </c>
      <c r="BR89" s="28">
        <v>1.5280094841663745</v>
      </c>
      <c r="BS89" s="28">
        <v>1.9255423483001202E-2</v>
      </c>
      <c r="BT89" s="28">
        <v>0</v>
      </c>
      <c r="BU89" s="28">
        <v>0</v>
      </c>
      <c r="BV89" s="28">
        <v>0.6572090947799254</v>
      </c>
      <c r="BW89" s="28">
        <v>6.5102455407197411E-3</v>
      </c>
      <c r="BX89" s="28">
        <v>1</v>
      </c>
      <c r="BY89" s="28">
        <v>0</v>
      </c>
      <c r="BZ89" s="28">
        <v>0.70428068275003464</v>
      </c>
      <c r="CA89" s="30">
        <v>8.7316704369673537E-2</v>
      </c>
      <c r="CB89" s="28">
        <v>11.269704608141167</v>
      </c>
      <c r="CC89" s="32">
        <v>0.69440900219055002</v>
      </c>
      <c r="CE89" s="30">
        <f t="shared" si="11"/>
        <v>1.1019463300386794</v>
      </c>
      <c r="CG89" s="55">
        <f t="shared" si="12"/>
        <v>-9.7363636363636319E-2</v>
      </c>
      <c r="CH89" s="50">
        <f t="shared" si="13"/>
        <v>0</v>
      </c>
      <c r="CI89" s="51"/>
      <c r="CJ89" s="51" t="s">
        <v>55</v>
      </c>
      <c r="CK89" s="59">
        <f>AVERAGE(CG182:CG186)</f>
        <v>-1.2472727272727524E-2</v>
      </c>
      <c r="CL89" s="2"/>
      <c r="CM89" s="55">
        <f t="shared" si="14"/>
        <v>4.1549898785572692E-2</v>
      </c>
      <c r="CN89" s="51">
        <f t="shared" si="15"/>
        <v>0</v>
      </c>
      <c r="CO89" s="51"/>
      <c r="CP89" s="51" t="s">
        <v>55</v>
      </c>
      <c r="CQ89" s="59">
        <f>AVERAGE(CM182:CM186)</f>
        <v>0.10641461463921806</v>
      </c>
      <c r="CR89" s="2"/>
      <c r="CS89" s="55">
        <f t="shared" si="16"/>
        <v>0</v>
      </c>
      <c r="CT89" s="51">
        <f t="shared" si="17"/>
        <v>1</v>
      </c>
      <c r="CU89" s="51"/>
      <c r="CV89" s="51" t="s">
        <v>55</v>
      </c>
      <c r="CW89" s="59">
        <f>AVERAGE(CS182:CS186)</f>
        <v>9.3891295580543141E-2</v>
      </c>
      <c r="CX89" s="2"/>
      <c r="CY89" s="55">
        <f t="shared" si="18"/>
        <v>0.18826986416393354</v>
      </c>
      <c r="CZ89" s="51">
        <f t="shared" si="19"/>
        <v>1</v>
      </c>
      <c r="DA89" s="51"/>
      <c r="DB89" s="51" t="s">
        <v>55</v>
      </c>
      <c r="DC89" s="59">
        <f>AVERAGE(CY182:CY186)</f>
        <v>0.11726433437850689</v>
      </c>
      <c r="DD89" s="2"/>
      <c r="DE89" s="55">
        <f t="shared" si="20"/>
        <v>1.5902292826315101</v>
      </c>
      <c r="DF89" s="51">
        <f t="shared" si="21"/>
        <v>0</v>
      </c>
      <c r="DG89" s="51"/>
      <c r="DH89" s="51" t="s">
        <v>55</v>
      </c>
      <c r="DI89" s="59">
        <f>AVERAGE(DE182:DE186)</f>
        <v>0.3537775685590927</v>
      </c>
      <c r="DK89" s="15">
        <v>1.1019463300386794</v>
      </c>
    </row>
    <row r="90" spans="1:115" x14ac:dyDescent="0.3">
      <c r="A90" s="28">
        <v>86</v>
      </c>
      <c r="B90" s="29">
        <v>1.6</v>
      </c>
      <c r="C90" s="30">
        <v>0.5</v>
      </c>
      <c r="D90" s="30">
        <v>3.5714285714285712</v>
      </c>
      <c r="E90" s="31">
        <v>0</v>
      </c>
      <c r="F90" s="30">
        <v>0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1">
        <v>0</v>
      </c>
      <c r="M90" s="32">
        <v>0</v>
      </c>
      <c r="N90" s="30">
        <v>100</v>
      </c>
      <c r="O90" s="30">
        <v>0</v>
      </c>
      <c r="P90" s="30">
        <v>5</v>
      </c>
      <c r="Q90" s="30">
        <v>100</v>
      </c>
      <c r="R90" s="30">
        <v>25</v>
      </c>
      <c r="S90" s="30">
        <v>0</v>
      </c>
      <c r="T90" s="30">
        <v>4.16227766016838</v>
      </c>
      <c r="U90" s="31">
        <v>200</v>
      </c>
      <c r="V90" s="33">
        <v>0.95</v>
      </c>
      <c r="W90" s="30">
        <v>84.4</v>
      </c>
      <c r="X90" s="30">
        <v>1.7690814639678318</v>
      </c>
      <c r="Y90" s="30">
        <v>165</v>
      </c>
      <c r="Z90" s="30">
        <v>0</v>
      </c>
      <c r="AA90" s="30">
        <v>0.48848484848484863</v>
      </c>
      <c r="AB90" s="32">
        <v>1.0721705842228995E-2</v>
      </c>
      <c r="AC90" s="28">
        <v>1.3788494591295346</v>
      </c>
      <c r="AD90" s="28">
        <v>1.5549443564989225E-2</v>
      </c>
      <c r="AE90" s="28">
        <v>0</v>
      </c>
      <c r="AF90" s="28">
        <v>0</v>
      </c>
      <c r="AG90" s="28">
        <v>0.69201468955304135</v>
      </c>
      <c r="AH90" s="28">
        <v>6.6055842337281239E-3</v>
      </c>
      <c r="AI90" s="28">
        <v>1</v>
      </c>
      <c r="AJ90" s="28">
        <v>0</v>
      </c>
      <c r="AK90" s="28">
        <v>0.89247892443434862</v>
      </c>
      <c r="AL90" s="30">
        <v>0.11762706875797078</v>
      </c>
      <c r="AM90" s="28">
        <v>12.64644532682542</v>
      </c>
      <c r="AN90" s="32">
        <v>0.6534997390221039</v>
      </c>
      <c r="AP90" s="28">
        <v>86</v>
      </c>
      <c r="AQ90" s="29">
        <v>1.6</v>
      </c>
      <c r="AR90" s="30">
        <v>0.5</v>
      </c>
      <c r="AS90" s="30">
        <v>3.5714285714285712</v>
      </c>
      <c r="AT90" s="31">
        <v>0</v>
      </c>
      <c r="AU90" s="30">
        <v>0</v>
      </c>
      <c r="AV90" s="30">
        <v>0</v>
      </c>
      <c r="AW90" s="30">
        <v>0</v>
      </c>
      <c r="AX90" s="30">
        <v>0</v>
      </c>
      <c r="AY90" s="30">
        <v>0</v>
      </c>
      <c r="AZ90" s="30">
        <v>0</v>
      </c>
      <c r="BA90" s="31">
        <v>0</v>
      </c>
      <c r="BB90" s="32">
        <v>0</v>
      </c>
      <c r="BC90" s="30">
        <v>100</v>
      </c>
      <c r="BD90" s="30">
        <v>0</v>
      </c>
      <c r="BE90" s="30">
        <v>5</v>
      </c>
      <c r="BF90" s="30">
        <v>0</v>
      </c>
      <c r="BG90" s="30">
        <v>0</v>
      </c>
      <c r="BH90" s="30">
        <v>0</v>
      </c>
      <c r="BI90" s="30">
        <v>4.16227766016838</v>
      </c>
      <c r="BJ90" s="31">
        <v>200</v>
      </c>
      <c r="BK90" s="33">
        <v>0.95</v>
      </c>
      <c r="BL90" s="30">
        <v>70.015000000000001</v>
      </c>
      <c r="BM90" s="30">
        <v>1.9488051091656662</v>
      </c>
      <c r="BN90" s="30">
        <v>165</v>
      </c>
      <c r="BO90" s="30">
        <v>0</v>
      </c>
      <c r="BP90" s="30">
        <v>0.57566666666666655</v>
      </c>
      <c r="BQ90" s="32">
        <v>1.1810940055549574E-2</v>
      </c>
      <c r="BR90" s="28">
        <v>1.5109869198549017</v>
      </c>
      <c r="BS90" s="28">
        <v>1.9562322974320163E-2</v>
      </c>
      <c r="BT90" s="28">
        <v>0</v>
      </c>
      <c r="BU90" s="28">
        <v>0</v>
      </c>
      <c r="BV90" s="28">
        <v>0.66720579898918375</v>
      </c>
      <c r="BW90" s="28">
        <v>6.3454321003469649E-3</v>
      </c>
      <c r="BX90" s="28">
        <v>1</v>
      </c>
      <c r="BY90" s="28">
        <v>0</v>
      </c>
      <c r="BZ90" s="28">
        <v>0.64570922040870737</v>
      </c>
      <c r="CA90" s="30">
        <v>8.7033558192931029E-2</v>
      </c>
      <c r="CB90" s="28">
        <v>11.120338076684071</v>
      </c>
      <c r="CC90" s="32">
        <v>0.58436825365556777</v>
      </c>
      <c r="CE90" s="30">
        <f t="shared" si="11"/>
        <v>1.3363062095621219</v>
      </c>
      <c r="CG90" s="55">
        <f t="shared" si="12"/>
        <v>-8.7181818181817916E-2</v>
      </c>
      <c r="CH90" s="50">
        <f t="shared" si="13"/>
        <v>0</v>
      </c>
      <c r="CI90" s="51"/>
      <c r="CJ90" s="51" t="s">
        <v>56</v>
      </c>
      <c r="CK90" s="59">
        <f>AVERAGE(CG187:CG190)</f>
        <v>-4.7272727272720527E-3</v>
      </c>
      <c r="CL90" s="2"/>
      <c r="CM90" s="55">
        <f t="shared" si="14"/>
        <v>2.48088905638576E-2</v>
      </c>
      <c r="CN90" s="51">
        <f t="shared" si="15"/>
        <v>0</v>
      </c>
      <c r="CO90" s="51"/>
      <c r="CP90" s="51" t="s">
        <v>56</v>
      </c>
      <c r="CQ90" s="59">
        <f>AVERAGE(CM187:CM190)</f>
        <v>9.7533121620876045E-2</v>
      </c>
      <c r="CR90" s="2"/>
      <c r="CS90" s="55">
        <f t="shared" si="16"/>
        <v>0</v>
      </c>
      <c r="CT90" s="51">
        <f t="shared" si="17"/>
        <v>1</v>
      </c>
      <c r="CU90" s="51"/>
      <c r="CV90" s="51" t="s">
        <v>56</v>
      </c>
      <c r="CW90" s="59">
        <f>AVERAGE(CS187:CS190)</f>
        <v>0.37175779169428969</v>
      </c>
      <c r="CX90" s="2"/>
      <c r="CY90" s="55">
        <f t="shared" si="18"/>
        <v>0.24676970402564125</v>
      </c>
      <c r="CZ90" s="51">
        <f t="shared" si="19"/>
        <v>0</v>
      </c>
      <c r="DA90" s="51"/>
      <c r="DB90" s="51" t="s">
        <v>56</v>
      </c>
      <c r="DC90" s="59">
        <f>AVERAGE(CY187:CY190)</f>
        <v>9.3047339948505739E-2</v>
      </c>
      <c r="DD90" s="2"/>
      <c r="DE90" s="55">
        <f t="shared" si="20"/>
        <v>1.5261072501413491</v>
      </c>
      <c r="DF90" s="51">
        <f t="shared" si="21"/>
        <v>0</v>
      </c>
      <c r="DG90" s="51"/>
      <c r="DH90" s="51" t="s">
        <v>56</v>
      </c>
      <c r="DI90" s="59">
        <f>AVERAGE(DE187:DE190)</f>
        <v>0.45790580737358022</v>
      </c>
      <c r="DK90" s="15">
        <v>1.3363062095621219</v>
      </c>
    </row>
    <row r="91" spans="1:115" x14ac:dyDescent="0.3">
      <c r="A91" s="28">
        <v>90</v>
      </c>
      <c r="B91" s="29">
        <v>1.6</v>
      </c>
      <c r="C91" s="30">
        <v>1.5833333333333333</v>
      </c>
      <c r="D91" s="30">
        <v>1.2857142857142856</v>
      </c>
      <c r="E91" s="31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1">
        <v>0</v>
      </c>
      <c r="M91" s="32">
        <v>0</v>
      </c>
      <c r="N91" s="30">
        <v>100</v>
      </c>
      <c r="O91" s="30">
        <v>0</v>
      </c>
      <c r="P91" s="30">
        <v>5</v>
      </c>
      <c r="Q91" s="30">
        <v>100</v>
      </c>
      <c r="R91" s="30">
        <v>25</v>
      </c>
      <c r="S91" s="30">
        <v>0</v>
      </c>
      <c r="T91" s="30">
        <v>4.16227766016838</v>
      </c>
      <c r="U91" s="31">
        <v>200</v>
      </c>
      <c r="V91" s="33">
        <v>0.95</v>
      </c>
      <c r="W91" s="30">
        <v>54.344999999999999</v>
      </c>
      <c r="X91" s="30">
        <v>1.8062788259660914</v>
      </c>
      <c r="Y91" s="30">
        <v>165</v>
      </c>
      <c r="Z91" s="30">
        <v>0</v>
      </c>
      <c r="AA91" s="30">
        <v>0.67063636363636359</v>
      </c>
      <c r="AB91" s="32">
        <v>1.0947144399794627E-2</v>
      </c>
      <c r="AC91" s="28">
        <v>1.8100418435457828</v>
      </c>
      <c r="AD91" s="28">
        <v>2.5868529139770353E-2</v>
      </c>
      <c r="AE91" s="28">
        <v>0</v>
      </c>
      <c r="AF91" s="28">
        <v>0</v>
      </c>
      <c r="AG91" s="28">
        <v>0.84218610688885642</v>
      </c>
      <c r="AH91" s="28">
        <v>8.5936935257988518E-3</v>
      </c>
      <c r="AI91" s="28">
        <v>1.4142135623731005</v>
      </c>
      <c r="AJ91" s="28">
        <v>7.4494167171575297E-16</v>
      </c>
      <c r="AK91" s="28">
        <v>0.83960157738120988</v>
      </c>
      <c r="AL91" s="30">
        <v>8.9316469467978665E-2</v>
      </c>
      <c r="AM91" s="28">
        <v>11.085675961107409</v>
      </c>
      <c r="AN91" s="32">
        <v>0.66865821748394727</v>
      </c>
      <c r="AP91" s="28">
        <v>90</v>
      </c>
      <c r="AQ91" s="29">
        <v>1.6</v>
      </c>
      <c r="AR91" s="30">
        <v>1.5833333333333333</v>
      </c>
      <c r="AS91" s="30">
        <v>1.2857142857142856</v>
      </c>
      <c r="AT91" s="31">
        <v>0</v>
      </c>
      <c r="AU91" s="30">
        <v>0</v>
      </c>
      <c r="AV91" s="30">
        <v>0</v>
      </c>
      <c r="AW91" s="30">
        <v>0</v>
      </c>
      <c r="AX91" s="30">
        <v>0</v>
      </c>
      <c r="AY91" s="30">
        <v>0</v>
      </c>
      <c r="AZ91" s="30">
        <v>0</v>
      </c>
      <c r="BA91" s="31">
        <v>0</v>
      </c>
      <c r="BB91" s="32">
        <v>0</v>
      </c>
      <c r="BC91" s="30">
        <v>100</v>
      </c>
      <c r="BD91" s="30">
        <v>0</v>
      </c>
      <c r="BE91" s="30">
        <v>5</v>
      </c>
      <c r="BF91" s="30">
        <v>0</v>
      </c>
      <c r="BG91" s="30">
        <v>0</v>
      </c>
      <c r="BH91" s="30">
        <v>0</v>
      </c>
      <c r="BI91" s="30">
        <v>4.16227766016838</v>
      </c>
      <c r="BJ91" s="31">
        <v>200</v>
      </c>
      <c r="BK91" s="33">
        <v>0.95</v>
      </c>
      <c r="BL91" s="30">
        <v>40.04</v>
      </c>
      <c r="BM91" s="30">
        <v>1.9165194202828022</v>
      </c>
      <c r="BN91" s="30">
        <v>165</v>
      </c>
      <c r="BO91" s="30">
        <v>0</v>
      </c>
      <c r="BP91" s="30">
        <v>0.7573333333333333</v>
      </c>
      <c r="BQ91" s="32">
        <v>1.1615269213835502E-2</v>
      </c>
      <c r="BR91" s="28">
        <v>2.1276914384046166</v>
      </c>
      <c r="BS91" s="28">
        <v>4.079538577786386E-2</v>
      </c>
      <c r="BT91" s="28">
        <v>0</v>
      </c>
      <c r="BU91" s="28">
        <v>0</v>
      </c>
      <c r="BV91" s="28">
        <v>0.78090183597466722</v>
      </c>
      <c r="BW91" s="28">
        <v>9.471892439421193E-3</v>
      </c>
      <c r="BX91" s="28">
        <v>1.4142135623731005</v>
      </c>
      <c r="BY91" s="28">
        <v>7.4494167171575297E-16</v>
      </c>
      <c r="BZ91" s="28">
        <v>0.56313002232104836</v>
      </c>
      <c r="CA91" s="30">
        <v>5.4700254544734761E-2</v>
      </c>
      <c r="CB91" s="28">
        <v>10.676505148065644</v>
      </c>
      <c r="CC91" s="32">
        <v>0.62252480781329256</v>
      </c>
      <c r="CE91" s="30">
        <f t="shared" si="11"/>
        <v>1.4267845968170128</v>
      </c>
      <c r="CG91" s="55">
        <f t="shared" si="12"/>
        <v>-8.6696969696969717E-2</v>
      </c>
      <c r="CH91" s="50">
        <f t="shared" si="13"/>
        <v>0</v>
      </c>
      <c r="CI91" s="51"/>
      <c r="CJ91" s="51" t="s">
        <v>57</v>
      </c>
      <c r="CK91" s="59">
        <f>AVERAGE(CG191:CG193)</f>
        <v>-1.7272727272722814E-3</v>
      </c>
      <c r="CL91" s="2"/>
      <c r="CM91" s="55">
        <f t="shared" si="14"/>
        <v>6.1284270914189198E-2</v>
      </c>
      <c r="CN91" s="51">
        <f t="shared" si="15"/>
        <v>0</v>
      </c>
      <c r="CO91" s="51"/>
      <c r="CP91" s="51" t="s">
        <v>57</v>
      </c>
      <c r="CQ91" s="59">
        <f>AVERAGE(CM191:CM193)</f>
        <v>8.0327692910245371E-2</v>
      </c>
      <c r="CR91" s="2"/>
      <c r="CS91" s="55">
        <f t="shared" si="16"/>
        <v>0</v>
      </c>
      <c r="CT91" s="51">
        <f t="shared" si="17"/>
        <v>1</v>
      </c>
      <c r="CU91" s="51"/>
      <c r="CV91" s="51" t="s">
        <v>57</v>
      </c>
      <c r="CW91" s="59">
        <f>AVERAGE(CS191:CS193)</f>
        <v>0.38721107390916271</v>
      </c>
      <c r="CX91" s="2"/>
      <c r="CY91" s="55">
        <f t="shared" si="18"/>
        <v>0.27647155506016152</v>
      </c>
      <c r="CZ91" s="51">
        <f t="shared" si="19"/>
        <v>0</v>
      </c>
      <c r="DA91" s="51"/>
      <c r="DB91" s="51" t="s">
        <v>57</v>
      </c>
      <c r="DC91" s="59">
        <f>AVERAGE(CY191:CY193)</f>
        <v>0.11048947888429374</v>
      </c>
      <c r="DD91" s="2"/>
      <c r="DE91" s="55">
        <f t="shared" si="20"/>
        <v>0.40917081304176506</v>
      </c>
      <c r="DF91" s="51">
        <f t="shared" si="21"/>
        <v>1</v>
      </c>
      <c r="DG91" s="51"/>
      <c r="DH91" s="51" t="s">
        <v>57</v>
      </c>
      <c r="DI91" s="59">
        <f>AVERAGE(DE191:DE193)</f>
        <v>0.43851730044654919</v>
      </c>
      <c r="DK91" s="15">
        <v>1.4267845968170128</v>
      </c>
    </row>
    <row r="92" spans="1:115" x14ac:dyDescent="0.3">
      <c r="A92" s="28">
        <v>87</v>
      </c>
      <c r="B92" s="29">
        <v>1.6</v>
      </c>
      <c r="C92" s="30">
        <v>0.5</v>
      </c>
      <c r="D92" s="30">
        <v>4.7142857142857135</v>
      </c>
      <c r="E92" s="31">
        <v>0</v>
      </c>
      <c r="F92" s="30">
        <v>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1">
        <v>0</v>
      </c>
      <c r="M92" s="32">
        <v>0</v>
      </c>
      <c r="N92" s="30">
        <v>100</v>
      </c>
      <c r="O92" s="30">
        <v>0</v>
      </c>
      <c r="P92" s="30">
        <v>5</v>
      </c>
      <c r="Q92" s="30">
        <v>100</v>
      </c>
      <c r="R92" s="30">
        <v>25</v>
      </c>
      <c r="S92" s="30">
        <v>0</v>
      </c>
      <c r="T92" s="30">
        <v>4.16227766016838</v>
      </c>
      <c r="U92" s="31">
        <v>200</v>
      </c>
      <c r="V92" s="33">
        <v>0.95</v>
      </c>
      <c r="W92" s="30">
        <v>54.984999999999999</v>
      </c>
      <c r="X92" s="30">
        <v>2.0647766031671537</v>
      </c>
      <c r="Y92" s="30">
        <v>165</v>
      </c>
      <c r="Z92" s="30">
        <v>0</v>
      </c>
      <c r="AA92" s="30">
        <v>0.66675757575757588</v>
      </c>
      <c r="AB92" s="32">
        <v>1.2513797594952664E-2</v>
      </c>
      <c r="AC92" s="28">
        <v>1.7886584571859725</v>
      </c>
      <c r="AD92" s="28">
        <v>2.7871454325968756E-2</v>
      </c>
      <c r="AE92" s="28">
        <v>0</v>
      </c>
      <c r="AF92" s="28">
        <v>0</v>
      </c>
      <c r="AG92" s="28">
        <v>0.85368676313186564</v>
      </c>
      <c r="AH92" s="28">
        <v>8.6641283574321326E-3</v>
      </c>
      <c r="AI92" s="28">
        <v>1.4142135623731005</v>
      </c>
      <c r="AJ92" s="28">
        <v>7.4494167171575297E-16</v>
      </c>
      <c r="AK92" s="28">
        <v>0.7857928979071519</v>
      </c>
      <c r="AL92" s="30">
        <v>8.0580975136367361E-2</v>
      </c>
      <c r="AM92" s="28">
        <v>10.573456723989745</v>
      </c>
      <c r="AN92" s="32">
        <v>0.57413382531964108</v>
      </c>
      <c r="AP92" s="28">
        <v>87</v>
      </c>
      <c r="AQ92" s="29">
        <v>1.6</v>
      </c>
      <c r="AR92" s="30">
        <v>0.5</v>
      </c>
      <c r="AS92" s="30">
        <v>4.7142857142857135</v>
      </c>
      <c r="AT92" s="31">
        <v>0</v>
      </c>
      <c r="AU92" s="30">
        <v>0</v>
      </c>
      <c r="AV92" s="30">
        <v>0</v>
      </c>
      <c r="AW92" s="30">
        <v>0</v>
      </c>
      <c r="AX92" s="30">
        <v>0</v>
      </c>
      <c r="AY92" s="30">
        <v>0</v>
      </c>
      <c r="AZ92" s="30">
        <v>0</v>
      </c>
      <c r="BA92" s="31">
        <v>0</v>
      </c>
      <c r="BB92" s="32">
        <v>0</v>
      </c>
      <c r="BC92" s="30">
        <v>100</v>
      </c>
      <c r="BD92" s="30">
        <v>0</v>
      </c>
      <c r="BE92" s="30">
        <v>5</v>
      </c>
      <c r="BF92" s="30">
        <v>0</v>
      </c>
      <c r="BG92" s="30">
        <v>0</v>
      </c>
      <c r="BH92" s="30">
        <v>0</v>
      </c>
      <c r="BI92" s="30">
        <v>4.16227766016838</v>
      </c>
      <c r="BJ92" s="31">
        <v>200</v>
      </c>
      <c r="BK92" s="33">
        <v>0.95</v>
      </c>
      <c r="BL92" s="30">
        <v>39.585000000000001</v>
      </c>
      <c r="BM92" s="30">
        <v>1.8756274923389078</v>
      </c>
      <c r="BN92" s="30">
        <v>165</v>
      </c>
      <c r="BO92" s="30">
        <v>0</v>
      </c>
      <c r="BP92" s="30">
        <v>0.76009090909090882</v>
      </c>
      <c r="BQ92" s="32">
        <v>1.136743934750868E-2</v>
      </c>
      <c r="BR92" s="28">
        <v>2.080194211442862</v>
      </c>
      <c r="BS92" s="28">
        <v>3.995424268473597E-2</v>
      </c>
      <c r="BT92" s="28">
        <v>0</v>
      </c>
      <c r="BU92" s="28">
        <v>0</v>
      </c>
      <c r="BV92" s="28">
        <v>0.79305690083294123</v>
      </c>
      <c r="BW92" s="28">
        <v>9.9325535450494502E-3</v>
      </c>
      <c r="BX92" s="28">
        <v>1.4142135623731005</v>
      </c>
      <c r="BY92" s="28">
        <v>7.4494167171575297E-16</v>
      </c>
      <c r="BZ92" s="28">
        <v>0.63545168063190705</v>
      </c>
      <c r="CA92" s="30">
        <v>7.8194835092018133E-2</v>
      </c>
      <c r="CB92" s="28">
        <v>10.133437412102673</v>
      </c>
      <c r="CC92" s="32">
        <v>0.58276289558487215</v>
      </c>
      <c r="CE92" s="30">
        <f t="shared" si="11"/>
        <v>1.5352989471574767</v>
      </c>
      <c r="CG92" s="55">
        <f t="shared" si="12"/>
        <v>-9.3333333333332935E-2</v>
      </c>
      <c r="CH92" s="50">
        <f t="shared" si="13"/>
        <v>0</v>
      </c>
      <c r="CI92" s="51"/>
      <c r="CJ92" s="51" t="s">
        <v>58</v>
      </c>
      <c r="CK92" s="59">
        <f>AVERAGE(CG194:CG196)</f>
        <v>-5.7575757575722974E-4</v>
      </c>
      <c r="CL92" s="2"/>
      <c r="CM92" s="55">
        <f t="shared" si="14"/>
        <v>6.062986229892442E-2</v>
      </c>
      <c r="CN92" s="51">
        <f t="shared" si="15"/>
        <v>0</v>
      </c>
      <c r="CO92" s="51"/>
      <c r="CP92" s="51" t="s">
        <v>58</v>
      </c>
      <c r="CQ92" s="59">
        <f>AVERAGE(CM194:CM196)</f>
        <v>7.4969594836013884E-2</v>
      </c>
      <c r="CR92" s="2"/>
      <c r="CS92" s="55">
        <f t="shared" si="16"/>
        <v>0</v>
      </c>
      <c r="CT92" s="51">
        <f t="shared" si="17"/>
        <v>1</v>
      </c>
      <c r="CU92" s="51"/>
      <c r="CV92" s="51" t="s">
        <v>58</v>
      </c>
      <c r="CW92" s="59">
        <f>AVERAGE(CS194:CS196)</f>
        <v>0.38907657176142268</v>
      </c>
      <c r="CX92" s="2"/>
      <c r="CY92" s="55">
        <f t="shared" si="18"/>
        <v>0.15034121727524485</v>
      </c>
      <c r="CZ92" s="51">
        <f t="shared" si="19"/>
        <v>1</v>
      </c>
      <c r="DA92" s="51"/>
      <c r="DB92" s="51" t="s">
        <v>58</v>
      </c>
      <c r="DC92" s="59">
        <f>AVERAGE(CY194:CY196)</f>
        <v>8.2306050666477851E-2</v>
      </c>
      <c r="DD92" s="2"/>
      <c r="DE92" s="55">
        <f t="shared" si="20"/>
        <v>0.44001931188707211</v>
      </c>
      <c r="DF92" s="51">
        <f t="shared" si="21"/>
        <v>1</v>
      </c>
      <c r="DG92" s="51"/>
      <c r="DH92" s="51" t="s">
        <v>58</v>
      </c>
      <c r="DI92" s="59">
        <f>AVERAGE(DE194:DE196)</f>
        <v>0.40297868705187695</v>
      </c>
      <c r="DK92" s="15">
        <v>1.5352989471574767</v>
      </c>
    </row>
    <row r="93" spans="1:115" x14ac:dyDescent="0.3">
      <c r="A93" s="28">
        <v>88</v>
      </c>
      <c r="B93" s="29">
        <v>1.6</v>
      </c>
      <c r="C93" s="30">
        <v>0.5</v>
      </c>
      <c r="D93" s="30">
        <v>5.8571428571428559</v>
      </c>
      <c r="E93" s="31">
        <v>0</v>
      </c>
      <c r="F93" s="30">
        <v>0</v>
      </c>
      <c r="G93" s="30">
        <v>0</v>
      </c>
      <c r="H93" s="30">
        <v>0</v>
      </c>
      <c r="I93" s="30">
        <v>0</v>
      </c>
      <c r="J93" s="30">
        <v>0</v>
      </c>
      <c r="K93" s="30">
        <v>0</v>
      </c>
      <c r="L93" s="31">
        <v>0</v>
      </c>
      <c r="M93" s="32">
        <v>0</v>
      </c>
      <c r="N93" s="30">
        <v>100</v>
      </c>
      <c r="O93" s="30">
        <v>0</v>
      </c>
      <c r="P93" s="30">
        <v>5</v>
      </c>
      <c r="Q93" s="30">
        <v>100</v>
      </c>
      <c r="R93" s="30">
        <v>25</v>
      </c>
      <c r="S93" s="30">
        <v>0</v>
      </c>
      <c r="T93" s="30">
        <v>4.16227766016838</v>
      </c>
      <c r="U93" s="31">
        <v>200</v>
      </c>
      <c r="V93" s="33">
        <v>0.95</v>
      </c>
      <c r="W93" s="30">
        <v>53.134999999999998</v>
      </c>
      <c r="X93" s="30">
        <v>1.8181442508556394</v>
      </c>
      <c r="Y93" s="30">
        <v>165</v>
      </c>
      <c r="Z93" s="30">
        <v>0</v>
      </c>
      <c r="AA93" s="30">
        <v>0.67796969696969656</v>
      </c>
      <c r="AB93" s="32">
        <v>1.1019056065792503E-2</v>
      </c>
      <c r="AC93" s="28">
        <v>1.8012898762961052</v>
      </c>
      <c r="AD93" s="28">
        <v>2.8608616293995175E-2</v>
      </c>
      <c r="AE93" s="28">
        <v>0</v>
      </c>
      <c r="AF93" s="28">
        <v>0</v>
      </c>
      <c r="AG93" s="28">
        <v>0.84924455625573159</v>
      </c>
      <c r="AH93" s="28">
        <v>8.8538038051869643E-3</v>
      </c>
      <c r="AI93" s="28">
        <v>1.4142135623731005</v>
      </c>
      <c r="AJ93" s="28">
        <v>7.4494167171575297E-16</v>
      </c>
      <c r="AK93" s="28">
        <v>0.78656685068194721</v>
      </c>
      <c r="AL93" s="30">
        <v>7.748695409890409E-2</v>
      </c>
      <c r="AM93" s="28">
        <v>10.693373616200114</v>
      </c>
      <c r="AN93" s="32">
        <v>0.6139238723753484</v>
      </c>
      <c r="AP93" s="28">
        <v>88</v>
      </c>
      <c r="AQ93" s="29">
        <v>1.6</v>
      </c>
      <c r="AR93" s="30">
        <v>0.5</v>
      </c>
      <c r="AS93" s="30">
        <v>5.8571428571428559</v>
      </c>
      <c r="AT93" s="31">
        <v>0</v>
      </c>
      <c r="AU93" s="30">
        <v>0</v>
      </c>
      <c r="AV93" s="30">
        <v>0</v>
      </c>
      <c r="AW93" s="30">
        <v>0</v>
      </c>
      <c r="AX93" s="30">
        <v>0</v>
      </c>
      <c r="AY93" s="30">
        <v>0</v>
      </c>
      <c r="AZ93" s="30">
        <v>0</v>
      </c>
      <c r="BA93" s="31">
        <v>0</v>
      </c>
      <c r="BB93" s="32">
        <v>0</v>
      </c>
      <c r="BC93" s="30">
        <v>100</v>
      </c>
      <c r="BD93" s="30">
        <v>0</v>
      </c>
      <c r="BE93" s="30">
        <v>5</v>
      </c>
      <c r="BF93" s="30">
        <v>0</v>
      </c>
      <c r="BG93" s="30">
        <v>0</v>
      </c>
      <c r="BH93" s="30">
        <v>0</v>
      </c>
      <c r="BI93" s="30">
        <v>4.16227766016838</v>
      </c>
      <c r="BJ93" s="31">
        <v>200</v>
      </c>
      <c r="BK93" s="33">
        <v>0.95</v>
      </c>
      <c r="BL93" s="30">
        <v>41.575000000000003</v>
      </c>
      <c r="BM93" s="30">
        <v>1.8769376513269473</v>
      </c>
      <c r="BN93" s="30">
        <v>165</v>
      </c>
      <c r="BO93" s="30">
        <v>0</v>
      </c>
      <c r="BP93" s="30">
        <v>0.74803030303030327</v>
      </c>
      <c r="BQ93" s="32">
        <v>1.1375379705011663E-2</v>
      </c>
      <c r="BR93" s="28">
        <v>2.1035389892706888</v>
      </c>
      <c r="BS93" s="28">
        <v>4.3354034369112879E-2</v>
      </c>
      <c r="BT93" s="28">
        <v>0</v>
      </c>
      <c r="BU93" s="28">
        <v>0</v>
      </c>
      <c r="BV93" s="28">
        <v>0.78680259606169445</v>
      </c>
      <c r="BW93" s="28">
        <v>1.0600158468088712E-2</v>
      </c>
      <c r="BX93" s="28">
        <v>1.4142135623731005</v>
      </c>
      <c r="BY93" s="28">
        <v>7.4494167171575297E-16</v>
      </c>
      <c r="BZ93" s="28">
        <v>0.59994829047607412</v>
      </c>
      <c r="CA93" s="30">
        <v>5.0477907239253515E-2</v>
      </c>
      <c r="CB93" s="28">
        <v>10.847798639119606</v>
      </c>
      <c r="CC93" s="32">
        <v>0.62104030366085761</v>
      </c>
      <c r="CE93" s="30">
        <f t="shared" si="11"/>
        <v>1.7113069358158484</v>
      </c>
      <c r="CG93" s="55">
        <f t="shared" si="12"/>
        <v>-7.0060606060606712E-2</v>
      </c>
      <c r="CH93" s="50">
        <f t="shared" si="13"/>
        <v>0</v>
      </c>
      <c r="CI93" s="51"/>
      <c r="CJ93" s="51" t="s">
        <v>59</v>
      </c>
      <c r="CK93" s="59">
        <f>AVERAGE(CG197:CG199)</f>
        <v>-4.0404040403988852E-5</v>
      </c>
      <c r="CL93" s="2"/>
      <c r="CM93" s="55">
        <f t="shared" si="14"/>
        <v>6.2441960194037138E-2</v>
      </c>
      <c r="CN93" s="51">
        <f t="shared" si="15"/>
        <v>0</v>
      </c>
      <c r="CO93" s="51"/>
      <c r="CP93" s="51" t="s">
        <v>59</v>
      </c>
      <c r="CQ93" s="59">
        <f>AVERAGE(CM197:CM199)</f>
        <v>6.9392993495752675E-2</v>
      </c>
      <c r="CR93" s="2"/>
      <c r="CS93" s="55">
        <f t="shared" si="16"/>
        <v>0</v>
      </c>
      <c r="CT93" s="51">
        <f t="shared" si="17"/>
        <v>1</v>
      </c>
      <c r="CU93" s="51"/>
      <c r="CV93" s="51" t="s">
        <v>59</v>
      </c>
      <c r="CW93" s="59">
        <f>AVERAGE(CS197:CS199)</f>
        <v>0.34922489832066911</v>
      </c>
      <c r="CX93" s="2"/>
      <c r="CY93" s="55">
        <f t="shared" si="18"/>
        <v>0.18661856020587309</v>
      </c>
      <c r="CZ93" s="51">
        <f t="shared" si="19"/>
        <v>0</v>
      </c>
      <c r="DA93" s="51"/>
      <c r="DB93" s="51" t="s">
        <v>59</v>
      </c>
      <c r="DC93" s="59">
        <f>AVERAGE(CY197:CY199)</f>
        <v>8.244320309237925E-2</v>
      </c>
      <c r="DD93" s="2"/>
      <c r="DE93" s="55">
        <f t="shared" si="20"/>
        <v>-0.15442502291949189</v>
      </c>
      <c r="DF93" s="51">
        <f t="shared" si="21"/>
        <v>1</v>
      </c>
      <c r="DG93" s="51"/>
      <c r="DH93" s="51" t="s">
        <v>59</v>
      </c>
      <c r="DI93" s="59">
        <f>AVERAGE(DE197:DE199)</f>
        <v>0.34981930644155151</v>
      </c>
      <c r="DK93" s="15">
        <v>1.7113069358158484</v>
      </c>
    </row>
    <row r="94" spans="1:115" x14ac:dyDescent="0.3">
      <c r="A94" s="28">
        <v>96</v>
      </c>
      <c r="B94" s="29">
        <v>1.6</v>
      </c>
      <c r="C94" s="30">
        <v>2.6666666666666665</v>
      </c>
      <c r="D94" s="30">
        <v>1.2857142857142856</v>
      </c>
      <c r="E94" s="31">
        <v>0</v>
      </c>
      <c r="F94" s="30">
        <v>0</v>
      </c>
      <c r="G94" s="30">
        <v>0</v>
      </c>
      <c r="H94" s="30">
        <v>0</v>
      </c>
      <c r="I94" s="30">
        <v>0</v>
      </c>
      <c r="J94" s="30">
        <v>0</v>
      </c>
      <c r="K94" s="30">
        <v>0</v>
      </c>
      <c r="L94" s="31">
        <v>0</v>
      </c>
      <c r="M94" s="32">
        <v>0</v>
      </c>
      <c r="N94" s="30">
        <v>100</v>
      </c>
      <c r="O94" s="30">
        <v>0</v>
      </c>
      <c r="P94" s="30">
        <v>5</v>
      </c>
      <c r="Q94" s="30">
        <v>100</v>
      </c>
      <c r="R94" s="30">
        <v>25</v>
      </c>
      <c r="S94" s="30">
        <v>0</v>
      </c>
      <c r="T94" s="30">
        <v>4.16227766016838</v>
      </c>
      <c r="U94" s="31">
        <v>200</v>
      </c>
      <c r="V94" s="33">
        <v>0.95</v>
      </c>
      <c r="W94" s="30">
        <v>55.155000000000001</v>
      </c>
      <c r="X94" s="30">
        <v>1.9616784336860984</v>
      </c>
      <c r="Y94" s="30">
        <v>165</v>
      </c>
      <c r="Z94" s="30">
        <v>0</v>
      </c>
      <c r="AA94" s="30">
        <v>0.66572727272727261</v>
      </c>
      <c r="AB94" s="32">
        <v>1.1888960204158187E-2</v>
      </c>
      <c r="AC94" s="28">
        <v>1.8015207498218675</v>
      </c>
      <c r="AD94" s="28">
        <v>3.0838497514260432E-2</v>
      </c>
      <c r="AE94" s="28">
        <v>0</v>
      </c>
      <c r="AF94" s="28">
        <v>0</v>
      </c>
      <c r="AG94" s="28">
        <v>0.84784308349337689</v>
      </c>
      <c r="AH94" s="28">
        <v>8.9489137273662117E-3</v>
      </c>
      <c r="AI94" s="28">
        <v>1.4142135623731005</v>
      </c>
      <c r="AJ94" s="28">
        <v>7.4494167171575297E-16</v>
      </c>
      <c r="AK94" s="28">
        <v>0.78126727460704293</v>
      </c>
      <c r="AL94" s="30">
        <v>8.0633877434898082E-2</v>
      </c>
      <c r="AM94" s="28">
        <v>10.846982505177005</v>
      </c>
      <c r="AN94" s="32">
        <v>0.57645462582912543</v>
      </c>
      <c r="AP94" s="28">
        <v>96</v>
      </c>
      <c r="AQ94" s="29">
        <v>1.6</v>
      </c>
      <c r="AR94" s="30">
        <v>2.6666666666666665</v>
      </c>
      <c r="AS94" s="30">
        <v>1.2857142857142856</v>
      </c>
      <c r="AT94" s="31">
        <v>0</v>
      </c>
      <c r="AU94" s="30">
        <v>0</v>
      </c>
      <c r="AV94" s="30">
        <v>0</v>
      </c>
      <c r="AW94" s="30">
        <v>0</v>
      </c>
      <c r="AX94" s="30">
        <v>0</v>
      </c>
      <c r="AY94" s="30">
        <v>0</v>
      </c>
      <c r="AZ94" s="30">
        <v>0</v>
      </c>
      <c r="BA94" s="31">
        <v>0</v>
      </c>
      <c r="BB94" s="32">
        <v>0</v>
      </c>
      <c r="BC94" s="30">
        <v>100</v>
      </c>
      <c r="BD94" s="30">
        <v>0</v>
      </c>
      <c r="BE94" s="30">
        <v>5</v>
      </c>
      <c r="BF94" s="30">
        <v>0</v>
      </c>
      <c r="BG94" s="30">
        <v>0</v>
      </c>
      <c r="BH94" s="30">
        <v>0</v>
      </c>
      <c r="BI94" s="30">
        <v>4.16227766016838</v>
      </c>
      <c r="BJ94" s="31">
        <v>200</v>
      </c>
      <c r="BK94" s="33">
        <v>0.95</v>
      </c>
      <c r="BL94" s="30">
        <v>39.774999999999999</v>
      </c>
      <c r="BM94" s="30">
        <v>1.8554723934062671</v>
      </c>
      <c r="BN94" s="30">
        <v>165</v>
      </c>
      <c r="BO94" s="30">
        <v>0</v>
      </c>
      <c r="BP94" s="30">
        <v>0.75893939393939447</v>
      </c>
      <c r="BQ94" s="32">
        <v>1.1245287232764948E-2</v>
      </c>
      <c r="BR94" s="28">
        <v>2.0964543455511402</v>
      </c>
      <c r="BS94" s="28">
        <v>3.7381934770886957E-2</v>
      </c>
      <c r="BT94" s="28">
        <v>0</v>
      </c>
      <c r="BU94" s="28">
        <v>0</v>
      </c>
      <c r="BV94" s="28">
        <v>0.785517882670979</v>
      </c>
      <c r="BW94" s="28">
        <v>9.5132550615815714E-3</v>
      </c>
      <c r="BX94" s="28">
        <v>1.4142135623731005</v>
      </c>
      <c r="BY94" s="28">
        <v>7.4494167171575297E-16</v>
      </c>
      <c r="BZ94" s="28">
        <v>0.62249342108369909</v>
      </c>
      <c r="CA94" s="30">
        <v>5.7209844236166728E-2</v>
      </c>
      <c r="CB94" s="28">
        <v>10.37265622577635</v>
      </c>
      <c r="CC94" s="32">
        <v>0.6371188318389337</v>
      </c>
      <c r="CE94" s="30">
        <f t="shared" si="11"/>
        <v>1.8516401995451028</v>
      </c>
      <c r="CG94" s="55">
        <f t="shared" si="12"/>
        <v>-9.3212121212121857E-2</v>
      </c>
      <c r="CH94" s="50">
        <f t="shared" si="13"/>
        <v>0</v>
      </c>
      <c r="CI94" s="51"/>
      <c r="CJ94" s="51" t="s">
        <v>60</v>
      </c>
      <c r="CK94" s="59">
        <f>AVERAGE(CG200)</f>
        <v>0</v>
      </c>
      <c r="CL94" s="2"/>
      <c r="CM94" s="55">
        <f t="shared" si="14"/>
        <v>6.2325200822397897E-2</v>
      </c>
      <c r="CN94" s="51">
        <f t="shared" si="15"/>
        <v>0</v>
      </c>
      <c r="CO94" s="51"/>
      <c r="CP94" s="51" t="s">
        <v>60</v>
      </c>
      <c r="CQ94" s="59">
        <f>AVERAGE(CM200)</f>
        <v>5.171809375429004E-2</v>
      </c>
      <c r="CR94" s="2"/>
      <c r="CS94" s="55">
        <f t="shared" si="16"/>
        <v>0</v>
      </c>
      <c r="CT94" s="51">
        <f t="shared" si="17"/>
        <v>1</v>
      </c>
      <c r="CU94" s="51"/>
      <c r="CV94" s="51" t="s">
        <v>60</v>
      </c>
      <c r="CW94" s="59">
        <f>AVERAGE(CS200)</f>
        <v>0.34100353943685713</v>
      </c>
      <c r="CX94" s="2"/>
      <c r="CY94" s="55">
        <f t="shared" si="18"/>
        <v>0.15877385352334383</v>
      </c>
      <c r="CZ94" s="51">
        <f t="shared" si="19"/>
        <v>0</v>
      </c>
      <c r="DA94" s="51"/>
      <c r="DB94" s="51" t="s">
        <v>60</v>
      </c>
      <c r="DC94" s="59">
        <f>AVERAGE(CY200)</f>
        <v>7.2079245340321507E-2</v>
      </c>
      <c r="DD94" s="2"/>
      <c r="DE94" s="55">
        <f t="shared" si="20"/>
        <v>0.47432627940065508</v>
      </c>
      <c r="DF94" s="51">
        <f t="shared" si="21"/>
        <v>1</v>
      </c>
      <c r="DG94" s="51"/>
      <c r="DH94" s="51" t="s">
        <v>60</v>
      </c>
      <c r="DI94" s="59">
        <f>AVERAGE(DE200)</f>
        <v>0.34100353943685713</v>
      </c>
      <c r="DK94" s="15">
        <v>1.8516401995451028</v>
      </c>
    </row>
    <row r="95" spans="1:115" x14ac:dyDescent="0.3">
      <c r="A95" s="28">
        <v>89</v>
      </c>
      <c r="B95" s="29">
        <v>1.6</v>
      </c>
      <c r="C95" s="30">
        <v>0.5</v>
      </c>
      <c r="D95" s="30">
        <v>6.9999999999999982</v>
      </c>
      <c r="E95" s="31">
        <v>0</v>
      </c>
      <c r="F95" s="30">
        <v>0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1">
        <v>0</v>
      </c>
      <c r="M95" s="32">
        <v>0</v>
      </c>
      <c r="N95" s="30">
        <v>100</v>
      </c>
      <c r="O95" s="30">
        <v>0</v>
      </c>
      <c r="P95" s="30">
        <v>5</v>
      </c>
      <c r="Q95" s="30">
        <v>100</v>
      </c>
      <c r="R95" s="30">
        <v>25</v>
      </c>
      <c r="S95" s="30">
        <v>0</v>
      </c>
      <c r="T95" s="30">
        <v>4.16227766016838</v>
      </c>
      <c r="U95" s="31">
        <v>200</v>
      </c>
      <c r="V95" s="33">
        <v>0.95</v>
      </c>
      <c r="W95" s="30">
        <v>55.405000000000001</v>
      </c>
      <c r="X95" s="30">
        <v>1.8525560564507124</v>
      </c>
      <c r="Y95" s="30">
        <v>165</v>
      </c>
      <c r="Z95" s="30">
        <v>0</v>
      </c>
      <c r="AA95" s="30">
        <v>0.66421212121212136</v>
      </c>
      <c r="AB95" s="32">
        <v>1.1227612463337349E-2</v>
      </c>
      <c r="AC95" s="28">
        <v>1.7989834963487272</v>
      </c>
      <c r="AD95" s="28">
        <v>2.7255493539957858E-2</v>
      </c>
      <c r="AE95" s="28">
        <v>0</v>
      </c>
      <c r="AF95" s="28">
        <v>0</v>
      </c>
      <c r="AG95" s="28">
        <v>0.847601564528493</v>
      </c>
      <c r="AH95" s="28">
        <v>8.5326157843942565E-3</v>
      </c>
      <c r="AI95" s="28">
        <v>1.4142135623731005</v>
      </c>
      <c r="AJ95" s="28">
        <v>7.4494167171575297E-16</v>
      </c>
      <c r="AK95" s="28">
        <v>0.72040112331999451</v>
      </c>
      <c r="AL95" s="30">
        <v>8.1541506745719139E-2</v>
      </c>
      <c r="AM95" s="28">
        <v>11.654235409709932</v>
      </c>
      <c r="AN95" s="32">
        <v>0.64461608634530343</v>
      </c>
      <c r="AP95" s="28">
        <v>89</v>
      </c>
      <c r="AQ95" s="29">
        <v>1.6</v>
      </c>
      <c r="AR95" s="30">
        <v>0.5</v>
      </c>
      <c r="AS95" s="30">
        <v>6.9999999999999982</v>
      </c>
      <c r="AT95" s="31">
        <v>0</v>
      </c>
      <c r="AU95" s="30">
        <v>0</v>
      </c>
      <c r="AV95" s="30">
        <v>0</v>
      </c>
      <c r="AW95" s="30">
        <v>0</v>
      </c>
      <c r="AX95" s="30">
        <v>0</v>
      </c>
      <c r="AY95" s="30">
        <v>0</v>
      </c>
      <c r="AZ95" s="30">
        <v>0</v>
      </c>
      <c r="BA95" s="31">
        <v>0</v>
      </c>
      <c r="BB95" s="32">
        <v>0</v>
      </c>
      <c r="BC95" s="30">
        <v>100</v>
      </c>
      <c r="BD95" s="30">
        <v>0</v>
      </c>
      <c r="BE95" s="30">
        <v>5</v>
      </c>
      <c r="BF95" s="30">
        <v>0</v>
      </c>
      <c r="BG95" s="30">
        <v>0</v>
      </c>
      <c r="BH95" s="30">
        <v>0</v>
      </c>
      <c r="BI95" s="30">
        <v>4.16227766016838</v>
      </c>
      <c r="BJ95" s="31">
        <v>200</v>
      </c>
      <c r="BK95" s="33">
        <v>0.95</v>
      </c>
      <c r="BL95" s="30">
        <v>39.704999999999998</v>
      </c>
      <c r="BM95" s="30">
        <v>1.8584903514908684</v>
      </c>
      <c r="BN95" s="30">
        <v>165</v>
      </c>
      <c r="BO95" s="30">
        <v>0</v>
      </c>
      <c r="BP95" s="30">
        <v>0.75936363636363591</v>
      </c>
      <c r="BQ95" s="32">
        <v>1.1263577887823947E-2</v>
      </c>
      <c r="BR95" s="28">
        <v>2.1123724898287084</v>
      </c>
      <c r="BS95" s="28">
        <v>4.0065021505177753E-2</v>
      </c>
      <c r="BT95" s="28">
        <v>0</v>
      </c>
      <c r="BU95" s="28">
        <v>0</v>
      </c>
      <c r="BV95" s="28">
        <v>0.78274531705614303</v>
      </c>
      <c r="BW95" s="28">
        <v>9.2134025773272146E-3</v>
      </c>
      <c r="BX95" s="28">
        <v>1.4142135623731005</v>
      </c>
      <c r="BY95" s="28">
        <v>7.4494167171575297E-16</v>
      </c>
      <c r="BZ95" s="28">
        <v>0.66746641308482824</v>
      </c>
      <c r="CA95" s="30">
        <v>6.6842610048609072E-2</v>
      </c>
      <c r="CB95" s="28">
        <v>10.644094943969758</v>
      </c>
      <c r="CC95" s="32">
        <v>0.64172560470380979</v>
      </c>
      <c r="CE95" s="30">
        <f t="shared" si="11"/>
        <v>1.8708286933869704</v>
      </c>
      <c r="CG95" s="55">
        <f t="shared" si="12"/>
        <v>-9.5151515151514543E-2</v>
      </c>
      <c r="CH95" s="50">
        <f t="shared" si="13"/>
        <v>0</v>
      </c>
      <c r="CI95" s="51"/>
      <c r="CJ95" s="51" t="s">
        <v>61</v>
      </c>
      <c r="CK95" s="59">
        <f>AVERAGE(CG201:CG203)</f>
        <v>0</v>
      </c>
      <c r="CL95" s="2"/>
      <c r="CM95" s="55">
        <f t="shared" si="14"/>
        <v>6.485624747234997E-2</v>
      </c>
      <c r="CN95" s="51">
        <f t="shared" si="15"/>
        <v>0</v>
      </c>
      <c r="CO95" s="51"/>
      <c r="CP95" s="51" t="s">
        <v>61</v>
      </c>
      <c r="CQ95" s="59">
        <f>AVERAGE(CM201:CM203)</f>
        <v>4.5550628052231756E-2</v>
      </c>
      <c r="CR95" s="2"/>
      <c r="CS95" s="55">
        <f t="shared" si="16"/>
        <v>0</v>
      </c>
      <c r="CT95" s="51">
        <f t="shared" si="17"/>
        <v>1</v>
      </c>
      <c r="CU95" s="51"/>
      <c r="CV95" s="51" t="s">
        <v>61</v>
      </c>
      <c r="CW95" s="59">
        <f>AVERAGE(CS201:CS203)</f>
        <v>0.29878292751467878</v>
      </c>
      <c r="CX95" s="2"/>
      <c r="CY95" s="55">
        <f t="shared" si="18"/>
        <v>5.2934710235166271E-2</v>
      </c>
      <c r="CZ95" s="51">
        <f t="shared" si="19"/>
        <v>1</v>
      </c>
      <c r="DA95" s="51"/>
      <c r="DB95" s="51" t="s">
        <v>61</v>
      </c>
      <c r="DC95" s="59">
        <f>AVERAGE(CY201:CY203)</f>
        <v>5.1195765838490427E-2</v>
      </c>
      <c r="DD95" s="2"/>
      <c r="DE95" s="55">
        <f t="shared" si="20"/>
        <v>1.0101404657401734</v>
      </c>
      <c r="DF95" s="51">
        <f t="shared" si="21"/>
        <v>1</v>
      </c>
      <c r="DG95" s="51"/>
      <c r="DH95" s="51" t="s">
        <v>61</v>
      </c>
      <c r="DI95" s="59">
        <f>AVERAGE(DE201:DE203)</f>
        <v>0.29878292751467878</v>
      </c>
      <c r="DK95" s="15">
        <v>1.8708286933869704</v>
      </c>
    </row>
    <row r="96" spans="1:115" x14ac:dyDescent="0.3">
      <c r="A96" s="28">
        <v>91</v>
      </c>
      <c r="B96" s="29">
        <v>1.6</v>
      </c>
      <c r="C96" s="30">
        <v>1.5833333333333333</v>
      </c>
      <c r="D96" s="30">
        <v>2.4285714285714284</v>
      </c>
      <c r="E96" s="31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1">
        <v>0</v>
      </c>
      <c r="M96" s="32">
        <v>0</v>
      </c>
      <c r="N96" s="30">
        <v>100</v>
      </c>
      <c r="O96" s="30">
        <v>0</v>
      </c>
      <c r="P96" s="30">
        <v>5</v>
      </c>
      <c r="Q96" s="30">
        <v>100</v>
      </c>
      <c r="R96" s="30">
        <v>25</v>
      </c>
      <c r="S96" s="30">
        <v>0</v>
      </c>
      <c r="T96" s="30">
        <v>4.16227766016838</v>
      </c>
      <c r="U96" s="31">
        <v>200</v>
      </c>
      <c r="V96" s="33">
        <v>0.95</v>
      </c>
      <c r="W96" s="30">
        <v>53.72</v>
      </c>
      <c r="X96" s="30">
        <v>1.9178607400351833</v>
      </c>
      <c r="Y96" s="30">
        <v>165</v>
      </c>
      <c r="Z96" s="30">
        <v>0</v>
      </c>
      <c r="AA96" s="30">
        <v>0.67442424242424215</v>
      </c>
      <c r="AB96" s="32">
        <v>1.1623398424455993E-2</v>
      </c>
      <c r="AC96" s="28">
        <v>1.8095146243305971</v>
      </c>
      <c r="AD96" s="28">
        <v>3.0380418617457178E-2</v>
      </c>
      <c r="AE96" s="28">
        <v>0</v>
      </c>
      <c r="AF96" s="28">
        <v>0</v>
      </c>
      <c r="AG96" s="28">
        <v>0.84474263175081676</v>
      </c>
      <c r="AH96" s="28">
        <v>9.1595297008336147E-3</v>
      </c>
      <c r="AI96" s="28">
        <v>1.4142135623731005</v>
      </c>
      <c r="AJ96" s="28">
        <v>7.4494167171575297E-16</v>
      </c>
      <c r="AK96" s="28">
        <v>0.80536082743454041</v>
      </c>
      <c r="AL96" s="30">
        <v>8.6142076260540518E-2</v>
      </c>
      <c r="AM96" s="28">
        <v>10.794513985392024</v>
      </c>
      <c r="AN96" s="32">
        <v>0.57692895931365384</v>
      </c>
      <c r="AP96" s="28">
        <v>91</v>
      </c>
      <c r="AQ96" s="29">
        <v>1.6</v>
      </c>
      <c r="AR96" s="30">
        <v>1.5833333333333333</v>
      </c>
      <c r="AS96" s="30">
        <v>2.4285714285714284</v>
      </c>
      <c r="AT96" s="31">
        <v>0</v>
      </c>
      <c r="AU96" s="30">
        <v>0</v>
      </c>
      <c r="AV96" s="30">
        <v>0</v>
      </c>
      <c r="AW96" s="30">
        <v>0</v>
      </c>
      <c r="AX96" s="30">
        <v>0</v>
      </c>
      <c r="AY96" s="30">
        <v>0</v>
      </c>
      <c r="AZ96" s="30">
        <v>0</v>
      </c>
      <c r="BA96" s="31">
        <v>0</v>
      </c>
      <c r="BB96" s="32">
        <v>0</v>
      </c>
      <c r="BC96" s="30">
        <v>100</v>
      </c>
      <c r="BD96" s="30">
        <v>0</v>
      </c>
      <c r="BE96" s="30">
        <v>5</v>
      </c>
      <c r="BF96" s="30">
        <v>0</v>
      </c>
      <c r="BG96" s="30">
        <v>0</v>
      </c>
      <c r="BH96" s="30">
        <v>0</v>
      </c>
      <c r="BI96" s="30">
        <v>4.16227766016838</v>
      </c>
      <c r="BJ96" s="31">
        <v>200</v>
      </c>
      <c r="BK96" s="33">
        <v>0.95</v>
      </c>
      <c r="BL96" s="30">
        <v>39.204999999999998</v>
      </c>
      <c r="BM96" s="30">
        <v>1.786847513642952</v>
      </c>
      <c r="BN96" s="30">
        <v>165</v>
      </c>
      <c r="BO96" s="30">
        <v>0</v>
      </c>
      <c r="BP96" s="30">
        <v>0.76239393939393874</v>
      </c>
      <c r="BQ96" s="32">
        <v>1.0829378870564399E-2</v>
      </c>
      <c r="BR96" s="28">
        <v>2.1455069672658316</v>
      </c>
      <c r="BS96" s="28">
        <v>3.70845341517353E-2</v>
      </c>
      <c r="BT96" s="28">
        <v>0</v>
      </c>
      <c r="BU96" s="28">
        <v>0</v>
      </c>
      <c r="BV96" s="28">
        <v>0.77292762453746089</v>
      </c>
      <c r="BW96" s="28">
        <v>8.6684273906389789E-3</v>
      </c>
      <c r="BX96" s="28">
        <v>1.4142135623731005</v>
      </c>
      <c r="BY96" s="28">
        <v>7.4494167171575297E-16</v>
      </c>
      <c r="BZ96" s="28">
        <v>0.61268016510552326</v>
      </c>
      <c r="CA96" s="30">
        <v>5.1623182195982706E-2</v>
      </c>
      <c r="CB96" s="28">
        <v>10.320653575496131</v>
      </c>
      <c r="CC96" s="32">
        <v>0.60348825448917132</v>
      </c>
      <c r="CE96" s="30">
        <f t="shared" si="11"/>
        <v>1.9609278658936169</v>
      </c>
      <c r="CG96" s="55">
        <f t="shared" si="12"/>
        <v>-8.7969696969696587E-2</v>
      </c>
      <c r="CH96" s="50">
        <f t="shared" si="13"/>
        <v>0</v>
      </c>
      <c r="CI96" s="51"/>
      <c r="CJ96" s="51" t="s">
        <v>62</v>
      </c>
      <c r="CK96" s="59">
        <f>AVERAGE(CG204)</f>
        <v>0</v>
      </c>
      <c r="CL96" s="2"/>
      <c r="CM96" s="55">
        <f t="shared" si="14"/>
        <v>7.1815007213355875E-2</v>
      </c>
      <c r="CN96" s="51">
        <f t="shared" si="15"/>
        <v>0</v>
      </c>
      <c r="CO96" s="51"/>
      <c r="CP96" s="51" t="s">
        <v>62</v>
      </c>
      <c r="CQ96" s="59">
        <f>AVERAGE(CM204)</f>
        <v>7.5892713615991036E-2</v>
      </c>
      <c r="CR96" s="2"/>
      <c r="CS96" s="55">
        <f t="shared" si="16"/>
        <v>0</v>
      </c>
      <c r="CT96" s="51">
        <f t="shared" si="17"/>
        <v>1</v>
      </c>
      <c r="CU96" s="51"/>
      <c r="CV96" s="51" t="s">
        <v>62</v>
      </c>
      <c r="CW96" s="59">
        <f>AVERAGE(CS204)</f>
        <v>0.28805571303712041</v>
      </c>
      <c r="CX96" s="2"/>
      <c r="CY96" s="55">
        <f t="shared" si="18"/>
        <v>0.19268066232901715</v>
      </c>
      <c r="CZ96" s="51">
        <f t="shared" si="19"/>
        <v>0</v>
      </c>
      <c r="DA96" s="51"/>
      <c r="DB96" s="51" t="s">
        <v>62</v>
      </c>
      <c r="DC96" s="59">
        <f>AVERAGE(CY204)</f>
        <v>8.2811785609593902E-2</v>
      </c>
      <c r="DD96" s="2"/>
      <c r="DE96" s="55">
        <f t="shared" si="20"/>
        <v>0.4738604098958934</v>
      </c>
      <c r="DF96" s="51">
        <f t="shared" si="21"/>
        <v>1</v>
      </c>
      <c r="DG96" s="51"/>
      <c r="DH96" s="51" t="s">
        <v>62</v>
      </c>
      <c r="DI96" s="59">
        <f>AVERAGE(DE204)</f>
        <v>0.28805571303712041</v>
      </c>
      <c r="DK96" s="15">
        <v>1.9609278658936169</v>
      </c>
    </row>
    <row r="97" spans="1:115" x14ac:dyDescent="0.3">
      <c r="A97" s="28">
        <v>102</v>
      </c>
      <c r="B97" s="29">
        <v>1.6</v>
      </c>
      <c r="C97" s="30">
        <v>3.75</v>
      </c>
      <c r="D97" s="30">
        <v>1.2857142857142856</v>
      </c>
      <c r="E97" s="31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1">
        <v>0</v>
      </c>
      <c r="M97" s="32">
        <v>0</v>
      </c>
      <c r="N97" s="30">
        <v>100</v>
      </c>
      <c r="O97" s="30">
        <v>0</v>
      </c>
      <c r="P97" s="30">
        <v>5</v>
      </c>
      <c r="Q97" s="30">
        <v>100</v>
      </c>
      <c r="R97" s="30">
        <v>25</v>
      </c>
      <c r="S97" s="30">
        <v>0</v>
      </c>
      <c r="T97" s="30">
        <v>4.16227766016838</v>
      </c>
      <c r="U97" s="31">
        <v>200</v>
      </c>
      <c r="V97" s="33">
        <v>0.95</v>
      </c>
      <c r="W97" s="30">
        <v>36.93</v>
      </c>
      <c r="X97" s="30">
        <v>1.7428472291953567</v>
      </c>
      <c r="Y97" s="30">
        <v>165</v>
      </c>
      <c r="Z97" s="30">
        <v>0</v>
      </c>
      <c r="AA97" s="30">
        <v>0.77618181818181819</v>
      </c>
      <c r="AB97" s="32">
        <v>1.0562710479971857E-2</v>
      </c>
      <c r="AC97" s="28">
        <v>2.2125789163624501</v>
      </c>
      <c r="AD97" s="28">
        <v>3.913931407696529E-2</v>
      </c>
      <c r="AE97" s="28">
        <v>0</v>
      </c>
      <c r="AF97" s="28">
        <v>0</v>
      </c>
      <c r="AG97" s="28">
        <v>0.98937373705145715</v>
      </c>
      <c r="AH97" s="28">
        <v>1.195921536818274E-2</v>
      </c>
      <c r="AI97" s="28">
        <v>2</v>
      </c>
      <c r="AJ97" s="28">
        <v>0</v>
      </c>
      <c r="AK97" s="28">
        <v>0.71332193514751963</v>
      </c>
      <c r="AL97" s="30">
        <v>6.3531893123209338E-2</v>
      </c>
      <c r="AM97" s="28">
        <v>7.775122681388642</v>
      </c>
      <c r="AN97" s="32">
        <v>0.41431819897813604</v>
      </c>
      <c r="AP97" s="28">
        <v>102</v>
      </c>
      <c r="AQ97" s="29">
        <v>1.6</v>
      </c>
      <c r="AR97" s="30">
        <v>3.75</v>
      </c>
      <c r="AS97" s="30">
        <v>1.2857142857142856</v>
      </c>
      <c r="AT97" s="31">
        <v>0</v>
      </c>
      <c r="AU97" s="30">
        <v>0</v>
      </c>
      <c r="AV97" s="30">
        <v>0</v>
      </c>
      <c r="AW97" s="30">
        <v>0</v>
      </c>
      <c r="AX97" s="30">
        <v>0</v>
      </c>
      <c r="AY97" s="30">
        <v>0</v>
      </c>
      <c r="AZ97" s="30">
        <v>0</v>
      </c>
      <c r="BA97" s="31">
        <v>0</v>
      </c>
      <c r="BB97" s="32">
        <v>0</v>
      </c>
      <c r="BC97" s="30">
        <v>100</v>
      </c>
      <c r="BD97" s="30">
        <v>0</v>
      </c>
      <c r="BE97" s="30">
        <v>5</v>
      </c>
      <c r="BF97" s="30">
        <v>0</v>
      </c>
      <c r="BG97" s="30">
        <v>0</v>
      </c>
      <c r="BH97" s="30">
        <v>0</v>
      </c>
      <c r="BI97" s="30">
        <v>4.16227766016838</v>
      </c>
      <c r="BJ97" s="31">
        <v>200</v>
      </c>
      <c r="BK97" s="33">
        <v>0.95</v>
      </c>
      <c r="BL97" s="30">
        <v>25.27</v>
      </c>
      <c r="BM97" s="30">
        <v>1.4790968844250596</v>
      </c>
      <c r="BN97" s="30">
        <v>165</v>
      </c>
      <c r="BO97" s="30">
        <v>0</v>
      </c>
      <c r="BP97" s="30">
        <v>0.84684848484848518</v>
      </c>
      <c r="BQ97" s="32">
        <v>8.9642235419700577E-3</v>
      </c>
      <c r="BR97" s="28">
        <v>2.6456894760186151</v>
      </c>
      <c r="BS97" s="28">
        <v>5.3929891600898082E-2</v>
      </c>
      <c r="BT97" s="28">
        <v>0</v>
      </c>
      <c r="BU97" s="28">
        <v>0</v>
      </c>
      <c r="BV97" s="28">
        <v>0.9121468176273555</v>
      </c>
      <c r="BW97" s="28">
        <v>1.3265440925242681E-2</v>
      </c>
      <c r="BX97" s="28">
        <v>2</v>
      </c>
      <c r="BY97" s="28">
        <v>0</v>
      </c>
      <c r="BZ97" s="28">
        <v>0.57082745327429629</v>
      </c>
      <c r="CA97" s="30">
        <v>5.6934144113608864E-2</v>
      </c>
      <c r="CB97" s="28">
        <v>7.3142701865459436</v>
      </c>
      <c r="CC97" s="32">
        <v>0.36452495259780893</v>
      </c>
      <c r="CE97" s="30">
        <f t="shared" si="11"/>
        <v>2.1957751641341994</v>
      </c>
      <c r="CG97" s="55">
        <f t="shared" si="12"/>
        <v>-7.0666666666666988E-2</v>
      </c>
      <c r="CH97" s="50">
        <f t="shared" si="13"/>
        <v>0</v>
      </c>
      <c r="CI97" s="51"/>
      <c r="CJ97" s="51" t="s">
        <v>63</v>
      </c>
      <c r="CK97" s="59">
        <f>AVERAGE(CG205:CG207)</f>
        <v>0</v>
      </c>
      <c r="CL97" s="2"/>
      <c r="CM97" s="55">
        <f t="shared" si="14"/>
        <v>7.7226919424101648E-2</v>
      </c>
      <c r="CN97" s="51">
        <f t="shared" si="15"/>
        <v>0</v>
      </c>
      <c r="CO97" s="51"/>
      <c r="CP97" s="51" t="s">
        <v>63</v>
      </c>
      <c r="CQ97" s="59">
        <f>AVERAGE(CM205:CM207)</f>
        <v>5.8460341033673403E-2</v>
      </c>
      <c r="CR97" s="2"/>
      <c r="CS97" s="55">
        <f t="shared" si="16"/>
        <v>0</v>
      </c>
      <c r="CT97" s="51">
        <f t="shared" si="17"/>
        <v>1</v>
      </c>
      <c r="CU97" s="51"/>
      <c r="CV97" s="51" t="s">
        <v>63</v>
      </c>
      <c r="CW97" s="59">
        <f>AVERAGE(CS205:CS207)</f>
        <v>0.26680569370984458</v>
      </c>
      <c r="CX97" s="2"/>
      <c r="CY97" s="55">
        <f t="shared" si="18"/>
        <v>0.14249448187322333</v>
      </c>
      <c r="CZ97" s="51">
        <f t="shared" si="19"/>
        <v>0</v>
      </c>
      <c r="DA97" s="51"/>
      <c r="DB97" s="51" t="s">
        <v>63</v>
      </c>
      <c r="DC97" s="59">
        <f>AVERAGE(CY205:CY207)</f>
        <v>7.7551442659050937E-2</v>
      </c>
      <c r="DD97" s="2"/>
      <c r="DE97" s="55">
        <f t="shared" si="20"/>
        <v>0.46085249484269841</v>
      </c>
      <c r="DF97" s="51">
        <f t="shared" si="21"/>
        <v>1</v>
      </c>
      <c r="DG97" s="51"/>
      <c r="DH97" s="51" t="s">
        <v>63</v>
      </c>
      <c r="DI97" s="59">
        <f>AVERAGE(DE205:DE207)</f>
        <v>0.26680569370984458</v>
      </c>
      <c r="DK97" s="15">
        <v>2.1957751641341994</v>
      </c>
    </row>
    <row r="98" spans="1:115" x14ac:dyDescent="0.3">
      <c r="A98" s="28">
        <v>92</v>
      </c>
      <c r="B98" s="29">
        <v>1.6</v>
      </c>
      <c r="C98" s="30">
        <v>1.5833333333333333</v>
      </c>
      <c r="D98" s="30">
        <v>3.5714285714285712</v>
      </c>
      <c r="E98" s="31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1">
        <v>0</v>
      </c>
      <c r="M98" s="32">
        <v>0</v>
      </c>
      <c r="N98" s="30">
        <v>100</v>
      </c>
      <c r="O98" s="30">
        <v>0</v>
      </c>
      <c r="P98" s="30">
        <v>5</v>
      </c>
      <c r="Q98" s="30">
        <v>100</v>
      </c>
      <c r="R98" s="30">
        <v>25</v>
      </c>
      <c r="S98" s="30">
        <v>0</v>
      </c>
      <c r="T98" s="30">
        <v>4.16227766016838</v>
      </c>
      <c r="U98" s="31">
        <v>200</v>
      </c>
      <c r="V98" s="33">
        <v>0.95</v>
      </c>
      <c r="W98" s="30">
        <v>18.945</v>
      </c>
      <c r="X98" s="30">
        <v>1.2743907288537961</v>
      </c>
      <c r="Y98" s="30">
        <v>165</v>
      </c>
      <c r="Z98" s="30">
        <v>0</v>
      </c>
      <c r="AA98" s="30">
        <v>0.88518181818181774</v>
      </c>
      <c r="AB98" s="32">
        <v>7.7235801748714895E-3</v>
      </c>
      <c r="AC98" s="28">
        <v>2.9909341330668378</v>
      </c>
      <c r="AD98" s="28">
        <v>6.0189644013182469E-2</v>
      </c>
      <c r="AE98" s="28">
        <v>3.9642857142857578E-3</v>
      </c>
      <c r="AF98" s="28">
        <v>3.9509059848396701E-3</v>
      </c>
      <c r="AG98" s="28">
        <v>1.1034714647555166</v>
      </c>
      <c r="AH98" s="28">
        <v>1.5750011373657499E-2</v>
      </c>
      <c r="AI98" s="28">
        <v>2.2360679774997845</v>
      </c>
      <c r="AJ98" s="28">
        <v>7.4494167171575297E-16</v>
      </c>
      <c r="AK98" s="28">
        <v>0.71269741540412757</v>
      </c>
      <c r="AL98" s="30">
        <v>6.0384115233063362E-2</v>
      </c>
      <c r="AM98" s="28">
        <v>7.2021656273633212</v>
      </c>
      <c r="AN98" s="32">
        <v>0.48220048314071606</v>
      </c>
      <c r="AP98" s="28">
        <v>92</v>
      </c>
      <c r="AQ98" s="29">
        <v>1.6</v>
      </c>
      <c r="AR98" s="30">
        <v>1.5833333333333333</v>
      </c>
      <c r="AS98" s="30">
        <v>3.5714285714285712</v>
      </c>
      <c r="AT98" s="31">
        <v>0</v>
      </c>
      <c r="AU98" s="30">
        <v>0</v>
      </c>
      <c r="AV98" s="30">
        <v>0</v>
      </c>
      <c r="AW98" s="30">
        <v>0</v>
      </c>
      <c r="AX98" s="30">
        <v>0</v>
      </c>
      <c r="AY98" s="30">
        <v>0</v>
      </c>
      <c r="AZ98" s="30">
        <v>0</v>
      </c>
      <c r="BA98" s="31">
        <v>0</v>
      </c>
      <c r="BB98" s="32">
        <v>0</v>
      </c>
      <c r="BC98" s="30">
        <v>100</v>
      </c>
      <c r="BD98" s="30">
        <v>0</v>
      </c>
      <c r="BE98" s="30">
        <v>5</v>
      </c>
      <c r="BF98" s="30">
        <v>0</v>
      </c>
      <c r="BG98" s="30">
        <v>0</v>
      </c>
      <c r="BH98" s="30">
        <v>0</v>
      </c>
      <c r="BI98" s="30">
        <v>4.16227766016838</v>
      </c>
      <c r="BJ98" s="31">
        <v>200</v>
      </c>
      <c r="BK98" s="33">
        <v>0.95</v>
      </c>
      <c r="BL98" s="30">
        <v>10.335000000000001</v>
      </c>
      <c r="BM98" s="30">
        <v>0.97153140285450545</v>
      </c>
      <c r="BN98" s="30">
        <v>165</v>
      </c>
      <c r="BO98" s="30">
        <v>0</v>
      </c>
      <c r="BP98" s="30">
        <v>0.93736363636363618</v>
      </c>
      <c r="BQ98" s="32">
        <v>5.8880691082091232E-3</v>
      </c>
      <c r="BR98" s="28">
        <v>3.8767044999268983</v>
      </c>
      <c r="BS98" s="28">
        <v>8.2728083269988914E-2</v>
      </c>
      <c r="BT98" s="28">
        <v>5.5555555555557138E-4</v>
      </c>
      <c r="BU98" s="28">
        <v>1.0955314134732286E-3</v>
      </c>
      <c r="BV98" s="28">
        <v>0.97585833428467395</v>
      </c>
      <c r="BW98" s="28">
        <v>1.6605727759331425E-2</v>
      </c>
      <c r="BX98" s="28">
        <v>2.2360679774997845</v>
      </c>
      <c r="BY98" s="28">
        <v>7.4494167171575297E-16</v>
      </c>
      <c r="BZ98" s="28">
        <v>0.5718448327243979</v>
      </c>
      <c r="CA98" s="30">
        <v>4.2563106300473948E-2</v>
      </c>
      <c r="CB98" s="28">
        <v>6.2403657112117834</v>
      </c>
      <c r="CC98" s="32">
        <v>0.39502189719700126</v>
      </c>
      <c r="CE98" s="30">
        <f t="shared" si="11"/>
        <v>2.3779743280283547</v>
      </c>
      <c r="CG98" s="55">
        <f t="shared" si="12"/>
        <v>-5.218181818181844E-2</v>
      </c>
      <c r="CH98" s="50">
        <f t="shared" si="13"/>
        <v>0</v>
      </c>
      <c r="CI98" s="51"/>
      <c r="CJ98" s="51" t="s">
        <v>64</v>
      </c>
      <c r="CK98" s="59">
        <f>AVERAGE(CG208:CG209)</f>
        <v>0</v>
      </c>
      <c r="CL98" s="2"/>
      <c r="CM98" s="55">
        <f t="shared" si="14"/>
        <v>0.12761313047084266</v>
      </c>
      <c r="CN98" s="51">
        <f t="shared" si="15"/>
        <v>0</v>
      </c>
      <c r="CO98" s="51"/>
      <c r="CP98" s="51" t="s">
        <v>64</v>
      </c>
      <c r="CQ98" s="59">
        <f>AVERAGE(CM208:CM209)</f>
        <v>6.4366762284443935E-2</v>
      </c>
      <c r="CR98" s="2"/>
      <c r="CS98" s="55">
        <f t="shared" si="16"/>
        <v>0</v>
      </c>
      <c r="CT98" s="51">
        <f t="shared" si="17"/>
        <v>1</v>
      </c>
      <c r="CU98" s="51"/>
      <c r="CV98" s="51" t="s">
        <v>64</v>
      </c>
      <c r="CW98" s="59">
        <f>AVERAGE(CS208:CS209)</f>
        <v>0.25179110700681862</v>
      </c>
      <c r="CX98" s="2"/>
      <c r="CY98" s="55">
        <f t="shared" si="18"/>
        <v>0.14085258267972967</v>
      </c>
      <c r="CZ98" s="51">
        <f t="shared" si="19"/>
        <v>0</v>
      </c>
      <c r="DA98" s="51"/>
      <c r="DB98" s="51" t="s">
        <v>64</v>
      </c>
      <c r="DC98" s="59">
        <f>AVERAGE(CY208:CY209)</f>
        <v>6.6560807117432841E-2</v>
      </c>
      <c r="DD98" s="2"/>
      <c r="DE98" s="55">
        <f t="shared" si="20"/>
        <v>0.96179991615153781</v>
      </c>
      <c r="DF98" s="51">
        <f t="shared" si="21"/>
        <v>0</v>
      </c>
      <c r="DG98" s="51"/>
      <c r="DH98" s="51" t="s">
        <v>64</v>
      </c>
      <c r="DI98" s="59">
        <f>AVERAGE(DE208:DE209)</f>
        <v>0.25179110700681862</v>
      </c>
      <c r="DK98" s="15">
        <v>2.3779743280283547</v>
      </c>
    </row>
    <row r="99" spans="1:115" x14ac:dyDescent="0.3">
      <c r="A99" s="28">
        <v>108</v>
      </c>
      <c r="B99" s="29">
        <v>1.6</v>
      </c>
      <c r="C99" s="30">
        <v>4.833333333333333</v>
      </c>
      <c r="D99" s="30">
        <v>1.2857142857142856</v>
      </c>
      <c r="E99" s="31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1">
        <v>0</v>
      </c>
      <c r="M99" s="32">
        <v>0</v>
      </c>
      <c r="N99" s="30">
        <v>100</v>
      </c>
      <c r="O99" s="30">
        <v>0</v>
      </c>
      <c r="P99" s="30">
        <v>5</v>
      </c>
      <c r="Q99" s="30">
        <v>100</v>
      </c>
      <c r="R99" s="30">
        <v>25</v>
      </c>
      <c r="S99" s="30">
        <v>0</v>
      </c>
      <c r="T99" s="30">
        <v>4.16227766016838</v>
      </c>
      <c r="U99" s="31">
        <v>200</v>
      </c>
      <c r="V99" s="33">
        <v>0.95</v>
      </c>
      <c r="W99" s="30">
        <v>16.355</v>
      </c>
      <c r="X99" s="30">
        <v>1.2336978172501265</v>
      </c>
      <c r="Y99" s="30">
        <v>165</v>
      </c>
      <c r="Z99" s="30">
        <v>0</v>
      </c>
      <c r="AA99" s="30">
        <v>0.90087878787878783</v>
      </c>
      <c r="AB99" s="32">
        <v>7.4769564681825829E-3</v>
      </c>
      <c r="AC99" s="28">
        <v>3.1111195665708555</v>
      </c>
      <c r="AD99" s="28">
        <v>6.1509800368984881E-2</v>
      </c>
      <c r="AE99" s="28">
        <v>0</v>
      </c>
      <c r="AF99" s="28">
        <v>0</v>
      </c>
      <c r="AG99" s="28">
        <v>1.0730312294378264</v>
      </c>
      <c r="AH99" s="28">
        <v>1.5330514398343056E-2</v>
      </c>
      <c r="AI99" s="28">
        <v>2.2360679774997845</v>
      </c>
      <c r="AJ99" s="28">
        <v>7.4494167171575297E-16</v>
      </c>
      <c r="AK99" s="28">
        <v>0.74530967022229433</v>
      </c>
      <c r="AL99" s="30">
        <v>6.9907217293457918E-2</v>
      </c>
      <c r="AM99" s="28">
        <v>6.4184620473615466</v>
      </c>
      <c r="AN99" s="32">
        <v>0.40794239422992912</v>
      </c>
      <c r="AP99" s="28">
        <v>108</v>
      </c>
      <c r="AQ99" s="29">
        <v>1.6</v>
      </c>
      <c r="AR99" s="30">
        <v>4.833333333333333</v>
      </c>
      <c r="AS99" s="30">
        <v>1.2857142857142856</v>
      </c>
      <c r="AT99" s="31">
        <v>0</v>
      </c>
      <c r="AU99" s="30">
        <v>0</v>
      </c>
      <c r="AV99" s="30">
        <v>0</v>
      </c>
      <c r="AW99" s="30">
        <v>0</v>
      </c>
      <c r="AX99" s="30">
        <v>0</v>
      </c>
      <c r="AY99" s="30">
        <v>0</v>
      </c>
      <c r="AZ99" s="30">
        <v>0</v>
      </c>
      <c r="BA99" s="31">
        <v>0</v>
      </c>
      <c r="BB99" s="32">
        <v>0</v>
      </c>
      <c r="BC99" s="30">
        <v>100</v>
      </c>
      <c r="BD99" s="30">
        <v>0</v>
      </c>
      <c r="BE99" s="30">
        <v>5</v>
      </c>
      <c r="BF99" s="30">
        <v>0</v>
      </c>
      <c r="BG99" s="30">
        <v>0</v>
      </c>
      <c r="BH99" s="30">
        <v>0</v>
      </c>
      <c r="BI99" s="30">
        <v>4.16227766016838</v>
      </c>
      <c r="BJ99" s="31">
        <v>200</v>
      </c>
      <c r="BK99" s="33">
        <v>0.95</v>
      </c>
      <c r="BL99" s="30">
        <v>9.8350000000000009</v>
      </c>
      <c r="BM99" s="30">
        <v>0.94113733600104799</v>
      </c>
      <c r="BN99" s="30">
        <v>165</v>
      </c>
      <c r="BO99" s="30">
        <v>0</v>
      </c>
      <c r="BP99" s="30">
        <v>0.94039393939393889</v>
      </c>
      <c r="BQ99" s="32">
        <v>5.7038626424305936E-3</v>
      </c>
      <c r="BR99" s="28">
        <v>3.9200427964447089</v>
      </c>
      <c r="BS99" s="28">
        <v>8.6317104404178766E-2</v>
      </c>
      <c r="BT99" s="28">
        <v>1.6666666666666607E-3</v>
      </c>
      <c r="BU99" s="28">
        <v>2.3181265920041048E-3</v>
      </c>
      <c r="BV99" s="28">
        <v>0.96453264231676583</v>
      </c>
      <c r="BW99" s="28">
        <v>1.6883132851542276E-2</v>
      </c>
      <c r="BX99" s="28">
        <v>2.2322699101419214</v>
      </c>
      <c r="BY99" s="28">
        <v>3.7536430653552135E-3</v>
      </c>
      <c r="BZ99" s="28">
        <v>0.55800568543575357</v>
      </c>
      <c r="CA99" s="30">
        <v>4.6796105904337866E-2</v>
      </c>
      <c r="CB99" s="28">
        <v>5.9433386480055983</v>
      </c>
      <c r="CC99" s="32">
        <v>0.39414151860016694</v>
      </c>
      <c r="CE99" s="30">
        <f t="shared" si="11"/>
        <v>2.4928469095164494</v>
      </c>
      <c r="CG99" s="55">
        <f t="shared" si="12"/>
        <v>-3.9515151515151059E-2</v>
      </c>
      <c r="CH99" s="50">
        <f t="shared" si="13"/>
        <v>0</v>
      </c>
      <c r="CI99" s="51"/>
      <c r="CJ99" s="51" t="s">
        <v>65</v>
      </c>
      <c r="CK99" s="59">
        <f>AVERAGE(CG210)</f>
        <v>0</v>
      </c>
      <c r="CL99" s="2"/>
      <c r="CM99" s="55">
        <f t="shared" si="14"/>
        <v>0.10849858712106053</v>
      </c>
      <c r="CN99" s="51">
        <f t="shared" si="15"/>
        <v>0</v>
      </c>
      <c r="CO99" s="51"/>
      <c r="CP99" s="51" t="s">
        <v>65</v>
      </c>
      <c r="CQ99" s="59">
        <f>AVERAGE(CM210)</f>
        <v>7.303768573969438E-2</v>
      </c>
      <c r="CR99" s="2"/>
      <c r="CS99" s="55">
        <f t="shared" si="16"/>
        <v>3.7980673578630331E-3</v>
      </c>
      <c r="CT99" s="51">
        <f t="shared" si="17"/>
        <v>0</v>
      </c>
      <c r="CU99" s="51"/>
      <c r="CV99" s="51" t="s">
        <v>65</v>
      </c>
      <c r="CW99" s="59">
        <f>AVERAGE(CS210)</f>
        <v>0.23171084478158699</v>
      </c>
      <c r="CX99" s="2"/>
      <c r="CY99" s="55">
        <f t="shared" si="18"/>
        <v>0.18730398478654076</v>
      </c>
      <c r="CZ99" s="51">
        <f t="shared" si="19"/>
        <v>0</v>
      </c>
      <c r="DA99" s="51"/>
      <c r="DB99" s="51" t="s">
        <v>65</v>
      </c>
      <c r="DC99" s="59">
        <f>AVERAGE(CY210)</f>
        <v>8.894476028507925E-2</v>
      </c>
      <c r="DD99" s="2"/>
      <c r="DE99" s="55">
        <f t="shared" si="20"/>
        <v>0.47512339935594827</v>
      </c>
      <c r="DF99" s="51">
        <f t="shared" si="21"/>
        <v>1</v>
      </c>
      <c r="DG99" s="51"/>
      <c r="DH99" s="51" t="s">
        <v>65</v>
      </c>
      <c r="DI99" s="59">
        <f>AVERAGE(DE210)</f>
        <v>0.23171084478158699</v>
      </c>
      <c r="DK99" s="15">
        <v>2.4928469095164494</v>
      </c>
    </row>
    <row r="100" spans="1:115" x14ac:dyDescent="0.3">
      <c r="A100" s="28">
        <v>97</v>
      </c>
      <c r="B100" s="29">
        <v>1.6</v>
      </c>
      <c r="C100" s="30">
        <v>2.6666666666666665</v>
      </c>
      <c r="D100" s="30">
        <v>2.4285714285714284</v>
      </c>
      <c r="E100" s="31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1">
        <v>0</v>
      </c>
      <c r="M100" s="32">
        <v>0</v>
      </c>
      <c r="N100" s="30">
        <v>100</v>
      </c>
      <c r="O100" s="30">
        <v>0</v>
      </c>
      <c r="P100" s="30">
        <v>5</v>
      </c>
      <c r="Q100" s="30">
        <v>100</v>
      </c>
      <c r="R100" s="30">
        <v>25</v>
      </c>
      <c r="S100" s="30">
        <v>0</v>
      </c>
      <c r="T100" s="30">
        <v>4.16227766016838</v>
      </c>
      <c r="U100" s="31">
        <v>200</v>
      </c>
      <c r="V100" s="33">
        <v>0.95</v>
      </c>
      <c r="W100" s="30">
        <v>18.824999999999999</v>
      </c>
      <c r="X100" s="30">
        <v>1.3668148397523396</v>
      </c>
      <c r="Y100" s="30">
        <v>165</v>
      </c>
      <c r="Z100" s="30">
        <v>0</v>
      </c>
      <c r="AA100" s="30">
        <v>0.88590909090909065</v>
      </c>
      <c r="AB100" s="32">
        <v>8.283726301529331E-3</v>
      </c>
      <c r="AC100" s="28">
        <v>2.9892491372192267</v>
      </c>
      <c r="AD100" s="28">
        <v>5.8395237894221297E-2</v>
      </c>
      <c r="AE100" s="28">
        <v>8.3333333333332146E-4</v>
      </c>
      <c r="AF100" s="28">
        <v>1.6432971202097726E-3</v>
      </c>
      <c r="AG100" s="28">
        <v>1.1098227766603563</v>
      </c>
      <c r="AH100" s="28">
        <v>1.5797890708784797E-2</v>
      </c>
      <c r="AI100" s="28">
        <v>2.2360679774997845</v>
      </c>
      <c r="AJ100" s="28">
        <v>7.4494167171575297E-16</v>
      </c>
      <c r="AK100" s="28">
        <v>0.68809709836877431</v>
      </c>
      <c r="AL100" s="30">
        <v>6.2290399412442493E-2</v>
      </c>
      <c r="AM100" s="28">
        <v>6.5132331234883347</v>
      </c>
      <c r="AN100" s="32">
        <v>0.3752328476084833</v>
      </c>
      <c r="AP100" s="28">
        <v>97</v>
      </c>
      <c r="AQ100" s="29">
        <v>1.6</v>
      </c>
      <c r="AR100" s="30">
        <v>2.6666666666666665</v>
      </c>
      <c r="AS100" s="30">
        <v>2.4285714285714284</v>
      </c>
      <c r="AT100" s="31">
        <v>0</v>
      </c>
      <c r="AU100" s="30">
        <v>0</v>
      </c>
      <c r="AV100" s="30">
        <v>0</v>
      </c>
      <c r="AW100" s="30">
        <v>0</v>
      </c>
      <c r="AX100" s="30">
        <v>0</v>
      </c>
      <c r="AY100" s="30">
        <v>0</v>
      </c>
      <c r="AZ100" s="30">
        <v>0</v>
      </c>
      <c r="BA100" s="31">
        <v>0</v>
      </c>
      <c r="BB100" s="32">
        <v>0</v>
      </c>
      <c r="BC100" s="30">
        <v>100</v>
      </c>
      <c r="BD100" s="30">
        <v>0</v>
      </c>
      <c r="BE100" s="30">
        <v>5</v>
      </c>
      <c r="BF100" s="30">
        <v>0</v>
      </c>
      <c r="BG100" s="30">
        <v>0</v>
      </c>
      <c r="BH100" s="30">
        <v>0</v>
      </c>
      <c r="BI100" s="30">
        <v>4.16227766016838</v>
      </c>
      <c r="BJ100" s="31">
        <v>200</v>
      </c>
      <c r="BK100" s="33">
        <v>0.95</v>
      </c>
      <c r="BL100" s="30">
        <v>10.34</v>
      </c>
      <c r="BM100" s="30">
        <v>0.94906265632845965</v>
      </c>
      <c r="BN100" s="30">
        <v>165</v>
      </c>
      <c r="BO100" s="30">
        <v>0</v>
      </c>
      <c r="BP100" s="30">
        <v>0.93733333333333324</v>
      </c>
      <c r="BQ100" s="32">
        <v>5.7518948868391477E-3</v>
      </c>
      <c r="BR100" s="28">
        <v>3.8398169530695596</v>
      </c>
      <c r="BS100" s="28">
        <v>8.3951363345056818E-2</v>
      </c>
      <c r="BT100" s="28">
        <v>2.4642857142857365E-3</v>
      </c>
      <c r="BU100" s="28">
        <v>2.4301386140092771E-3</v>
      </c>
      <c r="BV100" s="28">
        <v>0.98432764952064999</v>
      </c>
      <c r="BW100" s="28">
        <v>1.6904398134739148E-2</v>
      </c>
      <c r="BX100" s="28">
        <v>2.2322699101419214</v>
      </c>
      <c r="BY100" s="28">
        <v>3.7536430653552161E-3</v>
      </c>
      <c r="BZ100" s="28">
        <v>0.53432008134375475</v>
      </c>
      <c r="CA100" s="30">
        <v>4.4038792504061862E-2</v>
      </c>
      <c r="CB100" s="28">
        <v>6.1473775813443039</v>
      </c>
      <c r="CC100" s="32">
        <v>0.37132146340838046</v>
      </c>
      <c r="CE100" s="30">
        <f t="shared" si="11"/>
        <v>2.5448360411214068</v>
      </c>
      <c r="CG100" s="55">
        <f t="shared" si="12"/>
        <v>-5.1424242424242594E-2</v>
      </c>
      <c r="CH100" s="50">
        <f t="shared" si="13"/>
        <v>0</v>
      </c>
      <c r="CI100" s="51"/>
      <c r="CJ100" s="51" t="s">
        <v>66</v>
      </c>
      <c r="CK100" s="59">
        <f>AVERAGE(CG211:CG212)</f>
        <v>0</v>
      </c>
      <c r="CL100" s="2"/>
      <c r="CM100" s="55">
        <f t="shared" si="14"/>
        <v>0.12549512713970634</v>
      </c>
      <c r="CN100" s="51">
        <f t="shared" si="15"/>
        <v>0</v>
      </c>
      <c r="CO100" s="51"/>
      <c r="CP100" s="51" t="s">
        <v>66</v>
      </c>
      <c r="CQ100" s="59">
        <f>AVERAGE(CM211:CM212)</f>
        <v>4.933647342308134E-2</v>
      </c>
      <c r="CR100" s="2"/>
      <c r="CS100" s="55">
        <f t="shared" si="16"/>
        <v>3.7980673578630331E-3</v>
      </c>
      <c r="CT100" s="51">
        <f t="shared" si="17"/>
        <v>0</v>
      </c>
      <c r="CU100" s="51"/>
      <c r="CV100" s="51" t="s">
        <v>66</v>
      </c>
      <c r="CW100" s="59">
        <f>AVERAGE(CS211:CS212)</f>
        <v>0.180027511595519</v>
      </c>
      <c r="CX100" s="2"/>
      <c r="CY100" s="55">
        <f t="shared" si="18"/>
        <v>0.15377701702501956</v>
      </c>
      <c r="CZ100" s="51">
        <f t="shared" si="19"/>
        <v>0</v>
      </c>
      <c r="DA100" s="51"/>
      <c r="DB100" s="51" t="s">
        <v>66</v>
      </c>
      <c r="DC100" s="59">
        <f>AVERAGE(CY211:CY212)</f>
        <v>4.8778004983961454E-2</v>
      </c>
      <c r="DD100" s="2"/>
      <c r="DE100" s="55">
        <f t="shared" si="20"/>
        <v>0.36585554214403082</v>
      </c>
      <c r="DF100" s="51">
        <f t="shared" si="21"/>
        <v>1</v>
      </c>
      <c r="DG100" s="51"/>
      <c r="DH100" s="51" t="s">
        <v>66</v>
      </c>
      <c r="DI100" s="59">
        <f>AVERAGE(DE211:DE212)</f>
        <v>0.180027511595519</v>
      </c>
      <c r="DK100" s="15">
        <v>2.5448360411214068</v>
      </c>
    </row>
    <row r="101" spans="1:115" x14ac:dyDescent="0.3">
      <c r="A101" s="28">
        <v>93</v>
      </c>
      <c r="B101" s="29">
        <v>1.6</v>
      </c>
      <c r="C101" s="30">
        <v>1.5833333333333333</v>
      </c>
      <c r="D101" s="30">
        <v>4.7142857142857135</v>
      </c>
      <c r="E101" s="31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1">
        <v>0</v>
      </c>
      <c r="M101" s="32">
        <v>0</v>
      </c>
      <c r="N101" s="30">
        <v>100</v>
      </c>
      <c r="O101" s="30">
        <v>0</v>
      </c>
      <c r="P101" s="30">
        <v>5</v>
      </c>
      <c r="Q101" s="30">
        <v>100</v>
      </c>
      <c r="R101" s="30">
        <v>25</v>
      </c>
      <c r="S101" s="30">
        <v>0</v>
      </c>
      <c r="T101" s="30">
        <v>4.16227766016838</v>
      </c>
      <c r="U101" s="31">
        <v>200</v>
      </c>
      <c r="V101" s="33">
        <v>0.95</v>
      </c>
      <c r="W101" s="30">
        <v>17.87</v>
      </c>
      <c r="X101" s="30">
        <v>1.1864156168633651</v>
      </c>
      <c r="Y101" s="30">
        <v>165</v>
      </c>
      <c r="Z101" s="30">
        <v>0</v>
      </c>
      <c r="AA101" s="30">
        <v>0.89169696969697032</v>
      </c>
      <c r="AB101" s="32">
        <v>7.1903976779597858E-3</v>
      </c>
      <c r="AC101" s="28">
        <v>3.0171563153810519</v>
      </c>
      <c r="AD101" s="28">
        <v>5.5453230776979827E-2</v>
      </c>
      <c r="AE101" s="28">
        <v>1.0000000000000141E-3</v>
      </c>
      <c r="AF101" s="28">
        <v>1.9719565442517834E-3</v>
      </c>
      <c r="AG101" s="28">
        <v>1.1016113271913541</v>
      </c>
      <c r="AH101" s="28">
        <v>1.5421191346735122E-2</v>
      </c>
      <c r="AI101" s="28">
        <v>2.2360679774997845</v>
      </c>
      <c r="AJ101" s="28">
        <v>7.4494167171575297E-16</v>
      </c>
      <c r="AK101" s="28">
        <v>0.68808537509417733</v>
      </c>
      <c r="AL101" s="30">
        <v>6.1354513559359107E-2</v>
      </c>
      <c r="AM101" s="28">
        <v>6.5359990046694847</v>
      </c>
      <c r="AN101" s="32">
        <v>0.40603881547286624</v>
      </c>
      <c r="AP101" s="28">
        <v>93</v>
      </c>
      <c r="AQ101" s="29">
        <v>1.6</v>
      </c>
      <c r="AR101" s="30">
        <v>1.5833333333333333</v>
      </c>
      <c r="AS101" s="30">
        <v>4.7142857142857135</v>
      </c>
      <c r="AT101" s="31">
        <v>0</v>
      </c>
      <c r="AU101" s="30">
        <v>0</v>
      </c>
      <c r="AV101" s="30">
        <v>0</v>
      </c>
      <c r="AW101" s="30">
        <v>0</v>
      </c>
      <c r="AX101" s="30">
        <v>0</v>
      </c>
      <c r="AY101" s="30">
        <v>0</v>
      </c>
      <c r="AZ101" s="30">
        <v>0</v>
      </c>
      <c r="BA101" s="31">
        <v>0</v>
      </c>
      <c r="BB101" s="32">
        <v>0</v>
      </c>
      <c r="BC101" s="30">
        <v>100</v>
      </c>
      <c r="BD101" s="30">
        <v>0</v>
      </c>
      <c r="BE101" s="30">
        <v>5</v>
      </c>
      <c r="BF101" s="30">
        <v>0</v>
      </c>
      <c r="BG101" s="30">
        <v>0</v>
      </c>
      <c r="BH101" s="30">
        <v>0</v>
      </c>
      <c r="BI101" s="30">
        <v>4.16227766016838</v>
      </c>
      <c r="BJ101" s="31">
        <v>200</v>
      </c>
      <c r="BK101" s="33">
        <v>0.95</v>
      </c>
      <c r="BL101" s="30">
        <v>10.145</v>
      </c>
      <c r="BM101" s="30">
        <v>1.0409674341511317</v>
      </c>
      <c r="BN101" s="30">
        <v>165</v>
      </c>
      <c r="BO101" s="30">
        <v>0</v>
      </c>
      <c r="BP101" s="30">
        <v>0.93851515151515197</v>
      </c>
      <c r="BQ101" s="32">
        <v>6.3088935403098883E-3</v>
      </c>
      <c r="BR101" s="28">
        <v>3.8990798969891562</v>
      </c>
      <c r="BS101" s="28">
        <v>8.6710219394551258E-2</v>
      </c>
      <c r="BT101" s="28">
        <v>4.712301587301653E-3</v>
      </c>
      <c r="BU101" s="28">
        <v>3.492994059278423E-3</v>
      </c>
      <c r="BV101" s="28">
        <v>0.97726644173057364</v>
      </c>
      <c r="BW101" s="28">
        <v>1.7187336278049553E-2</v>
      </c>
      <c r="BX101" s="28">
        <v>2.23519540167633</v>
      </c>
      <c r="BY101" s="28">
        <v>1.7206816054175541E-3</v>
      </c>
      <c r="BZ101" s="28">
        <v>0.56296458147426132</v>
      </c>
      <c r="CA101" s="30">
        <v>4.210381562971606E-2</v>
      </c>
      <c r="CB101" s="28">
        <v>6.093505183399432</v>
      </c>
      <c r="CC101" s="32">
        <v>0.45018679691049257</v>
      </c>
      <c r="CE101" s="30">
        <f t="shared" si="11"/>
        <v>2.7320844998436109</v>
      </c>
      <c r="CG101" s="55">
        <f t="shared" si="12"/>
        <v>-4.6818181818181648E-2</v>
      </c>
      <c r="CH101" s="50">
        <f t="shared" si="13"/>
        <v>0</v>
      </c>
      <c r="CI101" s="51"/>
      <c r="CJ101" s="51" t="s">
        <v>67</v>
      </c>
      <c r="CK101" s="59">
        <f>CG213</f>
        <v>0</v>
      </c>
      <c r="CL101" s="2"/>
      <c r="CM101" s="55">
        <f t="shared" si="14"/>
        <v>0.12434488546078049</v>
      </c>
      <c r="CN101" s="51">
        <f t="shared" si="15"/>
        <v>0</v>
      </c>
      <c r="CO101" s="51"/>
      <c r="CP101" s="51" t="s">
        <v>67</v>
      </c>
      <c r="CQ101" s="59">
        <f>CM213</f>
        <v>5.2514219491173186E-3</v>
      </c>
      <c r="CR101" s="2"/>
      <c r="CS101" s="55">
        <f t="shared" si="16"/>
        <v>8.7257582345445783E-4</v>
      </c>
      <c r="CT101" s="51">
        <f t="shared" si="17"/>
        <v>1</v>
      </c>
      <c r="CU101" s="51"/>
      <c r="CV101" s="51" t="s">
        <v>67</v>
      </c>
      <c r="CW101" s="59">
        <f>CS213</f>
        <v>0.16819131468643977</v>
      </c>
      <c r="CX101" s="2"/>
      <c r="CY101" s="55">
        <f t="shared" si="18"/>
        <v>0.12512079361991602</v>
      </c>
      <c r="CZ101" s="51">
        <f t="shared" si="19"/>
        <v>0</v>
      </c>
      <c r="DA101" s="51"/>
      <c r="DB101" s="51" t="s">
        <v>67</v>
      </c>
      <c r="DC101" s="59">
        <f>CY213</f>
        <v>3.6850747135334982E-2</v>
      </c>
      <c r="DD101" s="2"/>
      <c r="DE101" s="55">
        <f t="shared" si="20"/>
        <v>0.44249382127005266</v>
      </c>
      <c r="DF101" s="51">
        <f t="shared" si="21"/>
        <v>1</v>
      </c>
      <c r="DG101" s="51"/>
      <c r="DH101" s="51" t="s">
        <v>67</v>
      </c>
      <c r="DI101" s="59">
        <f>DE213</f>
        <v>0.16819131468643977</v>
      </c>
      <c r="DK101" s="15">
        <v>2.7320844998436109</v>
      </c>
    </row>
    <row r="102" spans="1:115" x14ac:dyDescent="0.3">
      <c r="A102" s="28">
        <v>114</v>
      </c>
      <c r="B102" s="29">
        <v>1.6</v>
      </c>
      <c r="C102" s="30">
        <v>5.9166666666666661</v>
      </c>
      <c r="D102" s="30">
        <v>1.2857142857142856</v>
      </c>
      <c r="E102" s="31">
        <v>0</v>
      </c>
      <c r="F102" s="30">
        <v>0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1">
        <v>0</v>
      </c>
      <c r="M102" s="32">
        <v>0</v>
      </c>
      <c r="N102" s="30">
        <v>100</v>
      </c>
      <c r="O102" s="30">
        <v>0</v>
      </c>
      <c r="P102" s="30">
        <v>5</v>
      </c>
      <c r="Q102" s="30">
        <v>100</v>
      </c>
      <c r="R102" s="30">
        <v>25</v>
      </c>
      <c r="S102" s="30">
        <v>0</v>
      </c>
      <c r="T102" s="30">
        <v>4.16227766016838</v>
      </c>
      <c r="U102" s="31">
        <v>200</v>
      </c>
      <c r="V102" s="33">
        <v>0.95</v>
      </c>
      <c r="W102" s="30">
        <v>17.635000000000002</v>
      </c>
      <c r="X102" s="30">
        <v>1.1666400898337521</v>
      </c>
      <c r="Y102" s="30">
        <v>165</v>
      </c>
      <c r="Z102" s="30">
        <v>0</v>
      </c>
      <c r="AA102" s="30">
        <v>0.89312121212121243</v>
      </c>
      <c r="AB102" s="32">
        <v>7.0705459989924384E-3</v>
      </c>
      <c r="AC102" s="28">
        <v>3.0331635604803462</v>
      </c>
      <c r="AD102" s="28">
        <v>5.5713340268515717E-2</v>
      </c>
      <c r="AE102" s="28">
        <v>4.0833333333333503E-3</v>
      </c>
      <c r="AF102" s="28">
        <v>4.0386850171882606E-3</v>
      </c>
      <c r="AG102" s="28">
        <v>1.0977991886659186</v>
      </c>
      <c r="AH102" s="28">
        <v>1.57344694627247E-2</v>
      </c>
      <c r="AI102" s="28">
        <v>2.2360679774997845</v>
      </c>
      <c r="AJ102" s="28">
        <v>7.4494167171575297E-16</v>
      </c>
      <c r="AK102" s="28">
        <v>0.66871032380195827</v>
      </c>
      <c r="AL102" s="30">
        <v>5.9427614585518276E-2</v>
      </c>
      <c r="AM102" s="28">
        <v>6.6054521581030974</v>
      </c>
      <c r="AN102" s="32">
        <v>0.41090722223487247</v>
      </c>
      <c r="AP102" s="28">
        <v>114</v>
      </c>
      <c r="AQ102" s="29">
        <v>1.6</v>
      </c>
      <c r="AR102" s="30">
        <v>5.9166666666666661</v>
      </c>
      <c r="AS102" s="30">
        <v>1.2857142857142856</v>
      </c>
      <c r="AT102" s="31">
        <v>0</v>
      </c>
      <c r="AU102" s="30">
        <v>0</v>
      </c>
      <c r="AV102" s="30">
        <v>0</v>
      </c>
      <c r="AW102" s="30">
        <v>0</v>
      </c>
      <c r="AX102" s="30">
        <v>0</v>
      </c>
      <c r="AY102" s="30">
        <v>0</v>
      </c>
      <c r="AZ102" s="30">
        <v>0</v>
      </c>
      <c r="BA102" s="31">
        <v>0</v>
      </c>
      <c r="BB102" s="32">
        <v>0</v>
      </c>
      <c r="BC102" s="30">
        <v>100</v>
      </c>
      <c r="BD102" s="30">
        <v>0</v>
      </c>
      <c r="BE102" s="30">
        <v>5</v>
      </c>
      <c r="BF102" s="30">
        <v>0</v>
      </c>
      <c r="BG102" s="30">
        <v>0</v>
      </c>
      <c r="BH102" s="30">
        <v>0</v>
      </c>
      <c r="BI102" s="30">
        <v>4.16227766016838</v>
      </c>
      <c r="BJ102" s="31">
        <v>200</v>
      </c>
      <c r="BK102" s="33">
        <v>0.95</v>
      </c>
      <c r="BL102" s="30">
        <v>9.3350000000000009</v>
      </c>
      <c r="BM102" s="30">
        <v>0.92548691979129449</v>
      </c>
      <c r="BN102" s="30">
        <v>165</v>
      </c>
      <c r="BO102" s="30">
        <v>0</v>
      </c>
      <c r="BP102" s="30">
        <v>0.94342424242424261</v>
      </c>
      <c r="BQ102" s="32">
        <v>5.6090116350987519E-3</v>
      </c>
      <c r="BR102" s="28">
        <v>3.9423001428436208</v>
      </c>
      <c r="BS102" s="28">
        <v>8.7479489568684399E-2</v>
      </c>
      <c r="BT102" s="28">
        <v>2.569444444444464E-3</v>
      </c>
      <c r="BU102" s="28">
        <v>2.554221829860565E-3</v>
      </c>
      <c r="BV102" s="28">
        <v>0.96388583967098951</v>
      </c>
      <c r="BW102" s="28">
        <v>1.6965516548377978E-2</v>
      </c>
      <c r="BX102" s="28">
        <v>2.2333277776312448</v>
      </c>
      <c r="BY102" s="28">
        <v>4.4139416074634947E-3</v>
      </c>
      <c r="BZ102" s="28">
        <v>0.53543327854634615</v>
      </c>
      <c r="CA102" s="30">
        <v>4.7162698545658729E-2</v>
      </c>
      <c r="CB102" s="28">
        <v>5.7848561561765379</v>
      </c>
      <c r="CC102" s="32">
        <v>0.35537797257594966</v>
      </c>
      <c r="CE102" s="30">
        <f t="shared" si="11"/>
        <v>2.7581049394725459</v>
      </c>
      <c r="CG102" s="55">
        <f t="shared" si="12"/>
        <v>-5.0303030303030183E-2</v>
      </c>
      <c r="CH102" s="50">
        <f t="shared" si="13"/>
        <v>0</v>
      </c>
      <c r="CI102" s="51"/>
      <c r="CJ102" s="51" t="s">
        <v>68</v>
      </c>
      <c r="CK102" s="56">
        <f>AVERAGE(CK86:CK101)</f>
        <v>-1.296041666666654E-2</v>
      </c>
      <c r="CL102" s="2"/>
      <c r="CM102" s="55">
        <f t="shared" si="14"/>
        <v>0.13391334899492913</v>
      </c>
      <c r="CN102" s="51">
        <f t="shared" si="15"/>
        <v>0</v>
      </c>
      <c r="CO102" s="51"/>
      <c r="CP102" s="51" t="s">
        <v>68</v>
      </c>
      <c r="CQ102" s="56">
        <f>AVERAGE(CQ86:CQ101)</f>
        <v>7.0666320134987692E-2</v>
      </c>
      <c r="CR102" s="2"/>
      <c r="CS102" s="55">
        <f t="shared" si="16"/>
        <v>2.7401998685396833E-3</v>
      </c>
      <c r="CT102" s="51">
        <f t="shared" si="17"/>
        <v>1</v>
      </c>
      <c r="CU102" s="51"/>
      <c r="CV102" s="51" t="s">
        <v>68</v>
      </c>
      <c r="CW102" s="56">
        <f>AVERAGE(CW86:CW101)</f>
        <v>0.22719779359891651</v>
      </c>
      <c r="CX102" s="2"/>
      <c r="CY102" s="55">
        <f t="shared" si="18"/>
        <v>0.13327704525561213</v>
      </c>
      <c r="CZ102" s="51">
        <f t="shared" si="19"/>
        <v>0</v>
      </c>
      <c r="DA102" s="51"/>
      <c r="DB102" s="51" t="s">
        <v>68</v>
      </c>
      <c r="DC102" s="56">
        <f>AVERAGE(DC86:DC101)</f>
        <v>8.78979834504275E-2</v>
      </c>
      <c r="DD102" s="2"/>
      <c r="DE102" s="55">
        <f t="shared" si="20"/>
        <v>0.82059600192655946</v>
      </c>
      <c r="DF102" s="51">
        <f t="shared" si="21"/>
        <v>0</v>
      </c>
      <c r="DG102" s="51"/>
      <c r="DH102" s="51" t="s">
        <v>68</v>
      </c>
      <c r="DI102" s="56">
        <f>AVERAGE(DI86:DI101)</f>
        <v>0.38993512379531697</v>
      </c>
      <c r="DK102" s="15">
        <v>2.7581049394725459</v>
      </c>
    </row>
    <row r="103" spans="1:115" x14ac:dyDescent="0.3">
      <c r="A103" s="28">
        <v>121</v>
      </c>
      <c r="B103" s="29">
        <v>1.6</v>
      </c>
      <c r="C103" s="30">
        <v>6.9999999999999991</v>
      </c>
      <c r="D103" s="30">
        <v>1.2857142857142856</v>
      </c>
      <c r="E103" s="31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1">
        <v>0</v>
      </c>
      <c r="M103" s="32">
        <v>0</v>
      </c>
      <c r="N103" s="30">
        <v>100</v>
      </c>
      <c r="O103" s="30">
        <v>0</v>
      </c>
      <c r="P103" s="30">
        <v>5</v>
      </c>
      <c r="Q103" s="30">
        <v>100</v>
      </c>
      <c r="R103" s="30">
        <v>25</v>
      </c>
      <c r="S103" s="30">
        <v>0</v>
      </c>
      <c r="T103" s="30">
        <v>4.16227766016838</v>
      </c>
      <c r="U103" s="31">
        <v>200</v>
      </c>
      <c r="V103" s="33">
        <v>0.95</v>
      </c>
      <c r="W103" s="30">
        <v>9.1999999999999993</v>
      </c>
      <c r="X103" s="30">
        <v>0.85202082733202955</v>
      </c>
      <c r="Y103" s="30">
        <v>165</v>
      </c>
      <c r="Z103" s="30">
        <v>0</v>
      </c>
      <c r="AA103" s="30">
        <v>0.94424242424242388</v>
      </c>
      <c r="AB103" s="32">
        <v>5.1637625898910845E-3</v>
      </c>
      <c r="AC103" s="28">
        <v>3.9015906553316801</v>
      </c>
      <c r="AD103" s="28">
        <v>7.8497553739787382E-2</v>
      </c>
      <c r="AE103" s="28">
        <v>1.0987017995262001E-2</v>
      </c>
      <c r="AF103" s="28">
        <v>5.7231163176855431E-3</v>
      </c>
      <c r="AG103" s="28">
        <v>1.2049667354121183</v>
      </c>
      <c r="AH103" s="28">
        <v>2.1548914908603761E-2</v>
      </c>
      <c r="AI103" s="28">
        <v>2.9793197215816849</v>
      </c>
      <c r="AJ103" s="28">
        <v>9.5078842814178867E-3</v>
      </c>
      <c r="AK103" s="28">
        <v>0.73722166493616437</v>
      </c>
      <c r="AL103" s="30">
        <v>8.0184070740001487E-2</v>
      </c>
      <c r="AM103" s="28">
        <v>4.9622797185807936</v>
      </c>
      <c r="AN103" s="32">
        <v>0.27831353182647917</v>
      </c>
      <c r="AP103" s="28">
        <v>121</v>
      </c>
      <c r="AQ103" s="29">
        <v>1.6</v>
      </c>
      <c r="AR103" s="30">
        <v>6.9999999999999991</v>
      </c>
      <c r="AS103" s="30">
        <v>1.2857142857142856</v>
      </c>
      <c r="AT103" s="31">
        <v>0</v>
      </c>
      <c r="AU103" s="30">
        <v>0</v>
      </c>
      <c r="AV103" s="30">
        <v>0</v>
      </c>
      <c r="AW103" s="30">
        <v>0</v>
      </c>
      <c r="AX103" s="30">
        <v>0</v>
      </c>
      <c r="AY103" s="30">
        <v>0</v>
      </c>
      <c r="AZ103" s="30">
        <v>0</v>
      </c>
      <c r="BA103" s="31">
        <v>0</v>
      </c>
      <c r="BB103" s="32">
        <v>0</v>
      </c>
      <c r="BC103" s="30">
        <v>100</v>
      </c>
      <c r="BD103" s="30">
        <v>0</v>
      </c>
      <c r="BE103" s="30">
        <v>5</v>
      </c>
      <c r="BF103" s="30">
        <v>0</v>
      </c>
      <c r="BG103" s="30">
        <v>0</v>
      </c>
      <c r="BH103" s="30">
        <v>0</v>
      </c>
      <c r="BI103" s="30">
        <v>4.16227766016838</v>
      </c>
      <c r="BJ103" s="31">
        <v>200</v>
      </c>
      <c r="BK103" s="33">
        <v>0.95</v>
      </c>
      <c r="BL103" s="30">
        <v>4.72</v>
      </c>
      <c r="BM103" s="30">
        <v>0.60774316908723658</v>
      </c>
      <c r="BN103" s="30">
        <v>165</v>
      </c>
      <c r="BO103" s="30">
        <v>0</v>
      </c>
      <c r="BP103" s="30">
        <v>0.97139393939393914</v>
      </c>
      <c r="BQ103" s="32">
        <v>3.6832919338620389E-3</v>
      </c>
      <c r="BR103" s="28">
        <v>5.0050958751535015</v>
      </c>
      <c r="BS103" s="28">
        <v>9.3933742005697679E-2</v>
      </c>
      <c r="BT103" s="28">
        <v>2.4508369130085129E-2</v>
      </c>
      <c r="BU103" s="28">
        <v>7.7188617549500474E-3</v>
      </c>
      <c r="BV103" s="28">
        <v>1.0965740928462777</v>
      </c>
      <c r="BW103" s="28">
        <v>1.9415387242359434E-2</v>
      </c>
      <c r="BX103" s="28">
        <v>2.9246050459582227</v>
      </c>
      <c r="BY103" s="28">
        <v>2.4177512517428574E-2</v>
      </c>
      <c r="BZ103" s="28">
        <v>0.5945111780333443</v>
      </c>
      <c r="CA103" s="30">
        <v>4.7767300748207113E-2</v>
      </c>
      <c r="CB103" s="28">
        <v>4.6106853917108008</v>
      </c>
      <c r="CC103" s="32">
        <v>0.24416381640866813</v>
      </c>
      <c r="CE103" s="30">
        <f t="shared" si="11"/>
        <v>2.9999999999999996</v>
      </c>
      <c r="CG103" s="55">
        <f t="shared" si="12"/>
        <v>-2.715151515151526E-2</v>
      </c>
      <c r="CH103" s="50">
        <f t="shared" si="13"/>
        <v>0</v>
      </c>
      <c r="CI103" s="51"/>
      <c r="CJ103" s="60"/>
      <c r="CK103" s="58"/>
      <c r="CL103" s="2"/>
      <c r="CM103" s="55">
        <f t="shared" si="14"/>
        <v>0.10839264256584058</v>
      </c>
      <c r="CN103" s="51">
        <f t="shared" si="15"/>
        <v>0</v>
      </c>
      <c r="CO103" s="51"/>
      <c r="CP103" s="60"/>
      <c r="CQ103" s="58"/>
      <c r="CR103" s="2"/>
      <c r="CS103" s="55">
        <f t="shared" si="16"/>
        <v>5.4714675623462217E-2</v>
      </c>
      <c r="CT103" s="51">
        <f t="shared" si="17"/>
        <v>0</v>
      </c>
      <c r="CU103" s="51"/>
      <c r="CV103" s="60"/>
      <c r="CW103" s="58"/>
      <c r="CX103" s="2"/>
      <c r="CY103" s="55">
        <f t="shared" si="18"/>
        <v>0.14271048690282007</v>
      </c>
      <c r="CZ103" s="51">
        <f t="shared" si="19"/>
        <v>0</v>
      </c>
      <c r="DA103" s="51"/>
      <c r="DB103" s="60"/>
      <c r="DC103" s="58"/>
      <c r="DD103" s="2"/>
      <c r="DE103" s="55">
        <f t="shared" si="20"/>
        <v>0.35159432686999281</v>
      </c>
      <c r="DF103" s="51">
        <f t="shared" si="21"/>
        <v>1</v>
      </c>
      <c r="DG103" s="51"/>
      <c r="DH103" s="60"/>
      <c r="DI103" s="58"/>
      <c r="DK103" s="15">
        <v>2.9999999999999996</v>
      </c>
    </row>
    <row r="104" spans="1:115" x14ac:dyDescent="0.3">
      <c r="A104" s="28">
        <v>103</v>
      </c>
      <c r="B104" s="29">
        <v>1.6</v>
      </c>
      <c r="C104" s="30">
        <v>3.75</v>
      </c>
      <c r="D104" s="30">
        <v>2.4285714285714284</v>
      </c>
      <c r="E104" s="31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1">
        <v>0</v>
      </c>
      <c r="M104" s="32">
        <v>0</v>
      </c>
      <c r="N104" s="30">
        <v>100</v>
      </c>
      <c r="O104" s="30">
        <v>0</v>
      </c>
      <c r="P104" s="30">
        <v>5</v>
      </c>
      <c r="Q104" s="30">
        <v>100</v>
      </c>
      <c r="R104" s="30">
        <v>25</v>
      </c>
      <c r="S104" s="30">
        <v>0</v>
      </c>
      <c r="T104" s="30">
        <v>4.16227766016838</v>
      </c>
      <c r="U104" s="31">
        <v>200</v>
      </c>
      <c r="V104" s="33">
        <v>0.95</v>
      </c>
      <c r="W104" s="30">
        <v>8.9649999999999999</v>
      </c>
      <c r="X104" s="30">
        <v>0.88722931477090672</v>
      </c>
      <c r="Y104" s="30">
        <v>165</v>
      </c>
      <c r="Z104" s="30">
        <v>0</v>
      </c>
      <c r="AA104" s="30">
        <v>0.94566666666666677</v>
      </c>
      <c r="AB104" s="32">
        <v>5.3771473622479188E-3</v>
      </c>
      <c r="AC104" s="28">
        <v>3.8942691705666608</v>
      </c>
      <c r="AD104" s="28">
        <v>7.492882644722472E-2</v>
      </c>
      <c r="AE104" s="28">
        <v>1.1294278094201518E-2</v>
      </c>
      <c r="AF104" s="28">
        <v>6.577632652129569E-3</v>
      </c>
      <c r="AG104" s="28">
        <v>1.213977855358426</v>
      </c>
      <c r="AH104" s="28">
        <v>2.0464660000020746E-2</v>
      </c>
      <c r="AI104" s="28">
        <v>2.9721794263564356</v>
      </c>
      <c r="AJ104" s="28">
        <v>1.3810466931219643E-2</v>
      </c>
      <c r="AK104" s="28">
        <v>0.74926835755437704</v>
      </c>
      <c r="AL104" s="30">
        <v>7.2556954681872204E-2</v>
      </c>
      <c r="AM104" s="28">
        <v>4.8957338015849077</v>
      </c>
      <c r="AN104" s="32">
        <v>0.26168538104741346</v>
      </c>
      <c r="AP104" s="28">
        <v>103</v>
      </c>
      <c r="AQ104" s="29">
        <v>1.6</v>
      </c>
      <c r="AR104" s="30">
        <v>3.75</v>
      </c>
      <c r="AS104" s="30">
        <v>2.4285714285714284</v>
      </c>
      <c r="AT104" s="31">
        <v>0</v>
      </c>
      <c r="AU104" s="30">
        <v>0</v>
      </c>
      <c r="AV104" s="30">
        <v>0</v>
      </c>
      <c r="AW104" s="30">
        <v>0</v>
      </c>
      <c r="AX104" s="30">
        <v>0</v>
      </c>
      <c r="AY104" s="30">
        <v>0</v>
      </c>
      <c r="AZ104" s="30">
        <v>0</v>
      </c>
      <c r="BA104" s="31">
        <v>0</v>
      </c>
      <c r="BB104" s="32">
        <v>0</v>
      </c>
      <c r="BC104" s="30">
        <v>100</v>
      </c>
      <c r="BD104" s="30">
        <v>0</v>
      </c>
      <c r="BE104" s="30">
        <v>5</v>
      </c>
      <c r="BF104" s="30">
        <v>0</v>
      </c>
      <c r="BG104" s="30">
        <v>0</v>
      </c>
      <c r="BH104" s="30">
        <v>0</v>
      </c>
      <c r="BI104" s="30">
        <v>4.16227766016838</v>
      </c>
      <c r="BJ104" s="31">
        <v>200</v>
      </c>
      <c r="BK104" s="33">
        <v>0.95</v>
      </c>
      <c r="BL104" s="30">
        <v>4.54</v>
      </c>
      <c r="BM104" s="30">
        <v>0.55877561666571096</v>
      </c>
      <c r="BN104" s="30">
        <v>165</v>
      </c>
      <c r="BO104" s="30">
        <v>0</v>
      </c>
      <c r="BP104" s="30">
        <v>0.97248484848484817</v>
      </c>
      <c r="BQ104" s="32">
        <v>3.3865188888830963E-3</v>
      </c>
      <c r="BR104" s="28">
        <v>4.9418406430355519</v>
      </c>
      <c r="BS104" s="28">
        <v>9.5925306354893894E-2</v>
      </c>
      <c r="BT104" s="28">
        <v>1.8491109931913222E-2</v>
      </c>
      <c r="BU104" s="28">
        <v>6.9214545049565233E-3</v>
      </c>
      <c r="BV104" s="28">
        <v>1.0957534629727608</v>
      </c>
      <c r="BW104" s="28">
        <v>2.0058265461921448E-2</v>
      </c>
      <c r="BX104" s="28">
        <v>2.9451447507456727</v>
      </c>
      <c r="BY104" s="28">
        <v>1.9911400420189872E-2</v>
      </c>
      <c r="BZ104" s="28">
        <v>0.60080921090135764</v>
      </c>
      <c r="CA104" s="30">
        <v>4.8153394408716702E-2</v>
      </c>
      <c r="CB104" s="28">
        <v>4.562001369727624</v>
      </c>
      <c r="CC104" s="32">
        <v>0.23078968417787241</v>
      </c>
      <c r="CE104" s="30">
        <f t="shared" si="11"/>
        <v>3.0178043106110866</v>
      </c>
      <c r="CG104" s="55">
        <f t="shared" si="12"/>
        <v>-2.6818181818181408E-2</v>
      </c>
      <c r="CH104" s="50">
        <f t="shared" si="13"/>
        <v>0</v>
      </c>
      <c r="CI104" s="51"/>
      <c r="CJ104" s="51" t="s">
        <v>73</v>
      </c>
      <c r="CK104" s="56"/>
      <c r="CL104" s="2"/>
      <c r="CM104" s="55">
        <f t="shared" si="14"/>
        <v>0.11822439238566518</v>
      </c>
      <c r="CN104" s="51">
        <f t="shared" si="15"/>
        <v>0</v>
      </c>
      <c r="CO104" s="51"/>
      <c r="CP104" s="51" t="s">
        <v>73</v>
      </c>
      <c r="CQ104" s="56"/>
      <c r="CR104" s="2"/>
      <c r="CS104" s="55">
        <f t="shared" si="16"/>
        <v>2.7034675610762893E-2</v>
      </c>
      <c r="CT104" s="51">
        <f t="shared" si="17"/>
        <v>1</v>
      </c>
      <c r="CU104" s="51"/>
      <c r="CV104" s="51" t="s">
        <v>73</v>
      </c>
      <c r="CW104" s="56"/>
      <c r="CX104" s="2"/>
      <c r="CY104" s="55">
        <f t="shared" si="18"/>
        <v>0.1484591466530194</v>
      </c>
      <c r="CZ104" s="51">
        <f t="shared" si="19"/>
        <v>0</v>
      </c>
      <c r="DA104" s="51"/>
      <c r="DB104" s="51" t="s">
        <v>73</v>
      </c>
      <c r="DC104" s="56"/>
      <c r="DD104" s="2"/>
      <c r="DE104" s="55">
        <f t="shared" si="20"/>
        <v>0.33373243185728363</v>
      </c>
      <c r="DF104" s="51">
        <f t="shared" si="21"/>
        <v>1</v>
      </c>
      <c r="DG104" s="51"/>
      <c r="DH104" s="51" t="s">
        <v>73</v>
      </c>
      <c r="DI104" s="56"/>
      <c r="DK104" s="15">
        <v>3.0178043106110866</v>
      </c>
    </row>
    <row r="105" spans="1:115" x14ac:dyDescent="0.3">
      <c r="A105" s="28">
        <v>94</v>
      </c>
      <c r="B105" s="29">
        <v>1.6</v>
      </c>
      <c r="C105" s="30">
        <v>1.5833333333333333</v>
      </c>
      <c r="D105" s="30">
        <v>5.8571428571428559</v>
      </c>
      <c r="E105" s="31">
        <v>0</v>
      </c>
      <c r="F105" s="30">
        <v>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1">
        <v>0</v>
      </c>
      <c r="M105" s="32">
        <v>0</v>
      </c>
      <c r="N105" s="30">
        <v>100</v>
      </c>
      <c r="O105" s="30">
        <v>0</v>
      </c>
      <c r="P105" s="30">
        <v>5</v>
      </c>
      <c r="Q105" s="30">
        <v>100</v>
      </c>
      <c r="R105" s="30">
        <v>25</v>
      </c>
      <c r="S105" s="30">
        <v>0</v>
      </c>
      <c r="T105" s="30">
        <v>4.16227766016838</v>
      </c>
      <c r="U105" s="31">
        <v>200</v>
      </c>
      <c r="V105" s="33">
        <v>0.95</v>
      </c>
      <c r="W105" s="30">
        <v>9.3249999999999993</v>
      </c>
      <c r="X105" s="30">
        <v>0.81569044364199839</v>
      </c>
      <c r="Y105" s="30">
        <v>165</v>
      </c>
      <c r="Z105" s="30">
        <v>0</v>
      </c>
      <c r="AA105" s="30">
        <v>0.94348484848484881</v>
      </c>
      <c r="AB105" s="32">
        <v>4.9435784463151408E-3</v>
      </c>
      <c r="AC105" s="28">
        <v>3.8726415136404331</v>
      </c>
      <c r="AD105" s="28">
        <v>7.1952294931792352E-2</v>
      </c>
      <c r="AE105" s="28">
        <v>1.9909905598210952E-2</v>
      </c>
      <c r="AF105" s="28">
        <v>7.6942319942572071E-3</v>
      </c>
      <c r="AG105" s="28">
        <v>1.2149476405101567</v>
      </c>
      <c r="AH105" s="28">
        <v>1.9811201538152037E-2</v>
      </c>
      <c r="AI105" s="28">
        <v>2.9875267693975611</v>
      </c>
      <c r="AJ105" s="28">
        <v>8.1914056821410508E-3</v>
      </c>
      <c r="AK105" s="28">
        <v>0.70758300749276004</v>
      </c>
      <c r="AL105" s="30">
        <v>6.0241092986040155E-2</v>
      </c>
      <c r="AM105" s="28">
        <v>5.1872746920317141</v>
      </c>
      <c r="AN105" s="32">
        <v>0.28244118610452928</v>
      </c>
      <c r="AP105" s="28">
        <v>94</v>
      </c>
      <c r="AQ105" s="29">
        <v>1.6</v>
      </c>
      <c r="AR105" s="30">
        <v>1.5833333333333333</v>
      </c>
      <c r="AS105" s="30">
        <v>5.8571428571428559</v>
      </c>
      <c r="AT105" s="31">
        <v>0</v>
      </c>
      <c r="AU105" s="30">
        <v>0</v>
      </c>
      <c r="AV105" s="30">
        <v>0</v>
      </c>
      <c r="AW105" s="30">
        <v>0</v>
      </c>
      <c r="AX105" s="30">
        <v>0</v>
      </c>
      <c r="AY105" s="30">
        <v>0</v>
      </c>
      <c r="AZ105" s="30">
        <v>0</v>
      </c>
      <c r="BA105" s="31">
        <v>0</v>
      </c>
      <c r="BB105" s="32">
        <v>0</v>
      </c>
      <c r="BC105" s="30">
        <v>100</v>
      </c>
      <c r="BD105" s="30">
        <v>0</v>
      </c>
      <c r="BE105" s="30">
        <v>5</v>
      </c>
      <c r="BF105" s="30">
        <v>0</v>
      </c>
      <c r="BG105" s="30">
        <v>0</v>
      </c>
      <c r="BH105" s="30">
        <v>0</v>
      </c>
      <c r="BI105" s="30">
        <v>4.16227766016838</v>
      </c>
      <c r="BJ105" s="31">
        <v>200</v>
      </c>
      <c r="BK105" s="33">
        <v>0.95</v>
      </c>
      <c r="BL105" s="30">
        <v>4.6900000000000004</v>
      </c>
      <c r="BM105" s="30">
        <v>0.59297099883567783</v>
      </c>
      <c r="BN105" s="30">
        <v>165</v>
      </c>
      <c r="BO105" s="30">
        <v>0</v>
      </c>
      <c r="BP105" s="30">
        <v>0.97157575757575732</v>
      </c>
      <c r="BQ105" s="32">
        <v>3.5937636293071375E-3</v>
      </c>
      <c r="BR105" s="28">
        <v>4.977701066977926</v>
      </c>
      <c r="BS105" s="28">
        <v>0.11143191631370639</v>
      </c>
      <c r="BT105" s="28">
        <v>1.5482550322873521E-2</v>
      </c>
      <c r="BU105" s="28">
        <v>6.5570059510750775E-3</v>
      </c>
      <c r="BV105" s="28">
        <v>1.0922275789773328</v>
      </c>
      <c r="BW105" s="28">
        <v>2.1096809567980511E-2</v>
      </c>
      <c r="BX105" s="28">
        <v>2.9401247115609301</v>
      </c>
      <c r="BY105" s="28">
        <v>2.1372077482334377E-2</v>
      </c>
      <c r="BZ105" s="28">
        <v>0.61830734251791131</v>
      </c>
      <c r="CA105" s="30">
        <v>4.5317111446901988E-2</v>
      </c>
      <c r="CB105" s="28">
        <v>4.6954429018330295</v>
      </c>
      <c r="CC105" s="32">
        <v>0.2557154556333584</v>
      </c>
      <c r="CE105" s="30">
        <f t="shared" si="11"/>
        <v>3.0452930111582894</v>
      </c>
      <c r="CG105" s="55">
        <f t="shared" si="12"/>
        <v>-2.80909090909085E-2</v>
      </c>
      <c r="CH105" s="50">
        <f t="shared" si="13"/>
        <v>0</v>
      </c>
      <c r="CI105" s="51"/>
      <c r="CJ105" s="51" t="s">
        <v>50</v>
      </c>
      <c r="CK105" s="56" t="s">
        <v>51</v>
      </c>
      <c r="CL105" s="2"/>
      <c r="CM105" s="55">
        <f t="shared" si="14"/>
        <v>0.12272006153282389</v>
      </c>
      <c r="CN105" s="51">
        <f t="shared" si="15"/>
        <v>0</v>
      </c>
      <c r="CO105" s="51"/>
      <c r="CP105" s="51" t="s">
        <v>50</v>
      </c>
      <c r="CQ105" s="56" t="s">
        <v>51</v>
      </c>
      <c r="CR105" s="2"/>
      <c r="CS105" s="55">
        <f t="shared" si="16"/>
        <v>4.7402057836630984E-2</v>
      </c>
      <c r="CT105" s="51">
        <f t="shared" si="17"/>
        <v>0</v>
      </c>
      <c r="CU105" s="51"/>
      <c r="CV105" s="51" t="s">
        <v>50</v>
      </c>
      <c r="CW105" s="56" t="s">
        <v>51</v>
      </c>
      <c r="CX105" s="2"/>
      <c r="CY105" s="55">
        <f t="shared" si="18"/>
        <v>8.9275664974848734E-2</v>
      </c>
      <c r="CZ105" s="51">
        <f t="shared" si="19"/>
        <v>1</v>
      </c>
      <c r="DA105" s="51"/>
      <c r="DB105" s="51" t="s">
        <v>50</v>
      </c>
      <c r="DC105" s="56" t="s">
        <v>51</v>
      </c>
      <c r="DD105" s="2"/>
      <c r="DE105" s="55">
        <f t="shared" si="20"/>
        <v>0.49183179019868462</v>
      </c>
      <c r="DF105" s="51">
        <f t="shared" si="21"/>
        <v>1</v>
      </c>
      <c r="DG105" s="51"/>
      <c r="DH105" s="51" t="s">
        <v>50</v>
      </c>
      <c r="DI105" s="56" t="s">
        <v>51</v>
      </c>
      <c r="DK105" s="15">
        <v>3.0452930111582894</v>
      </c>
    </row>
    <row r="106" spans="1:115" x14ac:dyDescent="0.3">
      <c r="A106" s="28">
        <v>98</v>
      </c>
      <c r="B106" s="29">
        <v>1.6</v>
      </c>
      <c r="C106" s="30">
        <v>2.6666666666666665</v>
      </c>
      <c r="D106" s="30">
        <v>3.5714285714285712</v>
      </c>
      <c r="E106" s="31">
        <v>0</v>
      </c>
      <c r="F106" s="30">
        <v>0</v>
      </c>
      <c r="G106" s="30">
        <v>0</v>
      </c>
      <c r="H106" s="30">
        <v>0</v>
      </c>
      <c r="I106" s="30">
        <v>0</v>
      </c>
      <c r="J106" s="30">
        <v>0</v>
      </c>
      <c r="K106" s="30">
        <v>0</v>
      </c>
      <c r="L106" s="31">
        <v>0</v>
      </c>
      <c r="M106" s="32">
        <v>0</v>
      </c>
      <c r="N106" s="30">
        <v>100</v>
      </c>
      <c r="O106" s="30">
        <v>0</v>
      </c>
      <c r="P106" s="30">
        <v>5</v>
      </c>
      <c r="Q106" s="30">
        <v>100</v>
      </c>
      <c r="R106" s="30">
        <v>25</v>
      </c>
      <c r="S106" s="30">
        <v>0</v>
      </c>
      <c r="T106" s="30">
        <v>4.16227766016838</v>
      </c>
      <c r="U106" s="31">
        <v>200</v>
      </c>
      <c r="V106" s="33">
        <v>0.95</v>
      </c>
      <c r="W106" s="30">
        <v>9.1349999999999998</v>
      </c>
      <c r="X106" s="30">
        <v>0.87751843537361729</v>
      </c>
      <c r="Y106" s="30">
        <v>165</v>
      </c>
      <c r="Z106" s="30">
        <v>0</v>
      </c>
      <c r="AA106" s="30">
        <v>0.94463636363636372</v>
      </c>
      <c r="AB106" s="32">
        <v>5.3182935477188928E-3</v>
      </c>
      <c r="AC106" s="28">
        <v>3.8652614484220846</v>
      </c>
      <c r="AD106" s="28">
        <v>8.2053362429441182E-2</v>
      </c>
      <c r="AE106" s="28">
        <v>1.4350967278986087E-2</v>
      </c>
      <c r="AF106" s="28">
        <v>6.957339237587565E-3</v>
      </c>
      <c r="AG106" s="28">
        <v>1.2114453439871675</v>
      </c>
      <c r="AH106" s="28">
        <v>2.0439395504685598E-2</v>
      </c>
      <c r="AI106" s="28">
        <v>2.9737312139209804</v>
      </c>
      <c r="AJ106" s="28">
        <v>1.4628058507395261E-2</v>
      </c>
      <c r="AK106" s="28">
        <v>0.7122048510662945</v>
      </c>
      <c r="AL106" s="30">
        <v>6.1341055829018609E-2</v>
      </c>
      <c r="AM106" s="28">
        <v>4.9106775707438333</v>
      </c>
      <c r="AN106" s="32">
        <v>0.25477974230216655</v>
      </c>
      <c r="AP106" s="28">
        <v>98</v>
      </c>
      <c r="AQ106" s="29">
        <v>1.6</v>
      </c>
      <c r="AR106" s="30">
        <v>2.6666666666666665</v>
      </c>
      <c r="AS106" s="30">
        <v>3.5714285714285712</v>
      </c>
      <c r="AT106" s="31">
        <v>0</v>
      </c>
      <c r="AU106" s="30">
        <v>0</v>
      </c>
      <c r="AV106" s="30">
        <v>0</v>
      </c>
      <c r="AW106" s="30">
        <v>0</v>
      </c>
      <c r="AX106" s="30">
        <v>0</v>
      </c>
      <c r="AY106" s="30">
        <v>0</v>
      </c>
      <c r="AZ106" s="30">
        <v>0</v>
      </c>
      <c r="BA106" s="31">
        <v>0</v>
      </c>
      <c r="BB106" s="32">
        <v>0</v>
      </c>
      <c r="BC106" s="30">
        <v>100</v>
      </c>
      <c r="BD106" s="30">
        <v>0</v>
      </c>
      <c r="BE106" s="30">
        <v>5</v>
      </c>
      <c r="BF106" s="30">
        <v>0</v>
      </c>
      <c r="BG106" s="30">
        <v>0</v>
      </c>
      <c r="BH106" s="30">
        <v>0</v>
      </c>
      <c r="BI106" s="30">
        <v>4.16227766016838</v>
      </c>
      <c r="BJ106" s="31">
        <v>200</v>
      </c>
      <c r="BK106" s="33">
        <v>0.95</v>
      </c>
      <c r="BL106" s="30">
        <v>4.0049999999999999</v>
      </c>
      <c r="BM106" s="30">
        <v>0.57150978133098151</v>
      </c>
      <c r="BN106" s="30">
        <v>165</v>
      </c>
      <c r="BO106" s="30">
        <v>0</v>
      </c>
      <c r="BP106" s="30">
        <v>0.97572727272727233</v>
      </c>
      <c r="BQ106" s="32">
        <v>3.4636956444301925E-3</v>
      </c>
      <c r="BR106" s="28">
        <v>5.1478012019919444</v>
      </c>
      <c r="BS106" s="28">
        <v>0.1065533433600893</v>
      </c>
      <c r="BT106" s="28">
        <v>1.8566525752262208E-2</v>
      </c>
      <c r="BU106" s="28">
        <v>6.451002715554769E-3</v>
      </c>
      <c r="BV106" s="28">
        <v>1.0660693194936215</v>
      </c>
      <c r="BW106" s="28">
        <v>2.1748430211292552E-2</v>
      </c>
      <c r="BX106" s="28">
        <v>2.9010071233427008</v>
      </c>
      <c r="BY106" s="28">
        <v>3.051889785407548E-2</v>
      </c>
      <c r="BZ106" s="28">
        <v>0.60966304043249997</v>
      </c>
      <c r="CA106" s="30">
        <v>5.4187043035034306E-2</v>
      </c>
      <c r="CB106" s="28">
        <v>4.3123174448123338</v>
      </c>
      <c r="CC106" s="32">
        <v>0.24591011345027219</v>
      </c>
      <c r="CE106" s="30">
        <f t="shared" si="11"/>
        <v>3.0860669992418379</v>
      </c>
      <c r="CG106" s="55">
        <f t="shared" si="12"/>
        <v>-3.1090909090908614E-2</v>
      </c>
      <c r="CH106" s="50">
        <f t="shared" si="13"/>
        <v>0</v>
      </c>
      <c r="CI106" s="51"/>
      <c r="CJ106" s="51" t="s">
        <v>52</v>
      </c>
      <c r="CK106" s="59">
        <f>AVERAGE(CG214:CG216)</f>
        <v>-7.8343434343434007E-2</v>
      </c>
      <c r="CL106" s="2"/>
      <c r="CM106" s="55">
        <f t="shared" si="14"/>
        <v>0.14537602449354603</v>
      </c>
      <c r="CN106" s="51">
        <f t="shared" si="15"/>
        <v>0</v>
      </c>
      <c r="CO106" s="51"/>
      <c r="CP106" s="51" t="s">
        <v>52</v>
      </c>
      <c r="CQ106" s="59">
        <f>AVERAGE(CM214:CM216)</f>
        <v>8.777826797203421E-2</v>
      </c>
      <c r="CR106" s="2"/>
      <c r="CS106" s="55">
        <f t="shared" si="16"/>
        <v>7.2724090578279554E-2</v>
      </c>
      <c r="CT106" s="51">
        <f t="shared" si="17"/>
        <v>0</v>
      </c>
      <c r="CU106" s="51"/>
      <c r="CV106" s="51" t="s">
        <v>52</v>
      </c>
      <c r="CW106" s="59">
        <f>AVERAGE(CS214:CS216)</f>
        <v>0</v>
      </c>
      <c r="CX106" s="2"/>
      <c r="CY106" s="55">
        <f t="shared" si="18"/>
        <v>0.10254181063379453</v>
      </c>
      <c r="CZ106" s="51">
        <f t="shared" si="19"/>
        <v>1</v>
      </c>
      <c r="DA106" s="51"/>
      <c r="DB106" s="51" t="s">
        <v>52</v>
      </c>
      <c r="DC106" s="59">
        <f>AVERAGE(CY214:CY216)</f>
        <v>0.15857363294102897</v>
      </c>
      <c r="DD106" s="2"/>
      <c r="DE106" s="55">
        <f t="shared" si="20"/>
        <v>0.59836012593149945</v>
      </c>
      <c r="DF106" s="51">
        <f t="shared" si="21"/>
        <v>0</v>
      </c>
      <c r="DG106" s="51"/>
      <c r="DH106" s="51" t="s">
        <v>52</v>
      </c>
      <c r="DI106" s="59">
        <f>AVERAGE(DE214:DE216)</f>
        <v>1.0524963920208623</v>
      </c>
      <c r="DK106" s="15">
        <v>3.0860669992418379</v>
      </c>
    </row>
    <row r="107" spans="1:115" x14ac:dyDescent="0.3">
      <c r="A107" s="28">
        <v>95</v>
      </c>
      <c r="B107" s="29">
        <v>1.6</v>
      </c>
      <c r="C107" s="30">
        <v>1.5833333333333333</v>
      </c>
      <c r="D107" s="30">
        <v>6.9999999999999982</v>
      </c>
      <c r="E107" s="31">
        <v>0</v>
      </c>
      <c r="F107" s="30">
        <v>0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1">
        <v>0</v>
      </c>
      <c r="M107" s="32">
        <v>0</v>
      </c>
      <c r="N107" s="30">
        <v>100</v>
      </c>
      <c r="O107" s="30">
        <v>0</v>
      </c>
      <c r="P107" s="30">
        <v>5</v>
      </c>
      <c r="Q107" s="30">
        <v>100</v>
      </c>
      <c r="R107" s="30">
        <v>25</v>
      </c>
      <c r="S107" s="30">
        <v>0</v>
      </c>
      <c r="T107" s="30">
        <v>4.16227766016838</v>
      </c>
      <c r="U107" s="31">
        <v>200</v>
      </c>
      <c r="V107" s="33">
        <v>0.95</v>
      </c>
      <c r="W107" s="30">
        <v>5.5750000000000002</v>
      </c>
      <c r="X107" s="30">
        <v>0.579478960910779</v>
      </c>
      <c r="Y107" s="30">
        <v>165</v>
      </c>
      <c r="Z107" s="30">
        <v>0</v>
      </c>
      <c r="AA107" s="30">
        <v>0.96621212121212152</v>
      </c>
      <c r="AB107" s="32">
        <v>3.5119937024895697E-3</v>
      </c>
      <c r="AC107" s="28">
        <v>4.7038405631272626</v>
      </c>
      <c r="AD107" s="28">
        <v>8.8136728561833688E-2</v>
      </c>
      <c r="AE107" s="28">
        <v>3.3590716923574904E-2</v>
      </c>
      <c r="AF107" s="28">
        <v>9.9160864034995005E-3</v>
      </c>
      <c r="AG107" s="28">
        <v>1.2726743202937194</v>
      </c>
      <c r="AH107" s="28">
        <v>2.3158202330837385E-2</v>
      </c>
      <c r="AI107" s="28">
        <v>3.1380516634106472</v>
      </c>
      <c r="AJ107" s="28">
        <v>1.2594815735775455E-2</v>
      </c>
      <c r="AK107" s="28">
        <v>0.77282397736141817</v>
      </c>
      <c r="AL107" s="30">
        <v>5.9684821983468958E-2</v>
      </c>
      <c r="AM107" s="28">
        <v>4.6348986366036034</v>
      </c>
      <c r="AN107" s="32">
        <v>0.22775338503894288</v>
      </c>
      <c r="AP107" s="28">
        <v>95</v>
      </c>
      <c r="AQ107" s="29">
        <v>1.6</v>
      </c>
      <c r="AR107" s="30">
        <v>1.5833333333333333</v>
      </c>
      <c r="AS107" s="30">
        <v>6.9999999999999982</v>
      </c>
      <c r="AT107" s="31">
        <v>0</v>
      </c>
      <c r="AU107" s="30">
        <v>0</v>
      </c>
      <c r="AV107" s="30">
        <v>0</v>
      </c>
      <c r="AW107" s="30">
        <v>0</v>
      </c>
      <c r="AX107" s="30">
        <v>0</v>
      </c>
      <c r="AY107" s="30">
        <v>0</v>
      </c>
      <c r="AZ107" s="30">
        <v>0</v>
      </c>
      <c r="BA107" s="31">
        <v>0</v>
      </c>
      <c r="BB107" s="32">
        <v>0</v>
      </c>
      <c r="BC107" s="30">
        <v>100</v>
      </c>
      <c r="BD107" s="30">
        <v>0</v>
      </c>
      <c r="BE107" s="30">
        <v>5</v>
      </c>
      <c r="BF107" s="30">
        <v>0</v>
      </c>
      <c r="BG107" s="30">
        <v>0</v>
      </c>
      <c r="BH107" s="30">
        <v>0</v>
      </c>
      <c r="BI107" s="30">
        <v>4.16227766016838</v>
      </c>
      <c r="BJ107" s="31">
        <v>200</v>
      </c>
      <c r="BK107" s="33">
        <v>0.95</v>
      </c>
      <c r="BL107" s="30">
        <v>1.74</v>
      </c>
      <c r="BM107" s="30">
        <v>0.35837094797292535</v>
      </c>
      <c r="BN107" s="30">
        <v>165</v>
      </c>
      <c r="BO107" s="30">
        <v>0</v>
      </c>
      <c r="BP107" s="30">
        <v>0.98945454545454592</v>
      </c>
      <c r="BQ107" s="32">
        <v>2.171945139229854E-3</v>
      </c>
      <c r="BR107" s="28">
        <v>6.2691912528251645</v>
      </c>
      <c r="BS107" s="28">
        <v>0.11722686133995254</v>
      </c>
      <c r="BT107" s="28">
        <v>3.9834261830627202E-2</v>
      </c>
      <c r="BU107" s="28">
        <v>9.1435498954219371E-3</v>
      </c>
      <c r="BV107" s="28">
        <v>1.1344148763099802</v>
      </c>
      <c r="BW107" s="28">
        <v>2.3390194166529991E-2</v>
      </c>
      <c r="BX107" s="28">
        <v>3.0126500354391861</v>
      </c>
      <c r="BY107" s="28">
        <v>3.747135734268172E-2</v>
      </c>
      <c r="BZ107" s="28">
        <v>0.62570368909105978</v>
      </c>
      <c r="CA107" s="30">
        <v>4.7698897621677651E-2</v>
      </c>
      <c r="CB107" s="28">
        <v>3.9534185101680648</v>
      </c>
      <c r="CC107" s="32">
        <v>0.24316322704903853</v>
      </c>
      <c r="CE107" s="30">
        <f t="shared" si="11"/>
        <v>3.3291640592396958</v>
      </c>
      <c r="CG107" s="55">
        <f t="shared" si="12"/>
        <v>-2.3242424242424398E-2</v>
      </c>
      <c r="CH107" s="50">
        <f t="shared" si="13"/>
        <v>0</v>
      </c>
      <c r="CI107" s="51"/>
      <c r="CJ107" s="51" t="s">
        <v>53</v>
      </c>
      <c r="CK107" s="59">
        <f>AVERAGE(CG217:CG222)</f>
        <v>-4.0737373737373649E-2</v>
      </c>
      <c r="CL107" s="2"/>
      <c r="CM107" s="55">
        <f t="shared" si="14"/>
        <v>0.13825944398373924</v>
      </c>
      <c r="CN107" s="51">
        <f t="shared" si="15"/>
        <v>0</v>
      </c>
      <c r="CO107" s="51"/>
      <c r="CP107" s="51" t="s">
        <v>53</v>
      </c>
      <c r="CQ107" s="59">
        <f>AVERAGE(CM217:CM222)</f>
        <v>0.10198662645354854</v>
      </c>
      <c r="CR107" s="2"/>
      <c r="CS107" s="55">
        <f t="shared" si="16"/>
        <v>0.12540162797146115</v>
      </c>
      <c r="CT107" s="51">
        <f t="shared" si="17"/>
        <v>0</v>
      </c>
      <c r="CU107" s="51"/>
      <c r="CV107" s="51" t="s">
        <v>53</v>
      </c>
      <c r="CW107" s="59">
        <f>AVERAGE(CS217:CS222)</f>
        <v>3.4053353621678792E-3</v>
      </c>
      <c r="CX107" s="2"/>
      <c r="CY107" s="55">
        <f t="shared" si="18"/>
        <v>0.14712028827035839</v>
      </c>
      <c r="CZ107" s="51">
        <f t="shared" si="19"/>
        <v>0</v>
      </c>
      <c r="DA107" s="51"/>
      <c r="DB107" s="51" t="s">
        <v>53</v>
      </c>
      <c r="DC107" s="59">
        <f>AVERAGE(CY217:CY222)</f>
        <v>0.12219705447137282</v>
      </c>
      <c r="DD107" s="2"/>
      <c r="DE107" s="55">
        <f t="shared" si="20"/>
        <v>0.68148012643553857</v>
      </c>
      <c r="DF107" s="51">
        <f t="shared" si="21"/>
        <v>0</v>
      </c>
      <c r="DG107" s="51"/>
      <c r="DH107" s="51" t="s">
        <v>53</v>
      </c>
      <c r="DI107" s="59">
        <f>AVERAGE(DE217:DE222)</f>
        <v>0.53199952593463495</v>
      </c>
      <c r="DK107" s="15">
        <v>3.3291640592396958</v>
      </c>
    </row>
    <row r="108" spans="1:115" x14ac:dyDescent="0.3">
      <c r="A108" s="28">
        <v>109</v>
      </c>
      <c r="B108" s="29">
        <v>1.6</v>
      </c>
      <c r="C108" s="30">
        <v>4.833333333333333</v>
      </c>
      <c r="D108" s="30">
        <v>2.4285714285714284</v>
      </c>
      <c r="E108" s="31">
        <v>0</v>
      </c>
      <c r="F108" s="30">
        <v>0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1">
        <v>0</v>
      </c>
      <c r="M108" s="32">
        <v>0</v>
      </c>
      <c r="N108" s="30">
        <v>100</v>
      </c>
      <c r="O108" s="30">
        <v>0</v>
      </c>
      <c r="P108" s="30">
        <v>5</v>
      </c>
      <c r="Q108" s="30">
        <v>100</v>
      </c>
      <c r="R108" s="30">
        <v>25</v>
      </c>
      <c r="S108" s="30">
        <v>0</v>
      </c>
      <c r="T108" s="30">
        <v>4.16227766016838</v>
      </c>
      <c r="U108" s="31">
        <v>200</v>
      </c>
      <c r="V108" s="33">
        <v>0.95</v>
      </c>
      <c r="W108" s="30">
        <v>5.335</v>
      </c>
      <c r="X108" s="30">
        <v>0.58281451105005566</v>
      </c>
      <c r="Y108" s="30">
        <v>165</v>
      </c>
      <c r="Z108" s="30">
        <v>0</v>
      </c>
      <c r="AA108" s="30">
        <v>0.96766666666666634</v>
      </c>
      <c r="AB108" s="32">
        <v>3.5322091578791235E-3</v>
      </c>
      <c r="AC108" s="28">
        <v>4.7000743696636818</v>
      </c>
      <c r="AD108" s="28">
        <v>8.5730814835185604E-2</v>
      </c>
      <c r="AE108" s="28">
        <v>3.4366658779082467E-2</v>
      </c>
      <c r="AF108" s="28">
        <v>9.2742180566108227E-3</v>
      </c>
      <c r="AG108" s="28">
        <v>1.2808415382645799</v>
      </c>
      <c r="AH108" s="28">
        <v>2.2199992150031406E-2</v>
      </c>
      <c r="AI108" s="28">
        <v>3.137047945904146</v>
      </c>
      <c r="AJ108" s="28">
        <v>1.2026999456609483E-2</v>
      </c>
      <c r="AK108" s="28">
        <v>0.74267225598918729</v>
      </c>
      <c r="AL108" s="30">
        <v>6.514644957177558E-2</v>
      </c>
      <c r="AM108" s="28">
        <v>4.5099505813738547</v>
      </c>
      <c r="AN108" s="32">
        <v>0.25363722088570462</v>
      </c>
      <c r="AP108" s="28">
        <v>109</v>
      </c>
      <c r="AQ108" s="29">
        <v>1.6</v>
      </c>
      <c r="AR108" s="30">
        <v>4.833333333333333</v>
      </c>
      <c r="AS108" s="30">
        <v>2.4285714285714284</v>
      </c>
      <c r="AT108" s="31">
        <v>0</v>
      </c>
      <c r="AU108" s="30">
        <v>0</v>
      </c>
      <c r="AV108" s="30">
        <v>0</v>
      </c>
      <c r="AW108" s="30">
        <v>0</v>
      </c>
      <c r="AX108" s="30">
        <v>0</v>
      </c>
      <c r="AY108" s="30">
        <v>0</v>
      </c>
      <c r="AZ108" s="30">
        <v>0</v>
      </c>
      <c r="BA108" s="31">
        <v>0</v>
      </c>
      <c r="BB108" s="32">
        <v>0</v>
      </c>
      <c r="BC108" s="30">
        <v>100</v>
      </c>
      <c r="BD108" s="30">
        <v>0</v>
      </c>
      <c r="BE108" s="30">
        <v>5</v>
      </c>
      <c r="BF108" s="30">
        <v>0</v>
      </c>
      <c r="BG108" s="30">
        <v>0</v>
      </c>
      <c r="BH108" s="30">
        <v>0</v>
      </c>
      <c r="BI108" s="30">
        <v>4.16227766016838</v>
      </c>
      <c r="BJ108" s="31">
        <v>200</v>
      </c>
      <c r="BK108" s="33">
        <v>0.95</v>
      </c>
      <c r="BL108" s="30">
        <v>1.78</v>
      </c>
      <c r="BM108" s="30">
        <v>0.32995959880101455</v>
      </c>
      <c r="BN108" s="30">
        <v>165</v>
      </c>
      <c r="BO108" s="30">
        <v>0</v>
      </c>
      <c r="BP108" s="30">
        <v>0.98921212121212176</v>
      </c>
      <c r="BQ108" s="32">
        <v>1.9997551442485725E-3</v>
      </c>
      <c r="BR108" s="28">
        <v>6.2421781694048146</v>
      </c>
      <c r="BS108" s="28">
        <v>0.12204807181027026</v>
      </c>
      <c r="BT108" s="28">
        <v>4.3577207853560403E-2</v>
      </c>
      <c r="BU108" s="28">
        <v>8.9799462885165604E-3</v>
      </c>
      <c r="BV108" s="28">
        <v>1.1494765698981206</v>
      </c>
      <c r="BW108" s="28">
        <v>2.3021087455415316E-2</v>
      </c>
      <c r="BX108" s="28">
        <v>3.0230125999358215</v>
      </c>
      <c r="BY108" s="28">
        <v>3.3169365491746663E-2</v>
      </c>
      <c r="BZ108" s="28">
        <v>0.60619742005890698</v>
      </c>
      <c r="CA108" s="30">
        <v>4.8002474645807418E-2</v>
      </c>
      <c r="CB108" s="28">
        <v>4.0049530335780963</v>
      </c>
      <c r="CC108" s="32">
        <v>0.2126090164828417</v>
      </c>
      <c r="CE108" s="30">
        <f t="shared" si="11"/>
        <v>3.4260903721436242</v>
      </c>
      <c r="CG108" s="55">
        <f t="shared" si="12"/>
        <v>-2.1545454545455422E-2</v>
      </c>
      <c r="CH108" s="50">
        <f t="shared" si="13"/>
        <v>0</v>
      </c>
      <c r="CI108" s="51"/>
      <c r="CJ108" s="51" t="s">
        <v>54</v>
      </c>
      <c r="CK108" s="59">
        <f>AVERAGE(CG223)</f>
        <v>-2.1969696969697416E-2</v>
      </c>
      <c r="CL108" s="2"/>
      <c r="CM108" s="55">
        <f t="shared" si="14"/>
        <v>0.13136496836645928</v>
      </c>
      <c r="CN108" s="51">
        <f t="shared" si="15"/>
        <v>0</v>
      </c>
      <c r="CO108" s="51"/>
      <c r="CP108" s="51" t="s">
        <v>54</v>
      </c>
      <c r="CQ108" s="59">
        <f>AVERAGE(CM223)</f>
        <v>0.11394446717768514</v>
      </c>
      <c r="CR108" s="2"/>
      <c r="CS108" s="55">
        <f t="shared" si="16"/>
        <v>0.11403534596832454</v>
      </c>
      <c r="CT108" s="51">
        <f t="shared" si="17"/>
        <v>0</v>
      </c>
      <c r="CU108" s="51"/>
      <c r="CV108" s="51" t="s">
        <v>54</v>
      </c>
      <c r="CW108" s="59">
        <f>AVERAGE(CS223)</f>
        <v>8.9281765608905106E-2</v>
      </c>
      <c r="CX108" s="2"/>
      <c r="CY108" s="55">
        <f t="shared" si="18"/>
        <v>0.13647483593028031</v>
      </c>
      <c r="CZ108" s="51">
        <f t="shared" si="19"/>
        <v>0</v>
      </c>
      <c r="DA108" s="51"/>
      <c r="DB108" s="51" t="s">
        <v>54</v>
      </c>
      <c r="DC108" s="59">
        <f>AVERAGE(CY223)</f>
        <v>0.13260576385184453</v>
      </c>
      <c r="DD108" s="2"/>
      <c r="DE108" s="55">
        <f t="shared" si="20"/>
        <v>0.50499754779575845</v>
      </c>
      <c r="DF108" s="51">
        <f t="shared" si="21"/>
        <v>0</v>
      </c>
      <c r="DG108" s="51"/>
      <c r="DH108" s="51" t="s">
        <v>54</v>
      </c>
      <c r="DI108" s="59">
        <f>AVERAGE(DE223)</f>
        <v>0.62569954544136808</v>
      </c>
      <c r="DK108" s="15">
        <v>3.4260903721436242</v>
      </c>
    </row>
    <row r="109" spans="1:115" x14ac:dyDescent="0.3">
      <c r="A109" s="28">
        <v>99</v>
      </c>
      <c r="B109" s="29">
        <v>1.6</v>
      </c>
      <c r="C109" s="30">
        <v>2.6666666666666665</v>
      </c>
      <c r="D109" s="30">
        <v>4.7142857142857135</v>
      </c>
      <c r="E109" s="31">
        <v>0</v>
      </c>
      <c r="F109" s="30">
        <v>0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1">
        <v>0</v>
      </c>
      <c r="M109" s="32">
        <v>0</v>
      </c>
      <c r="N109" s="30">
        <v>100</v>
      </c>
      <c r="O109" s="30">
        <v>0</v>
      </c>
      <c r="P109" s="30">
        <v>5</v>
      </c>
      <c r="Q109" s="30">
        <v>100</v>
      </c>
      <c r="R109" s="30">
        <v>25</v>
      </c>
      <c r="S109" s="30">
        <v>0</v>
      </c>
      <c r="T109" s="30">
        <v>4.16227766016838</v>
      </c>
      <c r="U109" s="31">
        <v>200</v>
      </c>
      <c r="V109" s="33">
        <v>0.95</v>
      </c>
      <c r="W109" s="30">
        <v>5.05</v>
      </c>
      <c r="X109" s="30">
        <v>0.58740198456949</v>
      </c>
      <c r="Y109" s="30">
        <v>165</v>
      </c>
      <c r="Z109" s="30">
        <v>0</v>
      </c>
      <c r="AA109" s="30">
        <v>0.96939393939394036</v>
      </c>
      <c r="AB109" s="32">
        <v>3.5600120276938789E-3</v>
      </c>
      <c r="AC109" s="28">
        <v>4.7362610428991934</v>
      </c>
      <c r="AD109" s="28">
        <v>8.8122663286333669E-2</v>
      </c>
      <c r="AE109" s="28">
        <v>3.6138544066643991E-2</v>
      </c>
      <c r="AF109" s="28">
        <v>9.4843645930721074E-3</v>
      </c>
      <c r="AG109" s="28">
        <v>1.2711496865621823</v>
      </c>
      <c r="AH109" s="28">
        <v>2.1711371178631381E-2</v>
      </c>
      <c r="AI109" s="28">
        <v>3.1413514904264872</v>
      </c>
      <c r="AJ109" s="28">
        <v>1.1503416976221714E-2</v>
      </c>
      <c r="AK109" s="28">
        <v>0.7803826814990924</v>
      </c>
      <c r="AL109" s="30">
        <v>6.525800201658552E-2</v>
      </c>
      <c r="AM109" s="28">
        <v>4.4561447637154119</v>
      </c>
      <c r="AN109" s="32">
        <v>0.2070511881675122</v>
      </c>
      <c r="AP109" s="28">
        <v>99</v>
      </c>
      <c r="AQ109" s="29">
        <v>1.6</v>
      </c>
      <c r="AR109" s="30">
        <v>2.6666666666666665</v>
      </c>
      <c r="AS109" s="30">
        <v>4.7142857142857135</v>
      </c>
      <c r="AT109" s="31">
        <v>0</v>
      </c>
      <c r="AU109" s="30">
        <v>0</v>
      </c>
      <c r="AV109" s="30">
        <v>0</v>
      </c>
      <c r="AW109" s="30">
        <v>0</v>
      </c>
      <c r="AX109" s="30">
        <v>0</v>
      </c>
      <c r="AY109" s="30">
        <v>0</v>
      </c>
      <c r="AZ109" s="30">
        <v>0</v>
      </c>
      <c r="BA109" s="31">
        <v>0</v>
      </c>
      <c r="BB109" s="32">
        <v>0</v>
      </c>
      <c r="BC109" s="30">
        <v>100</v>
      </c>
      <c r="BD109" s="30">
        <v>0</v>
      </c>
      <c r="BE109" s="30">
        <v>5</v>
      </c>
      <c r="BF109" s="30">
        <v>0</v>
      </c>
      <c r="BG109" s="30">
        <v>0</v>
      </c>
      <c r="BH109" s="30">
        <v>0</v>
      </c>
      <c r="BI109" s="30">
        <v>4.16227766016838</v>
      </c>
      <c r="BJ109" s="31">
        <v>200</v>
      </c>
      <c r="BK109" s="33">
        <v>0.95</v>
      </c>
      <c r="BL109" s="30">
        <v>2.0150000000000001</v>
      </c>
      <c r="BM109" s="30">
        <v>0.38599734573412608</v>
      </c>
      <c r="BN109" s="30">
        <v>165</v>
      </c>
      <c r="BO109" s="30">
        <v>0</v>
      </c>
      <c r="BP109" s="30">
        <v>0.9877878787878791</v>
      </c>
      <c r="BQ109" s="32">
        <v>2.3393778529340972E-3</v>
      </c>
      <c r="BR109" s="28">
        <v>6.1967640827606898</v>
      </c>
      <c r="BS109" s="28">
        <v>0.13075722540387702</v>
      </c>
      <c r="BT109" s="28">
        <v>4.5540497093448706E-2</v>
      </c>
      <c r="BU109" s="28">
        <v>9.6998747903720654E-3</v>
      </c>
      <c r="BV109" s="28">
        <v>1.1518304414454261</v>
      </c>
      <c r="BW109" s="28">
        <v>2.3830340749790308E-2</v>
      </c>
      <c r="BX109" s="28">
        <v>3.000408988591456</v>
      </c>
      <c r="BY109" s="28">
        <v>3.8707746350862243E-2</v>
      </c>
      <c r="BZ109" s="28">
        <v>0.62591589025540961</v>
      </c>
      <c r="CA109" s="30">
        <v>4.690352456425867E-2</v>
      </c>
      <c r="CB109" s="28">
        <v>4.1341228583222742</v>
      </c>
      <c r="CC109" s="32">
        <v>0.25344986190238905</v>
      </c>
      <c r="CE109" s="30">
        <f t="shared" si="11"/>
        <v>3.5456210417116729</v>
      </c>
      <c r="CG109" s="55">
        <f t="shared" si="12"/>
        <v>-1.8393939393938741E-2</v>
      </c>
      <c r="CH109" s="50">
        <f t="shared" si="13"/>
        <v>0</v>
      </c>
      <c r="CI109" s="51"/>
      <c r="CJ109" s="51" t="s">
        <v>55</v>
      </c>
      <c r="CK109" s="59">
        <f>AVERAGE(CG224:CG228)</f>
        <v>-5.3878787878782084E-3</v>
      </c>
      <c r="CL109" s="2"/>
      <c r="CM109" s="55">
        <f t="shared" si="14"/>
        <v>0.11931924511675618</v>
      </c>
      <c r="CN109" s="51">
        <f t="shared" si="15"/>
        <v>0</v>
      </c>
      <c r="CO109" s="51"/>
      <c r="CP109" s="51" t="s">
        <v>55</v>
      </c>
      <c r="CQ109" s="59">
        <f>AVERAGE(CM224:CM228)</f>
        <v>0.10783600259424404</v>
      </c>
      <c r="CR109" s="2"/>
      <c r="CS109" s="55">
        <f t="shared" si="16"/>
        <v>0.14094250183503121</v>
      </c>
      <c r="CT109" s="51">
        <f t="shared" si="17"/>
        <v>0</v>
      </c>
      <c r="CU109" s="51"/>
      <c r="CV109" s="51" t="s">
        <v>55</v>
      </c>
      <c r="CW109" s="59">
        <f>AVERAGE(CS224:CS228)</f>
        <v>0.23335325759923045</v>
      </c>
      <c r="CX109" s="2"/>
      <c r="CY109" s="55">
        <f t="shared" si="18"/>
        <v>0.15446679124368279</v>
      </c>
      <c r="CZ109" s="51">
        <f t="shared" si="19"/>
        <v>0</v>
      </c>
      <c r="DA109" s="51"/>
      <c r="DB109" s="51" t="s">
        <v>55</v>
      </c>
      <c r="DC109" s="59">
        <f>AVERAGE(CY224:CY228)</f>
        <v>0.10104418381239996</v>
      </c>
      <c r="DD109" s="2"/>
      <c r="DE109" s="55">
        <f t="shared" si="20"/>
        <v>0.32202190539313769</v>
      </c>
      <c r="DF109" s="51">
        <f t="shared" si="21"/>
        <v>1</v>
      </c>
      <c r="DG109" s="51"/>
      <c r="DH109" s="51" t="s">
        <v>55</v>
      </c>
      <c r="DI109" s="59">
        <f>AVERAGE(DE224:DE228)</f>
        <v>0.37855253862126492</v>
      </c>
      <c r="DK109" s="15">
        <v>3.5456210417116729</v>
      </c>
    </row>
    <row r="110" spans="1:115" x14ac:dyDescent="0.3">
      <c r="A110" s="28">
        <v>104</v>
      </c>
      <c r="B110" s="29">
        <v>1.6</v>
      </c>
      <c r="C110" s="30">
        <v>3.75</v>
      </c>
      <c r="D110" s="30">
        <v>3.5714285714285712</v>
      </c>
      <c r="E110" s="31">
        <v>0</v>
      </c>
      <c r="F110" s="30">
        <v>0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1">
        <v>0</v>
      </c>
      <c r="M110" s="32">
        <v>0</v>
      </c>
      <c r="N110" s="30">
        <v>100</v>
      </c>
      <c r="O110" s="30">
        <v>0</v>
      </c>
      <c r="P110" s="30">
        <v>5</v>
      </c>
      <c r="Q110" s="30">
        <v>100</v>
      </c>
      <c r="R110" s="30">
        <v>25</v>
      </c>
      <c r="S110" s="30">
        <v>0</v>
      </c>
      <c r="T110" s="30">
        <v>4.16227766016838</v>
      </c>
      <c r="U110" s="31">
        <v>200</v>
      </c>
      <c r="V110" s="33">
        <v>0.95</v>
      </c>
      <c r="W110" s="30">
        <v>2.61</v>
      </c>
      <c r="X110" s="30">
        <v>0.40146019888180123</v>
      </c>
      <c r="Y110" s="30">
        <v>165</v>
      </c>
      <c r="Z110" s="30">
        <v>0</v>
      </c>
      <c r="AA110" s="30">
        <v>0.98418181818181838</v>
      </c>
      <c r="AB110" s="32">
        <v>2.4330921144351562E-3</v>
      </c>
      <c r="AC110" s="28">
        <v>5.625258968965003</v>
      </c>
      <c r="AD110" s="28">
        <v>9.9906649406382428E-2</v>
      </c>
      <c r="AE110" s="28">
        <v>6.2335034863791966E-2</v>
      </c>
      <c r="AF110" s="28">
        <v>1.1273963156466699E-2</v>
      </c>
      <c r="AG110" s="28">
        <v>1.3448680594811706</v>
      </c>
      <c r="AH110" s="28">
        <v>2.4298753497389119E-2</v>
      </c>
      <c r="AI110" s="28">
        <v>3.4720562012178715</v>
      </c>
      <c r="AJ110" s="28">
        <v>3.1763422749094321E-2</v>
      </c>
      <c r="AK110" s="28">
        <v>0.78848704901109856</v>
      </c>
      <c r="AL110" s="30">
        <v>5.7885303510619442E-2</v>
      </c>
      <c r="AM110" s="28">
        <v>4.2177407894815886</v>
      </c>
      <c r="AN110" s="32">
        <v>0.17542534235539389</v>
      </c>
      <c r="AP110" s="28">
        <v>104</v>
      </c>
      <c r="AQ110" s="29">
        <v>1.6</v>
      </c>
      <c r="AR110" s="30">
        <v>3.75</v>
      </c>
      <c r="AS110" s="30">
        <v>3.5714285714285712</v>
      </c>
      <c r="AT110" s="31">
        <v>0</v>
      </c>
      <c r="AU110" s="30">
        <v>0</v>
      </c>
      <c r="AV110" s="30">
        <v>0</v>
      </c>
      <c r="AW110" s="30">
        <v>0</v>
      </c>
      <c r="AX110" s="30">
        <v>0</v>
      </c>
      <c r="AY110" s="30">
        <v>0</v>
      </c>
      <c r="AZ110" s="30">
        <v>0</v>
      </c>
      <c r="BA110" s="31">
        <v>0</v>
      </c>
      <c r="BB110" s="32">
        <v>0</v>
      </c>
      <c r="BC110" s="30">
        <v>100</v>
      </c>
      <c r="BD110" s="30">
        <v>0</v>
      </c>
      <c r="BE110" s="30">
        <v>5</v>
      </c>
      <c r="BF110" s="30">
        <v>0</v>
      </c>
      <c r="BG110" s="30">
        <v>0</v>
      </c>
      <c r="BH110" s="30">
        <v>0</v>
      </c>
      <c r="BI110" s="30">
        <v>4.16227766016838</v>
      </c>
      <c r="BJ110" s="31">
        <v>200</v>
      </c>
      <c r="BK110" s="33">
        <v>0.95</v>
      </c>
      <c r="BL110" s="30">
        <v>0.99</v>
      </c>
      <c r="BM110" s="30">
        <v>0.25277728077319866</v>
      </c>
      <c r="BN110" s="30">
        <v>165</v>
      </c>
      <c r="BO110" s="30">
        <v>0</v>
      </c>
      <c r="BP110" s="30">
        <v>0.99400000000000044</v>
      </c>
      <c r="BQ110" s="32">
        <v>1.5319835198375667E-3</v>
      </c>
      <c r="BR110" s="28">
        <v>7.0988857994395369</v>
      </c>
      <c r="BS110" s="28">
        <v>0.14169212259906594</v>
      </c>
      <c r="BT110" s="28">
        <v>7.2603328540785661E-2</v>
      </c>
      <c r="BU110" s="28">
        <v>1.2259425990186505E-2</v>
      </c>
      <c r="BV110" s="28">
        <v>1.2979012282476725</v>
      </c>
      <c r="BW110" s="28">
        <v>2.6577244870463344E-2</v>
      </c>
      <c r="BX110" s="28">
        <v>3.2632211151209027</v>
      </c>
      <c r="BY110" s="28">
        <v>5.5777985358753758E-2</v>
      </c>
      <c r="BZ110" s="28">
        <v>0.67738696661415176</v>
      </c>
      <c r="CA110" s="30">
        <v>4.7749804660404786E-2</v>
      </c>
      <c r="CB110" s="28">
        <v>3.8444171674682668</v>
      </c>
      <c r="CC110" s="32">
        <v>0.18770943679544314</v>
      </c>
      <c r="CE110" s="30">
        <f t="shared" si="11"/>
        <v>3.6596252735569994</v>
      </c>
      <c r="CG110" s="55">
        <f t="shared" si="12"/>
        <v>-9.818181818182059E-3</v>
      </c>
      <c r="CH110" s="50">
        <f t="shared" si="13"/>
        <v>0</v>
      </c>
      <c r="CI110" s="51"/>
      <c r="CJ110" s="51" t="s">
        <v>56</v>
      </c>
      <c r="CK110" s="59">
        <f>AVERAGE(CG229:CG232)</f>
        <v>-1.454545454545153E-3</v>
      </c>
      <c r="CL110" s="2"/>
      <c r="CM110" s="55">
        <f t="shared" si="14"/>
        <v>4.6966831233498096E-2</v>
      </c>
      <c r="CN110" s="51">
        <f t="shared" si="15"/>
        <v>1</v>
      </c>
      <c r="CO110" s="51"/>
      <c r="CP110" s="51" t="s">
        <v>56</v>
      </c>
      <c r="CQ110" s="59">
        <f>AVERAGE(CM229:CM232)</f>
        <v>8.2401703771377982E-2</v>
      </c>
      <c r="CR110" s="2"/>
      <c r="CS110" s="55">
        <f t="shared" si="16"/>
        <v>0.20883508609696877</v>
      </c>
      <c r="CT110" s="51">
        <f t="shared" si="17"/>
        <v>0</v>
      </c>
      <c r="CU110" s="51"/>
      <c r="CV110" s="51" t="s">
        <v>56</v>
      </c>
      <c r="CW110" s="59">
        <f>AVERAGE(CS229:CS232)</f>
        <v>0.41316222216205745</v>
      </c>
      <c r="CX110" s="2"/>
      <c r="CY110" s="55">
        <f t="shared" si="18"/>
        <v>0.1111000823969468</v>
      </c>
      <c r="CZ110" s="51">
        <f t="shared" si="19"/>
        <v>0</v>
      </c>
      <c r="DA110" s="51"/>
      <c r="DB110" s="51" t="s">
        <v>56</v>
      </c>
      <c r="DC110" s="59">
        <f>AVERAGE(CY229:CY232)</f>
        <v>7.735729788213784E-2</v>
      </c>
      <c r="DD110" s="2"/>
      <c r="DE110" s="55">
        <f t="shared" si="20"/>
        <v>0.37332362201332181</v>
      </c>
      <c r="DF110" s="51">
        <f t="shared" si="21"/>
        <v>0</v>
      </c>
      <c r="DG110" s="51"/>
      <c r="DH110" s="51" t="s">
        <v>56</v>
      </c>
      <c r="DI110" s="59">
        <f>AVERAGE(DE229:DE232)</f>
        <v>0.44575409349337369</v>
      </c>
      <c r="DK110" s="15">
        <v>3.6596252735569994</v>
      </c>
    </row>
    <row r="111" spans="1:115" x14ac:dyDescent="0.3">
      <c r="A111" s="28">
        <v>115</v>
      </c>
      <c r="B111" s="29">
        <v>1.6</v>
      </c>
      <c r="C111" s="30">
        <v>5.9166666666666661</v>
      </c>
      <c r="D111" s="30">
        <v>2.4285714285714284</v>
      </c>
      <c r="E111" s="31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1">
        <v>0</v>
      </c>
      <c r="M111" s="32">
        <v>0</v>
      </c>
      <c r="N111" s="30">
        <v>100</v>
      </c>
      <c r="O111" s="30">
        <v>0</v>
      </c>
      <c r="P111" s="30">
        <v>5</v>
      </c>
      <c r="Q111" s="30">
        <v>100</v>
      </c>
      <c r="R111" s="30">
        <v>25</v>
      </c>
      <c r="S111" s="30">
        <v>0</v>
      </c>
      <c r="T111" s="30">
        <v>4.16227766016838</v>
      </c>
      <c r="U111" s="31">
        <v>200</v>
      </c>
      <c r="V111" s="33">
        <v>0.95</v>
      </c>
      <c r="W111" s="30">
        <v>2.9849999999999999</v>
      </c>
      <c r="X111" s="30">
        <v>0.37884368304453886</v>
      </c>
      <c r="Y111" s="30">
        <v>165</v>
      </c>
      <c r="Z111" s="30">
        <v>0</v>
      </c>
      <c r="AA111" s="30">
        <v>0.98190909090909129</v>
      </c>
      <c r="AB111" s="32">
        <v>2.2960223214820536E-3</v>
      </c>
      <c r="AC111" s="28">
        <v>5.5680111741902216</v>
      </c>
      <c r="AD111" s="28">
        <v>0.10042723356095611</v>
      </c>
      <c r="AE111" s="28">
        <v>6.8065594694661724E-2</v>
      </c>
      <c r="AF111" s="28">
        <v>1.1847884989240208E-2</v>
      </c>
      <c r="AG111" s="28">
        <v>1.3697810820814786</v>
      </c>
      <c r="AH111" s="28">
        <v>2.5721137508785134E-2</v>
      </c>
      <c r="AI111" s="28">
        <v>3.5074728588372972</v>
      </c>
      <c r="AJ111" s="28">
        <v>3.1742932823906229E-2</v>
      </c>
      <c r="AK111" s="28">
        <v>0.78985543579491035</v>
      </c>
      <c r="AL111" s="30">
        <v>5.8591495707550852E-2</v>
      </c>
      <c r="AM111" s="28">
        <v>4.387932066863792</v>
      </c>
      <c r="AN111" s="32">
        <v>0.20332053644603826</v>
      </c>
      <c r="AP111" s="28">
        <v>115</v>
      </c>
      <c r="AQ111" s="29">
        <v>1.6</v>
      </c>
      <c r="AR111" s="30">
        <v>5.9166666666666661</v>
      </c>
      <c r="AS111" s="30">
        <v>2.4285714285714284</v>
      </c>
      <c r="AT111" s="31">
        <v>0</v>
      </c>
      <c r="AU111" s="30">
        <v>0</v>
      </c>
      <c r="AV111" s="30">
        <v>0</v>
      </c>
      <c r="AW111" s="30">
        <v>0</v>
      </c>
      <c r="AX111" s="30">
        <v>0</v>
      </c>
      <c r="AY111" s="30">
        <v>0</v>
      </c>
      <c r="AZ111" s="30">
        <v>0</v>
      </c>
      <c r="BA111" s="31">
        <v>0</v>
      </c>
      <c r="BB111" s="32">
        <v>0</v>
      </c>
      <c r="BC111" s="30">
        <v>100</v>
      </c>
      <c r="BD111" s="30">
        <v>0</v>
      </c>
      <c r="BE111" s="30">
        <v>5</v>
      </c>
      <c r="BF111" s="30">
        <v>0</v>
      </c>
      <c r="BG111" s="30">
        <v>0</v>
      </c>
      <c r="BH111" s="30">
        <v>0</v>
      </c>
      <c r="BI111" s="30">
        <v>4.16227766016838</v>
      </c>
      <c r="BJ111" s="31">
        <v>200</v>
      </c>
      <c r="BK111" s="33">
        <v>0.95</v>
      </c>
      <c r="BL111" s="30">
        <v>0.86</v>
      </c>
      <c r="BM111" s="30">
        <v>0.21293753897986092</v>
      </c>
      <c r="BN111" s="30">
        <v>165</v>
      </c>
      <c r="BO111" s="30">
        <v>0</v>
      </c>
      <c r="BP111" s="30">
        <v>0.994787878787879</v>
      </c>
      <c r="BQ111" s="32">
        <v>1.2905305392718843E-3</v>
      </c>
      <c r="BR111" s="28">
        <v>7.4254642966647086</v>
      </c>
      <c r="BS111" s="28">
        <v>0.13489420119795126</v>
      </c>
      <c r="BT111" s="28">
        <v>7.7358314986195706E-2</v>
      </c>
      <c r="BU111" s="28">
        <v>1.1772168118019136E-2</v>
      </c>
      <c r="BV111" s="28">
        <v>1.2182179263538593</v>
      </c>
      <c r="BW111" s="28">
        <v>2.5502988723117678E-2</v>
      </c>
      <c r="BX111" s="28">
        <v>3.2097970228393335</v>
      </c>
      <c r="BY111" s="28">
        <v>5.7903485281418574E-2</v>
      </c>
      <c r="BZ111" s="28">
        <v>0.63449971286533868</v>
      </c>
      <c r="CA111" s="30">
        <v>4.9534759284334068E-2</v>
      </c>
      <c r="CB111" s="28">
        <v>3.7281034462169726</v>
      </c>
      <c r="CC111" s="32">
        <v>0.17896692308294535</v>
      </c>
      <c r="CE111" s="30">
        <f t="shared" si="11"/>
        <v>3.7906526639943703</v>
      </c>
      <c r="CG111" s="55">
        <f t="shared" si="12"/>
        <v>-1.2878787878787712E-2</v>
      </c>
      <c r="CH111" s="50">
        <f t="shared" si="13"/>
        <v>0</v>
      </c>
      <c r="CI111" s="51"/>
      <c r="CJ111" s="51" t="s">
        <v>57</v>
      </c>
      <c r="CK111" s="59">
        <f>AVERAGE(CG233:CG235)</f>
        <v>-3.6363636363623275E-4</v>
      </c>
      <c r="CL111" s="2"/>
      <c r="CM111" s="55">
        <f t="shared" si="14"/>
        <v>0.15156315572761936</v>
      </c>
      <c r="CN111" s="51">
        <f t="shared" si="15"/>
        <v>0</v>
      </c>
      <c r="CO111" s="51"/>
      <c r="CP111" s="51" t="s">
        <v>57</v>
      </c>
      <c r="CQ111" s="59">
        <f>AVERAGE(CM233:CM235)</f>
        <v>6.1452763774775744E-2</v>
      </c>
      <c r="CR111" s="2"/>
      <c r="CS111" s="55">
        <f t="shared" si="16"/>
        <v>0.29767583599796366</v>
      </c>
      <c r="CT111" s="51">
        <f t="shared" si="17"/>
        <v>0</v>
      </c>
      <c r="CU111" s="51"/>
      <c r="CV111" s="51" t="s">
        <v>57</v>
      </c>
      <c r="CW111" s="59">
        <f>AVERAGE(CS233:CS235)</f>
        <v>0.36398207668521909</v>
      </c>
      <c r="CX111" s="2"/>
      <c r="CY111" s="55">
        <f t="shared" si="18"/>
        <v>0.15535572292957167</v>
      </c>
      <c r="CZ111" s="51">
        <f t="shared" si="19"/>
        <v>0</v>
      </c>
      <c r="DA111" s="51"/>
      <c r="DB111" s="51" t="s">
        <v>57</v>
      </c>
      <c r="DC111" s="59">
        <f>AVERAGE(CY233:CY235)</f>
        <v>9.4995335793671185E-2</v>
      </c>
      <c r="DD111" s="2"/>
      <c r="DE111" s="55">
        <f t="shared" si="20"/>
        <v>0.65982862064681935</v>
      </c>
      <c r="DF111" s="51">
        <f t="shared" si="21"/>
        <v>0</v>
      </c>
      <c r="DG111" s="51"/>
      <c r="DH111" s="51" t="s">
        <v>57</v>
      </c>
      <c r="DI111" s="59">
        <f>AVERAGE(DE233:DE235)</f>
        <v>0.36692870407745132</v>
      </c>
      <c r="DK111" s="15">
        <v>3.7906526639943703</v>
      </c>
    </row>
    <row r="112" spans="1:115" x14ac:dyDescent="0.3">
      <c r="A112" s="28">
        <v>100</v>
      </c>
      <c r="B112" s="29">
        <v>1.6</v>
      </c>
      <c r="C112" s="30">
        <v>2.6666666666666665</v>
      </c>
      <c r="D112" s="30">
        <v>5.8571428571428559</v>
      </c>
      <c r="E112" s="31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1">
        <v>0</v>
      </c>
      <c r="M112" s="32">
        <v>0</v>
      </c>
      <c r="N112" s="30">
        <v>100</v>
      </c>
      <c r="O112" s="30">
        <v>0</v>
      </c>
      <c r="P112" s="30">
        <v>5</v>
      </c>
      <c r="Q112" s="30">
        <v>100</v>
      </c>
      <c r="R112" s="30">
        <v>25</v>
      </c>
      <c r="S112" s="30">
        <v>0</v>
      </c>
      <c r="T112" s="30">
        <v>4.16227766016838</v>
      </c>
      <c r="U112" s="31">
        <v>200</v>
      </c>
      <c r="V112" s="33">
        <v>0.95</v>
      </c>
      <c r="W112" s="30">
        <v>2.8</v>
      </c>
      <c r="X112" s="30">
        <v>0.40417918211521081</v>
      </c>
      <c r="Y112" s="30">
        <v>165</v>
      </c>
      <c r="Z112" s="30">
        <v>0</v>
      </c>
      <c r="AA112" s="30">
        <v>0.98303030303030337</v>
      </c>
      <c r="AB112" s="32">
        <v>2.4495708006982498E-3</v>
      </c>
      <c r="AC112" s="28">
        <v>5.517565300289605</v>
      </c>
      <c r="AD112" s="28">
        <v>0.10589887969319134</v>
      </c>
      <c r="AE112" s="28">
        <v>5.4324084231121013E-2</v>
      </c>
      <c r="AF112" s="28">
        <v>1.0659092006698638E-2</v>
      </c>
      <c r="AG112" s="28">
        <v>1.3755133448149635</v>
      </c>
      <c r="AH112" s="28">
        <v>2.7367156557639362E-2</v>
      </c>
      <c r="AI112" s="28">
        <v>3.4782988623773368</v>
      </c>
      <c r="AJ112" s="28">
        <v>3.4308565172928483E-2</v>
      </c>
      <c r="AK112" s="28">
        <v>0.80177373201768976</v>
      </c>
      <c r="AL112" s="30">
        <v>7.6680146484105982E-2</v>
      </c>
      <c r="AM112" s="28">
        <v>4.2746920710333658</v>
      </c>
      <c r="AN112" s="32">
        <v>0.19934687542343094</v>
      </c>
      <c r="AP112" s="28">
        <v>100</v>
      </c>
      <c r="AQ112" s="29">
        <v>1.6</v>
      </c>
      <c r="AR112" s="30">
        <v>2.6666666666666665</v>
      </c>
      <c r="AS112" s="30">
        <v>5.8571428571428559</v>
      </c>
      <c r="AT112" s="31">
        <v>0</v>
      </c>
      <c r="AU112" s="30">
        <v>0</v>
      </c>
      <c r="AV112" s="30">
        <v>0</v>
      </c>
      <c r="AW112" s="30">
        <v>0</v>
      </c>
      <c r="AX112" s="30">
        <v>0</v>
      </c>
      <c r="AY112" s="30">
        <v>0</v>
      </c>
      <c r="AZ112" s="30">
        <v>0</v>
      </c>
      <c r="BA112" s="31">
        <v>0</v>
      </c>
      <c r="BB112" s="32">
        <v>0</v>
      </c>
      <c r="BC112" s="30">
        <v>100</v>
      </c>
      <c r="BD112" s="30">
        <v>0</v>
      </c>
      <c r="BE112" s="30">
        <v>5</v>
      </c>
      <c r="BF112" s="30">
        <v>0</v>
      </c>
      <c r="BG112" s="30">
        <v>0</v>
      </c>
      <c r="BH112" s="30">
        <v>0</v>
      </c>
      <c r="BI112" s="30">
        <v>4.16227766016838</v>
      </c>
      <c r="BJ112" s="31">
        <v>200</v>
      </c>
      <c r="BK112" s="33">
        <v>0.95</v>
      </c>
      <c r="BL112" s="30">
        <v>0.98</v>
      </c>
      <c r="BM112" s="30">
        <v>0.25736235830558418</v>
      </c>
      <c r="BN112" s="30">
        <v>165</v>
      </c>
      <c r="BO112" s="30">
        <v>0</v>
      </c>
      <c r="BP112" s="30">
        <v>0.99406060606060676</v>
      </c>
      <c r="BQ112" s="32">
        <v>1.5597718685186935E-3</v>
      </c>
      <c r="BR112" s="28">
        <v>7.3388207770459095</v>
      </c>
      <c r="BS112" s="28">
        <v>0.12859444567208758</v>
      </c>
      <c r="BT112" s="28">
        <v>8.4103657287756234E-2</v>
      </c>
      <c r="BU112" s="28">
        <v>1.1576238841367856E-2</v>
      </c>
      <c r="BV112" s="28">
        <v>1.2563625396947815</v>
      </c>
      <c r="BW112" s="28">
        <v>2.4655221300360193E-2</v>
      </c>
      <c r="BX112" s="28">
        <v>3.2476707720140503</v>
      </c>
      <c r="BY112" s="28">
        <v>5.3958723959710492E-2</v>
      </c>
      <c r="BZ112" s="28">
        <v>0.66892673875035624</v>
      </c>
      <c r="CA112" s="30">
        <v>4.433648777352682E-2</v>
      </c>
      <c r="CB112" s="28">
        <v>3.9195758645215282</v>
      </c>
      <c r="CC112" s="32">
        <v>0.22268645297395145</v>
      </c>
      <c r="CE112" s="30">
        <f t="shared" si="11"/>
        <v>3.9520940802374143</v>
      </c>
      <c r="CG112" s="55">
        <f t="shared" si="12"/>
        <v>-1.103030303030339E-2</v>
      </c>
      <c r="CH112" s="50">
        <f t="shared" si="13"/>
        <v>0</v>
      </c>
      <c r="CI112" s="51"/>
      <c r="CJ112" s="51" t="s">
        <v>58</v>
      </c>
      <c r="CK112" s="59">
        <f>AVERAGE(CG236:CG238)</f>
        <v>-3.0303030303010143E-5</v>
      </c>
      <c r="CL112" s="2"/>
      <c r="CM112" s="55">
        <f t="shared" si="14"/>
        <v>0.11915080512018195</v>
      </c>
      <c r="CN112" s="51">
        <f t="shared" si="15"/>
        <v>0</v>
      </c>
      <c r="CO112" s="51"/>
      <c r="CP112" s="51" t="s">
        <v>58</v>
      </c>
      <c r="CQ112" s="59">
        <f>AVERAGE(CM236:CM238)</f>
        <v>6.227048606509996E-2</v>
      </c>
      <c r="CR112" s="2"/>
      <c r="CS112" s="55">
        <f t="shared" si="16"/>
        <v>0.23062809036328646</v>
      </c>
      <c r="CT112" s="51">
        <f t="shared" si="17"/>
        <v>0</v>
      </c>
      <c r="CU112" s="51"/>
      <c r="CV112" s="51" t="s">
        <v>58</v>
      </c>
      <c r="CW112" s="59">
        <f>AVERAGE(CS236:CS238)</f>
        <v>0.34261817537941769</v>
      </c>
      <c r="CX112" s="2"/>
      <c r="CY112" s="55">
        <f t="shared" si="18"/>
        <v>0.13284699326733351</v>
      </c>
      <c r="CZ112" s="51">
        <f t="shared" si="19"/>
        <v>0</v>
      </c>
      <c r="DA112" s="51"/>
      <c r="DB112" s="51" t="s">
        <v>58</v>
      </c>
      <c r="DC112" s="59">
        <f>AVERAGE(CY236:CY238)</f>
        <v>7.5320710660926535E-2</v>
      </c>
      <c r="DD112" s="2"/>
      <c r="DE112" s="55">
        <f t="shared" si="20"/>
        <v>0.35511620651183762</v>
      </c>
      <c r="DF112" s="51">
        <f t="shared" si="21"/>
        <v>1</v>
      </c>
      <c r="DG112" s="51"/>
      <c r="DH112" s="51" t="s">
        <v>58</v>
      </c>
      <c r="DI112" s="59">
        <f>AVERAGE(DE236:DE238)</f>
        <v>0.33939027229037705</v>
      </c>
      <c r="DK112" s="15">
        <v>3.9520940802374143</v>
      </c>
    </row>
    <row r="113" spans="1:115" x14ac:dyDescent="0.3">
      <c r="A113" s="28">
        <v>122</v>
      </c>
      <c r="B113" s="29">
        <v>1.6</v>
      </c>
      <c r="C113" s="30">
        <v>6.9999999999999991</v>
      </c>
      <c r="D113" s="30">
        <v>2.4285714285714284</v>
      </c>
      <c r="E113" s="31">
        <v>0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1">
        <v>0</v>
      </c>
      <c r="M113" s="32">
        <v>0</v>
      </c>
      <c r="N113" s="30">
        <v>100</v>
      </c>
      <c r="O113" s="30">
        <v>0</v>
      </c>
      <c r="P113" s="30">
        <v>5</v>
      </c>
      <c r="Q113" s="30">
        <v>100</v>
      </c>
      <c r="R113" s="30">
        <v>25</v>
      </c>
      <c r="S113" s="30">
        <v>0</v>
      </c>
      <c r="T113" s="30">
        <v>4.16227766016838</v>
      </c>
      <c r="U113" s="31">
        <v>200</v>
      </c>
      <c r="V113" s="33">
        <v>0.95</v>
      </c>
      <c r="W113" s="30">
        <v>0.85</v>
      </c>
      <c r="X113" s="30">
        <v>0.18212757014501313</v>
      </c>
      <c r="Y113" s="30">
        <v>165</v>
      </c>
      <c r="Z113" s="30">
        <v>0</v>
      </c>
      <c r="AA113" s="30">
        <v>0.99484848484848587</v>
      </c>
      <c r="AB113" s="32">
        <v>1.1038034554243213E-3</v>
      </c>
      <c r="AC113" s="28">
        <v>6.7984554980865362</v>
      </c>
      <c r="AD113" s="28">
        <v>0.11294840149443409</v>
      </c>
      <c r="AE113" s="28">
        <v>8.3003713535671264E-2</v>
      </c>
      <c r="AF113" s="28">
        <v>1.1410388582854106E-2</v>
      </c>
      <c r="AG113" s="28">
        <v>1.4613063768595731</v>
      </c>
      <c r="AH113" s="28">
        <v>3.0900618897292863E-2</v>
      </c>
      <c r="AI113" s="28">
        <v>3.8546912039521497</v>
      </c>
      <c r="AJ113" s="28">
        <v>5.4460496108061744E-2</v>
      </c>
      <c r="AK113" s="28">
        <v>0.79957970827783809</v>
      </c>
      <c r="AL113" s="30">
        <v>7.2703186611377549E-2</v>
      </c>
      <c r="AM113" s="28">
        <v>4.0265290093200043</v>
      </c>
      <c r="AN113" s="32">
        <v>0.10054915727173488</v>
      </c>
      <c r="AP113" s="28">
        <v>122</v>
      </c>
      <c r="AQ113" s="29">
        <v>1.6</v>
      </c>
      <c r="AR113" s="30">
        <v>6.9999999999999991</v>
      </c>
      <c r="AS113" s="30">
        <v>2.4285714285714284</v>
      </c>
      <c r="AT113" s="31">
        <v>0</v>
      </c>
      <c r="AU113" s="30">
        <v>0</v>
      </c>
      <c r="AV113" s="30">
        <v>0</v>
      </c>
      <c r="AW113" s="30">
        <v>0</v>
      </c>
      <c r="AX113" s="30">
        <v>0</v>
      </c>
      <c r="AY113" s="30">
        <v>0</v>
      </c>
      <c r="AZ113" s="30">
        <v>0</v>
      </c>
      <c r="BA113" s="31">
        <v>0</v>
      </c>
      <c r="BB113" s="32">
        <v>0</v>
      </c>
      <c r="BC113" s="30">
        <v>100</v>
      </c>
      <c r="BD113" s="30">
        <v>0</v>
      </c>
      <c r="BE113" s="30">
        <v>5</v>
      </c>
      <c r="BF113" s="30">
        <v>0</v>
      </c>
      <c r="BG113" s="30">
        <v>0</v>
      </c>
      <c r="BH113" s="30">
        <v>0</v>
      </c>
      <c r="BI113" s="30">
        <v>4.16227766016838</v>
      </c>
      <c r="BJ113" s="31">
        <v>200</v>
      </c>
      <c r="BK113" s="33">
        <v>0.95</v>
      </c>
      <c r="BL113" s="30">
        <v>0.3</v>
      </c>
      <c r="BM113" s="30">
        <v>0.115272379561052</v>
      </c>
      <c r="BN113" s="30">
        <v>165</v>
      </c>
      <c r="BO113" s="30">
        <v>0</v>
      </c>
      <c r="BP113" s="30">
        <v>0.9981818181818185</v>
      </c>
      <c r="BQ113" s="32">
        <v>6.9862048218819514E-4</v>
      </c>
      <c r="BR113" s="28">
        <v>8.9936966898100863</v>
      </c>
      <c r="BS113" s="28">
        <v>0.14712512092413119</v>
      </c>
      <c r="BT113" s="28">
        <v>9.8858169647212363E-2</v>
      </c>
      <c r="BU113" s="28">
        <v>1.1097327810280982E-2</v>
      </c>
      <c r="BV113" s="28">
        <v>1.3607902135839305</v>
      </c>
      <c r="BW113" s="28">
        <v>3.154065319260356E-2</v>
      </c>
      <c r="BX113" s="28">
        <v>3.4506318661167108</v>
      </c>
      <c r="BY113" s="28">
        <v>7.0404193952777624E-2</v>
      </c>
      <c r="BZ113" s="28">
        <v>0.75288874298728647</v>
      </c>
      <c r="CA113" s="30">
        <v>5.1565978616611129E-2</v>
      </c>
      <c r="CB113" s="28">
        <v>3.6037600370488003</v>
      </c>
      <c r="CC113" s="32">
        <v>0.11545750558386181</v>
      </c>
      <c r="CE113" s="30">
        <f t="shared" si="11"/>
        <v>4.1231056256176597</v>
      </c>
      <c r="CG113" s="55">
        <f t="shared" si="12"/>
        <v>-3.3333333333326332E-3</v>
      </c>
      <c r="CH113" s="50">
        <f t="shared" si="13"/>
        <v>0</v>
      </c>
      <c r="CI113" s="51"/>
      <c r="CJ113" s="51" t="s">
        <v>59</v>
      </c>
      <c r="CK113" s="59">
        <f>AVERAGE(CG239:CG241)</f>
        <v>0</v>
      </c>
      <c r="CL113" s="2"/>
      <c r="CM113" s="55">
        <f t="shared" si="14"/>
        <v>0.10051616327564261</v>
      </c>
      <c r="CN113" s="51">
        <f t="shared" si="15"/>
        <v>0</v>
      </c>
      <c r="CO113" s="51"/>
      <c r="CP113" s="51" t="s">
        <v>59</v>
      </c>
      <c r="CQ113" s="59">
        <f>AVERAGE(CM239:CM241)</f>
        <v>6.7398343784110581E-2</v>
      </c>
      <c r="CR113" s="2"/>
      <c r="CS113" s="55">
        <f t="shared" si="16"/>
        <v>0.4040593378354389</v>
      </c>
      <c r="CT113" s="51">
        <f t="shared" si="17"/>
        <v>0</v>
      </c>
      <c r="CU113" s="51"/>
      <c r="CV113" s="51" t="s">
        <v>59</v>
      </c>
      <c r="CW113" s="59">
        <f>AVERAGE(CS239:CS241)</f>
        <v>0.31752490078780743</v>
      </c>
      <c r="CX113" s="2"/>
      <c r="CY113" s="55">
        <f t="shared" si="18"/>
        <v>4.6690965290551611E-2</v>
      </c>
      <c r="CZ113" s="51">
        <f t="shared" si="19"/>
        <v>1</v>
      </c>
      <c r="DA113" s="51"/>
      <c r="DB113" s="51" t="s">
        <v>59</v>
      </c>
      <c r="DC113" s="59">
        <f>AVERAGE(CY239:CY241)</f>
        <v>6.3123130961617771E-2</v>
      </c>
      <c r="DD113" s="2"/>
      <c r="DE113" s="55">
        <f t="shared" si="20"/>
        <v>0.42276897227120402</v>
      </c>
      <c r="DF113" s="51">
        <f t="shared" si="21"/>
        <v>0</v>
      </c>
      <c r="DG113" s="51"/>
      <c r="DH113" s="51" t="s">
        <v>59</v>
      </c>
      <c r="DI113" s="59">
        <f>AVERAGE(DE239:DE241)</f>
        <v>0.31752490078780743</v>
      </c>
      <c r="DK113" s="15">
        <v>4.1231056256176597</v>
      </c>
    </row>
    <row r="114" spans="1:115" x14ac:dyDescent="0.3">
      <c r="A114" s="28">
        <v>110</v>
      </c>
      <c r="B114" s="29">
        <v>1.6</v>
      </c>
      <c r="C114" s="30">
        <v>4.833333333333333</v>
      </c>
      <c r="D114" s="30">
        <v>3.5714285714285712</v>
      </c>
      <c r="E114" s="31">
        <v>0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1">
        <v>0</v>
      </c>
      <c r="M114" s="32">
        <v>0</v>
      </c>
      <c r="N114" s="30">
        <v>100</v>
      </c>
      <c r="O114" s="30">
        <v>0</v>
      </c>
      <c r="P114" s="30">
        <v>5</v>
      </c>
      <c r="Q114" s="30">
        <v>100</v>
      </c>
      <c r="R114" s="30">
        <v>25</v>
      </c>
      <c r="S114" s="30">
        <v>0</v>
      </c>
      <c r="T114" s="30">
        <v>4.16227766016838</v>
      </c>
      <c r="U114" s="31">
        <v>200</v>
      </c>
      <c r="V114" s="33">
        <v>0.95</v>
      </c>
      <c r="W114" s="30">
        <v>0.84</v>
      </c>
      <c r="X114" s="30">
        <v>0.18409645869872154</v>
      </c>
      <c r="Y114" s="30">
        <v>165</v>
      </c>
      <c r="Z114" s="30">
        <v>0</v>
      </c>
      <c r="AA114" s="30">
        <v>0.99490909090909152</v>
      </c>
      <c r="AB114" s="32">
        <v>1.1157361133255874E-3</v>
      </c>
      <c r="AC114" s="28">
        <v>6.8269686458125127</v>
      </c>
      <c r="AD114" s="28">
        <v>0.10239383646589938</v>
      </c>
      <c r="AE114" s="28">
        <v>8.7272107702397697E-2</v>
      </c>
      <c r="AF114" s="28">
        <v>1.1670336501781531E-2</v>
      </c>
      <c r="AG114" s="28">
        <v>1.4535874584469841</v>
      </c>
      <c r="AH114" s="28">
        <v>2.9203994174007233E-2</v>
      </c>
      <c r="AI114" s="28">
        <v>3.8252378438365429</v>
      </c>
      <c r="AJ114" s="28">
        <v>5.2448538247664482E-2</v>
      </c>
      <c r="AK114" s="28">
        <v>0.84322390664958613</v>
      </c>
      <c r="AL114" s="30">
        <v>6.5024013361094174E-2</v>
      </c>
      <c r="AM114" s="28">
        <v>3.9595490168311676</v>
      </c>
      <c r="AN114" s="32">
        <v>9.155237100015827E-2</v>
      </c>
      <c r="AP114" s="28">
        <v>110</v>
      </c>
      <c r="AQ114" s="29">
        <v>1.6</v>
      </c>
      <c r="AR114" s="30">
        <v>4.833333333333333</v>
      </c>
      <c r="AS114" s="30">
        <v>3.5714285714285712</v>
      </c>
      <c r="AT114" s="31">
        <v>0</v>
      </c>
      <c r="AU114" s="30">
        <v>0</v>
      </c>
      <c r="AV114" s="30">
        <v>0</v>
      </c>
      <c r="AW114" s="30">
        <v>0</v>
      </c>
      <c r="AX114" s="30">
        <v>0</v>
      </c>
      <c r="AY114" s="30">
        <v>0</v>
      </c>
      <c r="AZ114" s="30">
        <v>0</v>
      </c>
      <c r="BA114" s="31">
        <v>0</v>
      </c>
      <c r="BB114" s="32">
        <v>0</v>
      </c>
      <c r="BC114" s="30">
        <v>100</v>
      </c>
      <c r="BD114" s="30">
        <v>0</v>
      </c>
      <c r="BE114" s="30">
        <v>5</v>
      </c>
      <c r="BF114" s="30">
        <v>0</v>
      </c>
      <c r="BG114" s="30">
        <v>0</v>
      </c>
      <c r="BH114" s="30">
        <v>0</v>
      </c>
      <c r="BI114" s="30">
        <v>4.16227766016838</v>
      </c>
      <c r="BJ114" s="31">
        <v>200</v>
      </c>
      <c r="BK114" s="33">
        <v>0.95</v>
      </c>
      <c r="BL114" s="30">
        <v>0.18</v>
      </c>
      <c r="BM114" s="30">
        <v>9.352244256275867E-2</v>
      </c>
      <c r="BN114" s="30">
        <v>165</v>
      </c>
      <c r="BO114" s="30">
        <v>0</v>
      </c>
      <c r="BP114" s="30">
        <v>0.99890909090909119</v>
      </c>
      <c r="BQ114" s="32">
        <v>5.6680268219853869E-4</v>
      </c>
      <c r="BR114" s="28">
        <v>9.0749780714316</v>
      </c>
      <c r="BS114" s="28">
        <v>0.15040758894399014</v>
      </c>
      <c r="BT114" s="28">
        <v>0.10279956887199894</v>
      </c>
      <c r="BU114" s="28">
        <v>1.2915073351222285E-2</v>
      </c>
      <c r="BV114" s="28">
        <v>1.3487814215350875</v>
      </c>
      <c r="BW114" s="28">
        <v>3.2281059708197488E-2</v>
      </c>
      <c r="BX114" s="28">
        <v>3.3614031732977434</v>
      </c>
      <c r="BY114" s="28">
        <v>6.9669655008421649E-2</v>
      </c>
      <c r="BZ114" s="28">
        <v>0.71564702995575047</v>
      </c>
      <c r="CA114" s="30">
        <v>5.2605272776993756E-2</v>
      </c>
      <c r="CB114" s="28">
        <v>3.4390792911014914</v>
      </c>
      <c r="CC114" s="32">
        <v>9.1267162482003075E-2</v>
      </c>
      <c r="CE114" s="30">
        <f t="shared" si="11"/>
        <v>4.1547448491940822</v>
      </c>
      <c r="CG114" s="55">
        <f t="shared" si="12"/>
        <v>-3.9999999999996705E-3</v>
      </c>
      <c r="CH114" s="50">
        <f t="shared" si="13"/>
        <v>0</v>
      </c>
      <c r="CI114" s="51"/>
      <c r="CJ114" s="51" t="s">
        <v>60</v>
      </c>
      <c r="CK114" s="59">
        <f>AVERAGE(CG242)</f>
        <v>0</v>
      </c>
      <c r="CL114" s="2"/>
      <c r="CM114" s="55">
        <f t="shared" si="14"/>
        <v>0.10480603691189661</v>
      </c>
      <c r="CN114" s="51">
        <f t="shared" si="15"/>
        <v>0</v>
      </c>
      <c r="CO114" s="51"/>
      <c r="CP114" s="51" t="s">
        <v>60</v>
      </c>
      <c r="CQ114" s="59">
        <f>AVERAGE(CM242)</f>
        <v>6.3286079782757687E-2</v>
      </c>
      <c r="CR114" s="2"/>
      <c r="CS114" s="55">
        <f t="shared" si="16"/>
        <v>0.46383467053879945</v>
      </c>
      <c r="CT114" s="51">
        <f t="shared" si="17"/>
        <v>0</v>
      </c>
      <c r="CU114" s="51"/>
      <c r="CV114" s="51" t="s">
        <v>60</v>
      </c>
      <c r="CW114" s="59">
        <f>AVERAGE(CS242)</f>
        <v>0.32818923406019263</v>
      </c>
      <c r="CX114" s="2"/>
      <c r="CY114" s="55">
        <f t="shared" si="18"/>
        <v>0.12757687669383566</v>
      </c>
      <c r="CZ114" s="51">
        <f t="shared" si="19"/>
        <v>0</v>
      </c>
      <c r="DA114" s="51"/>
      <c r="DB114" s="51" t="s">
        <v>60</v>
      </c>
      <c r="DC114" s="59">
        <f>AVERAGE(CY242)</f>
        <v>5.4927169119941666E-2</v>
      </c>
      <c r="DD114" s="2"/>
      <c r="DE114" s="55">
        <f t="shared" si="20"/>
        <v>0.5204697257296762</v>
      </c>
      <c r="DF114" s="51">
        <f t="shared" si="21"/>
        <v>0</v>
      </c>
      <c r="DG114" s="51"/>
      <c r="DH114" s="51" t="s">
        <v>60</v>
      </c>
      <c r="DI114" s="59">
        <f>AVERAGE(DE242)</f>
        <v>0.32818923406019263</v>
      </c>
      <c r="DK114" s="15">
        <v>4.1547448491940822</v>
      </c>
    </row>
    <row r="115" spans="1:115" x14ac:dyDescent="0.3">
      <c r="A115" s="28">
        <v>105</v>
      </c>
      <c r="B115" s="29">
        <v>1.6</v>
      </c>
      <c r="C115" s="30">
        <v>3.75</v>
      </c>
      <c r="D115" s="30">
        <v>4.7142857142857135</v>
      </c>
      <c r="E115" s="31">
        <v>0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1">
        <v>0</v>
      </c>
      <c r="M115" s="32">
        <v>0</v>
      </c>
      <c r="N115" s="30">
        <v>100</v>
      </c>
      <c r="O115" s="30">
        <v>0</v>
      </c>
      <c r="P115" s="30">
        <v>5</v>
      </c>
      <c r="Q115" s="30">
        <v>100</v>
      </c>
      <c r="R115" s="30">
        <v>25</v>
      </c>
      <c r="S115" s="30">
        <v>0</v>
      </c>
      <c r="T115" s="30">
        <v>4.16227766016838</v>
      </c>
      <c r="U115" s="31">
        <v>200</v>
      </c>
      <c r="V115" s="33">
        <v>0.95</v>
      </c>
      <c r="W115" s="30">
        <v>1.04</v>
      </c>
      <c r="X115" s="30">
        <v>0.21421843286679079</v>
      </c>
      <c r="Y115" s="30">
        <v>165</v>
      </c>
      <c r="Z115" s="30">
        <v>0</v>
      </c>
      <c r="AA115" s="30">
        <v>0.99369696969697074</v>
      </c>
      <c r="AB115" s="32">
        <v>1.2982935325260062E-3</v>
      </c>
      <c r="AC115" s="28">
        <v>6.8003725436779492</v>
      </c>
      <c r="AD115" s="28">
        <v>0.11062549899208818</v>
      </c>
      <c r="AE115" s="28">
        <v>9.8999611800462559E-2</v>
      </c>
      <c r="AF115" s="28">
        <v>1.1838819322138741E-2</v>
      </c>
      <c r="AG115" s="28">
        <v>1.4679726754699223</v>
      </c>
      <c r="AH115" s="28">
        <v>3.0612189047381274E-2</v>
      </c>
      <c r="AI115" s="28">
        <v>3.8534180500710238</v>
      </c>
      <c r="AJ115" s="28">
        <v>5.259658205897997E-2</v>
      </c>
      <c r="AK115" s="28">
        <v>0.81941676381862938</v>
      </c>
      <c r="AL115" s="30">
        <v>6.5707927172445585E-2</v>
      </c>
      <c r="AM115" s="28">
        <v>4.1573693389575457</v>
      </c>
      <c r="AN115" s="32">
        <v>0.13578093370878386</v>
      </c>
      <c r="AP115" s="28">
        <v>105</v>
      </c>
      <c r="AQ115" s="29">
        <v>1.6</v>
      </c>
      <c r="AR115" s="30">
        <v>3.75</v>
      </c>
      <c r="AS115" s="30">
        <v>4.7142857142857135</v>
      </c>
      <c r="AT115" s="31">
        <v>0</v>
      </c>
      <c r="AU115" s="30">
        <v>0</v>
      </c>
      <c r="AV115" s="30">
        <v>0</v>
      </c>
      <c r="AW115" s="30">
        <v>0</v>
      </c>
      <c r="AX115" s="30">
        <v>0</v>
      </c>
      <c r="AY115" s="30">
        <v>0</v>
      </c>
      <c r="AZ115" s="30">
        <v>0</v>
      </c>
      <c r="BA115" s="31">
        <v>0</v>
      </c>
      <c r="BB115" s="32">
        <v>0</v>
      </c>
      <c r="BC115" s="30">
        <v>100</v>
      </c>
      <c r="BD115" s="30">
        <v>0</v>
      </c>
      <c r="BE115" s="30">
        <v>5</v>
      </c>
      <c r="BF115" s="30">
        <v>0</v>
      </c>
      <c r="BG115" s="30">
        <v>0</v>
      </c>
      <c r="BH115" s="30">
        <v>0</v>
      </c>
      <c r="BI115" s="30">
        <v>4.16227766016838</v>
      </c>
      <c r="BJ115" s="31">
        <v>200</v>
      </c>
      <c r="BK115" s="33">
        <v>0.95</v>
      </c>
      <c r="BL115" s="30">
        <v>0.185</v>
      </c>
      <c r="BM115" s="30">
        <v>8.6259118445769209E-2</v>
      </c>
      <c r="BN115" s="30">
        <v>165</v>
      </c>
      <c r="BO115" s="30">
        <v>0</v>
      </c>
      <c r="BP115" s="30">
        <v>0.99887878787878803</v>
      </c>
      <c r="BQ115" s="32">
        <v>5.2278253603496637E-4</v>
      </c>
      <c r="BR115" s="28">
        <v>9.0300713034596871</v>
      </c>
      <c r="BS115" s="28">
        <v>0.16606474068153379</v>
      </c>
      <c r="BT115" s="28">
        <v>9.3596239884826987E-2</v>
      </c>
      <c r="BU115" s="28">
        <v>1.0976445305554163E-2</v>
      </c>
      <c r="BV115" s="28">
        <v>1.334299598206232</v>
      </c>
      <c r="BW115" s="28">
        <v>3.2898885327456301E-2</v>
      </c>
      <c r="BX115" s="28">
        <v>3.3535735417957597</v>
      </c>
      <c r="BY115" s="28">
        <v>7.4912245966408511E-2</v>
      </c>
      <c r="BZ115" s="28">
        <v>0.64551209946339516</v>
      </c>
      <c r="CA115" s="30">
        <v>4.9089379630743238E-2</v>
      </c>
      <c r="CB115" s="28">
        <v>3.4735244702909394</v>
      </c>
      <c r="CC115" s="32">
        <v>0.11178866933758354</v>
      </c>
      <c r="CE115" s="30">
        <f t="shared" si="11"/>
        <v>4.2045893293604104</v>
      </c>
      <c r="CG115" s="55">
        <f t="shared" si="12"/>
        <v>-5.1818181818172881E-3</v>
      </c>
      <c r="CH115" s="50">
        <f t="shared" si="13"/>
        <v>0</v>
      </c>
      <c r="CI115" s="51"/>
      <c r="CJ115" s="51" t="s">
        <v>61</v>
      </c>
      <c r="CK115" s="59">
        <f>AVERAGE(CG243:CG245)</f>
        <v>0</v>
      </c>
      <c r="CL115" s="2"/>
      <c r="CM115" s="55">
        <f t="shared" si="14"/>
        <v>0.13367307726369027</v>
      </c>
      <c r="CN115" s="51">
        <f t="shared" si="15"/>
        <v>0</v>
      </c>
      <c r="CO115" s="51"/>
      <c r="CP115" s="51" t="s">
        <v>61</v>
      </c>
      <c r="CQ115" s="59">
        <f>AVERAGE(CM243:CM245)</f>
        <v>4.8003393954818563E-2</v>
      </c>
      <c r="CR115" s="2"/>
      <c r="CS115" s="55">
        <f t="shared" si="16"/>
        <v>0.49984450827526405</v>
      </c>
      <c r="CT115" s="51">
        <f t="shared" si="17"/>
        <v>0</v>
      </c>
      <c r="CU115" s="51"/>
      <c r="CV115" s="51" t="s">
        <v>61</v>
      </c>
      <c r="CW115" s="59">
        <f>AVERAGE(CS243:CS245)</f>
        <v>0.26368605686513485</v>
      </c>
      <c r="CX115" s="2"/>
      <c r="CY115" s="55">
        <f t="shared" si="18"/>
        <v>0.17390466435523422</v>
      </c>
      <c r="CZ115" s="51">
        <f t="shared" si="19"/>
        <v>0</v>
      </c>
      <c r="DA115" s="51"/>
      <c r="DB115" s="51" t="s">
        <v>61</v>
      </c>
      <c r="DC115" s="59">
        <f>AVERAGE(CY243:CY245)</f>
        <v>7.3976733809323056E-2</v>
      </c>
      <c r="DD115" s="2"/>
      <c r="DE115" s="55">
        <f t="shared" si="20"/>
        <v>0.68384486866660632</v>
      </c>
      <c r="DF115" s="51">
        <f t="shared" si="21"/>
        <v>0</v>
      </c>
      <c r="DG115" s="51"/>
      <c r="DH115" s="51" t="s">
        <v>61</v>
      </c>
      <c r="DI115" s="59">
        <f>AVERAGE(DE243:DE245)</f>
        <v>0.26368605686513485</v>
      </c>
      <c r="DK115" s="15">
        <v>4.2045893293604104</v>
      </c>
    </row>
    <row r="116" spans="1:115" x14ac:dyDescent="0.3">
      <c r="A116" s="28">
        <v>101</v>
      </c>
      <c r="B116" s="29">
        <v>1.6</v>
      </c>
      <c r="C116" s="30">
        <v>2.6666666666666665</v>
      </c>
      <c r="D116" s="30">
        <v>6.9999999999999982</v>
      </c>
      <c r="E116" s="31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1">
        <v>0</v>
      </c>
      <c r="M116" s="32">
        <v>0</v>
      </c>
      <c r="N116" s="30">
        <v>100</v>
      </c>
      <c r="O116" s="30">
        <v>0</v>
      </c>
      <c r="P116" s="30">
        <v>5</v>
      </c>
      <c r="Q116" s="30">
        <v>100</v>
      </c>
      <c r="R116" s="30">
        <v>25</v>
      </c>
      <c r="S116" s="30">
        <v>0</v>
      </c>
      <c r="T116" s="30">
        <v>4.16227766016838</v>
      </c>
      <c r="U116" s="31">
        <v>200</v>
      </c>
      <c r="V116" s="33">
        <v>0.95</v>
      </c>
      <c r="W116" s="30">
        <v>0.65</v>
      </c>
      <c r="X116" s="30">
        <v>0.17049014856773129</v>
      </c>
      <c r="Y116" s="30">
        <v>165</v>
      </c>
      <c r="Z116" s="30">
        <v>0</v>
      </c>
      <c r="AA116" s="30">
        <v>0.99606060606060665</v>
      </c>
      <c r="AB116" s="32">
        <v>1.0332736276832193E-3</v>
      </c>
      <c r="AC116" s="28">
        <v>7.2038340169370683</v>
      </c>
      <c r="AD116" s="28">
        <v>0.11933741997944489</v>
      </c>
      <c r="AE116" s="28">
        <v>8.9648673519410735E-2</v>
      </c>
      <c r="AF116" s="28">
        <v>1.1318537948183298E-2</v>
      </c>
      <c r="AG116" s="28">
        <v>1.4816820564186628</v>
      </c>
      <c r="AH116" s="28">
        <v>3.4853359781886258E-2</v>
      </c>
      <c r="AI116" s="28">
        <v>3.8325759844857972</v>
      </c>
      <c r="AJ116" s="28">
        <v>6.00965837917092E-2</v>
      </c>
      <c r="AK116" s="28">
        <v>0.83307673891077616</v>
      </c>
      <c r="AL116" s="30">
        <v>6.8373118145560574E-2</v>
      </c>
      <c r="AM116" s="28">
        <v>4.0031569040643831</v>
      </c>
      <c r="AN116" s="32">
        <v>0.11135663859645094</v>
      </c>
      <c r="AP116" s="28">
        <v>101</v>
      </c>
      <c r="AQ116" s="29">
        <v>1.6</v>
      </c>
      <c r="AR116" s="30">
        <v>2.6666666666666665</v>
      </c>
      <c r="AS116" s="30">
        <v>6.9999999999999982</v>
      </c>
      <c r="AT116" s="31">
        <v>0</v>
      </c>
      <c r="AU116" s="30">
        <v>0</v>
      </c>
      <c r="AV116" s="30">
        <v>0</v>
      </c>
      <c r="AW116" s="30">
        <v>0</v>
      </c>
      <c r="AX116" s="30">
        <v>0</v>
      </c>
      <c r="AY116" s="30">
        <v>0</v>
      </c>
      <c r="AZ116" s="30">
        <v>0</v>
      </c>
      <c r="BA116" s="31">
        <v>0</v>
      </c>
      <c r="BB116" s="32">
        <v>0</v>
      </c>
      <c r="BC116" s="30">
        <v>100</v>
      </c>
      <c r="BD116" s="30">
        <v>0</v>
      </c>
      <c r="BE116" s="30">
        <v>5</v>
      </c>
      <c r="BF116" s="30">
        <v>0</v>
      </c>
      <c r="BG116" s="30">
        <v>0</v>
      </c>
      <c r="BH116" s="30">
        <v>0</v>
      </c>
      <c r="BI116" s="30">
        <v>4.16227766016838</v>
      </c>
      <c r="BJ116" s="31">
        <v>200</v>
      </c>
      <c r="BK116" s="33">
        <v>0.95</v>
      </c>
      <c r="BL116" s="30">
        <v>0.17499999999999999</v>
      </c>
      <c r="BM116" s="30">
        <v>9.5258824408001416E-2</v>
      </c>
      <c r="BN116" s="30">
        <v>165</v>
      </c>
      <c r="BO116" s="30">
        <v>0</v>
      </c>
      <c r="BP116" s="30">
        <v>0.99893939393939424</v>
      </c>
      <c r="BQ116" s="32">
        <v>5.7732620853334421E-4</v>
      </c>
      <c r="BR116" s="28">
        <v>9.4229217616471228</v>
      </c>
      <c r="BS116" s="28">
        <v>0.1456936096786654</v>
      </c>
      <c r="BT116" s="28">
        <v>0.11450103716569876</v>
      </c>
      <c r="BU116" s="28">
        <v>1.2569135579748284E-2</v>
      </c>
      <c r="BV116" s="28">
        <v>1.4219664615521816</v>
      </c>
      <c r="BW116" s="28">
        <v>3.2989623387384537E-2</v>
      </c>
      <c r="BX116" s="28">
        <v>3.4268341424084707</v>
      </c>
      <c r="BY116" s="28">
        <v>7.0430277789231499E-2</v>
      </c>
      <c r="BZ116" s="28">
        <v>0.74060227747242902</v>
      </c>
      <c r="CA116" s="30">
        <v>5.9388171796079844E-2</v>
      </c>
      <c r="CB116" s="28">
        <v>3.5513327766849891</v>
      </c>
      <c r="CC116" s="32">
        <v>0.11813638509837272</v>
      </c>
      <c r="CE116" s="30">
        <f t="shared" si="11"/>
        <v>4.320493798938573</v>
      </c>
      <c r="CG116" s="55">
        <f t="shared" si="12"/>
        <v>-2.878787878787592E-3</v>
      </c>
      <c r="CH116" s="50">
        <f t="shared" si="13"/>
        <v>0</v>
      </c>
      <c r="CI116" s="51"/>
      <c r="CJ116" s="51" t="s">
        <v>62</v>
      </c>
      <c r="CK116" s="59">
        <f>AVERAGE(CG246)</f>
        <v>0</v>
      </c>
      <c r="CL116" s="2"/>
      <c r="CM116" s="55">
        <f t="shared" si="14"/>
        <v>5.9715594866481148E-2</v>
      </c>
      <c r="CN116" s="51">
        <f t="shared" si="15"/>
        <v>1</v>
      </c>
      <c r="CO116" s="51"/>
      <c r="CP116" s="51" t="s">
        <v>62</v>
      </c>
      <c r="CQ116" s="59">
        <f>AVERAGE(CM246)</f>
        <v>1.8820741563400523E-2</v>
      </c>
      <c r="CR116" s="2"/>
      <c r="CS116" s="55">
        <f t="shared" si="16"/>
        <v>0.40574184207732644</v>
      </c>
      <c r="CT116" s="51">
        <f t="shared" si="17"/>
        <v>0</v>
      </c>
      <c r="CU116" s="51"/>
      <c r="CV116" s="51" t="s">
        <v>62</v>
      </c>
      <c r="CW116" s="59">
        <f>AVERAGE(CS246)</f>
        <v>0.19057779807146868</v>
      </c>
      <c r="CX116" s="2"/>
      <c r="CY116" s="55">
        <f t="shared" si="18"/>
        <v>9.2474461438347144E-2</v>
      </c>
      <c r="CZ116" s="51">
        <f t="shared" si="19"/>
        <v>1</v>
      </c>
      <c r="DA116" s="51"/>
      <c r="DB116" s="51" t="s">
        <v>62</v>
      </c>
      <c r="DC116" s="59">
        <f>AVERAGE(CY246)</f>
        <v>1.4708812574767083E-2</v>
      </c>
      <c r="DD116" s="2"/>
      <c r="DE116" s="55">
        <f t="shared" si="20"/>
        <v>0.45182412737939392</v>
      </c>
      <c r="DF116" s="51">
        <f t="shared" si="21"/>
        <v>0</v>
      </c>
      <c r="DG116" s="51"/>
      <c r="DH116" s="51" t="s">
        <v>62</v>
      </c>
      <c r="DI116" s="59">
        <f>AVERAGE(DE246)</f>
        <v>0.19057779807146868</v>
      </c>
      <c r="DK116" s="15">
        <v>4.320493798938573</v>
      </c>
    </row>
    <row r="117" spans="1:115" x14ac:dyDescent="0.3">
      <c r="A117" s="28">
        <v>116</v>
      </c>
      <c r="B117" s="29">
        <v>1.6</v>
      </c>
      <c r="C117" s="30">
        <v>5.9166666666666661</v>
      </c>
      <c r="D117" s="30">
        <v>3.5714285714285712</v>
      </c>
      <c r="E117" s="31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1">
        <v>0</v>
      </c>
      <c r="M117" s="32">
        <v>0</v>
      </c>
      <c r="N117" s="30">
        <v>100</v>
      </c>
      <c r="O117" s="30">
        <v>0</v>
      </c>
      <c r="P117" s="30">
        <v>5</v>
      </c>
      <c r="Q117" s="30">
        <v>100</v>
      </c>
      <c r="R117" s="30">
        <v>25</v>
      </c>
      <c r="S117" s="30">
        <v>0</v>
      </c>
      <c r="T117" s="30">
        <v>4.16227766016838</v>
      </c>
      <c r="U117" s="31">
        <v>200</v>
      </c>
      <c r="V117" s="33">
        <v>0.95</v>
      </c>
      <c r="W117" s="30">
        <v>0.375</v>
      </c>
      <c r="X117" s="30">
        <v>0.12301171231037711</v>
      </c>
      <c r="Y117" s="30">
        <v>165</v>
      </c>
      <c r="Z117" s="30">
        <v>0</v>
      </c>
      <c r="AA117" s="30">
        <v>0.99772727272727324</v>
      </c>
      <c r="AB117" s="32">
        <v>7.4552552915380012E-4</v>
      </c>
      <c r="AC117" s="28">
        <v>7.8807106332690111</v>
      </c>
      <c r="AD117" s="28">
        <v>0.11666121116879158</v>
      </c>
      <c r="AE117" s="28">
        <v>0.11686945116125594</v>
      </c>
      <c r="AF117" s="28">
        <v>1.3059181497346273E-2</v>
      </c>
      <c r="AG117" s="28">
        <v>1.5891919602808773</v>
      </c>
      <c r="AH117" s="28">
        <v>3.5168852999102995E-2</v>
      </c>
      <c r="AI117" s="28">
        <v>3.9799521437505048</v>
      </c>
      <c r="AJ117" s="28">
        <v>6.0085368853056688E-2</v>
      </c>
      <c r="AK117" s="28">
        <v>0.89189539298445619</v>
      </c>
      <c r="AL117" s="30">
        <v>6.6529335593848479E-2</v>
      </c>
      <c r="AM117" s="28">
        <v>4.0487499483100242</v>
      </c>
      <c r="AN117" s="32">
        <v>7.9097888020696824E-2</v>
      </c>
      <c r="AP117" s="28">
        <v>116</v>
      </c>
      <c r="AQ117" s="29">
        <v>1.6</v>
      </c>
      <c r="AR117" s="30">
        <v>5.9166666666666661</v>
      </c>
      <c r="AS117" s="30">
        <v>3.5714285714285712</v>
      </c>
      <c r="AT117" s="31">
        <v>0</v>
      </c>
      <c r="AU117" s="30">
        <v>0</v>
      </c>
      <c r="AV117" s="30">
        <v>0</v>
      </c>
      <c r="AW117" s="30">
        <v>0</v>
      </c>
      <c r="AX117" s="30">
        <v>0</v>
      </c>
      <c r="AY117" s="30">
        <v>0</v>
      </c>
      <c r="AZ117" s="30">
        <v>0</v>
      </c>
      <c r="BA117" s="31">
        <v>0</v>
      </c>
      <c r="BB117" s="32">
        <v>0</v>
      </c>
      <c r="BC117" s="30">
        <v>100</v>
      </c>
      <c r="BD117" s="30">
        <v>0</v>
      </c>
      <c r="BE117" s="30">
        <v>5</v>
      </c>
      <c r="BF117" s="30">
        <v>0</v>
      </c>
      <c r="BG117" s="30">
        <v>0</v>
      </c>
      <c r="BH117" s="30">
        <v>0</v>
      </c>
      <c r="BI117" s="30">
        <v>4.16227766016838</v>
      </c>
      <c r="BJ117" s="31">
        <v>200</v>
      </c>
      <c r="BK117" s="33">
        <v>0.95</v>
      </c>
      <c r="BL117" s="30">
        <v>0.125</v>
      </c>
      <c r="BM117" s="30">
        <v>0.12181448954078673</v>
      </c>
      <c r="BN117" s="30">
        <v>165</v>
      </c>
      <c r="BO117" s="30">
        <v>0</v>
      </c>
      <c r="BP117" s="30">
        <v>0.99924242424242427</v>
      </c>
      <c r="BQ117" s="32">
        <v>7.3826963358052512E-4</v>
      </c>
      <c r="BR117" s="28">
        <v>10.497262956017087</v>
      </c>
      <c r="BS117" s="28">
        <v>0.14272550515039414</v>
      </c>
      <c r="BT117" s="28">
        <v>0.12804172521283239</v>
      </c>
      <c r="BU117" s="28">
        <v>1.1946229493718229E-2</v>
      </c>
      <c r="BV117" s="28">
        <v>1.5032361096369455</v>
      </c>
      <c r="BW117" s="28">
        <v>3.2899596952309929E-2</v>
      </c>
      <c r="BX117" s="28">
        <v>3.4891232141222144</v>
      </c>
      <c r="BY117" s="28">
        <v>6.6970258002283747E-2</v>
      </c>
      <c r="BZ117" s="28">
        <v>0.78986171163319596</v>
      </c>
      <c r="CA117" s="30">
        <v>4.9798122199910776E-2</v>
      </c>
      <c r="CB117" s="28">
        <v>3.5873503003402321</v>
      </c>
      <c r="CC117" s="32">
        <v>0.13201815253852497</v>
      </c>
      <c r="CE117" s="30">
        <f t="shared" si="11"/>
        <v>4.5968415657875763</v>
      </c>
      <c r="CG117" s="55">
        <f t="shared" si="12"/>
        <v>-1.5151515151510253E-3</v>
      </c>
      <c r="CH117" s="50">
        <f t="shared" si="13"/>
        <v>0</v>
      </c>
      <c r="CI117" s="51"/>
      <c r="CJ117" s="51" t="s">
        <v>63</v>
      </c>
      <c r="CK117" s="59">
        <f>AVERAGE(CG247:CG249)</f>
        <v>0</v>
      </c>
      <c r="CL117" s="2"/>
      <c r="CM117" s="55">
        <f t="shared" si="14"/>
        <v>8.5955850643931742E-2</v>
      </c>
      <c r="CN117" s="51">
        <f t="shared" si="15"/>
        <v>0</v>
      </c>
      <c r="CO117" s="51"/>
      <c r="CP117" s="51" t="s">
        <v>63</v>
      </c>
      <c r="CQ117" s="59">
        <f>AVERAGE(CM247:CM249)</f>
        <v>3.8989176351444423E-2</v>
      </c>
      <c r="CR117" s="2"/>
      <c r="CS117" s="55">
        <f t="shared" si="16"/>
        <v>0.49082892962829039</v>
      </c>
      <c r="CT117" s="51">
        <f t="shared" si="17"/>
        <v>0</v>
      </c>
      <c r="CU117" s="51"/>
      <c r="CV117" s="51" t="s">
        <v>63</v>
      </c>
      <c r="CW117" s="59">
        <f>AVERAGE(CS247:CS249)</f>
        <v>0.21724174812902497</v>
      </c>
      <c r="CX117" s="2"/>
      <c r="CY117" s="55">
        <f t="shared" si="18"/>
        <v>0.10203368135126023</v>
      </c>
      <c r="CZ117" s="51">
        <f t="shared" si="19"/>
        <v>1</v>
      </c>
      <c r="DA117" s="51"/>
      <c r="DB117" s="51" t="s">
        <v>63</v>
      </c>
      <c r="DC117" s="59">
        <f>AVERAGE(CY247:CY249)</f>
        <v>4.7690244375461988E-2</v>
      </c>
      <c r="DD117" s="2"/>
      <c r="DE117" s="55">
        <f t="shared" si="20"/>
        <v>0.46139964796979216</v>
      </c>
      <c r="DF117" s="51">
        <f t="shared" si="21"/>
        <v>0</v>
      </c>
      <c r="DG117" s="51"/>
      <c r="DH117" s="51" t="s">
        <v>63</v>
      </c>
      <c r="DI117" s="59">
        <f>AVERAGE(DE247:DE249)</f>
        <v>0.21724174812902497</v>
      </c>
      <c r="DK117" s="15">
        <v>4.5968415657875763</v>
      </c>
    </row>
    <row r="118" spans="1:115" x14ac:dyDescent="0.3">
      <c r="A118" s="28">
        <v>106</v>
      </c>
      <c r="B118" s="29">
        <v>1.6</v>
      </c>
      <c r="C118" s="30">
        <v>3.75</v>
      </c>
      <c r="D118" s="30">
        <v>5.8571428571428559</v>
      </c>
      <c r="E118" s="31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1">
        <v>0</v>
      </c>
      <c r="M118" s="32">
        <v>0</v>
      </c>
      <c r="N118" s="30">
        <v>100</v>
      </c>
      <c r="O118" s="30">
        <v>0</v>
      </c>
      <c r="P118" s="30">
        <v>5</v>
      </c>
      <c r="Q118" s="30">
        <v>100</v>
      </c>
      <c r="R118" s="30">
        <v>25</v>
      </c>
      <c r="S118" s="30">
        <v>0</v>
      </c>
      <c r="T118" s="30">
        <v>4.16227766016838</v>
      </c>
      <c r="U118" s="31">
        <v>200</v>
      </c>
      <c r="V118" s="33">
        <v>0.95</v>
      </c>
      <c r="W118" s="30">
        <v>0.32</v>
      </c>
      <c r="X118" s="30">
        <v>0.1098561679439134</v>
      </c>
      <c r="Y118" s="30">
        <v>165</v>
      </c>
      <c r="Z118" s="30">
        <v>0</v>
      </c>
      <c r="AA118" s="30">
        <v>0.99806060606060643</v>
      </c>
      <c r="AB118" s="32">
        <v>6.6579495723583795E-4</v>
      </c>
      <c r="AC118" s="28">
        <v>7.846540175006905</v>
      </c>
      <c r="AD118" s="28">
        <v>0.12705511237349199</v>
      </c>
      <c r="AE118" s="28">
        <v>0.11121279045154331</v>
      </c>
      <c r="AF118" s="28">
        <v>1.2004451927056577E-2</v>
      </c>
      <c r="AG118" s="28">
        <v>1.5957947099652525</v>
      </c>
      <c r="AH118" s="28">
        <v>3.6248577984062974E-2</v>
      </c>
      <c r="AI118" s="28">
        <v>3.9476048460351749</v>
      </c>
      <c r="AJ118" s="28">
        <v>6.2417098268144823E-2</v>
      </c>
      <c r="AK118" s="28">
        <v>0.9293751365538806</v>
      </c>
      <c r="AL118" s="30">
        <v>6.4279521219310118E-2</v>
      </c>
      <c r="AM118" s="28">
        <v>4.0105223814912527</v>
      </c>
      <c r="AN118" s="32">
        <v>8.3099302638612468E-2</v>
      </c>
      <c r="AP118" s="28">
        <v>106</v>
      </c>
      <c r="AQ118" s="29">
        <v>1.6</v>
      </c>
      <c r="AR118" s="30">
        <v>3.75</v>
      </c>
      <c r="AS118" s="30">
        <v>5.8571428571428559</v>
      </c>
      <c r="AT118" s="31">
        <v>0</v>
      </c>
      <c r="AU118" s="30">
        <v>0</v>
      </c>
      <c r="AV118" s="30">
        <v>0</v>
      </c>
      <c r="AW118" s="30">
        <v>0</v>
      </c>
      <c r="AX118" s="30">
        <v>0</v>
      </c>
      <c r="AY118" s="30">
        <v>0</v>
      </c>
      <c r="AZ118" s="30">
        <v>0</v>
      </c>
      <c r="BA118" s="31">
        <v>0</v>
      </c>
      <c r="BB118" s="32">
        <v>0</v>
      </c>
      <c r="BC118" s="30">
        <v>100</v>
      </c>
      <c r="BD118" s="30">
        <v>0</v>
      </c>
      <c r="BE118" s="30">
        <v>5</v>
      </c>
      <c r="BF118" s="30">
        <v>0</v>
      </c>
      <c r="BG118" s="30">
        <v>0</v>
      </c>
      <c r="BH118" s="30">
        <v>0</v>
      </c>
      <c r="BI118" s="30">
        <v>4.16227766016838</v>
      </c>
      <c r="BJ118" s="31">
        <v>200</v>
      </c>
      <c r="BK118" s="33">
        <v>0.95</v>
      </c>
      <c r="BL118" s="30">
        <v>2.5000000000000001E-2</v>
      </c>
      <c r="BM118" s="30">
        <v>2.1824440270116454E-2</v>
      </c>
      <c r="BN118" s="30">
        <v>165</v>
      </c>
      <c r="BO118" s="30">
        <v>0</v>
      </c>
      <c r="BP118" s="30">
        <v>0.99984848484848499</v>
      </c>
      <c r="BQ118" s="32">
        <v>1.3226933497040367E-4</v>
      </c>
      <c r="BR118" s="28">
        <v>10.540330746489289</v>
      </c>
      <c r="BS118" s="28">
        <v>0.15704638694853845</v>
      </c>
      <c r="BT118" s="28">
        <v>0.12385819485889762</v>
      </c>
      <c r="BU118" s="28">
        <v>1.2900817191949514E-2</v>
      </c>
      <c r="BV118" s="28">
        <v>1.4906871646486206</v>
      </c>
      <c r="BW118" s="28">
        <v>3.423154781468124E-2</v>
      </c>
      <c r="BX118" s="28">
        <v>3.4697772982334949</v>
      </c>
      <c r="BY118" s="28">
        <v>6.316337488785119E-2</v>
      </c>
      <c r="BZ118" s="28">
        <v>0.76828487490548492</v>
      </c>
      <c r="CA118" s="30">
        <v>4.9213107077044835E-2</v>
      </c>
      <c r="CB118" s="28">
        <v>3.4737489500929399</v>
      </c>
      <c r="CC118" s="32">
        <v>6.4554052773800608E-2</v>
      </c>
      <c r="CE118" s="30">
        <f t="shared" si="11"/>
        <v>4.6866070578069277</v>
      </c>
      <c r="CG118" s="55">
        <f t="shared" si="12"/>
        <v>-1.7878787878785607E-3</v>
      </c>
      <c r="CH118" s="50">
        <f t="shared" si="13"/>
        <v>0</v>
      </c>
      <c r="CI118" s="51"/>
      <c r="CJ118" s="51" t="s">
        <v>64</v>
      </c>
      <c r="CK118" s="59">
        <f>AVERAGE(CG250:CG251)</f>
        <v>0</v>
      </c>
      <c r="CL118" s="2"/>
      <c r="CM118" s="55">
        <f t="shared" si="14"/>
        <v>0.10510754531663191</v>
      </c>
      <c r="CN118" s="51">
        <f t="shared" si="15"/>
        <v>0</v>
      </c>
      <c r="CO118" s="51"/>
      <c r="CP118" s="51" t="s">
        <v>64</v>
      </c>
      <c r="CQ118" s="59">
        <f>AVERAGE(CM250:CM251)</f>
        <v>4.6759078700013834E-3</v>
      </c>
      <c r="CR118" s="2"/>
      <c r="CS118" s="55">
        <f t="shared" si="16"/>
        <v>0.47782754780168002</v>
      </c>
      <c r="CT118" s="51">
        <f t="shared" si="17"/>
        <v>0</v>
      </c>
      <c r="CU118" s="51"/>
      <c r="CV118" s="51" t="s">
        <v>64</v>
      </c>
      <c r="CW118" s="59">
        <f>AVERAGE(CS250:CS251)</f>
        <v>0.20935451086300638</v>
      </c>
      <c r="CX118" s="2"/>
      <c r="CY118" s="55">
        <f t="shared" si="18"/>
        <v>0.16109026164839568</v>
      </c>
      <c r="CZ118" s="51">
        <f t="shared" si="19"/>
        <v>0</v>
      </c>
      <c r="DA118" s="51"/>
      <c r="DB118" s="51" t="s">
        <v>64</v>
      </c>
      <c r="DC118" s="59">
        <f>AVERAGE(CY250:CY251)</f>
        <v>8.0717558394775124E-2</v>
      </c>
      <c r="DD118" s="2"/>
      <c r="DE118" s="55">
        <f t="shared" si="20"/>
        <v>0.53677343139831279</v>
      </c>
      <c r="DF118" s="51">
        <f t="shared" si="21"/>
        <v>0</v>
      </c>
      <c r="DG118" s="51"/>
      <c r="DH118" s="51" t="s">
        <v>64</v>
      </c>
      <c r="DI118" s="59">
        <f>AVERAGE(DE250:DE251)</f>
        <v>0.20935451086300638</v>
      </c>
      <c r="DK118" s="15">
        <v>4.6866070578069277</v>
      </c>
    </row>
    <row r="119" spans="1:115" x14ac:dyDescent="0.3">
      <c r="A119" s="28">
        <v>111</v>
      </c>
      <c r="B119" s="29">
        <v>1.6</v>
      </c>
      <c r="C119" s="30">
        <v>4.833333333333333</v>
      </c>
      <c r="D119" s="30">
        <v>4.7142857142857135</v>
      </c>
      <c r="E119" s="31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1">
        <v>0</v>
      </c>
      <c r="M119" s="32">
        <v>0</v>
      </c>
      <c r="N119" s="30">
        <v>100</v>
      </c>
      <c r="O119" s="30">
        <v>0</v>
      </c>
      <c r="P119" s="30">
        <v>5</v>
      </c>
      <c r="Q119" s="30">
        <v>100</v>
      </c>
      <c r="R119" s="30">
        <v>25</v>
      </c>
      <c r="S119" s="30">
        <v>0</v>
      </c>
      <c r="T119" s="30">
        <v>4.16227766016838</v>
      </c>
      <c r="U119" s="31">
        <v>200</v>
      </c>
      <c r="V119" s="33">
        <v>0.95</v>
      </c>
      <c r="W119" s="30">
        <v>0.435</v>
      </c>
      <c r="X119" s="30">
        <v>0.12548092064566338</v>
      </c>
      <c r="Y119" s="30">
        <v>165</v>
      </c>
      <c r="Z119" s="30">
        <v>0</v>
      </c>
      <c r="AA119" s="30">
        <v>0.99736363636363667</v>
      </c>
      <c r="AB119" s="32">
        <v>7.6049042815553702E-4</v>
      </c>
      <c r="AC119" s="28">
        <v>8.0003501290362742</v>
      </c>
      <c r="AD119" s="28">
        <v>0.1093372655386112</v>
      </c>
      <c r="AE119" s="28">
        <v>0.10714068952620734</v>
      </c>
      <c r="AF119" s="28">
        <v>1.2376632632515304E-2</v>
      </c>
      <c r="AG119" s="28">
        <v>1.558404358985144</v>
      </c>
      <c r="AH119" s="28">
        <v>3.2071013881895982E-2</v>
      </c>
      <c r="AI119" s="28">
        <v>3.8953412318752663</v>
      </c>
      <c r="AJ119" s="28">
        <v>6.0439517931121248E-2</v>
      </c>
      <c r="AK119" s="28">
        <v>0.91204834867965234</v>
      </c>
      <c r="AL119" s="30">
        <v>6.9115784332386465E-2</v>
      </c>
      <c r="AM119" s="28">
        <v>3.9852338881022802</v>
      </c>
      <c r="AN119" s="32">
        <v>8.9757078955653657E-2</v>
      </c>
      <c r="AP119" s="28">
        <v>111</v>
      </c>
      <c r="AQ119" s="29">
        <v>1.6</v>
      </c>
      <c r="AR119" s="30">
        <v>4.833333333333333</v>
      </c>
      <c r="AS119" s="30">
        <v>4.7142857142857135</v>
      </c>
      <c r="AT119" s="31">
        <v>0</v>
      </c>
      <c r="AU119" s="30">
        <v>0</v>
      </c>
      <c r="AV119" s="30">
        <v>0</v>
      </c>
      <c r="AW119" s="30">
        <v>0</v>
      </c>
      <c r="AX119" s="30">
        <v>0</v>
      </c>
      <c r="AY119" s="30">
        <v>0</v>
      </c>
      <c r="AZ119" s="30">
        <v>0</v>
      </c>
      <c r="BA119" s="31">
        <v>0</v>
      </c>
      <c r="BB119" s="32">
        <v>0</v>
      </c>
      <c r="BC119" s="30">
        <v>100</v>
      </c>
      <c r="BD119" s="30">
        <v>0</v>
      </c>
      <c r="BE119" s="30">
        <v>5</v>
      </c>
      <c r="BF119" s="30">
        <v>0</v>
      </c>
      <c r="BG119" s="30">
        <v>0</v>
      </c>
      <c r="BH119" s="30">
        <v>0</v>
      </c>
      <c r="BI119" s="30">
        <v>4.16227766016838</v>
      </c>
      <c r="BJ119" s="31">
        <v>200</v>
      </c>
      <c r="BK119" s="33">
        <v>0.95</v>
      </c>
      <c r="BL119" s="30">
        <v>7.0000000000000007E-2</v>
      </c>
      <c r="BM119" s="30">
        <v>4.9442390099598152E-2</v>
      </c>
      <c r="BN119" s="30">
        <v>165</v>
      </c>
      <c r="BO119" s="30">
        <v>0</v>
      </c>
      <c r="BP119" s="30">
        <v>0.99957575757575756</v>
      </c>
      <c r="BQ119" s="32">
        <v>2.9965084908847335E-4</v>
      </c>
      <c r="BR119" s="28">
        <v>10.784803591722161</v>
      </c>
      <c r="BS119" s="28">
        <v>0.15096364100554838</v>
      </c>
      <c r="BT119" s="28">
        <v>0.12239679721592447</v>
      </c>
      <c r="BU119" s="28">
        <v>1.2379766134707216E-2</v>
      </c>
      <c r="BV119" s="28">
        <v>1.4502376370608783</v>
      </c>
      <c r="BW119" s="28">
        <v>3.4130066195122204E-2</v>
      </c>
      <c r="BX119" s="28">
        <v>3.4265777935733359</v>
      </c>
      <c r="BY119" s="28">
        <v>6.5770340984855777E-2</v>
      </c>
      <c r="BZ119" s="28">
        <v>0.81132355406454326</v>
      </c>
      <c r="CA119" s="30">
        <v>5.5254242287681284E-2</v>
      </c>
      <c r="CB119" s="28">
        <v>3.4700356385479796</v>
      </c>
      <c r="CC119" s="32">
        <v>8.3920484589847813E-2</v>
      </c>
      <c r="CE119" s="30">
        <f t="shared" si="11"/>
        <v>4.7734384133153203</v>
      </c>
      <c r="CG119" s="55">
        <f t="shared" si="12"/>
        <v>-2.2121212121208877E-3</v>
      </c>
      <c r="CH119" s="50">
        <f t="shared" si="13"/>
        <v>0</v>
      </c>
      <c r="CI119" s="51"/>
      <c r="CJ119" s="51" t="s">
        <v>65</v>
      </c>
      <c r="CK119" s="59">
        <f>AVERAGE(CG252)</f>
        <v>0</v>
      </c>
      <c r="CL119" s="2"/>
      <c r="CM119" s="55">
        <f t="shared" si="14"/>
        <v>0.10816672192426569</v>
      </c>
      <c r="CN119" s="51">
        <f t="shared" si="15"/>
        <v>0</v>
      </c>
      <c r="CO119" s="51"/>
      <c r="CP119" s="51" t="s">
        <v>65</v>
      </c>
      <c r="CQ119" s="59">
        <f>AVERAGE(CM252)</f>
        <v>2.4062544934798202E-2</v>
      </c>
      <c r="CR119" s="2"/>
      <c r="CS119" s="55">
        <f t="shared" si="16"/>
        <v>0.46876343830193035</v>
      </c>
      <c r="CT119" s="51">
        <f t="shared" si="17"/>
        <v>0</v>
      </c>
      <c r="CU119" s="51"/>
      <c r="CV119" s="51" t="s">
        <v>65</v>
      </c>
      <c r="CW119" s="59">
        <f>AVERAGE(CS252)</f>
        <v>0.20088669236909595</v>
      </c>
      <c r="CX119" s="2"/>
      <c r="CY119" s="55">
        <f t="shared" si="18"/>
        <v>0.10072479461510908</v>
      </c>
      <c r="CZ119" s="51">
        <f t="shared" si="19"/>
        <v>1</v>
      </c>
      <c r="DA119" s="51"/>
      <c r="DB119" s="51" t="s">
        <v>65</v>
      </c>
      <c r="DC119" s="59">
        <f>AVERAGE(CY252)</f>
        <v>6.6334978457442739E-2</v>
      </c>
      <c r="DD119" s="2"/>
      <c r="DE119" s="55">
        <f t="shared" si="20"/>
        <v>0.5151982495543006</v>
      </c>
      <c r="DF119" s="51">
        <f t="shared" si="21"/>
        <v>0</v>
      </c>
      <c r="DG119" s="51"/>
      <c r="DH119" s="51" t="s">
        <v>65</v>
      </c>
      <c r="DI119" s="59">
        <f>AVERAGE(DE252)</f>
        <v>0.20088669236909595</v>
      </c>
      <c r="DK119" s="15">
        <v>4.7734384133153203</v>
      </c>
    </row>
    <row r="120" spans="1:115" x14ac:dyDescent="0.3">
      <c r="A120" s="28">
        <v>123</v>
      </c>
      <c r="B120" s="29">
        <v>1.6</v>
      </c>
      <c r="C120" s="30">
        <v>6.9999999999999991</v>
      </c>
      <c r="D120" s="30">
        <v>3.5714285714285712</v>
      </c>
      <c r="E120" s="31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1">
        <v>0</v>
      </c>
      <c r="M120" s="32">
        <v>0</v>
      </c>
      <c r="N120" s="30">
        <v>100</v>
      </c>
      <c r="O120" s="30">
        <v>0</v>
      </c>
      <c r="P120" s="30">
        <v>5</v>
      </c>
      <c r="Q120" s="30">
        <v>100</v>
      </c>
      <c r="R120" s="30">
        <v>25</v>
      </c>
      <c r="S120" s="30">
        <v>0</v>
      </c>
      <c r="T120" s="30">
        <v>4.16227766016838</v>
      </c>
      <c r="U120" s="31">
        <v>200</v>
      </c>
      <c r="V120" s="33">
        <v>0.95</v>
      </c>
      <c r="W120" s="30">
        <v>0.08</v>
      </c>
      <c r="X120" s="30">
        <v>3.7923613271779802E-2</v>
      </c>
      <c r="Y120" s="30">
        <v>165</v>
      </c>
      <c r="Z120" s="30">
        <v>0</v>
      </c>
      <c r="AA120" s="30">
        <v>0.9995151515151518</v>
      </c>
      <c r="AB120" s="32">
        <v>2.2984008043503077E-4</v>
      </c>
      <c r="AC120" s="28">
        <v>9.0795484109386511</v>
      </c>
      <c r="AD120" s="28">
        <v>0.1145897262036894</v>
      </c>
      <c r="AE120" s="28">
        <v>0.12216978926698323</v>
      </c>
      <c r="AF120" s="28">
        <v>1.2375127674332445E-2</v>
      </c>
      <c r="AG120" s="28">
        <v>1.6720638675649877</v>
      </c>
      <c r="AH120" s="28">
        <v>3.9712140897330869E-2</v>
      </c>
      <c r="AI120" s="28">
        <v>4.0543027699647043</v>
      </c>
      <c r="AJ120" s="28">
        <v>7.4528777853224176E-2</v>
      </c>
      <c r="AK120" s="28">
        <v>0.92827791842740415</v>
      </c>
      <c r="AL120" s="30">
        <v>6.1717870995682059E-2</v>
      </c>
      <c r="AM120" s="28">
        <v>4.0657142533020894</v>
      </c>
      <c r="AN120" s="32">
        <v>7.8186834796406465E-2</v>
      </c>
      <c r="AP120" s="28">
        <v>123</v>
      </c>
      <c r="AQ120" s="29">
        <v>1.6</v>
      </c>
      <c r="AR120" s="30">
        <v>6.9999999999999991</v>
      </c>
      <c r="AS120" s="30">
        <v>3.5714285714285712</v>
      </c>
      <c r="AT120" s="31">
        <v>0</v>
      </c>
      <c r="AU120" s="30">
        <v>0</v>
      </c>
      <c r="AV120" s="30">
        <v>0</v>
      </c>
      <c r="AW120" s="30">
        <v>0</v>
      </c>
      <c r="AX120" s="30">
        <v>0</v>
      </c>
      <c r="AY120" s="30">
        <v>0</v>
      </c>
      <c r="AZ120" s="30">
        <v>0</v>
      </c>
      <c r="BA120" s="31">
        <v>0</v>
      </c>
      <c r="BB120" s="32">
        <v>0</v>
      </c>
      <c r="BC120" s="30">
        <v>100</v>
      </c>
      <c r="BD120" s="30">
        <v>0</v>
      </c>
      <c r="BE120" s="30">
        <v>5</v>
      </c>
      <c r="BF120" s="30">
        <v>0</v>
      </c>
      <c r="BG120" s="30">
        <v>0</v>
      </c>
      <c r="BH120" s="30">
        <v>0</v>
      </c>
      <c r="BI120" s="30">
        <v>4.16227766016838</v>
      </c>
      <c r="BJ120" s="31">
        <v>200</v>
      </c>
      <c r="BK120" s="33">
        <v>0.95</v>
      </c>
      <c r="BL120" s="30">
        <v>0.02</v>
      </c>
      <c r="BM120" s="30">
        <v>2.4050087320807302E-2</v>
      </c>
      <c r="BN120" s="30">
        <v>165</v>
      </c>
      <c r="BO120" s="30">
        <v>0</v>
      </c>
      <c r="BP120" s="30">
        <v>0.99987878787878803</v>
      </c>
      <c r="BQ120" s="32">
        <v>1.4575810497458974E-4</v>
      </c>
      <c r="BR120" s="28">
        <v>11.888438464398584</v>
      </c>
      <c r="BS120" s="28">
        <v>0.15375684802231515</v>
      </c>
      <c r="BT120" s="28">
        <v>0.13573080617707073</v>
      </c>
      <c r="BU120" s="28">
        <v>1.3468550996404892E-2</v>
      </c>
      <c r="BV120" s="28">
        <v>1.6315774654769186</v>
      </c>
      <c r="BW120" s="28">
        <v>4.1680050830476829E-2</v>
      </c>
      <c r="BX120" s="28">
        <v>3.613046822776937</v>
      </c>
      <c r="BY120" s="28">
        <v>6.3000091176131062E-2</v>
      </c>
      <c r="BZ120" s="28">
        <v>0.85179835063486953</v>
      </c>
      <c r="CA120" s="30">
        <v>5.6369607009079135E-2</v>
      </c>
      <c r="CB120" s="28">
        <v>3.6224116775342985</v>
      </c>
      <c r="CC120" s="32">
        <v>6.7816111675570709E-2</v>
      </c>
      <c r="CE120" s="30">
        <f t="shared" si="11"/>
        <v>5</v>
      </c>
      <c r="CG120" s="55">
        <f t="shared" si="12"/>
        <v>-3.6363636363623275E-4</v>
      </c>
      <c r="CH120" s="50">
        <f t="shared" si="13"/>
        <v>1</v>
      </c>
      <c r="CI120" s="51"/>
      <c r="CJ120" s="51" t="s">
        <v>66</v>
      </c>
      <c r="CK120" s="59">
        <f>AVERAGE(CG253:CG254)</f>
        <v>0</v>
      </c>
      <c r="CL120" s="2"/>
      <c r="CM120" s="55">
        <f t="shared" si="14"/>
        <v>4.0486402088069084E-2</v>
      </c>
      <c r="CN120" s="51">
        <f t="shared" si="15"/>
        <v>1</v>
      </c>
      <c r="CO120" s="51"/>
      <c r="CP120" s="51" t="s">
        <v>66</v>
      </c>
      <c r="CQ120" s="59">
        <f>AVERAGE(CM253:CM254)</f>
        <v>7.6398552301994882E-2</v>
      </c>
      <c r="CR120" s="2"/>
      <c r="CS120" s="55">
        <f t="shared" si="16"/>
        <v>0.44125594718776728</v>
      </c>
      <c r="CT120" s="51">
        <f t="shared" si="17"/>
        <v>0</v>
      </c>
      <c r="CU120" s="51"/>
      <c r="CV120" s="51" t="s">
        <v>66</v>
      </c>
      <c r="CW120" s="59">
        <f>AVERAGE(CS253:CS254)</f>
        <v>0.15607940644674745</v>
      </c>
      <c r="CX120" s="2"/>
      <c r="CY120" s="55">
        <f t="shared" si="18"/>
        <v>7.647956779253462E-2</v>
      </c>
      <c r="CZ120" s="51">
        <f t="shared" si="19"/>
        <v>1</v>
      </c>
      <c r="DA120" s="51"/>
      <c r="DB120" s="51" t="s">
        <v>66</v>
      </c>
      <c r="DC120" s="59">
        <f>AVERAGE(CY253:CY254)</f>
        <v>1.9169329799939905E-2</v>
      </c>
      <c r="DD120" s="2"/>
      <c r="DE120" s="55">
        <f t="shared" si="20"/>
        <v>0.44330257576779086</v>
      </c>
      <c r="DF120" s="51">
        <f t="shared" si="21"/>
        <v>0</v>
      </c>
      <c r="DG120" s="51"/>
      <c r="DH120" s="51" t="s">
        <v>66</v>
      </c>
      <c r="DI120" s="59">
        <f>AVERAGE(DE253:DE254)</f>
        <v>0.15607940644674745</v>
      </c>
      <c r="DK120" s="15">
        <v>5</v>
      </c>
    </row>
    <row r="121" spans="1:115" x14ac:dyDescent="0.3">
      <c r="A121" s="28">
        <v>107</v>
      </c>
      <c r="B121" s="29">
        <v>1.6</v>
      </c>
      <c r="C121" s="30">
        <v>3.75</v>
      </c>
      <c r="D121" s="30">
        <v>6.9999999999999982</v>
      </c>
      <c r="E121" s="31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1">
        <v>0</v>
      </c>
      <c r="M121" s="32">
        <v>0</v>
      </c>
      <c r="N121" s="30">
        <v>100</v>
      </c>
      <c r="O121" s="30">
        <v>0</v>
      </c>
      <c r="P121" s="30">
        <v>5</v>
      </c>
      <c r="Q121" s="30">
        <v>100</v>
      </c>
      <c r="R121" s="30">
        <v>25</v>
      </c>
      <c r="S121" s="30">
        <v>0</v>
      </c>
      <c r="T121" s="30">
        <v>4.16227766016838</v>
      </c>
      <c r="U121" s="31">
        <v>200</v>
      </c>
      <c r="V121" s="33">
        <v>0.95</v>
      </c>
      <c r="W121" s="30">
        <v>0.03</v>
      </c>
      <c r="X121" s="30">
        <v>2.7641345583308104E-2</v>
      </c>
      <c r="Y121" s="30">
        <v>165</v>
      </c>
      <c r="Z121" s="30">
        <v>0</v>
      </c>
      <c r="AA121" s="30">
        <v>0.99981818181818194</v>
      </c>
      <c r="AB121" s="32">
        <v>1.6752330656550368E-4</v>
      </c>
      <c r="AC121" s="28">
        <v>9.8306272802089385</v>
      </c>
      <c r="AD121" s="28">
        <v>0.11165592094081432</v>
      </c>
      <c r="AE121" s="28">
        <v>0.12891611054507549</v>
      </c>
      <c r="AF121" s="28">
        <v>1.213629077758476E-2</v>
      </c>
      <c r="AG121" s="28">
        <v>1.7151474029074409</v>
      </c>
      <c r="AH121" s="28">
        <v>4.3571978091434226E-2</v>
      </c>
      <c r="AI121" s="28">
        <v>4.0824729209164738</v>
      </c>
      <c r="AJ121" s="28">
        <v>6.84431742117802E-2</v>
      </c>
      <c r="AK121" s="28">
        <v>0.98719879672972521</v>
      </c>
      <c r="AL121" s="30">
        <v>6.7783749769629836E-2</v>
      </c>
      <c r="AM121" s="28">
        <v>4.0824729209164738</v>
      </c>
      <c r="AN121" s="32">
        <v>6.84431742117802E-2</v>
      </c>
      <c r="AP121" s="28">
        <v>107</v>
      </c>
      <c r="AQ121" s="29">
        <v>1.6</v>
      </c>
      <c r="AR121" s="30">
        <v>3.75</v>
      </c>
      <c r="AS121" s="30">
        <v>6.9999999999999982</v>
      </c>
      <c r="AT121" s="31">
        <v>0</v>
      </c>
      <c r="AU121" s="30">
        <v>0</v>
      </c>
      <c r="AV121" s="30">
        <v>0</v>
      </c>
      <c r="AW121" s="30">
        <v>0</v>
      </c>
      <c r="AX121" s="30">
        <v>0</v>
      </c>
      <c r="AY121" s="30">
        <v>0</v>
      </c>
      <c r="AZ121" s="30">
        <v>0</v>
      </c>
      <c r="BA121" s="31">
        <v>0</v>
      </c>
      <c r="BB121" s="32">
        <v>0</v>
      </c>
      <c r="BC121" s="30">
        <v>100</v>
      </c>
      <c r="BD121" s="30">
        <v>0</v>
      </c>
      <c r="BE121" s="30">
        <v>5</v>
      </c>
      <c r="BF121" s="30">
        <v>0</v>
      </c>
      <c r="BG121" s="30">
        <v>0</v>
      </c>
      <c r="BH121" s="30">
        <v>0</v>
      </c>
      <c r="BI121" s="30">
        <v>4.16227766016838</v>
      </c>
      <c r="BJ121" s="31">
        <v>200</v>
      </c>
      <c r="BK121" s="33">
        <v>0.95</v>
      </c>
      <c r="BL121" s="30">
        <v>0.01</v>
      </c>
      <c r="BM121" s="30">
        <v>1.3908759552024679E-2</v>
      </c>
      <c r="BN121" s="30">
        <v>165</v>
      </c>
      <c r="BO121" s="30">
        <v>0</v>
      </c>
      <c r="BP121" s="30">
        <v>0.99993939393939402</v>
      </c>
      <c r="BQ121" s="32">
        <v>8.4295512436513665E-5</v>
      </c>
      <c r="BR121" s="28">
        <v>13.017568920916482</v>
      </c>
      <c r="BS121" s="28">
        <v>0.16222359727169353</v>
      </c>
      <c r="BT121" s="28">
        <v>0.14389327528349929</v>
      </c>
      <c r="BU121" s="28">
        <v>1.4515639652390867E-2</v>
      </c>
      <c r="BV121" s="28">
        <v>1.6644661900378424</v>
      </c>
      <c r="BW121" s="28">
        <v>4.6598065201115056E-2</v>
      </c>
      <c r="BX121" s="28">
        <v>3.6620679763001855</v>
      </c>
      <c r="BY121" s="28">
        <v>6.4825778384665536E-2</v>
      </c>
      <c r="BZ121" s="28">
        <v>0.86094949148216404</v>
      </c>
      <c r="CA121" s="30">
        <v>6.0570985251378502E-2</v>
      </c>
      <c r="CB121" s="28">
        <v>3.6695070070218736</v>
      </c>
      <c r="CC121" s="32">
        <v>6.8555766723385494E-2</v>
      </c>
      <c r="CE121" s="30">
        <f t="shared" si="11"/>
        <v>5.1234753829797981</v>
      </c>
      <c r="CG121" s="55">
        <f t="shared" si="12"/>
        <v>-1.2121212121207758E-4</v>
      </c>
      <c r="CH121" s="50">
        <f t="shared" si="13"/>
        <v>1</v>
      </c>
      <c r="CI121" s="51"/>
      <c r="CJ121" s="51" t="s">
        <v>67</v>
      </c>
      <c r="CK121" s="59">
        <f>CG255</f>
        <v>0</v>
      </c>
      <c r="CL121" s="2"/>
      <c r="CM121" s="55">
        <f t="shared" si="14"/>
        <v>5.0681212869598591E-2</v>
      </c>
      <c r="CN121" s="51">
        <f t="shared" si="15"/>
        <v>1</v>
      </c>
      <c r="CO121" s="51"/>
      <c r="CP121" s="51" t="s">
        <v>67</v>
      </c>
      <c r="CQ121" s="59">
        <f>CM255</f>
        <v>5.8236745350190189E-2</v>
      </c>
      <c r="CR121" s="2"/>
      <c r="CS121" s="55">
        <f t="shared" si="16"/>
        <v>0.4204049446162883</v>
      </c>
      <c r="CT121" s="51">
        <f t="shared" si="17"/>
        <v>0</v>
      </c>
      <c r="CU121" s="51"/>
      <c r="CV121" s="51" t="s">
        <v>67</v>
      </c>
      <c r="CW121" s="59">
        <f>CS255</f>
        <v>0.15287890675051008</v>
      </c>
      <c r="CX121" s="2"/>
      <c r="CY121" s="55">
        <f t="shared" si="18"/>
        <v>0.12624930524756117</v>
      </c>
      <c r="CZ121" s="51">
        <f t="shared" si="19"/>
        <v>1</v>
      </c>
      <c r="DA121" s="51"/>
      <c r="DB121" s="51" t="s">
        <v>67</v>
      </c>
      <c r="DC121" s="59">
        <f>CY255</f>
        <v>3.6727982445925234E-2</v>
      </c>
      <c r="DD121" s="2"/>
      <c r="DE121" s="55">
        <f t="shared" si="20"/>
        <v>0.41296591389460025</v>
      </c>
      <c r="DF121" s="51">
        <f t="shared" si="21"/>
        <v>0</v>
      </c>
      <c r="DG121" s="51"/>
      <c r="DH121" s="51" t="s">
        <v>67</v>
      </c>
      <c r="DI121" s="59">
        <f>DE255</f>
        <v>0.15287890675051008</v>
      </c>
      <c r="DK121" s="15">
        <v>5.1234753829797981</v>
      </c>
    </row>
    <row r="122" spans="1:115" x14ac:dyDescent="0.3">
      <c r="A122" s="28">
        <v>117</v>
      </c>
      <c r="B122" s="29">
        <v>1.6</v>
      </c>
      <c r="C122" s="30">
        <v>5.9166666666666661</v>
      </c>
      <c r="D122" s="30">
        <v>4.7142857142857135</v>
      </c>
      <c r="E122" s="31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1">
        <v>0</v>
      </c>
      <c r="M122" s="32">
        <v>0</v>
      </c>
      <c r="N122" s="30">
        <v>100</v>
      </c>
      <c r="O122" s="30">
        <v>0</v>
      </c>
      <c r="P122" s="30">
        <v>5</v>
      </c>
      <c r="Q122" s="30">
        <v>100</v>
      </c>
      <c r="R122" s="30">
        <v>25</v>
      </c>
      <c r="S122" s="30">
        <v>0</v>
      </c>
      <c r="T122" s="30">
        <v>4.16227766016838</v>
      </c>
      <c r="U122" s="31">
        <v>200</v>
      </c>
      <c r="V122" s="33">
        <v>0.95</v>
      </c>
      <c r="W122" s="30">
        <v>0.06</v>
      </c>
      <c r="X122" s="30">
        <v>4.1089198822362089E-2</v>
      </c>
      <c r="Y122" s="30">
        <v>165</v>
      </c>
      <c r="Z122" s="30">
        <v>0</v>
      </c>
      <c r="AA122" s="30">
        <v>0.99963636363636399</v>
      </c>
      <c r="AB122" s="32">
        <v>2.4902544740825654E-4</v>
      </c>
      <c r="AC122" s="28">
        <v>9.7296846924529845</v>
      </c>
      <c r="AD122" s="28">
        <v>0.11127008015176559</v>
      </c>
      <c r="AE122" s="28">
        <v>0.13714027370739562</v>
      </c>
      <c r="AF122" s="28">
        <v>1.3206188197799796E-2</v>
      </c>
      <c r="AG122" s="28">
        <v>1.7475012299748391</v>
      </c>
      <c r="AH122" s="28">
        <v>3.8490745214291786E-2</v>
      </c>
      <c r="AI122" s="28">
        <v>4.135312207956936</v>
      </c>
      <c r="AJ122" s="28">
        <v>6.7519094921172848E-2</v>
      </c>
      <c r="AK122" s="28">
        <v>0.91242769346400676</v>
      </c>
      <c r="AL122" s="30">
        <v>5.8704565998321537E-2</v>
      </c>
      <c r="AM122" s="28">
        <v>4.1397091610499057</v>
      </c>
      <c r="AN122" s="32">
        <v>6.8875132427126048E-2</v>
      </c>
      <c r="AP122" s="28">
        <v>117</v>
      </c>
      <c r="AQ122" s="29">
        <v>1.6</v>
      </c>
      <c r="AR122" s="30">
        <v>5.9166666666666661</v>
      </c>
      <c r="AS122" s="30">
        <v>4.7142857142857135</v>
      </c>
      <c r="AT122" s="31">
        <v>0</v>
      </c>
      <c r="AU122" s="30">
        <v>0</v>
      </c>
      <c r="AV122" s="30">
        <v>0</v>
      </c>
      <c r="AW122" s="30">
        <v>0</v>
      </c>
      <c r="AX122" s="30">
        <v>0</v>
      </c>
      <c r="AY122" s="30">
        <v>0</v>
      </c>
      <c r="AZ122" s="30">
        <v>0</v>
      </c>
      <c r="BA122" s="31">
        <v>0</v>
      </c>
      <c r="BB122" s="32">
        <v>0</v>
      </c>
      <c r="BC122" s="30">
        <v>100</v>
      </c>
      <c r="BD122" s="30">
        <v>0</v>
      </c>
      <c r="BE122" s="30">
        <v>5</v>
      </c>
      <c r="BF122" s="30">
        <v>0</v>
      </c>
      <c r="BG122" s="30">
        <v>0</v>
      </c>
      <c r="BH122" s="30">
        <v>0</v>
      </c>
      <c r="BI122" s="30">
        <v>4.16227766016838</v>
      </c>
      <c r="BJ122" s="31">
        <v>200</v>
      </c>
      <c r="BK122" s="33">
        <v>0.95</v>
      </c>
      <c r="BL122" s="30">
        <v>0</v>
      </c>
      <c r="BM122" s="30">
        <v>0</v>
      </c>
      <c r="BN122" s="30">
        <v>165</v>
      </c>
      <c r="BO122" s="30">
        <v>0</v>
      </c>
      <c r="BP122" s="30">
        <v>1</v>
      </c>
      <c r="BQ122" s="32">
        <v>0</v>
      </c>
      <c r="BR122" s="28">
        <v>13.117303030303038</v>
      </c>
      <c r="BS122" s="28">
        <v>0.14764794503107329</v>
      </c>
      <c r="BT122" s="28">
        <v>0.12332322004730295</v>
      </c>
      <c r="BU122" s="28">
        <v>1.3006999452910496E-2</v>
      </c>
      <c r="BV122" s="28">
        <v>1.6083723936133105</v>
      </c>
      <c r="BW122" s="28">
        <v>4.1248835422680138E-2</v>
      </c>
      <c r="BX122" s="28">
        <v>3.6534816923003435</v>
      </c>
      <c r="BY122" s="28">
        <v>6.075190322365813E-2</v>
      </c>
      <c r="BZ122" s="28">
        <v>0.83284185199611305</v>
      </c>
      <c r="CA122" s="30">
        <v>5.0968913423347528E-2</v>
      </c>
      <c r="CB122" s="28">
        <v>3.6534816923003435</v>
      </c>
      <c r="CC122" s="32">
        <v>6.075190322365813E-2</v>
      </c>
      <c r="CE122" s="30">
        <f t="shared" si="11"/>
        <v>5.2813688701753385</v>
      </c>
      <c r="CG122" s="55">
        <f t="shared" si="12"/>
        <v>-3.6363636363601071E-4</v>
      </c>
      <c r="CH122" s="50">
        <f t="shared" si="13"/>
        <v>0</v>
      </c>
      <c r="CI122" s="51"/>
      <c r="CJ122" s="51" t="s">
        <v>68</v>
      </c>
      <c r="CK122" s="56">
        <f>AVERAGE(CK106:CK121)</f>
        <v>-9.2679292929292306E-3</v>
      </c>
      <c r="CL122" s="2"/>
      <c r="CM122" s="55">
        <f t="shared" si="14"/>
        <v>0.13912883636152862</v>
      </c>
      <c r="CN122" s="51">
        <f t="shared" si="15"/>
        <v>0</v>
      </c>
      <c r="CO122" s="51"/>
      <c r="CP122" s="51" t="s">
        <v>68</v>
      </c>
      <c r="CQ122" s="56">
        <f>AVERAGE(CQ106:CQ121)</f>
        <v>6.3596362731392631E-2</v>
      </c>
      <c r="CR122" s="2"/>
      <c r="CS122" s="55">
        <f t="shared" si="16"/>
        <v>0.48183051565659252</v>
      </c>
      <c r="CT122" s="51">
        <f t="shared" si="17"/>
        <v>0</v>
      </c>
      <c r="CU122" s="51"/>
      <c r="CV122" s="51" t="s">
        <v>68</v>
      </c>
      <c r="CW122" s="56">
        <f>AVERAGE(CW106:CW121)</f>
        <v>0.21763888044624913</v>
      </c>
      <c r="CX122" s="2"/>
      <c r="CY122" s="55">
        <f t="shared" si="18"/>
        <v>7.9585841467893714E-2</v>
      </c>
      <c r="CZ122" s="51">
        <f t="shared" si="19"/>
        <v>1</v>
      </c>
      <c r="DA122" s="51"/>
      <c r="DB122" s="51" t="s">
        <v>68</v>
      </c>
      <c r="DC122" s="56">
        <f>AVERAGE(DC106:DC121)</f>
        <v>7.6216869959536013E-2</v>
      </c>
      <c r="DD122" s="2"/>
      <c r="DE122" s="55">
        <f t="shared" si="20"/>
        <v>0.48622746874956224</v>
      </c>
      <c r="DF122" s="51">
        <f t="shared" si="21"/>
        <v>0</v>
      </c>
      <c r="DG122" s="51"/>
      <c r="DH122" s="51" t="s">
        <v>68</v>
      </c>
      <c r="DI122" s="56">
        <f>AVERAGE(DI106:DI121)</f>
        <v>0.36107752038889507</v>
      </c>
      <c r="DK122" s="15">
        <v>5.2813688701753385</v>
      </c>
    </row>
    <row r="123" spans="1:115" x14ac:dyDescent="0.3">
      <c r="A123" s="28">
        <v>112</v>
      </c>
      <c r="B123" s="29">
        <v>1.6</v>
      </c>
      <c r="C123" s="30">
        <v>4.833333333333333</v>
      </c>
      <c r="D123" s="30">
        <v>5.8571428571428559</v>
      </c>
      <c r="E123" s="31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1">
        <v>0</v>
      </c>
      <c r="M123" s="32">
        <v>0</v>
      </c>
      <c r="N123" s="30">
        <v>100</v>
      </c>
      <c r="O123" s="30">
        <v>0</v>
      </c>
      <c r="P123" s="30">
        <v>5</v>
      </c>
      <c r="Q123" s="30">
        <v>100</v>
      </c>
      <c r="R123" s="30">
        <v>25</v>
      </c>
      <c r="S123" s="30">
        <v>0</v>
      </c>
      <c r="T123" s="30">
        <v>4.16227766016838</v>
      </c>
      <c r="U123" s="31">
        <v>200</v>
      </c>
      <c r="V123" s="33">
        <v>0.95</v>
      </c>
      <c r="W123" s="30">
        <v>0.1</v>
      </c>
      <c r="X123" s="30">
        <v>5.4139773129238553E-2</v>
      </c>
      <c r="Y123" s="30">
        <v>165</v>
      </c>
      <c r="Z123" s="30">
        <v>0</v>
      </c>
      <c r="AA123" s="30">
        <v>0.99939393939393961</v>
      </c>
      <c r="AB123" s="32">
        <v>3.2811983714690055E-4</v>
      </c>
      <c r="AC123" s="28">
        <v>9.7373153334095814</v>
      </c>
      <c r="AD123" s="28">
        <v>0.10977945384456876</v>
      </c>
      <c r="AE123" s="28">
        <v>0.1446333283859608</v>
      </c>
      <c r="AF123" s="28">
        <v>1.2866095577148379E-2</v>
      </c>
      <c r="AG123" s="28">
        <v>1.7416867458167169</v>
      </c>
      <c r="AH123" s="28">
        <v>4.205506257243391E-2</v>
      </c>
      <c r="AI123" s="28">
        <v>4.1912146265050128</v>
      </c>
      <c r="AJ123" s="28">
        <v>6.7954457623722431E-2</v>
      </c>
      <c r="AK123" s="28">
        <v>0.95378027638363549</v>
      </c>
      <c r="AL123" s="30">
        <v>6.7393978889141226E-2</v>
      </c>
      <c r="AM123" s="28">
        <v>4.2132570619979148</v>
      </c>
      <c r="AN123" s="32">
        <v>7.6470208800615225E-2</v>
      </c>
      <c r="AP123" s="28">
        <v>112</v>
      </c>
      <c r="AQ123" s="29">
        <v>1.6</v>
      </c>
      <c r="AR123" s="30">
        <v>4.833333333333333</v>
      </c>
      <c r="AS123" s="30">
        <v>5.8571428571428559</v>
      </c>
      <c r="AT123" s="31">
        <v>0</v>
      </c>
      <c r="AU123" s="30">
        <v>0</v>
      </c>
      <c r="AV123" s="30">
        <v>0</v>
      </c>
      <c r="AW123" s="30">
        <v>0</v>
      </c>
      <c r="AX123" s="30">
        <v>0</v>
      </c>
      <c r="AY123" s="30">
        <v>0</v>
      </c>
      <c r="AZ123" s="30">
        <v>0</v>
      </c>
      <c r="BA123" s="31">
        <v>0</v>
      </c>
      <c r="BB123" s="32">
        <v>0</v>
      </c>
      <c r="BC123" s="30">
        <v>100</v>
      </c>
      <c r="BD123" s="30">
        <v>0</v>
      </c>
      <c r="BE123" s="30">
        <v>5</v>
      </c>
      <c r="BF123" s="30">
        <v>0</v>
      </c>
      <c r="BG123" s="30">
        <v>0</v>
      </c>
      <c r="BH123" s="30">
        <v>0</v>
      </c>
      <c r="BI123" s="30">
        <v>4.16227766016838</v>
      </c>
      <c r="BJ123" s="31">
        <v>200</v>
      </c>
      <c r="BK123" s="33">
        <v>0.95</v>
      </c>
      <c r="BL123" s="30">
        <v>0.03</v>
      </c>
      <c r="BM123" s="30">
        <v>3.398322120675519E-2</v>
      </c>
      <c r="BN123" s="30">
        <v>165</v>
      </c>
      <c r="BO123" s="30">
        <v>0</v>
      </c>
      <c r="BP123" s="30">
        <v>0.99981818181818183</v>
      </c>
      <c r="BQ123" s="32">
        <v>2.0595891640457758E-4</v>
      </c>
      <c r="BR123" s="28">
        <v>12.973061078262301</v>
      </c>
      <c r="BS123" s="28">
        <v>0.15191852581424256</v>
      </c>
      <c r="BT123" s="28">
        <v>0.1403683264612873</v>
      </c>
      <c r="BU123" s="28">
        <v>1.560248873548583E-2</v>
      </c>
      <c r="BV123" s="28">
        <v>1.662016202807246</v>
      </c>
      <c r="BW123" s="28">
        <v>4.1357489399294962E-2</v>
      </c>
      <c r="BX123" s="28">
        <v>3.7689626993969214</v>
      </c>
      <c r="BY123" s="28">
        <v>6.9247777683133657E-2</v>
      </c>
      <c r="BZ123" s="28">
        <v>0.81310715498818653</v>
      </c>
      <c r="CA123" s="30">
        <v>5.613848770166012E-2</v>
      </c>
      <c r="CB123" s="28">
        <v>3.7850031636255936</v>
      </c>
      <c r="CC123" s="32">
        <v>8.036044034795177E-2</v>
      </c>
      <c r="CE123" s="30">
        <f t="shared" si="11"/>
        <v>5.320669488844783</v>
      </c>
      <c r="CG123" s="55">
        <f t="shared" si="12"/>
        <v>-4.2424242424221603E-4</v>
      </c>
      <c r="CH123" s="50">
        <f t="shared" si="13"/>
        <v>1</v>
      </c>
      <c r="CI123" s="51"/>
      <c r="CJ123" s="60"/>
      <c r="CK123" s="58"/>
      <c r="CL123" s="2"/>
      <c r="CM123" s="55">
        <f t="shared" si="14"/>
        <v>7.9670543009470851E-2</v>
      </c>
      <c r="CN123" s="51">
        <f t="shared" si="15"/>
        <v>1</v>
      </c>
      <c r="CO123" s="51"/>
      <c r="CP123" s="60"/>
      <c r="CQ123" s="58"/>
      <c r="CR123" s="2"/>
      <c r="CS123" s="55">
        <f t="shared" si="16"/>
        <v>0.42225192710809134</v>
      </c>
      <c r="CT123" s="51">
        <f t="shared" si="17"/>
        <v>0</v>
      </c>
      <c r="CU123" s="51"/>
      <c r="CV123" s="60"/>
      <c r="CW123" s="58"/>
      <c r="CX123" s="2"/>
      <c r="CY123" s="55">
        <f t="shared" si="18"/>
        <v>0.14067312139544896</v>
      </c>
      <c r="CZ123" s="51">
        <f t="shared" si="19"/>
        <v>0</v>
      </c>
      <c r="DA123" s="51"/>
      <c r="DB123" s="60"/>
      <c r="DC123" s="58"/>
      <c r="DD123" s="2"/>
      <c r="DE123" s="55">
        <f t="shared" si="20"/>
        <v>0.4282538983723212</v>
      </c>
      <c r="DF123" s="51">
        <f t="shared" si="21"/>
        <v>0</v>
      </c>
      <c r="DG123" s="51"/>
      <c r="DH123" s="60"/>
      <c r="DI123" s="58"/>
      <c r="DK123" s="15">
        <v>5.320669488844783</v>
      </c>
    </row>
    <row r="124" spans="1:115" x14ac:dyDescent="0.3">
      <c r="A124" s="28">
        <v>124</v>
      </c>
      <c r="B124" s="29">
        <v>1.6</v>
      </c>
      <c r="C124" s="30">
        <v>6.9999999999999991</v>
      </c>
      <c r="D124" s="30">
        <v>4.7142857142857135</v>
      </c>
      <c r="E124" s="31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1">
        <v>0</v>
      </c>
      <c r="M124" s="32">
        <v>0</v>
      </c>
      <c r="N124" s="30">
        <v>100</v>
      </c>
      <c r="O124" s="30">
        <v>0</v>
      </c>
      <c r="P124" s="30">
        <v>5</v>
      </c>
      <c r="Q124" s="30">
        <v>100</v>
      </c>
      <c r="R124" s="30">
        <v>25</v>
      </c>
      <c r="S124" s="30">
        <v>0</v>
      </c>
      <c r="T124" s="30">
        <v>4.16227766016838</v>
      </c>
      <c r="U124" s="31">
        <v>200</v>
      </c>
      <c r="V124" s="33">
        <v>0.95</v>
      </c>
      <c r="W124" s="30">
        <v>0.02</v>
      </c>
      <c r="X124" s="30">
        <v>1.9570361038385616E-2</v>
      </c>
      <c r="Y124" s="30">
        <v>165</v>
      </c>
      <c r="Z124" s="30">
        <v>0</v>
      </c>
      <c r="AA124" s="30">
        <v>0.99987878787878803</v>
      </c>
      <c r="AB124" s="32">
        <v>1.18608248717489E-4</v>
      </c>
      <c r="AC124" s="28">
        <v>10.859677383592018</v>
      </c>
      <c r="AD124" s="28">
        <v>0.10360477742823494</v>
      </c>
      <c r="AE124" s="28">
        <v>0.14650853566702104</v>
      </c>
      <c r="AF124" s="28">
        <v>1.5549237795931065E-2</v>
      </c>
      <c r="AG124" s="28">
        <v>1.8240099474289051</v>
      </c>
      <c r="AH124" s="28">
        <v>4.5298054479478489E-2</v>
      </c>
      <c r="AI124" s="28">
        <v>4.1319468228858547</v>
      </c>
      <c r="AJ124" s="28">
        <v>6.8996605703670388E-2</v>
      </c>
      <c r="AK124" s="28">
        <v>1.0425573488927138</v>
      </c>
      <c r="AL124" s="30">
        <v>7.2463633020029727E-2</v>
      </c>
      <c r="AM124" s="28">
        <v>4.1319468228858547</v>
      </c>
      <c r="AN124" s="32">
        <v>6.8996605703670388E-2</v>
      </c>
      <c r="AP124" s="28">
        <v>124</v>
      </c>
      <c r="AQ124" s="29">
        <v>1.6</v>
      </c>
      <c r="AR124" s="30">
        <v>6.9999999999999991</v>
      </c>
      <c r="AS124" s="30">
        <v>4.7142857142857135</v>
      </c>
      <c r="AT124" s="31">
        <v>0</v>
      </c>
      <c r="AU124" s="30">
        <v>0</v>
      </c>
      <c r="AV124" s="30">
        <v>0</v>
      </c>
      <c r="AW124" s="30">
        <v>0</v>
      </c>
      <c r="AX124" s="30">
        <v>0</v>
      </c>
      <c r="AY124" s="30">
        <v>0</v>
      </c>
      <c r="AZ124" s="30">
        <v>0</v>
      </c>
      <c r="BA124" s="31">
        <v>0</v>
      </c>
      <c r="BB124" s="32">
        <v>0</v>
      </c>
      <c r="BC124" s="30">
        <v>100</v>
      </c>
      <c r="BD124" s="30">
        <v>0</v>
      </c>
      <c r="BE124" s="30">
        <v>5</v>
      </c>
      <c r="BF124" s="30">
        <v>0</v>
      </c>
      <c r="BG124" s="30">
        <v>0</v>
      </c>
      <c r="BH124" s="30">
        <v>0</v>
      </c>
      <c r="BI124" s="30">
        <v>4.16227766016838</v>
      </c>
      <c r="BJ124" s="31">
        <v>200</v>
      </c>
      <c r="BK124" s="33">
        <v>0.95</v>
      </c>
      <c r="BL124" s="30">
        <v>0</v>
      </c>
      <c r="BM124" s="30">
        <v>0</v>
      </c>
      <c r="BN124" s="30">
        <v>165</v>
      </c>
      <c r="BO124" s="30">
        <v>0</v>
      </c>
      <c r="BP124" s="30">
        <v>1</v>
      </c>
      <c r="BQ124" s="32">
        <v>0</v>
      </c>
      <c r="BR124" s="28">
        <v>14.358636363636364</v>
      </c>
      <c r="BS124" s="28">
        <v>0.13851086911545665</v>
      </c>
      <c r="BT124" s="28">
        <v>0.15554463011148448</v>
      </c>
      <c r="BU124" s="28">
        <v>1.7969471965538584E-2</v>
      </c>
      <c r="BV124" s="28">
        <v>1.7546870290608894</v>
      </c>
      <c r="BW124" s="28">
        <v>4.204651645272655E-2</v>
      </c>
      <c r="BX124" s="28">
        <v>3.8355561171433488</v>
      </c>
      <c r="BY124" s="28">
        <v>5.665805990904841E-2</v>
      </c>
      <c r="BZ124" s="28">
        <v>0.87600795854244706</v>
      </c>
      <c r="CA124" s="30">
        <v>4.9795564526248857E-2</v>
      </c>
      <c r="CB124" s="28">
        <v>3.8355561171433488</v>
      </c>
      <c r="CC124" s="32">
        <v>5.665805990904841E-2</v>
      </c>
      <c r="CE124" s="30">
        <f t="shared" si="11"/>
        <v>5.7445626465380277</v>
      </c>
      <c r="CG124" s="55">
        <f t="shared" si="12"/>
        <v>-1.2121212121196656E-4</v>
      </c>
      <c r="CH124" s="50">
        <f t="shared" si="13"/>
        <v>0</v>
      </c>
      <c r="CI124" s="51"/>
      <c r="CJ124" s="51" t="s">
        <v>74</v>
      </c>
      <c r="CK124" s="56"/>
      <c r="CL124" s="2"/>
      <c r="CM124" s="55">
        <f t="shared" si="14"/>
        <v>6.932291836801574E-2</v>
      </c>
      <c r="CN124" s="51">
        <f t="shared" si="15"/>
        <v>1</v>
      </c>
      <c r="CO124" s="51"/>
      <c r="CP124" s="51" t="s">
        <v>74</v>
      </c>
      <c r="CQ124" s="56"/>
      <c r="CR124" s="2"/>
      <c r="CS124" s="55">
        <f t="shared" si="16"/>
        <v>0.29639070574250592</v>
      </c>
      <c r="CT124" s="51">
        <f t="shared" si="17"/>
        <v>0</v>
      </c>
      <c r="CU124" s="51"/>
      <c r="CV124" s="51" t="s">
        <v>74</v>
      </c>
      <c r="CW124" s="56"/>
      <c r="CX124" s="2"/>
      <c r="CY124" s="55">
        <f t="shared" si="18"/>
        <v>0.16654939035026672</v>
      </c>
      <c r="CZ124" s="51">
        <f t="shared" si="19"/>
        <v>0</v>
      </c>
      <c r="DA124" s="51"/>
      <c r="DB124" s="51" t="s">
        <v>74</v>
      </c>
      <c r="DC124" s="56"/>
      <c r="DD124" s="2"/>
      <c r="DE124" s="55">
        <f t="shared" si="20"/>
        <v>0.29639070574250592</v>
      </c>
      <c r="DF124" s="51">
        <f t="shared" si="21"/>
        <v>0</v>
      </c>
      <c r="DG124" s="51"/>
      <c r="DH124" s="51" t="s">
        <v>74</v>
      </c>
      <c r="DI124" s="56"/>
      <c r="DK124" s="15">
        <v>5.7445626465380277</v>
      </c>
    </row>
    <row r="125" spans="1:115" x14ac:dyDescent="0.3">
      <c r="A125" s="28">
        <v>113</v>
      </c>
      <c r="B125" s="29">
        <v>1.6</v>
      </c>
      <c r="C125" s="30">
        <v>4.833333333333333</v>
      </c>
      <c r="D125" s="30">
        <v>6.9999999999999982</v>
      </c>
      <c r="E125" s="31">
        <v>0</v>
      </c>
      <c r="F125" s="30">
        <v>0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1">
        <v>0</v>
      </c>
      <c r="M125" s="32">
        <v>0</v>
      </c>
      <c r="N125" s="30">
        <v>100</v>
      </c>
      <c r="O125" s="30">
        <v>0</v>
      </c>
      <c r="P125" s="30">
        <v>5</v>
      </c>
      <c r="Q125" s="30">
        <v>100</v>
      </c>
      <c r="R125" s="30">
        <v>25</v>
      </c>
      <c r="S125" s="30">
        <v>0</v>
      </c>
      <c r="T125" s="30">
        <v>4.16227766016838</v>
      </c>
      <c r="U125" s="31">
        <v>200</v>
      </c>
      <c r="V125" s="33">
        <v>0.95</v>
      </c>
      <c r="W125" s="30">
        <v>0.01</v>
      </c>
      <c r="X125" s="30">
        <v>1.3908759552024679E-2</v>
      </c>
      <c r="Y125" s="30">
        <v>165</v>
      </c>
      <c r="Z125" s="30">
        <v>0</v>
      </c>
      <c r="AA125" s="30">
        <v>0.99993939393939402</v>
      </c>
      <c r="AB125" s="32">
        <v>8.429551243651399E-5</v>
      </c>
      <c r="AC125" s="28">
        <v>10.731750184774585</v>
      </c>
      <c r="AD125" s="28">
        <v>9.9313027442752805E-2</v>
      </c>
      <c r="AE125" s="28">
        <v>0.14185708244217782</v>
      </c>
      <c r="AF125" s="28">
        <v>1.5667208413728533E-2</v>
      </c>
      <c r="AG125" s="28">
        <v>1.8624363902469232</v>
      </c>
      <c r="AH125" s="28">
        <v>4.528218083450565E-2</v>
      </c>
      <c r="AI125" s="28">
        <v>4.197595652619861</v>
      </c>
      <c r="AJ125" s="28">
        <v>6.4323161685403266E-2</v>
      </c>
      <c r="AK125" s="28">
        <v>1.0484476463886025</v>
      </c>
      <c r="AL125" s="30">
        <v>6.908212210318046E-2</v>
      </c>
      <c r="AM125" s="28">
        <v>4.197595652619861</v>
      </c>
      <c r="AN125" s="32">
        <v>6.4323161685403266E-2</v>
      </c>
      <c r="AP125" s="28">
        <v>113</v>
      </c>
      <c r="AQ125" s="29">
        <v>1.6</v>
      </c>
      <c r="AR125" s="30">
        <v>4.833333333333333</v>
      </c>
      <c r="AS125" s="30">
        <v>6.9999999999999982</v>
      </c>
      <c r="AT125" s="31">
        <v>0</v>
      </c>
      <c r="AU125" s="30">
        <v>0</v>
      </c>
      <c r="AV125" s="30">
        <v>0</v>
      </c>
      <c r="AW125" s="30">
        <v>0</v>
      </c>
      <c r="AX125" s="30">
        <v>0</v>
      </c>
      <c r="AY125" s="30">
        <v>0</v>
      </c>
      <c r="AZ125" s="30">
        <v>0</v>
      </c>
      <c r="BA125" s="31">
        <v>0</v>
      </c>
      <c r="BB125" s="32">
        <v>0</v>
      </c>
      <c r="BC125" s="30">
        <v>100</v>
      </c>
      <c r="BD125" s="30">
        <v>0</v>
      </c>
      <c r="BE125" s="30">
        <v>5</v>
      </c>
      <c r="BF125" s="30">
        <v>0</v>
      </c>
      <c r="BG125" s="30">
        <v>0</v>
      </c>
      <c r="BH125" s="30">
        <v>0</v>
      </c>
      <c r="BI125" s="30">
        <v>4.16227766016838</v>
      </c>
      <c r="BJ125" s="31">
        <v>200</v>
      </c>
      <c r="BK125" s="33">
        <v>0.95</v>
      </c>
      <c r="BL125" s="30">
        <v>0</v>
      </c>
      <c r="BM125" s="30">
        <v>0</v>
      </c>
      <c r="BN125" s="30">
        <v>165</v>
      </c>
      <c r="BO125" s="30">
        <v>0</v>
      </c>
      <c r="BP125" s="30">
        <v>1</v>
      </c>
      <c r="BQ125" s="32">
        <v>0</v>
      </c>
      <c r="BR125" s="28">
        <v>14.300181818181816</v>
      </c>
      <c r="BS125" s="28">
        <v>0.15485793863295785</v>
      </c>
      <c r="BT125" s="28">
        <v>0.13548704942531209</v>
      </c>
      <c r="BU125" s="28">
        <v>1.4172595828623544E-2</v>
      </c>
      <c r="BV125" s="28">
        <v>1.7693968845381429</v>
      </c>
      <c r="BW125" s="28">
        <v>5.0383383133424907E-2</v>
      </c>
      <c r="BX125" s="28">
        <v>3.7349827944579164</v>
      </c>
      <c r="BY125" s="28">
        <v>5.8099007214155188E-2</v>
      </c>
      <c r="BZ125" s="28">
        <v>0.94216384334263625</v>
      </c>
      <c r="CA125" s="30">
        <v>5.4156197261276115E-2</v>
      </c>
      <c r="CB125" s="28">
        <v>3.7349827944579164</v>
      </c>
      <c r="CC125" s="32">
        <v>5.8099007214155188E-2</v>
      </c>
      <c r="CE125" s="30">
        <f t="shared" si="11"/>
        <v>5.8166427888717145</v>
      </c>
      <c r="CG125" s="55">
        <f t="shared" si="12"/>
        <v>-6.0606060605983281E-5</v>
      </c>
      <c r="CH125" s="50">
        <f t="shared" si="13"/>
        <v>1</v>
      </c>
      <c r="CI125" s="51"/>
      <c r="CJ125" s="51" t="s">
        <v>50</v>
      </c>
      <c r="CK125" s="56" t="s">
        <v>51</v>
      </c>
      <c r="CL125" s="2"/>
      <c r="CM125" s="55">
        <f t="shared" si="14"/>
        <v>9.3039505708780279E-2</v>
      </c>
      <c r="CN125" s="51">
        <f t="shared" si="15"/>
        <v>1</v>
      </c>
      <c r="CO125" s="51"/>
      <c r="CP125" s="51" t="s">
        <v>50</v>
      </c>
      <c r="CQ125" s="56" t="s">
        <v>51</v>
      </c>
      <c r="CR125" s="2"/>
      <c r="CS125" s="55">
        <f t="shared" si="16"/>
        <v>0.46261285816194464</v>
      </c>
      <c r="CT125" s="51">
        <f t="shared" si="17"/>
        <v>0</v>
      </c>
      <c r="CU125" s="51"/>
      <c r="CV125" s="51" t="s">
        <v>50</v>
      </c>
      <c r="CW125" s="56" t="s">
        <v>51</v>
      </c>
      <c r="CX125" s="2"/>
      <c r="CY125" s="55">
        <f t="shared" si="18"/>
        <v>0.1062838030459663</v>
      </c>
      <c r="CZ125" s="51">
        <f t="shared" si="19"/>
        <v>1</v>
      </c>
      <c r="DA125" s="51"/>
      <c r="DB125" s="51" t="s">
        <v>50</v>
      </c>
      <c r="DC125" s="56" t="s">
        <v>51</v>
      </c>
      <c r="DD125" s="2"/>
      <c r="DE125" s="55">
        <f t="shared" si="20"/>
        <v>0.46261285816194464</v>
      </c>
      <c r="DF125" s="51">
        <f t="shared" si="21"/>
        <v>0</v>
      </c>
      <c r="DG125" s="51"/>
      <c r="DH125" s="51" t="s">
        <v>50</v>
      </c>
      <c r="DI125" s="56" t="s">
        <v>51</v>
      </c>
      <c r="DK125" s="15">
        <v>5.8166427888717145</v>
      </c>
    </row>
    <row r="126" spans="1:115" x14ac:dyDescent="0.3">
      <c r="A126" s="28">
        <v>118</v>
      </c>
      <c r="B126" s="29">
        <v>1.6</v>
      </c>
      <c r="C126" s="30">
        <v>5.9166666666666661</v>
      </c>
      <c r="D126" s="30">
        <v>5.8571428571428559</v>
      </c>
      <c r="E126" s="31">
        <v>0</v>
      </c>
      <c r="F126" s="30">
        <v>0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1">
        <v>0</v>
      </c>
      <c r="M126" s="32">
        <v>0</v>
      </c>
      <c r="N126" s="30">
        <v>100</v>
      </c>
      <c r="O126" s="30">
        <v>0</v>
      </c>
      <c r="P126" s="30">
        <v>5</v>
      </c>
      <c r="Q126" s="30">
        <v>100</v>
      </c>
      <c r="R126" s="30">
        <v>25</v>
      </c>
      <c r="S126" s="30">
        <v>0</v>
      </c>
      <c r="T126" s="30">
        <v>4.16227766016838</v>
      </c>
      <c r="U126" s="31">
        <v>200</v>
      </c>
      <c r="V126" s="33">
        <v>0.95</v>
      </c>
      <c r="W126" s="30">
        <v>5.0000000000000001E-3</v>
      </c>
      <c r="X126" s="30">
        <v>9.8597827212587759E-3</v>
      </c>
      <c r="Y126" s="30">
        <v>165</v>
      </c>
      <c r="Z126" s="30">
        <v>0</v>
      </c>
      <c r="AA126" s="30">
        <v>0.99996969696969695</v>
      </c>
      <c r="AB126" s="32">
        <v>5.9756258916720185E-5</v>
      </c>
      <c r="AC126" s="28">
        <v>11.365860125646714</v>
      </c>
      <c r="AD126" s="28">
        <v>0.10893783709535278</v>
      </c>
      <c r="AE126" s="28">
        <v>0.1659657646720909</v>
      </c>
      <c r="AF126" s="28">
        <v>1.7845725676726678E-2</v>
      </c>
      <c r="AG126" s="28">
        <v>1.9510266189472489</v>
      </c>
      <c r="AH126" s="28">
        <v>5.2894976811171765E-2</v>
      </c>
      <c r="AI126" s="28">
        <v>4.2754323773800316</v>
      </c>
      <c r="AJ126" s="28">
        <v>6.65141817456089E-2</v>
      </c>
      <c r="AK126" s="28">
        <v>1.0705634208338071</v>
      </c>
      <c r="AL126" s="30">
        <v>6.7855105688849102E-2</v>
      </c>
      <c r="AM126" s="28">
        <v>4.2754323773800316</v>
      </c>
      <c r="AN126" s="32">
        <v>6.65141817456089E-2</v>
      </c>
      <c r="AP126" s="28">
        <v>118</v>
      </c>
      <c r="AQ126" s="29">
        <v>1.6</v>
      </c>
      <c r="AR126" s="30">
        <v>5.9166666666666661</v>
      </c>
      <c r="AS126" s="30">
        <v>5.8571428571428559</v>
      </c>
      <c r="AT126" s="31">
        <v>0</v>
      </c>
      <c r="AU126" s="30">
        <v>0</v>
      </c>
      <c r="AV126" s="30">
        <v>0</v>
      </c>
      <c r="AW126" s="30">
        <v>0</v>
      </c>
      <c r="AX126" s="30">
        <v>0</v>
      </c>
      <c r="AY126" s="30">
        <v>0</v>
      </c>
      <c r="AZ126" s="30">
        <v>0</v>
      </c>
      <c r="BA126" s="31">
        <v>0</v>
      </c>
      <c r="BB126" s="32">
        <v>0</v>
      </c>
      <c r="BC126" s="30">
        <v>100</v>
      </c>
      <c r="BD126" s="30">
        <v>0</v>
      </c>
      <c r="BE126" s="30">
        <v>5</v>
      </c>
      <c r="BF126" s="30">
        <v>0</v>
      </c>
      <c r="BG126" s="30">
        <v>0</v>
      </c>
      <c r="BH126" s="30">
        <v>0</v>
      </c>
      <c r="BI126" s="30">
        <v>4.16227766016838</v>
      </c>
      <c r="BJ126" s="31">
        <v>200</v>
      </c>
      <c r="BK126" s="33">
        <v>0.95</v>
      </c>
      <c r="BL126" s="30">
        <v>0</v>
      </c>
      <c r="BM126" s="30">
        <v>0</v>
      </c>
      <c r="BN126" s="30">
        <v>165</v>
      </c>
      <c r="BO126" s="30">
        <v>0</v>
      </c>
      <c r="BP126" s="30">
        <v>1</v>
      </c>
      <c r="BQ126" s="32">
        <v>0</v>
      </c>
      <c r="BR126" s="28">
        <v>15.230212121212121</v>
      </c>
      <c r="BS126" s="28">
        <v>0.1241673987093828</v>
      </c>
      <c r="BT126" s="28">
        <v>0.15369343215879244</v>
      </c>
      <c r="BU126" s="28">
        <v>1.7579936627251037E-2</v>
      </c>
      <c r="BV126" s="28">
        <v>1.8034208526089319</v>
      </c>
      <c r="BW126" s="28">
        <v>4.587103403642051E-2</v>
      </c>
      <c r="BX126" s="28">
        <v>3.8800170732636015</v>
      </c>
      <c r="BY126" s="28">
        <v>5.8752519853800998E-2</v>
      </c>
      <c r="BZ126" s="28">
        <v>1.0336928365511284</v>
      </c>
      <c r="CA126" s="30">
        <v>5.8785521502856153E-2</v>
      </c>
      <c r="CB126" s="28">
        <v>3.8800170732636015</v>
      </c>
      <c r="CC126" s="32">
        <v>5.8752519853800998E-2</v>
      </c>
      <c r="CE126" s="30">
        <f t="shared" si="11"/>
        <v>5.886829529106639</v>
      </c>
      <c r="CG126" s="55">
        <f t="shared" si="12"/>
        <v>-3.0303030303047152E-5</v>
      </c>
      <c r="CH126" s="50">
        <f t="shared" si="13"/>
        <v>1</v>
      </c>
      <c r="CI126" s="51"/>
      <c r="CJ126" s="51" t="s">
        <v>52</v>
      </c>
      <c r="CK126" s="59">
        <f>AVERAGE(CG256:CG258)</f>
        <v>-6.3737373737373648E-2</v>
      </c>
      <c r="CL126" s="2"/>
      <c r="CM126" s="55">
        <f t="shared" si="14"/>
        <v>0.14760576633831701</v>
      </c>
      <c r="CN126" s="51">
        <f t="shared" si="15"/>
        <v>0</v>
      </c>
      <c r="CO126" s="51"/>
      <c r="CP126" s="51" t="s">
        <v>52</v>
      </c>
      <c r="CQ126" s="59">
        <f>AVERAGE(CM256:CM258)</f>
        <v>0.10351764132366183</v>
      </c>
      <c r="CR126" s="2"/>
      <c r="CS126" s="55">
        <f t="shared" si="16"/>
        <v>0.39541530411643011</v>
      </c>
      <c r="CT126" s="51">
        <f t="shared" si="17"/>
        <v>0</v>
      </c>
      <c r="CU126" s="51"/>
      <c r="CV126" s="51" t="s">
        <v>52</v>
      </c>
      <c r="CW126" s="59">
        <f>AVERAGE(CS256:CS258)</f>
        <v>0</v>
      </c>
      <c r="CX126" s="2"/>
      <c r="CY126" s="55">
        <f t="shared" si="18"/>
        <v>3.6870584282678642E-2</v>
      </c>
      <c r="CZ126" s="51">
        <f t="shared" si="19"/>
        <v>1</v>
      </c>
      <c r="DA126" s="51"/>
      <c r="DB126" s="51" t="s">
        <v>52</v>
      </c>
      <c r="DC126" s="59">
        <f>AVERAGE(CY256:CY258)</f>
        <v>0.17519559650416774</v>
      </c>
      <c r="DD126" s="2"/>
      <c r="DE126" s="55">
        <f t="shared" si="20"/>
        <v>0.39541530411643011</v>
      </c>
      <c r="DF126" s="51">
        <f t="shared" si="21"/>
        <v>0</v>
      </c>
      <c r="DG126" s="51"/>
      <c r="DH126" s="51" t="s">
        <v>52</v>
      </c>
      <c r="DI126" s="59">
        <f>AVERAGE(DE256:DE258)</f>
        <v>0.89788412629660208</v>
      </c>
      <c r="DK126" s="15">
        <v>5.886829529106639</v>
      </c>
    </row>
    <row r="127" spans="1:115" x14ac:dyDescent="0.3">
      <c r="A127" s="28">
        <v>125</v>
      </c>
      <c r="B127" s="29">
        <v>1.6</v>
      </c>
      <c r="C127" s="30">
        <v>6.9999999999999991</v>
      </c>
      <c r="D127" s="30">
        <v>5.8571428571428559</v>
      </c>
      <c r="E127" s="31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1">
        <v>0</v>
      </c>
      <c r="M127" s="32">
        <v>0</v>
      </c>
      <c r="N127" s="30">
        <v>100</v>
      </c>
      <c r="O127" s="30">
        <v>0</v>
      </c>
      <c r="P127" s="30">
        <v>5</v>
      </c>
      <c r="Q127" s="30">
        <v>100</v>
      </c>
      <c r="R127" s="30">
        <v>25</v>
      </c>
      <c r="S127" s="30">
        <v>0</v>
      </c>
      <c r="T127" s="30">
        <v>4.16227766016838</v>
      </c>
      <c r="U127" s="31">
        <v>200</v>
      </c>
      <c r="V127" s="33">
        <v>0.95</v>
      </c>
      <c r="W127" s="30">
        <v>0.01</v>
      </c>
      <c r="X127" s="30">
        <v>1.9719565442517552E-2</v>
      </c>
      <c r="Y127" s="30">
        <v>165</v>
      </c>
      <c r="Z127" s="30">
        <v>0</v>
      </c>
      <c r="AA127" s="30">
        <v>0.99993939393939402</v>
      </c>
      <c r="AB127" s="32">
        <v>1.1951251783343948E-4</v>
      </c>
      <c r="AC127" s="28">
        <v>13.582257110987175</v>
      </c>
      <c r="AD127" s="28">
        <v>8.6054570205897588E-2</v>
      </c>
      <c r="AE127" s="28">
        <v>0.16308398638283908</v>
      </c>
      <c r="AF127" s="28">
        <v>1.5465933566942621E-2</v>
      </c>
      <c r="AG127" s="28">
        <v>1.9683444543623911</v>
      </c>
      <c r="AH127" s="28">
        <v>5.6079248059106399E-2</v>
      </c>
      <c r="AI127" s="28">
        <v>4.5662657107419085</v>
      </c>
      <c r="AJ127" s="28">
        <v>6.5192385135958708E-2</v>
      </c>
      <c r="AK127" s="28">
        <v>1.130421256240089</v>
      </c>
      <c r="AL127" s="30">
        <v>7.2540056933200481E-2</v>
      </c>
      <c r="AM127" s="28">
        <v>4.5706984468948635</v>
      </c>
      <c r="AN127" s="32">
        <v>6.805187588509054E-2</v>
      </c>
      <c r="AP127" s="28">
        <v>125</v>
      </c>
      <c r="AQ127" s="29">
        <v>1.6</v>
      </c>
      <c r="AR127" s="30">
        <v>6.9999999999999991</v>
      </c>
      <c r="AS127" s="30">
        <v>5.8571428571428559</v>
      </c>
      <c r="AT127" s="31">
        <v>0</v>
      </c>
      <c r="AU127" s="30">
        <v>0</v>
      </c>
      <c r="AV127" s="30">
        <v>0</v>
      </c>
      <c r="AW127" s="30">
        <v>0</v>
      </c>
      <c r="AX127" s="30">
        <v>0</v>
      </c>
      <c r="AY127" s="30">
        <v>0</v>
      </c>
      <c r="AZ127" s="30">
        <v>0</v>
      </c>
      <c r="BA127" s="31">
        <v>0</v>
      </c>
      <c r="BB127" s="32">
        <v>0</v>
      </c>
      <c r="BC127" s="30">
        <v>100</v>
      </c>
      <c r="BD127" s="30">
        <v>0</v>
      </c>
      <c r="BE127" s="30">
        <v>5</v>
      </c>
      <c r="BF127" s="30">
        <v>0</v>
      </c>
      <c r="BG127" s="30">
        <v>0</v>
      </c>
      <c r="BH127" s="30">
        <v>0</v>
      </c>
      <c r="BI127" s="30">
        <v>4.16227766016838</v>
      </c>
      <c r="BJ127" s="31">
        <v>200</v>
      </c>
      <c r="BK127" s="33">
        <v>0.95</v>
      </c>
      <c r="BL127" s="30">
        <v>0</v>
      </c>
      <c r="BM127" s="30">
        <v>0</v>
      </c>
      <c r="BN127" s="30">
        <v>165</v>
      </c>
      <c r="BO127" s="30">
        <v>0</v>
      </c>
      <c r="BP127" s="30">
        <v>1</v>
      </c>
      <c r="BQ127" s="32">
        <v>0</v>
      </c>
      <c r="BR127" s="28">
        <v>17.998636363636365</v>
      </c>
      <c r="BS127" s="28">
        <v>0.11579759040488811</v>
      </c>
      <c r="BT127" s="28">
        <v>0.16589026883219782</v>
      </c>
      <c r="BU127" s="28">
        <v>1.875267367572972E-2</v>
      </c>
      <c r="BV127" s="28">
        <v>1.9529090215014739</v>
      </c>
      <c r="BW127" s="28">
        <v>6.388397918615718E-2</v>
      </c>
      <c r="BX127" s="28">
        <v>4.2152318882991615</v>
      </c>
      <c r="BY127" s="28">
        <v>6.0125758002409171E-2</v>
      </c>
      <c r="BZ127" s="28">
        <v>1.0554341133343312</v>
      </c>
      <c r="CA127" s="30">
        <v>5.7455407235871885E-2</v>
      </c>
      <c r="CB127" s="28">
        <v>4.2152318882991615</v>
      </c>
      <c r="CC127" s="32">
        <v>6.0125758002409171E-2</v>
      </c>
      <c r="CE127" s="30">
        <f t="shared" si="11"/>
        <v>6.4031242374328476</v>
      </c>
      <c r="CG127" s="55">
        <f t="shared" si="12"/>
        <v>-6.0606060605983281E-5</v>
      </c>
      <c r="CH127" s="50">
        <f t="shared" si="13"/>
        <v>1</v>
      </c>
      <c r="CI127" s="51"/>
      <c r="CJ127" s="51" t="s">
        <v>53</v>
      </c>
      <c r="CK127" s="59">
        <f>AVERAGE(CG259:CG264)</f>
        <v>-2.5656565656566582E-2</v>
      </c>
      <c r="CL127" s="2"/>
      <c r="CM127" s="55">
        <f t="shared" si="14"/>
        <v>1.5435432860917198E-2</v>
      </c>
      <c r="CN127" s="51">
        <f t="shared" si="15"/>
        <v>1</v>
      </c>
      <c r="CO127" s="51"/>
      <c r="CP127" s="51" t="s">
        <v>53</v>
      </c>
      <c r="CQ127" s="59">
        <f>AVERAGE(CM259:CM264)</f>
        <v>0.11149047399146271</v>
      </c>
      <c r="CR127" s="2"/>
      <c r="CS127" s="55">
        <f t="shared" si="16"/>
        <v>0.35103382244274695</v>
      </c>
      <c r="CT127" s="51">
        <f t="shared" si="17"/>
        <v>0</v>
      </c>
      <c r="CU127" s="51"/>
      <c r="CV127" s="51" t="s">
        <v>53</v>
      </c>
      <c r="CW127" s="59">
        <f>AVERAGE(CS259:CS264)</f>
        <v>1.9836974499748933E-2</v>
      </c>
      <c r="CX127" s="2"/>
      <c r="CY127" s="55">
        <f t="shared" si="18"/>
        <v>7.4987142905757809E-2</v>
      </c>
      <c r="CZ127" s="51">
        <f t="shared" si="19"/>
        <v>1</v>
      </c>
      <c r="DA127" s="51"/>
      <c r="DB127" s="51" t="s">
        <v>53</v>
      </c>
      <c r="DC127" s="59">
        <f>AVERAGE(CY259:CY264)</f>
        <v>0.13535360270404936</v>
      </c>
      <c r="DD127" s="2"/>
      <c r="DE127" s="55">
        <f t="shared" si="20"/>
        <v>0.35546655859570198</v>
      </c>
      <c r="DF127" s="51">
        <f t="shared" si="21"/>
        <v>0</v>
      </c>
      <c r="DG127" s="51"/>
      <c r="DH127" s="51" t="s">
        <v>53</v>
      </c>
      <c r="DI127" s="59">
        <f>AVERAGE(DE259:DE264)</f>
        <v>0.43864245824460019</v>
      </c>
      <c r="DK127" s="15">
        <v>6.4031242374328476</v>
      </c>
    </row>
    <row r="128" spans="1:115" x14ac:dyDescent="0.3">
      <c r="A128" s="28">
        <v>119</v>
      </c>
      <c r="B128" s="29">
        <v>1.6</v>
      </c>
      <c r="C128" s="30">
        <v>5.9166666666666661</v>
      </c>
      <c r="D128" s="30">
        <v>6.9999999999999982</v>
      </c>
      <c r="E128" s="31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1">
        <v>0</v>
      </c>
      <c r="M128" s="32">
        <v>0</v>
      </c>
      <c r="N128" s="30">
        <v>100</v>
      </c>
      <c r="O128" s="30">
        <v>0</v>
      </c>
      <c r="P128" s="30">
        <v>5</v>
      </c>
      <c r="Q128" s="30">
        <v>100</v>
      </c>
      <c r="R128" s="30">
        <v>25</v>
      </c>
      <c r="S128" s="30">
        <v>0</v>
      </c>
      <c r="T128" s="30">
        <v>4.16227766016838</v>
      </c>
      <c r="U128" s="31">
        <v>200</v>
      </c>
      <c r="V128" s="33">
        <v>0.95</v>
      </c>
      <c r="W128" s="30">
        <v>0</v>
      </c>
      <c r="X128" s="30">
        <v>0</v>
      </c>
      <c r="Y128" s="30">
        <v>165</v>
      </c>
      <c r="Z128" s="30">
        <v>0</v>
      </c>
      <c r="AA128" s="30">
        <v>1</v>
      </c>
      <c r="AB128" s="32">
        <v>0</v>
      </c>
      <c r="AC128" s="28">
        <v>13.508303030303027</v>
      </c>
      <c r="AD128" s="28">
        <v>9.3895006739651121E-2</v>
      </c>
      <c r="AE128" s="28">
        <v>0.14728545191048706</v>
      </c>
      <c r="AF128" s="28">
        <v>1.4195530241715593E-2</v>
      </c>
      <c r="AG128" s="28">
        <v>1.989363380264771</v>
      </c>
      <c r="AH128" s="28">
        <v>5.9743948298678254E-2</v>
      </c>
      <c r="AI128" s="28">
        <v>4.5490209949495322</v>
      </c>
      <c r="AJ128" s="28">
        <v>6.6928109801362573E-2</v>
      </c>
      <c r="AK128" s="28">
        <v>1.1284036607581056</v>
      </c>
      <c r="AL128" s="30">
        <v>7.1643563048674266E-2</v>
      </c>
      <c r="AM128" s="28">
        <v>4.5490209949495322</v>
      </c>
      <c r="AN128" s="32">
        <v>6.6928109801362573E-2</v>
      </c>
      <c r="AP128" s="28">
        <v>119</v>
      </c>
      <c r="AQ128" s="29">
        <v>1.6</v>
      </c>
      <c r="AR128" s="30">
        <v>5.9166666666666661</v>
      </c>
      <c r="AS128" s="30">
        <v>6.9999999999999982</v>
      </c>
      <c r="AT128" s="31">
        <v>0</v>
      </c>
      <c r="AU128" s="30">
        <v>0</v>
      </c>
      <c r="AV128" s="30">
        <v>0</v>
      </c>
      <c r="AW128" s="30">
        <v>0</v>
      </c>
      <c r="AX128" s="30">
        <v>0</v>
      </c>
      <c r="AY128" s="30">
        <v>0</v>
      </c>
      <c r="AZ128" s="30">
        <v>0</v>
      </c>
      <c r="BA128" s="31">
        <v>0</v>
      </c>
      <c r="BB128" s="32">
        <v>0</v>
      </c>
      <c r="BC128" s="30">
        <v>100</v>
      </c>
      <c r="BD128" s="30">
        <v>0</v>
      </c>
      <c r="BE128" s="30">
        <v>5</v>
      </c>
      <c r="BF128" s="30">
        <v>0</v>
      </c>
      <c r="BG128" s="30">
        <v>0</v>
      </c>
      <c r="BH128" s="30">
        <v>0</v>
      </c>
      <c r="BI128" s="30">
        <v>4.16227766016838</v>
      </c>
      <c r="BJ128" s="31">
        <v>200</v>
      </c>
      <c r="BK128" s="33">
        <v>0.95</v>
      </c>
      <c r="BL128" s="30">
        <v>0</v>
      </c>
      <c r="BM128" s="30">
        <v>0</v>
      </c>
      <c r="BN128" s="30">
        <v>165</v>
      </c>
      <c r="BO128" s="30">
        <v>0</v>
      </c>
      <c r="BP128" s="30">
        <v>1</v>
      </c>
      <c r="BQ128" s="32">
        <v>0</v>
      </c>
      <c r="BR128" s="28">
        <v>18.046484848484848</v>
      </c>
      <c r="BS128" s="28">
        <v>0.10660744661772603</v>
      </c>
      <c r="BT128" s="28">
        <v>0.16244670640949113</v>
      </c>
      <c r="BU128" s="28">
        <v>1.8564425238065712E-2</v>
      </c>
      <c r="BV128" s="28">
        <v>1.9152651499091866</v>
      </c>
      <c r="BW128" s="28">
        <v>5.6755886173608598E-2</v>
      </c>
      <c r="BX128" s="28">
        <v>4.2564834233301205</v>
      </c>
      <c r="BY128" s="28">
        <v>5.4209703303496157E-2</v>
      </c>
      <c r="BZ128" s="28">
        <v>1.0359201257499788</v>
      </c>
      <c r="CA128" s="30">
        <v>5.7307415714674195E-2</v>
      </c>
      <c r="CB128" s="28">
        <v>4.2564834233301205</v>
      </c>
      <c r="CC128" s="32">
        <v>5.4209703303496157E-2</v>
      </c>
      <c r="CE128" s="30">
        <f t="shared" si="11"/>
        <v>6.4355781921026063</v>
      </c>
      <c r="CG128" s="55">
        <f t="shared" si="12"/>
        <v>0</v>
      </c>
      <c r="CH128" s="50">
        <f t="shared" si="13"/>
        <v>1</v>
      </c>
      <c r="CI128" s="51"/>
      <c r="CJ128" s="51" t="s">
        <v>54</v>
      </c>
      <c r="CK128" s="59">
        <f>AVERAGE(CG265)</f>
        <v>-1.0242424242424719E-2</v>
      </c>
      <c r="CL128" s="2"/>
      <c r="CM128" s="55">
        <f t="shared" si="14"/>
        <v>7.4098230355584382E-2</v>
      </c>
      <c r="CN128" s="51">
        <f t="shared" si="15"/>
        <v>1</v>
      </c>
      <c r="CO128" s="51"/>
      <c r="CP128" s="51" t="s">
        <v>54</v>
      </c>
      <c r="CQ128" s="59">
        <f>AVERAGE(CM265)</f>
        <v>0.12431750294424321</v>
      </c>
      <c r="CR128" s="2"/>
      <c r="CS128" s="55">
        <f t="shared" si="16"/>
        <v>0.29253757161941163</v>
      </c>
      <c r="CT128" s="51">
        <f t="shared" si="17"/>
        <v>0</v>
      </c>
      <c r="CU128" s="51"/>
      <c r="CV128" s="51" t="s">
        <v>54</v>
      </c>
      <c r="CW128" s="59">
        <f>AVERAGE(CS265)</f>
        <v>0.25075623409538395</v>
      </c>
      <c r="CX128" s="2"/>
      <c r="CY128" s="55">
        <f t="shared" si="18"/>
        <v>9.2483535008126783E-2</v>
      </c>
      <c r="CZ128" s="51">
        <f t="shared" si="19"/>
        <v>1</v>
      </c>
      <c r="DA128" s="51"/>
      <c r="DB128" s="51" t="s">
        <v>54</v>
      </c>
      <c r="DC128" s="59">
        <f>AVERAGE(CY265)</f>
        <v>0.1346248956435066</v>
      </c>
      <c r="DD128" s="2"/>
      <c r="DE128" s="55">
        <f t="shared" si="20"/>
        <v>0.29253757161941163</v>
      </c>
      <c r="DF128" s="51">
        <f t="shared" si="21"/>
        <v>0</v>
      </c>
      <c r="DG128" s="51"/>
      <c r="DH128" s="51" t="s">
        <v>54</v>
      </c>
      <c r="DI128" s="59">
        <f>AVERAGE(DE265)</f>
        <v>0.4610500309086476</v>
      </c>
      <c r="DK128" s="15">
        <v>6.4355781921026063</v>
      </c>
    </row>
    <row r="129" spans="1:115" x14ac:dyDescent="0.3">
      <c r="A129" s="28">
        <v>126</v>
      </c>
      <c r="B129" s="29">
        <v>1.6</v>
      </c>
      <c r="C129" s="30">
        <v>6.9999999999999991</v>
      </c>
      <c r="D129" s="30">
        <v>6.9999999999999982</v>
      </c>
      <c r="E129" s="31">
        <v>0</v>
      </c>
      <c r="F129" s="30">
        <v>0</v>
      </c>
      <c r="G129" s="30">
        <v>0</v>
      </c>
      <c r="H129" s="30">
        <v>0</v>
      </c>
      <c r="I129" s="30">
        <v>0</v>
      </c>
      <c r="J129" s="30">
        <v>0</v>
      </c>
      <c r="K129" s="30">
        <v>0</v>
      </c>
      <c r="L129" s="31">
        <v>0</v>
      </c>
      <c r="M129" s="32">
        <v>0</v>
      </c>
      <c r="N129" s="30">
        <v>100</v>
      </c>
      <c r="O129" s="30">
        <v>0</v>
      </c>
      <c r="P129" s="30">
        <v>5</v>
      </c>
      <c r="Q129" s="30">
        <v>100</v>
      </c>
      <c r="R129" s="30">
        <v>25</v>
      </c>
      <c r="S129" s="30">
        <v>0</v>
      </c>
      <c r="T129" s="30">
        <v>4.16227766016838</v>
      </c>
      <c r="U129" s="31">
        <v>200</v>
      </c>
      <c r="V129" s="33">
        <v>0.95</v>
      </c>
      <c r="W129" s="30">
        <v>0</v>
      </c>
      <c r="X129" s="30">
        <v>0</v>
      </c>
      <c r="Y129" s="30">
        <v>165</v>
      </c>
      <c r="Z129" s="30">
        <v>0</v>
      </c>
      <c r="AA129" s="30">
        <v>1</v>
      </c>
      <c r="AB129" s="32">
        <v>0</v>
      </c>
      <c r="AC129" s="28">
        <v>14.299303030303035</v>
      </c>
      <c r="AD129" s="28">
        <v>8.1989073131085319E-2</v>
      </c>
      <c r="AE129" s="28">
        <v>0.17014843452736197</v>
      </c>
      <c r="AF129" s="28">
        <v>1.6772381032784826E-2</v>
      </c>
      <c r="AG129" s="28">
        <v>2.0205260063648218</v>
      </c>
      <c r="AH129" s="28">
        <v>5.388183182627812E-2</v>
      </c>
      <c r="AI129" s="28">
        <v>4.6551527414103617</v>
      </c>
      <c r="AJ129" s="28">
        <v>6.6029524672076109E-2</v>
      </c>
      <c r="AK129" s="28">
        <v>1.1810238651718756</v>
      </c>
      <c r="AL129" s="30">
        <v>7.2319539805244804E-2</v>
      </c>
      <c r="AM129" s="28">
        <v>4.6551527414103617</v>
      </c>
      <c r="AN129" s="32">
        <v>6.6029524672076109E-2</v>
      </c>
      <c r="AP129" s="28">
        <v>126</v>
      </c>
      <c r="AQ129" s="29">
        <v>1.6</v>
      </c>
      <c r="AR129" s="30">
        <v>6.9999999999999991</v>
      </c>
      <c r="AS129" s="30">
        <v>6.9999999999999982</v>
      </c>
      <c r="AT129" s="31">
        <v>0</v>
      </c>
      <c r="AU129" s="30">
        <v>0</v>
      </c>
      <c r="AV129" s="30">
        <v>0</v>
      </c>
      <c r="AW129" s="30">
        <v>0</v>
      </c>
      <c r="AX129" s="30">
        <v>0</v>
      </c>
      <c r="AY129" s="30">
        <v>0</v>
      </c>
      <c r="AZ129" s="30">
        <v>0</v>
      </c>
      <c r="BA129" s="31">
        <v>0</v>
      </c>
      <c r="BB129" s="32">
        <v>0</v>
      </c>
      <c r="BC129" s="30">
        <v>100</v>
      </c>
      <c r="BD129" s="30">
        <v>0</v>
      </c>
      <c r="BE129" s="30">
        <v>5</v>
      </c>
      <c r="BF129" s="30">
        <v>0</v>
      </c>
      <c r="BG129" s="30">
        <v>0</v>
      </c>
      <c r="BH129" s="30">
        <v>0</v>
      </c>
      <c r="BI129" s="30">
        <v>4.16227766016838</v>
      </c>
      <c r="BJ129" s="31">
        <v>200</v>
      </c>
      <c r="BK129" s="33">
        <v>0.95</v>
      </c>
      <c r="BL129" s="30">
        <v>0</v>
      </c>
      <c r="BM129" s="30">
        <v>0</v>
      </c>
      <c r="BN129" s="30">
        <v>165</v>
      </c>
      <c r="BO129" s="30">
        <v>0</v>
      </c>
      <c r="BP129" s="30">
        <v>1</v>
      </c>
      <c r="BQ129" s="32">
        <v>0</v>
      </c>
      <c r="BR129" s="28">
        <v>19.006333333333341</v>
      </c>
      <c r="BS129" s="28">
        <v>0.1167864283367514</v>
      </c>
      <c r="BT129" s="28">
        <v>0.16942776135747792</v>
      </c>
      <c r="BU129" s="28">
        <v>1.6999426536217568E-2</v>
      </c>
      <c r="BV129" s="28">
        <v>1.9574910250910711</v>
      </c>
      <c r="BW129" s="28">
        <v>6.0946477063242008E-2</v>
      </c>
      <c r="BX129" s="28">
        <v>4.2855447456667131</v>
      </c>
      <c r="BY129" s="28">
        <v>5.2074973496932561E-2</v>
      </c>
      <c r="BZ129" s="28">
        <v>1.0350979164568463</v>
      </c>
      <c r="CA129" s="30">
        <v>5.7038345513115388E-2</v>
      </c>
      <c r="CB129" s="28">
        <v>4.2855447456667131</v>
      </c>
      <c r="CC129" s="32">
        <v>5.2074973496932561E-2</v>
      </c>
      <c r="CE129" s="30">
        <f t="shared" si="11"/>
        <v>6.9999999999999982</v>
      </c>
      <c r="CG129" s="55">
        <f t="shared" si="12"/>
        <v>0</v>
      </c>
      <c r="CH129" s="50">
        <f t="shared" si="13"/>
        <v>1</v>
      </c>
      <c r="CI129" s="51"/>
      <c r="CJ129" s="51" t="s">
        <v>55</v>
      </c>
      <c r="CK129" s="59">
        <f>AVERAGE(CG266:CG270)</f>
        <v>-1.9151515151510478E-3</v>
      </c>
      <c r="CL129" s="2"/>
      <c r="CM129" s="55">
        <f t="shared" si="14"/>
        <v>6.3034981273750734E-2</v>
      </c>
      <c r="CN129" s="51">
        <f t="shared" si="15"/>
        <v>1</v>
      </c>
      <c r="CO129" s="51"/>
      <c r="CP129" s="51" t="s">
        <v>55</v>
      </c>
      <c r="CQ129" s="59">
        <f>AVERAGE(CM266:CM270)</f>
        <v>9.5806922797658262E-2</v>
      </c>
      <c r="CR129" s="2"/>
      <c r="CS129" s="55">
        <f t="shared" si="16"/>
        <v>0.36960799574364867</v>
      </c>
      <c r="CT129" s="51">
        <f t="shared" si="17"/>
        <v>0</v>
      </c>
      <c r="CU129" s="51"/>
      <c r="CV129" s="51" t="s">
        <v>55</v>
      </c>
      <c r="CW129" s="59">
        <f>AVERAGE(CS266:CS270)</f>
        <v>0.32778749161289256</v>
      </c>
      <c r="CX129" s="2"/>
      <c r="CY129" s="55">
        <f t="shared" si="18"/>
        <v>0.14592594871502929</v>
      </c>
      <c r="CZ129" s="51">
        <f t="shared" si="19"/>
        <v>0</v>
      </c>
      <c r="DA129" s="51"/>
      <c r="DB129" s="51" t="s">
        <v>55</v>
      </c>
      <c r="DC129" s="59">
        <f>AVERAGE(CY266:CY270)</f>
        <v>9.4153616250891095E-2</v>
      </c>
      <c r="DD129" s="2"/>
      <c r="DE129" s="55">
        <f t="shared" si="20"/>
        <v>0.36960799574364867</v>
      </c>
      <c r="DF129" s="51">
        <f t="shared" si="21"/>
        <v>0</v>
      </c>
      <c r="DG129" s="51"/>
      <c r="DH129" s="51" t="s">
        <v>55</v>
      </c>
      <c r="DI129" s="59">
        <f>AVERAGE(DE266:DE270)</f>
        <v>0.40365807654014246</v>
      </c>
      <c r="DK129" s="15">
        <v>6.9999999999999982</v>
      </c>
    </row>
    <row r="130" spans="1:115" x14ac:dyDescent="0.3">
      <c r="A130" s="28">
        <v>162</v>
      </c>
      <c r="B130" s="29">
        <v>2.2750000000000004</v>
      </c>
      <c r="C130" s="30">
        <v>6.9999999999999991</v>
      </c>
      <c r="D130" s="30">
        <v>0.14285714285714285</v>
      </c>
      <c r="E130" s="31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1">
        <v>0</v>
      </c>
      <c r="M130" s="32">
        <v>0</v>
      </c>
      <c r="N130" s="30">
        <v>100</v>
      </c>
      <c r="O130" s="30">
        <v>0</v>
      </c>
      <c r="P130" s="30">
        <v>5</v>
      </c>
      <c r="Q130" s="30">
        <v>100</v>
      </c>
      <c r="R130" s="30">
        <v>25</v>
      </c>
      <c r="S130" s="30">
        <v>0</v>
      </c>
      <c r="T130" s="30">
        <v>3.6519741765271831</v>
      </c>
      <c r="U130" s="31">
        <v>200</v>
      </c>
      <c r="V130" s="33">
        <v>0.95</v>
      </c>
      <c r="W130" s="30">
        <v>62.95</v>
      </c>
      <c r="X130" s="30">
        <v>1.9961724208172009</v>
      </c>
      <c r="Y130" s="30">
        <v>165</v>
      </c>
      <c r="Z130" s="30">
        <v>0</v>
      </c>
      <c r="AA130" s="30">
        <v>0.61848484848484842</v>
      </c>
      <c r="AB130" s="32">
        <v>1.2098014671619393E-2</v>
      </c>
      <c r="AC130" s="28">
        <v>1.5829230269510737</v>
      </c>
      <c r="AD130" s="28">
        <v>2.1126963538627679E-2</v>
      </c>
      <c r="AE130" s="28">
        <v>0</v>
      </c>
      <c r="AF130" s="28">
        <v>0</v>
      </c>
      <c r="AG130" s="28">
        <v>0.64422672908080858</v>
      </c>
      <c r="AH130" s="28">
        <v>7.0825171615498039E-3</v>
      </c>
      <c r="AI130" s="28">
        <v>1</v>
      </c>
      <c r="AJ130" s="28">
        <v>0</v>
      </c>
      <c r="AK130" s="28">
        <v>0.66722222422879807</v>
      </c>
      <c r="AL130" s="30">
        <v>8.1316772857751393E-2</v>
      </c>
      <c r="AM130" s="28">
        <v>9.2833339994909725</v>
      </c>
      <c r="AN130" s="32">
        <v>0.47421663546114323</v>
      </c>
      <c r="AP130" s="28">
        <v>162</v>
      </c>
      <c r="AQ130" s="29">
        <v>2.2750000000000004</v>
      </c>
      <c r="AR130" s="30">
        <v>6.9999999999999991</v>
      </c>
      <c r="AS130" s="30">
        <v>0.14285714285714285</v>
      </c>
      <c r="AT130" s="31">
        <v>0</v>
      </c>
      <c r="AU130" s="30">
        <v>0</v>
      </c>
      <c r="AV130" s="30">
        <v>0</v>
      </c>
      <c r="AW130" s="30">
        <v>0</v>
      </c>
      <c r="AX130" s="30">
        <v>0</v>
      </c>
      <c r="AY130" s="30">
        <v>0</v>
      </c>
      <c r="AZ130" s="30">
        <v>0</v>
      </c>
      <c r="BA130" s="31">
        <v>0</v>
      </c>
      <c r="BB130" s="32">
        <v>0</v>
      </c>
      <c r="BC130" s="30">
        <v>100</v>
      </c>
      <c r="BD130" s="30">
        <v>0</v>
      </c>
      <c r="BE130" s="30">
        <v>5</v>
      </c>
      <c r="BF130" s="30">
        <v>0</v>
      </c>
      <c r="BG130" s="30">
        <v>0</v>
      </c>
      <c r="BH130" s="30">
        <v>0</v>
      </c>
      <c r="BI130" s="30">
        <v>3.6519741765271831</v>
      </c>
      <c r="BJ130" s="31">
        <v>200</v>
      </c>
      <c r="BK130" s="33">
        <v>0.95</v>
      </c>
      <c r="BL130" s="30">
        <v>47.44</v>
      </c>
      <c r="BM130" s="30">
        <v>1.8099016038945546</v>
      </c>
      <c r="BN130" s="30">
        <v>165</v>
      </c>
      <c r="BO130" s="30">
        <v>0</v>
      </c>
      <c r="BP130" s="30">
        <v>0.71248484848484805</v>
      </c>
      <c r="BQ130" s="32">
        <v>1.0969100629664582E-2</v>
      </c>
      <c r="BR130" s="28">
        <v>1.8039812622734046</v>
      </c>
      <c r="BS130" s="28">
        <v>2.6338198348608191E-2</v>
      </c>
      <c r="BT130" s="28">
        <v>0</v>
      </c>
      <c r="BU130" s="28">
        <v>0</v>
      </c>
      <c r="BV130" s="28">
        <v>0.59995323129439837</v>
      </c>
      <c r="BW130" s="28">
        <v>6.8040629405727781E-3</v>
      </c>
      <c r="BX130" s="28">
        <v>1</v>
      </c>
      <c r="BY130" s="28">
        <v>0</v>
      </c>
      <c r="BZ130" s="28">
        <v>0.57271786079586162</v>
      </c>
      <c r="CA130" s="30">
        <v>7.3524792553657459E-2</v>
      </c>
      <c r="CB130" s="28">
        <v>8.1993594458529877</v>
      </c>
      <c r="CC130" s="32">
        <v>0.4706944937846384</v>
      </c>
      <c r="CE130" s="30">
        <f t="shared" si="11"/>
        <v>0.99999999999999989</v>
      </c>
      <c r="CG130" s="55">
        <f t="shared" si="12"/>
        <v>-9.3999999999999639E-2</v>
      </c>
      <c r="CH130" s="50">
        <f t="shared" si="13"/>
        <v>0</v>
      </c>
      <c r="CI130" s="51"/>
      <c r="CJ130" s="51" t="s">
        <v>56</v>
      </c>
      <c r="CK130" s="59">
        <f>AVERAGE(CG271:CG274)</f>
        <v>-2.7272727272706354E-4</v>
      </c>
      <c r="CL130" s="2"/>
      <c r="CM130" s="55">
        <f t="shared" si="14"/>
        <v>4.427349778641021E-2</v>
      </c>
      <c r="CN130" s="51">
        <f t="shared" si="15"/>
        <v>0</v>
      </c>
      <c r="CO130" s="51"/>
      <c r="CP130" s="51" t="s">
        <v>56</v>
      </c>
      <c r="CQ130" s="59">
        <f>AVERAGE(CM271:CM274)</f>
        <v>7.8782104336112713E-2</v>
      </c>
      <c r="CR130" s="2"/>
      <c r="CS130" s="55">
        <f t="shared" si="16"/>
        <v>0</v>
      </c>
      <c r="CT130" s="51">
        <f t="shared" si="17"/>
        <v>1</v>
      </c>
      <c r="CU130" s="51"/>
      <c r="CV130" s="51" t="s">
        <v>56</v>
      </c>
      <c r="CW130" s="59">
        <f>AVERAGE(CS271:CS274)</f>
        <v>0.39051871216458545</v>
      </c>
      <c r="CX130" s="2"/>
      <c r="CY130" s="55">
        <f t="shared" si="18"/>
        <v>9.4504363432936445E-2</v>
      </c>
      <c r="CZ130" s="51">
        <f t="shared" si="19"/>
        <v>1</v>
      </c>
      <c r="DA130" s="51"/>
      <c r="DB130" s="51" t="s">
        <v>56</v>
      </c>
      <c r="DC130" s="59">
        <f>AVERAGE(CY271:CY274)</f>
        <v>6.9456271731780067E-2</v>
      </c>
      <c r="DD130" s="2"/>
      <c r="DE130" s="55">
        <f t="shared" si="20"/>
        <v>1.0839745536379848</v>
      </c>
      <c r="DF130" s="51">
        <f t="shared" si="21"/>
        <v>0</v>
      </c>
      <c r="DG130" s="51"/>
      <c r="DH130" s="51" t="s">
        <v>56</v>
      </c>
      <c r="DI130" s="59">
        <f>AVERAGE(DE271:DE274)</f>
        <v>0.39385379831491724</v>
      </c>
      <c r="DK130" s="15">
        <v>0.99999999999999989</v>
      </c>
    </row>
    <row r="131" spans="1:115" x14ac:dyDescent="0.3">
      <c r="A131" s="28">
        <v>127</v>
      </c>
      <c r="B131" s="29">
        <v>2.2750000000000004</v>
      </c>
      <c r="C131" s="30">
        <v>0.5</v>
      </c>
      <c r="D131" s="30">
        <v>2.4285714285714284</v>
      </c>
      <c r="E131" s="31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1">
        <v>0</v>
      </c>
      <c r="M131" s="32">
        <v>0</v>
      </c>
      <c r="N131" s="30">
        <v>100</v>
      </c>
      <c r="O131" s="30">
        <v>0</v>
      </c>
      <c r="P131" s="30">
        <v>5</v>
      </c>
      <c r="Q131" s="30">
        <v>100</v>
      </c>
      <c r="R131" s="30">
        <v>25</v>
      </c>
      <c r="S131" s="30">
        <v>0</v>
      </c>
      <c r="T131" s="30">
        <v>3.6519741765271831</v>
      </c>
      <c r="U131" s="31">
        <v>200</v>
      </c>
      <c r="V131" s="33">
        <v>0.95</v>
      </c>
      <c r="W131" s="30">
        <v>63.094999999999999</v>
      </c>
      <c r="X131" s="30">
        <v>1.9616037228975927</v>
      </c>
      <c r="Y131" s="30">
        <v>165</v>
      </c>
      <c r="Z131" s="30">
        <v>0</v>
      </c>
      <c r="AA131" s="30">
        <v>0.61760606060606049</v>
      </c>
      <c r="AB131" s="32">
        <v>1.1888507411500568E-2</v>
      </c>
      <c r="AC131" s="28">
        <v>1.559603172834644</v>
      </c>
      <c r="AD131" s="28">
        <v>1.9454168673779804E-2</v>
      </c>
      <c r="AE131" s="28">
        <v>0</v>
      </c>
      <c r="AF131" s="28">
        <v>0</v>
      </c>
      <c r="AG131" s="28">
        <v>0.65224914753416574</v>
      </c>
      <c r="AH131" s="28">
        <v>6.7382532196551522E-3</v>
      </c>
      <c r="AI131" s="28">
        <v>1</v>
      </c>
      <c r="AJ131" s="28">
        <v>0</v>
      </c>
      <c r="AK131" s="28">
        <v>0.64225055104005069</v>
      </c>
      <c r="AL131" s="30">
        <v>6.7561378219002821E-2</v>
      </c>
      <c r="AM131" s="28">
        <v>9.5291100913350419</v>
      </c>
      <c r="AN131" s="32">
        <v>0.51205814318581588</v>
      </c>
      <c r="AP131" s="28">
        <v>127</v>
      </c>
      <c r="AQ131" s="29">
        <v>2.2750000000000004</v>
      </c>
      <c r="AR131" s="30">
        <v>0.5</v>
      </c>
      <c r="AS131" s="30">
        <v>2.4285714285714284</v>
      </c>
      <c r="AT131" s="31">
        <v>0</v>
      </c>
      <c r="AU131" s="30">
        <v>0</v>
      </c>
      <c r="AV131" s="30">
        <v>0</v>
      </c>
      <c r="AW131" s="30">
        <v>0</v>
      </c>
      <c r="AX131" s="30">
        <v>0</v>
      </c>
      <c r="AY131" s="30">
        <v>0</v>
      </c>
      <c r="AZ131" s="30">
        <v>0</v>
      </c>
      <c r="BA131" s="31">
        <v>0</v>
      </c>
      <c r="BB131" s="32">
        <v>0</v>
      </c>
      <c r="BC131" s="30">
        <v>100</v>
      </c>
      <c r="BD131" s="30">
        <v>0</v>
      </c>
      <c r="BE131" s="30">
        <v>5</v>
      </c>
      <c r="BF131" s="30">
        <v>0</v>
      </c>
      <c r="BG131" s="30">
        <v>0</v>
      </c>
      <c r="BH131" s="30">
        <v>0</v>
      </c>
      <c r="BI131" s="30">
        <v>3.6519741765271831</v>
      </c>
      <c r="BJ131" s="31">
        <v>200</v>
      </c>
      <c r="BK131" s="33">
        <v>0.95</v>
      </c>
      <c r="BL131" s="30">
        <v>47.305</v>
      </c>
      <c r="BM131" s="30">
        <v>2.0027422216062836</v>
      </c>
      <c r="BN131" s="30">
        <v>165</v>
      </c>
      <c r="BO131" s="30">
        <v>0</v>
      </c>
      <c r="BP131" s="30">
        <v>0.71330303030303044</v>
      </c>
      <c r="BQ131" s="32">
        <v>1.2137831646098466E-2</v>
      </c>
      <c r="BR131" s="28">
        <v>1.7985407667422098</v>
      </c>
      <c r="BS131" s="28">
        <v>2.8745356392223597E-2</v>
      </c>
      <c r="BT131" s="28">
        <v>0</v>
      </c>
      <c r="BU131" s="28">
        <v>0</v>
      </c>
      <c r="BV131" s="28">
        <v>0.60107179268856847</v>
      </c>
      <c r="BW131" s="28">
        <v>8.2243042153294262E-3</v>
      </c>
      <c r="BX131" s="28">
        <v>1</v>
      </c>
      <c r="BY131" s="28">
        <v>0</v>
      </c>
      <c r="BZ131" s="28">
        <v>0.45812288017877267</v>
      </c>
      <c r="CA131" s="30">
        <v>5.6154790655823336E-2</v>
      </c>
      <c r="CB131" s="28">
        <v>8.1252784175134813</v>
      </c>
      <c r="CC131" s="32">
        <v>0.42698060435435559</v>
      </c>
      <c r="CE131" s="30">
        <f t="shared" si="11"/>
        <v>1.1019463300386794</v>
      </c>
      <c r="CG131" s="55">
        <f t="shared" si="12"/>
        <v>-9.5696969696969947E-2</v>
      </c>
      <c r="CH131" s="50">
        <f t="shared" si="13"/>
        <v>0</v>
      </c>
      <c r="CI131" s="51"/>
      <c r="CJ131" s="51" t="s">
        <v>57</v>
      </c>
      <c r="CK131" s="59">
        <f>AVERAGE(CG275:CG277)</f>
        <v>-2.0202020202031434E-5</v>
      </c>
      <c r="CL131" s="2"/>
      <c r="CM131" s="55">
        <f t="shared" si="14"/>
        <v>5.1177354845597267E-2</v>
      </c>
      <c r="CN131" s="51">
        <f t="shared" si="15"/>
        <v>0</v>
      </c>
      <c r="CO131" s="51"/>
      <c r="CP131" s="51" t="s">
        <v>57</v>
      </c>
      <c r="CQ131" s="59">
        <f>AVERAGE(CM275:CM277)</f>
        <v>5.8046353479159686E-2</v>
      </c>
      <c r="CR131" s="2"/>
      <c r="CS131" s="55">
        <f t="shared" si="16"/>
        <v>0</v>
      </c>
      <c r="CT131" s="51">
        <f t="shared" si="17"/>
        <v>1</v>
      </c>
      <c r="CU131" s="51"/>
      <c r="CV131" s="51" t="s">
        <v>57</v>
      </c>
      <c r="CW131" s="59">
        <f>AVERAGE(CS275:CS277)</f>
        <v>0.30051248619195503</v>
      </c>
      <c r="CX131" s="2"/>
      <c r="CY131" s="55">
        <f t="shared" si="18"/>
        <v>0.18412767086127801</v>
      </c>
      <c r="CZ131" s="51">
        <f t="shared" si="19"/>
        <v>0</v>
      </c>
      <c r="DA131" s="51"/>
      <c r="DB131" s="51" t="s">
        <v>57</v>
      </c>
      <c r="DC131" s="59">
        <f>AVERAGE(CY275:CY277)</f>
        <v>8.3058427165499812E-2</v>
      </c>
      <c r="DD131" s="2"/>
      <c r="DE131" s="55">
        <f t="shared" si="20"/>
        <v>1.4038316738215606</v>
      </c>
      <c r="DF131" s="51">
        <f t="shared" si="21"/>
        <v>0</v>
      </c>
      <c r="DG131" s="51"/>
      <c r="DH131" s="51" t="s">
        <v>57</v>
      </c>
      <c r="DI131" s="59">
        <f>AVERAGE(DE275:DE277)</f>
        <v>0.30098407385961962</v>
      </c>
      <c r="DK131" s="15">
        <v>1.1019463300386794</v>
      </c>
    </row>
    <row r="132" spans="1:115" x14ac:dyDescent="0.3">
      <c r="A132" s="28">
        <v>128</v>
      </c>
      <c r="B132" s="29">
        <v>2.2750000000000004</v>
      </c>
      <c r="C132" s="30">
        <v>0.5</v>
      </c>
      <c r="D132" s="30">
        <v>3.5714285714285712</v>
      </c>
      <c r="E132" s="31">
        <v>0</v>
      </c>
      <c r="F132" s="30">
        <v>0</v>
      </c>
      <c r="G132" s="30">
        <v>0</v>
      </c>
      <c r="H132" s="30">
        <v>0</v>
      </c>
      <c r="I132" s="30">
        <v>0</v>
      </c>
      <c r="J132" s="30">
        <v>0</v>
      </c>
      <c r="K132" s="30">
        <v>0</v>
      </c>
      <c r="L132" s="31">
        <v>0</v>
      </c>
      <c r="M132" s="32">
        <v>0</v>
      </c>
      <c r="N132" s="30">
        <v>100</v>
      </c>
      <c r="O132" s="30">
        <v>0</v>
      </c>
      <c r="P132" s="30">
        <v>5</v>
      </c>
      <c r="Q132" s="30">
        <v>100</v>
      </c>
      <c r="R132" s="30">
        <v>25</v>
      </c>
      <c r="S132" s="30">
        <v>0</v>
      </c>
      <c r="T132" s="30">
        <v>3.6519741765271831</v>
      </c>
      <c r="U132" s="31">
        <v>200</v>
      </c>
      <c r="V132" s="33">
        <v>0.95</v>
      </c>
      <c r="W132" s="30">
        <v>64.474999999999994</v>
      </c>
      <c r="X132" s="30">
        <v>2.0014118999217692</v>
      </c>
      <c r="Y132" s="30">
        <v>165</v>
      </c>
      <c r="Z132" s="30">
        <v>0</v>
      </c>
      <c r="AA132" s="30">
        <v>0.60924242424242447</v>
      </c>
      <c r="AB132" s="32">
        <v>1.2129769090434884E-2</v>
      </c>
      <c r="AC132" s="28">
        <v>1.5561517299645911</v>
      </c>
      <c r="AD132" s="28">
        <v>2.0085836213724308E-2</v>
      </c>
      <c r="AE132" s="28">
        <v>0</v>
      </c>
      <c r="AF132" s="28">
        <v>0</v>
      </c>
      <c r="AG132" s="28">
        <v>0.65157033269555276</v>
      </c>
      <c r="AH132" s="28">
        <v>6.4285459932324701E-3</v>
      </c>
      <c r="AI132" s="28">
        <v>1</v>
      </c>
      <c r="AJ132" s="28">
        <v>0</v>
      </c>
      <c r="AK132" s="28">
        <v>0.72001979471866007</v>
      </c>
      <c r="AL132" s="30">
        <v>7.497239659722961E-2</v>
      </c>
      <c r="AM132" s="28">
        <v>9.4980727199727522</v>
      </c>
      <c r="AN132" s="32">
        <v>0.58627729992508104</v>
      </c>
      <c r="AP132" s="28">
        <v>128</v>
      </c>
      <c r="AQ132" s="29">
        <v>2.2750000000000004</v>
      </c>
      <c r="AR132" s="30">
        <v>0.5</v>
      </c>
      <c r="AS132" s="30">
        <v>3.5714285714285712</v>
      </c>
      <c r="AT132" s="31">
        <v>0</v>
      </c>
      <c r="AU132" s="30">
        <v>0</v>
      </c>
      <c r="AV132" s="30">
        <v>0</v>
      </c>
      <c r="AW132" s="30">
        <v>0</v>
      </c>
      <c r="AX132" s="30">
        <v>0</v>
      </c>
      <c r="AY132" s="30">
        <v>0</v>
      </c>
      <c r="AZ132" s="30">
        <v>0</v>
      </c>
      <c r="BA132" s="31">
        <v>0</v>
      </c>
      <c r="BB132" s="32">
        <v>0</v>
      </c>
      <c r="BC132" s="30">
        <v>100</v>
      </c>
      <c r="BD132" s="30">
        <v>0</v>
      </c>
      <c r="BE132" s="30">
        <v>5</v>
      </c>
      <c r="BF132" s="30">
        <v>0</v>
      </c>
      <c r="BG132" s="30">
        <v>0</v>
      </c>
      <c r="BH132" s="30">
        <v>0</v>
      </c>
      <c r="BI132" s="30">
        <v>3.6519741765271831</v>
      </c>
      <c r="BJ132" s="31">
        <v>200</v>
      </c>
      <c r="BK132" s="33">
        <v>0.95</v>
      </c>
      <c r="BL132" s="30">
        <v>48.174999999999997</v>
      </c>
      <c r="BM132" s="30">
        <v>1.9791493665897284</v>
      </c>
      <c r="BN132" s="30">
        <v>165</v>
      </c>
      <c r="BO132" s="30">
        <v>0</v>
      </c>
      <c r="BP132" s="30">
        <v>0.70803030303030301</v>
      </c>
      <c r="BQ132" s="32">
        <v>1.1994844645998455E-2</v>
      </c>
      <c r="BR132" s="28">
        <v>1.7875284145792094</v>
      </c>
      <c r="BS132" s="28">
        <v>2.8894747583100004E-2</v>
      </c>
      <c r="BT132" s="28">
        <v>0</v>
      </c>
      <c r="BU132" s="28">
        <v>0</v>
      </c>
      <c r="BV132" s="28">
        <v>0.59623482330437449</v>
      </c>
      <c r="BW132" s="28">
        <v>7.3826612070508951E-3</v>
      </c>
      <c r="BX132" s="28">
        <v>1</v>
      </c>
      <c r="BY132" s="28">
        <v>0</v>
      </c>
      <c r="BZ132" s="28">
        <v>0.50564772766019017</v>
      </c>
      <c r="CA132" s="30">
        <v>5.7832606960103249E-2</v>
      </c>
      <c r="CB132" s="28">
        <v>7.9743406565412522</v>
      </c>
      <c r="CC132" s="32">
        <v>0.42439624969583789</v>
      </c>
      <c r="CE132" s="30">
        <f t="shared" ref="CE132:CE195" si="22">SQRT(C132*D132)</f>
        <v>1.3363062095621219</v>
      </c>
      <c r="CG132" s="55">
        <f t="shared" si="12"/>
        <v>-9.8787878787878536E-2</v>
      </c>
      <c r="CH132" s="50">
        <f t="shared" si="13"/>
        <v>0</v>
      </c>
      <c r="CI132" s="51"/>
      <c r="CJ132" s="51" t="s">
        <v>58</v>
      </c>
      <c r="CK132" s="59">
        <f>AVERAGE(CG278:CG280)</f>
        <v>-1.0101010101015717E-5</v>
      </c>
      <c r="CL132" s="2"/>
      <c r="CM132" s="55">
        <f t="shared" si="14"/>
        <v>5.5335509391178261E-2</v>
      </c>
      <c r="CN132" s="51">
        <f t="shared" si="15"/>
        <v>0</v>
      </c>
      <c r="CO132" s="51"/>
      <c r="CP132" s="51" t="s">
        <v>58</v>
      </c>
      <c r="CQ132" s="59">
        <f>AVERAGE(CM278:CM280)</f>
        <v>4.7176472462018983E-2</v>
      </c>
      <c r="CR132" s="2"/>
      <c r="CS132" s="55">
        <f t="shared" si="16"/>
        <v>0</v>
      </c>
      <c r="CT132" s="51">
        <f t="shared" si="17"/>
        <v>1</v>
      </c>
      <c r="CU132" s="51"/>
      <c r="CV132" s="51" t="s">
        <v>58</v>
      </c>
      <c r="CW132" s="59">
        <f>AVERAGE(CS278:CS280)</f>
        <v>0.2776562710877773</v>
      </c>
      <c r="CX132" s="2"/>
      <c r="CY132" s="55">
        <f t="shared" si="18"/>
        <v>0.2143720670584699</v>
      </c>
      <c r="CZ132" s="51">
        <f t="shared" si="19"/>
        <v>0</v>
      </c>
      <c r="DA132" s="51"/>
      <c r="DB132" s="51" t="s">
        <v>58</v>
      </c>
      <c r="DC132" s="59">
        <f>AVERAGE(CY278:CY280)</f>
        <v>5.8986613823395727E-2</v>
      </c>
      <c r="DD132" s="2"/>
      <c r="DE132" s="55">
        <f t="shared" si="20"/>
        <v>1.5237320634314999</v>
      </c>
      <c r="DF132" s="51">
        <f t="shared" si="21"/>
        <v>0</v>
      </c>
      <c r="DG132" s="51"/>
      <c r="DH132" s="51" t="s">
        <v>58</v>
      </c>
      <c r="DI132" s="59">
        <f>AVERAGE(DE278:DE280)</f>
        <v>0.27771310533268617</v>
      </c>
      <c r="DK132" s="15">
        <v>1.3363062095621219</v>
      </c>
    </row>
    <row r="133" spans="1:115" x14ac:dyDescent="0.3">
      <c r="A133" s="28">
        <v>132</v>
      </c>
      <c r="B133" s="29">
        <v>2.2750000000000004</v>
      </c>
      <c r="C133" s="30">
        <v>1.5833333333333333</v>
      </c>
      <c r="D133" s="30">
        <v>1.2857142857142856</v>
      </c>
      <c r="E133" s="31">
        <v>0</v>
      </c>
      <c r="F133" s="30">
        <v>0</v>
      </c>
      <c r="G133" s="30">
        <v>0</v>
      </c>
      <c r="H133" s="30">
        <v>0</v>
      </c>
      <c r="I133" s="30">
        <v>0</v>
      </c>
      <c r="J133" s="30">
        <v>0</v>
      </c>
      <c r="K133" s="30">
        <v>0</v>
      </c>
      <c r="L133" s="31">
        <v>0</v>
      </c>
      <c r="M133" s="32">
        <v>0</v>
      </c>
      <c r="N133" s="30">
        <v>100</v>
      </c>
      <c r="O133" s="30">
        <v>0</v>
      </c>
      <c r="P133" s="30">
        <v>5</v>
      </c>
      <c r="Q133" s="30">
        <v>100</v>
      </c>
      <c r="R133" s="30">
        <v>25</v>
      </c>
      <c r="S133" s="30">
        <v>0</v>
      </c>
      <c r="T133" s="30">
        <v>3.6519741765271831</v>
      </c>
      <c r="U133" s="31">
        <v>200</v>
      </c>
      <c r="V133" s="33">
        <v>0.95</v>
      </c>
      <c r="W133" s="30">
        <v>34.1</v>
      </c>
      <c r="X133" s="30">
        <v>1.7561660625594495</v>
      </c>
      <c r="Y133" s="30">
        <v>165</v>
      </c>
      <c r="Z133" s="30">
        <v>0</v>
      </c>
      <c r="AA133" s="30">
        <v>0.79333333333333367</v>
      </c>
      <c r="AB133" s="32">
        <v>1.0643430682178483E-2</v>
      </c>
      <c r="AC133" s="28">
        <v>2.2354943054899583</v>
      </c>
      <c r="AD133" s="28">
        <v>4.2383438379178184E-2</v>
      </c>
      <c r="AE133" s="28">
        <v>0</v>
      </c>
      <c r="AF133" s="28">
        <v>0</v>
      </c>
      <c r="AG133" s="28">
        <v>0.75954222373470803</v>
      </c>
      <c r="AH133" s="28">
        <v>1.0228823457724237E-2</v>
      </c>
      <c r="AI133" s="28">
        <v>1.4142135623731005</v>
      </c>
      <c r="AJ133" s="28">
        <v>7.4494167171575297E-16</v>
      </c>
      <c r="AK133" s="28">
        <v>0.58022356968100519</v>
      </c>
      <c r="AL133" s="30">
        <v>5.089280425517665E-2</v>
      </c>
      <c r="AM133" s="28">
        <v>7.6162249635383459</v>
      </c>
      <c r="AN133" s="32">
        <v>0.45397264399549719</v>
      </c>
      <c r="AP133" s="28">
        <v>132</v>
      </c>
      <c r="AQ133" s="29">
        <v>2.2750000000000004</v>
      </c>
      <c r="AR133" s="30">
        <v>1.5833333333333333</v>
      </c>
      <c r="AS133" s="30">
        <v>1.2857142857142856</v>
      </c>
      <c r="AT133" s="31">
        <v>0</v>
      </c>
      <c r="AU133" s="30">
        <v>0</v>
      </c>
      <c r="AV133" s="30">
        <v>0</v>
      </c>
      <c r="AW133" s="30">
        <v>0</v>
      </c>
      <c r="AX133" s="30">
        <v>0</v>
      </c>
      <c r="AY133" s="30">
        <v>0</v>
      </c>
      <c r="AZ133" s="30">
        <v>0</v>
      </c>
      <c r="BA133" s="31">
        <v>0</v>
      </c>
      <c r="BB133" s="32">
        <v>0</v>
      </c>
      <c r="BC133" s="30">
        <v>100</v>
      </c>
      <c r="BD133" s="30">
        <v>0</v>
      </c>
      <c r="BE133" s="30">
        <v>5</v>
      </c>
      <c r="BF133" s="30">
        <v>0</v>
      </c>
      <c r="BG133" s="30">
        <v>0</v>
      </c>
      <c r="BH133" s="30">
        <v>0</v>
      </c>
      <c r="BI133" s="30">
        <v>3.6519741765271831</v>
      </c>
      <c r="BJ133" s="31">
        <v>200</v>
      </c>
      <c r="BK133" s="33">
        <v>0.95</v>
      </c>
      <c r="BL133" s="30">
        <v>22.13</v>
      </c>
      <c r="BM133" s="30">
        <v>1.3102354552678719</v>
      </c>
      <c r="BN133" s="30">
        <v>165</v>
      </c>
      <c r="BO133" s="30">
        <v>0</v>
      </c>
      <c r="BP133" s="30">
        <v>0.8658787878787878</v>
      </c>
      <c r="BQ133" s="32">
        <v>7.9408209410174058E-3</v>
      </c>
      <c r="BR133" s="28">
        <v>2.6987490516367996</v>
      </c>
      <c r="BS133" s="28">
        <v>5.2906315578635406E-2</v>
      </c>
      <c r="BT133" s="28">
        <v>0</v>
      </c>
      <c r="BU133" s="28">
        <v>0</v>
      </c>
      <c r="BV133" s="28">
        <v>0.67996865275822893</v>
      </c>
      <c r="BW133" s="28">
        <v>9.259281056820395E-3</v>
      </c>
      <c r="BX133" s="28">
        <v>1.4142135623731005</v>
      </c>
      <c r="BY133" s="28">
        <v>7.4494167171575297E-16</v>
      </c>
      <c r="BZ133" s="28">
        <v>0.44365697640308033</v>
      </c>
      <c r="CA133" s="30">
        <v>4.198343570133925E-2</v>
      </c>
      <c r="CB133" s="28">
        <v>7.2927639246831664</v>
      </c>
      <c r="CC133" s="32">
        <v>0.42585200555696634</v>
      </c>
      <c r="CE133" s="30">
        <f t="shared" si="22"/>
        <v>1.4267845968170128</v>
      </c>
      <c r="CG133" s="55">
        <f t="shared" ref="CG133:CG196" si="23">AA133-BP133</f>
        <v>-7.2545454545454136E-2</v>
      </c>
      <c r="CH133" s="50">
        <f t="shared" ref="CH133:CH196" si="24">IF(AB133+BQ133&gt;=ABS(CG133),1,0)</f>
        <v>0</v>
      </c>
      <c r="CI133" s="51"/>
      <c r="CJ133" s="51" t="s">
        <v>59</v>
      </c>
      <c r="CK133" s="59">
        <f>AVERAGE(CG281:CG283)</f>
        <v>0</v>
      </c>
      <c r="CL133" s="2"/>
      <c r="CM133" s="55">
        <f t="shared" ref="CM133:CM196" si="25">AG133-BV133</f>
        <v>7.9573570976479102E-2</v>
      </c>
      <c r="CN133" s="51">
        <f t="shared" ref="CN133:CN196" si="26">IF(AH133+BW133&gt;=ABS(CM133),1,0)</f>
        <v>0</v>
      </c>
      <c r="CO133" s="51"/>
      <c r="CP133" s="51" t="s">
        <v>59</v>
      </c>
      <c r="CQ133" s="59">
        <f>AVERAGE(CM281:CM283)</f>
        <v>6.8952256364100628E-2</v>
      </c>
      <c r="CR133" s="2"/>
      <c r="CS133" s="55">
        <f t="shared" ref="CS133:CS196" si="27">AI133-BX133</f>
        <v>0</v>
      </c>
      <c r="CT133" s="51">
        <f t="shared" ref="CT133:CT196" si="28">IF(AJ133+BY133&gt;=ABS(CS133),1,0)</f>
        <v>1</v>
      </c>
      <c r="CU133" s="51"/>
      <c r="CV133" s="51" t="s">
        <v>59</v>
      </c>
      <c r="CW133" s="59">
        <f>AVERAGE(CS281:CS283)</f>
        <v>0.24455150576524579</v>
      </c>
      <c r="CX133" s="2"/>
      <c r="CY133" s="55">
        <f t="shared" ref="CY133:CY196" si="29">AK133-BZ133</f>
        <v>0.13656659327792486</v>
      </c>
      <c r="CZ133" s="51">
        <f t="shared" ref="CZ133:CZ196" si="30">IF(AL133+CA133&gt;=ABS(CY133),1,0)</f>
        <v>0</v>
      </c>
      <c r="DA133" s="51"/>
      <c r="DB133" s="51" t="s">
        <v>59</v>
      </c>
      <c r="DC133" s="59">
        <f>AVERAGE(CY281:CY283)</f>
        <v>5.1709255643026864E-2</v>
      </c>
      <c r="DD133" s="2"/>
      <c r="DE133" s="55">
        <f t="shared" ref="DE133:DE196" si="31">AM133-CB133</f>
        <v>0.32346103885517952</v>
      </c>
      <c r="DF133" s="51">
        <f t="shared" ref="DF133:DF196" si="32">IF(AN133+CC133&gt;=ABS(DE133),1,0)</f>
        <v>1</v>
      </c>
      <c r="DG133" s="51"/>
      <c r="DH133" s="51" t="s">
        <v>59</v>
      </c>
      <c r="DI133" s="59">
        <f>AVERAGE(DE281:DE283)</f>
        <v>0.24455150576524579</v>
      </c>
      <c r="DK133" s="15">
        <v>1.4267845968170128</v>
      </c>
    </row>
    <row r="134" spans="1:115" x14ac:dyDescent="0.3">
      <c r="A134" s="28">
        <v>129</v>
      </c>
      <c r="B134" s="29">
        <v>2.2750000000000004</v>
      </c>
      <c r="C134" s="30">
        <v>0.5</v>
      </c>
      <c r="D134" s="30">
        <v>4.7142857142857135</v>
      </c>
      <c r="E134" s="31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1">
        <v>0</v>
      </c>
      <c r="M134" s="32">
        <v>0</v>
      </c>
      <c r="N134" s="30">
        <v>100</v>
      </c>
      <c r="O134" s="30">
        <v>0</v>
      </c>
      <c r="P134" s="30">
        <v>5</v>
      </c>
      <c r="Q134" s="30">
        <v>100</v>
      </c>
      <c r="R134" s="30">
        <v>25</v>
      </c>
      <c r="S134" s="30">
        <v>0</v>
      </c>
      <c r="T134" s="30">
        <v>3.6519741765271831</v>
      </c>
      <c r="U134" s="31">
        <v>200</v>
      </c>
      <c r="V134" s="33">
        <v>0.95</v>
      </c>
      <c r="W134" s="30">
        <v>35.055</v>
      </c>
      <c r="X134" s="30">
        <v>1.7152540502683906</v>
      </c>
      <c r="Y134" s="30">
        <v>165</v>
      </c>
      <c r="Z134" s="30">
        <v>0</v>
      </c>
      <c r="AA134" s="30">
        <v>0.78754545454545466</v>
      </c>
      <c r="AB134" s="32">
        <v>1.0395479092535704E-2</v>
      </c>
      <c r="AC134" s="28">
        <v>2.1989956966163864</v>
      </c>
      <c r="AD134" s="28">
        <v>3.9277488399573998E-2</v>
      </c>
      <c r="AE134" s="28">
        <v>0</v>
      </c>
      <c r="AF134" s="28">
        <v>0</v>
      </c>
      <c r="AG134" s="28">
        <v>0.76577108041178266</v>
      </c>
      <c r="AH134" s="28">
        <v>9.5691146558234165E-3</v>
      </c>
      <c r="AI134" s="28">
        <v>1.4142135623731005</v>
      </c>
      <c r="AJ134" s="28">
        <v>7.4494167171575297E-16</v>
      </c>
      <c r="AK134" s="28">
        <v>0.59587148940129953</v>
      </c>
      <c r="AL134" s="30">
        <v>5.4006896476953115E-2</v>
      </c>
      <c r="AM134" s="28">
        <v>7.775873538886044</v>
      </c>
      <c r="AN134" s="32">
        <v>0.47348001992689526</v>
      </c>
      <c r="AP134" s="28">
        <v>129</v>
      </c>
      <c r="AQ134" s="29">
        <v>2.2750000000000004</v>
      </c>
      <c r="AR134" s="30">
        <v>0.5</v>
      </c>
      <c r="AS134" s="30">
        <v>4.7142857142857135</v>
      </c>
      <c r="AT134" s="31">
        <v>0</v>
      </c>
      <c r="AU134" s="30">
        <v>0</v>
      </c>
      <c r="AV134" s="30">
        <v>0</v>
      </c>
      <c r="AW134" s="30">
        <v>0</v>
      </c>
      <c r="AX134" s="30">
        <v>0</v>
      </c>
      <c r="AY134" s="30">
        <v>0</v>
      </c>
      <c r="AZ134" s="30">
        <v>0</v>
      </c>
      <c r="BA134" s="31">
        <v>0</v>
      </c>
      <c r="BB134" s="32">
        <v>0</v>
      </c>
      <c r="BC134" s="30">
        <v>100</v>
      </c>
      <c r="BD134" s="30">
        <v>0</v>
      </c>
      <c r="BE134" s="30">
        <v>5</v>
      </c>
      <c r="BF134" s="30">
        <v>0</v>
      </c>
      <c r="BG134" s="30">
        <v>0</v>
      </c>
      <c r="BH134" s="30">
        <v>0</v>
      </c>
      <c r="BI134" s="30">
        <v>3.6519741765271831</v>
      </c>
      <c r="BJ134" s="31">
        <v>200</v>
      </c>
      <c r="BK134" s="33">
        <v>0.95</v>
      </c>
      <c r="BL134" s="30">
        <v>21.405000000000001</v>
      </c>
      <c r="BM134" s="30">
        <v>1.3652169786676844</v>
      </c>
      <c r="BN134" s="30">
        <v>165</v>
      </c>
      <c r="BO134" s="30">
        <v>0</v>
      </c>
      <c r="BP134" s="30">
        <v>0.87027272727272698</v>
      </c>
      <c r="BQ134" s="32">
        <v>8.2740422949556629E-3</v>
      </c>
      <c r="BR134" s="28">
        <v>2.7037491992421447</v>
      </c>
      <c r="BS134" s="28">
        <v>5.5328444085785987E-2</v>
      </c>
      <c r="BT134" s="28">
        <v>0</v>
      </c>
      <c r="BU134" s="28">
        <v>0</v>
      </c>
      <c r="BV134" s="28">
        <v>0.67988039407293299</v>
      </c>
      <c r="BW134" s="28">
        <v>1.0740426429300221E-2</v>
      </c>
      <c r="BX134" s="28">
        <v>1.4142135623731005</v>
      </c>
      <c r="BY134" s="28">
        <v>7.4494167171575297E-16</v>
      </c>
      <c r="BZ134" s="28">
        <v>0.423478895644474</v>
      </c>
      <c r="CA134" s="30">
        <v>3.6485098360693302E-2</v>
      </c>
      <c r="CB134" s="28">
        <v>6.9455272093347311</v>
      </c>
      <c r="CC134" s="32">
        <v>0.398234786180508</v>
      </c>
      <c r="CE134" s="30">
        <f t="shared" si="22"/>
        <v>1.5352989471574767</v>
      </c>
      <c r="CG134" s="55">
        <f t="shared" si="23"/>
        <v>-8.2727272727272316E-2</v>
      </c>
      <c r="CH134" s="50">
        <f t="shared" si="24"/>
        <v>0</v>
      </c>
      <c r="CI134" s="51"/>
      <c r="CJ134" s="51" t="s">
        <v>60</v>
      </c>
      <c r="CK134" s="59">
        <f>AVERAGE(CG284)</f>
        <v>0</v>
      </c>
      <c r="CL134" s="2"/>
      <c r="CM134" s="55">
        <f t="shared" si="25"/>
        <v>8.5890686338849664E-2</v>
      </c>
      <c r="CN134" s="51">
        <f t="shared" si="26"/>
        <v>0</v>
      </c>
      <c r="CO134" s="51"/>
      <c r="CP134" s="51" t="s">
        <v>60</v>
      </c>
      <c r="CQ134" s="59">
        <f>AVERAGE(CM284)</f>
        <v>1.8478125612348517E-2</v>
      </c>
      <c r="CR134" s="2"/>
      <c r="CS134" s="55">
        <f t="shared" si="27"/>
        <v>0</v>
      </c>
      <c r="CT134" s="51">
        <f t="shared" si="28"/>
        <v>1</v>
      </c>
      <c r="CU134" s="51"/>
      <c r="CV134" s="51" t="s">
        <v>60</v>
      </c>
      <c r="CW134" s="59">
        <f>AVERAGE(CS284)</f>
        <v>0.27226411782049409</v>
      </c>
      <c r="CX134" s="2"/>
      <c r="CY134" s="55">
        <f t="shared" si="29"/>
        <v>0.17239259375682553</v>
      </c>
      <c r="CZ134" s="51">
        <f t="shared" si="30"/>
        <v>0</v>
      </c>
      <c r="DA134" s="51"/>
      <c r="DB134" s="51" t="s">
        <v>60</v>
      </c>
      <c r="DC134" s="59">
        <f>AVERAGE(CY284)</f>
        <v>6.2125854032354044E-2</v>
      </c>
      <c r="DD134" s="2"/>
      <c r="DE134" s="55">
        <f t="shared" si="31"/>
        <v>0.83034632955131293</v>
      </c>
      <c r="DF134" s="51">
        <f t="shared" si="32"/>
        <v>1</v>
      </c>
      <c r="DG134" s="51"/>
      <c r="DH134" s="51" t="s">
        <v>60</v>
      </c>
      <c r="DI134" s="59">
        <f>AVERAGE(DE284)</f>
        <v>0.27226411782049409</v>
      </c>
      <c r="DK134" s="15">
        <v>1.5352989471574767</v>
      </c>
    </row>
    <row r="135" spans="1:115" x14ac:dyDescent="0.3">
      <c r="A135" s="28">
        <v>130</v>
      </c>
      <c r="B135" s="29">
        <v>2.2750000000000004</v>
      </c>
      <c r="C135" s="30">
        <v>0.5</v>
      </c>
      <c r="D135" s="30">
        <v>5.8571428571428559</v>
      </c>
      <c r="E135" s="31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1">
        <v>0</v>
      </c>
      <c r="M135" s="32">
        <v>0</v>
      </c>
      <c r="N135" s="30">
        <v>100</v>
      </c>
      <c r="O135" s="30">
        <v>0</v>
      </c>
      <c r="P135" s="30">
        <v>5</v>
      </c>
      <c r="Q135" s="30">
        <v>100</v>
      </c>
      <c r="R135" s="30">
        <v>25</v>
      </c>
      <c r="S135" s="30">
        <v>0</v>
      </c>
      <c r="T135" s="30">
        <v>3.6519741765271831</v>
      </c>
      <c r="U135" s="31">
        <v>200</v>
      </c>
      <c r="V135" s="33">
        <v>0.95</v>
      </c>
      <c r="W135" s="30">
        <v>34.67</v>
      </c>
      <c r="X135" s="30">
        <v>1.7182085314586535</v>
      </c>
      <c r="Y135" s="30">
        <v>165</v>
      </c>
      <c r="Z135" s="30">
        <v>0</v>
      </c>
      <c r="AA135" s="30">
        <v>0.7898787878787874</v>
      </c>
      <c r="AB135" s="32">
        <v>1.0413385039143356E-2</v>
      </c>
      <c r="AC135" s="28">
        <v>2.2329254443061162</v>
      </c>
      <c r="AD135" s="28">
        <v>3.9768842805948973E-2</v>
      </c>
      <c r="AE135" s="28">
        <v>0</v>
      </c>
      <c r="AF135" s="28">
        <v>0</v>
      </c>
      <c r="AG135" s="28">
        <v>0.75978780791441447</v>
      </c>
      <c r="AH135" s="28">
        <v>9.6929098417223459E-3</v>
      </c>
      <c r="AI135" s="28">
        <v>1.4142135623731005</v>
      </c>
      <c r="AJ135" s="28">
        <v>7.4494167171575297E-16</v>
      </c>
      <c r="AK135" s="28">
        <v>0.57992695314115195</v>
      </c>
      <c r="AL135" s="30">
        <v>5.1299060906023736E-2</v>
      </c>
      <c r="AM135" s="28">
        <v>7.5823363306017209</v>
      </c>
      <c r="AN135" s="32">
        <v>0.42540433531570498</v>
      </c>
      <c r="AP135" s="28">
        <v>130</v>
      </c>
      <c r="AQ135" s="29">
        <v>2.2750000000000004</v>
      </c>
      <c r="AR135" s="30">
        <v>0.5</v>
      </c>
      <c r="AS135" s="30">
        <v>5.8571428571428559</v>
      </c>
      <c r="AT135" s="31">
        <v>0</v>
      </c>
      <c r="AU135" s="30">
        <v>0</v>
      </c>
      <c r="AV135" s="30">
        <v>0</v>
      </c>
      <c r="AW135" s="30">
        <v>0</v>
      </c>
      <c r="AX135" s="30">
        <v>0</v>
      </c>
      <c r="AY135" s="30">
        <v>0</v>
      </c>
      <c r="AZ135" s="30">
        <v>0</v>
      </c>
      <c r="BA135" s="31">
        <v>0</v>
      </c>
      <c r="BB135" s="32">
        <v>0</v>
      </c>
      <c r="BC135" s="30">
        <v>100</v>
      </c>
      <c r="BD135" s="30">
        <v>0</v>
      </c>
      <c r="BE135" s="30">
        <v>5</v>
      </c>
      <c r="BF135" s="30">
        <v>0</v>
      </c>
      <c r="BG135" s="30">
        <v>0</v>
      </c>
      <c r="BH135" s="30">
        <v>0</v>
      </c>
      <c r="BI135" s="30">
        <v>3.6519741765271831</v>
      </c>
      <c r="BJ135" s="31">
        <v>200</v>
      </c>
      <c r="BK135" s="33">
        <v>0.95</v>
      </c>
      <c r="BL135" s="30">
        <v>22.41</v>
      </c>
      <c r="BM135" s="30">
        <v>1.3201810962751039</v>
      </c>
      <c r="BN135" s="30">
        <v>165</v>
      </c>
      <c r="BO135" s="30">
        <v>0</v>
      </c>
      <c r="BP135" s="30">
        <v>0.86418181818181838</v>
      </c>
      <c r="BQ135" s="32">
        <v>8.0010975531824499E-3</v>
      </c>
      <c r="BR135" s="28">
        <v>2.6977050548133996</v>
      </c>
      <c r="BS135" s="28">
        <v>5.128281504587056E-2</v>
      </c>
      <c r="BT135" s="28">
        <v>0</v>
      </c>
      <c r="BU135" s="28">
        <v>0</v>
      </c>
      <c r="BV135" s="28">
        <v>0.68097773954699459</v>
      </c>
      <c r="BW135" s="28">
        <v>1.0000950795932106E-2</v>
      </c>
      <c r="BX135" s="28">
        <v>1.4142135623731005</v>
      </c>
      <c r="BY135" s="28">
        <v>7.4494167171575297E-16</v>
      </c>
      <c r="BZ135" s="28">
        <v>0.45792273650273002</v>
      </c>
      <c r="CA135" s="30">
        <v>4.0231365235833566E-2</v>
      </c>
      <c r="CB135" s="28">
        <v>7.1526290054177721</v>
      </c>
      <c r="CC135" s="32">
        <v>0.35218323468348589</v>
      </c>
      <c r="CE135" s="30">
        <f t="shared" si="22"/>
        <v>1.7113069358158484</v>
      </c>
      <c r="CG135" s="55">
        <f t="shared" si="23"/>
        <v>-7.4303030303030981E-2</v>
      </c>
      <c r="CH135" s="50">
        <f t="shared" si="24"/>
        <v>0</v>
      </c>
      <c r="CI135" s="51"/>
      <c r="CJ135" s="51" t="s">
        <v>61</v>
      </c>
      <c r="CK135" s="59">
        <f>AVERAGE(CG285:CG287)</f>
        <v>0</v>
      </c>
      <c r="CL135" s="2"/>
      <c r="CM135" s="55">
        <f t="shared" si="25"/>
        <v>7.8810068367419883E-2</v>
      </c>
      <c r="CN135" s="51">
        <f t="shared" si="26"/>
        <v>0</v>
      </c>
      <c r="CO135" s="51"/>
      <c r="CP135" s="51" t="s">
        <v>61</v>
      </c>
      <c r="CQ135" s="59">
        <f>AVERAGE(CM285:CM287)</f>
        <v>5.4440685888970698E-2</v>
      </c>
      <c r="CR135" s="2"/>
      <c r="CS135" s="55">
        <f t="shared" si="27"/>
        <v>0</v>
      </c>
      <c r="CT135" s="51">
        <f t="shared" si="28"/>
        <v>1</v>
      </c>
      <c r="CU135" s="51"/>
      <c r="CV135" s="51" t="s">
        <v>61</v>
      </c>
      <c r="CW135" s="59">
        <f>AVERAGE(CS285:CS287)</f>
        <v>0.24643458066884291</v>
      </c>
      <c r="CX135" s="2"/>
      <c r="CY135" s="55">
        <f t="shared" si="29"/>
        <v>0.12200421663842193</v>
      </c>
      <c r="CZ135" s="51">
        <f t="shared" si="30"/>
        <v>0</v>
      </c>
      <c r="DA135" s="51"/>
      <c r="DB135" s="51" t="s">
        <v>61</v>
      </c>
      <c r="DC135" s="59">
        <f>AVERAGE(CY285:CY287)</f>
        <v>4.0892179087182533E-2</v>
      </c>
      <c r="DD135" s="2"/>
      <c r="DE135" s="55">
        <f t="shared" si="31"/>
        <v>0.42970732518394872</v>
      </c>
      <c r="DF135" s="51">
        <f t="shared" si="32"/>
        <v>1</v>
      </c>
      <c r="DG135" s="51"/>
      <c r="DH135" s="51" t="s">
        <v>61</v>
      </c>
      <c r="DI135" s="59">
        <f>AVERAGE(DE285:DE287)</f>
        <v>0.24643458066884291</v>
      </c>
      <c r="DK135" s="15">
        <v>1.7113069358158484</v>
      </c>
    </row>
    <row r="136" spans="1:115" x14ac:dyDescent="0.3">
      <c r="A136" s="28">
        <v>138</v>
      </c>
      <c r="B136" s="29">
        <v>2.2750000000000004</v>
      </c>
      <c r="C136" s="30">
        <v>2.6666666666666665</v>
      </c>
      <c r="D136" s="30">
        <v>1.2857142857142856</v>
      </c>
      <c r="E136" s="31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1">
        <v>0</v>
      </c>
      <c r="M136" s="32">
        <v>0</v>
      </c>
      <c r="N136" s="30">
        <v>100</v>
      </c>
      <c r="O136" s="30">
        <v>0</v>
      </c>
      <c r="P136" s="30">
        <v>5</v>
      </c>
      <c r="Q136" s="30">
        <v>100</v>
      </c>
      <c r="R136" s="30">
        <v>25</v>
      </c>
      <c r="S136" s="30">
        <v>0</v>
      </c>
      <c r="T136" s="30">
        <v>3.6519741765271831</v>
      </c>
      <c r="U136" s="31">
        <v>200</v>
      </c>
      <c r="V136" s="33">
        <v>0.95</v>
      </c>
      <c r="W136" s="30">
        <v>34.265000000000001</v>
      </c>
      <c r="X136" s="30">
        <v>1.7720324883510681</v>
      </c>
      <c r="Y136" s="30">
        <v>165</v>
      </c>
      <c r="Z136" s="30">
        <v>0</v>
      </c>
      <c r="AA136" s="30">
        <v>0.79233333333333344</v>
      </c>
      <c r="AB136" s="32">
        <v>1.0739590838491329E-2</v>
      </c>
      <c r="AC136" s="28">
        <v>2.2484724653279624</v>
      </c>
      <c r="AD136" s="28">
        <v>4.2166356489719801E-2</v>
      </c>
      <c r="AE136" s="28">
        <v>0</v>
      </c>
      <c r="AF136" s="28">
        <v>0</v>
      </c>
      <c r="AG136" s="28">
        <v>0.75596965230174407</v>
      </c>
      <c r="AH136" s="28">
        <v>1.0161665404219686E-2</v>
      </c>
      <c r="AI136" s="28">
        <v>1.4142135623731005</v>
      </c>
      <c r="AJ136" s="28">
        <v>7.4494167171575297E-16</v>
      </c>
      <c r="AK136" s="28">
        <v>0.55952767459358921</v>
      </c>
      <c r="AL136" s="30">
        <v>5.1742810824739818E-2</v>
      </c>
      <c r="AM136" s="28">
        <v>7.5379459487451639</v>
      </c>
      <c r="AN136" s="32">
        <v>0.46486897108406816</v>
      </c>
      <c r="AP136" s="28">
        <v>138</v>
      </c>
      <c r="AQ136" s="29">
        <v>2.2750000000000004</v>
      </c>
      <c r="AR136" s="30">
        <v>2.6666666666666665</v>
      </c>
      <c r="AS136" s="30">
        <v>1.2857142857142856</v>
      </c>
      <c r="AT136" s="31">
        <v>0</v>
      </c>
      <c r="AU136" s="30">
        <v>0</v>
      </c>
      <c r="AV136" s="30">
        <v>0</v>
      </c>
      <c r="AW136" s="30">
        <v>0</v>
      </c>
      <c r="AX136" s="30">
        <v>0</v>
      </c>
      <c r="AY136" s="30">
        <v>0</v>
      </c>
      <c r="AZ136" s="30">
        <v>0</v>
      </c>
      <c r="BA136" s="31">
        <v>0</v>
      </c>
      <c r="BB136" s="32">
        <v>0</v>
      </c>
      <c r="BC136" s="30">
        <v>100</v>
      </c>
      <c r="BD136" s="30">
        <v>0</v>
      </c>
      <c r="BE136" s="30">
        <v>5</v>
      </c>
      <c r="BF136" s="30">
        <v>0</v>
      </c>
      <c r="BG136" s="30">
        <v>0</v>
      </c>
      <c r="BH136" s="30">
        <v>0</v>
      </c>
      <c r="BI136" s="30">
        <v>3.6519741765271831</v>
      </c>
      <c r="BJ136" s="31">
        <v>200</v>
      </c>
      <c r="BK136" s="33">
        <v>0.95</v>
      </c>
      <c r="BL136" s="30">
        <v>22.07</v>
      </c>
      <c r="BM136" s="30">
        <v>1.5011147486966474</v>
      </c>
      <c r="BN136" s="30">
        <v>165</v>
      </c>
      <c r="BO136" s="30">
        <v>0</v>
      </c>
      <c r="BP136" s="30">
        <v>0.86624242424242393</v>
      </c>
      <c r="BQ136" s="32">
        <v>9.0976651436160457E-3</v>
      </c>
      <c r="BR136" s="28">
        <v>2.6871418255607744</v>
      </c>
      <c r="BS136" s="28">
        <v>5.2232350927806072E-2</v>
      </c>
      <c r="BT136" s="28">
        <v>0</v>
      </c>
      <c r="BU136" s="28">
        <v>0</v>
      </c>
      <c r="BV136" s="28">
        <v>0.68653838854550675</v>
      </c>
      <c r="BW136" s="28">
        <v>9.6709362524660045E-3</v>
      </c>
      <c r="BX136" s="28">
        <v>1.4142135623731005</v>
      </c>
      <c r="BY136" s="28">
        <v>7.4494167171575297E-16</v>
      </c>
      <c r="BZ136" s="28">
        <v>0.45581250019430608</v>
      </c>
      <c r="CA136" s="30">
        <v>4.074121406534225E-2</v>
      </c>
      <c r="CB136" s="28">
        <v>7.0267934795738878</v>
      </c>
      <c r="CC136" s="32">
        <v>0.4706928065745456</v>
      </c>
      <c r="CE136" s="30">
        <f t="shared" si="22"/>
        <v>1.8516401995451028</v>
      </c>
      <c r="CG136" s="55">
        <f t="shared" si="23"/>
        <v>-7.390909090909048E-2</v>
      </c>
      <c r="CH136" s="50">
        <f t="shared" si="24"/>
        <v>0</v>
      </c>
      <c r="CI136" s="51"/>
      <c r="CJ136" s="51" t="s">
        <v>62</v>
      </c>
      <c r="CK136" s="59">
        <f>AVERAGE(CG288)</f>
        <v>0</v>
      </c>
      <c r="CL136" s="2"/>
      <c r="CM136" s="55">
        <f t="shared" si="25"/>
        <v>6.9431263756237316E-2</v>
      </c>
      <c r="CN136" s="51">
        <f t="shared" si="26"/>
        <v>0</v>
      </c>
      <c r="CO136" s="51"/>
      <c r="CP136" s="51" t="s">
        <v>62</v>
      </c>
      <c r="CQ136" s="59">
        <f>AVERAGE(CM288)</f>
        <v>0.10307651860169598</v>
      </c>
      <c r="CR136" s="2"/>
      <c r="CS136" s="55">
        <f t="shared" si="27"/>
        <v>0</v>
      </c>
      <c r="CT136" s="51">
        <f t="shared" si="28"/>
        <v>1</v>
      </c>
      <c r="CU136" s="51"/>
      <c r="CV136" s="51" t="s">
        <v>62</v>
      </c>
      <c r="CW136" s="59">
        <f>AVERAGE(CS288)</f>
        <v>0.22624657637756629</v>
      </c>
      <c r="CX136" s="2"/>
      <c r="CY136" s="55">
        <f t="shared" si="29"/>
        <v>0.10371517439928313</v>
      </c>
      <c r="CZ136" s="51">
        <f t="shared" si="30"/>
        <v>0</v>
      </c>
      <c r="DA136" s="51"/>
      <c r="DB136" s="51" t="s">
        <v>62</v>
      </c>
      <c r="DC136" s="59">
        <f>AVERAGE(CY288)</f>
        <v>3.1695927275074087E-2</v>
      </c>
      <c r="DD136" s="2"/>
      <c r="DE136" s="55">
        <f t="shared" si="31"/>
        <v>0.5111524691712761</v>
      </c>
      <c r="DF136" s="51">
        <f t="shared" si="32"/>
        <v>1</v>
      </c>
      <c r="DG136" s="51"/>
      <c r="DH136" s="51" t="s">
        <v>62</v>
      </c>
      <c r="DI136" s="59">
        <f>AVERAGE(DE288)</f>
        <v>0.22624657637756629</v>
      </c>
      <c r="DK136" s="15">
        <v>1.8516401995451028</v>
      </c>
    </row>
    <row r="137" spans="1:115" x14ac:dyDescent="0.3">
      <c r="A137" s="28">
        <v>131</v>
      </c>
      <c r="B137" s="29">
        <v>2.2750000000000004</v>
      </c>
      <c r="C137" s="30">
        <v>0.5</v>
      </c>
      <c r="D137" s="30">
        <v>6.9999999999999982</v>
      </c>
      <c r="E137" s="31">
        <v>0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1">
        <v>0</v>
      </c>
      <c r="M137" s="32">
        <v>0</v>
      </c>
      <c r="N137" s="30">
        <v>100</v>
      </c>
      <c r="O137" s="30">
        <v>0</v>
      </c>
      <c r="P137" s="30">
        <v>5</v>
      </c>
      <c r="Q137" s="30">
        <v>100</v>
      </c>
      <c r="R137" s="30">
        <v>25</v>
      </c>
      <c r="S137" s="30">
        <v>0</v>
      </c>
      <c r="T137" s="30">
        <v>3.6519741765271831</v>
      </c>
      <c r="U137" s="31">
        <v>200</v>
      </c>
      <c r="V137" s="33">
        <v>0.95</v>
      </c>
      <c r="W137" s="30">
        <v>33.375</v>
      </c>
      <c r="X137" s="30">
        <v>1.5817363486444136</v>
      </c>
      <c r="Y137" s="30">
        <v>165</v>
      </c>
      <c r="Z137" s="30">
        <v>0</v>
      </c>
      <c r="AA137" s="30">
        <v>0.79772727272727262</v>
      </c>
      <c r="AB137" s="32">
        <v>9.5862809008752294E-3</v>
      </c>
      <c r="AC137" s="28">
        <v>2.242689725590127</v>
      </c>
      <c r="AD137" s="28">
        <v>4.2692981622125294E-2</v>
      </c>
      <c r="AE137" s="28">
        <v>0</v>
      </c>
      <c r="AF137" s="28">
        <v>0</v>
      </c>
      <c r="AG137" s="28">
        <v>0.75480903257560084</v>
      </c>
      <c r="AH137" s="28">
        <v>9.5586910291855474E-3</v>
      </c>
      <c r="AI137" s="28">
        <v>1.4142135623731005</v>
      </c>
      <c r="AJ137" s="28">
        <v>7.4494167171575297E-16</v>
      </c>
      <c r="AK137" s="28">
        <v>0.59903726369002486</v>
      </c>
      <c r="AL137" s="30">
        <v>5.6100299623803862E-2</v>
      </c>
      <c r="AM137" s="28">
        <v>7.5477738185583076</v>
      </c>
      <c r="AN137" s="32">
        <v>0.41659554700023027</v>
      </c>
      <c r="AP137" s="28">
        <v>131</v>
      </c>
      <c r="AQ137" s="29">
        <v>2.2750000000000004</v>
      </c>
      <c r="AR137" s="30">
        <v>0.5</v>
      </c>
      <c r="AS137" s="30">
        <v>6.9999999999999982</v>
      </c>
      <c r="AT137" s="31">
        <v>0</v>
      </c>
      <c r="AU137" s="30">
        <v>0</v>
      </c>
      <c r="AV137" s="30">
        <v>0</v>
      </c>
      <c r="AW137" s="30">
        <v>0</v>
      </c>
      <c r="AX137" s="30">
        <v>0</v>
      </c>
      <c r="AY137" s="30">
        <v>0</v>
      </c>
      <c r="AZ137" s="30">
        <v>0</v>
      </c>
      <c r="BA137" s="31">
        <v>0</v>
      </c>
      <c r="BB137" s="32">
        <v>0</v>
      </c>
      <c r="BC137" s="30">
        <v>100</v>
      </c>
      <c r="BD137" s="30">
        <v>0</v>
      </c>
      <c r="BE137" s="30">
        <v>5</v>
      </c>
      <c r="BF137" s="30">
        <v>0</v>
      </c>
      <c r="BG137" s="30">
        <v>0</v>
      </c>
      <c r="BH137" s="30">
        <v>0</v>
      </c>
      <c r="BI137" s="30">
        <v>3.6519741765271831</v>
      </c>
      <c r="BJ137" s="31">
        <v>200</v>
      </c>
      <c r="BK137" s="33">
        <v>0.95</v>
      </c>
      <c r="BL137" s="30">
        <v>20.684999999999999</v>
      </c>
      <c r="BM137" s="30">
        <v>1.3293548805287492</v>
      </c>
      <c r="BN137" s="30">
        <v>165</v>
      </c>
      <c r="BO137" s="30">
        <v>0</v>
      </c>
      <c r="BP137" s="30">
        <v>0.87463636363636288</v>
      </c>
      <c r="BQ137" s="32">
        <v>8.0566962456287833E-3</v>
      </c>
      <c r="BR137" s="28">
        <v>2.7226252611809714</v>
      </c>
      <c r="BS137" s="28">
        <v>5.4362897047778178E-2</v>
      </c>
      <c r="BT137" s="28">
        <v>0</v>
      </c>
      <c r="BU137" s="28">
        <v>0</v>
      </c>
      <c r="BV137" s="28">
        <v>0.67318088715102253</v>
      </c>
      <c r="BW137" s="28">
        <v>9.9844337676238924E-3</v>
      </c>
      <c r="BX137" s="28">
        <v>1.4142135623731005</v>
      </c>
      <c r="BY137" s="28">
        <v>7.4494167171575297E-16</v>
      </c>
      <c r="BZ137" s="28">
        <v>0.44591435457176004</v>
      </c>
      <c r="CA137" s="30">
        <v>3.8044274547649796E-2</v>
      </c>
      <c r="CB137" s="28">
        <v>7.1175541511487204</v>
      </c>
      <c r="CC137" s="32">
        <v>0.44921769338888262</v>
      </c>
      <c r="CE137" s="30">
        <f t="shared" si="22"/>
        <v>1.8708286933869704</v>
      </c>
      <c r="CG137" s="55">
        <f t="shared" si="23"/>
        <v>-7.6909090909090261E-2</v>
      </c>
      <c r="CH137" s="50">
        <f t="shared" si="24"/>
        <v>0</v>
      </c>
      <c r="CI137" s="51"/>
      <c r="CJ137" s="51" t="s">
        <v>63</v>
      </c>
      <c r="CK137" s="59">
        <f>AVERAGE(CG289:CG291)</f>
        <v>0</v>
      </c>
      <c r="CL137" s="2"/>
      <c r="CM137" s="55">
        <f t="shared" si="25"/>
        <v>8.1628145424578302E-2</v>
      </c>
      <c r="CN137" s="51">
        <f t="shared" si="26"/>
        <v>0</v>
      </c>
      <c r="CO137" s="51"/>
      <c r="CP137" s="51" t="s">
        <v>63</v>
      </c>
      <c r="CQ137" s="59">
        <f>AVERAGE(CM289:CM291)</f>
        <v>2.070435769741737E-2</v>
      </c>
      <c r="CR137" s="2"/>
      <c r="CS137" s="55">
        <f t="shared" si="27"/>
        <v>0</v>
      </c>
      <c r="CT137" s="51">
        <f t="shared" si="28"/>
        <v>1</v>
      </c>
      <c r="CU137" s="51"/>
      <c r="CV137" s="51" t="s">
        <v>63</v>
      </c>
      <c r="CW137" s="59">
        <f>AVERAGE(CS289:CS291)</f>
        <v>0.18878004295175543</v>
      </c>
      <c r="CX137" s="2"/>
      <c r="CY137" s="55">
        <f t="shared" si="29"/>
        <v>0.15312290911826482</v>
      </c>
      <c r="CZ137" s="51">
        <f t="shared" si="30"/>
        <v>0</v>
      </c>
      <c r="DA137" s="51"/>
      <c r="DB137" s="51" t="s">
        <v>63</v>
      </c>
      <c r="DC137" s="59">
        <f>AVERAGE(CY289:CY291)</f>
        <v>4.7543348760180217E-2</v>
      </c>
      <c r="DD137" s="2"/>
      <c r="DE137" s="55">
        <f t="shared" si="31"/>
        <v>0.43021966740958728</v>
      </c>
      <c r="DF137" s="51">
        <f t="shared" si="32"/>
        <v>1</v>
      </c>
      <c r="DG137" s="51"/>
      <c r="DH137" s="51" t="s">
        <v>63</v>
      </c>
      <c r="DI137" s="59">
        <f>AVERAGE(DE289:DE291)</f>
        <v>0.18878004295175543</v>
      </c>
      <c r="DK137" s="15">
        <v>1.8708286933869704</v>
      </c>
    </row>
    <row r="138" spans="1:115" x14ac:dyDescent="0.3">
      <c r="A138" s="28">
        <v>133</v>
      </c>
      <c r="B138" s="29">
        <v>2.2750000000000004</v>
      </c>
      <c r="C138" s="30">
        <v>1.5833333333333333</v>
      </c>
      <c r="D138" s="30">
        <v>2.4285714285714284</v>
      </c>
      <c r="E138" s="31">
        <v>0</v>
      </c>
      <c r="F138" s="30">
        <v>0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1">
        <v>0</v>
      </c>
      <c r="M138" s="32">
        <v>0</v>
      </c>
      <c r="N138" s="30">
        <v>100</v>
      </c>
      <c r="O138" s="30">
        <v>0</v>
      </c>
      <c r="P138" s="30">
        <v>5</v>
      </c>
      <c r="Q138" s="30">
        <v>100</v>
      </c>
      <c r="R138" s="30">
        <v>25</v>
      </c>
      <c r="S138" s="30">
        <v>0</v>
      </c>
      <c r="T138" s="30">
        <v>3.6519741765271831</v>
      </c>
      <c r="U138" s="31">
        <v>200</v>
      </c>
      <c r="V138" s="33">
        <v>0.95</v>
      </c>
      <c r="W138" s="30">
        <v>34.395000000000003</v>
      </c>
      <c r="X138" s="30">
        <v>1.7003622674978269</v>
      </c>
      <c r="Y138" s="30">
        <v>165</v>
      </c>
      <c r="Z138" s="30">
        <v>0</v>
      </c>
      <c r="AA138" s="30">
        <v>0.79154545454545455</v>
      </c>
      <c r="AB138" s="32">
        <v>1.0305225863623186E-2</v>
      </c>
      <c r="AC138" s="28">
        <v>2.2560077616196015</v>
      </c>
      <c r="AD138" s="28">
        <v>4.1297839427011832E-2</v>
      </c>
      <c r="AE138" s="28">
        <v>0</v>
      </c>
      <c r="AF138" s="28">
        <v>0</v>
      </c>
      <c r="AG138" s="28">
        <v>0.75626681387801453</v>
      </c>
      <c r="AH138" s="28">
        <v>9.6406240484645592E-3</v>
      </c>
      <c r="AI138" s="28">
        <v>1.4142135623731005</v>
      </c>
      <c r="AJ138" s="28">
        <v>7.4494167171575297E-16</v>
      </c>
      <c r="AK138" s="28">
        <v>0.58686846652177982</v>
      </c>
      <c r="AL138" s="30">
        <v>5.4516398120811188E-2</v>
      </c>
      <c r="AM138" s="28">
        <v>7.6274615915328017</v>
      </c>
      <c r="AN138" s="32">
        <v>0.42653622706868161</v>
      </c>
      <c r="AP138" s="28">
        <v>133</v>
      </c>
      <c r="AQ138" s="29">
        <v>2.2750000000000004</v>
      </c>
      <c r="AR138" s="30">
        <v>1.5833333333333333</v>
      </c>
      <c r="AS138" s="30">
        <v>2.4285714285714284</v>
      </c>
      <c r="AT138" s="31">
        <v>0</v>
      </c>
      <c r="AU138" s="30">
        <v>0</v>
      </c>
      <c r="AV138" s="30">
        <v>0</v>
      </c>
      <c r="AW138" s="30">
        <v>0</v>
      </c>
      <c r="AX138" s="30">
        <v>0</v>
      </c>
      <c r="AY138" s="30">
        <v>0</v>
      </c>
      <c r="AZ138" s="30">
        <v>0</v>
      </c>
      <c r="BA138" s="31">
        <v>0</v>
      </c>
      <c r="BB138" s="32">
        <v>0</v>
      </c>
      <c r="BC138" s="30">
        <v>100</v>
      </c>
      <c r="BD138" s="30">
        <v>0</v>
      </c>
      <c r="BE138" s="30">
        <v>5</v>
      </c>
      <c r="BF138" s="30">
        <v>0</v>
      </c>
      <c r="BG138" s="30">
        <v>0</v>
      </c>
      <c r="BH138" s="30">
        <v>0</v>
      </c>
      <c r="BI138" s="30">
        <v>3.6519741765271831</v>
      </c>
      <c r="BJ138" s="31">
        <v>200</v>
      </c>
      <c r="BK138" s="33">
        <v>0.95</v>
      </c>
      <c r="BL138" s="30">
        <v>23.625</v>
      </c>
      <c r="BM138" s="30">
        <v>1.6088677614940157</v>
      </c>
      <c r="BN138" s="30">
        <v>165</v>
      </c>
      <c r="BO138" s="30">
        <v>0</v>
      </c>
      <c r="BP138" s="30">
        <v>0.85681818181818148</v>
      </c>
      <c r="BQ138" s="32">
        <v>9.7507137060243408E-3</v>
      </c>
      <c r="BR138" s="28">
        <v>2.6836139546150006</v>
      </c>
      <c r="BS138" s="28">
        <v>5.5529151399442173E-2</v>
      </c>
      <c r="BT138" s="28">
        <v>0</v>
      </c>
      <c r="BU138" s="28">
        <v>0</v>
      </c>
      <c r="BV138" s="28">
        <v>0.6893872653703339</v>
      </c>
      <c r="BW138" s="28">
        <v>1.1004974935389255E-2</v>
      </c>
      <c r="BX138" s="28">
        <v>1.4142135623731005</v>
      </c>
      <c r="BY138" s="28">
        <v>7.4494167171575297E-16</v>
      </c>
      <c r="BZ138" s="28">
        <v>0.45962062464372699</v>
      </c>
      <c r="CA138" s="30">
        <v>4.501085529346055E-2</v>
      </c>
      <c r="CB138" s="28">
        <v>7.4679877566981245</v>
      </c>
      <c r="CC138" s="32">
        <v>0.44760440364065157</v>
      </c>
      <c r="CE138" s="30">
        <f t="shared" si="22"/>
        <v>1.9609278658936169</v>
      </c>
      <c r="CG138" s="55">
        <f t="shared" si="23"/>
        <v>-6.5272727272726927E-2</v>
      </c>
      <c r="CH138" s="50">
        <f t="shared" si="24"/>
        <v>0</v>
      </c>
      <c r="CI138" s="51"/>
      <c r="CJ138" s="51" t="s">
        <v>64</v>
      </c>
      <c r="CK138" s="59">
        <f>AVERAGE(CG292:CG293)</f>
        <v>0</v>
      </c>
      <c r="CL138" s="2"/>
      <c r="CM138" s="55">
        <f t="shared" si="25"/>
        <v>6.6879548507680631E-2</v>
      </c>
      <c r="CN138" s="51">
        <f t="shared" si="26"/>
        <v>0</v>
      </c>
      <c r="CO138" s="51"/>
      <c r="CP138" s="51" t="s">
        <v>64</v>
      </c>
      <c r="CQ138" s="59">
        <f>AVERAGE(CM292:CM293)</f>
        <v>-3.032146984614581E-2</v>
      </c>
      <c r="CR138" s="2"/>
      <c r="CS138" s="55">
        <f t="shared" si="27"/>
        <v>0</v>
      </c>
      <c r="CT138" s="51">
        <f t="shared" si="28"/>
        <v>1</v>
      </c>
      <c r="CU138" s="51"/>
      <c r="CV138" s="51" t="s">
        <v>64</v>
      </c>
      <c r="CW138" s="59">
        <f>AVERAGE(CS292:CS293)</f>
        <v>0.19657327361124333</v>
      </c>
      <c r="CX138" s="2"/>
      <c r="CY138" s="55">
        <f t="shared" si="29"/>
        <v>0.12724784187805283</v>
      </c>
      <c r="CZ138" s="51">
        <f t="shared" si="30"/>
        <v>0</v>
      </c>
      <c r="DA138" s="51"/>
      <c r="DB138" s="51" t="s">
        <v>64</v>
      </c>
      <c r="DC138" s="59">
        <f>AVERAGE(CY292:CY293)</f>
        <v>2.4653991567687661E-2</v>
      </c>
      <c r="DD138" s="2"/>
      <c r="DE138" s="55">
        <f t="shared" si="31"/>
        <v>0.15947383483467714</v>
      </c>
      <c r="DF138" s="51">
        <f t="shared" si="32"/>
        <v>1</v>
      </c>
      <c r="DG138" s="51"/>
      <c r="DH138" s="51" t="s">
        <v>64</v>
      </c>
      <c r="DI138" s="59">
        <f>AVERAGE(DE292:DE293)</f>
        <v>0.19657327361124333</v>
      </c>
      <c r="DK138" s="15">
        <v>1.9609278658936169</v>
      </c>
    </row>
    <row r="139" spans="1:115" x14ac:dyDescent="0.3">
      <c r="A139" s="28">
        <v>144</v>
      </c>
      <c r="B139" s="29">
        <v>2.2750000000000004</v>
      </c>
      <c r="C139" s="30">
        <v>3.75</v>
      </c>
      <c r="D139" s="30">
        <v>1.2857142857142856</v>
      </c>
      <c r="E139" s="31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1">
        <v>0</v>
      </c>
      <c r="M139" s="32">
        <v>0</v>
      </c>
      <c r="N139" s="30">
        <v>100</v>
      </c>
      <c r="O139" s="30">
        <v>0</v>
      </c>
      <c r="P139" s="30">
        <v>5</v>
      </c>
      <c r="Q139" s="30">
        <v>100</v>
      </c>
      <c r="R139" s="30">
        <v>25</v>
      </c>
      <c r="S139" s="30">
        <v>0</v>
      </c>
      <c r="T139" s="30">
        <v>3.6519741765271831</v>
      </c>
      <c r="U139" s="31">
        <v>200</v>
      </c>
      <c r="V139" s="33">
        <v>0.95</v>
      </c>
      <c r="W139" s="30">
        <v>20.36</v>
      </c>
      <c r="X139" s="30">
        <v>1.4263914138754383</v>
      </c>
      <c r="Y139" s="30">
        <v>165</v>
      </c>
      <c r="Z139" s="30">
        <v>0</v>
      </c>
      <c r="AA139" s="30">
        <v>0.87660606060606072</v>
      </c>
      <c r="AB139" s="32">
        <v>8.644796447729924E-3</v>
      </c>
      <c r="AC139" s="28">
        <v>2.8541410500745878</v>
      </c>
      <c r="AD139" s="28">
        <v>5.5501072787116544E-2</v>
      </c>
      <c r="AE139" s="28">
        <v>0</v>
      </c>
      <c r="AF139" s="28">
        <v>0</v>
      </c>
      <c r="AG139" s="28">
        <v>0.86859915696484225</v>
      </c>
      <c r="AH139" s="28">
        <v>1.3817004938350464E-2</v>
      </c>
      <c r="AI139" s="28">
        <v>2</v>
      </c>
      <c r="AJ139" s="28">
        <v>0</v>
      </c>
      <c r="AK139" s="28">
        <v>0.54384102488942121</v>
      </c>
      <c r="AL139" s="30">
        <v>4.4750579993223918E-2</v>
      </c>
      <c r="AM139" s="28">
        <v>5.7353800280282634</v>
      </c>
      <c r="AN139" s="32">
        <v>0.31635732746230538</v>
      </c>
      <c r="AP139" s="28">
        <v>144</v>
      </c>
      <c r="AQ139" s="29">
        <v>2.2750000000000004</v>
      </c>
      <c r="AR139" s="30">
        <v>3.75</v>
      </c>
      <c r="AS139" s="30">
        <v>1.2857142857142856</v>
      </c>
      <c r="AT139" s="31">
        <v>0</v>
      </c>
      <c r="AU139" s="30">
        <v>0</v>
      </c>
      <c r="AV139" s="30">
        <v>0</v>
      </c>
      <c r="AW139" s="30">
        <v>0</v>
      </c>
      <c r="AX139" s="30">
        <v>0</v>
      </c>
      <c r="AY139" s="30">
        <v>0</v>
      </c>
      <c r="AZ139" s="30">
        <v>0</v>
      </c>
      <c r="BA139" s="31">
        <v>0</v>
      </c>
      <c r="BB139" s="32">
        <v>0</v>
      </c>
      <c r="BC139" s="30">
        <v>100</v>
      </c>
      <c r="BD139" s="30">
        <v>0</v>
      </c>
      <c r="BE139" s="30">
        <v>5</v>
      </c>
      <c r="BF139" s="30">
        <v>0</v>
      </c>
      <c r="BG139" s="30">
        <v>0</v>
      </c>
      <c r="BH139" s="30">
        <v>0</v>
      </c>
      <c r="BI139" s="30">
        <v>3.6519741765271831</v>
      </c>
      <c r="BJ139" s="31">
        <v>200</v>
      </c>
      <c r="BK139" s="33">
        <v>0.95</v>
      </c>
      <c r="BL139" s="30">
        <v>11.57</v>
      </c>
      <c r="BM139" s="30">
        <v>1.0323069682904915</v>
      </c>
      <c r="BN139" s="30">
        <v>165</v>
      </c>
      <c r="BO139" s="30">
        <v>0</v>
      </c>
      <c r="BP139" s="30">
        <v>0.92987878787878731</v>
      </c>
      <c r="BQ139" s="32">
        <v>6.2564058684272221E-3</v>
      </c>
      <c r="BR139" s="28">
        <v>3.567262931356582</v>
      </c>
      <c r="BS139" s="28">
        <v>7.5208355078246122E-2</v>
      </c>
      <c r="BT139" s="28">
        <v>0</v>
      </c>
      <c r="BU139" s="28">
        <v>0</v>
      </c>
      <c r="BV139" s="28">
        <v>0.76700360975271553</v>
      </c>
      <c r="BW139" s="28">
        <v>1.3490022448714643E-2</v>
      </c>
      <c r="BX139" s="28">
        <v>1.9975000000000001</v>
      </c>
      <c r="BY139" s="28">
        <v>4.9298913606293897E-3</v>
      </c>
      <c r="BZ139" s="28">
        <v>0.42040966405794877</v>
      </c>
      <c r="CA139" s="30">
        <v>3.2642741800304298E-2</v>
      </c>
      <c r="CB139" s="28">
        <v>4.9516566059527225</v>
      </c>
      <c r="CC139" s="32">
        <v>0.30119834954907265</v>
      </c>
      <c r="CE139" s="30">
        <f t="shared" si="22"/>
        <v>2.1957751641341994</v>
      </c>
      <c r="CG139" s="55">
        <f t="shared" si="23"/>
        <v>-5.3272727272726583E-2</v>
      </c>
      <c r="CH139" s="50">
        <f t="shared" si="24"/>
        <v>0</v>
      </c>
      <c r="CI139" s="51"/>
      <c r="CJ139" s="51" t="s">
        <v>65</v>
      </c>
      <c r="CK139" s="59">
        <f>AVERAGE(CG294)</f>
        <v>0</v>
      </c>
      <c r="CL139" s="2"/>
      <c r="CM139" s="55">
        <f t="shared" si="25"/>
        <v>0.10159554721212671</v>
      </c>
      <c r="CN139" s="51">
        <f t="shared" si="26"/>
        <v>0</v>
      </c>
      <c r="CO139" s="51"/>
      <c r="CP139" s="51" t="s">
        <v>65</v>
      </c>
      <c r="CQ139" s="59">
        <f>AVERAGE(CM294)</f>
        <v>6.3559766163970854E-2</v>
      </c>
      <c r="CR139" s="2"/>
      <c r="CS139" s="55">
        <f t="shared" si="27"/>
        <v>2.4999999999999467E-3</v>
      </c>
      <c r="CT139" s="51">
        <f t="shared" si="28"/>
        <v>1</v>
      </c>
      <c r="CU139" s="51"/>
      <c r="CV139" s="51" t="s">
        <v>65</v>
      </c>
      <c r="CW139" s="59">
        <f>AVERAGE(CS294)</f>
        <v>0.16243478342087148</v>
      </c>
      <c r="CX139" s="2"/>
      <c r="CY139" s="55">
        <f t="shared" si="29"/>
        <v>0.12343136083147244</v>
      </c>
      <c r="CZ139" s="51">
        <f t="shared" si="30"/>
        <v>0</v>
      </c>
      <c r="DA139" s="51"/>
      <c r="DB139" s="51" t="s">
        <v>65</v>
      </c>
      <c r="DC139" s="59">
        <f>AVERAGE(CY294)</f>
        <v>1.1542793802935325E-2</v>
      </c>
      <c r="DD139" s="2"/>
      <c r="DE139" s="55">
        <f t="shared" si="31"/>
        <v>0.78372342207554091</v>
      </c>
      <c r="DF139" s="51">
        <f t="shared" si="32"/>
        <v>0</v>
      </c>
      <c r="DG139" s="51"/>
      <c r="DH139" s="51" t="s">
        <v>65</v>
      </c>
      <c r="DI139" s="59">
        <f>AVERAGE(DE294)</f>
        <v>0.16243478342087148</v>
      </c>
      <c r="DK139" s="15">
        <v>2.1957751641341994</v>
      </c>
    </row>
    <row r="140" spans="1:115" x14ac:dyDescent="0.3">
      <c r="A140" s="28">
        <v>134</v>
      </c>
      <c r="B140" s="29">
        <v>2.2750000000000004</v>
      </c>
      <c r="C140" s="30">
        <v>1.5833333333333333</v>
      </c>
      <c r="D140" s="30">
        <v>3.5714285714285712</v>
      </c>
      <c r="E140" s="31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1">
        <v>0</v>
      </c>
      <c r="M140" s="32">
        <v>0</v>
      </c>
      <c r="N140" s="30">
        <v>100</v>
      </c>
      <c r="O140" s="30">
        <v>0</v>
      </c>
      <c r="P140" s="30">
        <v>5</v>
      </c>
      <c r="Q140" s="30">
        <v>100</v>
      </c>
      <c r="R140" s="30">
        <v>25</v>
      </c>
      <c r="S140" s="30">
        <v>0</v>
      </c>
      <c r="T140" s="30">
        <v>3.6519741765271831</v>
      </c>
      <c r="U140" s="31">
        <v>200</v>
      </c>
      <c r="V140" s="33">
        <v>0.95</v>
      </c>
      <c r="W140" s="30">
        <v>7.2450000000000001</v>
      </c>
      <c r="X140" s="30">
        <v>0.71367331506783338</v>
      </c>
      <c r="Y140" s="30">
        <v>165</v>
      </c>
      <c r="Z140" s="30">
        <v>0</v>
      </c>
      <c r="AA140" s="30">
        <v>0.95609090909090899</v>
      </c>
      <c r="AB140" s="32">
        <v>4.3252928185929318E-3</v>
      </c>
      <c r="AC140" s="28">
        <v>4.1961353246121993</v>
      </c>
      <c r="AD140" s="28">
        <v>8.7586095280517307E-2</v>
      </c>
      <c r="AE140" s="28">
        <v>5.0267406193403663E-3</v>
      </c>
      <c r="AF140" s="28">
        <v>3.7952053760680923E-3</v>
      </c>
      <c r="AG140" s="28">
        <v>0.93556857028704077</v>
      </c>
      <c r="AH140" s="28">
        <v>1.5419445501499424E-2</v>
      </c>
      <c r="AI140" s="28">
        <v>2.23519540167633</v>
      </c>
      <c r="AJ140" s="28">
        <v>1.7206816054175524E-3</v>
      </c>
      <c r="AK140" s="28">
        <v>0.54940343634044864</v>
      </c>
      <c r="AL140" s="30">
        <v>4.5389939496279237E-2</v>
      </c>
      <c r="AM140" s="28">
        <v>4.2689801067360627</v>
      </c>
      <c r="AN140" s="32">
        <v>0.271898430120878</v>
      </c>
      <c r="AP140" s="28">
        <v>134</v>
      </c>
      <c r="AQ140" s="29">
        <v>2.2750000000000004</v>
      </c>
      <c r="AR140" s="30">
        <v>1.5833333333333333</v>
      </c>
      <c r="AS140" s="30">
        <v>3.5714285714285712</v>
      </c>
      <c r="AT140" s="31">
        <v>0</v>
      </c>
      <c r="AU140" s="30">
        <v>0</v>
      </c>
      <c r="AV140" s="30">
        <v>0</v>
      </c>
      <c r="AW140" s="30">
        <v>0</v>
      </c>
      <c r="AX140" s="30">
        <v>0</v>
      </c>
      <c r="AY140" s="30">
        <v>0</v>
      </c>
      <c r="AZ140" s="30">
        <v>0</v>
      </c>
      <c r="BA140" s="31">
        <v>0</v>
      </c>
      <c r="BB140" s="32">
        <v>0</v>
      </c>
      <c r="BC140" s="30">
        <v>100</v>
      </c>
      <c r="BD140" s="30">
        <v>0</v>
      </c>
      <c r="BE140" s="30">
        <v>5</v>
      </c>
      <c r="BF140" s="30">
        <v>0</v>
      </c>
      <c r="BG140" s="30">
        <v>0</v>
      </c>
      <c r="BH140" s="30">
        <v>0</v>
      </c>
      <c r="BI140" s="30">
        <v>3.6519741765271831</v>
      </c>
      <c r="BJ140" s="31">
        <v>200</v>
      </c>
      <c r="BK140" s="33">
        <v>0.95</v>
      </c>
      <c r="BL140" s="30">
        <v>3.74</v>
      </c>
      <c r="BM140" s="30">
        <v>0.53836462636086801</v>
      </c>
      <c r="BN140" s="30">
        <v>165</v>
      </c>
      <c r="BO140" s="30">
        <v>0</v>
      </c>
      <c r="BP140" s="30">
        <v>0.97733333333333339</v>
      </c>
      <c r="BQ140" s="32">
        <v>3.2628159173385962E-3</v>
      </c>
      <c r="BR140" s="28">
        <v>5.3894188048834089</v>
      </c>
      <c r="BS140" s="28">
        <v>0.11135211771410637</v>
      </c>
      <c r="BT140" s="28">
        <v>9.6743039351170276E-3</v>
      </c>
      <c r="BU140" s="28">
        <v>4.4102814202532916E-3</v>
      </c>
      <c r="BV140" s="28">
        <v>0.82390702179512176</v>
      </c>
      <c r="BW140" s="28">
        <v>1.6601557833330918E-2</v>
      </c>
      <c r="BX140" s="28">
        <v>2.2215272762332425</v>
      </c>
      <c r="BY140" s="28">
        <v>8.3482534807777543E-3</v>
      </c>
      <c r="BZ140" s="28">
        <v>0.38213060608965432</v>
      </c>
      <c r="CA140" s="30">
        <v>3.4278220626757124E-2</v>
      </c>
      <c r="CB140" s="28">
        <v>3.9513756023281394</v>
      </c>
      <c r="CC140" s="32">
        <v>0.25472632800696848</v>
      </c>
      <c r="CE140" s="30">
        <f t="shared" si="22"/>
        <v>2.3779743280283547</v>
      </c>
      <c r="CG140" s="55">
        <f t="shared" si="23"/>
        <v>-2.1242424242424396E-2</v>
      </c>
      <c r="CH140" s="50">
        <f t="shared" si="24"/>
        <v>0</v>
      </c>
      <c r="CI140" s="51"/>
      <c r="CJ140" s="51" t="s">
        <v>66</v>
      </c>
      <c r="CK140" s="59">
        <f>AVERAGE(CG295:CG296)</f>
        <v>0</v>
      </c>
      <c r="CL140" s="2"/>
      <c r="CM140" s="55">
        <f t="shared" si="25"/>
        <v>0.111661548491919</v>
      </c>
      <c r="CN140" s="51">
        <f t="shared" si="26"/>
        <v>0</v>
      </c>
      <c r="CO140" s="51"/>
      <c r="CP140" s="51" t="s">
        <v>66</v>
      </c>
      <c r="CQ140" s="59">
        <f>AVERAGE(CM295:CM296)</f>
        <v>2.6884973705361137E-3</v>
      </c>
      <c r="CR140" s="2"/>
      <c r="CS140" s="55">
        <f t="shared" si="27"/>
        <v>1.3668125443087487E-2</v>
      </c>
      <c r="CT140" s="51">
        <f t="shared" si="28"/>
        <v>0</v>
      </c>
      <c r="CU140" s="51"/>
      <c r="CV140" s="51" t="s">
        <v>66</v>
      </c>
      <c r="CW140" s="59">
        <f>AVERAGE(CS295:CS296)</f>
        <v>0.15781446557985168</v>
      </c>
      <c r="CX140" s="2"/>
      <c r="CY140" s="55">
        <f t="shared" si="29"/>
        <v>0.16727283025079431</v>
      </c>
      <c r="CZ140" s="51">
        <f t="shared" si="30"/>
        <v>0</v>
      </c>
      <c r="DA140" s="51"/>
      <c r="DB140" s="51" t="s">
        <v>66</v>
      </c>
      <c r="DC140" s="59">
        <f>AVERAGE(CY295:CY296)</f>
        <v>3.4636142624792643E-2</v>
      </c>
      <c r="DD140" s="2"/>
      <c r="DE140" s="55">
        <f t="shared" si="31"/>
        <v>0.3176045044079232</v>
      </c>
      <c r="DF140" s="51">
        <f t="shared" si="32"/>
        <v>1</v>
      </c>
      <c r="DG140" s="51"/>
      <c r="DH140" s="51" t="s">
        <v>66</v>
      </c>
      <c r="DI140" s="59">
        <f>AVERAGE(DE295:DE296)</f>
        <v>0.15781446557985168</v>
      </c>
      <c r="DK140" s="15">
        <v>2.3779743280283547</v>
      </c>
    </row>
    <row r="141" spans="1:115" x14ac:dyDescent="0.3">
      <c r="A141" s="28">
        <v>150</v>
      </c>
      <c r="B141" s="29">
        <v>2.2750000000000004</v>
      </c>
      <c r="C141" s="30">
        <v>4.833333333333333</v>
      </c>
      <c r="D141" s="30">
        <v>1.2857142857142856</v>
      </c>
      <c r="E141" s="31">
        <v>0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1">
        <v>0</v>
      </c>
      <c r="M141" s="32">
        <v>0</v>
      </c>
      <c r="N141" s="30">
        <v>100</v>
      </c>
      <c r="O141" s="30">
        <v>0</v>
      </c>
      <c r="P141" s="30">
        <v>5</v>
      </c>
      <c r="Q141" s="30">
        <v>100</v>
      </c>
      <c r="R141" s="30">
        <v>25</v>
      </c>
      <c r="S141" s="30">
        <v>0</v>
      </c>
      <c r="T141" s="30">
        <v>3.6519741765271831</v>
      </c>
      <c r="U141" s="31">
        <v>200</v>
      </c>
      <c r="V141" s="33">
        <v>0.95</v>
      </c>
      <c r="W141" s="30">
        <v>8.33</v>
      </c>
      <c r="X141" s="30">
        <v>0.76515545548914921</v>
      </c>
      <c r="Y141" s="30">
        <v>165</v>
      </c>
      <c r="Z141" s="30">
        <v>0</v>
      </c>
      <c r="AA141" s="30">
        <v>0.94951515151515142</v>
      </c>
      <c r="AB141" s="32">
        <v>4.6373057908433287E-3</v>
      </c>
      <c r="AC141" s="28">
        <v>4.1655336579373587</v>
      </c>
      <c r="AD141" s="28">
        <v>8.5018156331700498E-2</v>
      </c>
      <c r="AE141" s="28">
        <v>1.4285714285714589E-3</v>
      </c>
      <c r="AF141" s="28">
        <v>1.9869656502892823E-3</v>
      </c>
      <c r="AG141" s="28">
        <v>0.93168200725353922</v>
      </c>
      <c r="AH141" s="28">
        <v>1.6533135238912283E-2</v>
      </c>
      <c r="AI141" s="28">
        <v>2.2325926849334832</v>
      </c>
      <c r="AJ141" s="28">
        <v>3.2178742279729204E-3</v>
      </c>
      <c r="AK141" s="28">
        <v>0.57973858382478449</v>
      </c>
      <c r="AL141" s="30">
        <v>5.1230378188557704E-2</v>
      </c>
      <c r="AM141" s="28">
        <v>4.3885235342182405</v>
      </c>
      <c r="AN141" s="32">
        <v>0.25140959261184903</v>
      </c>
      <c r="AP141" s="28">
        <v>150</v>
      </c>
      <c r="AQ141" s="29">
        <v>2.2750000000000004</v>
      </c>
      <c r="AR141" s="30">
        <v>4.833333333333333</v>
      </c>
      <c r="AS141" s="30">
        <v>1.2857142857142856</v>
      </c>
      <c r="AT141" s="31">
        <v>0</v>
      </c>
      <c r="AU141" s="30">
        <v>0</v>
      </c>
      <c r="AV141" s="30">
        <v>0</v>
      </c>
      <c r="AW141" s="30">
        <v>0</v>
      </c>
      <c r="AX141" s="30">
        <v>0</v>
      </c>
      <c r="AY141" s="30">
        <v>0</v>
      </c>
      <c r="AZ141" s="30">
        <v>0</v>
      </c>
      <c r="BA141" s="31">
        <v>0</v>
      </c>
      <c r="BB141" s="32">
        <v>0</v>
      </c>
      <c r="BC141" s="30">
        <v>100</v>
      </c>
      <c r="BD141" s="30">
        <v>0</v>
      </c>
      <c r="BE141" s="30">
        <v>5</v>
      </c>
      <c r="BF141" s="30">
        <v>0</v>
      </c>
      <c r="BG141" s="30">
        <v>0</v>
      </c>
      <c r="BH141" s="30">
        <v>0</v>
      </c>
      <c r="BI141" s="30">
        <v>3.6519741765271831</v>
      </c>
      <c r="BJ141" s="31">
        <v>200</v>
      </c>
      <c r="BK141" s="33">
        <v>0.95</v>
      </c>
      <c r="BL141" s="30">
        <v>4.12</v>
      </c>
      <c r="BM141" s="30">
        <v>0.58453574197533475</v>
      </c>
      <c r="BN141" s="30">
        <v>165</v>
      </c>
      <c r="BO141" s="30">
        <v>0</v>
      </c>
      <c r="BP141" s="30">
        <v>0.97503030303030314</v>
      </c>
      <c r="BQ141" s="32">
        <v>3.5426408604565707E-3</v>
      </c>
      <c r="BR141" s="28">
        <v>5.3720314194021679</v>
      </c>
      <c r="BS141" s="28">
        <v>0.11328212810761862</v>
      </c>
      <c r="BT141" s="28">
        <v>5.6900059806502135E-3</v>
      </c>
      <c r="BU141" s="28">
        <v>3.6490580036018828E-3</v>
      </c>
      <c r="BV141" s="28">
        <v>0.82671410131505141</v>
      </c>
      <c r="BW141" s="28">
        <v>1.6820961983470165E-2</v>
      </c>
      <c r="BX141" s="28">
        <v>2.2089542885997004</v>
      </c>
      <c r="BY141" s="28">
        <v>1.6036002034824675E-2</v>
      </c>
      <c r="BZ141" s="28">
        <v>0.41445059692662428</v>
      </c>
      <c r="CA141" s="30">
        <v>3.1078063599152057E-2</v>
      </c>
      <c r="CB141" s="28">
        <v>4.2384972131496337</v>
      </c>
      <c r="CC141" s="32">
        <v>0.29536660402007558</v>
      </c>
      <c r="CE141" s="30">
        <f t="shared" si="22"/>
        <v>2.4928469095164494</v>
      </c>
      <c r="CG141" s="55">
        <f t="shared" si="23"/>
        <v>-2.5515151515151713E-2</v>
      </c>
      <c r="CH141" s="50">
        <f t="shared" si="24"/>
        <v>0</v>
      </c>
      <c r="CI141" s="51"/>
      <c r="CJ141" s="51" t="s">
        <v>67</v>
      </c>
      <c r="CK141" s="59">
        <f>CG297</f>
        <v>0</v>
      </c>
      <c r="CL141" s="2"/>
      <c r="CM141" s="55">
        <f t="shared" si="25"/>
        <v>0.10496790593848782</v>
      </c>
      <c r="CN141" s="51">
        <f t="shared" si="26"/>
        <v>0</v>
      </c>
      <c r="CO141" s="51"/>
      <c r="CP141" s="51" t="s">
        <v>67</v>
      </c>
      <c r="CQ141" s="59">
        <f>CM297</f>
        <v>-5.1745697261079915E-2</v>
      </c>
      <c r="CR141" s="2"/>
      <c r="CS141" s="55">
        <f t="shared" si="27"/>
        <v>2.363839633378273E-2</v>
      </c>
      <c r="CT141" s="51">
        <f t="shared" si="28"/>
        <v>0</v>
      </c>
      <c r="CU141" s="51"/>
      <c r="CV141" s="51" t="s">
        <v>67</v>
      </c>
      <c r="CW141" s="59">
        <f>CS297</f>
        <v>0.10320542418851231</v>
      </c>
      <c r="CX141" s="2"/>
      <c r="CY141" s="55">
        <f t="shared" si="29"/>
        <v>0.16528798689816021</v>
      </c>
      <c r="CZ141" s="51">
        <f t="shared" si="30"/>
        <v>0</v>
      </c>
      <c r="DA141" s="51"/>
      <c r="DB141" s="51" t="s">
        <v>67</v>
      </c>
      <c r="DC141" s="59">
        <f>CY297</f>
        <v>2.7997134571280613E-2</v>
      </c>
      <c r="DD141" s="2"/>
      <c r="DE141" s="55">
        <f t="shared" si="31"/>
        <v>0.1500263210686068</v>
      </c>
      <c r="DF141" s="51">
        <f t="shared" si="32"/>
        <v>1</v>
      </c>
      <c r="DG141" s="51"/>
      <c r="DH141" s="51" t="s">
        <v>67</v>
      </c>
      <c r="DI141" s="59">
        <f>DE297</f>
        <v>0.10320542418851231</v>
      </c>
      <c r="DK141" s="15">
        <v>2.4928469095164494</v>
      </c>
    </row>
    <row r="142" spans="1:115" x14ac:dyDescent="0.3">
      <c r="A142" s="28">
        <v>139</v>
      </c>
      <c r="B142" s="29">
        <v>2.2750000000000004</v>
      </c>
      <c r="C142" s="30">
        <v>2.6666666666666665</v>
      </c>
      <c r="D142" s="30">
        <v>2.4285714285714284</v>
      </c>
      <c r="E142" s="31">
        <v>0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1">
        <v>0</v>
      </c>
      <c r="M142" s="32">
        <v>0</v>
      </c>
      <c r="N142" s="30">
        <v>100</v>
      </c>
      <c r="O142" s="30">
        <v>0</v>
      </c>
      <c r="P142" s="30">
        <v>5</v>
      </c>
      <c r="Q142" s="30">
        <v>100</v>
      </c>
      <c r="R142" s="30">
        <v>25</v>
      </c>
      <c r="S142" s="30">
        <v>0</v>
      </c>
      <c r="T142" s="30">
        <v>3.6519741765271831</v>
      </c>
      <c r="U142" s="31">
        <v>200</v>
      </c>
      <c r="V142" s="33">
        <v>0.95</v>
      </c>
      <c r="W142" s="30">
        <v>7.7249999999999996</v>
      </c>
      <c r="X142" s="30">
        <v>0.71878067848682914</v>
      </c>
      <c r="Y142" s="30">
        <v>165</v>
      </c>
      <c r="Z142" s="30">
        <v>0</v>
      </c>
      <c r="AA142" s="30">
        <v>0.95318181818181758</v>
      </c>
      <c r="AB142" s="32">
        <v>4.3562465362838145E-3</v>
      </c>
      <c r="AC142" s="28">
        <v>4.1804972781270742</v>
      </c>
      <c r="AD142" s="28">
        <v>9.1710516285974722E-2</v>
      </c>
      <c r="AE142" s="28">
        <v>4.3124549050546366E-3</v>
      </c>
      <c r="AF142" s="28">
        <v>3.5411836499570949E-3</v>
      </c>
      <c r="AG142" s="28">
        <v>0.93332794633410276</v>
      </c>
      <c r="AH142" s="28">
        <v>1.6915053577983275E-2</v>
      </c>
      <c r="AI142" s="28">
        <v>2.233740161272884</v>
      </c>
      <c r="AJ142" s="28">
        <v>2.8128097269337856E-3</v>
      </c>
      <c r="AK142" s="28">
        <v>0.55711353685373244</v>
      </c>
      <c r="AL142" s="30">
        <v>4.8840453042672066E-2</v>
      </c>
      <c r="AM142" s="28">
        <v>4.1160404710534113</v>
      </c>
      <c r="AN142" s="32">
        <v>0.23186895505075003</v>
      </c>
      <c r="AP142" s="28">
        <v>139</v>
      </c>
      <c r="AQ142" s="29">
        <v>2.2750000000000004</v>
      </c>
      <c r="AR142" s="30">
        <v>2.6666666666666665</v>
      </c>
      <c r="AS142" s="30">
        <v>2.4285714285714284</v>
      </c>
      <c r="AT142" s="31">
        <v>0</v>
      </c>
      <c r="AU142" s="30">
        <v>0</v>
      </c>
      <c r="AV142" s="30">
        <v>0</v>
      </c>
      <c r="AW142" s="30">
        <v>0</v>
      </c>
      <c r="AX142" s="30">
        <v>0</v>
      </c>
      <c r="AY142" s="30">
        <v>0</v>
      </c>
      <c r="AZ142" s="30">
        <v>0</v>
      </c>
      <c r="BA142" s="31">
        <v>0</v>
      </c>
      <c r="BB142" s="32">
        <v>0</v>
      </c>
      <c r="BC142" s="30">
        <v>100</v>
      </c>
      <c r="BD142" s="30">
        <v>0</v>
      </c>
      <c r="BE142" s="30">
        <v>5</v>
      </c>
      <c r="BF142" s="30">
        <v>0</v>
      </c>
      <c r="BG142" s="30">
        <v>0</v>
      </c>
      <c r="BH142" s="30">
        <v>0</v>
      </c>
      <c r="BI142" s="30">
        <v>3.6519741765271831</v>
      </c>
      <c r="BJ142" s="31">
        <v>200</v>
      </c>
      <c r="BK142" s="33">
        <v>0.95</v>
      </c>
      <c r="BL142" s="30">
        <v>3.62</v>
      </c>
      <c r="BM142" s="30">
        <v>0.48716972239556738</v>
      </c>
      <c r="BN142" s="30">
        <v>165</v>
      </c>
      <c r="BO142" s="30">
        <v>0</v>
      </c>
      <c r="BP142" s="30">
        <v>0.9780606060606063</v>
      </c>
      <c r="BQ142" s="32">
        <v>2.9525437720943504E-3</v>
      </c>
      <c r="BR142" s="28">
        <v>5.3502482167144638</v>
      </c>
      <c r="BS142" s="28">
        <v>0.11423460660929291</v>
      </c>
      <c r="BT142" s="28">
        <v>5.6736240587291365E-3</v>
      </c>
      <c r="BU142" s="28">
        <v>3.6926736531055306E-3</v>
      </c>
      <c r="BV142" s="28">
        <v>0.82433214116427322</v>
      </c>
      <c r="BW142" s="28">
        <v>1.5300085326388064E-2</v>
      </c>
      <c r="BX142" s="28">
        <v>2.2147389792335166</v>
      </c>
      <c r="BY142" s="28">
        <v>1.0990288480212862E-2</v>
      </c>
      <c r="BZ142" s="28">
        <v>0.39162374378715881</v>
      </c>
      <c r="CA142" s="30">
        <v>3.075130250921454E-2</v>
      </c>
      <c r="CB142" s="28">
        <v>4.0170447496856108</v>
      </c>
      <c r="CC142" s="32">
        <v>0.24176359954200907</v>
      </c>
      <c r="CE142" s="30">
        <f t="shared" si="22"/>
        <v>2.5448360411214068</v>
      </c>
      <c r="CG142" s="55">
        <f t="shared" si="23"/>
        <v>-2.4878787878788722E-2</v>
      </c>
      <c r="CH142" s="50">
        <f t="shared" si="24"/>
        <v>0</v>
      </c>
      <c r="CI142" s="51"/>
      <c r="CJ142" s="51" t="s">
        <v>68</v>
      </c>
      <c r="CK142" s="56">
        <f>AVERAGE(CK126:CK141)</f>
        <v>-6.3659090909091321E-3</v>
      </c>
      <c r="CL142" s="2"/>
      <c r="CM142" s="55">
        <f t="shared" si="25"/>
        <v>0.10899580516982954</v>
      </c>
      <c r="CN142" s="51">
        <f t="shared" si="26"/>
        <v>0</v>
      </c>
      <c r="CO142" s="51"/>
      <c r="CP142" s="51" t="s">
        <v>68</v>
      </c>
      <c r="CQ142" s="56">
        <f>AVERAGE(CQ126:CQ141)</f>
        <v>5.4310656995383233E-2</v>
      </c>
      <c r="CR142" s="2"/>
      <c r="CS142" s="55">
        <f t="shared" si="27"/>
        <v>1.9001182039367404E-2</v>
      </c>
      <c r="CT142" s="51">
        <f t="shared" si="28"/>
        <v>0</v>
      </c>
      <c r="CU142" s="51"/>
      <c r="CV142" s="51" t="s">
        <v>68</v>
      </c>
      <c r="CW142" s="56">
        <f>AVERAGE(CW126:CW141)</f>
        <v>0.21033580875229543</v>
      </c>
      <c r="CX142" s="2"/>
      <c r="CY142" s="55">
        <f t="shared" si="29"/>
        <v>0.16548979306657363</v>
      </c>
      <c r="CZ142" s="51">
        <f t="shared" si="30"/>
        <v>0</v>
      </c>
      <c r="DA142" s="51"/>
      <c r="DB142" s="51" t="s">
        <v>68</v>
      </c>
      <c r="DC142" s="56">
        <f>AVERAGE(DC126:DC141)</f>
        <v>6.7726603199237775E-2</v>
      </c>
      <c r="DD142" s="2"/>
      <c r="DE142" s="55">
        <f t="shared" si="31"/>
        <v>9.8995721367800549E-2</v>
      </c>
      <c r="DF142" s="51">
        <f t="shared" si="32"/>
        <v>1</v>
      </c>
      <c r="DG142" s="51"/>
      <c r="DH142" s="51" t="s">
        <v>68</v>
      </c>
      <c r="DI142" s="56">
        <f>AVERAGE(DI126:DI141)</f>
        <v>0.31075565249259984</v>
      </c>
      <c r="DK142" s="15">
        <v>2.5448360411214068</v>
      </c>
    </row>
    <row r="143" spans="1:115" x14ac:dyDescent="0.3">
      <c r="A143" s="28">
        <v>135</v>
      </c>
      <c r="B143" s="29">
        <v>2.2750000000000004</v>
      </c>
      <c r="C143" s="30">
        <v>1.5833333333333333</v>
      </c>
      <c r="D143" s="30">
        <v>4.7142857142857135</v>
      </c>
      <c r="E143" s="31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1">
        <v>0</v>
      </c>
      <c r="M143" s="32">
        <v>0</v>
      </c>
      <c r="N143" s="30">
        <v>100</v>
      </c>
      <c r="O143" s="30">
        <v>0</v>
      </c>
      <c r="P143" s="30">
        <v>5</v>
      </c>
      <c r="Q143" s="30">
        <v>100</v>
      </c>
      <c r="R143" s="30">
        <v>25</v>
      </c>
      <c r="S143" s="30">
        <v>0</v>
      </c>
      <c r="T143" s="30">
        <v>3.6519741765271831</v>
      </c>
      <c r="U143" s="31">
        <v>200</v>
      </c>
      <c r="V143" s="33">
        <v>0.95</v>
      </c>
      <c r="W143" s="30">
        <v>8.0850000000000009</v>
      </c>
      <c r="X143" s="30">
        <v>0.78478117610804399</v>
      </c>
      <c r="Y143" s="30">
        <v>165</v>
      </c>
      <c r="Z143" s="30">
        <v>0</v>
      </c>
      <c r="AA143" s="30">
        <v>0.95099999999999996</v>
      </c>
      <c r="AB143" s="32">
        <v>4.7562495521699623E-3</v>
      </c>
      <c r="AC143" s="28">
        <v>4.1240470522205115</v>
      </c>
      <c r="AD143" s="28">
        <v>9.2144406028318387E-2</v>
      </c>
      <c r="AE143" s="28">
        <v>2.5100609257051763E-3</v>
      </c>
      <c r="AF143" s="28">
        <v>2.5093766729132102E-3</v>
      </c>
      <c r="AG143" s="28">
        <v>0.9418721147614737</v>
      </c>
      <c r="AH143" s="28">
        <v>1.7863537482099838E-2</v>
      </c>
      <c r="AI143" s="28">
        <v>2.2349205011603832</v>
      </c>
      <c r="AJ143" s="28">
        <v>1.5959972496372554E-3</v>
      </c>
      <c r="AK143" s="28">
        <v>0.58888958544632719</v>
      </c>
      <c r="AL143" s="30">
        <v>5.1722149310480414E-2</v>
      </c>
      <c r="AM143" s="28">
        <v>4.5288219216797652</v>
      </c>
      <c r="AN143" s="32">
        <v>0.26883948797136464</v>
      </c>
      <c r="AP143" s="28">
        <v>135</v>
      </c>
      <c r="AQ143" s="29">
        <v>2.2750000000000004</v>
      </c>
      <c r="AR143" s="30">
        <v>1.5833333333333333</v>
      </c>
      <c r="AS143" s="30">
        <v>4.7142857142857135</v>
      </c>
      <c r="AT143" s="31">
        <v>0</v>
      </c>
      <c r="AU143" s="30">
        <v>0</v>
      </c>
      <c r="AV143" s="30">
        <v>0</v>
      </c>
      <c r="AW143" s="30">
        <v>0</v>
      </c>
      <c r="AX143" s="30">
        <v>0</v>
      </c>
      <c r="AY143" s="30">
        <v>0</v>
      </c>
      <c r="AZ143" s="30">
        <v>0</v>
      </c>
      <c r="BA143" s="31">
        <v>0</v>
      </c>
      <c r="BB143" s="32">
        <v>0</v>
      </c>
      <c r="BC143" s="30">
        <v>100</v>
      </c>
      <c r="BD143" s="30">
        <v>0</v>
      </c>
      <c r="BE143" s="30">
        <v>5</v>
      </c>
      <c r="BF143" s="30">
        <v>0</v>
      </c>
      <c r="BG143" s="30">
        <v>0</v>
      </c>
      <c r="BH143" s="30">
        <v>0</v>
      </c>
      <c r="BI143" s="30">
        <v>3.6519741765271831</v>
      </c>
      <c r="BJ143" s="31">
        <v>200</v>
      </c>
      <c r="BK143" s="33">
        <v>0.95</v>
      </c>
      <c r="BL143" s="30">
        <v>3.15</v>
      </c>
      <c r="BM143" s="30">
        <v>0.44857669034115466</v>
      </c>
      <c r="BN143" s="30">
        <v>165</v>
      </c>
      <c r="BO143" s="30">
        <v>0</v>
      </c>
      <c r="BP143" s="30">
        <v>0.9809090909090914</v>
      </c>
      <c r="BQ143" s="32">
        <v>2.7186466081282118E-3</v>
      </c>
      <c r="BR143" s="28">
        <v>5.4669314725129459</v>
      </c>
      <c r="BS143" s="28">
        <v>0.11541200231777558</v>
      </c>
      <c r="BT143" s="28">
        <v>3.1094576711908199E-3</v>
      </c>
      <c r="BU143" s="28">
        <v>2.4844479217427688E-3</v>
      </c>
      <c r="BV143" s="28">
        <v>0.80869726103475104</v>
      </c>
      <c r="BW143" s="28">
        <v>1.5731183810919851E-2</v>
      </c>
      <c r="BX143" s="28">
        <v>2.2086943907343848</v>
      </c>
      <c r="BY143" s="28">
        <v>1.4278248353234005E-2</v>
      </c>
      <c r="BZ143" s="28">
        <v>0.43213379566570093</v>
      </c>
      <c r="CA143" s="30">
        <v>3.6875914611971899E-2</v>
      </c>
      <c r="CB143" s="28">
        <v>3.8783271762595306</v>
      </c>
      <c r="CC143" s="32">
        <v>0.25296823537252117</v>
      </c>
      <c r="CE143" s="30">
        <f t="shared" si="22"/>
        <v>2.7320844998436109</v>
      </c>
      <c r="CG143" s="55">
        <f t="shared" si="23"/>
        <v>-2.990909090909144E-2</v>
      </c>
      <c r="CH143" s="50">
        <f t="shared" si="24"/>
        <v>0</v>
      </c>
      <c r="CI143" s="51"/>
      <c r="CJ143" s="51"/>
      <c r="CK143" s="56"/>
      <c r="CL143" s="2"/>
      <c r="CM143" s="55">
        <f t="shared" si="25"/>
        <v>0.13317485372672266</v>
      </c>
      <c r="CN143" s="51">
        <f t="shared" si="26"/>
        <v>0</v>
      </c>
      <c r="CO143" s="51"/>
      <c r="CP143" s="51"/>
      <c r="CQ143" s="56"/>
      <c r="CR143" s="2"/>
      <c r="CS143" s="55">
        <f t="shared" si="27"/>
        <v>2.6226110425998428E-2</v>
      </c>
      <c r="CT143" s="51">
        <f t="shared" si="28"/>
        <v>0</v>
      </c>
      <c r="CU143" s="51"/>
      <c r="CV143" s="51"/>
      <c r="CW143" s="56"/>
      <c r="CX143" s="2"/>
      <c r="CY143" s="55">
        <f t="shared" si="29"/>
        <v>0.15675578978062626</v>
      </c>
      <c r="CZ143" s="51">
        <f t="shared" si="30"/>
        <v>0</v>
      </c>
      <c r="DA143" s="51"/>
      <c r="DB143" s="51"/>
      <c r="DC143" s="56"/>
      <c r="DD143" s="2"/>
      <c r="DE143" s="55">
        <f t="shared" si="31"/>
        <v>0.65049474542023455</v>
      </c>
      <c r="DF143" s="51">
        <f t="shared" si="32"/>
        <v>0</v>
      </c>
      <c r="DG143" s="51"/>
      <c r="DH143" s="51"/>
      <c r="DI143" s="56"/>
      <c r="DK143" s="15">
        <v>2.7320844998436109</v>
      </c>
    </row>
    <row r="144" spans="1:115" x14ac:dyDescent="0.3">
      <c r="A144" s="28">
        <v>156</v>
      </c>
      <c r="B144" s="29">
        <v>2.2750000000000004</v>
      </c>
      <c r="C144" s="30">
        <v>5.9166666666666661</v>
      </c>
      <c r="D144" s="30">
        <v>1.2857142857142856</v>
      </c>
      <c r="E144" s="31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1">
        <v>0</v>
      </c>
      <c r="M144" s="32">
        <v>0</v>
      </c>
      <c r="N144" s="30">
        <v>100</v>
      </c>
      <c r="O144" s="30">
        <v>0</v>
      </c>
      <c r="P144" s="30">
        <v>5</v>
      </c>
      <c r="Q144" s="30">
        <v>100</v>
      </c>
      <c r="R144" s="30">
        <v>25</v>
      </c>
      <c r="S144" s="30">
        <v>0</v>
      </c>
      <c r="T144" s="30">
        <v>3.6519741765271831</v>
      </c>
      <c r="U144" s="31">
        <v>200</v>
      </c>
      <c r="V144" s="33">
        <v>0.95</v>
      </c>
      <c r="W144" s="30">
        <v>7.63</v>
      </c>
      <c r="X144" s="30">
        <v>0.72720954930374049</v>
      </c>
      <c r="Y144" s="30">
        <v>165</v>
      </c>
      <c r="Z144" s="30">
        <v>0</v>
      </c>
      <c r="AA144" s="30">
        <v>0.95375757575757503</v>
      </c>
      <c r="AB144" s="32">
        <v>4.4073306018408507E-3</v>
      </c>
      <c r="AC144" s="28">
        <v>4.1902808261496798</v>
      </c>
      <c r="AD144" s="28">
        <v>9.2939143333193655E-2</v>
      </c>
      <c r="AE144" s="28">
        <v>2.8124549050546148E-3</v>
      </c>
      <c r="AF144" s="28">
        <v>2.8042163292475476E-3</v>
      </c>
      <c r="AG144" s="28">
        <v>0.93040399473890156</v>
      </c>
      <c r="AH144" s="28">
        <v>1.6963902742805816E-2</v>
      </c>
      <c r="AI144" s="28">
        <v>2.233740161272884</v>
      </c>
      <c r="AJ144" s="28">
        <v>2.8128097269337848E-3</v>
      </c>
      <c r="AK144" s="28">
        <v>0.5541196780853711</v>
      </c>
      <c r="AL144" s="30">
        <v>4.8286205521084202E-2</v>
      </c>
      <c r="AM144" s="28">
        <v>4.0605756729642026</v>
      </c>
      <c r="AN144" s="32">
        <v>0.22679978335321901</v>
      </c>
      <c r="AP144" s="28">
        <v>156</v>
      </c>
      <c r="AQ144" s="29">
        <v>2.2750000000000004</v>
      </c>
      <c r="AR144" s="30">
        <v>5.9166666666666661</v>
      </c>
      <c r="AS144" s="30">
        <v>1.2857142857142856</v>
      </c>
      <c r="AT144" s="31">
        <v>0</v>
      </c>
      <c r="AU144" s="30">
        <v>0</v>
      </c>
      <c r="AV144" s="30">
        <v>0</v>
      </c>
      <c r="AW144" s="30">
        <v>0</v>
      </c>
      <c r="AX144" s="30">
        <v>0</v>
      </c>
      <c r="AY144" s="30">
        <v>0</v>
      </c>
      <c r="AZ144" s="30">
        <v>0</v>
      </c>
      <c r="BA144" s="31">
        <v>0</v>
      </c>
      <c r="BB144" s="32">
        <v>0</v>
      </c>
      <c r="BC144" s="30">
        <v>100</v>
      </c>
      <c r="BD144" s="30">
        <v>0</v>
      </c>
      <c r="BE144" s="30">
        <v>5</v>
      </c>
      <c r="BF144" s="30">
        <v>0</v>
      </c>
      <c r="BG144" s="30">
        <v>0</v>
      </c>
      <c r="BH144" s="30">
        <v>0</v>
      </c>
      <c r="BI144" s="30">
        <v>3.6519741765271831</v>
      </c>
      <c r="BJ144" s="31">
        <v>200</v>
      </c>
      <c r="BK144" s="33">
        <v>0.95</v>
      </c>
      <c r="BL144" s="30">
        <v>4.0650000000000004</v>
      </c>
      <c r="BM144" s="30">
        <v>0.56073708942796674</v>
      </c>
      <c r="BN144" s="30">
        <v>165</v>
      </c>
      <c r="BO144" s="30">
        <v>0</v>
      </c>
      <c r="BP144" s="30">
        <v>0.97536363636363677</v>
      </c>
      <c r="BQ144" s="32">
        <v>3.3984066025937345E-3</v>
      </c>
      <c r="BR144" s="28">
        <v>5.343541353545822</v>
      </c>
      <c r="BS144" s="28">
        <v>0.10880201315945758</v>
      </c>
      <c r="BT144" s="28">
        <v>6.6488249394692188E-3</v>
      </c>
      <c r="BU144" s="28">
        <v>3.8600470603586084E-3</v>
      </c>
      <c r="BV144" s="28">
        <v>0.8296570683795903</v>
      </c>
      <c r="BW144" s="28">
        <v>1.6415793225676215E-2</v>
      </c>
      <c r="BX144" s="28">
        <v>2.2126198534780328</v>
      </c>
      <c r="BY144" s="28">
        <v>1.4877620743738863E-2</v>
      </c>
      <c r="BZ144" s="28">
        <v>0.40368774703494414</v>
      </c>
      <c r="CA144" s="30">
        <v>3.5131232246867816E-2</v>
      </c>
      <c r="CB144" s="28">
        <v>4.1932448379526797</v>
      </c>
      <c r="CC144" s="32">
        <v>0.28656942764716042</v>
      </c>
      <c r="CE144" s="30">
        <f t="shared" si="22"/>
        <v>2.7581049394725459</v>
      </c>
      <c r="CG144" s="55">
        <f t="shared" si="23"/>
        <v>-2.1606060606061739E-2</v>
      </c>
      <c r="CH144" s="50">
        <f t="shared" si="24"/>
        <v>0</v>
      </c>
      <c r="CI144" s="51"/>
      <c r="CJ144" s="51" t="s">
        <v>75</v>
      </c>
      <c r="CK144" s="56"/>
      <c r="CL144" s="2"/>
      <c r="CM144" s="55">
        <f t="shared" si="25"/>
        <v>0.10074692635931126</v>
      </c>
      <c r="CN144" s="51">
        <f t="shared" si="26"/>
        <v>0</v>
      </c>
      <c r="CO144" s="51"/>
      <c r="CP144" s="51" t="s">
        <v>75</v>
      </c>
      <c r="CQ144" s="56"/>
      <c r="CR144" s="2"/>
      <c r="CS144" s="55">
        <f t="shared" si="27"/>
        <v>2.112030779485119E-2</v>
      </c>
      <c r="CT144" s="51">
        <f t="shared" si="28"/>
        <v>0</v>
      </c>
      <c r="CU144" s="51"/>
      <c r="CV144" s="51" t="s">
        <v>75</v>
      </c>
      <c r="CW144" s="56"/>
      <c r="CX144" s="2"/>
      <c r="CY144" s="55">
        <f t="shared" si="29"/>
        <v>0.15043193105042696</v>
      </c>
      <c r="CZ144" s="51">
        <f t="shared" si="30"/>
        <v>0</v>
      </c>
      <c r="DA144" s="51"/>
      <c r="DB144" s="51" t="s">
        <v>75</v>
      </c>
      <c r="DC144" s="56"/>
      <c r="DD144" s="2"/>
      <c r="DE144" s="55">
        <f t="shared" si="31"/>
        <v>-0.13266916498847703</v>
      </c>
      <c r="DF144" s="51">
        <f t="shared" si="32"/>
        <v>1</v>
      </c>
      <c r="DG144" s="51"/>
      <c r="DH144" s="51" t="s">
        <v>75</v>
      </c>
      <c r="DI144" s="56"/>
      <c r="DK144" s="15">
        <v>2.7581049394725459</v>
      </c>
    </row>
    <row r="145" spans="1:115" x14ac:dyDescent="0.3">
      <c r="A145" s="28">
        <v>163</v>
      </c>
      <c r="B145" s="29">
        <v>2.2750000000000004</v>
      </c>
      <c r="C145" s="30">
        <v>6.9999999999999991</v>
      </c>
      <c r="D145" s="30">
        <v>1.2857142857142856</v>
      </c>
      <c r="E145" s="31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1">
        <v>0</v>
      </c>
      <c r="M145" s="32">
        <v>0</v>
      </c>
      <c r="N145" s="30">
        <v>100</v>
      </c>
      <c r="O145" s="30">
        <v>0</v>
      </c>
      <c r="P145" s="30">
        <v>5</v>
      </c>
      <c r="Q145" s="30">
        <v>100</v>
      </c>
      <c r="R145" s="30">
        <v>25</v>
      </c>
      <c r="S145" s="30">
        <v>0</v>
      </c>
      <c r="T145" s="30">
        <v>3.6519741765271831</v>
      </c>
      <c r="U145" s="31">
        <v>200</v>
      </c>
      <c r="V145" s="33">
        <v>0.95</v>
      </c>
      <c r="W145" s="30">
        <v>2.99</v>
      </c>
      <c r="X145" s="30">
        <v>0.39240194834923769</v>
      </c>
      <c r="Y145" s="30">
        <v>165</v>
      </c>
      <c r="Z145" s="30">
        <v>0</v>
      </c>
      <c r="AA145" s="30">
        <v>0.98187878787878835</v>
      </c>
      <c r="AB145" s="32">
        <v>2.378193626359017E-3</v>
      </c>
      <c r="AC145" s="28">
        <v>5.3987183135260493</v>
      </c>
      <c r="AD145" s="28">
        <v>0.10575114851038628</v>
      </c>
      <c r="AE145" s="28">
        <v>2.0004784410331249E-2</v>
      </c>
      <c r="AF145" s="28">
        <v>7.0252131613815702E-3</v>
      </c>
      <c r="AG145" s="28">
        <v>1.0375884548908956</v>
      </c>
      <c r="AH145" s="28">
        <v>1.9632436123265026E-2</v>
      </c>
      <c r="AI145" s="28">
        <v>2.9060825672012887</v>
      </c>
      <c r="AJ145" s="28">
        <v>2.6085784536886515E-2</v>
      </c>
      <c r="AK145" s="28">
        <v>0.59377811571783423</v>
      </c>
      <c r="AL145" s="30">
        <v>4.6195676698898187E-2</v>
      </c>
      <c r="AM145" s="28">
        <v>3.5176911280989303</v>
      </c>
      <c r="AN145" s="32">
        <v>0.11905808714016167</v>
      </c>
      <c r="AP145" s="28">
        <v>163</v>
      </c>
      <c r="AQ145" s="29">
        <v>2.2750000000000004</v>
      </c>
      <c r="AR145" s="30">
        <v>6.9999999999999991</v>
      </c>
      <c r="AS145" s="30">
        <v>1.2857142857142856</v>
      </c>
      <c r="AT145" s="31">
        <v>0</v>
      </c>
      <c r="AU145" s="30">
        <v>0</v>
      </c>
      <c r="AV145" s="30">
        <v>0</v>
      </c>
      <c r="AW145" s="30">
        <v>0</v>
      </c>
      <c r="AX145" s="30">
        <v>0</v>
      </c>
      <c r="AY145" s="30">
        <v>0</v>
      </c>
      <c r="AZ145" s="30">
        <v>0</v>
      </c>
      <c r="BA145" s="31">
        <v>0</v>
      </c>
      <c r="BB145" s="32">
        <v>0</v>
      </c>
      <c r="BC145" s="30">
        <v>100</v>
      </c>
      <c r="BD145" s="30">
        <v>0</v>
      </c>
      <c r="BE145" s="30">
        <v>5</v>
      </c>
      <c r="BF145" s="30">
        <v>0</v>
      </c>
      <c r="BG145" s="30">
        <v>0</v>
      </c>
      <c r="BH145" s="30">
        <v>0</v>
      </c>
      <c r="BI145" s="30">
        <v>3.6519741765271831</v>
      </c>
      <c r="BJ145" s="31">
        <v>200</v>
      </c>
      <c r="BK145" s="33">
        <v>0.95</v>
      </c>
      <c r="BL145" s="30">
        <v>1.4950000000000001</v>
      </c>
      <c r="BM145" s="30">
        <v>0.29817780075018774</v>
      </c>
      <c r="BN145" s="30">
        <v>165</v>
      </c>
      <c r="BO145" s="30">
        <v>0</v>
      </c>
      <c r="BP145" s="30">
        <v>0.99093939393939467</v>
      </c>
      <c r="BQ145" s="32">
        <v>1.8071381863647745E-3</v>
      </c>
      <c r="BR145" s="28">
        <v>7.2073284488604479</v>
      </c>
      <c r="BS145" s="28">
        <v>0.15313808923328551</v>
      </c>
      <c r="BT145" s="28">
        <v>3.0860153677821408E-2</v>
      </c>
      <c r="BU145" s="28">
        <v>7.3991116164148895E-3</v>
      </c>
      <c r="BV145" s="28">
        <v>0.91706909834341876</v>
      </c>
      <c r="BW145" s="28">
        <v>2.0259290417528296E-2</v>
      </c>
      <c r="BX145" s="28">
        <v>2.69378631860492</v>
      </c>
      <c r="BY145" s="28">
        <v>5.1677308153627276E-2</v>
      </c>
      <c r="BZ145" s="28">
        <v>0.49102875459045775</v>
      </c>
      <c r="CA145" s="30">
        <v>3.8189711163662203E-2</v>
      </c>
      <c r="CB145" s="28">
        <v>3.3201982746136407</v>
      </c>
      <c r="CC145" s="32">
        <v>0.16972369227730391</v>
      </c>
      <c r="CE145" s="30">
        <f t="shared" si="22"/>
        <v>2.9999999999999996</v>
      </c>
      <c r="CG145" s="55">
        <f t="shared" si="23"/>
        <v>-9.0606060606063243E-3</v>
      </c>
      <c r="CH145" s="50">
        <f t="shared" si="24"/>
        <v>0</v>
      </c>
      <c r="CI145" s="51"/>
      <c r="CJ145" s="51" t="s">
        <v>50</v>
      </c>
      <c r="CK145" s="56" t="s">
        <v>51</v>
      </c>
      <c r="CL145" s="2"/>
      <c r="CM145" s="55">
        <f t="shared" si="25"/>
        <v>0.12051935654747681</v>
      </c>
      <c r="CN145" s="51">
        <f t="shared" si="26"/>
        <v>0</v>
      </c>
      <c r="CO145" s="51"/>
      <c r="CP145" s="51" t="s">
        <v>50</v>
      </c>
      <c r="CQ145" s="56" t="s">
        <v>51</v>
      </c>
      <c r="CR145" s="2"/>
      <c r="CS145" s="55">
        <f t="shared" si="27"/>
        <v>0.21229624859636864</v>
      </c>
      <c r="CT145" s="51">
        <f t="shared" si="28"/>
        <v>0</v>
      </c>
      <c r="CU145" s="51"/>
      <c r="CV145" s="51" t="s">
        <v>50</v>
      </c>
      <c r="CW145" s="56" t="s">
        <v>51</v>
      </c>
      <c r="CX145" s="2"/>
      <c r="CY145" s="55">
        <f t="shared" si="29"/>
        <v>0.10274936112737648</v>
      </c>
      <c r="CZ145" s="51">
        <f t="shared" si="30"/>
        <v>0</v>
      </c>
      <c r="DA145" s="51"/>
      <c r="DB145" s="51" t="s">
        <v>50</v>
      </c>
      <c r="DC145" s="56" t="s">
        <v>51</v>
      </c>
      <c r="DD145" s="2"/>
      <c r="DE145" s="55">
        <f t="shared" si="31"/>
        <v>0.19749285348528955</v>
      </c>
      <c r="DF145" s="51">
        <f t="shared" si="32"/>
        <v>1</v>
      </c>
      <c r="DG145" s="51"/>
      <c r="DH145" s="51" t="s">
        <v>50</v>
      </c>
      <c r="DI145" s="56" t="s">
        <v>51</v>
      </c>
      <c r="DK145" s="15">
        <v>2.9999999999999996</v>
      </c>
    </row>
    <row r="146" spans="1:115" x14ac:dyDescent="0.3">
      <c r="A146" s="28">
        <v>145</v>
      </c>
      <c r="B146" s="29">
        <v>2.2750000000000004</v>
      </c>
      <c r="C146" s="30">
        <v>3.75</v>
      </c>
      <c r="D146" s="30">
        <v>2.4285714285714284</v>
      </c>
      <c r="E146" s="31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1">
        <v>0</v>
      </c>
      <c r="M146" s="32">
        <v>0</v>
      </c>
      <c r="N146" s="30">
        <v>100</v>
      </c>
      <c r="O146" s="30">
        <v>0</v>
      </c>
      <c r="P146" s="30">
        <v>5</v>
      </c>
      <c r="Q146" s="30">
        <v>100</v>
      </c>
      <c r="R146" s="30">
        <v>25</v>
      </c>
      <c r="S146" s="30">
        <v>0</v>
      </c>
      <c r="T146" s="30">
        <v>3.6519741765271831</v>
      </c>
      <c r="U146" s="31">
        <v>200</v>
      </c>
      <c r="V146" s="33">
        <v>0.95</v>
      </c>
      <c r="W146" s="30">
        <v>2.93</v>
      </c>
      <c r="X146" s="30">
        <v>0.37574458732549176</v>
      </c>
      <c r="Y146" s="30">
        <v>165</v>
      </c>
      <c r="Z146" s="30">
        <v>0</v>
      </c>
      <c r="AA146" s="30">
        <v>0.98224242424242458</v>
      </c>
      <c r="AB146" s="32">
        <v>2.2772399231847994E-3</v>
      </c>
      <c r="AC146" s="28">
        <v>5.4505360074824782</v>
      </c>
      <c r="AD146" s="28">
        <v>0.11135215275125032</v>
      </c>
      <c r="AE146" s="28">
        <v>2.3790910844032696E-2</v>
      </c>
      <c r="AF146" s="28">
        <v>7.3942783762658984E-3</v>
      </c>
      <c r="AG146" s="28">
        <v>1.0352049090669879</v>
      </c>
      <c r="AH146" s="28">
        <v>1.9548035206377826E-2</v>
      </c>
      <c r="AI146" s="28">
        <v>2.9081143379104977</v>
      </c>
      <c r="AJ146" s="28">
        <v>2.6238567498406501E-2</v>
      </c>
      <c r="AK146" s="28">
        <v>0.61082540995664336</v>
      </c>
      <c r="AL146" s="30">
        <v>4.9314818574790996E-2</v>
      </c>
      <c r="AM146" s="28">
        <v>3.4521711005310545</v>
      </c>
      <c r="AN146" s="32">
        <v>0.12651243611610127</v>
      </c>
      <c r="AP146" s="28">
        <v>145</v>
      </c>
      <c r="AQ146" s="29">
        <v>2.2750000000000004</v>
      </c>
      <c r="AR146" s="30">
        <v>3.75</v>
      </c>
      <c r="AS146" s="30">
        <v>2.4285714285714284</v>
      </c>
      <c r="AT146" s="31">
        <v>0</v>
      </c>
      <c r="AU146" s="30">
        <v>0</v>
      </c>
      <c r="AV146" s="30">
        <v>0</v>
      </c>
      <c r="AW146" s="30">
        <v>0</v>
      </c>
      <c r="AX146" s="30">
        <v>0</v>
      </c>
      <c r="AY146" s="30">
        <v>0</v>
      </c>
      <c r="AZ146" s="30">
        <v>0</v>
      </c>
      <c r="BA146" s="31">
        <v>0</v>
      </c>
      <c r="BB146" s="32">
        <v>0</v>
      </c>
      <c r="BC146" s="30">
        <v>100</v>
      </c>
      <c r="BD146" s="30">
        <v>0</v>
      </c>
      <c r="BE146" s="30">
        <v>5</v>
      </c>
      <c r="BF146" s="30">
        <v>0</v>
      </c>
      <c r="BG146" s="30">
        <v>0</v>
      </c>
      <c r="BH146" s="30">
        <v>0</v>
      </c>
      <c r="BI146" s="30">
        <v>3.6519741765271831</v>
      </c>
      <c r="BJ146" s="31">
        <v>200</v>
      </c>
      <c r="BK146" s="33">
        <v>0.95</v>
      </c>
      <c r="BL146" s="30">
        <v>1.2350000000000001</v>
      </c>
      <c r="BM146" s="30">
        <v>0.24412075364865057</v>
      </c>
      <c r="BN146" s="30">
        <v>165</v>
      </c>
      <c r="BO146" s="30">
        <v>0</v>
      </c>
      <c r="BP146" s="30">
        <v>0.99251515151515235</v>
      </c>
      <c r="BQ146" s="32">
        <v>1.4795197190827316E-3</v>
      </c>
      <c r="BR146" s="28">
        <v>7.0465130541705117</v>
      </c>
      <c r="BS146" s="28">
        <v>0.134994906457406</v>
      </c>
      <c r="BT146" s="28">
        <v>4.0457537913086386E-2</v>
      </c>
      <c r="BU146" s="28">
        <v>7.7959876687675022E-3</v>
      </c>
      <c r="BV146" s="28">
        <v>0.93206565873277258</v>
      </c>
      <c r="BW146" s="28">
        <v>1.8466899455655401E-2</v>
      </c>
      <c r="BX146" s="28">
        <v>2.7125402114195345</v>
      </c>
      <c r="BY146" s="28">
        <v>4.6442494749042044E-2</v>
      </c>
      <c r="BZ146" s="28">
        <v>0.46864205034170359</v>
      </c>
      <c r="CA146" s="30">
        <v>3.6285586428311749E-2</v>
      </c>
      <c r="CB146" s="28">
        <v>3.2767908068651685</v>
      </c>
      <c r="CC146" s="32">
        <v>0.15449085745665186</v>
      </c>
      <c r="CE146" s="30">
        <f t="shared" si="22"/>
        <v>3.0178043106110866</v>
      </c>
      <c r="CG146" s="55">
        <f t="shared" si="23"/>
        <v>-1.0272727272727766E-2</v>
      </c>
      <c r="CH146" s="50">
        <f t="shared" si="24"/>
        <v>0</v>
      </c>
      <c r="CI146" s="51"/>
      <c r="CJ146" s="51" t="s">
        <v>52</v>
      </c>
      <c r="CK146" s="59">
        <f>AVERAGE(CG298:CG300)</f>
        <v>-4.6515151515150954E-2</v>
      </c>
      <c r="CL146" s="2"/>
      <c r="CM146" s="55">
        <f t="shared" si="25"/>
        <v>0.10313925033421534</v>
      </c>
      <c r="CN146" s="51">
        <f t="shared" si="26"/>
        <v>0</v>
      </c>
      <c r="CO146" s="51"/>
      <c r="CP146" s="51" t="s">
        <v>52</v>
      </c>
      <c r="CQ146" s="59">
        <f>AVERAGE(CM298:CM300)</f>
        <v>0.12004473736313336</v>
      </c>
      <c r="CR146" s="2"/>
      <c r="CS146" s="55">
        <f t="shared" si="27"/>
        <v>0.19557412649096317</v>
      </c>
      <c r="CT146" s="51">
        <f t="shared" si="28"/>
        <v>0</v>
      </c>
      <c r="CU146" s="51"/>
      <c r="CV146" s="51" t="s">
        <v>52</v>
      </c>
      <c r="CW146" s="59">
        <f>AVERAGE(CS298:CS300)</f>
        <v>2.4407768234454195E-3</v>
      </c>
      <c r="CX146" s="2"/>
      <c r="CY146" s="55">
        <f t="shared" si="29"/>
        <v>0.14218335961493977</v>
      </c>
      <c r="CZ146" s="51">
        <f t="shared" si="30"/>
        <v>0</v>
      </c>
      <c r="DA146" s="51"/>
      <c r="DB146" s="51" t="s">
        <v>52</v>
      </c>
      <c r="DC146" s="59">
        <f>AVERAGE(CY298:CY300)</f>
        <v>0.20377370921159407</v>
      </c>
      <c r="DD146" s="2"/>
      <c r="DE146" s="55">
        <f t="shared" si="31"/>
        <v>0.17538029366588592</v>
      </c>
      <c r="DF146" s="51">
        <f t="shared" si="32"/>
        <v>1</v>
      </c>
      <c r="DG146" s="51"/>
      <c r="DH146" s="51" t="s">
        <v>52</v>
      </c>
      <c r="DI146" s="59">
        <f>AVERAGE(DE298:DE300)</f>
        <v>0.76191447412349245</v>
      </c>
      <c r="DK146" s="15">
        <v>3.0178043106110866</v>
      </c>
    </row>
    <row r="147" spans="1:115" x14ac:dyDescent="0.3">
      <c r="A147" s="28">
        <v>136</v>
      </c>
      <c r="B147" s="29">
        <v>2.2750000000000004</v>
      </c>
      <c r="C147" s="30">
        <v>1.5833333333333333</v>
      </c>
      <c r="D147" s="30">
        <v>5.8571428571428559</v>
      </c>
      <c r="E147" s="31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1">
        <v>0</v>
      </c>
      <c r="M147" s="32">
        <v>0</v>
      </c>
      <c r="N147" s="30">
        <v>100</v>
      </c>
      <c r="O147" s="30">
        <v>0</v>
      </c>
      <c r="P147" s="30">
        <v>5</v>
      </c>
      <c r="Q147" s="30">
        <v>100</v>
      </c>
      <c r="R147" s="30">
        <v>25</v>
      </c>
      <c r="S147" s="30">
        <v>0</v>
      </c>
      <c r="T147" s="30">
        <v>3.6519741765271831</v>
      </c>
      <c r="U147" s="31">
        <v>200</v>
      </c>
      <c r="V147" s="33">
        <v>0.95</v>
      </c>
      <c r="W147" s="30">
        <v>2.9449999999999998</v>
      </c>
      <c r="X147" s="30">
        <v>0.39394451661799074</v>
      </c>
      <c r="Y147" s="30">
        <v>165</v>
      </c>
      <c r="Z147" s="30">
        <v>0</v>
      </c>
      <c r="AA147" s="30">
        <v>0.98215151515151533</v>
      </c>
      <c r="AB147" s="32">
        <v>2.3875425249575196E-3</v>
      </c>
      <c r="AC147" s="28">
        <v>5.4587064549130968</v>
      </c>
      <c r="AD147" s="28">
        <v>0.114410589986621</v>
      </c>
      <c r="AE147" s="28">
        <v>1.5612701607919204E-2</v>
      </c>
      <c r="AF147" s="28">
        <v>6.000860350157902E-3</v>
      </c>
      <c r="AG147" s="28">
        <v>1.0275832640544218</v>
      </c>
      <c r="AH147" s="28">
        <v>2.0812965539396037E-2</v>
      </c>
      <c r="AI147" s="28">
        <v>2.9006794647858105</v>
      </c>
      <c r="AJ147" s="28">
        <v>2.7890704633041288E-2</v>
      </c>
      <c r="AK147" s="28">
        <v>0.58522951929603073</v>
      </c>
      <c r="AL147" s="30">
        <v>4.513354641212966E-2</v>
      </c>
      <c r="AM147" s="28">
        <v>3.3940946818858588</v>
      </c>
      <c r="AN147" s="32">
        <v>0.12084562620012206</v>
      </c>
      <c r="AP147" s="28">
        <v>136</v>
      </c>
      <c r="AQ147" s="29">
        <v>2.2750000000000004</v>
      </c>
      <c r="AR147" s="30">
        <v>1.5833333333333333</v>
      </c>
      <c r="AS147" s="30">
        <v>5.8571428571428559</v>
      </c>
      <c r="AT147" s="31">
        <v>0</v>
      </c>
      <c r="AU147" s="30">
        <v>0</v>
      </c>
      <c r="AV147" s="30">
        <v>0</v>
      </c>
      <c r="AW147" s="30">
        <v>0</v>
      </c>
      <c r="AX147" s="30">
        <v>0</v>
      </c>
      <c r="AY147" s="30">
        <v>0</v>
      </c>
      <c r="AZ147" s="30">
        <v>0</v>
      </c>
      <c r="BA147" s="31">
        <v>0</v>
      </c>
      <c r="BB147" s="32">
        <v>0</v>
      </c>
      <c r="BC147" s="30">
        <v>100</v>
      </c>
      <c r="BD147" s="30">
        <v>0</v>
      </c>
      <c r="BE147" s="30">
        <v>5</v>
      </c>
      <c r="BF147" s="30">
        <v>0</v>
      </c>
      <c r="BG147" s="30">
        <v>0</v>
      </c>
      <c r="BH147" s="30">
        <v>0</v>
      </c>
      <c r="BI147" s="30">
        <v>3.6519741765271831</v>
      </c>
      <c r="BJ147" s="31">
        <v>200</v>
      </c>
      <c r="BK147" s="33">
        <v>0.95</v>
      </c>
      <c r="BL147" s="30">
        <v>1.1950000000000001</v>
      </c>
      <c r="BM147" s="30">
        <v>0.24639942010578866</v>
      </c>
      <c r="BN147" s="30">
        <v>165</v>
      </c>
      <c r="BO147" s="30">
        <v>0</v>
      </c>
      <c r="BP147" s="30">
        <v>0.9927575757575765</v>
      </c>
      <c r="BQ147" s="32">
        <v>1.4933298188229613E-3</v>
      </c>
      <c r="BR147" s="28">
        <v>7.1043157892220155</v>
      </c>
      <c r="BS147" s="28">
        <v>0.15235849967760018</v>
      </c>
      <c r="BT147" s="28">
        <v>3.0121535047904265E-2</v>
      </c>
      <c r="BU147" s="28">
        <v>7.3805806827846963E-3</v>
      </c>
      <c r="BV147" s="28">
        <v>0.93415748245793362</v>
      </c>
      <c r="BW147" s="28">
        <v>1.8945126367459236E-2</v>
      </c>
      <c r="BX147" s="28">
        <v>2.7106051467729673</v>
      </c>
      <c r="BY147" s="28">
        <v>4.9510031174594016E-2</v>
      </c>
      <c r="BZ147" s="28">
        <v>0.4858214450329727</v>
      </c>
      <c r="CA147" s="30">
        <v>3.8850552557891584E-2</v>
      </c>
      <c r="CB147" s="28">
        <v>3.2398426064791495</v>
      </c>
      <c r="CC147" s="32">
        <v>0.1478090654860644</v>
      </c>
      <c r="CE147" s="30">
        <f t="shared" si="22"/>
        <v>3.0452930111582894</v>
      </c>
      <c r="CG147" s="55">
        <f t="shared" si="23"/>
        <v>-1.0606060606061174E-2</v>
      </c>
      <c r="CH147" s="50">
        <f t="shared" si="24"/>
        <v>0</v>
      </c>
      <c r="CI147" s="51"/>
      <c r="CJ147" s="51" t="s">
        <v>53</v>
      </c>
      <c r="CK147" s="59">
        <f>AVERAGE(CG301:CG306)</f>
        <v>-1.3707070707071389E-2</v>
      </c>
      <c r="CL147" s="2"/>
      <c r="CM147" s="55">
        <f t="shared" si="25"/>
        <v>9.3425781596488178E-2</v>
      </c>
      <c r="CN147" s="51">
        <f t="shared" si="26"/>
        <v>0</v>
      </c>
      <c r="CO147" s="51"/>
      <c r="CP147" s="51" t="s">
        <v>53</v>
      </c>
      <c r="CQ147" s="59">
        <f>AVERAGE(CM301:CM306)</f>
        <v>0.11477160274283654</v>
      </c>
      <c r="CR147" s="2"/>
      <c r="CS147" s="55">
        <f t="shared" si="27"/>
        <v>0.19007431801284325</v>
      </c>
      <c r="CT147" s="51">
        <f t="shared" si="28"/>
        <v>0</v>
      </c>
      <c r="CU147" s="51"/>
      <c r="CV147" s="51" t="s">
        <v>53</v>
      </c>
      <c r="CW147" s="59">
        <f>AVERAGE(CS301:CS306)</f>
        <v>7.1795273345474572E-2</v>
      </c>
      <c r="CX147" s="2"/>
      <c r="CY147" s="55">
        <f t="shared" si="29"/>
        <v>9.9408074263058033E-2</v>
      </c>
      <c r="CZ147" s="51">
        <f t="shared" si="30"/>
        <v>0</v>
      </c>
      <c r="DA147" s="51"/>
      <c r="DB147" s="51" t="s">
        <v>53</v>
      </c>
      <c r="DC147" s="59">
        <f>AVERAGE(CY301:CY306)</f>
        <v>0.15055851807961898</v>
      </c>
      <c r="DD147" s="2"/>
      <c r="DE147" s="55">
        <f t="shared" si="31"/>
        <v>0.15425207540670938</v>
      </c>
      <c r="DF147" s="51">
        <f t="shared" si="32"/>
        <v>1</v>
      </c>
      <c r="DG147" s="51"/>
      <c r="DH147" s="51" t="s">
        <v>53</v>
      </c>
      <c r="DI147" s="59">
        <f>AVERAGE(DE301:DE306)</f>
        <v>0.3938467051819618</v>
      </c>
      <c r="DK147" s="15">
        <v>3.0452930111582894</v>
      </c>
    </row>
    <row r="148" spans="1:115" x14ac:dyDescent="0.3">
      <c r="A148" s="28">
        <v>140</v>
      </c>
      <c r="B148" s="29">
        <v>2.2750000000000004</v>
      </c>
      <c r="C148" s="30">
        <v>2.6666666666666665</v>
      </c>
      <c r="D148" s="30">
        <v>3.5714285714285712</v>
      </c>
      <c r="E148" s="31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1">
        <v>0</v>
      </c>
      <c r="M148" s="32">
        <v>0</v>
      </c>
      <c r="N148" s="30">
        <v>100</v>
      </c>
      <c r="O148" s="30">
        <v>0</v>
      </c>
      <c r="P148" s="30">
        <v>5</v>
      </c>
      <c r="Q148" s="30">
        <v>100</v>
      </c>
      <c r="R148" s="30">
        <v>25</v>
      </c>
      <c r="S148" s="30">
        <v>0</v>
      </c>
      <c r="T148" s="30">
        <v>3.6519741765271831</v>
      </c>
      <c r="U148" s="31">
        <v>200</v>
      </c>
      <c r="V148" s="33">
        <v>0.95</v>
      </c>
      <c r="W148" s="30">
        <v>3.06</v>
      </c>
      <c r="X148" s="30">
        <v>0.41151926107100945</v>
      </c>
      <c r="Y148" s="30">
        <v>165</v>
      </c>
      <c r="Z148" s="30">
        <v>0</v>
      </c>
      <c r="AA148" s="30">
        <v>0.98145454545454525</v>
      </c>
      <c r="AB148" s="32">
        <v>2.4940561277030883E-3</v>
      </c>
      <c r="AC148" s="28">
        <v>5.4254317466923609</v>
      </c>
      <c r="AD148" s="28">
        <v>0.10654414963637114</v>
      </c>
      <c r="AE148" s="28">
        <v>2.5122205210119528E-2</v>
      </c>
      <c r="AF148" s="28">
        <v>7.6355909094390183E-3</v>
      </c>
      <c r="AG148" s="28">
        <v>1.0371339448565038</v>
      </c>
      <c r="AH148" s="28">
        <v>1.9310077741049099E-2</v>
      </c>
      <c r="AI148" s="28">
        <v>2.9068972750489595</v>
      </c>
      <c r="AJ148" s="28">
        <v>2.6748517826265E-2</v>
      </c>
      <c r="AK148" s="28">
        <v>0.6110197838121687</v>
      </c>
      <c r="AL148" s="30">
        <v>4.7193070447630922E-2</v>
      </c>
      <c r="AM148" s="28">
        <v>3.5596942176054727</v>
      </c>
      <c r="AN148" s="32">
        <v>0.13557487713865191</v>
      </c>
      <c r="AP148" s="28">
        <v>140</v>
      </c>
      <c r="AQ148" s="29">
        <v>2.2750000000000004</v>
      </c>
      <c r="AR148" s="30">
        <v>2.6666666666666665</v>
      </c>
      <c r="AS148" s="30">
        <v>3.5714285714285712</v>
      </c>
      <c r="AT148" s="31">
        <v>0</v>
      </c>
      <c r="AU148" s="30">
        <v>0</v>
      </c>
      <c r="AV148" s="30">
        <v>0</v>
      </c>
      <c r="AW148" s="30">
        <v>0</v>
      </c>
      <c r="AX148" s="30">
        <v>0</v>
      </c>
      <c r="AY148" s="30">
        <v>0</v>
      </c>
      <c r="AZ148" s="30">
        <v>0</v>
      </c>
      <c r="BA148" s="31">
        <v>0</v>
      </c>
      <c r="BB148" s="32">
        <v>0</v>
      </c>
      <c r="BC148" s="30">
        <v>100</v>
      </c>
      <c r="BD148" s="30">
        <v>0</v>
      </c>
      <c r="BE148" s="30">
        <v>5</v>
      </c>
      <c r="BF148" s="30">
        <v>0</v>
      </c>
      <c r="BG148" s="30">
        <v>0</v>
      </c>
      <c r="BH148" s="30">
        <v>0</v>
      </c>
      <c r="BI148" s="30">
        <v>3.6519741765271831</v>
      </c>
      <c r="BJ148" s="31">
        <v>200</v>
      </c>
      <c r="BK148" s="33">
        <v>0.95</v>
      </c>
      <c r="BL148" s="30">
        <v>1.1850000000000001</v>
      </c>
      <c r="BM148" s="30">
        <v>0.25626572316019613</v>
      </c>
      <c r="BN148" s="30">
        <v>165</v>
      </c>
      <c r="BO148" s="30">
        <v>0</v>
      </c>
      <c r="BP148" s="30">
        <v>0.99281818181818204</v>
      </c>
      <c r="BQ148" s="32">
        <v>1.5531255949102801E-3</v>
      </c>
      <c r="BR148" s="28">
        <v>7.0946111163861216</v>
      </c>
      <c r="BS148" s="28">
        <v>0.14915947465690038</v>
      </c>
      <c r="BT148" s="28">
        <v>3.7677212076883682E-2</v>
      </c>
      <c r="BU148" s="28">
        <v>7.7905113409562259E-3</v>
      </c>
      <c r="BV148" s="28">
        <v>0.93431698274119734</v>
      </c>
      <c r="BW148" s="28">
        <v>2.0259734811339608E-2</v>
      </c>
      <c r="BX148" s="28">
        <v>2.6896207605247775</v>
      </c>
      <c r="BY148" s="28">
        <v>5.111331706747417E-2</v>
      </c>
      <c r="BZ148" s="28">
        <v>0.45151916008214649</v>
      </c>
      <c r="CA148" s="30">
        <v>3.6701572349720567E-2</v>
      </c>
      <c r="CB148" s="28">
        <v>3.1524069416332843</v>
      </c>
      <c r="CC148" s="32">
        <v>0.13529567754813113</v>
      </c>
      <c r="CE148" s="30">
        <f t="shared" si="22"/>
        <v>3.0860669992418379</v>
      </c>
      <c r="CG148" s="55">
        <f t="shared" si="23"/>
        <v>-1.1363636363636798E-2</v>
      </c>
      <c r="CH148" s="50">
        <f t="shared" si="24"/>
        <v>0</v>
      </c>
      <c r="CI148" s="51"/>
      <c r="CJ148" s="51" t="s">
        <v>54</v>
      </c>
      <c r="CK148" s="59">
        <f>AVERAGE(CG307)</f>
        <v>-4.4848484848484249E-3</v>
      </c>
      <c r="CL148" s="2"/>
      <c r="CM148" s="55">
        <f t="shared" si="25"/>
        <v>0.10281696211530644</v>
      </c>
      <c r="CN148" s="51">
        <f t="shared" si="26"/>
        <v>0</v>
      </c>
      <c r="CO148" s="51"/>
      <c r="CP148" s="51" t="s">
        <v>54</v>
      </c>
      <c r="CQ148" s="59">
        <f>AVERAGE(CM307)</f>
        <v>0.10846439181267631</v>
      </c>
      <c r="CR148" s="2"/>
      <c r="CS148" s="55">
        <f t="shared" si="27"/>
        <v>0.21727651452418195</v>
      </c>
      <c r="CT148" s="51">
        <f t="shared" si="28"/>
        <v>0</v>
      </c>
      <c r="CU148" s="51"/>
      <c r="CV148" s="51" t="s">
        <v>54</v>
      </c>
      <c r="CW148" s="59">
        <f>AVERAGE(CS307)</f>
        <v>0.30157720900442908</v>
      </c>
      <c r="CX148" s="2"/>
      <c r="CY148" s="55">
        <f t="shared" si="29"/>
        <v>0.15950062373002222</v>
      </c>
      <c r="CZ148" s="51">
        <f t="shared" si="30"/>
        <v>0</v>
      </c>
      <c r="DA148" s="51"/>
      <c r="DB148" s="51" t="s">
        <v>54</v>
      </c>
      <c r="DC148" s="59">
        <f>AVERAGE(CY307)</f>
        <v>0.12624958363834643</v>
      </c>
      <c r="DD148" s="2"/>
      <c r="DE148" s="55">
        <f t="shared" si="31"/>
        <v>0.40728727597218839</v>
      </c>
      <c r="DF148" s="51">
        <f t="shared" si="32"/>
        <v>0</v>
      </c>
      <c r="DG148" s="51"/>
      <c r="DH148" s="51" t="s">
        <v>54</v>
      </c>
      <c r="DI148" s="59">
        <f>AVERAGE(DE307)</f>
        <v>0.37524964936779859</v>
      </c>
      <c r="DK148" s="15">
        <v>3.0860669992418379</v>
      </c>
    </row>
    <row r="149" spans="1:115" x14ac:dyDescent="0.3">
      <c r="A149" s="28">
        <v>137</v>
      </c>
      <c r="B149" s="29">
        <v>2.2750000000000004</v>
      </c>
      <c r="C149" s="30">
        <v>1.5833333333333333</v>
      </c>
      <c r="D149" s="30">
        <v>6.9999999999999982</v>
      </c>
      <c r="E149" s="31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1">
        <v>0</v>
      </c>
      <c r="M149" s="32">
        <v>0</v>
      </c>
      <c r="N149" s="30">
        <v>100</v>
      </c>
      <c r="O149" s="30">
        <v>0</v>
      </c>
      <c r="P149" s="30">
        <v>5</v>
      </c>
      <c r="Q149" s="30">
        <v>100</v>
      </c>
      <c r="R149" s="30">
        <v>25</v>
      </c>
      <c r="S149" s="30">
        <v>0</v>
      </c>
      <c r="T149" s="30">
        <v>3.6519741765271831</v>
      </c>
      <c r="U149" s="31">
        <v>200</v>
      </c>
      <c r="V149" s="33">
        <v>0.95</v>
      </c>
      <c r="W149" s="30">
        <v>1.34</v>
      </c>
      <c r="X149" s="30">
        <v>0.23157651148366765</v>
      </c>
      <c r="Y149" s="30">
        <v>165</v>
      </c>
      <c r="Z149" s="30">
        <v>0</v>
      </c>
      <c r="AA149" s="30">
        <v>0.99187878787878858</v>
      </c>
      <c r="AB149" s="32">
        <v>1.4034940089919243E-3</v>
      </c>
      <c r="AC149" s="28">
        <v>6.6605515303697942</v>
      </c>
      <c r="AD149" s="28">
        <v>0.12234211045736459</v>
      </c>
      <c r="AE149" s="28">
        <v>4.9693290176546771E-2</v>
      </c>
      <c r="AF149" s="28">
        <v>9.3871784009939684E-3</v>
      </c>
      <c r="AG149" s="28">
        <v>1.1019557941315825</v>
      </c>
      <c r="AH149" s="28">
        <v>2.0836508367700481E-2</v>
      </c>
      <c r="AI149" s="28">
        <v>3.0278726641683402</v>
      </c>
      <c r="AJ149" s="28">
        <v>3.1540248620286662E-2</v>
      </c>
      <c r="AK149" s="28">
        <v>0.63355019764375697</v>
      </c>
      <c r="AL149" s="30">
        <v>5.253802833782472E-2</v>
      </c>
      <c r="AM149" s="28">
        <v>3.4148088185347869</v>
      </c>
      <c r="AN149" s="32">
        <v>0.1150232921541942</v>
      </c>
      <c r="AP149" s="28">
        <v>137</v>
      </c>
      <c r="AQ149" s="29">
        <v>2.2750000000000004</v>
      </c>
      <c r="AR149" s="30">
        <v>1.5833333333333333</v>
      </c>
      <c r="AS149" s="30">
        <v>6.9999999999999982</v>
      </c>
      <c r="AT149" s="31">
        <v>0</v>
      </c>
      <c r="AU149" s="30">
        <v>0</v>
      </c>
      <c r="AV149" s="30">
        <v>0</v>
      </c>
      <c r="AW149" s="30">
        <v>0</v>
      </c>
      <c r="AX149" s="30">
        <v>0</v>
      </c>
      <c r="AY149" s="30">
        <v>0</v>
      </c>
      <c r="AZ149" s="30">
        <v>0</v>
      </c>
      <c r="BA149" s="31">
        <v>0</v>
      </c>
      <c r="BB149" s="32">
        <v>0</v>
      </c>
      <c r="BC149" s="30">
        <v>100</v>
      </c>
      <c r="BD149" s="30">
        <v>0</v>
      </c>
      <c r="BE149" s="30">
        <v>5</v>
      </c>
      <c r="BF149" s="30">
        <v>0</v>
      </c>
      <c r="BG149" s="30">
        <v>0</v>
      </c>
      <c r="BH149" s="30">
        <v>0</v>
      </c>
      <c r="BI149" s="30">
        <v>3.6519741765271831</v>
      </c>
      <c r="BJ149" s="31">
        <v>200</v>
      </c>
      <c r="BK149" s="33">
        <v>0.95</v>
      </c>
      <c r="BL149" s="30">
        <v>0.3</v>
      </c>
      <c r="BM149" s="30">
        <v>0.10645959233441717</v>
      </c>
      <c r="BN149" s="30">
        <v>165</v>
      </c>
      <c r="BO149" s="30">
        <v>0</v>
      </c>
      <c r="BP149" s="30">
        <v>0.99818181818181839</v>
      </c>
      <c r="BQ149" s="32">
        <v>6.4520965051161939E-4</v>
      </c>
      <c r="BR149" s="28">
        <v>8.825378130310563</v>
      </c>
      <c r="BS149" s="28">
        <v>0.16116797981948769</v>
      </c>
      <c r="BT149" s="28">
        <v>5.9374989934442145E-2</v>
      </c>
      <c r="BU149" s="28">
        <v>9.3639004417205487E-3</v>
      </c>
      <c r="BV149" s="28">
        <v>1.0015367524421992</v>
      </c>
      <c r="BW149" s="28">
        <v>2.1087812723137353E-2</v>
      </c>
      <c r="BX149" s="28">
        <v>2.7507577451898539</v>
      </c>
      <c r="BY149" s="28">
        <v>5.3033349967732443E-2</v>
      </c>
      <c r="BZ149" s="28">
        <v>0.48622603333973918</v>
      </c>
      <c r="CA149" s="30">
        <v>4.0124945579745455E-2</v>
      </c>
      <c r="CB149" s="28">
        <v>2.9456944335476556</v>
      </c>
      <c r="CC149" s="32">
        <v>0.10565461231333897</v>
      </c>
      <c r="CE149" s="30">
        <f t="shared" si="22"/>
        <v>3.3291640592396958</v>
      </c>
      <c r="CG149" s="55">
        <f t="shared" si="23"/>
        <v>-6.3030303030298107E-3</v>
      </c>
      <c r="CH149" s="50">
        <f t="shared" si="24"/>
        <v>0</v>
      </c>
      <c r="CI149" s="51"/>
      <c r="CJ149" s="51" t="s">
        <v>55</v>
      </c>
      <c r="CK149" s="59">
        <f>AVERAGE(CG308:CG312)</f>
        <v>-3.8181818181792782E-4</v>
      </c>
      <c r="CL149" s="2"/>
      <c r="CM149" s="55">
        <f t="shared" si="25"/>
        <v>0.10041904168938331</v>
      </c>
      <c r="CN149" s="51">
        <f t="shared" si="26"/>
        <v>0</v>
      </c>
      <c r="CO149" s="51"/>
      <c r="CP149" s="51" t="s">
        <v>55</v>
      </c>
      <c r="CQ149" s="59">
        <f>AVERAGE(CM308:CM312)</f>
        <v>8.8133328589294874E-2</v>
      </c>
      <c r="CR149" s="2"/>
      <c r="CS149" s="55">
        <f t="shared" si="27"/>
        <v>0.27711491897848628</v>
      </c>
      <c r="CT149" s="51">
        <f t="shared" si="28"/>
        <v>0</v>
      </c>
      <c r="CU149" s="51"/>
      <c r="CV149" s="51" t="s">
        <v>55</v>
      </c>
      <c r="CW149" s="59">
        <f>AVERAGE(CS308:CS312)</f>
        <v>0.33818665700545247</v>
      </c>
      <c r="CX149" s="2"/>
      <c r="CY149" s="55">
        <f t="shared" si="29"/>
        <v>0.14732416430401779</v>
      </c>
      <c r="CZ149" s="51">
        <f t="shared" si="30"/>
        <v>0</v>
      </c>
      <c r="DA149" s="51"/>
      <c r="DB149" s="51" t="s">
        <v>55</v>
      </c>
      <c r="DC149" s="59">
        <f>AVERAGE(CY308:CY312)</f>
        <v>9.0809476879349219E-2</v>
      </c>
      <c r="DD149" s="2"/>
      <c r="DE149" s="55">
        <f t="shared" si="31"/>
        <v>0.46911438498713132</v>
      </c>
      <c r="DF149" s="51">
        <f t="shared" si="32"/>
        <v>0</v>
      </c>
      <c r="DG149" s="51"/>
      <c r="DH149" s="51" t="s">
        <v>55</v>
      </c>
      <c r="DI149" s="59">
        <f>AVERAGE(DE308:DE312)</f>
        <v>0.3522948961851346</v>
      </c>
      <c r="DK149" s="15">
        <v>3.3291640592396958</v>
      </c>
    </row>
    <row r="150" spans="1:115" x14ac:dyDescent="0.3">
      <c r="A150" s="28">
        <v>151</v>
      </c>
      <c r="B150" s="29">
        <v>2.2750000000000004</v>
      </c>
      <c r="C150" s="30">
        <v>4.833333333333333</v>
      </c>
      <c r="D150" s="30">
        <v>2.4285714285714284</v>
      </c>
      <c r="E150" s="31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1">
        <v>0</v>
      </c>
      <c r="M150" s="32">
        <v>0</v>
      </c>
      <c r="N150" s="30">
        <v>100</v>
      </c>
      <c r="O150" s="30">
        <v>0</v>
      </c>
      <c r="P150" s="30">
        <v>5</v>
      </c>
      <c r="Q150" s="30">
        <v>100</v>
      </c>
      <c r="R150" s="30">
        <v>25</v>
      </c>
      <c r="S150" s="30">
        <v>0</v>
      </c>
      <c r="T150" s="30">
        <v>3.6519741765271831</v>
      </c>
      <c r="U150" s="31">
        <v>200</v>
      </c>
      <c r="V150" s="33">
        <v>0.95</v>
      </c>
      <c r="W150" s="30">
        <v>1.3149999999999999</v>
      </c>
      <c r="X150" s="30">
        <v>0.22994111974495832</v>
      </c>
      <c r="Y150" s="30">
        <v>165</v>
      </c>
      <c r="Z150" s="30">
        <v>0</v>
      </c>
      <c r="AA150" s="30">
        <v>0.99203030303030371</v>
      </c>
      <c r="AB150" s="32">
        <v>1.3935825439088368E-3</v>
      </c>
      <c r="AC150" s="28">
        <v>6.7863771224810598</v>
      </c>
      <c r="AD150" s="28">
        <v>0.13080659733908581</v>
      </c>
      <c r="AE150" s="28">
        <v>4.7644024298022919E-2</v>
      </c>
      <c r="AF150" s="28">
        <v>9.0667031192372734E-3</v>
      </c>
      <c r="AG150" s="28">
        <v>1.0802751716428047</v>
      </c>
      <c r="AH150" s="28">
        <v>2.2478519144267538E-2</v>
      </c>
      <c r="AI150" s="28">
        <v>2.9932521635493772</v>
      </c>
      <c r="AJ150" s="28">
        <v>3.5725192117541174E-2</v>
      </c>
      <c r="AK150" s="28">
        <v>0.61711433785130798</v>
      </c>
      <c r="AL150" s="30">
        <v>5.1690667967689216E-2</v>
      </c>
      <c r="AM150" s="28">
        <v>3.3643634613531335</v>
      </c>
      <c r="AN150" s="32">
        <v>0.11735089450687557</v>
      </c>
      <c r="AP150" s="28">
        <v>151</v>
      </c>
      <c r="AQ150" s="29">
        <v>2.2750000000000004</v>
      </c>
      <c r="AR150" s="30">
        <v>4.833333333333333</v>
      </c>
      <c r="AS150" s="30">
        <v>2.4285714285714284</v>
      </c>
      <c r="AT150" s="31">
        <v>0</v>
      </c>
      <c r="AU150" s="30">
        <v>0</v>
      </c>
      <c r="AV150" s="30">
        <v>0</v>
      </c>
      <c r="AW150" s="30">
        <v>0</v>
      </c>
      <c r="AX150" s="30">
        <v>0</v>
      </c>
      <c r="AY150" s="30">
        <v>0</v>
      </c>
      <c r="AZ150" s="30">
        <v>0</v>
      </c>
      <c r="BA150" s="31">
        <v>0</v>
      </c>
      <c r="BB150" s="32">
        <v>0</v>
      </c>
      <c r="BC150" s="30">
        <v>100</v>
      </c>
      <c r="BD150" s="30">
        <v>0</v>
      </c>
      <c r="BE150" s="30">
        <v>5</v>
      </c>
      <c r="BF150" s="30">
        <v>0</v>
      </c>
      <c r="BG150" s="30">
        <v>0</v>
      </c>
      <c r="BH150" s="30">
        <v>0</v>
      </c>
      <c r="BI150" s="30">
        <v>3.6519741765271831</v>
      </c>
      <c r="BJ150" s="31">
        <v>200</v>
      </c>
      <c r="BK150" s="33">
        <v>0.95</v>
      </c>
      <c r="BL150" s="30">
        <v>0.33</v>
      </c>
      <c r="BM150" s="30">
        <v>0.11279624695155591</v>
      </c>
      <c r="BN150" s="30">
        <v>165</v>
      </c>
      <c r="BO150" s="30">
        <v>0</v>
      </c>
      <c r="BP150" s="30">
        <v>0.99800000000000011</v>
      </c>
      <c r="BQ150" s="32">
        <v>6.8361361788821847E-4</v>
      </c>
      <c r="BR150" s="28">
        <v>8.9098024933673159</v>
      </c>
      <c r="BS150" s="28">
        <v>0.17068889225738015</v>
      </c>
      <c r="BT150" s="28">
        <v>5.7945577413373167E-2</v>
      </c>
      <c r="BU150" s="28">
        <v>8.7653890551227694E-3</v>
      </c>
      <c r="BV150" s="28">
        <v>0.98327580767496769</v>
      </c>
      <c r="BW150" s="28">
        <v>2.2573678028684811E-2</v>
      </c>
      <c r="BX150" s="28">
        <v>2.7276692930590536</v>
      </c>
      <c r="BY150" s="28">
        <v>5.6813138011845739E-2</v>
      </c>
      <c r="BZ150" s="28">
        <v>0.48114343841607154</v>
      </c>
      <c r="CA150" s="30">
        <v>3.4278053419871751E-2</v>
      </c>
      <c r="CB150" s="28">
        <v>2.9339259506699693</v>
      </c>
      <c r="CC150" s="32">
        <v>0.1113874762251784</v>
      </c>
      <c r="CE150" s="30">
        <f t="shared" si="22"/>
        <v>3.4260903721436242</v>
      </c>
      <c r="CG150" s="55">
        <f t="shared" si="23"/>
        <v>-5.9696969696964031E-3</v>
      </c>
      <c r="CH150" s="50">
        <f t="shared" si="24"/>
        <v>0</v>
      </c>
      <c r="CI150" s="51"/>
      <c r="CJ150" s="51" t="s">
        <v>56</v>
      </c>
      <c r="CK150" s="59">
        <f>AVERAGE(CG313:CG316)</f>
        <v>-2.2727272727285364E-5</v>
      </c>
      <c r="CL150" s="2"/>
      <c r="CM150" s="55">
        <f t="shared" si="25"/>
        <v>9.6999363967837038E-2</v>
      </c>
      <c r="CN150" s="51">
        <f t="shared" si="26"/>
        <v>0</v>
      </c>
      <c r="CO150" s="51"/>
      <c r="CP150" s="51" t="s">
        <v>56</v>
      </c>
      <c r="CQ150" s="59">
        <f>AVERAGE(CM313:CM316)</f>
        <v>6.5859228198856895E-2</v>
      </c>
      <c r="CR150" s="2"/>
      <c r="CS150" s="55">
        <f t="shared" si="27"/>
        <v>0.26558287049032359</v>
      </c>
      <c r="CT150" s="51">
        <f t="shared" si="28"/>
        <v>0</v>
      </c>
      <c r="CU150" s="51"/>
      <c r="CV150" s="51" t="s">
        <v>56</v>
      </c>
      <c r="CW150" s="59">
        <f>AVERAGE(CS313:CS316)</f>
        <v>0.32150906150646053</v>
      </c>
      <c r="CX150" s="2"/>
      <c r="CY150" s="55">
        <f t="shared" si="29"/>
        <v>0.13597089943523644</v>
      </c>
      <c r="CZ150" s="51">
        <f t="shared" si="30"/>
        <v>0</v>
      </c>
      <c r="DA150" s="51"/>
      <c r="DB150" s="51" t="s">
        <v>56</v>
      </c>
      <c r="DC150" s="59">
        <f>AVERAGE(CY313:CY316)</f>
        <v>8.0254959616440996E-2</v>
      </c>
      <c r="DD150" s="2"/>
      <c r="DE150" s="55">
        <f t="shared" si="31"/>
        <v>0.43043751068316416</v>
      </c>
      <c r="DF150" s="51">
        <f t="shared" si="32"/>
        <v>0</v>
      </c>
      <c r="DG150" s="51"/>
      <c r="DH150" s="51" t="s">
        <v>56</v>
      </c>
      <c r="DI150" s="59">
        <f>AVERAGE(DE313:DE316)</f>
        <v>0.32498234781646779</v>
      </c>
      <c r="DK150" s="15">
        <v>3.4260903721436242</v>
      </c>
    </row>
    <row r="151" spans="1:115" x14ac:dyDescent="0.3">
      <c r="A151" s="28">
        <v>141</v>
      </c>
      <c r="B151" s="29">
        <v>2.2750000000000004</v>
      </c>
      <c r="C151" s="30">
        <v>2.6666666666666665</v>
      </c>
      <c r="D151" s="30">
        <v>4.7142857142857135</v>
      </c>
      <c r="E151" s="31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1">
        <v>0</v>
      </c>
      <c r="M151" s="32">
        <v>0</v>
      </c>
      <c r="N151" s="30">
        <v>100</v>
      </c>
      <c r="O151" s="30">
        <v>0</v>
      </c>
      <c r="P151" s="30">
        <v>5</v>
      </c>
      <c r="Q151" s="30">
        <v>100</v>
      </c>
      <c r="R151" s="30">
        <v>25</v>
      </c>
      <c r="S151" s="30">
        <v>0</v>
      </c>
      <c r="T151" s="30">
        <v>3.6519741765271831</v>
      </c>
      <c r="U151" s="31">
        <v>200</v>
      </c>
      <c r="V151" s="33">
        <v>0.95</v>
      </c>
      <c r="W151" s="30">
        <v>1.4</v>
      </c>
      <c r="X151" s="30">
        <v>0.23805088531667234</v>
      </c>
      <c r="Y151" s="30">
        <v>165</v>
      </c>
      <c r="Z151" s="30">
        <v>0</v>
      </c>
      <c r="AA151" s="30">
        <v>0.99151515151515146</v>
      </c>
      <c r="AB151" s="32">
        <v>1.4427326382828625E-3</v>
      </c>
      <c r="AC151" s="28">
        <v>6.7195963005475434</v>
      </c>
      <c r="AD151" s="28">
        <v>0.13694572401434491</v>
      </c>
      <c r="AE151" s="28">
        <v>4.8720917726622022E-2</v>
      </c>
      <c r="AF151" s="28">
        <v>9.3097680437874645E-3</v>
      </c>
      <c r="AG151" s="28">
        <v>1.0979499800056034</v>
      </c>
      <c r="AH151" s="28">
        <v>2.4861957352450899E-2</v>
      </c>
      <c r="AI151" s="28">
        <v>3.0170823099005126</v>
      </c>
      <c r="AJ151" s="28">
        <v>3.7830579938345078E-2</v>
      </c>
      <c r="AK151" s="28">
        <v>0.6033249723317784</v>
      </c>
      <c r="AL151" s="30">
        <v>4.7625888704065283E-2</v>
      </c>
      <c r="AM151" s="28">
        <v>3.438796270843639</v>
      </c>
      <c r="AN151" s="32">
        <v>0.13489577826795227</v>
      </c>
      <c r="AP151" s="28">
        <v>141</v>
      </c>
      <c r="AQ151" s="29">
        <v>2.2750000000000004</v>
      </c>
      <c r="AR151" s="30">
        <v>2.6666666666666665</v>
      </c>
      <c r="AS151" s="30">
        <v>4.7142857142857135</v>
      </c>
      <c r="AT151" s="31">
        <v>0</v>
      </c>
      <c r="AU151" s="30">
        <v>0</v>
      </c>
      <c r="AV151" s="30">
        <v>0</v>
      </c>
      <c r="AW151" s="30">
        <v>0</v>
      </c>
      <c r="AX151" s="30">
        <v>0</v>
      </c>
      <c r="AY151" s="30">
        <v>0</v>
      </c>
      <c r="AZ151" s="30">
        <v>0</v>
      </c>
      <c r="BA151" s="31">
        <v>0</v>
      </c>
      <c r="BB151" s="32">
        <v>0</v>
      </c>
      <c r="BC151" s="30">
        <v>100</v>
      </c>
      <c r="BD151" s="30">
        <v>0</v>
      </c>
      <c r="BE151" s="30">
        <v>5</v>
      </c>
      <c r="BF151" s="30">
        <v>0</v>
      </c>
      <c r="BG151" s="30">
        <v>0</v>
      </c>
      <c r="BH151" s="30">
        <v>0</v>
      </c>
      <c r="BI151" s="30">
        <v>3.6519741765271831</v>
      </c>
      <c r="BJ151" s="31">
        <v>200</v>
      </c>
      <c r="BK151" s="33">
        <v>0.95</v>
      </c>
      <c r="BL151" s="30">
        <v>0.4</v>
      </c>
      <c r="BM151" s="30">
        <v>0.14459813477126643</v>
      </c>
      <c r="BN151" s="30">
        <v>165</v>
      </c>
      <c r="BO151" s="30">
        <v>0</v>
      </c>
      <c r="BP151" s="30">
        <v>0.99757575757575789</v>
      </c>
      <c r="BQ151" s="32">
        <v>8.763523319470695E-4</v>
      </c>
      <c r="BR151" s="28">
        <v>8.8490658189654692</v>
      </c>
      <c r="BS151" s="28">
        <v>0.16564035296374738</v>
      </c>
      <c r="BT151" s="28">
        <v>5.0644245638751605E-2</v>
      </c>
      <c r="BU151" s="28">
        <v>8.2909768153026399E-3</v>
      </c>
      <c r="BV151" s="28">
        <v>0.99475501279688483</v>
      </c>
      <c r="BW151" s="28">
        <v>2.1785996149468145E-2</v>
      </c>
      <c r="BX151" s="28">
        <v>2.7320879728771605</v>
      </c>
      <c r="BY151" s="28">
        <v>5.5236805108973143E-2</v>
      </c>
      <c r="BZ151" s="28">
        <v>0.48558342353498923</v>
      </c>
      <c r="CA151" s="30">
        <v>3.4806511959362331E-2</v>
      </c>
      <c r="CB151" s="28">
        <v>2.9820936642866398</v>
      </c>
      <c r="CC151" s="32">
        <v>0.12693107924612215</v>
      </c>
      <c r="CE151" s="30">
        <f t="shared" si="22"/>
        <v>3.5456210417116729</v>
      </c>
      <c r="CG151" s="55">
        <f t="shared" si="23"/>
        <v>-6.0606060606064327E-3</v>
      </c>
      <c r="CH151" s="50">
        <f t="shared" si="24"/>
        <v>0</v>
      </c>
      <c r="CI151" s="51"/>
      <c r="CJ151" s="51" t="s">
        <v>57</v>
      </c>
      <c r="CK151" s="59">
        <f>AVERAGE(CG317:CG319)</f>
        <v>0</v>
      </c>
      <c r="CL151" s="2"/>
      <c r="CM151" s="55">
        <f t="shared" si="25"/>
        <v>0.10319496720871857</v>
      </c>
      <c r="CN151" s="51">
        <f t="shared" si="26"/>
        <v>0</v>
      </c>
      <c r="CO151" s="51"/>
      <c r="CP151" s="51" t="s">
        <v>57</v>
      </c>
      <c r="CQ151" s="59">
        <f>AVERAGE(CM317:CM319)</f>
        <v>5.7556321031970357E-2</v>
      </c>
      <c r="CR151" s="2"/>
      <c r="CS151" s="55">
        <f t="shared" si="27"/>
        <v>0.28499433702335208</v>
      </c>
      <c r="CT151" s="51">
        <f t="shared" si="28"/>
        <v>0</v>
      </c>
      <c r="CU151" s="51"/>
      <c r="CV151" s="51" t="s">
        <v>57</v>
      </c>
      <c r="CW151" s="59">
        <f>AVERAGE(CS317:CS319)</f>
        <v>0.27895794056813011</v>
      </c>
      <c r="CX151" s="2"/>
      <c r="CY151" s="55">
        <f t="shared" si="29"/>
        <v>0.11774154879678916</v>
      </c>
      <c r="CZ151" s="51">
        <f t="shared" si="30"/>
        <v>0</v>
      </c>
      <c r="DA151" s="51"/>
      <c r="DB151" s="51" t="s">
        <v>57</v>
      </c>
      <c r="DC151" s="59">
        <f>AVERAGE(CY317:CY319)</f>
        <v>7.4671657188068952E-2</v>
      </c>
      <c r="DD151" s="2"/>
      <c r="DE151" s="55">
        <f t="shared" si="31"/>
        <v>0.45670260655699924</v>
      </c>
      <c r="DF151" s="51">
        <f t="shared" si="32"/>
        <v>0</v>
      </c>
      <c r="DG151" s="51"/>
      <c r="DH151" s="51" t="s">
        <v>57</v>
      </c>
      <c r="DI151" s="59">
        <f>AVERAGE(DE317:DE319)</f>
        <v>0.27895794056813011</v>
      </c>
      <c r="DK151" s="15">
        <v>3.5456210417116729</v>
      </c>
    </row>
    <row r="152" spans="1:115" x14ac:dyDescent="0.3">
      <c r="A152" s="28">
        <v>146</v>
      </c>
      <c r="B152" s="29">
        <v>2.2750000000000004</v>
      </c>
      <c r="C152" s="30">
        <v>3.75</v>
      </c>
      <c r="D152" s="30">
        <v>3.5714285714285712</v>
      </c>
      <c r="E152" s="31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1">
        <v>0</v>
      </c>
      <c r="M152" s="32">
        <v>0</v>
      </c>
      <c r="N152" s="30">
        <v>100</v>
      </c>
      <c r="O152" s="30">
        <v>0</v>
      </c>
      <c r="P152" s="30">
        <v>5</v>
      </c>
      <c r="Q152" s="30">
        <v>100</v>
      </c>
      <c r="R152" s="30">
        <v>25</v>
      </c>
      <c r="S152" s="30">
        <v>0</v>
      </c>
      <c r="T152" s="30">
        <v>3.6519741765271831</v>
      </c>
      <c r="U152" s="31">
        <v>200</v>
      </c>
      <c r="V152" s="33">
        <v>0.95</v>
      </c>
      <c r="W152" s="30">
        <v>0.505</v>
      </c>
      <c r="X152" s="30">
        <v>0.12345569918052295</v>
      </c>
      <c r="Y152" s="30">
        <v>165</v>
      </c>
      <c r="Z152" s="30">
        <v>0</v>
      </c>
      <c r="AA152" s="30">
        <v>0.99693939393939457</v>
      </c>
      <c r="AB152" s="32">
        <v>7.4821635866983722E-4</v>
      </c>
      <c r="AC152" s="28">
        <v>7.9099860882515944</v>
      </c>
      <c r="AD152" s="28">
        <v>0.13910323604255095</v>
      </c>
      <c r="AE152" s="28">
        <v>7.1927019194264058E-2</v>
      </c>
      <c r="AF152" s="28">
        <v>1.0091525256296977E-2</v>
      </c>
      <c r="AG152" s="28">
        <v>1.1871703203294064</v>
      </c>
      <c r="AH152" s="28">
        <v>2.5411374931521204E-2</v>
      </c>
      <c r="AI152" s="28">
        <v>3.1872944601255302</v>
      </c>
      <c r="AJ152" s="28">
        <v>5.0859909195503719E-2</v>
      </c>
      <c r="AK152" s="28">
        <v>0.68394033640655072</v>
      </c>
      <c r="AL152" s="30">
        <v>4.9171105747570373E-2</v>
      </c>
      <c r="AM152" s="28">
        <v>3.2918860603580136</v>
      </c>
      <c r="AN152" s="32">
        <v>7.5240421711119151E-2</v>
      </c>
      <c r="AP152" s="28">
        <v>146</v>
      </c>
      <c r="AQ152" s="29">
        <v>2.2750000000000004</v>
      </c>
      <c r="AR152" s="30">
        <v>3.75</v>
      </c>
      <c r="AS152" s="30">
        <v>3.5714285714285712</v>
      </c>
      <c r="AT152" s="31">
        <v>0</v>
      </c>
      <c r="AU152" s="30">
        <v>0</v>
      </c>
      <c r="AV152" s="30">
        <v>0</v>
      </c>
      <c r="AW152" s="30">
        <v>0</v>
      </c>
      <c r="AX152" s="30">
        <v>0</v>
      </c>
      <c r="AY152" s="30">
        <v>0</v>
      </c>
      <c r="AZ152" s="30">
        <v>0</v>
      </c>
      <c r="BA152" s="31">
        <v>0</v>
      </c>
      <c r="BB152" s="32">
        <v>0</v>
      </c>
      <c r="BC152" s="30">
        <v>100</v>
      </c>
      <c r="BD152" s="30">
        <v>0</v>
      </c>
      <c r="BE152" s="30">
        <v>5</v>
      </c>
      <c r="BF152" s="30">
        <v>0</v>
      </c>
      <c r="BG152" s="30">
        <v>0</v>
      </c>
      <c r="BH152" s="30">
        <v>0</v>
      </c>
      <c r="BI152" s="30">
        <v>3.6519741765271831</v>
      </c>
      <c r="BJ152" s="31">
        <v>200</v>
      </c>
      <c r="BK152" s="33">
        <v>0.95</v>
      </c>
      <c r="BL152" s="30">
        <v>0.22500000000000001</v>
      </c>
      <c r="BM152" s="30">
        <v>0.10408127904808673</v>
      </c>
      <c r="BN152" s="30">
        <v>165</v>
      </c>
      <c r="BO152" s="30">
        <v>0</v>
      </c>
      <c r="BP152" s="30">
        <v>0.99863636363636421</v>
      </c>
      <c r="BQ152" s="32">
        <v>6.3079563059446452E-4</v>
      </c>
      <c r="BR152" s="28">
        <v>10.610483245156983</v>
      </c>
      <c r="BS152" s="28">
        <v>0.19415476822376984</v>
      </c>
      <c r="BT152" s="28">
        <v>7.8849603689901696E-2</v>
      </c>
      <c r="BU152" s="28">
        <v>9.4590043310225705E-3</v>
      </c>
      <c r="BV152" s="28">
        <v>1.0910611962633023</v>
      </c>
      <c r="BW152" s="28">
        <v>2.5808358078826928E-2</v>
      </c>
      <c r="BX152" s="28">
        <v>2.8420306767880463</v>
      </c>
      <c r="BY152" s="28">
        <v>6.8433592223713119E-2</v>
      </c>
      <c r="BZ152" s="28">
        <v>0.58183172149374007</v>
      </c>
      <c r="CA152" s="30">
        <v>3.6594750322887955E-2</v>
      </c>
      <c r="CB152" s="28">
        <v>2.9815697155748149</v>
      </c>
      <c r="CC152" s="32">
        <v>0.11935216481711412</v>
      </c>
      <c r="CE152" s="30">
        <f t="shared" si="22"/>
        <v>3.6596252735569994</v>
      </c>
      <c r="CG152" s="55">
        <f t="shared" si="23"/>
        <v>-1.6969696969696413E-3</v>
      </c>
      <c r="CH152" s="50">
        <f t="shared" si="24"/>
        <v>0</v>
      </c>
      <c r="CI152" s="51"/>
      <c r="CJ152" s="51" t="s">
        <v>58</v>
      </c>
      <c r="CK152" s="59">
        <f>AVERAGE(CG320:CG322)</f>
        <v>0</v>
      </c>
      <c r="CL152" s="2"/>
      <c r="CM152" s="55">
        <f t="shared" si="25"/>
        <v>9.6109124066104057E-2</v>
      </c>
      <c r="CN152" s="51">
        <f t="shared" si="26"/>
        <v>0</v>
      </c>
      <c r="CO152" s="51"/>
      <c r="CP152" s="51" t="s">
        <v>58</v>
      </c>
      <c r="CQ152" s="59">
        <f>AVERAGE(CM320:CM322)</f>
        <v>4.601583455308781E-2</v>
      </c>
      <c r="CR152" s="2"/>
      <c r="CS152" s="55">
        <f t="shared" si="27"/>
        <v>0.34526378333748386</v>
      </c>
      <c r="CT152" s="51">
        <f t="shared" si="28"/>
        <v>0</v>
      </c>
      <c r="CU152" s="51"/>
      <c r="CV152" s="51" t="s">
        <v>58</v>
      </c>
      <c r="CW152" s="59">
        <f>AVERAGE(CS320:CS322)</f>
        <v>0.25498729894256228</v>
      </c>
      <c r="CX152" s="2"/>
      <c r="CY152" s="55">
        <f t="shared" si="29"/>
        <v>0.10210861491281065</v>
      </c>
      <c r="CZ152" s="51">
        <f t="shared" si="30"/>
        <v>0</v>
      </c>
      <c r="DA152" s="51"/>
      <c r="DB152" s="51" t="s">
        <v>58</v>
      </c>
      <c r="DC152" s="59">
        <f>AVERAGE(CY320:CY322)</f>
        <v>4.519825067316189E-2</v>
      </c>
      <c r="DD152" s="2"/>
      <c r="DE152" s="55">
        <f t="shared" si="31"/>
        <v>0.31031634478319869</v>
      </c>
      <c r="DF152" s="51">
        <f t="shared" si="32"/>
        <v>0</v>
      </c>
      <c r="DG152" s="51"/>
      <c r="DH152" s="51" t="s">
        <v>58</v>
      </c>
      <c r="DI152" s="59">
        <f>AVERAGE(DE320:DE322)</f>
        <v>0.25498729894256228</v>
      </c>
      <c r="DK152" s="15">
        <v>3.6596252735569994</v>
      </c>
    </row>
    <row r="153" spans="1:115" x14ac:dyDescent="0.3">
      <c r="A153" s="28">
        <v>157</v>
      </c>
      <c r="B153" s="29">
        <v>2.2750000000000004</v>
      </c>
      <c r="C153" s="30">
        <v>5.9166666666666661</v>
      </c>
      <c r="D153" s="30">
        <v>2.4285714285714284</v>
      </c>
      <c r="E153" s="31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1">
        <v>0</v>
      </c>
      <c r="M153" s="32">
        <v>0</v>
      </c>
      <c r="N153" s="30">
        <v>100</v>
      </c>
      <c r="O153" s="30">
        <v>0</v>
      </c>
      <c r="P153" s="30">
        <v>5</v>
      </c>
      <c r="Q153" s="30">
        <v>100</v>
      </c>
      <c r="R153" s="30">
        <v>25</v>
      </c>
      <c r="S153" s="30">
        <v>0</v>
      </c>
      <c r="T153" s="30">
        <v>3.6519741765271831</v>
      </c>
      <c r="U153" s="31">
        <v>200</v>
      </c>
      <c r="V153" s="33">
        <v>0.95</v>
      </c>
      <c r="W153" s="30">
        <v>0.55500000000000005</v>
      </c>
      <c r="X153" s="30">
        <v>0.14027495765699965</v>
      </c>
      <c r="Y153" s="30">
        <v>165</v>
      </c>
      <c r="Z153" s="30">
        <v>0</v>
      </c>
      <c r="AA153" s="30">
        <v>0.99663636363636454</v>
      </c>
      <c r="AB153" s="32">
        <v>8.5015125852727007E-4</v>
      </c>
      <c r="AC153" s="28">
        <v>7.9080586097191317</v>
      </c>
      <c r="AD153" s="28">
        <v>0.13903354752195055</v>
      </c>
      <c r="AE153" s="28">
        <v>7.2520385540242774E-2</v>
      </c>
      <c r="AF153" s="28">
        <v>9.7318909295097417E-3</v>
      </c>
      <c r="AG153" s="28">
        <v>1.1920502654202232</v>
      </c>
      <c r="AH153" s="28">
        <v>2.4697267504657661E-2</v>
      </c>
      <c r="AI153" s="28">
        <v>3.2160657885975064</v>
      </c>
      <c r="AJ153" s="28">
        <v>5.2777510860488645E-2</v>
      </c>
      <c r="AK153" s="28">
        <v>0.68208718067180341</v>
      </c>
      <c r="AL153" s="30">
        <v>5.1379209615096684E-2</v>
      </c>
      <c r="AM153" s="28">
        <v>3.3817519508494041</v>
      </c>
      <c r="AN153" s="32">
        <v>9.752579444147523E-2</v>
      </c>
      <c r="AP153" s="28">
        <v>157</v>
      </c>
      <c r="AQ153" s="29">
        <v>2.2750000000000004</v>
      </c>
      <c r="AR153" s="30">
        <v>5.9166666666666661</v>
      </c>
      <c r="AS153" s="30">
        <v>2.4285714285714284</v>
      </c>
      <c r="AT153" s="31">
        <v>0</v>
      </c>
      <c r="AU153" s="30">
        <v>0</v>
      </c>
      <c r="AV153" s="30">
        <v>0</v>
      </c>
      <c r="AW153" s="30">
        <v>0</v>
      </c>
      <c r="AX153" s="30">
        <v>0</v>
      </c>
      <c r="AY153" s="30">
        <v>0</v>
      </c>
      <c r="AZ153" s="30">
        <v>0</v>
      </c>
      <c r="BA153" s="31">
        <v>0</v>
      </c>
      <c r="BB153" s="32">
        <v>0</v>
      </c>
      <c r="BC153" s="30">
        <v>100</v>
      </c>
      <c r="BD153" s="30">
        <v>0</v>
      </c>
      <c r="BE153" s="30">
        <v>5</v>
      </c>
      <c r="BF153" s="30">
        <v>0</v>
      </c>
      <c r="BG153" s="30">
        <v>0</v>
      </c>
      <c r="BH153" s="30">
        <v>0</v>
      </c>
      <c r="BI153" s="30">
        <v>3.6519741765271831</v>
      </c>
      <c r="BJ153" s="31">
        <v>200</v>
      </c>
      <c r="BK153" s="33">
        <v>0.95</v>
      </c>
      <c r="BL153" s="30">
        <v>0.18</v>
      </c>
      <c r="BM153" s="30">
        <v>9.9593640744269726E-2</v>
      </c>
      <c r="BN153" s="30">
        <v>165</v>
      </c>
      <c r="BO153" s="30">
        <v>0</v>
      </c>
      <c r="BP153" s="30">
        <v>0.99890909090909119</v>
      </c>
      <c r="BQ153" s="32">
        <v>6.035978226925445E-4</v>
      </c>
      <c r="BR153" s="28">
        <v>10.608479743156961</v>
      </c>
      <c r="BS153" s="28">
        <v>0.19110379801348451</v>
      </c>
      <c r="BT153" s="28">
        <v>8.4883609947451366E-2</v>
      </c>
      <c r="BU153" s="28">
        <v>9.4495941036629224E-3</v>
      </c>
      <c r="BV153" s="28">
        <v>1.0836350920375875</v>
      </c>
      <c r="BW153" s="28">
        <v>2.569279120856385E-2</v>
      </c>
      <c r="BX153" s="28">
        <v>2.8316144513778299</v>
      </c>
      <c r="BY153" s="28">
        <v>6.5893546487918439E-2</v>
      </c>
      <c r="BZ153" s="28">
        <v>0.58757805900889393</v>
      </c>
      <c r="CA153" s="30">
        <v>3.41190574784749E-2</v>
      </c>
      <c r="CB153" s="28">
        <v>2.938173198516012</v>
      </c>
      <c r="CC153" s="32">
        <v>0.1125940337859644</v>
      </c>
      <c r="CE153" s="30">
        <f t="shared" si="22"/>
        <v>3.7906526639943703</v>
      </c>
      <c r="CG153" s="55">
        <f t="shared" si="23"/>
        <v>-2.272727272726649E-3</v>
      </c>
      <c r="CH153" s="50">
        <f t="shared" si="24"/>
        <v>0</v>
      </c>
      <c r="CI153" s="51"/>
      <c r="CJ153" s="51" t="s">
        <v>59</v>
      </c>
      <c r="CK153" s="59">
        <f>AVERAGE(CG323:CG325)</f>
        <v>0</v>
      </c>
      <c r="CL153" s="2"/>
      <c r="CM153" s="55">
        <f t="shared" si="25"/>
        <v>0.10841517338263573</v>
      </c>
      <c r="CN153" s="51">
        <f t="shared" si="26"/>
        <v>0</v>
      </c>
      <c r="CO153" s="51"/>
      <c r="CP153" s="51" t="s">
        <v>59</v>
      </c>
      <c r="CQ153" s="59">
        <f>AVERAGE(CM323:CM325)</f>
        <v>4.9921472534033118E-2</v>
      </c>
      <c r="CR153" s="2"/>
      <c r="CS153" s="55">
        <f t="shared" si="27"/>
        <v>0.3844513372196765</v>
      </c>
      <c r="CT153" s="51">
        <f t="shared" si="28"/>
        <v>0</v>
      </c>
      <c r="CU153" s="51"/>
      <c r="CV153" s="51" t="s">
        <v>59</v>
      </c>
      <c r="CW153" s="59">
        <f>AVERAGE(CS323:CS325)</f>
        <v>0.24646356314417531</v>
      </c>
      <c r="CX153" s="2"/>
      <c r="CY153" s="55">
        <f t="shared" si="29"/>
        <v>9.4509121662909479E-2</v>
      </c>
      <c r="CZ153" s="51">
        <f t="shared" si="30"/>
        <v>0</v>
      </c>
      <c r="DA153" s="51"/>
      <c r="DB153" s="51" t="s">
        <v>59</v>
      </c>
      <c r="DC153" s="59">
        <f>AVERAGE(CY323:CY325)</f>
        <v>4.6397850551208965E-2</v>
      </c>
      <c r="DD153" s="2"/>
      <c r="DE153" s="55">
        <f t="shared" si="31"/>
        <v>0.44357875233339206</v>
      </c>
      <c r="DF153" s="51">
        <f t="shared" si="32"/>
        <v>0</v>
      </c>
      <c r="DG153" s="51"/>
      <c r="DH153" s="51" t="s">
        <v>59</v>
      </c>
      <c r="DI153" s="59">
        <f>AVERAGE(DE323:DE325)</f>
        <v>0.24646356314417531</v>
      </c>
      <c r="DK153" s="15">
        <v>3.7906526639943703</v>
      </c>
    </row>
    <row r="154" spans="1:115" x14ac:dyDescent="0.3">
      <c r="A154" s="28">
        <v>142</v>
      </c>
      <c r="B154" s="29">
        <v>2.2750000000000004</v>
      </c>
      <c r="C154" s="30">
        <v>2.6666666666666665</v>
      </c>
      <c r="D154" s="30">
        <v>5.8571428571428559</v>
      </c>
      <c r="E154" s="31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1">
        <v>0</v>
      </c>
      <c r="M154" s="32">
        <v>0</v>
      </c>
      <c r="N154" s="30">
        <v>100</v>
      </c>
      <c r="O154" s="30">
        <v>0</v>
      </c>
      <c r="P154" s="30">
        <v>5</v>
      </c>
      <c r="Q154" s="30">
        <v>100</v>
      </c>
      <c r="R154" s="30">
        <v>25</v>
      </c>
      <c r="S154" s="30">
        <v>0</v>
      </c>
      <c r="T154" s="30">
        <v>3.6519741765271831</v>
      </c>
      <c r="U154" s="31">
        <v>200</v>
      </c>
      <c r="V154" s="33">
        <v>0.95</v>
      </c>
      <c r="W154" s="30">
        <v>0.48</v>
      </c>
      <c r="X154" s="30">
        <v>0.11608321520303576</v>
      </c>
      <c r="Y154" s="30">
        <v>165</v>
      </c>
      <c r="Z154" s="30">
        <v>0</v>
      </c>
      <c r="AA154" s="30">
        <v>0.99709090909091003</v>
      </c>
      <c r="AB154" s="32">
        <v>7.0353463759415707E-4</v>
      </c>
      <c r="AC154" s="28">
        <v>7.9233047824601615</v>
      </c>
      <c r="AD154" s="28">
        <v>0.14073124955556368</v>
      </c>
      <c r="AE154" s="28">
        <v>7.1884747549915765E-2</v>
      </c>
      <c r="AF154" s="28">
        <v>9.3338470598648502E-3</v>
      </c>
      <c r="AG154" s="28">
        <v>1.1831560064724049</v>
      </c>
      <c r="AH154" s="28">
        <v>2.4021698263998692E-2</v>
      </c>
      <c r="AI154" s="28">
        <v>3.1963845691110517</v>
      </c>
      <c r="AJ154" s="28">
        <v>5.5752606906328987E-2</v>
      </c>
      <c r="AK154" s="28">
        <v>0.68567279070012011</v>
      </c>
      <c r="AL154" s="30">
        <v>5.1010419933681536E-2</v>
      </c>
      <c r="AM154" s="28">
        <v>3.2971749569268063</v>
      </c>
      <c r="AN154" s="32">
        <v>7.8732047784175876E-2</v>
      </c>
      <c r="AP154" s="28">
        <v>142</v>
      </c>
      <c r="AQ154" s="29">
        <v>2.2750000000000004</v>
      </c>
      <c r="AR154" s="30">
        <v>2.6666666666666665</v>
      </c>
      <c r="AS154" s="30">
        <v>5.8571428571428559</v>
      </c>
      <c r="AT154" s="31">
        <v>0</v>
      </c>
      <c r="AU154" s="30">
        <v>0</v>
      </c>
      <c r="AV154" s="30">
        <v>0</v>
      </c>
      <c r="AW154" s="30">
        <v>0</v>
      </c>
      <c r="AX154" s="30">
        <v>0</v>
      </c>
      <c r="AY154" s="30">
        <v>0</v>
      </c>
      <c r="AZ154" s="30">
        <v>0</v>
      </c>
      <c r="BA154" s="31">
        <v>0</v>
      </c>
      <c r="BB154" s="32">
        <v>0</v>
      </c>
      <c r="BC154" s="30">
        <v>100</v>
      </c>
      <c r="BD154" s="30">
        <v>0</v>
      </c>
      <c r="BE154" s="30">
        <v>5</v>
      </c>
      <c r="BF154" s="30">
        <v>0</v>
      </c>
      <c r="BG154" s="30">
        <v>0</v>
      </c>
      <c r="BH154" s="30">
        <v>0</v>
      </c>
      <c r="BI154" s="30">
        <v>3.6519741765271831</v>
      </c>
      <c r="BJ154" s="31">
        <v>200</v>
      </c>
      <c r="BK154" s="33">
        <v>0.95</v>
      </c>
      <c r="BL154" s="30">
        <v>0.125</v>
      </c>
      <c r="BM154" s="30">
        <v>8.4958053016887983E-2</v>
      </c>
      <c r="BN154" s="30">
        <v>165</v>
      </c>
      <c r="BO154" s="30">
        <v>0</v>
      </c>
      <c r="BP154" s="30">
        <v>0.99924242424242427</v>
      </c>
      <c r="BQ154" s="32">
        <v>5.1489729101144243E-4</v>
      </c>
      <c r="BR154" s="28">
        <v>10.62643430602971</v>
      </c>
      <c r="BS154" s="28">
        <v>0.19133813739323768</v>
      </c>
      <c r="BT154" s="28">
        <v>9.6736551265486539E-2</v>
      </c>
      <c r="BU154" s="28">
        <v>1.038182812994067E-2</v>
      </c>
      <c r="BV154" s="28">
        <v>1.1012910766998238</v>
      </c>
      <c r="BW154" s="28">
        <v>2.4793747541637899E-2</v>
      </c>
      <c r="BX154" s="28">
        <v>2.7806416705146888</v>
      </c>
      <c r="BY154" s="28">
        <v>5.8915186739374313E-2</v>
      </c>
      <c r="BZ154" s="28">
        <v>0.58470628715770967</v>
      </c>
      <c r="CA154" s="30">
        <v>4.1345357728955229E-2</v>
      </c>
      <c r="CB154" s="28">
        <v>2.8618104129967969</v>
      </c>
      <c r="CC154" s="32">
        <v>0.1011306102419231</v>
      </c>
      <c r="CE154" s="30">
        <f t="shared" si="22"/>
        <v>3.9520940802374143</v>
      </c>
      <c r="CG154" s="55">
        <f t="shared" si="23"/>
        <v>-2.1515151515142383E-3</v>
      </c>
      <c r="CH154" s="50">
        <f t="shared" si="24"/>
        <v>0</v>
      </c>
      <c r="CI154" s="51"/>
      <c r="CJ154" s="51" t="s">
        <v>60</v>
      </c>
      <c r="CK154" s="59">
        <f>AVERAGE(CG326)</f>
        <v>0</v>
      </c>
      <c r="CL154" s="2"/>
      <c r="CM154" s="55">
        <f t="shared" si="25"/>
        <v>8.1864929772581085E-2</v>
      </c>
      <c r="CN154" s="51">
        <f t="shared" si="26"/>
        <v>0</v>
      </c>
      <c r="CO154" s="51"/>
      <c r="CP154" s="51" t="s">
        <v>60</v>
      </c>
      <c r="CQ154" s="59">
        <f>AVERAGE(CM326)</f>
        <v>6.6170339230045228E-2</v>
      </c>
      <c r="CR154" s="2"/>
      <c r="CS154" s="55">
        <f t="shared" si="27"/>
        <v>0.41574289859636293</v>
      </c>
      <c r="CT154" s="51">
        <f t="shared" si="28"/>
        <v>0</v>
      </c>
      <c r="CU154" s="51"/>
      <c r="CV154" s="51" t="s">
        <v>60</v>
      </c>
      <c r="CW154" s="59">
        <f>AVERAGE(CS326)</f>
        <v>0.25413836328623463</v>
      </c>
      <c r="CX154" s="2"/>
      <c r="CY154" s="55">
        <f t="shared" si="29"/>
        <v>0.10096650354241044</v>
      </c>
      <c r="CZ154" s="51">
        <f t="shared" si="30"/>
        <v>0</v>
      </c>
      <c r="DA154" s="51"/>
      <c r="DB154" s="51" t="s">
        <v>60</v>
      </c>
      <c r="DC154" s="59">
        <f>AVERAGE(CY326)</f>
        <v>5.3325281515772316E-2</v>
      </c>
      <c r="DD154" s="2"/>
      <c r="DE154" s="55">
        <f t="shared" si="31"/>
        <v>0.43536454393000934</v>
      </c>
      <c r="DF154" s="51">
        <f t="shared" si="32"/>
        <v>0</v>
      </c>
      <c r="DG154" s="51"/>
      <c r="DH154" s="51" t="s">
        <v>60</v>
      </c>
      <c r="DI154" s="59">
        <f>AVERAGE(DE326)</f>
        <v>0.25413836328623463</v>
      </c>
      <c r="DK154" s="15">
        <v>3.9520940802374143</v>
      </c>
    </row>
    <row r="155" spans="1:115" x14ac:dyDescent="0.3">
      <c r="A155" s="28">
        <v>164</v>
      </c>
      <c r="B155" s="29">
        <v>2.2750000000000004</v>
      </c>
      <c r="C155" s="30">
        <v>6.9999999999999991</v>
      </c>
      <c r="D155" s="30">
        <v>2.4285714285714284</v>
      </c>
      <c r="E155" s="31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1">
        <v>0</v>
      </c>
      <c r="M155" s="32">
        <v>0</v>
      </c>
      <c r="N155" s="30">
        <v>100</v>
      </c>
      <c r="O155" s="30">
        <v>0</v>
      </c>
      <c r="P155" s="30">
        <v>5</v>
      </c>
      <c r="Q155" s="30">
        <v>100</v>
      </c>
      <c r="R155" s="30">
        <v>25</v>
      </c>
      <c r="S155" s="30">
        <v>0</v>
      </c>
      <c r="T155" s="30">
        <v>3.6519741765271831</v>
      </c>
      <c r="U155" s="31">
        <v>200</v>
      </c>
      <c r="V155" s="33">
        <v>0.95</v>
      </c>
      <c r="W155" s="30">
        <v>0.19</v>
      </c>
      <c r="X155" s="30">
        <v>7.5782790862449559E-2</v>
      </c>
      <c r="Y155" s="30">
        <v>165</v>
      </c>
      <c r="Z155" s="30">
        <v>0</v>
      </c>
      <c r="AA155" s="30">
        <v>0.99884848484848521</v>
      </c>
      <c r="AB155" s="32">
        <v>4.592896415906042E-4</v>
      </c>
      <c r="AC155" s="28">
        <v>9.680471300280642</v>
      </c>
      <c r="AD155" s="28">
        <v>0.15725845016227902</v>
      </c>
      <c r="AE155" s="28">
        <v>9.3592504044272093E-2</v>
      </c>
      <c r="AF155" s="28">
        <v>1.0207097791686014E-2</v>
      </c>
      <c r="AG155" s="28">
        <v>1.2957167356855042</v>
      </c>
      <c r="AH155" s="28">
        <v>3.1516850677500124E-2</v>
      </c>
      <c r="AI155" s="28">
        <v>3.3633049922708143</v>
      </c>
      <c r="AJ155" s="28">
        <v>6.7411956022572661E-2</v>
      </c>
      <c r="AK155" s="28">
        <v>0.7084976225329036</v>
      </c>
      <c r="AL155" s="30">
        <v>5.0493928775112953E-2</v>
      </c>
      <c r="AM155" s="28">
        <v>3.3943041256875461</v>
      </c>
      <c r="AN155" s="32">
        <v>7.529930015368283E-2</v>
      </c>
      <c r="AP155" s="28">
        <v>164</v>
      </c>
      <c r="AQ155" s="29">
        <v>2.2750000000000004</v>
      </c>
      <c r="AR155" s="30">
        <v>6.9999999999999991</v>
      </c>
      <c r="AS155" s="30">
        <v>2.4285714285714284</v>
      </c>
      <c r="AT155" s="31">
        <v>0</v>
      </c>
      <c r="AU155" s="30">
        <v>0</v>
      </c>
      <c r="AV155" s="30">
        <v>0</v>
      </c>
      <c r="AW155" s="30">
        <v>0</v>
      </c>
      <c r="AX155" s="30">
        <v>0</v>
      </c>
      <c r="AY155" s="30">
        <v>0</v>
      </c>
      <c r="AZ155" s="30">
        <v>0</v>
      </c>
      <c r="BA155" s="31">
        <v>0</v>
      </c>
      <c r="BB155" s="32">
        <v>0</v>
      </c>
      <c r="BC155" s="30">
        <v>100</v>
      </c>
      <c r="BD155" s="30">
        <v>0</v>
      </c>
      <c r="BE155" s="30">
        <v>5</v>
      </c>
      <c r="BF155" s="30">
        <v>0</v>
      </c>
      <c r="BG155" s="30">
        <v>0</v>
      </c>
      <c r="BH155" s="30">
        <v>0</v>
      </c>
      <c r="BI155" s="30">
        <v>3.6519741765271831</v>
      </c>
      <c r="BJ155" s="31">
        <v>200</v>
      </c>
      <c r="BK155" s="33">
        <v>0.95</v>
      </c>
      <c r="BL155" s="30">
        <v>0.02</v>
      </c>
      <c r="BM155" s="30">
        <v>1.9570361038385616E-2</v>
      </c>
      <c r="BN155" s="30">
        <v>165</v>
      </c>
      <c r="BO155" s="30">
        <v>0</v>
      </c>
      <c r="BP155" s="30">
        <v>0.99987878787878803</v>
      </c>
      <c r="BQ155" s="32">
        <v>1.1860824871748933E-4</v>
      </c>
      <c r="BR155" s="28">
        <v>12.93219770879527</v>
      </c>
      <c r="BS155" s="28">
        <v>0.19906406110458014</v>
      </c>
      <c r="BT155" s="28">
        <v>9.5412911368767228E-2</v>
      </c>
      <c r="BU155" s="28">
        <v>9.2004369248624811E-3</v>
      </c>
      <c r="BV155" s="28">
        <v>1.2169530467213712</v>
      </c>
      <c r="BW155" s="28">
        <v>3.061443313070205E-2</v>
      </c>
      <c r="BX155" s="28">
        <v>2.971502382170792</v>
      </c>
      <c r="BY155" s="28">
        <v>6.4146612739266154E-2</v>
      </c>
      <c r="BZ155" s="28">
        <v>0.58171525351829989</v>
      </c>
      <c r="CA155" s="30">
        <v>3.9132944347027333E-2</v>
      </c>
      <c r="CB155" s="28">
        <v>2.9860275586877223</v>
      </c>
      <c r="CC155" s="32">
        <v>6.9408844883852822E-2</v>
      </c>
      <c r="CE155" s="30">
        <f t="shared" si="22"/>
        <v>4.1231056256176597</v>
      </c>
      <c r="CG155" s="55">
        <f t="shared" si="23"/>
        <v>-1.030303030302826E-3</v>
      </c>
      <c r="CH155" s="50">
        <f t="shared" si="24"/>
        <v>0</v>
      </c>
      <c r="CI155" s="51"/>
      <c r="CJ155" s="51" t="s">
        <v>61</v>
      </c>
      <c r="CK155" s="59">
        <f>AVERAGE(CG327:CG329)</f>
        <v>0</v>
      </c>
      <c r="CL155" s="2"/>
      <c r="CM155" s="55">
        <f t="shared" si="25"/>
        <v>7.8763688964132994E-2</v>
      </c>
      <c r="CN155" s="51">
        <f t="shared" si="26"/>
        <v>0</v>
      </c>
      <c r="CO155" s="51"/>
      <c r="CP155" s="51" t="s">
        <v>61</v>
      </c>
      <c r="CQ155" s="59">
        <f>AVERAGE(CM327:CM329)</f>
        <v>4.8527411566895363E-2</v>
      </c>
      <c r="CR155" s="2"/>
      <c r="CS155" s="55">
        <f t="shared" si="27"/>
        <v>0.39180261010002226</v>
      </c>
      <c r="CT155" s="51">
        <f t="shared" si="28"/>
        <v>0</v>
      </c>
      <c r="CU155" s="51"/>
      <c r="CV155" s="51" t="s">
        <v>61</v>
      </c>
      <c r="CW155" s="59">
        <f>AVERAGE(CS327:CS329)</f>
        <v>0.2023068915421263</v>
      </c>
      <c r="CX155" s="2"/>
      <c r="CY155" s="55">
        <f t="shared" si="29"/>
        <v>0.12678236901460371</v>
      </c>
      <c r="CZ155" s="51">
        <f t="shared" si="30"/>
        <v>0</v>
      </c>
      <c r="DA155" s="51"/>
      <c r="DB155" s="51" t="s">
        <v>61</v>
      </c>
      <c r="DC155" s="59">
        <f>AVERAGE(CY327:CY329)</f>
        <v>3.2412544580778947E-2</v>
      </c>
      <c r="DD155" s="2"/>
      <c r="DE155" s="55">
        <f t="shared" si="31"/>
        <v>0.40827656699982384</v>
      </c>
      <c r="DF155" s="51">
        <f t="shared" si="32"/>
        <v>0</v>
      </c>
      <c r="DG155" s="51"/>
      <c r="DH155" s="51" t="s">
        <v>61</v>
      </c>
      <c r="DI155" s="59">
        <f>AVERAGE(DE327:DE329)</f>
        <v>0.2023068915421263</v>
      </c>
      <c r="DK155" s="15">
        <v>4.1231056256176597</v>
      </c>
    </row>
    <row r="156" spans="1:115" x14ac:dyDescent="0.3">
      <c r="A156" s="28">
        <v>152</v>
      </c>
      <c r="B156" s="29">
        <v>2.2750000000000004</v>
      </c>
      <c r="C156" s="30">
        <v>4.833333333333333</v>
      </c>
      <c r="D156" s="30">
        <v>3.5714285714285712</v>
      </c>
      <c r="E156" s="31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1">
        <v>0</v>
      </c>
      <c r="M156" s="32">
        <v>0</v>
      </c>
      <c r="N156" s="30">
        <v>100</v>
      </c>
      <c r="O156" s="30">
        <v>0</v>
      </c>
      <c r="P156" s="30">
        <v>5</v>
      </c>
      <c r="Q156" s="30">
        <v>100</v>
      </c>
      <c r="R156" s="30">
        <v>25</v>
      </c>
      <c r="S156" s="30">
        <v>0</v>
      </c>
      <c r="T156" s="30">
        <v>3.6519741765271831</v>
      </c>
      <c r="U156" s="31">
        <v>200</v>
      </c>
      <c r="V156" s="33">
        <v>0.95</v>
      </c>
      <c r="W156" s="30">
        <v>0.14000000000000001</v>
      </c>
      <c r="X156" s="30">
        <v>6.4120023043026247E-2</v>
      </c>
      <c r="Y156" s="30">
        <v>165</v>
      </c>
      <c r="Z156" s="30">
        <v>0</v>
      </c>
      <c r="AA156" s="30">
        <v>0.99915151515151535</v>
      </c>
      <c r="AB156" s="32">
        <v>3.8860620026076592E-4</v>
      </c>
      <c r="AC156" s="28">
        <v>9.6590421760877732</v>
      </c>
      <c r="AD156" s="28">
        <v>0.15969203193118897</v>
      </c>
      <c r="AE156" s="28">
        <v>9.1101663514232489E-2</v>
      </c>
      <c r="AF156" s="28">
        <v>1.0832325268461267E-2</v>
      </c>
      <c r="AG156" s="28">
        <v>1.3013295921314312</v>
      </c>
      <c r="AH156" s="28">
        <v>3.2506475149961897E-2</v>
      </c>
      <c r="AI156" s="28">
        <v>3.3951460086740024</v>
      </c>
      <c r="AJ156" s="28">
        <v>6.4221806000096512E-2</v>
      </c>
      <c r="AK156" s="28">
        <v>0.72866276971527855</v>
      </c>
      <c r="AL156" s="30">
        <v>5.2518540508760536E-2</v>
      </c>
      <c r="AM156" s="28">
        <v>3.4099769494670138</v>
      </c>
      <c r="AN156" s="32">
        <v>6.8005230655484514E-2</v>
      </c>
      <c r="AP156" s="28">
        <v>152</v>
      </c>
      <c r="AQ156" s="29">
        <v>2.2750000000000004</v>
      </c>
      <c r="AR156" s="30">
        <v>4.833333333333333</v>
      </c>
      <c r="AS156" s="30">
        <v>3.5714285714285712</v>
      </c>
      <c r="AT156" s="31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1">
        <v>0</v>
      </c>
      <c r="BB156" s="32">
        <v>0</v>
      </c>
      <c r="BC156" s="30">
        <v>100</v>
      </c>
      <c r="BD156" s="30">
        <v>0</v>
      </c>
      <c r="BE156" s="30">
        <v>5</v>
      </c>
      <c r="BF156" s="30">
        <v>0</v>
      </c>
      <c r="BG156" s="30">
        <v>0</v>
      </c>
      <c r="BH156" s="30">
        <v>0</v>
      </c>
      <c r="BI156" s="30">
        <v>3.6519741765271831</v>
      </c>
      <c r="BJ156" s="31">
        <v>200</v>
      </c>
      <c r="BK156" s="33">
        <v>0.95</v>
      </c>
      <c r="BL156" s="30">
        <v>0.01</v>
      </c>
      <c r="BM156" s="30">
        <v>1.3908759552024679E-2</v>
      </c>
      <c r="BN156" s="30">
        <v>165</v>
      </c>
      <c r="BO156" s="30">
        <v>0</v>
      </c>
      <c r="BP156" s="30">
        <v>0.99993939393939402</v>
      </c>
      <c r="BQ156" s="32">
        <v>8.4295512436513841E-5</v>
      </c>
      <c r="BR156" s="28">
        <v>13.033449556541012</v>
      </c>
      <c r="BS156" s="28">
        <v>0.19456077996038212</v>
      </c>
      <c r="BT156" s="28">
        <v>8.9147330239197617E-2</v>
      </c>
      <c r="BU156" s="28">
        <v>9.4460753072753232E-3</v>
      </c>
      <c r="BV156" s="28">
        <v>1.1955896683712981</v>
      </c>
      <c r="BW156" s="28">
        <v>3.1247464169916618E-2</v>
      </c>
      <c r="BX156" s="28">
        <v>2.9789570933503988</v>
      </c>
      <c r="BY156" s="28">
        <v>6.7277751110268721E-2</v>
      </c>
      <c r="BZ156" s="28">
        <v>0.57107708441684524</v>
      </c>
      <c r="CA156" s="30">
        <v>3.6642610315407609E-2</v>
      </c>
      <c r="CB156" s="28">
        <v>2.9860104334612112</v>
      </c>
      <c r="CC156" s="32">
        <v>7.0181593884240237E-2</v>
      </c>
      <c r="CE156" s="30">
        <f t="shared" si="22"/>
        <v>4.1547448491940822</v>
      </c>
      <c r="CG156" s="55">
        <f t="shared" si="23"/>
        <v>-7.8787878787867083E-4</v>
      </c>
      <c r="CH156" s="50">
        <f t="shared" si="24"/>
        <v>0</v>
      </c>
      <c r="CI156" s="51"/>
      <c r="CJ156" s="51" t="s">
        <v>62</v>
      </c>
      <c r="CK156" s="59">
        <f>AVERAGE(CG330)</f>
        <v>0</v>
      </c>
      <c r="CL156" s="2"/>
      <c r="CM156" s="55">
        <f t="shared" si="25"/>
        <v>0.10573992376013308</v>
      </c>
      <c r="CN156" s="51">
        <f t="shared" si="26"/>
        <v>0</v>
      </c>
      <c r="CO156" s="51"/>
      <c r="CP156" s="51" t="s">
        <v>62</v>
      </c>
      <c r="CQ156" s="59">
        <f>AVERAGE(CM330)</f>
        <v>2.996111991415118E-2</v>
      </c>
      <c r="CR156" s="2"/>
      <c r="CS156" s="55">
        <f t="shared" si="27"/>
        <v>0.41618891532360358</v>
      </c>
      <c r="CT156" s="51">
        <f t="shared" si="28"/>
        <v>0</v>
      </c>
      <c r="CU156" s="51"/>
      <c r="CV156" s="51" t="s">
        <v>62</v>
      </c>
      <c r="CW156" s="59">
        <f>AVERAGE(CS330)</f>
        <v>0.15792834770237096</v>
      </c>
      <c r="CX156" s="2"/>
      <c r="CY156" s="55">
        <f t="shared" si="29"/>
        <v>0.15758568529843331</v>
      </c>
      <c r="CZ156" s="51">
        <f t="shared" si="30"/>
        <v>0</v>
      </c>
      <c r="DA156" s="51"/>
      <c r="DB156" s="51" t="s">
        <v>62</v>
      </c>
      <c r="DC156" s="59">
        <f>AVERAGE(CY330)</f>
        <v>5.9980045265069171E-2</v>
      </c>
      <c r="DD156" s="2"/>
      <c r="DE156" s="55">
        <f t="shared" si="31"/>
        <v>0.4239665160058026</v>
      </c>
      <c r="DF156" s="51">
        <f t="shared" si="32"/>
        <v>0</v>
      </c>
      <c r="DG156" s="51"/>
      <c r="DH156" s="51" t="s">
        <v>62</v>
      </c>
      <c r="DI156" s="59">
        <f>AVERAGE(DE330)</f>
        <v>0.15792834770237096</v>
      </c>
      <c r="DK156" s="15">
        <v>4.1547448491940822</v>
      </c>
    </row>
    <row r="157" spans="1:115" x14ac:dyDescent="0.3">
      <c r="A157" s="28">
        <v>147</v>
      </c>
      <c r="B157" s="29">
        <v>2.2750000000000004</v>
      </c>
      <c r="C157" s="30">
        <v>3.75</v>
      </c>
      <c r="D157" s="30">
        <v>4.7142857142857135</v>
      </c>
      <c r="E157" s="31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1">
        <v>0</v>
      </c>
      <c r="M157" s="32">
        <v>0</v>
      </c>
      <c r="N157" s="30">
        <v>100</v>
      </c>
      <c r="O157" s="30">
        <v>0</v>
      </c>
      <c r="P157" s="30">
        <v>5</v>
      </c>
      <c r="Q157" s="30">
        <v>100</v>
      </c>
      <c r="R157" s="30">
        <v>25</v>
      </c>
      <c r="S157" s="30">
        <v>0</v>
      </c>
      <c r="T157" s="30">
        <v>3.6519741765271831</v>
      </c>
      <c r="U157" s="31">
        <v>200</v>
      </c>
      <c r="V157" s="33">
        <v>0.95</v>
      </c>
      <c r="W157" s="30">
        <v>0.2</v>
      </c>
      <c r="X157" s="30">
        <v>7.6565201423171608E-2</v>
      </c>
      <c r="Y157" s="30">
        <v>165</v>
      </c>
      <c r="Z157" s="30">
        <v>0</v>
      </c>
      <c r="AA157" s="30">
        <v>0.99878787878787922</v>
      </c>
      <c r="AB157" s="32">
        <v>4.6403152377679971E-4</v>
      </c>
      <c r="AC157" s="28">
        <v>9.6697449514262441</v>
      </c>
      <c r="AD157" s="28">
        <v>0.15845359849733764</v>
      </c>
      <c r="AE157" s="28">
        <v>9.2272244701558093E-2</v>
      </c>
      <c r="AF157" s="28">
        <v>1.0141053847212587E-2</v>
      </c>
      <c r="AG157" s="28">
        <v>1.3011916006270658</v>
      </c>
      <c r="AH157" s="28">
        <v>3.1595296590017086E-2</v>
      </c>
      <c r="AI157" s="28">
        <v>3.3824290355862194</v>
      </c>
      <c r="AJ157" s="28">
        <v>6.7834945455347559E-2</v>
      </c>
      <c r="AK157" s="28">
        <v>0.71514038539446001</v>
      </c>
      <c r="AL157" s="30">
        <v>5.16931460687396E-2</v>
      </c>
      <c r="AM157" s="28">
        <v>3.41342816900295</v>
      </c>
      <c r="AN157" s="32">
        <v>7.5524988951731056E-2</v>
      </c>
      <c r="AP157" s="28">
        <v>147</v>
      </c>
      <c r="AQ157" s="29">
        <v>2.2750000000000004</v>
      </c>
      <c r="AR157" s="30">
        <v>3.75</v>
      </c>
      <c r="AS157" s="30">
        <v>4.7142857142857135</v>
      </c>
      <c r="AT157" s="31">
        <v>0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1">
        <v>0</v>
      </c>
      <c r="BB157" s="32">
        <v>0</v>
      </c>
      <c r="BC157" s="30">
        <v>100</v>
      </c>
      <c r="BD157" s="30">
        <v>0</v>
      </c>
      <c r="BE157" s="30">
        <v>5</v>
      </c>
      <c r="BF157" s="30">
        <v>0</v>
      </c>
      <c r="BG157" s="30">
        <v>0</v>
      </c>
      <c r="BH157" s="30">
        <v>0</v>
      </c>
      <c r="BI157" s="30">
        <v>3.6519741765271831</v>
      </c>
      <c r="BJ157" s="31">
        <v>200</v>
      </c>
      <c r="BK157" s="33">
        <v>0.95</v>
      </c>
      <c r="BL157" s="30">
        <v>0.02</v>
      </c>
      <c r="BM157" s="30">
        <v>1.9570361038385616E-2</v>
      </c>
      <c r="BN157" s="30">
        <v>165</v>
      </c>
      <c r="BO157" s="30">
        <v>0</v>
      </c>
      <c r="BP157" s="30">
        <v>0.99987878787878803</v>
      </c>
      <c r="BQ157" s="32">
        <v>1.1860824871748927E-4</v>
      </c>
      <c r="BR157" s="28">
        <v>12.9314401330377</v>
      </c>
      <c r="BS157" s="28">
        <v>0.19851474759072293</v>
      </c>
      <c r="BT157" s="28">
        <v>9.4776793481568061E-2</v>
      </c>
      <c r="BU157" s="28">
        <v>9.1876650494972303E-3</v>
      </c>
      <c r="BV157" s="28">
        <v>1.2156115930959417</v>
      </c>
      <c r="BW157" s="28">
        <v>3.0374371945595835E-2</v>
      </c>
      <c r="BX157" s="28">
        <v>2.9702068708967744</v>
      </c>
      <c r="BY157" s="28">
        <v>6.3488248555951601E-2</v>
      </c>
      <c r="BZ157" s="28">
        <v>0.58513176366816899</v>
      </c>
      <c r="CA157" s="30">
        <v>3.965767738187196E-2</v>
      </c>
      <c r="CB157" s="28">
        <v>2.9847320474137047</v>
      </c>
      <c r="CC157" s="32">
        <v>6.8806198447695671E-2</v>
      </c>
      <c r="CE157" s="30">
        <f t="shared" si="22"/>
        <v>4.2045893293604104</v>
      </c>
      <c r="CG157" s="55">
        <f t="shared" si="23"/>
        <v>-1.0909090909088093E-3</v>
      </c>
      <c r="CH157" s="50">
        <f t="shared" si="24"/>
        <v>0</v>
      </c>
      <c r="CI157" s="51"/>
      <c r="CJ157" s="51" t="s">
        <v>63</v>
      </c>
      <c r="CK157" s="59">
        <f>AVERAGE(CG331:CG333)</f>
        <v>0</v>
      </c>
      <c r="CL157" s="2"/>
      <c r="CM157" s="55">
        <f t="shared" si="25"/>
        <v>8.5580007531124158E-2</v>
      </c>
      <c r="CN157" s="51">
        <f t="shared" si="26"/>
        <v>0</v>
      </c>
      <c r="CO157" s="51"/>
      <c r="CP157" s="51" t="s">
        <v>63</v>
      </c>
      <c r="CQ157" s="59">
        <f>AVERAGE(CM331:CM333)</f>
        <v>4.1371210300216177E-2</v>
      </c>
      <c r="CR157" s="2"/>
      <c r="CS157" s="55">
        <f t="shared" si="27"/>
        <v>0.41222216468944506</v>
      </c>
      <c r="CT157" s="51">
        <f t="shared" si="28"/>
        <v>0</v>
      </c>
      <c r="CU157" s="51"/>
      <c r="CV157" s="51" t="s">
        <v>63</v>
      </c>
      <c r="CW157" s="59">
        <f>AVERAGE(CS331:CS333)</f>
        <v>0.17443339777750477</v>
      </c>
      <c r="CX157" s="2"/>
      <c r="CY157" s="55">
        <f t="shared" si="29"/>
        <v>0.13000862172629102</v>
      </c>
      <c r="CZ157" s="51">
        <f t="shared" si="30"/>
        <v>0</v>
      </c>
      <c r="DA157" s="51"/>
      <c r="DB157" s="51" t="s">
        <v>63</v>
      </c>
      <c r="DC157" s="59">
        <f>AVERAGE(CY331:CY333)</f>
        <v>5.858259952563475E-2</v>
      </c>
      <c r="DD157" s="2"/>
      <c r="DE157" s="55">
        <f t="shared" si="31"/>
        <v>0.4286961215892453</v>
      </c>
      <c r="DF157" s="51">
        <f t="shared" si="32"/>
        <v>0</v>
      </c>
      <c r="DG157" s="51"/>
      <c r="DH157" s="51" t="s">
        <v>63</v>
      </c>
      <c r="DI157" s="59">
        <f>AVERAGE(DE331:DE333)</f>
        <v>0.17443339777750477</v>
      </c>
      <c r="DK157" s="15">
        <v>4.2045893293604104</v>
      </c>
    </row>
    <row r="158" spans="1:115" x14ac:dyDescent="0.3">
      <c r="A158" s="28">
        <v>143</v>
      </c>
      <c r="B158" s="29">
        <v>2.2750000000000004</v>
      </c>
      <c r="C158" s="30">
        <v>2.6666666666666665</v>
      </c>
      <c r="D158" s="30">
        <v>6.9999999999999982</v>
      </c>
      <c r="E158" s="31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1">
        <v>0</v>
      </c>
      <c r="M158" s="32">
        <v>0</v>
      </c>
      <c r="N158" s="30">
        <v>100</v>
      </c>
      <c r="O158" s="30">
        <v>0</v>
      </c>
      <c r="P158" s="30">
        <v>5</v>
      </c>
      <c r="Q158" s="30">
        <v>100</v>
      </c>
      <c r="R158" s="30">
        <v>25</v>
      </c>
      <c r="S158" s="30">
        <v>0</v>
      </c>
      <c r="T158" s="30">
        <v>3.6519741765271831</v>
      </c>
      <c r="U158" s="31">
        <v>200</v>
      </c>
      <c r="V158" s="33">
        <v>0.95</v>
      </c>
      <c r="W158" s="30">
        <v>0.06</v>
      </c>
      <c r="X158" s="30">
        <v>3.6020923390887874E-2</v>
      </c>
      <c r="Y158" s="30">
        <v>165</v>
      </c>
      <c r="Z158" s="30">
        <v>0</v>
      </c>
      <c r="AA158" s="30">
        <v>0.99963636363636388</v>
      </c>
      <c r="AB158" s="32">
        <v>2.1830862661144306E-4</v>
      </c>
      <c r="AC158" s="28">
        <v>10.260816028004124</v>
      </c>
      <c r="AD158" s="28">
        <v>0.15009043947361231</v>
      </c>
      <c r="AE158" s="28">
        <v>9.5856452241066883E-2</v>
      </c>
      <c r="AF158" s="28">
        <v>1.0131474020834681E-2</v>
      </c>
      <c r="AG158" s="28">
        <v>1.3513330916821042</v>
      </c>
      <c r="AH158" s="28">
        <v>3.1703876923753462E-2</v>
      </c>
      <c r="AI158" s="28">
        <v>3.3951664002940749</v>
      </c>
      <c r="AJ158" s="28">
        <v>6.0122478309154175E-2</v>
      </c>
      <c r="AK158" s="28">
        <v>0.77067834521363066</v>
      </c>
      <c r="AL158" s="30">
        <v>5.1299027023667974E-2</v>
      </c>
      <c r="AM158" s="28">
        <v>3.3951664002940749</v>
      </c>
      <c r="AN158" s="32">
        <v>6.0122478309154175E-2</v>
      </c>
      <c r="AP158" s="28">
        <v>143</v>
      </c>
      <c r="AQ158" s="29">
        <v>2.2750000000000004</v>
      </c>
      <c r="AR158" s="30">
        <v>2.6666666666666665</v>
      </c>
      <c r="AS158" s="30">
        <v>6.9999999999999982</v>
      </c>
      <c r="AT158" s="31">
        <v>0</v>
      </c>
      <c r="AU158" s="30">
        <v>0</v>
      </c>
      <c r="AV158" s="30">
        <v>0</v>
      </c>
      <c r="AW158" s="30">
        <v>0</v>
      </c>
      <c r="AX158" s="30">
        <v>0</v>
      </c>
      <c r="AY158" s="30">
        <v>0</v>
      </c>
      <c r="AZ158" s="30">
        <v>0</v>
      </c>
      <c r="BA158" s="31">
        <v>0</v>
      </c>
      <c r="BB158" s="32">
        <v>0</v>
      </c>
      <c r="BC158" s="30">
        <v>100</v>
      </c>
      <c r="BD158" s="30">
        <v>0</v>
      </c>
      <c r="BE158" s="30">
        <v>5</v>
      </c>
      <c r="BF158" s="30">
        <v>0</v>
      </c>
      <c r="BG158" s="30">
        <v>0</v>
      </c>
      <c r="BH158" s="30">
        <v>0</v>
      </c>
      <c r="BI158" s="30">
        <v>3.6519741765271831</v>
      </c>
      <c r="BJ158" s="31">
        <v>200</v>
      </c>
      <c r="BK158" s="33">
        <v>0.95</v>
      </c>
      <c r="BL158" s="30">
        <v>0</v>
      </c>
      <c r="BM158" s="30">
        <v>0</v>
      </c>
      <c r="BN158" s="30">
        <v>165</v>
      </c>
      <c r="BO158" s="30">
        <v>0</v>
      </c>
      <c r="BP158" s="30">
        <v>1</v>
      </c>
      <c r="BQ158" s="32">
        <v>0</v>
      </c>
      <c r="BR158" s="28">
        <v>13.513575757575762</v>
      </c>
      <c r="BS158" s="28">
        <v>0.21163614594369981</v>
      </c>
      <c r="BT158" s="28">
        <v>0.10676298675748765</v>
      </c>
      <c r="BU158" s="28">
        <v>1.3318251511633758E-2</v>
      </c>
      <c r="BV158" s="28">
        <v>1.2967035915058789</v>
      </c>
      <c r="BW158" s="28">
        <v>3.3750532950083824E-2</v>
      </c>
      <c r="BX158" s="28">
        <v>2.9590801309568997</v>
      </c>
      <c r="BY158" s="28">
        <v>5.4442346312718687E-2</v>
      </c>
      <c r="BZ158" s="28">
        <v>0.61412560579407849</v>
      </c>
      <c r="CA158" s="30">
        <v>3.9485209325941649E-2</v>
      </c>
      <c r="CB158" s="28">
        <v>2.9590801309568997</v>
      </c>
      <c r="CC158" s="32">
        <v>5.4442346312718687E-2</v>
      </c>
      <c r="CE158" s="30">
        <f t="shared" si="22"/>
        <v>4.320493798938573</v>
      </c>
      <c r="CG158" s="55">
        <f t="shared" si="23"/>
        <v>-3.6363636363612173E-4</v>
      </c>
      <c r="CH158" s="50">
        <f t="shared" si="24"/>
        <v>0</v>
      </c>
      <c r="CI158" s="51"/>
      <c r="CJ158" s="51" t="s">
        <v>64</v>
      </c>
      <c r="CK158" s="59">
        <f>AVERAGE(CG334:CG335)</f>
        <v>0</v>
      </c>
      <c r="CL158" s="2"/>
      <c r="CM158" s="55">
        <f t="shared" si="25"/>
        <v>5.4629500176225365E-2</v>
      </c>
      <c r="CN158" s="51">
        <f t="shared" si="26"/>
        <v>1</v>
      </c>
      <c r="CO158" s="51"/>
      <c r="CP158" s="51" t="s">
        <v>64</v>
      </c>
      <c r="CQ158" s="59">
        <f>AVERAGE(CM334:CM335)</f>
        <v>5.0668030577399659E-2</v>
      </c>
      <c r="CR158" s="2"/>
      <c r="CS158" s="55">
        <f t="shared" si="27"/>
        <v>0.4360862693371752</v>
      </c>
      <c r="CT158" s="51">
        <f t="shared" si="28"/>
        <v>0</v>
      </c>
      <c r="CU158" s="51"/>
      <c r="CV158" s="51" t="s">
        <v>64</v>
      </c>
      <c r="CW158" s="59">
        <f>AVERAGE(CS334:CS335)</f>
        <v>0.15661880477326018</v>
      </c>
      <c r="CX158" s="2"/>
      <c r="CY158" s="55">
        <f t="shared" si="29"/>
        <v>0.15655273941955217</v>
      </c>
      <c r="CZ158" s="51">
        <f t="shared" si="30"/>
        <v>0</v>
      </c>
      <c r="DA158" s="51"/>
      <c r="DB158" s="51" t="s">
        <v>64</v>
      </c>
      <c r="DC158" s="59">
        <f>AVERAGE(CY334:CY335)</f>
        <v>4.5066971659135091E-2</v>
      </c>
      <c r="DD158" s="2"/>
      <c r="DE158" s="55">
        <f t="shared" si="31"/>
        <v>0.4360862693371752</v>
      </c>
      <c r="DF158" s="51">
        <f t="shared" si="32"/>
        <v>0</v>
      </c>
      <c r="DG158" s="51"/>
      <c r="DH158" s="51" t="s">
        <v>64</v>
      </c>
      <c r="DI158" s="59">
        <f>AVERAGE(DE334:DE335)</f>
        <v>0.15661880477326018</v>
      </c>
      <c r="DK158" s="15">
        <v>4.320493798938573</v>
      </c>
    </row>
    <row r="159" spans="1:115" x14ac:dyDescent="0.3">
      <c r="A159" s="28">
        <v>158</v>
      </c>
      <c r="B159" s="29">
        <v>2.2750000000000004</v>
      </c>
      <c r="C159" s="30">
        <v>5.9166666666666661</v>
      </c>
      <c r="D159" s="30">
        <v>3.5714285714285712</v>
      </c>
      <c r="E159" s="31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1">
        <v>0</v>
      </c>
      <c r="M159" s="32">
        <v>0</v>
      </c>
      <c r="N159" s="30">
        <v>100</v>
      </c>
      <c r="O159" s="30">
        <v>0</v>
      </c>
      <c r="P159" s="30">
        <v>5</v>
      </c>
      <c r="Q159" s="30">
        <v>100</v>
      </c>
      <c r="R159" s="30">
        <v>25</v>
      </c>
      <c r="S159" s="30">
        <v>0</v>
      </c>
      <c r="T159" s="30">
        <v>3.6519741765271831</v>
      </c>
      <c r="U159" s="31">
        <v>200</v>
      </c>
      <c r="V159" s="33">
        <v>0.95</v>
      </c>
      <c r="W159" s="30">
        <v>2.5000000000000001E-2</v>
      </c>
      <c r="X159" s="30">
        <v>2.1824440270116454E-2</v>
      </c>
      <c r="Y159" s="30">
        <v>165</v>
      </c>
      <c r="Z159" s="30">
        <v>0</v>
      </c>
      <c r="AA159" s="30">
        <v>0.99984848484848499</v>
      </c>
      <c r="AB159" s="32">
        <v>1.3226933497040386E-4</v>
      </c>
      <c r="AC159" s="28">
        <v>11.351955284552851</v>
      </c>
      <c r="AD159" s="28">
        <v>0.16829752952976096</v>
      </c>
      <c r="AE159" s="28">
        <v>0.11600857773710346</v>
      </c>
      <c r="AF159" s="28">
        <v>1.2159318178520879E-2</v>
      </c>
      <c r="AG159" s="28">
        <v>1.4199482663107696</v>
      </c>
      <c r="AH159" s="28">
        <v>3.7509803353442478E-2</v>
      </c>
      <c r="AI159" s="28">
        <v>3.4778133235060942</v>
      </c>
      <c r="AJ159" s="28">
        <v>7.2053841688431777E-2</v>
      </c>
      <c r="AK159" s="28">
        <v>0.80865675898102152</v>
      </c>
      <c r="AL159" s="30">
        <v>5.2187037495628488E-2</v>
      </c>
      <c r="AM159" s="28">
        <v>3.4804526437310961</v>
      </c>
      <c r="AN159" s="32">
        <v>7.2947976604902875E-2</v>
      </c>
      <c r="AP159" s="28">
        <v>158</v>
      </c>
      <c r="AQ159" s="29">
        <v>2.2750000000000004</v>
      </c>
      <c r="AR159" s="30">
        <v>5.9166666666666661</v>
      </c>
      <c r="AS159" s="30">
        <v>3.5714285714285712</v>
      </c>
      <c r="AT159" s="31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1">
        <v>0</v>
      </c>
      <c r="BB159" s="32">
        <v>0</v>
      </c>
      <c r="BC159" s="30">
        <v>100</v>
      </c>
      <c r="BD159" s="30">
        <v>0</v>
      </c>
      <c r="BE159" s="30">
        <v>5</v>
      </c>
      <c r="BF159" s="30">
        <v>0</v>
      </c>
      <c r="BG159" s="30">
        <v>0</v>
      </c>
      <c r="BH159" s="30">
        <v>0</v>
      </c>
      <c r="BI159" s="30">
        <v>3.6519741765271831</v>
      </c>
      <c r="BJ159" s="31">
        <v>200</v>
      </c>
      <c r="BK159" s="33">
        <v>0.95</v>
      </c>
      <c r="BL159" s="30">
        <v>0</v>
      </c>
      <c r="BM159" s="30">
        <v>0</v>
      </c>
      <c r="BN159" s="30">
        <v>165</v>
      </c>
      <c r="BO159" s="30">
        <v>0</v>
      </c>
      <c r="BP159" s="30">
        <v>1</v>
      </c>
      <c r="BQ159" s="32">
        <v>0</v>
      </c>
      <c r="BR159" s="28">
        <v>15.191333333333333</v>
      </c>
      <c r="BS159" s="28">
        <v>0.19847593507084177</v>
      </c>
      <c r="BT159" s="28">
        <v>0.11737264086318153</v>
      </c>
      <c r="BU159" s="28">
        <v>1.2145886717602422E-2</v>
      </c>
      <c r="BV159" s="28">
        <v>1.3492199441971959</v>
      </c>
      <c r="BW159" s="28">
        <v>3.4758547755532748E-2</v>
      </c>
      <c r="BX159" s="28">
        <v>3.0607007751447655</v>
      </c>
      <c r="BY159" s="28">
        <v>5.6371489479036051E-2</v>
      </c>
      <c r="BZ159" s="28">
        <v>0.70641077635022598</v>
      </c>
      <c r="CA159" s="30">
        <v>3.9903937190165564E-2</v>
      </c>
      <c r="CB159" s="28">
        <v>3.0607007751447655</v>
      </c>
      <c r="CC159" s="32">
        <v>5.6371489479036051E-2</v>
      </c>
      <c r="CE159" s="30">
        <f t="shared" si="22"/>
        <v>4.5968415657875763</v>
      </c>
      <c r="CG159" s="55">
        <f t="shared" si="23"/>
        <v>-1.5151515151501371E-4</v>
      </c>
      <c r="CH159" s="50">
        <f t="shared" si="24"/>
        <v>0</v>
      </c>
      <c r="CI159" s="51"/>
      <c r="CJ159" s="51" t="s">
        <v>65</v>
      </c>
      <c r="CK159" s="59">
        <f>AVERAGE(CG336)</f>
        <v>0</v>
      </c>
      <c r="CL159" s="2"/>
      <c r="CM159" s="55">
        <f t="shared" si="25"/>
        <v>7.0728322113573716E-2</v>
      </c>
      <c r="CN159" s="51">
        <f t="shared" si="26"/>
        <v>1</v>
      </c>
      <c r="CO159" s="51"/>
      <c r="CP159" s="51" t="s">
        <v>65</v>
      </c>
      <c r="CQ159" s="59">
        <f>AVERAGE(CM336)</f>
        <v>2.511236381548887E-2</v>
      </c>
      <c r="CR159" s="2"/>
      <c r="CS159" s="55">
        <f t="shared" si="27"/>
        <v>0.41711254836132872</v>
      </c>
      <c r="CT159" s="51">
        <f t="shared" si="28"/>
        <v>0</v>
      </c>
      <c r="CU159" s="51"/>
      <c r="CV159" s="51" t="s">
        <v>65</v>
      </c>
      <c r="CW159" s="59">
        <f>AVERAGE(CS336)</f>
        <v>0.1318244987980699</v>
      </c>
      <c r="CX159" s="2"/>
      <c r="CY159" s="55">
        <f t="shared" si="29"/>
        <v>0.10224598263079554</v>
      </c>
      <c r="CZ159" s="51">
        <f t="shared" si="30"/>
        <v>0</v>
      </c>
      <c r="DA159" s="51"/>
      <c r="DB159" s="51" t="s">
        <v>65</v>
      </c>
      <c r="DC159" s="59">
        <f>AVERAGE(CY336)</f>
        <v>4.4307369350011339E-2</v>
      </c>
      <c r="DD159" s="2"/>
      <c r="DE159" s="55">
        <f t="shared" si="31"/>
        <v>0.41975186858633062</v>
      </c>
      <c r="DF159" s="51">
        <f t="shared" si="32"/>
        <v>0</v>
      </c>
      <c r="DG159" s="51"/>
      <c r="DH159" s="51" t="s">
        <v>65</v>
      </c>
      <c r="DI159" s="59">
        <f>AVERAGE(DE336)</f>
        <v>0.1318244987980699</v>
      </c>
      <c r="DK159" s="15">
        <v>4.5968415657875763</v>
      </c>
    </row>
    <row r="160" spans="1:115" x14ac:dyDescent="0.3">
      <c r="A160" s="28">
        <v>148</v>
      </c>
      <c r="B160" s="29">
        <v>2.2750000000000004</v>
      </c>
      <c r="C160" s="30">
        <v>3.75</v>
      </c>
      <c r="D160" s="30">
        <v>5.8571428571428559</v>
      </c>
      <c r="E160" s="31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1">
        <v>0</v>
      </c>
      <c r="M160" s="32">
        <v>0</v>
      </c>
      <c r="N160" s="30">
        <v>100</v>
      </c>
      <c r="O160" s="30">
        <v>0</v>
      </c>
      <c r="P160" s="30">
        <v>5</v>
      </c>
      <c r="Q160" s="30">
        <v>100</v>
      </c>
      <c r="R160" s="30">
        <v>25</v>
      </c>
      <c r="S160" s="30">
        <v>0</v>
      </c>
      <c r="T160" s="30">
        <v>3.6519741765271831</v>
      </c>
      <c r="U160" s="31">
        <v>200</v>
      </c>
      <c r="V160" s="33">
        <v>0.95</v>
      </c>
      <c r="W160" s="30">
        <v>0.03</v>
      </c>
      <c r="X160" s="30">
        <v>2.3846096466511486E-2</v>
      </c>
      <c r="Y160" s="30">
        <v>165</v>
      </c>
      <c r="Z160" s="30">
        <v>0</v>
      </c>
      <c r="AA160" s="30">
        <v>0.99981818181818194</v>
      </c>
      <c r="AB160" s="32">
        <v>1.44521796766737E-4</v>
      </c>
      <c r="AC160" s="28">
        <v>11.473221175166294</v>
      </c>
      <c r="AD160" s="28">
        <v>0.1591654380963404</v>
      </c>
      <c r="AE160" s="28">
        <v>0.10319417928727731</v>
      </c>
      <c r="AF160" s="28">
        <v>1.0194029275649399E-2</v>
      </c>
      <c r="AG160" s="28">
        <v>1.409322647830467</v>
      </c>
      <c r="AH160" s="28">
        <v>3.4306102334473475E-2</v>
      </c>
      <c r="AI160" s="28">
        <v>3.442951535177325</v>
      </c>
      <c r="AJ160" s="28">
        <v>5.6665360051752448E-2</v>
      </c>
      <c r="AK160" s="28">
        <v>0.78386267795180775</v>
      </c>
      <c r="AL160" s="30">
        <v>5.1482094447814104E-2</v>
      </c>
      <c r="AM160" s="28">
        <v>3.4479850798578728</v>
      </c>
      <c r="AN160" s="32">
        <v>5.9017569913341013E-2</v>
      </c>
      <c r="AP160" s="28">
        <v>148</v>
      </c>
      <c r="AQ160" s="29">
        <v>2.2750000000000004</v>
      </c>
      <c r="AR160" s="30">
        <v>3.75</v>
      </c>
      <c r="AS160" s="30">
        <v>5.8571428571428559</v>
      </c>
      <c r="AT160" s="31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1">
        <v>0</v>
      </c>
      <c r="BB160" s="32">
        <v>0</v>
      </c>
      <c r="BC160" s="30">
        <v>100</v>
      </c>
      <c r="BD160" s="30">
        <v>0</v>
      </c>
      <c r="BE160" s="30">
        <v>5</v>
      </c>
      <c r="BF160" s="30">
        <v>0</v>
      </c>
      <c r="BG160" s="30">
        <v>0</v>
      </c>
      <c r="BH160" s="30">
        <v>0</v>
      </c>
      <c r="BI160" s="30">
        <v>3.6519741765271831</v>
      </c>
      <c r="BJ160" s="31">
        <v>200</v>
      </c>
      <c r="BK160" s="33">
        <v>0.95</v>
      </c>
      <c r="BL160" s="30">
        <v>0.01</v>
      </c>
      <c r="BM160" s="30">
        <v>1.9719565442517552E-2</v>
      </c>
      <c r="BN160" s="30">
        <v>165</v>
      </c>
      <c r="BO160" s="30">
        <v>0</v>
      </c>
      <c r="BP160" s="30">
        <v>0.99993939393939402</v>
      </c>
      <c r="BQ160" s="32">
        <v>1.1951251783343942E-4</v>
      </c>
      <c r="BR160" s="28">
        <v>15.105925636735462</v>
      </c>
      <c r="BS160" s="28">
        <v>0.21021118125841012</v>
      </c>
      <c r="BT160" s="28">
        <v>0.11324814537154806</v>
      </c>
      <c r="BU160" s="28">
        <v>1.1712655234558838E-2</v>
      </c>
      <c r="BV160" s="28">
        <v>1.3571752648029771</v>
      </c>
      <c r="BW160" s="28">
        <v>3.4606737902629255E-2</v>
      </c>
      <c r="BX160" s="28">
        <v>3.0376561607482415</v>
      </c>
      <c r="BY160" s="28">
        <v>4.831835685495222E-2</v>
      </c>
      <c r="BZ160" s="28">
        <v>0.72264968246957262</v>
      </c>
      <c r="CA160" s="30">
        <v>3.5907540765545157E-2</v>
      </c>
      <c r="CB160" s="28">
        <v>3.0376561607482415</v>
      </c>
      <c r="CC160" s="32">
        <v>4.831835685495222E-2</v>
      </c>
      <c r="CE160" s="30">
        <f t="shared" si="22"/>
        <v>4.6866070578069277</v>
      </c>
      <c r="CG160" s="55">
        <f t="shared" si="23"/>
        <v>-1.2121212121207758E-4</v>
      </c>
      <c r="CH160" s="50">
        <f t="shared" si="24"/>
        <v>1</v>
      </c>
      <c r="CI160" s="51"/>
      <c r="CJ160" s="51" t="s">
        <v>66</v>
      </c>
      <c r="CK160" s="59">
        <f>AVERAGE(CG337:CG338)</f>
        <v>0</v>
      </c>
      <c r="CL160" s="2"/>
      <c r="CM160" s="55">
        <f t="shared" si="25"/>
        <v>5.2147383027489891E-2</v>
      </c>
      <c r="CN160" s="51">
        <f t="shared" si="26"/>
        <v>1</v>
      </c>
      <c r="CO160" s="51"/>
      <c r="CP160" s="51" t="s">
        <v>66</v>
      </c>
      <c r="CQ160" s="59">
        <f>AVERAGE(CM337:CM338)</f>
        <v>2.9572111620801422E-2</v>
      </c>
      <c r="CR160" s="2"/>
      <c r="CS160" s="55">
        <f t="shared" si="27"/>
        <v>0.40529537442908348</v>
      </c>
      <c r="CT160" s="51">
        <f t="shared" si="28"/>
        <v>0</v>
      </c>
      <c r="CU160" s="51"/>
      <c r="CV160" s="51" t="s">
        <v>66</v>
      </c>
      <c r="CW160" s="59">
        <f>AVERAGE(CS337:CS338)</f>
        <v>9.1208291197767188E-2</v>
      </c>
      <c r="CX160" s="2"/>
      <c r="CY160" s="55">
        <f t="shared" si="29"/>
        <v>6.1212995482235133E-2</v>
      </c>
      <c r="CZ160" s="51">
        <f t="shared" si="30"/>
        <v>1</v>
      </c>
      <c r="DA160" s="51"/>
      <c r="DB160" s="51" t="s">
        <v>66</v>
      </c>
      <c r="DC160" s="59">
        <f>AVERAGE(CY337:CY338)</f>
        <v>5.0882677319523117E-2</v>
      </c>
      <c r="DD160" s="2"/>
      <c r="DE160" s="55">
        <f t="shared" si="31"/>
        <v>0.41032891910963132</v>
      </c>
      <c r="DF160" s="51">
        <f t="shared" si="32"/>
        <v>0</v>
      </c>
      <c r="DG160" s="51"/>
      <c r="DH160" s="51" t="s">
        <v>66</v>
      </c>
      <c r="DI160" s="59">
        <f>AVERAGE(DE337:DE338)</f>
        <v>9.1208291197767188E-2</v>
      </c>
      <c r="DK160" s="15">
        <v>4.6866070578069277</v>
      </c>
    </row>
    <row r="161" spans="1:115" x14ac:dyDescent="0.3">
      <c r="A161" s="28">
        <v>153</v>
      </c>
      <c r="B161" s="29">
        <v>2.2750000000000004</v>
      </c>
      <c r="C161" s="30">
        <v>4.833333333333333</v>
      </c>
      <c r="D161" s="30">
        <v>4.7142857142857135</v>
      </c>
      <c r="E161" s="31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1">
        <v>0</v>
      </c>
      <c r="M161" s="32">
        <v>0</v>
      </c>
      <c r="N161" s="30">
        <v>100</v>
      </c>
      <c r="O161" s="30">
        <v>0</v>
      </c>
      <c r="P161" s="30">
        <v>5</v>
      </c>
      <c r="Q161" s="30">
        <v>100</v>
      </c>
      <c r="R161" s="30">
        <v>25</v>
      </c>
      <c r="S161" s="30">
        <v>0</v>
      </c>
      <c r="T161" s="30">
        <v>3.6519741765271831</v>
      </c>
      <c r="U161" s="31">
        <v>200</v>
      </c>
      <c r="V161" s="33">
        <v>0.95</v>
      </c>
      <c r="W161" s="30">
        <v>1.4999999999999999E-2</v>
      </c>
      <c r="X161" s="30">
        <v>1.6991610603377595E-2</v>
      </c>
      <c r="Y161" s="30">
        <v>165</v>
      </c>
      <c r="Z161" s="30">
        <v>0</v>
      </c>
      <c r="AA161" s="30">
        <v>0.99990909090909097</v>
      </c>
      <c r="AB161" s="32">
        <v>1.02979458202289E-4</v>
      </c>
      <c r="AC161" s="28">
        <v>11.461915742793808</v>
      </c>
      <c r="AD161" s="28">
        <v>0.15934390398946649</v>
      </c>
      <c r="AE161" s="28">
        <v>0.10744684078478497</v>
      </c>
      <c r="AF161" s="28">
        <v>1.0867351625351487E-2</v>
      </c>
      <c r="AG161" s="28">
        <v>1.4083237522342014</v>
      </c>
      <c r="AH161" s="28">
        <v>3.5068206709845076E-2</v>
      </c>
      <c r="AI161" s="28">
        <v>3.4246818597813222</v>
      </c>
      <c r="AJ161" s="28">
        <v>6.7340675050213836E-2</v>
      </c>
      <c r="AK161" s="28">
        <v>0.81448585379613581</v>
      </c>
      <c r="AL161" s="30">
        <v>5.1513456857311783E-2</v>
      </c>
      <c r="AM161" s="28">
        <v>3.4246818597813222</v>
      </c>
      <c r="AN161" s="32">
        <v>6.7340675050213836E-2</v>
      </c>
      <c r="AP161" s="28">
        <v>153</v>
      </c>
      <c r="AQ161" s="29">
        <v>2.2750000000000004</v>
      </c>
      <c r="AR161" s="30">
        <v>4.833333333333333</v>
      </c>
      <c r="AS161" s="30">
        <v>4.7142857142857135</v>
      </c>
      <c r="AT161" s="31">
        <v>0</v>
      </c>
      <c r="AU161" s="30">
        <v>0</v>
      </c>
      <c r="AV161" s="30">
        <v>0</v>
      </c>
      <c r="AW161" s="30">
        <v>0</v>
      </c>
      <c r="AX161" s="30">
        <v>0</v>
      </c>
      <c r="AY161" s="30">
        <v>0</v>
      </c>
      <c r="AZ161" s="30">
        <v>0</v>
      </c>
      <c r="BA161" s="31">
        <v>0</v>
      </c>
      <c r="BB161" s="32">
        <v>0</v>
      </c>
      <c r="BC161" s="30">
        <v>100</v>
      </c>
      <c r="BD161" s="30">
        <v>0</v>
      </c>
      <c r="BE161" s="30">
        <v>5</v>
      </c>
      <c r="BF161" s="30">
        <v>0</v>
      </c>
      <c r="BG161" s="30">
        <v>0</v>
      </c>
      <c r="BH161" s="30">
        <v>0</v>
      </c>
      <c r="BI161" s="30">
        <v>3.6519741765271831</v>
      </c>
      <c r="BJ161" s="31">
        <v>200</v>
      </c>
      <c r="BK161" s="33">
        <v>0.95</v>
      </c>
      <c r="BL161" s="30">
        <v>0</v>
      </c>
      <c r="BM161" s="30">
        <v>0</v>
      </c>
      <c r="BN161" s="30">
        <v>165</v>
      </c>
      <c r="BO161" s="30">
        <v>0</v>
      </c>
      <c r="BP161" s="30">
        <v>1</v>
      </c>
      <c r="BQ161" s="32">
        <v>0</v>
      </c>
      <c r="BR161" s="28">
        <v>15.047757575757583</v>
      </c>
      <c r="BS161" s="28">
        <v>0.20500603503820486</v>
      </c>
      <c r="BT161" s="28">
        <v>0.11754404712480027</v>
      </c>
      <c r="BU161" s="28">
        <v>1.1745783173964703E-2</v>
      </c>
      <c r="BV161" s="28">
        <v>1.3814889445161678</v>
      </c>
      <c r="BW161" s="28">
        <v>3.2506095731141445E-2</v>
      </c>
      <c r="BX161" s="28">
        <v>3.0877025897783388</v>
      </c>
      <c r="BY161" s="28">
        <v>5.5215440648031626E-2</v>
      </c>
      <c r="BZ161" s="28">
        <v>0.71188711734433785</v>
      </c>
      <c r="CA161" s="30">
        <v>4.194493298410891E-2</v>
      </c>
      <c r="CB161" s="28">
        <v>3.0877025897783388</v>
      </c>
      <c r="CC161" s="32">
        <v>5.5215440648031626E-2</v>
      </c>
      <c r="CE161" s="30">
        <f t="shared" si="22"/>
        <v>4.7734384133153203</v>
      </c>
      <c r="CG161" s="55">
        <f t="shared" si="23"/>
        <v>-9.0909090909030432E-5</v>
      </c>
      <c r="CH161" s="50">
        <f t="shared" si="24"/>
        <v>1</v>
      </c>
      <c r="CI161" s="51"/>
      <c r="CJ161" s="51" t="s">
        <v>67</v>
      </c>
      <c r="CK161" s="59">
        <f>CG339</f>
        <v>0</v>
      </c>
      <c r="CL161" s="2"/>
      <c r="CM161" s="55">
        <f t="shared" si="25"/>
        <v>2.6834807718033593E-2</v>
      </c>
      <c r="CN161" s="51">
        <f t="shared" si="26"/>
        <v>1</v>
      </c>
      <c r="CO161" s="51"/>
      <c r="CP161" s="51" t="s">
        <v>67</v>
      </c>
      <c r="CQ161" s="59">
        <f>CM339</f>
        <v>2.3928528038962504E-2</v>
      </c>
      <c r="CR161" s="2"/>
      <c r="CS161" s="55">
        <f t="shared" si="27"/>
        <v>0.33697927000298344</v>
      </c>
      <c r="CT161" s="51">
        <f t="shared" si="28"/>
        <v>0</v>
      </c>
      <c r="CU161" s="51"/>
      <c r="CV161" s="51" t="s">
        <v>67</v>
      </c>
      <c r="CW161" s="59">
        <f>CS339</f>
        <v>6.4865119597101728E-2</v>
      </c>
      <c r="CX161" s="2"/>
      <c r="CY161" s="55">
        <f t="shared" si="29"/>
        <v>0.10259873645179796</v>
      </c>
      <c r="CZ161" s="51">
        <f t="shared" si="30"/>
        <v>0</v>
      </c>
      <c r="DA161" s="51"/>
      <c r="DB161" s="51" t="s">
        <v>67</v>
      </c>
      <c r="DC161" s="59">
        <f>CY339</f>
        <v>4.5779568462476439E-2</v>
      </c>
      <c r="DD161" s="2"/>
      <c r="DE161" s="55">
        <f t="shared" si="31"/>
        <v>0.33697927000298344</v>
      </c>
      <c r="DF161" s="51">
        <f t="shared" si="32"/>
        <v>0</v>
      </c>
      <c r="DG161" s="51"/>
      <c r="DH161" s="51" t="s">
        <v>67</v>
      </c>
      <c r="DI161" s="59">
        <f>DE339</f>
        <v>6.4865119597101728E-2</v>
      </c>
      <c r="DK161" s="15">
        <v>4.7734384133153203</v>
      </c>
    </row>
    <row r="162" spans="1:115" x14ac:dyDescent="0.3">
      <c r="A162" s="28">
        <v>165</v>
      </c>
      <c r="B162" s="29">
        <v>2.2750000000000004</v>
      </c>
      <c r="C162" s="30">
        <v>6.9999999999999991</v>
      </c>
      <c r="D162" s="30">
        <v>3.5714285714285712</v>
      </c>
      <c r="E162" s="31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1">
        <v>0</v>
      </c>
      <c r="M162" s="32">
        <v>0</v>
      </c>
      <c r="N162" s="30">
        <v>100</v>
      </c>
      <c r="O162" s="30">
        <v>0</v>
      </c>
      <c r="P162" s="30">
        <v>5</v>
      </c>
      <c r="Q162" s="30">
        <v>100</v>
      </c>
      <c r="R162" s="30">
        <v>25</v>
      </c>
      <c r="S162" s="30">
        <v>0</v>
      </c>
      <c r="T162" s="30">
        <v>3.6519741765271831</v>
      </c>
      <c r="U162" s="31">
        <v>200</v>
      </c>
      <c r="V162" s="33">
        <v>0.95</v>
      </c>
      <c r="W162" s="30">
        <v>0</v>
      </c>
      <c r="X162" s="30">
        <v>0</v>
      </c>
      <c r="Y162" s="30">
        <v>165</v>
      </c>
      <c r="Z162" s="30">
        <v>0</v>
      </c>
      <c r="AA162" s="30">
        <v>1</v>
      </c>
      <c r="AB162" s="32">
        <v>0</v>
      </c>
      <c r="AC162" s="28">
        <v>12.980242424242421</v>
      </c>
      <c r="AD162" s="28">
        <v>0.15448756894329735</v>
      </c>
      <c r="AE162" s="28">
        <v>0.1133883156615787</v>
      </c>
      <c r="AF162" s="28">
        <v>1.0790402782023248E-2</v>
      </c>
      <c r="AG162" s="28">
        <v>1.5340788121476436</v>
      </c>
      <c r="AH162" s="28">
        <v>4.0185281421599946E-2</v>
      </c>
      <c r="AI162" s="28">
        <v>3.6157554607215161</v>
      </c>
      <c r="AJ162" s="28">
        <v>6.083064187962877E-2</v>
      </c>
      <c r="AK162" s="28">
        <v>0.84828121926440814</v>
      </c>
      <c r="AL162" s="30">
        <v>4.8195950592835685E-2</v>
      </c>
      <c r="AM162" s="28">
        <v>3.6157554607215161</v>
      </c>
      <c r="AN162" s="32">
        <v>6.083064187962877E-2</v>
      </c>
      <c r="AP162" s="28">
        <v>165</v>
      </c>
      <c r="AQ162" s="29">
        <v>2.2750000000000004</v>
      </c>
      <c r="AR162" s="30">
        <v>6.9999999999999991</v>
      </c>
      <c r="AS162" s="30">
        <v>3.5714285714285712</v>
      </c>
      <c r="AT162" s="31">
        <v>0</v>
      </c>
      <c r="AU162" s="30">
        <v>0</v>
      </c>
      <c r="AV162" s="30">
        <v>0</v>
      </c>
      <c r="AW162" s="30">
        <v>0</v>
      </c>
      <c r="AX162" s="30">
        <v>0</v>
      </c>
      <c r="AY162" s="30">
        <v>0</v>
      </c>
      <c r="AZ162" s="30">
        <v>0</v>
      </c>
      <c r="BA162" s="31">
        <v>0</v>
      </c>
      <c r="BB162" s="32">
        <v>0</v>
      </c>
      <c r="BC162" s="30">
        <v>100</v>
      </c>
      <c r="BD162" s="30">
        <v>0</v>
      </c>
      <c r="BE162" s="30">
        <v>5</v>
      </c>
      <c r="BF162" s="30">
        <v>0</v>
      </c>
      <c r="BG162" s="30">
        <v>0</v>
      </c>
      <c r="BH162" s="30">
        <v>0</v>
      </c>
      <c r="BI162" s="30">
        <v>3.6519741765271831</v>
      </c>
      <c r="BJ162" s="31">
        <v>200</v>
      </c>
      <c r="BK162" s="33">
        <v>0.95</v>
      </c>
      <c r="BL162" s="30">
        <v>5.0000000000000001E-3</v>
      </c>
      <c r="BM162" s="30">
        <v>9.8597827212587759E-3</v>
      </c>
      <c r="BN162" s="30">
        <v>165</v>
      </c>
      <c r="BO162" s="30">
        <v>0</v>
      </c>
      <c r="BP162" s="30">
        <v>0.99996969696969695</v>
      </c>
      <c r="BQ162" s="32">
        <v>5.9756258916720239E-5</v>
      </c>
      <c r="BR162" s="28">
        <v>17.158826311899478</v>
      </c>
      <c r="BS162" s="28">
        <v>0.20536712168503918</v>
      </c>
      <c r="BT162" s="28">
        <v>0.11614744799902427</v>
      </c>
      <c r="BU162" s="28">
        <v>1.226616441559605E-2</v>
      </c>
      <c r="BV162" s="28">
        <v>1.4845946086756254</v>
      </c>
      <c r="BW162" s="28">
        <v>3.9581208032477742E-2</v>
      </c>
      <c r="BX162" s="28">
        <v>3.2367944673786524</v>
      </c>
      <c r="BY162" s="28">
        <v>4.7425995494935994E-2</v>
      </c>
      <c r="BZ162" s="28">
        <v>0.79593813688874204</v>
      </c>
      <c r="CA162" s="30">
        <v>3.9851958355519176E-2</v>
      </c>
      <c r="CB162" s="28">
        <v>3.2367944673786524</v>
      </c>
      <c r="CC162" s="32">
        <v>4.7425995494935994E-2</v>
      </c>
      <c r="CE162" s="30">
        <f t="shared" si="22"/>
        <v>5</v>
      </c>
      <c r="CG162" s="55">
        <f t="shared" si="23"/>
        <v>3.0303030303047152E-5</v>
      </c>
      <c r="CH162" s="50">
        <f t="shared" si="24"/>
        <v>1</v>
      </c>
      <c r="CI162" s="51"/>
      <c r="CJ162" s="51" t="s">
        <v>68</v>
      </c>
      <c r="CK162" s="56">
        <f>AVERAGE(CK146:CK161)</f>
        <v>-4.0694760101009989E-3</v>
      </c>
      <c r="CL162" s="2"/>
      <c r="CM162" s="55">
        <f t="shared" si="25"/>
        <v>4.9484203472018207E-2</v>
      </c>
      <c r="CN162" s="51">
        <f t="shared" si="26"/>
        <v>1</v>
      </c>
      <c r="CO162" s="51"/>
      <c r="CP162" s="51" t="s">
        <v>68</v>
      </c>
      <c r="CQ162" s="56">
        <f>AVERAGE(CQ146:CQ161)</f>
        <v>6.0379876993115603E-2</v>
      </c>
      <c r="CR162" s="2"/>
      <c r="CS162" s="55">
        <f t="shared" si="27"/>
        <v>0.37896099334286371</v>
      </c>
      <c r="CT162" s="51">
        <f t="shared" si="28"/>
        <v>0</v>
      </c>
      <c r="CU162" s="51"/>
      <c r="CV162" s="51" t="s">
        <v>68</v>
      </c>
      <c r="CW162" s="56">
        <f>AVERAGE(CW146:CW161)</f>
        <v>0.19057759343841035</v>
      </c>
      <c r="CX162" s="2"/>
      <c r="CY162" s="55">
        <f t="shared" si="29"/>
        <v>5.2343082375666095E-2</v>
      </c>
      <c r="CZ162" s="51">
        <f t="shared" si="30"/>
        <v>1</v>
      </c>
      <c r="DA162" s="51"/>
      <c r="DB162" s="51" t="s">
        <v>68</v>
      </c>
      <c r="DC162" s="56">
        <f>AVERAGE(DC146:DC161)</f>
        <v>7.5515691469761934E-2</v>
      </c>
      <c r="DD162" s="2"/>
      <c r="DE162" s="55">
        <f t="shared" si="31"/>
        <v>0.37896099334286371</v>
      </c>
      <c r="DF162" s="51">
        <f t="shared" si="32"/>
        <v>0</v>
      </c>
      <c r="DG162" s="51"/>
      <c r="DH162" s="51" t="s">
        <v>68</v>
      </c>
      <c r="DI162" s="56">
        <f>AVERAGE(DI146:DI161)</f>
        <v>0.26387628687525999</v>
      </c>
      <c r="DK162" s="15">
        <v>5</v>
      </c>
    </row>
    <row r="163" spans="1:115" x14ac:dyDescent="0.3">
      <c r="A163" s="28">
        <v>149</v>
      </c>
      <c r="B163" s="29">
        <v>2.2750000000000004</v>
      </c>
      <c r="C163" s="30">
        <v>3.75</v>
      </c>
      <c r="D163" s="30">
        <v>6.9999999999999982</v>
      </c>
      <c r="E163" s="31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1">
        <v>0</v>
      </c>
      <c r="M163" s="32">
        <v>0</v>
      </c>
      <c r="N163" s="30">
        <v>100</v>
      </c>
      <c r="O163" s="30">
        <v>0</v>
      </c>
      <c r="P163" s="30">
        <v>5</v>
      </c>
      <c r="Q163" s="30">
        <v>100</v>
      </c>
      <c r="R163" s="30">
        <v>25</v>
      </c>
      <c r="S163" s="30">
        <v>0</v>
      </c>
      <c r="T163" s="30">
        <v>3.6519741765271831</v>
      </c>
      <c r="U163" s="31">
        <v>200</v>
      </c>
      <c r="V163" s="33">
        <v>0.95</v>
      </c>
      <c r="W163" s="30">
        <v>0</v>
      </c>
      <c r="X163" s="30">
        <v>0</v>
      </c>
      <c r="Y163" s="30">
        <v>165</v>
      </c>
      <c r="Z163" s="30">
        <v>0</v>
      </c>
      <c r="AA163" s="30">
        <v>1</v>
      </c>
      <c r="AB163" s="32">
        <v>0</v>
      </c>
      <c r="AC163" s="28">
        <v>14.016727272727271</v>
      </c>
      <c r="AD163" s="28">
        <v>0.15618426675690975</v>
      </c>
      <c r="AE163" s="28">
        <v>0.12698199610312857</v>
      </c>
      <c r="AF163" s="28">
        <v>1.3064604107590076E-2</v>
      </c>
      <c r="AG163" s="28">
        <v>1.5704176621767223</v>
      </c>
      <c r="AH163" s="28">
        <v>4.4365751148855499E-2</v>
      </c>
      <c r="AI163" s="28">
        <v>3.6677603751340953</v>
      </c>
      <c r="AJ163" s="28">
        <v>5.1856382556248984E-2</v>
      </c>
      <c r="AK163" s="28">
        <v>0.85547694582133049</v>
      </c>
      <c r="AL163" s="30">
        <v>5.2869352399244597E-2</v>
      </c>
      <c r="AM163" s="28">
        <v>3.6677603751340953</v>
      </c>
      <c r="AN163" s="32">
        <v>5.1856382556248984E-2</v>
      </c>
      <c r="AP163" s="28">
        <v>149</v>
      </c>
      <c r="AQ163" s="29">
        <v>2.2750000000000004</v>
      </c>
      <c r="AR163" s="30">
        <v>3.75</v>
      </c>
      <c r="AS163" s="30">
        <v>6.9999999999999982</v>
      </c>
      <c r="AT163" s="31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0</v>
      </c>
      <c r="BA163" s="31">
        <v>0</v>
      </c>
      <c r="BB163" s="32">
        <v>0</v>
      </c>
      <c r="BC163" s="30">
        <v>100</v>
      </c>
      <c r="BD163" s="30">
        <v>0</v>
      </c>
      <c r="BE163" s="30">
        <v>5</v>
      </c>
      <c r="BF163" s="30">
        <v>0</v>
      </c>
      <c r="BG163" s="30">
        <v>0</v>
      </c>
      <c r="BH163" s="30">
        <v>0</v>
      </c>
      <c r="BI163" s="30">
        <v>3.6519741765271831</v>
      </c>
      <c r="BJ163" s="31">
        <v>200</v>
      </c>
      <c r="BK163" s="33">
        <v>0.95</v>
      </c>
      <c r="BL163" s="30">
        <v>0</v>
      </c>
      <c r="BM163" s="30">
        <v>0</v>
      </c>
      <c r="BN163" s="30">
        <v>165</v>
      </c>
      <c r="BO163" s="30">
        <v>0</v>
      </c>
      <c r="BP163" s="30">
        <v>1</v>
      </c>
      <c r="BQ163" s="32">
        <v>0</v>
      </c>
      <c r="BR163" s="28">
        <v>18.8199696969697</v>
      </c>
      <c r="BS163" s="28">
        <v>0.19003228369811315</v>
      </c>
      <c r="BT163" s="28">
        <v>0.11156199890988283</v>
      </c>
      <c r="BU163" s="28">
        <v>1.2303197653572542E-2</v>
      </c>
      <c r="BV163" s="28">
        <v>1.472429473233833</v>
      </c>
      <c r="BW163" s="28">
        <v>4.2902326677553955E-2</v>
      </c>
      <c r="BX163" s="28">
        <v>3.3629680546529421</v>
      </c>
      <c r="BY163" s="28">
        <v>5.4092539862490081E-2</v>
      </c>
      <c r="BZ163" s="28">
        <v>0.75763684714834123</v>
      </c>
      <c r="CA163" s="30">
        <v>3.8787636465590927E-2</v>
      </c>
      <c r="CB163" s="28">
        <v>3.3629680546529421</v>
      </c>
      <c r="CC163" s="32">
        <v>5.4092539862490081E-2</v>
      </c>
      <c r="CE163" s="30">
        <f t="shared" si="22"/>
        <v>5.1234753829797981</v>
      </c>
      <c r="CG163" s="55">
        <f t="shared" si="23"/>
        <v>0</v>
      </c>
      <c r="CH163" s="50">
        <f t="shared" si="24"/>
        <v>1</v>
      </c>
      <c r="CI163" s="51"/>
      <c r="CJ163" s="60"/>
      <c r="CK163" s="58"/>
      <c r="CL163" s="2"/>
      <c r="CM163" s="55">
        <f t="shared" si="25"/>
        <v>9.7988188942889298E-2</v>
      </c>
      <c r="CN163" s="51">
        <f t="shared" si="26"/>
        <v>0</v>
      </c>
      <c r="CO163" s="51"/>
      <c r="CP163" s="60"/>
      <c r="CQ163" s="58"/>
      <c r="CR163" s="2"/>
      <c r="CS163" s="55">
        <f t="shared" si="27"/>
        <v>0.30479232048115312</v>
      </c>
      <c r="CT163" s="51">
        <f t="shared" si="28"/>
        <v>0</v>
      </c>
      <c r="CU163" s="51"/>
      <c r="CV163" s="60"/>
      <c r="CW163" s="58"/>
      <c r="CX163" s="2"/>
      <c r="CY163" s="55">
        <f t="shared" si="29"/>
        <v>9.7840098672989262E-2</v>
      </c>
      <c r="CZ163" s="51">
        <f t="shared" si="30"/>
        <v>0</v>
      </c>
      <c r="DA163" s="51"/>
      <c r="DB163" s="60"/>
      <c r="DC163" s="58"/>
      <c r="DD163" s="2"/>
      <c r="DE163" s="55">
        <f t="shared" si="31"/>
        <v>0.30479232048115312</v>
      </c>
      <c r="DF163" s="51">
        <f t="shared" si="32"/>
        <v>0</v>
      </c>
      <c r="DG163" s="51"/>
      <c r="DH163" s="60"/>
      <c r="DI163" s="58"/>
      <c r="DK163" s="15">
        <v>5.1234753829797981</v>
      </c>
    </row>
    <row r="164" spans="1:115" x14ac:dyDescent="0.3">
      <c r="A164" s="28">
        <v>159</v>
      </c>
      <c r="B164" s="29">
        <v>2.2750000000000004</v>
      </c>
      <c r="C164" s="30">
        <v>5.9166666666666661</v>
      </c>
      <c r="D164" s="30">
        <v>4.7142857142857135</v>
      </c>
      <c r="E164" s="31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1">
        <v>0</v>
      </c>
      <c r="M164" s="32">
        <v>0</v>
      </c>
      <c r="N164" s="30">
        <v>100</v>
      </c>
      <c r="O164" s="30">
        <v>0</v>
      </c>
      <c r="P164" s="30">
        <v>5</v>
      </c>
      <c r="Q164" s="30">
        <v>100</v>
      </c>
      <c r="R164" s="30">
        <v>25</v>
      </c>
      <c r="S164" s="30">
        <v>0</v>
      </c>
      <c r="T164" s="30">
        <v>3.6519741765271831</v>
      </c>
      <c r="U164" s="31">
        <v>200</v>
      </c>
      <c r="V164" s="33">
        <v>0.95</v>
      </c>
      <c r="W164" s="30">
        <v>0</v>
      </c>
      <c r="X164" s="30">
        <v>0</v>
      </c>
      <c r="Y164" s="30">
        <v>165</v>
      </c>
      <c r="Z164" s="30">
        <v>0</v>
      </c>
      <c r="AA164" s="30">
        <v>1</v>
      </c>
      <c r="AB164" s="32">
        <v>0</v>
      </c>
      <c r="AC164" s="28">
        <v>14.031848484848476</v>
      </c>
      <c r="AD164" s="28">
        <v>0.1565765950811204</v>
      </c>
      <c r="AE164" s="28">
        <v>0.11849433464460303</v>
      </c>
      <c r="AF164" s="28">
        <v>1.0594462480760514E-2</v>
      </c>
      <c r="AG164" s="28">
        <v>1.574315460881123</v>
      </c>
      <c r="AH164" s="28">
        <v>4.2808822228198103E-2</v>
      </c>
      <c r="AI164" s="28">
        <v>3.6902963868242922</v>
      </c>
      <c r="AJ164" s="28">
        <v>6.0033698458646895E-2</v>
      </c>
      <c r="AK164" s="28">
        <v>0.82056871330210646</v>
      </c>
      <c r="AL164" s="30">
        <v>4.7488980774446694E-2</v>
      </c>
      <c r="AM164" s="28">
        <v>3.6902963868242922</v>
      </c>
      <c r="AN164" s="32">
        <v>6.0033698458646895E-2</v>
      </c>
      <c r="AP164" s="28">
        <v>159</v>
      </c>
      <c r="AQ164" s="29">
        <v>2.2750000000000004</v>
      </c>
      <c r="AR164" s="30">
        <v>5.9166666666666661</v>
      </c>
      <c r="AS164" s="30">
        <v>4.7142857142857135</v>
      </c>
      <c r="AT164" s="31">
        <v>0</v>
      </c>
      <c r="AU164" s="30">
        <v>0</v>
      </c>
      <c r="AV164" s="30">
        <v>0</v>
      </c>
      <c r="AW164" s="30">
        <v>0</v>
      </c>
      <c r="AX164" s="30">
        <v>0</v>
      </c>
      <c r="AY164" s="30">
        <v>0</v>
      </c>
      <c r="AZ164" s="30">
        <v>0</v>
      </c>
      <c r="BA164" s="31">
        <v>0</v>
      </c>
      <c r="BB164" s="32">
        <v>0</v>
      </c>
      <c r="BC164" s="30">
        <v>100</v>
      </c>
      <c r="BD164" s="30">
        <v>0</v>
      </c>
      <c r="BE164" s="30">
        <v>5</v>
      </c>
      <c r="BF164" s="30">
        <v>0</v>
      </c>
      <c r="BG164" s="30">
        <v>0</v>
      </c>
      <c r="BH164" s="30">
        <v>0</v>
      </c>
      <c r="BI164" s="30">
        <v>3.6519741765271831</v>
      </c>
      <c r="BJ164" s="31">
        <v>200</v>
      </c>
      <c r="BK164" s="33">
        <v>0.95</v>
      </c>
      <c r="BL164" s="30">
        <v>0</v>
      </c>
      <c r="BM164" s="30">
        <v>0</v>
      </c>
      <c r="BN164" s="30">
        <v>165</v>
      </c>
      <c r="BO164" s="30">
        <v>0</v>
      </c>
      <c r="BP164" s="30">
        <v>1</v>
      </c>
      <c r="BQ164" s="32">
        <v>0</v>
      </c>
      <c r="BR164" s="28">
        <v>18.584060606060604</v>
      </c>
      <c r="BS164" s="28">
        <v>0.20742962259338263</v>
      </c>
      <c r="BT164" s="28">
        <v>0.12374431292359882</v>
      </c>
      <c r="BU164" s="28">
        <v>1.2039294801642135E-2</v>
      </c>
      <c r="BV164" s="28">
        <v>1.5534379100521025</v>
      </c>
      <c r="BW164" s="28">
        <v>4.020659148262503E-2</v>
      </c>
      <c r="BX164" s="28">
        <v>3.3569477722022616</v>
      </c>
      <c r="BY164" s="28">
        <v>5.151534823969868E-2</v>
      </c>
      <c r="BZ164" s="28">
        <v>0.77794605209788048</v>
      </c>
      <c r="CA164" s="30">
        <v>4.1443707309148266E-2</v>
      </c>
      <c r="CB164" s="28">
        <v>3.3569477722022616</v>
      </c>
      <c r="CC164" s="32">
        <v>5.151534823969868E-2</v>
      </c>
      <c r="CE164" s="30">
        <f t="shared" si="22"/>
        <v>5.2813688701753385</v>
      </c>
      <c r="CG164" s="55">
        <f t="shared" si="23"/>
        <v>0</v>
      </c>
      <c r="CH164" s="50">
        <f t="shared" si="24"/>
        <v>1</v>
      </c>
      <c r="CI164" s="51"/>
      <c r="CJ164" s="51" t="s">
        <v>76</v>
      </c>
      <c r="CK164" s="56"/>
      <c r="CL164" s="2"/>
      <c r="CM164" s="55">
        <f t="shared" si="25"/>
        <v>2.087755082902043E-2</v>
      </c>
      <c r="CN164" s="51">
        <f t="shared" si="26"/>
        <v>1</v>
      </c>
      <c r="CO164" s="51"/>
      <c r="CP164" s="51" t="s">
        <v>76</v>
      </c>
      <c r="CQ164" s="56"/>
      <c r="CR164" s="2"/>
      <c r="CS164" s="55">
        <f t="shared" si="27"/>
        <v>0.33334861462203058</v>
      </c>
      <c r="CT164" s="51">
        <f t="shared" si="28"/>
        <v>0</v>
      </c>
      <c r="CU164" s="51"/>
      <c r="CV164" s="51" t="s">
        <v>76</v>
      </c>
      <c r="CW164" s="56"/>
      <c r="CX164" s="2"/>
      <c r="CY164" s="55">
        <f t="shared" si="29"/>
        <v>4.2622661204225976E-2</v>
      </c>
      <c r="CZ164" s="51">
        <f t="shared" si="30"/>
        <v>1</v>
      </c>
      <c r="DA164" s="51"/>
      <c r="DB164" s="51" t="s">
        <v>76</v>
      </c>
      <c r="DC164" s="56"/>
      <c r="DD164" s="2"/>
      <c r="DE164" s="55">
        <f t="shared" si="31"/>
        <v>0.33334861462203058</v>
      </c>
      <c r="DF164" s="51">
        <f t="shared" si="32"/>
        <v>0</v>
      </c>
      <c r="DG164" s="51"/>
      <c r="DH164" s="51" t="s">
        <v>76</v>
      </c>
      <c r="DI164" s="56"/>
      <c r="DK164" s="15">
        <v>5.2813688701753385</v>
      </c>
    </row>
    <row r="165" spans="1:115" x14ac:dyDescent="0.3">
      <c r="A165" s="28">
        <v>154</v>
      </c>
      <c r="B165" s="29">
        <v>2.2750000000000004</v>
      </c>
      <c r="C165" s="30">
        <v>4.833333333333333</v>
      </c>
      <c r="D165" s="30">
        <v>5.8571428571428559</v>
      </c>
      <c r="E165" s="31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1">
        <v>0</v>
      </c>
      <c r="M165" s="32">
        <v>0</v>
      </c>
      <c r="N165" s="30">
        <v>100</v>
      </c>
      <c r="O165" s="30">
        <v>0</v>
      </c>
      <c r="P165" s="30">
        <v>5</v>
      </c>
      <c r="Q165" s="30">
        <v>100</v>
      </c>
      <c r="R165" s="30">
        <v>25</v>
      </c>
      <c r="S165" s="30">
        <v>0</v>
      </c>
      <c r="T165" s="30">
        <v>3.6519741765271831</v>
      </c>
      <c r="U165" s="31">
        <v>200</v>
      </c>
      <c r="V165" s="33">
        <v>0.95</v>
      </c>
      <c r="W165" s="30">
        <v>0</v>
      </c>
      <c r="X165" s="30">
        <v>0</v>
      </c>
      <c r="Y165" s="30">
        <v>165</v>
      </c>
      <c r="Z165" s="30">
        <v>0</v>
      </c>
      <c r="AA165" s="30">
        <v>1</v>
      </c>
      <c r="AB165" s="32">
        <v>0</v>
      </c>
      <c r="AC165" s="28">
        <v>14.001939393939404</v>
      </c>
      <c r="AD165" s="28">
        <v>0.14910173040917354</v>
      </c>
      <c r="AE165" s="28">
        <v>0.12119361788605623</v>
      </c>
      <c r="AF165" s="28">
        <v>1.1866306182103579E-2</v>
      </c>
      <c r="AG165" s="28">
        <v>1.5769076040755587</v>
      </c>
      <c r="AH165" s="28">
        <v>4.1531356952352876E-2</v>
      </c>
      <c r="AI165" s="28">
        <v>3.6890994852614187</v>
      </c>
      <c r="AJ165" s="28">
        <v>5.2857416930032687E-2</v>
      </c>
      <c r="AK165" s="28">
        <v>0.86001567910403165</v>
      </c>
      <c r="AL165" s="30">
        <v>4.8121388198464288E-2</v>
      </c>
      <c r="AM165" s="28">
        <v>3.6890994852614187</v>
      </c>
      <c r="AN165" s="32">
        <v>5.2857416930032687E-2</v>
      </c>
      <c r="AP165" s="28">
        <v>154</v>
      </c>
      <c r="AQ165" s="29">
        <v>2.2750000000000004</v>
      </c>
      <c r="AR165" s="30">
        <v>4.833333333333333</v>
      </c>
      <c r="AS165" s="30">
        <v>5.8571428571428559</v>
      </c>
      <c r="AT165" s="31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1">
        <v>0</v>
      </c>
      <c r="BB165" s="32">
        <v>0</v>
      </c>
      <c r="BC165" s="30">
        <v>100</v>
      </c>
      <c r="BD165" s="30">
        <v>0</v>
      </c>
      <c r="BE165" s="30">
        <v>5</v>
      </c>
      <c r="BF165" s="30">
        <v>0</v>
      </c>
      <c r="BG165" s="30">
        <v>0</v>
      </c>
      <c r="BH165" s="30">
        <v>0</v>
      </c>
      <c r="BI165" s="30">
        <v>3.6519741765271831</v>
      </c>
      <c r="BJ165" s="31">
        <v>200</v>
      </c>
      <c r="BK165" s="33">
        <v>0.95</v>
      </c>
      <c r="BL165" s="30">
        <v>0</v>
      </c>
      <c r="BM165" s="30">
        <v>0</v>
      </c>
      <c r="BN165" s="30">
        <v>165</v>
      </c>
      <c r="BO165" s="30">
        <v>0</v>
      </c>
      <c r="BP165" s="30">
        <v>1</v>
      </c>
      <c r="BQ165" s="32">
        <v>0</v>
      </c>
      <c r="BR165" s="28">
        <v>18.749696969696977</v>
      </c>
      <c r="BS165" s="28">
        <v>0.20776800964809583</v>
      </c>
      <c r="BT165" s="28">
        <v>0.11844367511046455</v>
      </c>
      <c r="BU165" s="28">
        <v>1.2436846100013676E-2</v>
      </c>
      <c r="BV165" s="28">
        <v>1.485657369033099</v>
      </c>
      <c r="BW165" s="28">
        <v>4.5152480000731424E-2</v>
      </c>
      <c r="BX165" s="28">
        <v>3.3342757999190922</v>
      </c>
      <c r="BY165" s="28">
        <v>5.1663371948158454E-2</v>
      </c>
      <c r="BZ165" s="28">
        <v>0.76014019701958291</v>
      </c>
      <c r="CA165" s="30">
        <v>3.8679677982482119E-2</v>
      </c>
      <c r="CB165" s="28">
        <v>3.3342757999190922</v>
      </c>
      <c r="CC165" s="32">
        <v>5.1663371948158454E-2</v>
      </c>
      <c r="CE165" s="30">
        <f t="shared" si="22"/>
        <v>5.320669488844783</v>
      </c>
      <c r="CG165" s="55">
        <f t="shared" si="23"/>
        <v>0</v>
      </c>
      <c r="CH165" s="50">
        <f t="shared" si="24"/>
        <v>1</v>
      </c>
      <c r="CI165" s="51"/>
      <c r="CJ165" s="51" t="s">
        <v>50</v>
      </c>
      <c r="CK165" s="56" t="s">
        <v>51</v>
      </c>
      <c r="CL165" s="2"/>
      <c r="CM165" s="55">
        <f t="shared" si="25"/>
        <v>9.1250235042459771E-2</v>
      </c>
      <c r="CN165" s="51">
        <f t="shared" si="26"/>
        <v>0</v>
      </c>
      <c r="CO165" s="51"/>
      <c r="CP165" s="51" t="s">
        <v>50</v>
      </c>
      <c r="CQ165" s="56" t="s">
        <v>51</v>
      </c>
      <c r="CR165" s="2"/>
      <c r="CS165" s="55">
        <f t="shared" si="27"/>
        <v>0.35482368534232656</v>
      </c>
      <c r="CT165" s="51">
        <f t="shared" si="28"/>
        <v>0</v>
      </c>
      <c r="CU165" s="51"/>
      <c r="CV165" s="51" t="s">
        <v>50</v>
      </c>
      <c r="CW165" s="56" t="s">
        <v>51</v>
      </c>
      <c r="CX165" s="2"/>
      <c r="CY165" s="55">
        <f t="shared" si="29"/>
        <v>9.9875482084448741E-2</v>
      </c>
      <c r="CZ165" s="51">
        <f t="shared" si="30"/>
        <v>0</v>
      </c>
      <c r="DA165" s="51"/>
      <c r="DB165" s="51" t="s">
        <v>50</v>
      </c>
      <c r="DC165" s="56" t="s">
        <v>51</v>
      </c>
      <c r="DD165" s="2"/>
      <c r="DE165" s="55">
        <f t="shared" si="31"/>
        <v>0.35482368534232656</v>
      </c>
      <c r="DF165" s="51">
        <f t="shared" si="32"/>
        <v>0</v>
      </c>
      <c r="DG165" s="51"/>
      <c r="DH165" s="51" t="s">
        <v>50</v>
      </c>
      <c r="DI165" s="56" t="s">
        <v>51</v>
      </c>
      <c r="DK165" s="15">
        <v>5.320669488844783</v>
      </c>
    </row>
    <row r="166" spans="1:115" x14ac:dyDescent="0.3">
      <c r="A166" s="28">
        <v>166</v>
      </c>
      <c r="B166" s="29">
        <v>2.2750000000000004</v>
      </c>
      <c r="C166" s="30">
        <v>6.9999999999999991</v>
      </c>
      <c r="D166" s="30">
        <v>4.7142857142857135</v>
      </c>
      <c r="E166" s="31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1">
        <v>0</v>
      </c>
      <c r="M166" s="32">
        <v>0</v>
      </c>
      <c r="N166" s="30">
        <v>100</v>
      </c>
      <c r="O166" s="30">
        <v>0</v>
      </c>
      <c r="P166" s="30">
        <v>5</v>
      </c>
      <c r="Q166" s="30">
        <v>100</v>
      </c>
      <c r="R166" s="30">
        <v>25</v>
      </c>
      <c r="S166" s="30">
        <v>0</v>
      </c>
      <c r="T166" s="30">
        <v>3.6519741765271831</v>
      </c>
      <c r="U166" s="31">
        <v>200</v>
      </c>
      <c r="V166" s="33">
        <v>0.95</v>
      </c>
      <c r="W166" s="30">
        <v>0</v>
      </c>
      <c r="X166" s="30">
        <v>0</v>
      </c>
      <c r="Y166" s="30">
        <v>165</v>
      </c>
      <c r="Z166" s="30">
        <v>0</v>
      </c>
      <c r="AA166" s="30">
        <v>1</v>
      </c>
      <c r="AB166" s="32">
        <v>0</v>
      </c>
      <c r="AC166" s="28">
        <v>15.445090909090906</v>
      </c>
      <c r="AD166" s="28">
        <v>0.13907641346583316</v>
      </c>
      <c r="AE166" s="28">
        <v>0.1347318688654919</v>
      </c>
      <c r="AF166" s="28">
        <v>1.2876373887303233E-2</v>
      </c>
      <c r="AG166" s="28">
        <v>1.6655930779686487</v>
      </c>
      <c r="AH166" s="28">
        <v>4.7496397814607939E-2</v>
      </c>
      <c r="AI166" s="28">
        <v>3.7759046471682218</v>
      </c>
      <c r="AJ166" s="28">
        <v>4.5769847524792497E-2</v>
      </c>
      <c r="AK166" s="28">
        <v>0.94942805017951015</v>
      </c>
      <c r="AL166" s="30">
        <v>5.4771535067900008E-2</v>
      </c>
      <c r="AM166" s="28">
        <v>3.7759046471682218</v>
      </c>
      <c r="AN166" s="32">
        <v>4.5769847524792497E-2</v>
      </c>
      <c r="AP166" s="28">
        <v>166</v>
      </c>
      <c r="AQ166" s="29">
        <v>2.2750000000000004</v>
      </c>
      <c r="AR166" s="30">
        <v>6.9999999999999991</v>
      </c>
      <c r="AS166" s="30">
        <v>4.7142857142857135</v>
      </c>
      <c r="AT166" s="31">
        <v>0</v>
      </c>
      <c r="AU166" s="30">
        <v>0</v>
      </c>
      <c r="AV166" s="30">
        <v>0</v>
      </c>
      <c r="AW166" s="30">
        <v>0</v>
      </c>
      <c r="AX166" s="30">
        <v>0</v>
      </c>
      <c r="AY166" s="30">
        <v>0</v>
      </c>
      <c r="AZ166" s="30">
        <v>0</v>
      </c>
      <c r="BA166" s="31">
        <v>0</v>
      </c>
      <c r="BB166" s="32">
        <v>0</v>
      </c>
      <c r="BC166" s="30">
        <v>100</v>
      </c>
      <c r="BD166" s="30">
        <v>0</v>
      </c>
      <c r="BE166" s="30">
        <v>5</v>
      </c>
      <c r="BF166" s="30">
        <v>0</v>
      </c>
      <c r="BG166" s="30">
        <v>0</v>
      </c>
      <c r="BH166" s="30">
        <v>0</v>
      </c>
      <c r="BI166" s="30">
        <v>3.6519741765271831</v>
      </c>
      <c r="BJ166" s="31">
        <v>200</v>
      </c>
      <c r="BK166" s="33">
        <v>0.95</v>
      </c>
      <c r="BL166" s="30">
        <v>0</v>
      </c>
      <c r="BM166" s="30">
        <v>0</v>
      </c>
      <c r="BN166" s="30">
        <v>165</v>
      </c>
      <c r="BO166" s="30">
        <v>0</v>
      </c>
      <c r="BP166" s="30">
        <v>1</v>
      </c>
      <c r="BQ166" s="32">
        <v>0</v>
      </c>
      <c r="BR166" s="28">
        <v>20.692757575757579</v>
      </c>
      <c r="BS166" s="28">
        <v>0.17731091623359491</v>
      </c>
      <c r="BT166" s="28">
        <v>0.12605108453259667</v>
      </c>
      <c r="BU166" s="28">
        <v>1.4119935693055819E-2</v>
      </c>
      <c r="BV166" s="28">
        <v>1.570350767024876</v>
      </c>
      <c r="BW166" s="28">
        <v>4.7559113960720448E-2</v>
      </c>
      <c r="BX166" s="28">
        <v>3.5383432915859401</v>
      </c>
      <c r="BY166" s="28">
        <v>5.1255218039133556E-2</v>
      </c>
      <c r="BZ166" s="28">
        <v>0.84557520614712156</v>
      </c>
      <c r="CA166" s="30">
        <v>3.957894570248717E-2</v>
      </c>
      <c r="CB166" s="28">
        <v>3.5383432915859401</v>
      </c>
      <c r="CC166" s="32">
        <v>5.1255218039133556E-2</v>
      </c>
      <c r="CE166" s="30">
        <f t="shared" si="22"/>
        <v>5.7445626465380277</v>
      </c>
      <c r="CG166" s="55">
        <f t="shared" si="23"/>
        <v>0</v>
      </c>
      <c r="CH166" s="50">
        <f t="shared" si="24"/>
        <v>1</v>
      </c>
      <c r="CI166" s="51"/>
      <c r="CJ166" s="51" t="s">
        <v>52</v>
      </c>
      <c r="CK166" s="59">
        <f>AVERAGE(CG340:CG342)</f>
        <v>-2.9969696969697795E-2</v>
      </c>
      <c r="CL166" s="2"/>
      <c r="CM166" s="55">
        <f t="shared" si="25"/>
        <v>9.5242310943772779E-2</v>
      </c>
      <c r="CN166" s="51">
        <f t="shared" si="26"/>
        <v>0</v>
      </c>
      <c r="CO166" s="51"/>
      <c r="CP166" s="51" t="s">
        <v>52</v>
      </c>
      <c r="CQ166" s="59">
        <f>AVERAGE(CM340:CM342)</f>
        <v>0.13655724778239051</v>
      </c>
      <c r="CR166" s="2"/>
      <c r="CS166" s="55">
        <f t="shared" si="27"/>
        <v>0.23756135558228175</v>
      </c>
      <c r="CT166" s="51">
        <f t="shared" si="28"/>
        <v>0</v>
      </c>
      <c r="CU166" s="51"/>
      <c r="CV166" s="51" t="s">
        <v>52</v>
      </c>
      <c r="CW166" s="59">
        <f>AVERAGE(CS340:CS342)</f>
        <v>1.9526214587563355E-3</v>
      </c>
      <c r="CX166" s="2"/>
      <c r="CY166" s="55">
        <f t="shared" si="29"/>
        <v>0.10385284403238859</v>
      </c>
      <c r="CZ166" s="51">
        <f t="shared" si="30"/>
        <v>0</v>
      </c>
      <c r="DA166" s="51"/>
      <c r="DB166" s="51" t="s">
        <v>52</v>
      </c>
      <c r="DC166" s="59">
        <f>AVERAGE(CY340:CY342)</f>
        <v>0.21020208021818601</v>
      </c>
      <c r="DD166" s="2"/>
      <c r="DE166" s="55">
        <f t="shared" si="31"/>
        <v>0.23756135558228175</v>
      </c>
      <c r="DF166" s="51">
        <f t="shared" si="32"/>
        <v>0</v>
      </c>
      <c r="DG166" s="51"/>
      <c r="DH166" s="51" t="s">
        <v>52</v>
      </c>
      <c r="DI166" s="59">
        <f>AVERAGE(DE340:DE342)</f>
        <v>0.56762857287322521</v>
      </c>
      <c r="DK166" s="15">
        <v>5.7445626465380277</v>
      </c>
    </row>
    <row r="167" spans="1:115" x14ac:dyDescent="0.3">
      <c r="A167" s="28">
        <v>155</v>
      </c>
      <c r="B167" s="29">
        <v>2.2750000000000004</v>
      </c>
      <c r="C167" s="30">
        <v>4.833333333333333</v>
      </c>
      <c r="D167" s="30">
        <v>6.9999999999999982</v>
      </c>
      <c r="E167" s="31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1">
        <v>0</v>
      </c>
      <c r="M167" s="32">
        <v>0</v>
      </c>
      <c r="N167" s="30">
        <v>100</v>
      </c>
      <c r="O167" s="30">
        <v>0</v>
      </c>
      <c r="P167" s="30">
        <v>5</v>
      </c>
      <c r="Q167" s="30">
        <v>100</v>
      </c>
      <c r="R167" s="30">
        <v>25</v>
      </c>
      <c r="S167" s="30">
        <v>0</v>
      </c>
      <c r="T167" s="30">
        <v>3.6519741765271831</v>
      </c>
      <c r="U167" s="31">
        <v>200</v>
      </c>
      <c r="V167" s="33">
        <v>0.95</v>
      </c>
      <c r="W167" s="30">
        <v>0</v>
      </c>
      <c r="X167" s="30">
        <v>0</v>
      </c>
      <c r="Y167" s="30">
        <v>165</v>
      </c>
      <c r="Z167" s="30">
        <v>0</v>
      </c>
      <c r="AA167" s="30">
        <v>1</v>
      </c>
      <c r="AB167" s="32">
        <v>0</v>
      </c>
      <c r="AC167" s="28">
        <v>15.338363636363647</v>
      </c>
      <c r="AD167" s="28">
        <v>0.14828125006761278</v>
      </c>
      <c r="AE167" s="28">
        <v>0.14008799973777872</v>
      </c>
      <c r="AF167" s="28">
        <v>1.4818847888509425E-2</v>
      </c>
      <c r="AG167" s="28">
        <v>1.6848606685024621</v>
      </c>
      <c r="AH167" s="28">
        <v>4.9760228450735654E-2</v>
      </c>
      <c r="AI167" s="28">
        <v>3.78516626605116</v>
      </c>
      <c r="AJ167" s="28">
        <v>4.8385286030531625E-2</v>
      </c>
      <c r="AK167" s="28">
        <v>0.9523973012539626</v>
      </c>
      <c r="AL167" s="30">
        <v>5.7659779792088896E-2</v>
      </c>
      <c r="AM167" s="28">
        <v>3.78516626605116</v>
      </c>
      <c r="AN167" s="32">
        <v>4.8385286030531625E-2</v>
      </c>
      <c r="AP167" s="28">
        <v>155</v>
      </c>
      <c r="AQ167" s="29">
        <v>2.2750000000000004</v>
      </c>
      <c r="AR167" s="30">
        <v>4.833333333333333</v>
      </c>
      <c r="AS167" s="30">
        <v>6.9999999999999982</v>
      </c>
      <c r="AT167" s="31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1">
        <v>0</v>
      </c>
      <c r="BB167" s="32">
        <v>0</v>
      </c>
      <c r="BC167" s="30">
        <v>100</v>
      </c>
      <c r="BD167" s="30">
        <v>0</v>
      </c>
      <c r="BE167" s="30">
        <v>5</v>
      </c>
      <c r="BF167" s="30">
        <v>0</v>
      </c>
      <c r="BG167" s="30">
        <v>0</v>
      </c>
      <c r="BH167" s="30">
        <v>0</v>
      </c>
      <c r="BI167" s="30">
        <v>3.6519741765271831</v>
      </c>
      <c r="BJ167" s="31">
        <v>200</v>
      </c>
      <c r="BK167" s="33">
        <v>0.95</v>
      </c>
      <c r="BL167" s="30">
        <v>0</v>
      </c>
      <c r="BM167" s="30">
        <v>0</v>
      </c>
      <c r="BN167" s="30">
        <v>165</v>
      </c>
      <c r="BO167" s="30">
        <v>0</v>
      </c>
      <c r="BP167" s="30">
        <v>1</v>
      </c>
      <c r="BQ167" s="32">
        <v>0</v>
      </c>
      <c r="BR167" s="28">
        <v>20.597939393939395</v>
      </c>
      <c r="BS167" s="28">
        <v>0.17842235233280856</v>
      </c>
      <c r="BT167" s="28">
        <v>0.13232207801670848</v>
      </c>
      <c r="BU167" s="28">
        <v>1.4609215874211379E-2</v>
      </c>
      <c r="BV167" s="28">
        <v>1.6137460008790969</v>
      </c>
      <c r="BW167" s="28">
        <v>4.6956406640263008E-2</v>
      </c>
      <c r="BX167" s="28">
        <v>3.5311610735917616</v>
      </c>
      <c r="BY167" s="28">
        <v>5.104146656976645E-2</v>
      </c>
      <c r="BZ167" s="28">
        <v>0.8519170991342464</v>
      </c>
      <c r="CA167" s="30">
        <v>4.2131996802516898E-2</v>
      </c>
      <c r="CB167" s="28">
        <v>3.5311610735917616</v>
      </c>
      <c r="CC167" s="32">
        <v>5.104146656976645E-2</v>
      </c>
      <c r="CE167" s="30">
        <f t="shared" si="22"/>
        <v>5.8166427888717145</v>
      </c>
      <c r="CG167" s="55">
        <f t="shared" si="23"/>
        <v>0</v>
      </c>
      <c r="CH167" s="50">
        <f t="shared" si="24"/>
        <v>1</v>
      </c>
      <c r="CI167" s="51"/>
      <c r="CJ167" s="51" t="s">
        <v>53</v>
      </c>
      <c r="CK167" s="59">
        <f>AVERAGE(CG343:CG348)</f>
        <v>-6.2929292929287395E-3</v>
      </c>
      <c r="CL167" s="2"/>
      <c r="CM167" s="55">
        <f t="shared" si="25"/>
        <v>7.1114667623365158E-2</v>
      </c>
      <c r="CN167" s="51">
        <f t="shared" si="26"/>
        <v>1</v>
      </c>
      <c r="CO167" s="51"/>
      <c r="CP167" s="51" t="s">
        <v>53</v>
      </c>
      <c r="CQ167" s="59">
        <f>AVERAGE(CM343:CM348)</f>
        <v>0.13182257990192517</v>
      </c>
      <c r="CR167" s="2"/>
      <c r="CS167" s="55">
        <f t="shared" si="27"/>
        <v>0.25400519245939845</v>
      </c>
      <c r="CT167" s="51">
        <f t="shared" si="28"/>
        <v>0</v>
      </c>
      <c r="CU167" s="51"/>
      <c r="CV167" s="51" t="s">
        <v>53</v>
      </c>
      <c r="CW167" s="59">
        <f>AVERAGE(CS343:CS348)</f>
        <v>0.180583103098063</v>
      </c>
      <c r="CX167" s="2"/>
      <c r="CY167" s="55">
        <f t="shared" si="29"/>
        <v>0.1004802021197162</v>
      </c>
      <c r="CZ167" s="51">
        <f t="shared" si="30"/>
        <v>0</v>
      </c>
      <c r="DA167" s="51"/>
      <c r="DB167" s="51" t="s">
        <v>53</v>
      </c>
      <c r="DC167" s="59">
        <f>AVERAGE(CY343:CY348)</f>
        <v>0.16889288499185626</v>
      </c>
      <c r="DD167" s="2"/>
      <c r="DE167" s="55">
        <f t="shared" si="31"/>
        <v>0.25400519245939845</v>
      </c>
      <c r="DF167" s="51">
        <f t="shared" si="32"/>
        <v>0</v>
      </c>
      <c r="DG167" s="51"/>
      <c r="DH167" s="51" t="s">
        <v>53</v>
      </c>
      <c r="DI167" s="59">
        <f>AVERAGE(DE343:DE348)</f>
        <v>0.39920854205863715</v>
      </c>
      <c r="DK167" s="15">
        <v>5.8166427888717145</v>
      </c>
    </row>
    <row r="168" spans="1:115" x14ac:dyDescent="0.3">
      <c r="A168" s="28">
        <v>160</v>
      </c>
      <c r="B168" s="29">
        <v>2.2750000000000004</v>
      </c>
      <c r="C168" s="30">
        <v>5.9166666666666661</v>
      </c>
      <c r="D168" s="30">
        <v>5.8571428571428559</v>
      </c>
      <c r="E168" s="31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1">
        <v>0</v>
      </c>
      <c r="M168" s="32">
        <v>0</v>
      </c>
      <c r="N168" s="30">
        <v>100</v>
      </c>
      <c r="O168" s="30">
        <v>0</v>
      </c>
      <c r="P168" s="30">
        <v>5</v>
      </c>
      <c r="Q168" s="30">
        <v>100</v>
      </c>
      <c r="R168" s="30">
        <v>25</v>
      </c>
      <c r="S168" s="30">
        <v>0</v>
      </c>
      <c r="T168" s="30">
        <v>3.6519741765271831</v>
      </c>
      <c r="U168" s="31">
        <v>200</v>
      </c>
      <c r="V168" s="33">
        <v>0.95</v>
      </c>
      <c r="W168" s="30">
        <v>0</v>
      </c>
      <c r="X168" s="30">
        <v>0</v>
      </c>
      <c r="Y168" s="30">
        <v>165</v>
      </c>
      <c r="Z168" s="30">
        <v>0</v>
      </c>
      <c r="AA168" s="30">
        <v>1</v>
      </c>
      <c r="AB168" s="32">
        <v>0</v>
      </c>
      <c r="AC168" s="28">
        <v>16.298818181818191</v>
      </c>
      <c r="AD168" s="28">
        <v>0.12280814973937021</v>
      </c>
      <c r="AE168" s="28">
        <v>0.142909800367402</v>
      </c>
      <c r="AF168" s="28">
        <v>1.5161457479491854E-2</v>
      </c>
      <c r="AG168" s="28">
        <v>1.7543493612948999</v>
      </c>
      <c r="AH168" s="28">
        <v>4.835242123377214E-2</v>
      </c>
      <c r="AI168" s="28">
        <v>3.8833650249742262</v>
      </c>
      <c r="AJ168" s="28">
        <v>4.5359780998054149E-2</v>
      </c>
      <c r="AK168" s="28">
        <v>1.0356462149593977</v>
      </c>
      <c r="AL168" s="30">
        <v>5.334279058946724E-2</v>
      </c>
      <c r="AM168" s="28">
        <v>3.8833650249742262</v>
      </c>
      <c r="AN168" s="32">
        <v>4.5359780998054149E-2</v>
      </c>
      <c r="AP168" s="28">
        <v>160</v>
      </c>
      <c r="AQ168" s="29">
        <v>2.2750000000000004</v>
      </c>
      <c r="AR168" s="30">
        <v>5.9166666666666661</v>
      </c>
      <c r="AS168" s="30">
        <v>5.8571428571428559</v>
      </c>
      <c r="AT168" s="31">
        <v>0</v>
      </c>
      <c r="AU168" s="30">
        <v>0</v>
      </c>
      <c r="AV168" s="30">
        <v>0</v>
      </c>
      <c r="AW168" s="30">
        <v>0</v>
      </c>
      <c r="AX168" s="30">
        <v>0</v>
      </c>
      <c r="AY168" s="30">
        <v>0</v>
      </c>
      <c r="AZ168" s="30">
        <v>0</v>
      </c>
      <c r="BA168" s="31">
        <v>0</v>
      </c>
      <c r="BB168" s="32">
        <v>0</v>
      </c>
      <c r="BC168" s="30">
        <v>100</v>
      </c>
      <c r="BD168" s="30">
        <v>0</v>
      </c>
      <c r="BE168" s="30">
        <v>5</v>
      </c>
      <c r="BF168" s="30">
        <v>0</v>
      </c>
      <c r="BG168" s="30">
        <v>0</v>
      </c>
      <c r="BH168" s="30">
        <v>0</v>
      </c>
      <c r="BI168" s="30">
        <v>3.6519741765271831</v>
      </c>
      <c r="BJ168" s="31">
        <v>200</v>
      </c>
      <c r="BK168" s="33">
        <v>0.95</v>
      </c>
      <c r="BL168" s="30">
        <v>0</v>
      </c>
      <c r="BM168" s="30">
        <v>0</v>
      </c>
      <c r="BN168" s="30">
        <v>165</v>
      </c>
      <c r="BO168" s="30">
        <v>0</v>
      </c>
      <c r="BP168" s="30">
        <v>1</v>
      </c>
      <c r="BQ168" s="32">
        <v>0</v>
      </c>
      <c r="BR168" s="28">
        <v>21.820121212121208</v>
      </c>
      <c r="BS168" s="28">
        <v>0.16802091209227088</v>
      </c>
      <c r="BT168" s="28">
        <v>0.13374539162014878</v>
      </c>
      <c r="BU168" s="28">
        <v>1.5217079855096838E-2</v>
      </c>
      <c r="BV168" s="28">
        <v>1.6298730117042186</v>
      </c>
      <c r="BW168" s="28">
        <v>5.1166869708222318E-2</v>
      </c>
      <c r="BX168" s="28">
        <v>3.6407455381160281</v>
      </c>
      <c r="BY168" s="28">
        <v>4.9305942163783235E-2</v>
      </c>
      <c r="BZ168" s="28">
        <v>0.91449798871475441</v>
      </c>
      <c r="CA168" s="30">
        <v>4.0828924709176768E-2</v>
      </c>
      <c r="CB168" s="28">
        <v>3.6407455381160281</v>
      </c>
      <c r="CC168" s="32">
        <v>4.9305942163783235E-2</v>
      </c>
      <c r="CE168" s="30">
        <f t="shared" si="22"/>
        <v>5.886829529106639</v>
      </c>
      <c r="CG168" s="55">
        <f t="shared" si="23"/>
        <v>0</v>
      </c>
      <c r="CH168" s="50">
        <f t="shared" si="24"/>
        <v>1</v>
      </c>
      <c r="CI168" s="51"/>
      <c r="CJ168" s="51" t="s">
        <v>54</v>
      </c>
      <c r="CK168" s="59">
        <f>AVERAGE(CG349)</f>
        <v>-1.8484848484842109E-3</v>
      </c>
      <c r="CL168" s="2"/>
      <c r="CM168" s="55">
        <f t="shared" si="25"/>
        <v>0.12447634959068132</v>
      </c>
      <c r="CN168" s="51">
        <f t="shared" si="26"/>
        <v>0</v>
      </c>
      <c r="CO168" s="51"/>
      <c r="CP168" s="51" t="s">
        <v>54</v>
      </c>
      <c r="CQ168" s="59">
        <f>AVERAGE(CM349)</f>
        <v>0.11531984507544241</v>
      </c>
      <c r="CR168" s="2"/>
      <c r="CS168" s="55">
        <f t="shared" si="27"/>
        <v>0.24261948685819812</v>
      </c>
      <c r="CT168" s="51">
        <f t="shared" si="28"/>
        <v>0</v>
      </c>
      <c r="CU168" s="51"/>
      <c r="CV168" s="51" t="s">
        <v>54</v>
      </c>
      <c r="CW168" s="59">
        <f>AVERAGE(CS349)</f>
        <v>0.34581599130767038</v>
      </c>
      <c r="CX168" s="2"/>
      <c r="CY168" s="55">
        <f t="shared" si="29"/>
        <v>0.12114822624464328</v>
      </c>
      <c r="CZ168" s="51">
        <f t="shared" si="30"/>
        <v>0</v>
      </c>
      <c r="DA168" s="51"/>
      <c r="DB168" s="51" t="s">
        <v>54</v>
      </c>
      <c r="DC168" s="59">
        <f>AVERAGE(CY349)</f>
        <v>0.12240653602073195</v>
      </c>
      <c r="DD168" s="2"/>
      <c r="DE168" s="55">
        <f t="shared" si="31"/>
        <v>0.24261948685819812</v>
      </c>
      <c r="DF168" s="51">
        <f t="shared" si="32"/>
        <v>0</v>
      </c>
      <c r="DG168" s="51"/>
      <c r="DH168" s="51" t="s">
        <v>54</v>
      </c>
      <c r="DI168" s="59">
        <f>AVERAGE(DE349)</f>
        <v>0.39871427050350206</v>
      </c>
      <c r="DK168" s="15">
        <v>5.886829529106639</v>
      </c>
    </row>
    <row r="169" spans="1:115" x14ac:dyDescent="0.3">
      <c r="A169" s="28">
        <v>167</v>
      </c>
      <c r="B169" s="29">
        <v>2.2750000000000004</v>
      </c>
      <c r="C169" s="30">
        <v>6.9999999999999991</v>
      </c>
      <c r="D169" s="30">
        <v>5.8571428571428559</v>
      </c>
      <c r="E169" s="31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1">
        <v>0</v>
      </c>
      <c r="M169" s="32">
        <v>0</v>
      </c>
      <c r="N169" s="30">
        <v>100</v>
      </c>
      <c r="O169" s="30">
        <v>0</v>
      </c>
      <c r="P169" s="30">
        <v>5</v>
      </c>
      <c r="Q169" s="30">
        <v>100</v>
      </c>
      <c r="R169" s="30">
        <v>25</v>
      </c>
      <c r="S169" s="30">
        <v>0</v>
      </c>
      <c r="T169" s="30">
        <v>3.6519741765271831</v>
      </c>
      <c r="U169" s="31">
        <v>200</v>
      </c>
      <c r="V169" s="33">
        <v>0.95</v>
      </c>
      <c r="W169" s="30">
        <v>0</v>
      </c>
      <c r="X169" s="30">
        <v>0</v>
      </c>
      <c r="Y169" s="30">
        <v>165</v>
      </c>
      <c r="Z169" s="30">
        <v>0</v>
      </c>
      <c r="AA169" s="30">
        <v>1</v>
      </c>
      <c r="AB169" s="32">
        <v>0</v>
      </c>
      <c r="AC169" s="28">
        <v>19.256787878787872</v>
      </c>
      <c r="AD169" s="28">
        <v>0.11242987828203936</v>
      </c>
      <c r="AE169" s="28">
        <v>0.15392437444172866</v>
      </c>
      <c r="AF169" s="28">
        <v>1.6457667868446955E-2</v>
      </c>
      <c r="AG169" s="28">
        <v>1.8597104343001873</v>
      </c>
      <c r="AH169" s="28">
        <v>5.41174796853406E-2</v>
      </c>
      <c r="AI169" s="28">
        <v>4.246204327909525</v>
      </c>
      <c r="AJ169" s="28">
        <v>5.4978192105375086E-2</v>
      </c>
      <c r="AK169" s="28">
        <v>1.0972413349668628</v>
      </c>
      <c r="AL169" s="30">
        <v>5.6937107147138545E-2</v>
      </c>
      <c r="AM169" s="28">
        <v>4.246204327909525</v>
      </c>
      <c r="AN169" s="32">
        <v>5.4978192105375086E-2</v>
      </c>
      <c r="AP169" s="28">
        <v>167</v>
      </c>
      <c r="AQ169" s="29">
        <v>2.2750000000000004</v>
      </c>
      <c r="AR169" s="30">
        <v>6.9999999999999991</v>
      </c>
      <c r="AS169" s="30">
        <v>5.8571428571428559</v>
      </c>
      <c r="AT169" s="31">
        <v>0</v>
      </c>
      <c r="AU169" s="30">
        <v>0</v>
      </c>
      <c r="AV169" s="30">
        <v>0</v>
      </c>
      <c r="AW169" s="30">
        <v>0</v>
      </c>
      <c r="AX169" s="30">
        <v>0</v>
      </c>
      <c r="AY169" s="30">
        <v>0</v>
      </c>
      <c r="AZ169" s="30">
        <v>0</v>
      </c>
      <c r="BA169" s="31">
        <v>0</v>
      </c>
      <c r="BB169" s="32">
        <v>0</v>
      </c>
      <c r="BC169" s="30">
        <v>100</v>
      </c>
      <c r="BD169" s="30">
        <v>0</v>
      </c>
      <c r="BE169" s="30">
        <v>5</v>
      </c>
      <c r="BF169" s="30">
        <v>0</v>
      </c>
      <c r="BG169" s="30">
        <v>0</v>
      </c>
      <c r="BH169" s="30">
        <v>0</v>
      </c>
      <c r="BI169" s="30">
        <v>3.6519741765271831</v>
      </c>
      <c r="BJ169" s="31">
        <v>200</v>
      </c>
      <c r="BK169" s="33">
        <v>0.95</v>
      </c>
      <c r="BL169" s="30">
        <v>0</v>
      </c>
      <c r="BM169" s="30">
        <v>0</v>
      </c>
      <c r="BN169" s="30">
        <v>165</v>
      </c>
      <c r="BO169" s="30">
        <v>0</v>
      </c>
      <c r="BP169" s="30">
        <v>1</v>
      </c>
      <c r="BQ169" s="32">
        <v>0</v>
      </c>
      <c r="BR169" s="28">
        <v>25.75663636363636</v>
      </c>
      <c r="BS169" s="28">
        <v>0.13644299940555402</v>
      </c>
      <c r="BT169" s="28">
        <v>0.14448406330646701</v>
      </c>
      <c r="BU169" s="28">
        <v>1.6175637563547594E-2</v>
      </c>
      <c r="BV169" s="28">
        <v>1.813272824919403</v>
      </c>
      <c r="BW169" s="28">
        <v>5.4555521954063525E-2</v>
      </c>
      <c r="BX169" s="28">
        <v>4.0055974756689476</v>
      </c>
      <c r="BY169" s="28">
        <v>5.1811582756873413E-2</v>
      </c>
      <c r="BZ169" s="28">
        <v>0.98113029225679216</v>
      </c>
      <c r="CA169" s="30">
        <v>4.5531427510791263E-2</v>
      </c>
      <c r="CB169" s="28">
        <v>4.0055974756689476</v>
      </c>
      <c r="CC169" s="32">
        <v>5.1811582756873413E-2</v>
      </c>
      <c r="CE169" s="30">
        <f t="shared" si="22"/>
        <v>6.4031242374328476</v>
      </c>
      <c r="CG169" s="55">
        <f t="shared" si="23"/>
        <v>0</v>
      </c>
      <c r="CH169" s="50">
        <f t="shared" si="24"/>
        <v>1</v>
      </c>
      <c r="CI169" s="51"/>
      <c r="CJ169" s="51" t="s">
        <v>55</v>
      </c>
      <c r="CK169" s="59">
        <f>AVERAGE(CG350:CG354)</f>
        <v>-1.0909090909083652E-4</v>
      </c>
      <c r="CL169" s="2"/>
      <c r="CM169" s="55">
        <f t="shared" si="25"/>
        <v>4.6437609380784339E-2</v>
      </c>
      <c r="CN169" s="51">
        <f t="shared" si="26"/>
        <v>1</v>
      </c>
      <c r="CO169" s="51"/>
      <c r="CP169" s="51" t="s">
        <v>55</v>
      </c>
      <c r="CQ169" s="59">
        <f>AVERAGE(CM350:CM354)</f>
        <v>8.7375191503736196E-2</v>
      </c>
      <c r="CR169" s="2"/>
      <c r="CS169" s="55">
        <f t="shared" si="27"/>
        <v>0.24060685224057732</v>
      </c>
      <c r="CT169" s="51">
        <f t="shared" si="28"/>
        <v>0</v>
      </c>
      <c r="CU169" s="51"/>
      <c r="CV169" s="51" t="s">
        <v>55</v>
      </c>
      <c r="CW169" s="59">
        <f>AVERAGE(CS350:CS354)</f>
        <v>0.33133883497987965</v>
      </c>
      <c r="CX169" s="2"/>
      <c r="CY169" s="55">
        <f t="shared" si="29"/>
        <v>0.11611104271007067</v>
      </c>
      <c r="CZ169" s="51">
        <f t="shared" si="30"/>
        <v>0</v>
      </c>
      <c r="DA169" s="51"/>
      <c r="DB169" s="51" t="s">
        <v>55</v>
      </c>
      <c r="DC169" s="59">
        <f>AVERAGE(CY350:CY354)</f>
        <v>8.648266722032355E-2</v>
      </c>
      <c r="DD169" s="2"/>
      <c r="DE169" s="55">
        <f t="shared" si="31"/>
        <v>0.24060685224057732</v>
      </c>
      <c r="DF169" s="51">
        <f t="shared" si="32"/>
        <v>0</v>
      </c>
      <c r="DG169" s="51"/>
      <c r="DH169" s="51" t="s">
        <v>55</v>
      </c>
      <c r="DI169" s="59">
        <f>AVERAGE(DE350:DE354)</f>
        <v>0.33550034302597992</v>
      </c>
      <c r="DK169" s="15">
        <v>6.4031242374328476</v>
      </c>
    </row>
    <row r="170" spans="1:115" x14ac:dyDescent="0.3">
      <c r="A170" s="28">
        <v>161</v>
      </c>
      <c r="B170" s="29">
        <v>2.2750000000000004</v>
      </c>
      <c r="C170" s="30">
        <v>5.9166666666666661</v>
      </c>
      <c r="D170" s="30">
        <v>6.9999999999999982</v>
      </c>
      <c r="E170" s="31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1">
        <v>0</v>
      </c>
      <c r="M170" s="32">
        <v>0</v>
      </c>
      <c r="N170" s="30">
        <v>100</v>
      </c>
      <c r="O170" s="30">
        <v>0</v>
      </c>
      <c r="P170" s="30">
        <v>5</v>
      </c>
      <c r="Q170" s="30">
        <v>100</v>
      </c>
      <c r="R170" s="30">
        <v>25</v>
      </c>
      <c r="S170" s="30">
        <v>0</v>
      </c>
      <c r="T170" s="30">
        <v>3.6519741765271831</v>
      </c>
      <c r="U170" s="31">
        <v>200</v>
      </c>
      <c r="V170" s="33">
        <v>0.95</v>
      </c>
      <c r="W170" s="30">
        <v>0</v>
      </c>
      <c r="X170" s="30">
        <v>0</v>
      </c>
      <c r="Y170" s="30">
        <v>165</v>
      </c>
      <c r="Z170" s="30">
        <v>0</v>
      </c>
      <c r="AA170" s="30">
        <v>1</v>
      </c>
      <c r="AB170" s="32">
        <v>0</v>
      </c>
      <c r="AC170" s="28">
        <v>19.261727272727281</v>
      </c>
      <c r="AD170" s="28">
        <v>0.11846707769647197</v>
      </c>
      <c r="AE170" s="28">
        <v>0.15388330916631829</v>
      </c>
      <c r="AF170" s="28">
        <v>1.7298309033179259E-2</v>
      </c>
      <c r="AG170" s="28">
        <v>1.8408206548777515</v>
      </c>
      <c r="AH170" s="28">
        <v>5.7621806199093142E-2</v>
      </c>
      <c r="AI170" s="28">
        <v>4.2578698168446643</v>
      </c>
      <c r="AJ170" s="28">
        <v>5.6043775841120677E-2</v>
      </c>
      <c r="AK170" s="28">
        <v>1.0683841588992948</v>
      </c>
      <c r="AL170" s="30">
        <v>5.4961507263280564E-2</v>
      </c>
      <c r="AM170" s="28">
        <v>4.2578698168446643</v>
      </c>
      <c r="AN170" s="32">
        <v>5.6043775841120677E-2</v>
      </c>
      <c r="AP170" s="28">
        <v>161</v>
      </c>
      <c r="AQ170" s="29">
        <v>2.2750000000000004</v>
      </c>
      <c r="AR170" s="30">
        <v>5.9166666666666661</v>
      </c>
      <c r="AS170" s="30">
        <v>6.9999999999999982</v>
      </c>
      <c r="AT170" s="31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0</v>
      </c>
      <c r="AZ170" s="30">
        <v>0</v>
      </c>
      <c r="BA170" s="31">
        <v>0</v>
      </c>
      <c r="BB170" s="32">
        <v>0</v>
      </c>
      <c r="BC170" s="30">
        <v>100</v>
      </c>
      <c r="BD170" s="30">
        <v>0</v>
      </c>
      <c r="BE170" s="30">
        <v>5</v>
      </c>
      <c r="BF170" s="30">
        <v>0</v>
      </c>
      <c r="BG170" s="30">
        <v>0</v>
      </c>
      <c r="BH170" s="30">
        <v>0</v>
      </c>
      <c r="BI170" s="30">
        <v>3.6519741765271831</v>
      </c>
      <c r="BJ170" s="31">
        <v>200</v>
      </c>
      <c r="BK170" s="33">
        <v>0.95</v>
      </c>
      <c r="BL170" s="30">
        <v>0</v>
      </c>
      <c r="BM170" s="30">
        <v>0</v>
      </c>
      <c r="BN170" s="30">
        <v>165</v>
      </c>
      <c r="BO170" s="30">
        <v>0</v>
      </c>
      <c r="BP170" s="30">
        <v>1</v>
      </c>
      <c r="BQ170" s="32">
        <v>0</v>
      </c>
      <c r="BR170" s="28">
        <v>25.754969696969695</v>
      </c>
      <c r="BS170" s="28">
        <v>0.13848208249280072</v>
      </c>
      <c r="BT170" s="28">
        <v>0.13607868052469727</v>
      </c>
      <c r="BU170" s="28">
        <v>1.5062705734155121E-2</v>
      </c>
      <c r="BV170" s="28">
        <v>1.7918769081801909</v>
      </c>
      <c r="BW170" s="28">
        <v>5.5628344178306949E-2</v>
      </c>
      <c r="BX170" s="28">
        <v>3.9736033165784939</v>
      </c>
      <c r="BY170" s="28">
        <v>5.1606736786740666E-2</v>
      </c>
      <c r="BZ170" s="28">
        <v>0.95051322743293187</v>
      </c>
      <c r="CA170" s="30">
        <v>4.3443634612008161E-2</v>
      </c>
      <c r="CB170" s="28">
        <v>3.9736033165784939</v>
      </c>
      <c r="CC170" s="32">
        <v>5.1606736786740666E-2</v>
      </c>
      <c r="CE170" s="30">
        <f t="shared" si="22"/>
        <v>6.4355781921026063</v>
      </c>
      <c r="CG170" s="55">
        <f t="shared" si="23"/>
        <v>0</v>
      </c>
      <c r="CH170" s="50">
        <f t="shared" si="24"/>
        <v>1</v>
      </c>
      <c r="CI170" s="51"/>
      <c r="CJ170" s="51" t="s">
        <v>56</v>
      </c>
      <c r="CK170" s="59">
        <f>AVERAGE(CG355:CG358)</f>
        <v>0</v>
      </c>
      <c r="CL170" s="2"/>
      <c r="CM170" s="55">
        <f t="shared" si="25"/>
        <v>4.8943746697560631E-2</v>
      </c>
      <c r="CN170" s="51">
        <f t="shared" si="26"/>
        <v>1</v>
      </c>
      <c r="CO170" s="51"/>
      <c r="CP170" s="51" t="s">
        <v>56</v>
      </c>
      <c r="CQ170" s="59">
        <f>AVERAGE(CM355:CM358)</f>
        <v>7.0220796549916475E-2</v>
      </c>
      <c r="CR170" s="2"/>
      <c r="CS170" s="55">
        <f t="shared" si="27"/>
        <v>0.2842665002661704</v>
      </c>
      <c r="CT170" s="51">
        <f t="shared" si="28"/>
        <v>0</v>
      </c>
      <c r="CU170" s="51"/>
      <c r="CV170" s="51" t="s">
        <v>56</v>
      </c>
      <c r="CW170" s="59">
        <f>AVERAGE(CS355:CS358)</f>
        <v>0.26422369699352977</v>
      </c>
      <c r="CX170" s="2"/>
      <c r="CY170" s="55">
        <f t="shared" si="29"/>
        <v>0.11787093146636296</v>
      </c>
      <c r="CZ170" s="51">
        <f t="shared" si="30"/>
        <v>0</v>
      </c>
      <c r="DA170" s="51"/>
      <c r="DB170" s="51" t="s">
        <v>56</v>
      </c>
      <c r="DC170" s="59">
        <f>AVERAGE(CY355:CY358)</f>
        <v>4.8921548580078744E-2</v>
      </c>
      <c r="DD170" s="2"/>
      <c r="DE170" s="55">
        <f t="shared" si="31"/>
        <v>0.2842665002661704</v>
      </c>
      <c r="DF170" s="51">
        <f t="shared" si="32"/>
        <v>0</v>
      </c>
      <c r="DG170" s="51"/>
      <c r="DH170" s="51" t="s">
        <v>56</v>
      </c>
      <c r="DI170" s="59">
        <f>AVERAGE(DE355:DE358)</f>
        <v>0.26422369699352977</v>
      </c>
      <c r="DK170" s="15">
        <v>6.4355781921026063</v>
      </c>
    </row>
    <row r="171" spans="1:115" x14ac:dyDescent="0.3">
      <c r="A171" s="28">
        <v>168</v>
      </c>
      <c r="B171" s="29">
        <v>2.2750000000000004</v>
      </c>
      <c r="C171" s="30">
        <v>6.9999999999999991</v>
      </c>
      <c r="D171" s="30">
        <v>6.9999999999999982</v>
      </c>
      <c r="E171" s="31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1">
        <v>0</v>
      </c>
      <c r="M171" s="32">
        <v>0</v>
      </c>
      <c r="N171" s="30">
        <v>100</v>
      </c>
      <c r="O171" s="30">
        <v>0</v>
      </c>
      <c r="P171" s="30">
        <v>5</v>
      </c>
      <c r="Q171" s="30">
        <v>100</v>
      </c>
      <c r="R171" s="30">
        <v>25</v>
      </c>
      <c r="S171" s="30">
        <v>0</v>
      </c>
      <c r="T171" s="30">
        <v>3.6519741765271831</v>
      </c>
      <c r="U171" s="31">
        <v>200</v>
      </c>
      <c r="V171" s="33">
        <v>0.95</v>
      </c>
      <c r="W171" s="30">
        <v>0</v>
      </c>
      <c r="X171" s="30">
        <v>0</v>
      </c>
      <c r="Y171" s="30">
        <v>165</v>
      </c>
      <c r="Z171" s="30">
        <v>0</v>
      </c>
      <c r="AA171" s="30">
        <v>1</v>
      </c>
      <c r="AB171" s="32">
        <v>0</v>
      </c>
      <c r="AC171" s="28">
        <v>20.474878787878787</v>
      </c>
      <c r="AD171" s="28">
        <v>0.10235519015470521</v>
      </c>
      <c r="AE171" s="28">
        <v>0.13691802858735208</v>
      </c>
      <c r="AF171" s="28">
        <v>1.3724825971077371E-2</v>
      </c>
      <c r="AG171" s="28">
        <v>1.8383837514710755</v>
      </c>
      <c r="AH171" s="28">
        <v>5.6523649301607228E-2</v>
      </c>
      <c r="AI171" s="28">
        <v>4.2917846955833685</v>
      </c>
      <c r="AJ171" s="28">
        <v>5.8141134285545605E-2</v>
      </c>
      <c r="AK171" s="28">
        <v>1.0855793530421429</v>
      </c>
      <c r="AL171" s="30">
        <v>5.3117312961063617E-2</v>
      </c>
      <c r="AM171" s="28">
        <v>4.2917846955833685</v>
      </c>
      <c r="AN171" s="32">
        <v>5.8141134285545605E-2</v>
      </c>
      <c r="AP171" s="28">
        <v>168</v>
      </c>
      <c r="AQ171" s="29">
        <v>2.2750000000000004</v>
      </c>
      <c r="AR171" s="30">
        <v>6.9999999999999991</v>
      </c>
      <c r="AS171" s="30">
        <v>6.9999999999999982</v>
      </c>
      <c r="AT171" s="31">
        <v>0</v>
      </c>
      <c r="AU171" s="30">
        <v>0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1">
        <v>0</v>
      </c>
      <c r="BB171" s="32">
        <v>0</v>
      </c>
      <c r="BC171" s="30">
        <v>100</v>
      </c>
      <c r="BD171" s="30">
        <v>0</v>
      </c>
      <c r="BE171" s="30">
        <v>5</v>
      </c>
      <c r="BF171" s="30">
        <v>0</v>
      </c>
      <c r="BG171" s="30">
        <v>0</v>
      </c>
      <c r="BH171" s="30">
        <v>0</v>
      </c>
      <c r="BI171" s="30">
        <v>3.6519741765271831</v>
      </c>
      <c r="BJ171" s="31">
        <v>200</v>
      </c>
      <c r="BK171" s="33">
        <v>0.95</v>
      </c>
      <c r="BL171" s="30">
        <v>0</v>
      </c>
      <c r="BM171" s="30">
        <v>0</v>
      </c>
      <c r="BN171" s="30">
        <v>165</v>
      </c>
      <c r="BO171" s="30">
        <v>0</v>
      </c>
      <c r="BP171" s="30">
        <v>1</v>
      </c>
      <c r="BQ171" s="32">
        <v>0</v>
      </c>
      <c r="BR171" s="28">
        <v>27.180727272727268</v>
      </c>
      <c r="BS171" s="28">
        <v>0.13907502312910569</v>
      </c>
      <c r="BT171" s="28">
        <v>0.1633481860324798</v>
      </c>
      <c r="BU171" s="28">
        <v>2.0201470896739918E-2</v>
      </c>
      <c r="BV171" s="28">
        <v>1.8053992108437029</v>
      </c>
      <c r="BW171" s="28">
        <v>5.7994340433658004E-2</v>
      </c>
      <c r="BX171" s="28">
        <v>4.0363051353679413</v>
      </c>
      <c r="BY171" s="28">
        <v>4.691495380711487E-2</v>
      </c>
      <c r="BZ171" s="28">
        <v>1.032592356302827</v>
      </c>
      <c r="CA171" s="30">
        <v>3.8573853686470642E-2</v>
      </c>
      <c r="CB171" s="28">
        <v>4.0363051353679413</v>
      </c>
      <c r="CC171" s="32">
        <v>4.691495380711487E-2</v>
      </c>
      <c r="CE171" s="30">
        <f t="shared" si="22"/>
        <v>6.9999999999999982</v>
      </c>
      <c r="CG171" s="55">
        <f t="shared" si="23"/>
        <v>0</v>
      </c>
      <c r="CH171" s="50">
        <f t="shared" si="24"/>
        <v>1</v>
      </c>
      <c r="CI171" s="51"/>
      <c r="CJ171" s="51" t="s">
        <v>57</v>
      </c>
      <c r="CK171" s="59">
        <f>AVERAGE(CG359:CG361)</f>
        <v>0</v>
      </c>
      <c r="CL171" s="2"/>
      <c r="CM171" s="55">
        <f t="shared" si="25"/>
        <v>3.2984540627372549E-2</v>
      </c>
      <c r="CN171" s="51">
        <f t="shared" si="26"/>
        <v>1</v>
      </c>
      <c r="CO171" s="51"/>
      <c r="CP171" s="51" t="s">
        <v>57</v>
      </c>
      <c r="CQ171" s="59">
        <f>AVERAGE(CM359:CM361)</f>
        <v>5.8117887148797807E-2</v>
      </c>
      <c r="CR171" s="2"/>
      <c r="CS171" s="55">
        <f t="shared" si="27"/>
        <v>0.25547956021542717</v>
      </c>
      <c r="CT171" s="51">
        <f t="shared" si="28"/>
        <v>0</v>
      </c>
      <c r="CU171" s="51"/>
      <c r="CV171" s="51" t="s">
        <v>57</v>
      </c>
      <c r="CW171" s="59">
        <f>AVERAGE(CS359:CS361)</f>
        <v>0.2257644056110546</v>
      </c>
      <c r="CX171" s="2"/>
      <c r="CY171" s="55">
        <f t="shared" si="29"/>
        <v>5.298699673931595E-2</v>
      </c>
      <c r="CZ171" s="51">
        <f t="shared" si="30"/>
        <v>1</v>
      </c>
      <c r="DA171" s="51"/>
      <c r="DB171" s="51" t="s">
        <v>57</v>
      </c>
      <c r="DC171" s="59">
        <f>AVERAGE(CY359:CY361)</f>
        <v>3.7412251695087884E-2</v>
      </c>
      <c r="DD171" s="2"/>
      <c r="DE171" s="55">
        <f t="shared" si="31"/>
        <v>0.25547956021542717</v>
      </c>
      <c r="DF171" s="51">
        <f t="shared" si="32"/>
        <v>0</v>
      </c>
      <c r="DG171" s="51"/>
      <c r="DH171" s="51" t="s">
        <v>57</v>
      </c>
      <c r="DI171" s="59">
        <f>AVERAGE(DE359:DE361)</f>
        <v>0.2257644056110546</v>
      </c>
      <c r="DK171" s="15">
        <v>6.9999999999999982</v>
      </c>
    </row>
    <row r="172" spans="1:115" x14ac:dyDescent="0.3">
      <c r="A172" s="28">
        <v>204</v>
      </c>
      <c r="B172" s="29">
        <v>2.95</v>
      </c>
      <c r="C172" s="30">
        <v>6.9999999999999991</v>
      </c>
      <c r="D172" s="30">
        <v>0.14285714285714285</v>
      </c>
      <c r="E172" s="31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1">
        <v>0</v>
      </c>
      <c r="M172" s="32">
        <v>0</v>
      </c>
      <c r="N172" s="30">
        <v>100</v>
      </c>
      <c r="O172" s="30">
        <v>0</v>
      </c>
      <c r="P172" s="30">
        <v>5</v>
      </c>
      <c r="Q172" s="30">
        <v>100</v>
      </c>
      <c r="R172" s="30">
        <v>25</v>
      </c>
      <c r="S172" s="30">
        <v>0</v>
      </c>
      <c r="T172" s="30">
        <v>3.328890038958328</v>
      </c>
      <c r="U172" s="31">
        <v>200</v>
      </c>
      <c r="V172" s="33">
        <v>0.95</v>
      </c>
      <c r="W172" s="30">
        <v>46.765000000000001</v>
      </c>
      <c r="X172" s="30">
        <v>1.7861737358192085</v>
      </c>
      <c r="Y172" s="30">
        <v>165</v>
      </c>
      <c r="Z172" s="30">
        <v>0</v>
      </c>
      <c r="AA172" s="30">
        <v>0.71657575757575709</v>
      </c>
      <c r="AB172" s="32">
        <v>1.0825295368601974E-2</v>
      </c>
      <c r="AC172" s="28">
        <v>1.7405532646263255</v>
      </c>
      <c r="AD172" s="28">
        <v>2.3938958994292041E-2</v>
      </c>
      <c r="AE172" s="28">
        <v>0</v>
      </c>
      <c r="AF172" s="28">
        <v>0</v>
      </c>
      <c r="AG172" s="28">
        <v>0.61099517344677101</v>
      </c>
      <c r="AH172" s="28">
        <v>6.863871699703105E-3</v>
      </c>
      <c r="AI172" s="28">
        <v>1</v>
      </c>
      <c r="AJ172" s="28">
        <v>0</v>
      </c>
      <c r="AK172" s="28">
        <v>0.53742842339380748</v>
      </c>
      <c r="AL172" s="30">
        <v>5.1642871684133174E-2</v>
      </c>
      <c r="AM172" s="28">
        <v>6.9348699716704179</v>
      </c>
      <c r="AN172" s="32">
        <v>0.40076560156091307</v>
      </c>
      <c r="AP172" s="28">
        <v>204</v>
      </c>
      <c r="AQ172" s="29">
        <v>2.95</v>
      </c>
      <c r="AR172" s="30">
        <v>6.9999999999999991</v>
      </c>
      <c r="AS172" s="30">
        <v>0.14285714285714285</v>
      </c>
      <c r="AT172" s="31">
        <v>0</v>
      </c>
      <c r="AU172" s="30">
        <v>0</v>
      </c>
      <c r="AV172" s="30">
        <v>0</v>
      </c>
      <c r="AW172" s="30">
        <v>0</v>
      </c>
      <c r="AX172" s="30">
        <v>0</v>
      </c>
      <c r="AY172" s="30">
        <v>0</v>
      </c>
      <c r="AZ172" s="30">
        <v>0</v>
      </c>
      <c r="BA172" s="31">
        <v>0</v>
      </c>
      <c r="BB172" s="32">
        <v>0</v>
      </c>
      <c r="BC172" s="30">
        <v>100</v>
      </c>
      <c r="BD172" s="30">
        <v>0</v>
      </c>
      <c r="BE172" s="30">
        <v>5</v>
      </c>
      <c r="BF172" s="30">
        <v>0</v>
      </c>
      <c r="BG172" s="30">
        <v>0</v>
      </c>
      <c r="BH172" s="30">
        <v>0</v>
      </c>
      <c r="BI172" s="30">
        <v>3.328890038958328</v>
      </c>
      <c r="BJ172" s="31">
        <v>200</v>
      </c>
      <c r="BK172" s="33">
        <v>0.95</v>
      </c>
      <c r="BL172" s="30">
        <v>31.315000000000001</v>
      </c>
      <c r="BM172" s="30">
        <v>1.687712958643381</v>
      </c>
      <c r="BN172" s="30">
        <v>165</v>
      </c>
      <c r="BO172" s="30">
        <v>0</v>
      </c>
      <c r="BP172" s="30">
        <v>0.81021212121212083</v>
      </c>
      <c r="BQ172" s="32">
        <v>1.0228563385717466E-2</v>
      </c>
      <c r="BR172" s="28">
        <v>2.0593431569356908</v>
      </c>
      <c r="BS172" s="28">
        <v>3.2788818661017509E-2</v>
      </c>
      <c r="BT172" s="28">
        <v>0</v>
      </c>
      <c r="BU172" s="28">
        <v>0</v>
      </c>
      <c r="BV172" s="28">
        <v>0.54206395395977447</v>
      </c>
      <c r="BW172" s="28">
        <v>7.8029280292883111E-3</v>
      </c>
      <c r="BX172" s="28">
        <v>1</v>
      </c>
      <c r="BY172" s="28">
        <v>0</v>
      </c>
      <c r="BZ172" s="28">
        <v>0.35323100030002125</v>
      </c>
      <c r="CA172" s="30">
        <v>3.9867604423063044E-2</v>
      </c>
      <c r="CB172" s="28">
        <v>5.5977075101730556</v>
      </c>
      <c r="CC172" s="32">
        <v>0.31463076289076169</v>
      </c>
      <c r="CE172" s="30">
        <f t="shared" si="22"/>
        <v>0.99999999999999989</v>
      </c>
      <c r="CG172" s="55">
        <f t="shared" si="23"/>
        <v>-9.363636363636374E-2</v>
      </c>
      <c r="CH172" s="50">
        <f t="shared" si="24"/>
        <v>0</v>
      </c>
      <c r="CI172" s="51"/>
      <c r="CJ172" s="51" t="s">
        <v>58</v>
      </c>
      <c r="CK172" s="59">
        <f>AVERAGE(CG362:CG364)</f>
        <v>0</v>
      </c>
      <c r="CL172" s="2"/>
      <c r="CM172" s="55">
        <f t="shared" si="25"/>
        <v>6.8931219486996542E-2</v>
      </c>
      <c r="CN172" s="51">
        <f t="shared" si="26"/>
        <v>0</v>
      </c>
      <c r="CO172" s="51"/>
      <c r="CP172" s="51" t="s">
        <v>58</v>
      </c>
      <c r="CQ172" s="59">
        <f>AVERAGE(CM362:CM364)</f>
        <v>5.300821181782589E-2</v>
      </c>
      <c r="CR172" s="2"/>
      <c r="CS172" s="55">
        <f t="shared" si="27"/>
        <v>0</v>
      </c>
      <c r="CT172" s="51">
        <f t="shared" si="28"/>
        <v>1</v>
      </c>
      <c r="CU172" s="51"/>
      <c r="CV172" s="51" t="s">
        <v>58</v>
      </c>
      <c r="CW172" s="59">
        <f>AVERAGE(CS362:CS364)</f>
        <v>0.21241745440102697</v>
      </c>
      <c r="CX172" s="2"/>
      <c r="CY172" s="55">
        <f t="shared" si="29"/>
        <v>0.18419742309378623</v>
      </c>
      <c r="CZ172" s="51">
        <f t="shared" si="30"/>
        <v>0</v>
      </c>
      <c r="DA172" s="51"/>
      <c r="DB172" s="51" t="s">
        <v>58</v>
      </c>
      <c r="DC172" s="59">
        <f>AVERAGE(CY362:CY364)</f>
        <v>3.7123623591962751E-2</v>
      </c>
      <c r="DD172" s="2"/>
      <c r="DE172" s="55">
        <f t="shared" si="31"/>
        <v>1.3371624614973623</v>
      </c>
      <c r="DF172" s="51">
        <f t="shared" si="32"/>
        <v>0</v>
      </c>
      <c r="DG172" s="51"/>
      <c r="DH172" s="51" t="s">
        <v>58</v>
      </c>
      <c r="DI172" s="59">
        <f>AVERAGE(DE362:DE364)</f>
        <v>0.21241745440102697</v>
      </c>
      <c r="DK172" s="15">
        <v>0.99999999999999989</v>
      </c>
    </row>
    <row r="173" spans="1:115" x14ac:dyDescent="0.3">
      <c r="A173" s="28">
        <v>169</v>
      </c>
      <c r="B173" s="29">
        <v>2.95</v>
      </c>
      <c r="C173" s="30">
        <v>0.5</v>
      </c>
      <c r="D173" s="30">
        <v>2.4285714285714284</v>
      </c>
      <c r="E173" s="31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1">
        <v>0</v>
      </c>
      <c r="M173" s="32">
        <v>0</v>
      </c>
      <c r="N173" s="30">
        <v>100</v>
      </c>
      <c r="O173" s="30">
        <v>0</v>
      </c>
      <c r="P173" s="30">
        <v>5</v>
      </c>
      <c r="Q173" s="30">
        <v>100</v>
      </c>
      <c r="R173" s="30">
        <v>25</v>
      </c>
      <c r="S173" s="30">
        <v>0</v>
      </c>
      <c r="T173" s="30">
        <v>3.328890038958328</v>
      </c>
      <c r="U173" s="31">
        <v>200</v>
      </c>
      <c r="V173" s="33">
        <v>0.95</v>
      </c>
      <c r="W173" s="30">
        <v>46.204999999999998</v>
      </c>
      <c r="X173" s="30">
        <v>1.6647311179445756</v>
      </c>
      <c r="Y173" s="30">
        <v>165</v>
      </c>
      <c r="Z173" s="30">
        <v>0</v>
      </c>
      <c r="AA173" s="30">
        <v>0.71996969696969726</v>
      </c>
      <c r="AB173" s="32">
        <v>1.0089279502694405E-2</v>
      </c>
      <c r="AC173" s="28">
        <v>1.7468313354609057</v>
      </c>
      <c r="AD173" s="28">
        <v>2.1335423612327178E-2</v>
      </c>
      <c r="AE173" s="28">
        <v>0</v>
      </c>
      <c r="AF173" s="28">
        <v>0</v>
      </c>
      <c r="AG173" s="28">
        <v>0.60291164029932265</v>
      </c>
      <c r="AH173" s="28">
        <v>6.4610412605751793E-3</v>
      </c>
      <c r="AI173" s="28">
        <v>1</v>
      </c>
      <c r="AJ173" s="28">
        <v>0</v>
      </c>
      <c r="AK173" s="28">
        <v>0.47310159943087954</v>
      </c>
      <c r="AL173" s="30">
        <v>5.3597137633466699E-2</v>
      </c>
      <c r="AM173" s="28">
        <v>6.7370584175958621</v>
      </c>
      <c r="AN173" s="32">
        <v>0.36255224841903388</v>
      </c>
      <c r="AP173" s="28">
        <v>169</v>
      </c>
      <c r="AQ173" s="29">
        <v>2.95</v>
      </c>
      <c r="AR173" s="30">
        <v>0.5</v>
      </c>
      <c r="AS173" s="30">
        <v>2.4285714285714284</v>
      </c>
      <c r="AT173" s="31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1">
        <v>0</v>
      </c>
      <c r="BB173" s="32">
        <v>0</v>
      </c>
      <c r="BC173" s="30">
        <v>100</v>
      </c>
      <c r="BD173" s="30">
        <v>0</v>
      </c>
      <c r="BE173" s="30">
        <v>5</v>
      </c>
      <c r="BF173" s="30">
        <v>0</v>
      </c>
      <c r="BG173" s="30">
        <v>0</v>
      </c>
      <c r="BH173" s="30">
        <v>0</v>
      </c>
      <c r="BI173" s="30">
        <v>3.328890038958328</v>
      </c>
      <c r="BJ173" s="31">
        <v>200</v>
      </c>
      <c r="BK173" s="33">
        <v>0.95</v>
      </c>
      <c r="BL173" s="30">
        <v>32.055</v>
      </c>
      <c r="BM173" s="30">
        <v>1.6251672673158752</v>
      </c>
      <c r="BN173" s="30">
        <v>165</v>
      </c>
      <c r="BO173" s="30">
        <v>0</v>
      </c>
      <c r="BP173" s="30">
        <v>0.8057272727272724</v>
      </c>
      <c r="BQ173" s="32">
        <v>9.8494985897931812E-3</v>
      </c>
      <c r="BR173" s="28">
        <v>2.0626867726581999</v>
      </c>
      <c r="BS173" s="28">
        <v>3.6646666034747179E-2</v>
      </c>
      <c r="BT173" s="28">
        <v>0</v>
      </c>
      <c r="BU173" s="28">
        <v>0</v>
      </c>
      <c r="BV173" s="28">
        <v>0.54107100700586419</v>
      </c>
      <c r="BW173" s="28">
        <v>8.2580022143993789E-3</v>
      </c>
      <c r="BX173" s="28">
        <v>1</v>
      </c>
      <c r="BY173" s="28">
        <v>0</v>
      </c>
      <c r="BZ173" s="28">
        <v>0.35860200231682327</v>
      </c>
      <c r="CA173" s="30">
        <v>3.9781483174739569E-2</v>
      </c>
      <c r="CB173" s="28">
        <v>5.7478497986314103</v>
      </c>
      <c r="CC173" s="32">
        <v>0.3076886588835876</v>
      </c>
      <c r="CE173" s="30">
        <f t="shared" si="22"/>
        <v>1.1019463300386794</v>
      </c>
      <c r="CG173" s="55">
        <f t="shared" si="23"/>
        <v>-8.5757575757575144E-2</v>
      </c>
      <c r="CH173" s="50">
        <f t="shared" si="24"/>
        <v>0</v>
      </c>
      <c r="CI173" s="51"/>
      <c r="CJ173" s="51" t="s">
        <v>59</v>
      </c>
      <c r="CK173" s="59">
        <f>AVERAGE(CG365:CG367)</f>
        <v>0</v>
      </c>
      <c r="CL173" s="2"/>
      <c r="CM173" s="55">
        <f t="shared" si="25"/>
        <v>6.1840633293458458E-2</v>
      </c>
      <c r="CN173" s="51">
        <f t="shared" si="26"/>
        <v>0</v>
      </c>
      <c r="CO173" s="51"/>
      <c r="CP173" s="51" t="s">
        <v>59</v>
      </c>
      <c r="CQ173" s="59">
        <f>AVERAGE(CM365:CM367)</f>
        <v>5.8793044353575206E-2</v>
      </c>
      <c r="CR173" s="2"/>
      <c r="CS173" s="55">
        <f t="shared" si="27"/>
        <v>0</v>
      </c>
      <c r="CT173" s="51">
        <f t="shared" si="28"/>
        <v>1</v>
      </c>
      <c r="CU173" s="51"/>
      <c r="CV173" s="51" t="s">
        <v>59</v>
      </c>
      <c r="CW173" s="59">
        <f>AVERAGE(CS365:CS367)</f>
        <v>0.20015691855673068</v>
      </c>
      <c r="CX173" s="2"/>
      <c r="CY173" s="55">
        <f t="shared" si="29"/>
        <v>0.11449959711405627</v>
      </c>
      <c r="CZ173" s="51">
        <f t="shared" si="30"/>
        <v>0</v>
      </c>
      <c r="DA173" s="51"/>
      <c r="DB173" s="51" t="s">
        <v>59</v>
      </c>
      <c r="DC173" s="59">
        <f>AVERAGE(CY365:CY367)</f>
        <v>3.8428906572827458E-2</v>
      </c>
      <c r="DD173" s="2"/>
      <c r="DE173" s="55">
        <f t="shared" si="31"/>
        <v>0.98920861896445178</v>
      </c>
      <c r="DF173" s="51">
        <f t="shared" si="32"/>
        <v>0</v>
      </c>
      <c r="DG173" s="51"/>
      <c r="DH173" s="51" t="s">
        <v>59</v>
      </c>
      <c r="DI173" s="59">
        <f>AVERAGE(DE365:DE367)</f>
        <v>0.20015691855673068</v>
      </c>
      <c r="DK173" s="15">
        <v>1.1019463300386794</v>
      </c>
    </row>
    <row r="174" spans="1:115" x14ac:dyDescent="0.3">
      <c r="A174" s="28">
        <v>170</v>
      </c>
      <c r="B174" s="29">
        <v>2.95</v>
      </c>
      <c r="C174" s="30">
        <v>0.5</v>
      </c>
      <c r="D174" s="30">
        <v>3.5714285714285712</v>
      </c>
      <c r="E174" s="31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1">
        <v>0</v>
      </c>
      <c r="M174" s="32">
        <v>0</v>
      </c>
      <c r="N174" s="30">
        <v>100</v>
      </c>
      <c r="O174" s="30">
        <v>0</v>
      </c>
      <c r="P174" s="30">
        <v>5</v>
      </c>
      <c r="Q174" s="30">
        <v>100</v>
      </c>
      <c r="R174" s="30">
        <v>25</v>
      </c>
      <c r="S174" s="30">
        <v>0</v>
      </c>
      <c r="T174" s="30">
        <v>3.328890038958328</v>
      </c>
      <c r="U174" s="31">
        <v>200</v>
      </c>
      <c r="V174" s="33">
        <v>0.95</v>
      </c>
      <c r="W174" s="30">
        <v>45.45</v>
      </c>
      <c r="X174" s="30">
        <v>1.7880747824684111</v>
      </c>
      <c r="Y174" s="30">
        <v>165</v>
      </c>
      <c r="Z174" s="30">
        <v>0</v>
      </c>
      <c r="AA174" s="30">
        <v>0.72454545454545427</v>
      </c>
      <c r="AB174" s="32">
        <v>1.0836816863445512E-2</v>
      </c>
      <c r="AC174" s="28">
        <v>1.7804128278302018</v>
      </c>
      <c r="AD174" s="28">
        <v>2.2786335399612737E-2</v>
      </c>
      <c r="AE174" s="28">
        <v>0</v>
      </c>
      <c r="AF174" s="28">
        <v>0</v>
      </c>
      <c r="AG174" s="28">
        <v>0.59821471112846569</v>
      </c>
      <c r="AH174" s="28">
        <v>6.99800041397311E-3</v>
      </c>
      <c r="AI174" s="28">
        <v>1</v>
      </c>
      <c r="AJ174" s="28">
        <v>0</v>
      </c>
      <c r="AK174" s="28">
        <v>0.4561612254933779</v>
      </c>
      <c r="AL174" s="30">
        <v>5.1882038413561427E-2</v>
      </c>
      <c r="AM174" s="28">
        <v>7.0017664805430035</v>
      </c>
      <c r="AN174" s="32">
        <v>0.37458059363223356</v>
      </c>
      <c r="AP174" s="28">
        <v>170</v>
      </c>
      <c r="AQ174" s="29">
        <v>2.95</v>
      </c>
      <c r="AR174" s="30">
        <v>0.5</v>
      </c>
      <c r="AS174" s="30">
        <v>3.5714285714285712</v>
      </c>
      <c r="AT174" s="31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0</v>
      </c>
      <c r="AZ174" s="30">
        <v>0</v>
      </c>
      <c r="BA174" s="31">
        <v>0</v>
      </c>
      <c r="BB174" s="32">
        <v>0</v>
      </c>
      <c r="BC174" s="30">
        <v>100</v>
      </c>
      <c r="BD174" s="30">
        <v>0</v>
      </c>
      <c r="BE174" s="30">
        <v>5</v>
      </c>
      <c r="BF174" s="30">
        <v>0</v>
      </c>
      <c r="BG174" s="30">
        <v>0</v>
      </c>
      <c r="BH174" s="30">
        <v>0</v>
      </c>
      <c r="BI174" s="30">
        <v>3.328890038958328</v>
      </c>
      <c r="BJ174" s="31">
        <v>200</v>
      </c>
      <c r="BK174" s="33">
        <v>0.95</v>
      </c>
      <c r="BL174" s="30">
        <v>29.954999999999998</v>
      </c>
      <c r="BM174" s="30">
        <v>1.7120669286762531</v>
      </c>
      <c r="BN174" s="30">
        <v>165</v>
      </c>
      <c r="BO174" s="30">
        <v>0</v>
      </c>
      <c r="BP174" s="30">
        <v>0.81845454545454588</v>
      </c>
      <c r="BQ174" s="32">
        <v>1.0376163204098501E-2</v>
      </c>
      <c r="BR174" s="28">
        <v>2.1055764191420243</v>
      </c>
      <c r="BS174" s="28">
        <v>3.64413007706006E-2</v>
      </c>
      <c r="BT174" s="28">
        <v>0</v>
      </c>
      <c r="BU174" s="28">
        <v>0</v>
      </c>
      <c r="BV174" s="28">
        <v>0.53401387693109315</v>
      </c>
      <c r="BW174" s="28">
        <v>8.8266800463252838E-3</v>
      </c>
      <c r="BX174" s="28">
        <v>1</v>
      </c>
      <c r="BY174" s="28">
        <v>0</v>
      </c>
      <c r="BZ174" s="28">
        <v>0.32162614282035329</v>
      </c>
      <c r="CA174" s="30">
        <v>4.2393733482684923E-2</v>
      </c>
      <c r="CB174" s="28">
        <v>5.7186509430821104</v>
      </c>
      <c r="CC174" s="32">
        <v>0.32102575040360298</v>
      </c>
      <c r="CE174" s="30">
        <f t="shared" si="22"/>
        <v>1.3363062095621219</v>
      </c>
      <c r="CG174" s="55">
        <f t="shared" si="23"/>
        <v>-9.3909090909091608E-2</v>
      </c>
      <c r="CH174" s="50">
        <f t="shared" si="24"/>
        <v>0</v>
      </c>
      <c r="CI174" s="51"/>
      <c r="CJ174" s="51" t="s">
        <v>60</v>
      </c>
      <c r="CK174" s="59">
        <f>AVERAGE(CG368)</f>
        <v>0</v>
      </c>
      <c r="CL174" s="2"/>
      <c r="CM174" s="55">
        <f t="shared" si="25"/>
        <v>6.4200834197372547E-2</v>
      </c>
      <c r="CN174" s="51">
        <f t="shared" si="26"/>
        <v>0</v>
      </c>
      <c r="CO174" s="51"/>
      <c r="CP174" s="51" t="s">
        <v>60</v>
      </c>
      <c r="CQ174" s="59">
        <f>AVERAGE(CM368)</f>
        <v>1.2688868027407652E-2</v>
      </c>
      <c r="CR174" s="2"/>
      <c r="CS174" s="55">
        <f t="shared" si="27"/>
        <v>0</v>
      </c>
      <c r="CT174" s="51">
        <f t="shared" si="28"/>
        <v>1</v>
      </c>
      <c r="CU174" s="51"/>
      <c r="CV174" s="51" t="s">
        <v>60</v>
      </c>
      <c r="CW174" s="59">
        <f>AVERAGE(CS368)</f>
        <v>0.16199902410329958</v>
      </c>
      <c r="CX174" s="2"/>
      <c r="CY174" s="55">
        <f t="shared" si="29"/>
        <v>0.13453508267302461</v>
      </c>
      <c r="CZ174" s="51">
        <f t="shared" si="30"/>
        <v>0</v>
      </c>
      <c r="DA174" s="51"/>
      <c r="DB174" s="51" t="s">
        <v>60</v>
      </c>
      <c r="DC174" s="59">
        <f>AVERAGE(CY368)</f>
        <v>1.3992030058179727E-2</v>
      </c>
      <c r="DD174" s="2"/>
      <c r="DE174" s="55">
        <f t="shared" si="31"/>
        <v>1.2831155374608931</v>
      </c>
      <c r="DF174" s="51">
        <f t="shared" si="32"/>
        <v>0</v>
      </c>
      <c r="DG174" s="51"/>
      <c r="DH174" s="51" t="s">
        <v>60</v>
      </c>
      <c r="DI174" s="59">
        <f>AVERAGE(DE368)</f>
        <v>0.16199902410329958</v>
      </c>
      <c r="DK174" s="15">
        <v>1.3363062095621219</v>
      </c>
    </row>
    <row r="175" spans="1:115" x14ac:dyDescent="0.3">
      <c r="A175" s="28">
        <v>174</v>
      </c>
      <c r="B175" s="29">
        <v>2.95</v>
      </c>
      <c r="C175" s="30">
        <v>1.5833333333333333</v>
      </c>
      <c r="D175" s="30">
        <v>1.2857142857142856</v>
      </c>
      <c r="E175" s="31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1">
        <v>0</v>
      </c>
      <c r="M175" s="32">
        <v>0</v>
      </c>
      <c r="N175" s="30">
        <v>100</v>
      </c>
      <c r="O175" s="30">
        <v>0</v>
      </c>
      <c r="P175" s="30">
        <v>5</v>
      </c>
      <c r="Q175" s="30">
        <v>100</v>
      </c>
      <c r="R175" s="30">
        <v>25</v>
      </c>
      <c r="S175" s="30">
        <v>0</v>
      </c>
      <c r="T175" s="30">
        <v>3.328890038958328</v>
      </c>
      <c r="U175" s="31">
        <v>200</v>
      </c>
      <c r="V175" s="33">
        <v>0.95</v>
      </c>
      <c r="W175" s="30">
        <v>20.795000000000002</v>
      </c>
      <c r="X175" s="30">
        <v>1.1978884117465256</v>
      </c>
      <c r="Y175" s="30">
        <v>165</v>
      </c>
      <c r="Z175" s="30">
        <v>0</v>
      </c>
      <c r="AA175" s="30">
        <v>0.87396969696969717</v>
      </c>
      <c r="AB175" s="32">
        <v>7.2599297681607625E-3</v>
      </c>
      <c r="AC175" s="28">
        <v>2.6776355276037269</v>
      </c>
      <c r="AD175" s="28">
        <v>5.0919658518600489E-2</v>
      </c>
      <c r="AE175" s="28">
        <v>0</v>
      </c>
      <c r="AF175" s="28">
        <v>0</v>
      </c>
      <c r="AG175" s="28">
        <v>0.67712462403832274</v>
      </c>
      <c r="AH175" s="28">
        <v>9.8946134600436178E-3</v>
      </c>
      <c r="AI175" s="28">
        <v>1.4142135623731005</v>
      </c>
      <c r="AJ175" s="28">
        <v>7.4494167171575297E-16</v>
      </c>
      <c r="AK175" s="28">
        <v>0.43538732809880881</v>
      </c>
      <c r="AL175" s="30">
        <v>4.4462768561292332E-2</v>
      </c>
      <c r="AM175" s="28">
        <v>5.45514224303618</v>
      </c>
      <c r="AN175" s="32">
        <v>0.31451609353971793</v>
      </c>
      <c r="AP175" s="28">
        <v>174</v>
      </c>
      <c r="AQ175" s="29">
        <v>2.95</v>
      </c>
      <c r="AR175" s="30">
        <v>1.5833333333333333</v>
      </c>
      <c r="AS175" s="30">
        <v>1.2857142857142856</v>
      </c>
      <c r="AT175" s="31">
        <v>0</v>
      </c>
      <c r="AU175" s="30">
        <v>0</v>
      </c>
      <c r="AV175" s="30">
        <v>0</v>
      </c>
      <c r="AW175" s="30">
        <v>0</v>
      </c>
      <c r="AX175" s="30">
        <v>0</v>
      </c>
      <c r="AY175" s="30">
        <v>0</v>
      </c>
      <c r="AZ175" s="30">
        <v>0</v>
      </c>
      <c r="BA175" s="31">
        <v>0</v>
      </c>
      <c r="BB175" s="32">
        <v>0</v>
      </c>
      <c r="BC175" s="30">
        <v>100</v>
      </c>
      <c r="BD175" s="30">
        <v>0</v>
      </c>
      <c r="BE175" s="30">
        <v>5</v>
      </c>
      <c r="BF175" s="30">
        <v>0</v>
      </c>
      <c r="BG175" s="30">
        <v>0</v>
      </c>
      <c r="BH175" s="30">
        <v>0</v>
      </c>
      <c r="BI175" s="30">
        <v>3.328890038958328</v>
      </c>
      <c r="BJ175" s="31">
        <v>200</v>
      </c>
      <c r="BK175" s="33">
        <v>0.95</v>
      </c>
      <c r="BL175" s="30">
        <v>11.88</v>
      </c>
      <c r="BM175" s="30">
        <v>0.91596645744500282</v>
      </c>
      <c r="BN175" s="30">
        <v>165</v>
      </c>
      <c r="BO175" s="30">
        <v>0</v>
      </c>
      <c r="BP175" s="30">
        <v>0.92799999999999994</v>
      </c>
      <c r="BQ175" s="32">
        <v>5.551311863303046E-3</v>
      </c>
      <c r="BR175" s="28">
        <v>3.3406464971490766</v>
      </c>
      <c r="BS175" s="28">
        <v>7.2774092131475968E-2</v>
      </c>
      <c r="BT175" s="28">
        <v>0</v>
      </c>
      <c r="BU175" s="28">
        <v>0</v>
      </c>
      <c r="BV175" s="28">
        <v>0.58931589880799529</v>
      </c>
      <c r="BW175" s="28">
        <v>1.0583400937313784E-2</v>
      </c>
      <c r="BX175" s="28">
        <v>1.4142135623731005</v>
      </c>
      <c r="BY175" s="28">
        <v>7.4494167171575297E-16</v>
      </c>
      <c r="BZ175" s="28">
        <v>0.33970176731032103</v>
      </c>
      <c r="CA175" s="30">
        <v>3.011372559231916E-2</v>
      </c>
      <c r="CB175" s="28">
        <v>5.10369412016402</v>
      </c>
      <c r="CC175" s="32">
        <v>0.31447881002066003</v>
      </c>
      <c r="CE175" s="30">
        <f t="shared" si="22"/>
        <v>1.4267845968170128</v>
      </c>
      <c r="CG175" s="55">
        <f t="shared" si="23"/>
        <v>-5.4030303030302762E-2</v>
      </c>
      <c r="CH175" s="50">
        <f t="shared" si="24"/>
        <v>0</v>
      </c>
      <c r="CI175" s="51"/>
      <c r="CJ175" s="51" t="s">
        <v>61</v>
      </c>
      <c r="CK175" s="59">
        <f>AVERAGE(CG369:CG371)</f>
        <v>0</v>
      </c>
      <c r="CL175" s="2"/>
      <c r="CM175" s="55">
        <f t="shared" si="25"/>
        <v>8.7808725230327456E-2</v>
      </c>
      <c r="CN175" s="51">
        <f t="shared" si="26"/>
        <v>0</v>
      </c>
      <c r="CO175" s="51"/>
      <c r="CP175" s="51" t="s">
        <v>61</v>
      </c>
      <c r="CQ175" s="59">
        <f>AVERAGE(CM369:CM371)</f>
        <v>4.569963147802799E-2</v>
      </c>
      <c r="CR175" s="2"/>
      <c r="CS175" s="55">
        <f t="shared" si="27"/>
        <v>0</v>
      </c>
      <c r="CT175" s="51">
        <f t="shared" si="28"/>
        <v>1</v>
      </c>
      <c r="CU175" s="51"/>
      <c r="CV175" s="51" t="s">
        <v>61</v>
      </c>
      <c r="CW175" s="59">
        <f>AVERAGE(CS369:CS371)</f>
        <v>0.17146492460728494</v>
      </c>
      <c r="CX175" s="2"/>
      <c r="CY175" s="55">
        <f t="shared" si="29"/>
        <v>9.5685560788487778E-2</v>
      </c>
      <c r="CZ175" s="51">
        <f t="shared" si="30"/>
        <v>0</v>
      </c>
      <c r="DA175" s="51"/>
      <c r="DB175" s="51" t="s">
        <v>61</v>
      </c>
      <c r="DC175" s="59">
        <f>AVERAGE(CY369:CY371)</f>
        <v>1.965753446274025E-2</v>
      </c>
      <c r="DD175" s="2"/>
      <c r="DE175" s="55">
        <f t="shared" si="31"/>
        <v>0.35144812287215998</v>
      </c>
      <c r="DF175" s="51">
        <f t="shared" si="32"/>
        <v>1</v>
      </c>
      <c r="DG175" s="51"/>
      <c r="DH175" s="51" t="s">
        <v>61</v>
      </c>
      <c r="DI175" s="59">
        <f>AVERAGE(DE369:DE371)</f>
        <v>0.17146492460728494</v>
      </c>
      <c r="DK175" s="15">
        <v>1.4267845968170128</v>
      </c>
    </row>
    <row r="176" spans="1:115" x14ac:dyDescent="0.3">
      <c r="A176" s="28">
        <v>171</v>
      </c>
      <c r="B176" s="29">
        <v>2.95</v>
      </c>
      <c r="C176" s="30">
        <v>0.5</v>
      </c>
      <c r="D176" s="30">
        <v>4.7142857142857135</v>
      </c>
      <c r="E176" s="31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1">
        <v>0</v>
      </c>
      <c r="M176" s="32">
        <v>0</v>
      </c>
      <c r="N176" s="30">
        <v>100</v>
      </c>
      <c r="O176" s="30">
        <v>0</v>
      </c>
      <c r="P176" s="30">
        <v>5</v>
      </c>
      <c r="Q176" s="30">
        <v>100</v>
      </c>
      <c r="R176" s="30">
        <v>25</v>
      </c>
      <c r="S176" s="30">
        <v>0</v>
      </c>
      <c r="T176" s="30">
        <v>3.328890038958328</v>
      </c>
      <c r="U176" s="31">
        <v>200</v>
      </c>
      <c r="V176" s="33">
        <v>0.95</v>
      </c>
      <c r="W176" s="30">
        <v>22.135000000000002</v>
      </c>
      <c r="X176" s="30">
        <v>1.3652584866209474</v>
      </c>
      <c r="Y176" s="30">
        <v>165</v>
      </c>
      <c r="Z176" s="30">
        <v>0</v>
      </c>
      <c r="AA176" s="30">
        <v>0.86584848484848498</v>
      </c>
      <c r="AB176" s="32">
        <v>8.2742938583087768E-3</v>
      </c>
      <c r="AC176" s="28">
        <v>2.5999622922753467</v>
      </c>
      <c r="AD176" s="28">
        <v>5.147107106335528E-2</v>
      </c>
      <c r="AE176" s="28">
        <v>0</v>
      </c>
      <c r="AF176" s="28">
        <v>0</v>
      </c>
      <c r="AG176" s="28">
        <v>0.69248006460199274</v>
      </c>
      <c r="AH176" s="28">
        <v>1.0130029319863095E-2</v>
      </c>
      <c r="AI176" s="28">
        <v>1.4142135623731005</v>
      </c>
      <c r="AJ176" s="28">
        <v>7.4494167171575297E-16</v>
      </c>
      <c r="AK176" s="28">
        <v>0.4355928069628795</v>
      </c>
      <c r="AL176" s="30">
        <v>4.3087347081897875E-2</v>
      </c>
      <c r="AM176" s="28">
        <v>5.6218257506146383</v>
      </c>
      <c r="AN176" s="32">
        <v>0.34290023528614433</v>
      </c>
      <c r="AP176" s="28">
        <v>171</v>
      </c>
      <c r="AQ176" s="29">
        <v>2.95</v>
      </c>
      <c r="AR176" s="30">
        <v>0.5</v>
      </c>
      <c r="AS176" s="30">
        <v>4.7142857142857135</v>
      </c>
      <c r="AT176" s="31">
        <v>0</v>
      </c>
      <c r="AU176" s="30">
        <v>0</v>
      </c>
      <c r="AV176" s="30">
        <v>0</v>
      </c>
      <c r="AW176" s="30">
        <v>0</v>
      </c>
      <c r="AX176" s="30">
        <v>0</v>
      </c>
      <c r="AY176" s="30">
        <v>0</v>
      </c>
      <c r="AZ176" s="30">
        <v>0</v>
      </c>
      <c r="BA176" s="31">
        <v>0</v>
      </c>
      <c r="BB176" s="32">
        <v>0</v>
      </c>
      <c r="BC176" s="30">
        <v>100</v>
      </c>
      <c r="BD176" s="30">
        <v>0</v>
      </c>
      <c r="BE176" s="30">
        <v>5</v>
      </c>
      <c r="BF176" s="30">
        <v>0</v>
      </c>
      <c r="BG176" s="30">
        <v>0</v>
      </c>
      <c r="BH176" s="30">
        <v>0</v>
      </c>
      <c r="BI176" s="30">
        <v>3.328890038958328</v>
      </c>
      <c r="BJ176" s="31">
        <v>200</v>
      </c>
      <c r="BK176" s="33">
        <v>0.95</v>
      </c>
      <c r="BL176" s="30">
        <v>11.425000000000001</v>
      </c>
      <c r="BM176" s="30">
        <v>0.98879222220370599</v>
      </c>
      <c r="BN176" s="30">
        <v>165</v>
      </c>
      <c r="BO176" s="30">
        <v>0</v>
      </c>
      <c r="BP176" s="30">
        <v>0.93075757575757534</v>
      </c>
      <c r="BQ176" s="32">
        <v>5.9926801345679161E-3</v>
      </c>
      <c r="BR176" s="28">
        <v>3.2816259133702896</v>
      </c>
      <c r="BS176" s="28">
        <v>6.9839637280994918E-2</v>
      </c>
      <c r="BT176" s="28">
        <v>0</v>
      </c>
      <c r="BU176" s="28">
        <v>0</v>
      </c>
      <c r="BV176" s="28">
        <v>0.59505387338963867</v>
      </c>
      <c r="BW176" s="28">
        <v>1.1055371758572264E-2</v>
      </c>
      <c r="BX176" s="28">
        <v>1.4142135623731005</v>
      </c>
      <c r="BY176" s="28">
        <v>7.4494167171575297E-16</v>
      </c>
      <c r="BZ176" s="28">
        <v>0.31543309299840044</v>
      </c>
      <c r="CA176" s="30">
        <v>2.6194744900022666E-2</v>
      </c>
      <c r="CB176" s="28">
        <v>4.8306922973621731</v>
      </c>
      <c r="CC176" s="32">
        <v>0.2951540327121242</v>
      </c>
      <c r="CE176" s="30">
        <f t="shared" si="22"/>
        <v>1.5352989471574767</v>
      </c>
      <c r="CG176" s="55">
        <f t="shared" si="23"/>
        <v>-6.4909090909090361E-2</v>
      </c>
      <c r="CH176" s="50">
        <f t="shared" si="24"/>
        <v>0</v>
      </c>
      <c r="CI176" s="51"/>
      <c r="CJ176" s="51" t="s">
        <v>62</v>
      </c>
      <c r="CK176" s="59">
        <f>AVERAGE(CG372)</f>
        <v>0</v>
      </c>
      <c r="CL176" s="2"/>
      <c r="CM176" s="55">
        <f t="shared" si="25"/>
        <v>9.7426191212354074E-2</v>
      </c>
      <c r="CN176" s="51">
        <f t="shared" si="26"/>
        <v>0</v>
      </c>
      <c r="CO176" s="51"/>
      <c r="CP176" s="51" t="s">
        <v>62</v>
      </c>
      <c r="CQ176" s="59">
        <f>AVERAGE(CM372)</f>
        <v>-1.0439944770854748E-3</v>
      </c>
      <c r="CR176" s="2"/>
      <c r="CS176" s="55">
        <f t="shared" si="27"/>
        <v>0</v>
      </c>
      <c r="CT176" s="51">
        <f t="shared" si="28"/>
        <v>1</v>
      </c>
      <c r="CU176" s="51"/>
      <c r="CV176" s="51" t="s">
        <v>62</v>
      </c>
      <c r="CW176" s="59">
        <f>AVERAGE(CS372)</f>
        <v>0.13278541517915654</v>
      </c>
      <c r="CX176" s="2"/>
      <c r="CY176" s="55">
        <f t="shared" si="29"/>
        <v>0.12015971396447905</v>
      </c>
      <c r="CZ176" s="51">
        <f t="shared" si="30"/>
        <v>0</v>
      </c>
      <c r="DA176" s="51"/>
      <c r="DB176" s="51" t="s">
        <v>62</v>
      </c>
      <c r="DC176" s="59">
        <f>AVERAGE(CY372)</f>
        <v>1.079763543286405E-2</v>
      </c>
      <c r="DD176" s="2"/>
      <c r="DE176" s="55">
        <f t="shared" si="31"/>
        <v>0.7911334532524652</v>
      </c>
      <c r="DF176" s="51">
        <f t="shared" si="32"/>
        <v>0</v>
      </c>
      <c r="DG176" s="51"/>
      <c r="DH176" s="51" t="s">
        <v>62</v>
      </c>
      <c r="DI176" s="59">
        <f>AVERAGE(DE372)</f>
        <v>0.13278541517915654</v>
      </c>
      <c r="DK176" s="15">
        <v>1.5352989471574767</v>
      </c>
    </row>
    <row r="177" spans="1:115" x14ac:dyDescent="0.3">
      <c r="A177" s="28">
        <v>172</v>
      </c>
      <c r="B177" s="29">
        <v>2.95</v>
      </c>
      <c r="C177" s="30">
        <v>0.5</v>
      </c>
      <c r="D177" s="30">
        <v>5.8571428571428559</v>
      </c>
      <c r="E177" s="31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1">
        <v>0</v>
      </c>
      <c r="M177" s="32">
        <v>0</v>
      </c>
      <c r="N177" s="30">
        <v>100</v>
      </c>
      <c r="O177" s="30">
        <v>0</v>
      </c>
      <c r="P177" s="30">
        <v>5</v>
      </c>
      <c r="Q177" s="30">
        <v>100</v>
      </c>
      <c r="R177" s="30">
        <v>25</v>
      </c>
      <c r="S177" s="30">
        <v>0</v>
      </c>
      <c r="T177" s="30">
        <v>3.328890038958328</v>
      </c>
      <c r="U177" s="31">
        <v>200</v>
      </c>
      <c r="V177" s="33">
        <v>0.95</v>
      </c>
      <c r="W177" s="30">
        <v>20.984999999999999</v>
      </c>
      <c r="X177" s="30">
        <v>1.3793412819936679</v>
      </c>
      <c r="Y177" s="30">
        <v>165</v>
      </c>
      <c r="Z177" s="30">
        <v>0</v>
      </c>
      <c r="AA177" s="30">
        <v>0.87281818181818127</v>
      </c>
      <c r="AB177" s="32">
        <v>8.3596441332949561E-3</v>
      </c>
      <c r="AC177" s="28">
        <v>2.6339804391669333</v>
      </c>
      <c r="AD177" s="28">
        <v>4.8904624749531229E-2</v>
      </c>
      <c r="AE177" s="28">
        <v>0</v>
      </c>
      <c r="AF177" s="28">
        <v>0</v>
      </c>
      <c r="AG177" s="28">
        <v>0.68712869668851528</v>
      </c>
      <c r="AH177" s="28">
        <v>9.6682412286555972E-3</v>
      </c>
      <c r="AI177" s="28">
        <v>1.4142135623731005</v>
      </c>
      <c r="AJ177" s="28">
        <v>7.4494167171575297E-16</v>
      </c>
      <c r="AK177" s="28">
        <v>0.47292889105374203</v>
      </c>
      <c r="AL177" s="30">
        <v>4.3325357111916575E-2</v>
      </c>
      <c r="AM177" s="28">
        <v>5.4585100268431903</v>
      </c>
      <c r="AN177" s="32">
        <v>0.33314422408803651</v>
      </c>
      <c r="AP177" s="28">
        <v>172</v>
      </c>
      <c r="AQ177" s="29">
        <v>2.95</v>
      </c>
      <c r="AR177" s="30">
        <v>0.5</v>
      </c>
      <c r="AS177" s="30">
        <v>5.8571428571428559</v>
      </c>
      <c r="AT177" s="31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1">
        <v>0</v>
      </c>
      <c r="BB177" s="32">
        <v>0</v>
      </c>
      <c r="BC177" s="30">
        <v>100</v>
      </c>
      <c r="BD177" s="30">
        <v>0</v>
      </c>
      <c r="BE177" s="30">
        <v>5</v>
      </c>
      <c r="BF177" s="30">
        <v>0</v>
      </c>
      <c r="BG177" s="30">
        <v>0</v>
      </c>
      <c r="BH177" s="30">
        <v>0</v>
      </c>
      <c r="BI177" s="30">
        <v>3.328890038958328</v>
      </c>
      <c r="BJ177" s="31">
        <v>200</v>
      </c>
      <c r="BK177" s="33">
        <v>0.95</v>
      </c>
      <c r="BL177" s="30">
        <v>12.17</v>
      </c>
      <c r="BM177" s="30">
        <v>1.0240014875543413</v>
      </c>
      <c r="BN177" s="30">
        <v>165</v>
      </c>
      <c r="BO177" s="30">
        <v>0</v>
      </c>
      <c r="BP177" s="30">
        <v>0.92624242424242442</v>
      </c>
      <c r="BQ177" s="32">
        <v>6.206069621541464E-3</v>
      </c>
      <c r="BR177" s="28">
        <v>3.3161054445817864</v>
      </c>
      <c r="BS177" s="28">
        <v>6.8597112239491137E-2</v>
      </c>
      <c r="BT177" s="28">
        <v>0</v>
      </c>
      <c r="BU177" s="28">
        <v>0</v>
      </c>
      <c r="BV177" s="28">
        <v>0.59249355362894141</v>
      </c>
      <c r="BW177" s="28">
        <v>1.0468560792988366E-2</v>
      </c>
      <c r="BX177" s="28">
        <v>1.4127326645049842</v>
      </c>
      <c r="BY177" s="28">
        <v>2.9202662423998215E-3</v>
      </c>
      <c r="BZ177" s="28">
        <v>0.36174499516113173</v>
      </c>
      <c r="CA177" s="30">
        <v>3.0423769067444269E-2</v>
      </c>
      <c r="CB177" s="28">
        <v>5.1213137124350068</v>
      </c>
      <c r="CC177" s="32">
        <v>0.33101046838788584</v>
      </c>
      <c r="CE177" s="30">
        <f t="shared" si="22"/>
        <v>1.7113069358158484</v>
      </c>
      <c r="CG177" s="55">
        <f t="shared" si="23"/>
        <v>-5.3424242424243151E-2</v>
      </c>
      <c r="CH177" s="50">
        <f t="shared" si="24"/>
        <v>0</v>
      </c>
      <c r="CI177" s="51"/>
      <c r="CJ177" s="51" t="s">
        <v>63</v>
      </c>
      <c r="CK177" s="59">
        <f>AVERAGE(CG373:CG375)</f>
        <v>0</v>
      </c>
      <c r="CL177" s="2"/>
      <c r="CM177" s="55">
        <f t="shared" si="25"/>
        <v>9.4635143059573879E-2</v>
      </c>
      <c r="CN177" s="51">
        <f t="shared" si="26"/>
        <v>0</v>
      </c>
      <c r="CO177" s="51"/>
      <c r="CP177" s="51" t="s">
        <v>63</v>
      </c>
      <c r="CQ177" s="59">
        <f>AVERAGE(CM373:CM375)</f>
        <v>2.6593610716967014E-2</v>
      </c>
      <c r="CR177" s="2"/>
      <c r="CS177" s="55">
        <f t="shared" si="27"/>
        <v>1.4808978681162266E-3</v>
      </c>
      <c r="CT177" s="51">
        <f t="shared" si="28"/>
        <v>1</v>
      </c>
      <c r="CU177" s="51"/>
      <c r="CV177" s="51" t="s">
        <v>63</v>
      </c>
      <c r="CW177" s="59">
        <f>AVERAGE(CS373:CS375)</f>
        <v>0.14386362229213553</v>
      </c>
      <c r="CX177" s="2"/>
      <c r="CY177" s="55">
        <f t="shared" si="29"/>
        <v>0.1111838958926103</v>
      </c>
      <c r="CZ177" s="51">
        <f t="shared" si="30"/>
        <v>0</v>
      </c>
      <c r="DA177" s="51"/>
      <c r="DB177" s="51" t="s">
        <v>63</v>
      </c>
      <c r="DC177" s="59">
        <f>AVERAGE(CY373:CY375)</f>
        <v>2.2610283104532353E-2</v>
      </c>
      <c r="DD177" s="2"/>
      <c r="DE177" s="55">
        <f t="shared" si="31"/>
        <v>0.33719631440818354</v>
      </c>
      <c r="DF177" s="51">
        <f t="shared" si="32"/>
        <v>1</v>
      </c>
      <c r="DG177" s="51"/>
      <c r="DH177" s="51" t="s">
        <v>63</v>
      </c>
      <c r="DI177" s="59">
        <f>AVERAGE(DE373:DE375)</f>
        <v>0.14386362229213553</v>
      </c>
      <c r="DK177" s="15">
        <v>1.7113069358158484</v>
      </c>
    </row>
    <row r="178" spans="1:115" x14ac:dyDescent="0.3">
      <c r="A178" s="28">
        <v>180</v>
      </c>
      <c r="B178" s="29">
        <v>2.95</v>
      </c>
      <c r="C178" s="30">
        <v>2.6666666666666665</v>
      </c>
      <c r="D178" s="30">
        <v>1.2857142857142856</v>
      </c>
      <c r="E178" s="31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1">
        <v>0</v>
      </c>
      <c r="M178" s="32">
        <v>0</v>
      </c>
      <c r="N178" s="30">
        <v>100</v>
      </c>
      <c r="O178" s="30">
        <v>0</v>
      </c>
      <c r="P178" s="30">
        <v>5</v>
      </c>
      <c r="Q178" s="30">
        <v>100</v>
      </c>
      <c r="R178" s="30">
        <v>25</v>
      </c>
      <c r="S178" s="30">
        <v>0</v>
      </c>
      <c r="T178" s="30">
        <v>3.328890038958328</v>
      </c>
      <c r="U178" s="31">
        <v>200</v>
      </c>
      <c r="V178" s="33">
        <v>0.95</v>
      </c>
      <c r="W178" s="30">
        <v>20.664999999999999</v>
      </c>
      <c r="X178" s="30">
        <v>1.3727948809393549</v>
      </c>
      <c r="Y178" s="30">
        <v>165</v>
      </c>
      <c r="Z178" s="30">
        <v>0</v>
      </c>
      <c r="AA178" s="30">
        <v>0.87475757575757651</v>
      </c>
      <c r="AB178" s="32">
        <v>8.3199689753900349E-3</v>
      </c>
      <c r="AC178" s="28">
        <v>2.64299565494861</v>
      </c>
      <c r="AD178" s="28">
        <v>4.9656420695543296E-2</v>
      </c>
      <c r="AE178" s="28">
        <v>0</v>
      </c>
      <c r="AF178" s="28">
        <v>0</v>
      </c>
      <c r="AG178" s="28">
        <v>0.68228350340774624</v>
      </c>
      <c r="AH178" s="28">
        <v>9.3774968597660092E-3</v>
      </c>
      <c r="AI178" s="28">
        <v>1.4142135623731005</v>
      </c>
      <c r="AJ178" s="28">
        <v>7.4494167171575297E-16</v>
      </c>
      <c r="AK178" s="28">
        <v>0.44918171718877986</v>
      </c>
      <c r="AL178" s="30">
        <v>3.8764346830203938E-2</v>
      </c>
      <c r="AM178" s="28">
        <v>5.4658595259910889</v>
      </c>
      <c r="AN178" s="32">
        <v>0.31237433378475393</v>
      </c>
      <c r="AP178" s="28">
        <v>180</v>
      </c>
      <c r="AQ178" s="29">
        <v>2.95</v>
      </c>
      <c r="AR178" s="30">
        <v>2.6666666666666665</v>
      </c>
      <c r="AS178" s="30">
        <v>1.2857142857142856</v>
      </c>
      <c r="AT178" s="31">
        <v>0</v>
      </c>
      <c r="AU178" s="30">
        <v>0</v>
      </c>
      <c r="AV178" s="30">
        <v>0</v>
      </c>
      <c r="AW178" s="30">
        <v>0</v>
      </c>
      <c r="AX178" s="30">
        <v>0</v>
      </c>
      <c r="AY178" s="30">
        <v>0</v>
      </c>
      <c r="AZ178" s="30">
        <v>0</v>
      </c>
      <c r="BA178" s="31">
        <v>0</v>
      </c>
      <c r="BB178" s="32">
        <v>0</v>
      </c>
      <c r="BC178" s="30">
        <v>100</v>
      </c>
      <c r="BD178" s="30">
        <v>0</v>
      </c>
      <c r="BE178" s="30">
        <v>5</v>
      </c>
      <c r="BF178" s="30">
        <v>0</v>
      </c>
      <c r="BG178" s="30">
        <v>0</v>
      </c>
      <c r="BH178" s="30">
        <v>0</v>
      </c>
      <c r="BI178" s="30">
        <v>3.328890038958328</v>
      </c>
      <c r="BJ178" s="31">
        <v>200</v>
      </c>
      <c r="BK178" s="33">
        <v>0.95</v>
      </c>
      <c r="BL178" s="30">
        <v>11.51</v>
      </c>
      <c r="BM178" s="30">
        <v>1.0050175554720358</v>
      </c>
      <c r="BN178" s="30">
        <v>165</v>
      </c>
      <c r="BO178" s="30">
        <v>0</v>
      </c>
      <c r="BP178" s="30">
        <v>0.93024242424242376</v>
      </c>
      <c r="BQ178" s="32">
        <v>6.0910154877093087E-3</v>
      </c>
      <c r="BR178" s="28">
        <v>3.3777362749921962</v>
      </c>
      <c r="BS178" s="28">
        <v>7.153168912562409E-2</v>
      </c>
      <c r="BT178" s="28">
        <v>0</v>
      </c>
      <c r="BU178" s="28">
        <v>0</v>
      </c>
      <c r="BV178" s="28">
        <v>0.58450132350554396</v>
      </c>
      <c r="BW178" s="28">
        <v>1.07873095898624E-2</v>
      </c>
      <c r="BX178" s="28">
        <v>1.4127326645049842</v>
      </c>
      <c r="BY178" s="28">
        <v>2.9202662423998211E-3</v>
      </c>
      <c r="BZ178" s="28">
        <v>0.30956086166310914</v>
      </c>
      <c r="CA178" s="30">
        <v>2.6494882117849766E-2</v>
      </c>
      <c r="CB178" s="28">
        <v>5.175698598928002</v>
      </c>
      <c r="CC178" s="32">
        <v>0.31637101980074145</v>
      </c>
      <c r="CE178" s="30">
        <f t="shared" si="22"/>
        <v>1.8516401995451028</v>
      </c>
      <c r="CG178" s="55">
        <f t="shared" si="23"/>
        <v>-5.5484848484847249E-2</v>
      </c>
      <c r="CH178" s="50">
        <f t="shared" si="24"/>
        <v>0</v>
      </c>
      <c r="CI178" s="51"/>
      <c r="CJ178" s="51" t="s">
        <v>64</v>
      </c>
      <c r="CK178" s="59">
        <f>AVERAGE(CG376:CG377)</f>
        <v>0</v>
      </c>
      <c r="CL178" s="2"/>
      <c r="CM178" s="55">
        <f t="shared" si="25"/>
        <v>9.7782179902202282E-2</v>
      </c>
      <c r="CN178" s="51">
        <f t="shared" si="26"/>
        <v>0</v>
      </c>
      <c r="CO178" s="51"/>
      <c r="CP178" s="51" t="s">
        <v>64</v>
      </c>
      <c r="CQ178" s="59">
        <f>AVERAGE(CM376:CM377)</f>
        <v>1.0370678131664701E-2</v>
      </c>
      <c r="CR178" s="2"/>
      <c r="CS178" s="55">
        <f t="shared" si="27"/>
        <v>1.4808978681162266E-3</v>
      </c>
      <c r="CT178" s="51">
        <f t="shared" si="28"/>
        <v>1</v>
      </c>
      <c r="CU178" s="51"/>
      <c r="CV178" s="51" t="s">
        <v>64</v>
      </c>
      <c r="CW178" s="59">
        <f>AVERAGE(CS376:CS377)</f>
        <v>0.14129458178468246</v>
      </c>
      <c r="CX178" s="2"/>
      <c r="CY178" s="55">
        <f t="shared" si="29"/>
        <v>0.13962085552567072</v>
      </c>
      <c r="CZ178" s="51">
        <f t="shared" si="30"/>
        <v>0</v>
      </c>
      <c r="DA178" s="51"/>
      <c r="DB178" s="51" t="s">
        <v>64</v>
      </c>
      <c r="DC178" s="59">
        <f>AVERAGE(CY376:CY377)</f>
        <v>2.6344345318020657E-2</v>
      </c>
      <c r="DD178" s="2"/>
      <c r="DE178" s="55">
        <f t="shared" si="31"/>
        <v>0.29016092706308694</v>
      </c>
      <c r="DF178" s="51">
        <f t="shared" si="32"/>
        <v>1</v>
      </c>
      <c r="DG178" s="51"/>
      <c r="DH178" s="51" t="s">
        <v>64</v>
      </c>
      <c r="DI178" s="59">
        <f>AVERAGE(DE376:DE377)</f>
        <v>0.14129458178468246</v>
      </c>
      <c r="DK178" s="15">
        <v>1.8516401995451028</v>
      </c>
    </row>
    <row r="179" spans="1:115" x14ac:dyDescent="0.3">
      <c r="A179" s="28">
        <v>173</v>
      </c>
      <c r="B179" s="29">
        <v>2.95</v>
      </c>
      <c r="C179" s="30">
        <v>0.5</v>
      </c>
      <c r="D179" s="30">
        <v>6.9999999999999982</v>
      </c>
      <c r="E179" s="31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1">
        <v>0</v>
      </c>
      <c r="M179" s="32">
        <v>0</v>
      </c>
      <c r="N179" s="30">
        <v>100</v>
      </c>
      <c r="O179" s="30">
        <v>0</v>
      </c>
      <c r="P179" s="30">
        <v>5</v>
      </c>
      <c r="Q179" s="30">
        <v>100</v>
      </c>
      <c r="R179" s="30">
        <v>25</v>
      </c>
      <c r="S179" s="30">
        <v>0</v>
      </c>
      <c r="T179" s="30">
        <v>3.328890038958328</v>
      </c>
      <c r="U179" s="31">
        <v>200</v>
      </c>
      <c r="V179" s="33">
        <v>0.95</v>
      </c>
      <c r="W179" s="30">
        <v>21.035</v>
      </c>
      <c r="X179" s="30">
        <v>1.2860809758800862</v>
      </c>
      <c r="Y179" s="30">
        <v>165</v>
      </c>
      <c r="Z179" s="30">
        <v>0</v>
      </c>
      <c r="AA179" s="30">
        <v>0.8725151515151518</v>
      </c>
      <c r="AB179" s="32">
        <v>7.7944301568490084E-3</v>
      </c>
      <c r="AC179" s="28">
        <v>2.6674258882808899</v>
      </c>
      <c r="AD179" s="28">
        <v>4.9676075285574745E-2</v>
      </c>
      <c r="AE179" s="28">
        <v>0</v>
      </c>
      <c r="AF179" s="28">
        <v>0</v>
      </c>
      <c r="AG179" s="28">
        <v>0.68016814274903414</v>
      </c>
      <c r="AH179" s="28">
        <v>9.823947053266651E-3</v>
      </c>
      <c r="AI179" s="28">
        <v>1.4142135623731005</v>
      </c>
      <c r="AJ179" s="28">
        <v>7.4494167171575297E-16</v>
      </c>
      <c r="AK179" s="28">
        <v>0.46518990193672183</v>
      </c>
      <c r="AL179" s="30">
        <v>4.3841279155189289E-2</v>
      </c>
      <c r="AM179" s="28">
        <v>5.6155013910494951</v>
      </c>
      <c r="AN179" s="32">
        <v>0.33584558740773662</v>
      </c>
      <c r="AP179" s="28">
        <v>173</v>
      </c>
      <c r="AQ179" s="29">
        <v>2.95</v>
      </c>
      <c r="AR179" s="30">
        <v>0.5</v>
      </c>
      <c r="AS179" s="30">
        <v>6.9999999999999982</v>
      </c>
      <c r="AT179" s="31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1">
        <v>0</v>
      </c>
      <c r="BB179" s="32">
        <v>0</v>
      </c>
      <c r="BC179" s="30">
        <v>100</v>
      </c>
      <c r="BD179" s="30">
        <v>0</v>
      </c>
      <c r="BE179" s="30">
        <v>5</v>
      </c>
      <c r="BF179" s="30">
        <v>0</v>
      </c>
      <c r="BG179" s="30">
        <v>0</v>
      </c>
      <c r="BH179" s="30">
        <v>0</v>
      </c>
      <c r="BI179" s="30">
        <v>3.328890038958328</v>
      </c>
      <c r="BJ179" s="31">
        <v>200</v>
      </c>
      <c r="BK179" s="33">
        <v>0.95</v>
      </c>
      <c r="BL179" s="30">
        <v>11.955</v>
      </c>
      <c r="BM179" s="30">
        <v>1.0159731498707616</v>
      </c>
      <c r="BN179" s="30">
        <v>165</v>
      </c>
      <c r="BO179" s="30">
        <v>0</v>
      </c>
      <c r="BP179" s="30">
        <v>0.92754545454545434</v>
      </c>
      <c r="BQ179" s="32">
        <v>6.157413029519769E-3</v>
      </c>
      <c r="BR179" s="28">
        <v>3.3683042890571655</v>
      </c>
      <c r="BS179" s="28">
        <v>7.0183883265864513E-2</v>
      </c>
      <c r="BT179" s="28">
        <v>0</v>
      </c>
      <c r="BU179" s="28">
        <v>0</v>
      </c>
      <c r="BV179" s="28">
        <v>0.58718764772002674</v>
      </c>
      <c r="BW179" s="28">
        <v>1.0952798012831817E-2</v>
      </c>
      <c r="BX179" s="28">
        <v>1.4142135623731005</v>
      </c>
      <c r="BY179" s="28">
        <v>7.4494167171575297E-16</v>
      </c>
      <c r="BZ179" s="28">
        <v>0.33870847941581189</v>
      </c>
      <c r="CA179" s="30">
        <v>3.0476115458361062E-2</v>
      </c>
      <c r="CB179" s="28">
        <v>5.034988499477782</v>
      </c>
      <c r="CC179" s="32">
        <v>0.31433382598542808</v>
      </c>
      <c r="CE179" s="30">
        <f t="shared" si="22"/>
        <v>1.8708286933869704</v>
      </c>
      <c r="CG179" s="55">
        <f t="shared" si="23"/>
        <v>-5.5030303030302541E-2</v>
      </c>
      <c r="CH179" s="50">
        <f t="shared" si="24"/>
        <v>0</v>
      </c>
      <c r="CI179" s="51"/>
      <c r="CJ179" s="51" t="s">
        <v>65</v>
      </c>
      <c r="CK179" s="59">
        <f>AVERAGE(CG378)</f>
        <v>0</v>
      </c>
      <c r="CL179" s="2"/>
      <c r="CM179" s="55">
        <f t="shared" si="25"/>
        <v>9.2980495029007404E-2</v>
      </c>
      <c r="CN179" s="51">
        <f t="shared" si="26"/>
        <v>0</v>
      </c>
      <c r="CO179" s="51"/>
      <c r="CP179" s="51" t="s">
        <v>65</v>
      </c>
      <c r="CQ179" s="59">
        <f>AVERAGE(CM378)</f>
        <v>5.6107361425506319E-2</v>
      </c>
      <c r="CR179" s="2"/>
      <c r="CS179" s="55">
        <f t="shared" si="27"/>
        <v>0</v>
      </c>
      <c r="CT179" s="51">
        <f t="shared" si="28"/>
        <v>1</v>
      </c>
      <c r="CU179" s="51"/>
      <c r="CV179" s="51" t="s">
        <v>65</v>
      </c>
      <c r="CW179" s="59">
        <f>AVERAGE(CS378)</f>
        <v>0.14123533078099548</v>
      </c>
      <c r="CX179" s="2"/>
      <c r="CY179" s="55">
        <f t="shared" si="29"/>
        <v>0.12648142252090994</v>
      </c>
      <c r="CZ179" s="51">
        <f t="shared" si="30"/>
        <v>0</v>
      </c>
      <c r="DA179" s="51"/>
      <c r="DB179" s="51" t="s">
        <v>65</v>
      </c>
      <c r="DC179" s="59">
        <f>AVERAGE(CY378)</f>
        <v>2.063639762331082E-2</v>
      </c>
      <c r="DD179" s="2"/>
      <c r="DE179" s="55">
        <f t="shared" si="31"/>
        <v>0.58051289157171304</v>
      </c>
      <c r="DF179" s="51">
        <f t="shared" si="32"/>
        <v>1</v>
      </c>
      <c r="DG179" s="51"/>
      <c r="DH179" s="51" t="s">
        <v>65</v>
      </c>
      <c r="DI179" s="59">
        <f>AVERAGE(DE378)</f>
        <v>0.14123533078099548</v>
      </c>
      <c r="DK179" s="15">
        <v>1.8708286933869704</v>
      </c>
    </row>
    <row r="180" spans="1:115" x14ac:dyDescent="0.3">
      <c r="A180" s="28">
        <v>175</v>
      </c>
      <c r="B180" s="29">
        <v>2.95</v>
      </c>
      <c r="C180" s="30">
        <v>1.5833333333333333</v>
      </c>
      <c r="D180" s="30">
        <v>2.4285714285714284</v>
      </c>
      <c r="E180" s="31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1">
        <v>0</v>
      </c>
      <c r="M180" s="32">
        <v>0</v>
      </c>
      <c r="N180" s="30">
        <v>100</v>
      </c>
      <c r="O180" s="30">
        <v>0</v>
      </c>
      <c r="P180" s="30">
        <v>5</v>
      </c>
      <c r="Q180" s="30">
        <v>100</v>
      </c>
      <c r="R180" s="30">
        <v>25</v>
      </c>
      <c r="S180" s="30">
        <v>0</v>
      </c>
      <c r="T180" s="30">
        <v>3.328890038958328</v>
      </c>
      <c r="U180" s="31">
        <v>200</v>
      </c>
      <c r="V180" s="33">
        <v>0.95</v>
      </c>
      <c r="W180" s="30">
        <v>21.745000000000001</v>
      </c>
      <c r="X180" s="30">
        <v>1.2354468073421327</v>
      </c>
      <c r="Y180" s="30">
        <v>165</v>
      </c>
      <c r="Z180" s="30">
        <v>0</v>
      </c>
      <c r="AA180" s="30">
        <v>0.86821212121212132</v>
      </c>
      <c r="AB180" s="32">
        <v>7.4875564081341361E-3</v>
      </c>
      <c r="AC180" s="28">
        <v>2.6296629528546291</v>
      </c>
      <c r="AD180" s="28">
        <v>5.123950758459106E-2</v>
      </c>
      <c r="AE180" s="28">
        <v>0</v>
      </c>
      <c r="AF180" s="28">
        <v>0</v>
      </c>
      <c r="AG180" s="28">
        <v>0.68411282330342782</v>
      </c>
      <c r="AH180" s="28">
        <v>9.5053293024041276E-3</v>
      </c>
      <c r="AI180" s="28">
        <v>1.4142135623731005</v>
      </c>
      <c r="AJ180" s="28">
        <v>7.4494167171575297E-16</v>
      </c>
      <c r="AK180" s="28">
        <v>0.450317074568924</v>
      </c>
      <c r="AL180" s="30">
        <v>3.615225667102246E-2</v>
      </c>
      <c r="AM180" s="28">
        <v>5.469877686362822</v>
      </c>
      <c r="AN180" s="32">
        <v>0.30817407396280694</v>
      </c>
      <c r="AP180" s="28">
        <v>175</v>
      </c>
      <c r="AQ180" s="29">
        <v>2.95</v>
      </c>
      <c r="AR180" s="30">
        <v>1.5833333333333333</v>
      </c>
      <c r="AS180" s="30">
        <v>2.4285714285714284</v>
      </c>
      <c r="AT180" s="31">
        <v>0</v>
      </c>
      <c r="AU180" s="30">
        <v>0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1">
        <v>0</v>
      </c>
      <c r="BB180" s="32">
        <v>0</v>
      </c>
      <c r="BC180" s="30">
        <v>100</v>
      </c>
      <c r="BD180" s="30">
        <v>0</v>
      </c>
      <c r="BE180" s="30">
        <v>5</v>
      </c>
      <c r="BF180" s="30">
        <v>0</v>
      </c>
      <c r="BG180" s="30">
        <v>0</v>
      </c>
      <c r="BH180" s="30">
        <v>0</v>
      </c>
      <c r="BI180" s="30">
        <v>3.328890038958328</v>
      </c>
      <c r="BJ180" s="31">
        <v>200</v>
      </c>
      <c r="BK180" s="33">
        <v>0.95</v>
      </c>
      <c r="BL180" s="30">
        <v>11.755000000000001</v>
      </c>
      <c r="BM180" s="30">
        <v>0.87649572846617807</v>
      </c>
      <c r="BN180" s="30">
        <v>165</v>
      </c>
      <c r="BO180" s="30">
        <v>0</v>
      </c>
      <c r="BP180" s="30">
        <v>0.928757575757575</v>
      </c>
      <c r="BQ180" s="32">
        <v>5.3120953240374429E-3</v>
      </c>
      <c r="BR180" s="28">
        <v>3.3182186915761696</v>
      </c>
      <c r="BS180" s="28">
        <v>7.3120216602478708E-2</v>
      </c>
      <c r="BT180" s="28">
        <v>0</v>
      </c>
      <c r="BU180" s="28">
        <v>0</v>
      </c>
      <c r="BV180" s="28">
        <v>0.59100655622480847</v>
      </c>
      <c r="BW180" s="28">
        <v>1.0549983387823465E-2</v>
      </c>
      <c r="BX180" s="28">
        <v>1.4142135623731005</v>
      </c>
      <c r="BY180" s="28">
        <v>7.4494167171575297E-16</v>
      </c>
      <c r="BZ180" s="28">
        <v>0.35594750825883481</v>
      </c>
      <c r="CA180" s="30">
        <v>3.2023554170361027E-2</v>
      </c>
      <c r="CB180" s="28">
        <v>4.9882978576339854</v>
      </c>
      <c r="CC180" s="32">
        <v>0.29840411771143599</v>
      </c>
      <c r="CE180" s="30">
        <f t="shared" si="22"/>
        <v>1.9609278658936169</v>
      </c>
      <c r="CG180" s="55">
        <f t="shared" si="23"/>
        <v>-6.0545454545453681E-2</v>
      </c>
      <c r="CH180" s="50">
        <f t="shared" si="24"/>
        <v>0</v>
      </c>
      <c r="CI180" s="51"/>
      <c r="CJ180" s="51" t="s">
        <v>66</v>
      </c>
      <c r="CK180" s="59">
        <f>AVERAGE(CG379:CG380)</f>
        <v>0</v>
      </c>
      <c r="CL180" s="2"/>
      <c r="CM180" s="55">
        <f t="shared" si="25"/>
        <v>9.3106267078619354E-2</v>
      </c>
      <c r="CN180" s="51">
        <f t="shared" si="26"/>
        <v>0</v>
      </c>
      <c r="CO180" s="51"/>
      <c r="CP180" s="51" t="s">
        <v>66</v>
      </c>
      <c r="CQ180" s="59">
        <f>AVERAGE(CM379:CM380)</f>
        <v>6.6690108427152395E-2</v>
      </c>
      <c r="CR180" s="2"/>
      <c r="CS180" s="55">
        <f t="shared" si="27"/>
        <v>0</v>
      </c>
      <c r="CT180" s="51">
        <f t="shared" si="28"/>
        <v>1</v>
      </c>
      <c r="CU180" s="51"/>
      <c r="CV180" s="51" t="s">
        <v>66</v>
      </c>
      <c r="CW180" s="59">
        <f>AVERAGE(CS379:CS380)</f>
        <v>6.8710738595247234E-2</v>
      </c>
      <c r="CX180" s="2"/>
      <c r="CY180" s="55">
        <f t="shared" si="29"/>
        <v>9.4369566310089192E-2</v>
      </c>
      <c r="CZ180" s="51">
        <f t="shared" si="30"/>
        <v>0</v>
      </c>
      <c r="DA180" s="51"/>
      <c r="DB180" s="51" t="s">
        <v>66</v>
      </c>
      <c r="DC180" s="59">
        <f>AVERAGE(CY379:CY380)</f>
        <v>2.1596528912372626E-2</v>
      </c>
      <c r="DD180" s="2"/>
      <c r="DE180" s="55">
        <f t="shared" si="31"/>
        <v>0.48157982872883665</v>
      </c>
      <c r="DF180" s="51">
        <f t="shared" si="32"/>
        <v>1</v>
      </c>
      <c r="DG180" s="51"/>
      <c r="DH180" s="51" t="s">
        <v>66</v>
      </c>
      <c r="DI180" s="59">
        <f>AVERAGE(DE379:DE380)</f>
        <v>6.8710738595247234E-2</v>
      </c>
      <c r="DK180" s="15">
        <v>1.9609278658936169</v>
      </c>
    </row>
    <row r="181" spans="1:115" x14ac:dyDescent="0.3">
      <c r="A181" s="28">
        <v>186</v>
      </c>
      <c r="B181" s="29">
        <v>2.95</v>
      </c>
      <c r="C181" s="30">
        <v>3.75</v>
      </c>
      <c r="D181" s="30">
        <v>1.2857142857142856</v>
      </c>
      <c r="E181" s="31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1">
        <v>0</v>
      </c>
      <c r="M181" s="32">
        <v>0</v>
      </c>
      <c r="N181" s="30">
        <v>100</v>
      </c>
      <c r="O181" s="30">
        <v>0</v>
      </c>
      <c r="P181" s="30">
        <v>5</v>
      </c>
      <c r="Q181" s="30">
        <v>100</v>
      </c>
      <c r="R181" s="30">
        <v>25</v>
      </c>
      <c r="S181" s="30">
        <v>0</v>
      </c>
      <c r="T181" s="30">
        <v>3.328890038958328</v>
      </c>
      <c r="U181" s="31">
        <v>200</v>
      </c>
      <c r="V181" s="33">
        <v>0.95</v>
      </c>
      <c r="W181" s="30">
        <v>11.68</v>
      </c>
      <c r="X181" s="30">
        <v>0.96289277253579475</v>
      </c>
      <c r="Y181" s="30">
        <v>165</v>
      </c>
      <c r="Z181" s="30">
        <v>0</v>
      </c>
      <c r="AA181" s="30">
        <v>0.92921212121212138</v>
      </c>
      <c r="AB181" s="32">
        <v>5.8357137729442132E-3</v>
      </c>
      <c r="AC181" s="28">
        <v>3.4031401160473029</v>
      </c>
      <c r="AD181" s="28">
        <v>6.6978155086328456E-2</v>
      </c>
      <c r="AE181" s="28">
        <v>0</v>
      </c>
      <c r="AF181" s="28">
        <v>0</v>
      </c>
      <c r="AG181" s="28">
        <v>0.78400865968961941</v>
      </c>
      <c r="AH181" s="28">
        <v>1.2453163396670084E-2</v>
      </c>
      <c r="AI181" s="28">
        <v>1.997905694150421</v>
      </c>
      <c r="AJ181" s="28">
        <v>4.129880125742137E-3</v>
      </c>
      <c r="AK181" s="28">
        <v>0.44665082039332554</v>
      </c>
      <c r="AL181" s="30">
        <v>3.7931139797678794E-2</v>
      </c>
      <c r="AM181" s="28">
        <v>4.0433757861726738</v>
      </c>
      <c r="AN181" s="32">
        <v>0.22498158822792474</v>
      </c>
      <c r="AP181" s="28">
        <v>186</v>
      </c>
      <c r="AQ181" s="29">
        <v>2.95</v>
      </c>
      <c r="AR181" s="30">
        <v>3.75</v>
      </c>
      <c r="AS181" s="30">
        <v>1.2857142857142856</v>
      </c>
      <c r="AT181" s="31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1">
        <v>0</v>
      </c>
      <c r="BB181" s="32">
        <v>0</v>
      </c>
      <c r="BC181" s="30">
        <v>100</v>
      </c>
      <c r="BD181" s="30">
        <v>0</v>
      </c>
      <c r="BE181" s="30">
        <v>5</v>
      </c>
      <c r="BF181" s="30">
        <v>0</v>
      </c>
      <c r="BG181" s="30">
        <v>0</v>
      </c>
      <c r="BH181" s="30">
        <v>0</v>
      </c>
      <c r="BI181" s="30">
        <v>3.328890038958328</v>
      </c>
      <c r="BJ181" s="31">
        <v>200</v>
      </c>
      <c r="BK181" s="33">
        <v>0.95</v>
      </c>
      <c r="BL181" s="30">
        <v>5.165</v>
      </c>
      <c r="BM181" s="30">
        <v>0.66963954637545453</v>
      </c>
      <c r="BN181" s="30">
        <v>165</v>
      </c>
      <c r="BO181" s="30">
        <v>0</v>
      </c>
      <c r="BP181" s="30">
        <v>0.9686969696969695</v>
      </c>
      <c r="BQ181" s="32">
        <v>4.0584214931845743E-3</v>
      </c>
      <c r="BR181" s="28">
        <v>4.4509295600605334</v>
      </c>
      <c r="BS181" s="28">
        <v>9.5626681813512485E-2</v>
      </c>
      <c r="BT181" s="28">
        <v>5.5555555555557138E-4</v>
      </c>
      <c r="BU181" s="28">
        <v>1.0955314134732286E-3</v>
      </c>
      <c r="BV181" s="28">
        <v>0.66454707079573538</v>
      </c>
      <c r="BW181" s="28">
        <v>1.3675117541033528E-2</v>
      </c>
      <c r="BX181" s="28">
        <v>1.9807649122254147</v>
      </c>
      <c r="BY181" s="28">
        <v>1.3313220467427313E-2</v>
      </c>
      <c r="BZ181" s="28">
        <v>0.30960025458657797</v>
      </c>
      <c r="CA181" s="30">
        <v>2.6902764428510341E-2</v>
      </c>
      <c r="CB181" s="28">
        <v>3.5089485893794268</v>
      </c>
      <c r="CC181" s="32">
        <v>0.22021533757990577</v>
      </c>
      <c r="CE181" s="30">
        <f t="shared" si="22"/>
        <v>2.1957751641341994</v>
      </c>
      <c r="CG181" s="55">
        <f t="shared" si="23"/>
        <v>-3.9484848484848123E-2</v>
      </c>
      <c r="CH181" s="50">
        <f t="shared" si="24"/>
        <v>0</v>
      </c>
      <c r="CI181" s="51"/>
      <c r="CJ181" s="51" t="s">
        <v>67</v>
      </c>
      <c r="CK181" s="59">
        <f>CG381</f>
        <v>0</v>
      </c>
      <c r="CL181" s="2"/>
      <c r="CM181" s="55">
        <f t="shared" si="25"/>
        <v>0.11946158889388403</v>
      </c>
      <c r="CN181" s="51">
        <f t="shared" si="26"/>
        <v>0</v>
      </c>
      <c r="CO181" s="51"/>
      <c r="CP181" s="51" t="s">
        <v>67</v>
      </c>
      <c r="CQ181" s="59">
        <f>CM381</f>
        <v>3.2945494892958171E-2</v>
      </c>
      <c r="CR181" s="2"/>
      <c r="CS181" s="55">
        <f t="shared" si="27"/>
        <v>1.7140781925006232E-2</v>
      </c>
      <c r="CT181" s="51">
        <f t="shared" si="28"/>
        <v>1</v>
      </c>
      <c r="CU181" s="51"/>
      <c r="CV181" s="51" t="s">
        <v>67</v>
      </c>
      <c r="CW181" s="59">
        <f>CS381</f>
        <v>5.9207565135429796E-2</v>
      </c>
      <c r="CX181" s="2"/>
      <c r="CY181" s="55">
        <f t="shared" si="29"/>
        <v>0.13705056580674757</v>
      </c>
      <c r="CZ181" s="51">
        <f t="shared" si="30"/>
        <v>0</v>
      </c>
      <c r="DA181" s="51"/>
      <c r="DB181" s="51" t="s">
        <v>67</v>
      </c>
      <c r="DC181" s="59">
        <f>CY381</f>
        <v>1.4268003558194353E-2</v>
      </c>
      <c r="DD181" s="2"/>
      <c r="DE181" s="55">
        <f t="shared" si="31"/>
        <v>0.53442719679324702</v>
      </c>
      <c r="DF181" s="51">
        <f t="shared" si="32"/>
        <v>0</v>
      </c>
      <c r="DG181" s="51"/>
      <c r="DH181" s="51" t="s">
        <v>67</v>
      </c>
      <c r="DI181" s="59">
        <f>DE381</f>
        <v>5.9207565135429796E-2</v>
      </c>
      <c r="DK181" s="15">
        <v>2.1957751641341994</v>
      </c>
    </row>
    <row r="182" spans="1:115" x14ac:dyDescent="0.3">
      <c r="A182" s="28">
        <v>176</v>
      </c>
      <c r="B182" s="29">
        <v>2.95</v>
      </c>
      <c r="C182" s="30">
        <v>1.5833333333333333</v>
      </c>
      <c r="D182" s="30">
        <v>3.5714285714285712</v>
      </c>
      <c r="E182" s="31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1">
        <v>0</v>
      </c>
      <c r="M182" s="32">
        <v>0</v>
      </c>
      <c r="N182" s="30">
        <v>100</v>
      </c>
      <c r="O182" s="30">
        <v>0</v>
      </c>
      <c r="P182" s="30">
        <v>5</v>
      </c>
      <c r="Q182" s="30">
        <v>100</v>
      </c>
      <c r="R182" s="30">
        <v>25</v>
      </c>
      <c r="S182" s="30">
        <v>0</v>
      </c>
      <c r="T182" s="30">
        <v>3.328890038958328</v>
      </c>
      <c r="U182" s="31">
        <v>200</v>
      </c>
      <c r="V182" s="33">
        <v>0.95</v>
      </c>
      <c r="W182" s="30">
        <v>3.5249999999999999</v>
      </c>
      <c r="X182" s="30">
        <v>0.41818375236848504</v>
      </c>
      <c r="Y182" s="30">
        <v>165</v>
      </c>
      <c r="Z182" s="30">
        <v>0</v>
      </c>
      <c r="AA182" s="30">
        <v>0.9786363636363643</v>
      </c>
      <c r="AB182" s="32">
        <v>2.5344469840514242E-3</v>
      </c>
      <c r="AC182" s="28">
        <v>5.2408950645383001</v>
      </c>
      <c r="AD182" s="28">
        <v>0.10744367669404707</v>
      </c>
      <c r="AE182" s="28">
        <v>7.1132756132756825E-3</v>
      </c>
      <c r="AF182" s="28">
        <v>3.9970900360406375E-3</v>
      </c>
      <c r="AG182" s="28">
        <v>0.82157079966140711</v>
      </c>
      <c r="AH182" s="28">
        <v>1.4999097174588086E-2</v>
      </c>
      <c r="AI182" s="28">
        <v>2.2191653268654208</v>
      </c>
      <c r="AJ182" s="28">
        <v>9.3842005436889798E-3</v>
      </c>
      <c r="AK182" s="28">
        <v>0.45722854074929381</v>
      </c>
      <c r="AL182" s="30">
        <v>4.4357831300163755E-2</v>
      </c>
      <c r="AM182" s="28">
        <v>3.245246734836007</v>
      </c>
      <c r="AN182" s="32">
        <v>0.17988440069226561</v>
      </c>
      <c r="AP182" s="28">
        <v>176</v>
      </c>
      <c r="AQ182" s="29">
        <v>2.95</v>
      </c>
      <c r="AR182" s="30">
        <v>1.5833333333333333</v>
      </c>
      <c r="AS182" s="30">
        <v>3.5714285714285712</v>
      </c>
      <c r="AT182" s="31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1">
        <v>0</v>
      </c>
      <c r="BB182" s="32">
        <v>0</v>
      </c>
      <c r="BC182" s="30">
        <v>100</v>
      </c>
      <c r="BD182" s="30">
        <v>0</v>
      </c>
      <c r="BE182" s="30">
        <v>5</v>
      </c>
      <c r="BF182" s="30">
        <v>0</v>
      </c>
      <c r="BG182" s="30">
        <v>0</v>
      </c>
      <c r="BH182" s="30">
        <v>0</v>
      </c>
      <c r="BI182" s="30">
        <v>3.328890038958328</v>
      </c>
      <c r="BJ182" s="31">
        <v>200</v>
      </c>
      <c r="BK182" s="33">
        <v>0.95</v>
      </c>
      <c r="BL182" s="30">
        <v>1.3049999999999999</v>
      </c>
      <c r="BM182" s="30">
        <v>0.24620107715846024</v>
      </c>
      <c r="BN182" s="30">
        <v>165</v>
      </c>
      <c r="BO182" s="30">
        <v>0</v>
      </c>
      <c r="BP182" s="30">
        <v>0.99209090909090947</v>
      </c>
      <c r="BQ182" s="32">
        <v>1.4921277403543048E-3</v>
      </c>
      <c r="BR182" s="28">
        <v>6.8545760820273021</v>
      </c>
      <c r="BS182" s="28">
        <v>0.14488223339301315</v>
      </c>
      <c r="BT182" s="28">
        <v>8.8308760270998671E-3</v>
      </c>
      <c r="BU182" s="28">
        <v>4.0326876384348892E-3</v>
      </c>
      <c r="BV182" s="28">
        <v>0.71765459732769432</v>
      </c>
      <c r="BW182" s="28">
        <v>1.4805746479544673E-2</v>
      </c>
      <c r="BX182" s="28">
        <v>2.1388101349775597</v>
      </c>
      <c r="BY182" s="28">
        <v>2.6263664629608968E-2</v>
      </c>
      <c r="BZ182" s="28">
        <v>0.33017291154997913</v>
      </c>
      <c r="CA182" s="30">
        <v>2.6130301259847343E-2</v>
      </c>
      <c r="CB182" s="28">
        <v>2.9238750642129214</v>
      </c>
      <c r="CC182" s="32">
        <v>0.17266112474350725</v>
      </c>
      <c r="CE182" s="30">
        <f t="shared" si="22"/>
        <v>2.3779743280283547</v>
      </c>
      <c r="CG182" s="55">
        <f t="shared" si="23"/>
        <v>-1.3454545454545164E-2</v>
      </c>
      <c r="CH182" s="50">
        <f t="shared" si="24"/>
        <v>0</v>
      </c>
      <c r="CI182" s="51"/>
      <c r="CJ182" s="51" t="s">
        <v>68</v>
      </c>
      <c r="CK182" s="56">
        <f>AVERAGE(CK166:CK181)</f>
        <v>-2.3887626262625991E-3</v>
      </c>
      <c r="CL182" s="2"/>
      <c r="CM182" s="55">
        <f t="shared" si="25"/>
        <v>0.10391620233371279</v>
      </c>
      <c r="CN182" s="51">
        <f t="shared" si="26"/>
        <v>0</v>
      </c>
      <c r="CO182" s="51"/>
      <c r="CP182" s="51" t="s">
        <v>68</v>
      </c>
      <c r="CQ182" s="56">
        <f>AVERAGE(CQ166:CQ181)</f>
        <v>6.007916017226303E-2</v>
      </c>
      <c r="CR182" s="2"/>
      <c r="CS182" s="55">
        <f t="shared" si="27"/>
        <v>8.035519188786111E-2</v>
      </c>
      <c r="CT182" s="51">
        <f t="shared" si="28"/>
        <v>0</v>
      </c>
      <c r="CU182" s="51"/>
      <c r="CV182" s="51" t="s">
        <v>68</v>
      </c>
      <c r="CW182" s="56">
        <f>AVERAGE(CW166:CW181)</f>
        <v>0.17392588930530894</v>
      </c>
      <c r="CX182" s="2"/>
      <c r="CY182" s="55">
        <f t="shared" si="29"/>
        <v>0.12705562919931468</v>
      </c>
      <c r="CZ182" s="51">
        <f t="shared" si="30"/>
        <v>0</v>
      </c>
      <c r="DA182" s="51"/>
      <c r="DB182" s="51" t="s">
        <v>68</v>
      </c>
      <c r="DC182" s="56">
        <f>AVERAGE(DC166:DC181)</f>
        <v>5.6235828585079341E-2</v>
      </c>
      <c r="DD182" s="2"/>
      <c r="DE182" s="55">
        <f t="shared" si="31"/>
        <v>0.32137167062308558</v>
      </c>
      <c r="DF182" s="51">
        <f t="shared" si="32"/>
        <v>1</v>
      </c>
      <c r="DG182" s="51"/>
      <c r="DH182" s="51" t="s">
        <v>68</v>
      </c>
      <c r="DI182" s="56">
        <f>AVERAGE(DI166:DI181)</f>
        <v>0.22651096290636985</v>
      </c>
      <c r="DK182" s="15">
        <v>2.3779743280283547</v>
      </c>
    </row>
    <row r="183" spans="1:115" x14ac:dyDescent="0.3">
      <c r="A183" s="28">
        <v>192</v>
      </c>
      <c r="B183" s="29">
        <v>2.95</v>
      </c>
      <c r="C183" s="30">
        <v>4.833333333333333</v>
      </c>
      <c r="D183" s="30">
        <v>1.2857142857142856</v>
      </c>
      <c r="E183" s="31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1">
        <v>0</v>
      </c>
      <c r="M183" s="32">
        <v>0</v>
      </c>
      <c r="N183" s="30">
        <v>100</v>
      </c>
      <c r="O183" s="30">
        <v>0</v>
      </c>
      <c r="P183" s="30">
        <v>5</v>
      </c>
      <c r="Q183" s="30">
        <v>100</v>
      </c>
      <c r="R183" s="30">
        <v>25</v>
      </c>
      <c r="S183" s="30">
        <v>0</v>
      </c>
      <c r="T183" s="30">
        <v>3.328890038958328</v>
      </c>
      <c r="U183" s="31">
        <v>200</v>
      </c>
      <c r="V183" s="33">
        <v>0.95</v>
      </c>
      <c r="W183" s="30">
        <v>3.125</v>
      </c>
      <c r="X183" s="30">
        <v>0.43174842583843009</v>
      </c>
      <c r="Y183" s="30">
        <v>165</v>
      </c>
      <c r="Z183" s="30">
        <v>0</v>
      </c>
      <c r="AA183" s="30">
        <v>0.98106060606060641</v>
      </c>
      <c r="AB183" s="32">
        <v>2.6166571262935148E-3</v>
      </c>
      <c r="AC183" s="28">
        <v>5.3202027394315827</v>
      </c>
      <c r="AD183" s="28">
        <v>0.10911539264941733</v>
      </c>
      <c r="AE183" s="28">
        <v>3.4662297568739888E-3</v>
      </c>
      <c r="AF183" s="28">
        <v>2.800289374417962E-3</v>
      </c>
      <c r="AG183" s="28">
        <v>0.8035022870759353</v>
      </c>
      <c r="AH183" s="28">
        <v>1.5750321949644562E-2</v>
      </c>
      <c r="AI183" s="28">
        <v>2.2197206271503904</v>
      </c>
      <c r="AJ183" s="28">
        <v>8.2289337347598492E-3</v>
      </c>
      <c r="AK183" s="28">
        <v>0.45395438399143956</v>
      </c>
      <c r="AL183" s="30">
        <v>3.7688415651600832E-2</v>
      </c>
      <c r="AM183" s="28">
        <v>3.1701194750745794</v>
      </c>
      <c r="AN183" s="32">
        <v>0.19775203600635247</v>
      </c>
      <c r="AP183" s="28">
        <v>192</v>
      </c>
      <c r="AQ183" s="29">
        <v>2.95</v>
      </c>
      <c r="AR183" s="30">
        <v>4.833333333333333</v>
      </c>
      <c r="AS183" s="30">
        <v>1.2857142857142856</v>
      </c>
      <c r="AT183" s="31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1">
        <v>0</v>
      </c>
      <c r="BB183" s="32">
        <v>0</v>
      </c>
      <c r="BC183" s="30">
        <v>100</v>
      </c>
      <c r="BD183" s="30">
        <v>0</v>
      </c>
      <c r="BE183" s="30">
        <v>5</v>
      </c>
      <c r="BF183" s="30">
        <v>0</v>
      </c>
      <c r="BG183" s="30">
        <v>0</v>
      </c>
      <c r="BH183" s="30">
        <v>0</v>
      </c>
      <c r="BI183" s="30">
        <v>3.328890038958328</v>
      </c>
      <c r="BJ183" s="31">
        <v>200</v>
      </c>
      <c r="BK183" s="33">
        <v>0.95</v>
      </c>
      <c r="BL183" s="30">
        <v>1.03</v>
      </c>
      <c r="BM183" s="30">
        <v>0.26111240832028743</v>
      </c>
      <c r="BN183" s="30">
        <v>165</v>
      </c>
      <c r="BO183" s="30">
        <v>0</v>
      </c>
      <c r="BP183" s="30">
        <v>0.99375757575757628</v>
      </c>
      <c r="BQ183" s="32">
        <v>1.5824994443653835E-3</v>
      </c>
      <c r="BR183" s="28">
        <v>7.0688058350126166</v>
      </c>
      <c r="BS183" s="28">
        <v>0.14962488494904871</v>
      </c>
      <c r="BT183" s="28">
        <v>8.5600603085267159E-3</v>
      </c>
      <c r="BU183" s="28">
        <v>3.8794759886895598E-3</v>
      </c>
      <c r="BV183" s="28">
        <v>0.6894549988486518</v>
      </c>
      <c r="BW183" s="28">
        <v>1.6027312715718445E-2</v>
      </c>
      <c r="BX183" s="28">
        <v>2.0963197464806855</v>
      </c>
      <c r="BY183" s="28">
        <v>3.2316997121423018E-2</v>
      </c>
      <c r="BZ183" s="28">
        <v>0.34889405124571377</v>
      </c>
      <c r="CA183" s="30">
        <v>2.8082730144719115E-2</v>
      </c>
      <c r="CB183" s="28">
        <v>2.7490513240628296</v>
      </c>
      <c r="CC183" s="32">
        <v>0.18770611718603419</v>
      </c>
      <c r="CE183" s="30">
        <f t="shared" si="22"/>
        <v>2.4928469095164494</v>
      </c>
      <c r="CG183" s="55">
        <f t="shared" si="23"/>
        <v>-1.2696969696969873E-2</v>
      </c>
      <c r="CH183" s="50">
        <f t="shared" si="24"/>
        <v>0</v>
      </c>
      <c r="CI183" s="51"/>
      <c r="CJ183" s="60"/>
      <c r="CK183" s="58"/>
      <c r="CL183" s="2"/>
      <c r="CM183" s="55">
        <f t="shared" si="25"/>
        <v>0.11404728822728349</v>
      </c>
      <c r="CN183" s="51">
        <f t="shared" si="26"/>
        <v>0</v>
      </c>
      <c r="CO183" s="51"/>
      <c r="CP183" s="60"/>
      <c r="CQ183" s="58"/>
      <c r="CR183" s="2"/>
      <c r="CS183" s="55">
        <f t="shared" si="27"/>
        <v>0.12340088066970489</v>
      </c>
      <c r="CT183" s="51">
        <f t="shared" si="28"/>
        <v>0</v>
      </c>
      <c r="CU183" s="51"/>
      <c r="CV183" s="60"/>
      <c r="CW183" s="58"/>
      <c r="CX183" s="2"/>
      <c r="CY183" s="55">
        <f t="shared" si="29"/>
        <v>0.10506033274572579</v>
      </c>
      <c r="CZ183" s="51">
        <f t="shared" si="30"/>
        <v>0</v>
      </c>
      <c r="DA183" s="51"/>
      <c r="DB183" s="60"/>
      <c r="DC183" s="58"/>
      <c r="DD183" s="2"/>
      <c r="DE183" s="55">
        <f t="shared" si="31"/>
        <v>0.42106815101174977</v>
      </c>
      <c r="DF183" s="51">
        <f t="shared" si="32"/>
        <v>0</v>
      </c>
      <c r="DG183" s="51"/>
      <c r="DH183" s="60"/>
      <c r="DI183" s="58"/>
      <c r="DK183" s="15">
        <v>2.4928469095164494</v>
      </c>
    </row>
    <row r="184" spans="1:115" x14ac:dyDescent="0.3">
      <c r="A184" s="28">
        <v>181</v>
      </c>
      <c r="B184" s="29">
        <v>2.95</v>
      </c>
      <c r="C184" s="30">
        <v>2.6666666666666665</v>
      </c>
      <c r="D184" s="30">
        <v>2.4285714285714284</v>
      </c>
      <c r="E184" s="31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1">
        <v>0</v>
      </c>
      <c r="M184" s="32">
        <v>0</v>
      </c>
      <c r="N184" s="30">
        <v>100</v>
      </c>
      <c r="O184" s="30">
        <v>0</v>
      </c>
      <c r="P184" s="30">
        <v>5</v>
      </c>
      <c r="Q184" s="30">
        <v>100</v>
      </c>
      <c r="R184" s="30">
        <v>25</v>
      </c>
      <c r="S184" s="30">
        <v>0</v>
      </c>
      <c r="T184" s="30">
        <v>3.328890038958328</v>
      </c>
      <c r="U184" s="31">
        <v>200</v>
      </c>
      <c r="V184" s="33">
        <v>0.95</v>
      </c>
      <c r="W184" s="30">
        <v>3.2</v>
      </c>
      <c r="X184" s="30">
        <v>0.41983058179110377</v>
      </c>
      <c r="Y184" s="30">
        <v>165</v>
      </c>
      <c r="Z184" s="30">
        <v>0</v>
      </c>
      <c r="AA184" s="30">
        <v>0.98060606060606081</v>
      </c>
      <c r="AB184" s="32">
        <v>2.5444277684309314E-3</v>
      </c>
      <c r="AC184" s="28">
        <v>5.3092624963599073</v>
      </c>
      <c r="AD184" s="28">
        <v>0.10595077862191395</v>
      </c>
      <c r="AE184" s="28">
        <v>2.7303090420421751E-3</v>
      </c>
      <c r="AF184" s="28">
        <v>2.4284715124546817E-3</v>
      </c>
      <c r="AG184" s="28">
        <v>0.80696611798676254</v>
      </c>
      <c r="AH184" s="28">
        <v>1.4463817518354872E-2</v>
      </c>
      <c r="AI184" s="28">
        <v>2.21879000314012</v>
      </c>
      <c r="AJ184" s="28">
        <v>1.0080363078859841E-2</v>
      </c>
      <c r="AK184" s="28">
        <v>0.43879702477736116</v>
      </c>
      <c r="AL184" s="30">
        <v>3.2661491322150286E-2</v>
      </c>
      <c r="AM184" s="28">
        <v>3.2229114890659782</v>
      </c>
      <c r="AN184" s="32">
        <v>0.16793198255827071</v>
      </c>
      <c r="AP184" s="28">
        <v>181</v>
      </c>
      <c r="AQ184" s="29">
        <v>2.95</v>
      </c>
      <c r="AR184" s="30">
        <v>2.6666666666666665</v>
      </c>
      <c r="AS184" s="30">
        <v>2.4285714285714284</v>
      </c>
      <c r="AT184" s="31">
        <v>0</v>
      </c>
      <c r="AU184" s="30">
        <v>0</v>
      </c>
      <c r="AV184" s="30">
        <v>0</v>
      </c>
      <c r="AW184" s="30">
        <v>0</v>
      </c>
      <c r="AX184" s="30">
        <v>0</v>
      </c>
      <c r="AY184" s="30">
        <v>0</v>
      </c>
      <c r="AZ184" s="30">
        <v>0</v>
      </c>
      <c r="BA184" s="31">
        <v>0</v>
      </c>
      <c r="BB184" s="32">
        <v>0</v>
      </c>
      <c r="BC184" s="30">
        <v>100</v>
      </c>
      <c r="BD184" s="30">
        <v>0</v>
      </c>
      <c r="BE184" s="30">
        <v>5</v>
      </c>
      <c r="BF184" s="30">
        <v>0</v>
      </c>
      <c r="BG184" s="30">
        <v>0</v>
      </c>
      <c r="BH184" s="30">
        <v>0</v>
      </c>
      <c r="BI184" s="30">
        <v>3.328890038958328</v>
      </c>
      <c r="BJ184" s="31">
        <v>200</v>
      </c>
      <c r="BK184" s="33">
        <v>0.95</v>
      </c>
      <c r="BL184" s="30">
        <v>1.22</v>
      </c>
      <c r="BM184" s="30">
        <v>0.2547677595843813</v>
      </c>
      <c r="BN184" s="30">
        <v>165</v>
      </c>
      <c r="BO184" s="30">
        <v>0</v>
      </c>
      <c r="BP184" s="30">
        <v>0.99260606060606127</v>
      </c>
      <c r="BQ184" s="32">
        <v>1.5440470277841324E-3</v>
      </c>
      <c r="BR184" s="28">
        <v>6.8941591136750775</v>
      </c>
      <c r="BS184" s="28">
        <v>0.15274245083736102</v>
      </c>
      <c r="BT184" s="28">
        <v>7.7635275590606789E-3</v>
      </c>
      <c r="BU184" s="28">
        <v>3.387354948229223E-3</v>
      </c>
      <c r="BV184" s="28">
        <v>0.71001442761629519</v>
      </c>
      <c r="BW184" s="28">
        <v>1.5932917311232735E-2</v>
      </c>
      <c r="BX184" s="28">
        <v>2.1372436248507269</v>
      </c>
      <c r="BY184" s="28">
        <v>2.880754317820829E-2</v>
      </c>
      <c r="BZ184" s="28">
        <v>0.32005060515911288</v>
      </c>
      <c r="CA184" s="30">
        <v>2.5025473440439677E-2</v>
      </c>
      <c r="CB184" s="28">
        <v>2.9005594338132146</v>
      </c>
      <c r="CC184" s="32">
        <v>0.18024505039571076</v>
      </c>
      <c r="CE184" s="30">
        <f t="shared" si="22"/>
        <v>2.5448360411214068</v>
      </c>
      <c r="CG184" s="55">
        <f t="shared" si="23"/>
        <v>-1.2000000000000455E-2</v>
      </c>
      <c r="CH184" s="50">
        <f t="shared" si="24"/>
        <v>0</v>
      </c>
      <c r="CI184" s="51"/>
      <c r="CJ184" s="51" t="s">
        <v>77</v>
      </c>
      <c r="CK184" s="56"/>
      <c r="CL184" s="2"/>
      <c r="CM184" s="55">
        <f t="shared" si="25"/>
        <v>9.6951690370467358E-2</v>
      </c>
      <c r="CN184" s="51">
        <f t="shared" si="26"/>
        <v>0</v>
      </c>
      <c r="CO184" s="51"/>
      <c r="CP184" s="51" t="s">
        <v>77</v>
      </c>
      <c r="CQ184" s="56"/>
      <c r="CR184" s="2"/>
      <c r="CS184" s="55">
        <f t="shared" si="27"/>
        <v>8.154637828939304E-2</v>
      </c>
      <c r="CT184" s="51">
        <f t="shared" si="28"/>
        <v>0</v>
      </c>
      <c r="CU184" s="51"/>
      <c r="CV184" s="51" t="s">
        <v>77</v>
      </c>
      <c r="CW184" s="56"/>
      <c r="CX184" s="2"/>
      <c r="CY184" s="55">
        <f t="shared" si="29"/>
        <v>0.11874641961824828</v>
      </c>
      <c r="CZ184" s="51">
        <f t="shared" si="30"/>
        <v>0</v>
      </c>
      <c r="DA184" s="51"/>
      <c r="DB184" s="51" t="s">
        <v>77</v>
      </c>
      <c r="DC184" s="56"/>
      <c r="DD184" s="2"/>
      <c r="DE184" s="55">
        <f t="shared" si="31"/>
        <v>0.32235205525276367</v>
      </c>
      <c r="DF184" s="51">
        <f t="shared" si="32"/>
        <v>1</v>
      </c>
      <c r="DG184" s="51"/>
      <c r="DH184" s="51" t="s">
        <v>77</v>
      </c>
      <c r="DI184" s="56"/>
      <c r="DK184" s="15">
        <v>2.5448360411214068</v>
      </c>
    </row>
    <row r="185" spans="1:115" x14ac:dyDescent="0.3">
      <c r="A185" s="28">
        <v>177</v>
      </c>
      <c r="B185" s="29">
        <v>2.95</v>
      </c>
      <c r="C185" s="30">
        <v>1.5833333333333333</v>
      </c>
      <c r="D185" s="30">
        <v>4.7142857142857135</v>
      </c>
      <c r="E185" s="31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1">
        <v>0</v>
      </c>
      <c r="M185" s="32">
        <v>0</v>
      </c>
      <c r="N185" s="30">
        <v>100</v>
      </c>
      <c r="O185" s="30">
        <v>0</v>
      </c>
      <c r="P185" s="30">
        <v>5</v>
      </c>
      <c r="Q185" s="30">
        <v>100</v>
      </c>
      <c r="R185" s="30">
        <v>25</v>
      </c>
      <c r="S185" s="30">
        <v>0</v>
      </c>
      <c r="T185" s="30">
        <v>3.328890038958328</v>
      </c>
      <c r="U185" s="31">
        <v>200</v>
      </c>
      <c r="V185" s="33">
        <v>0.95</v>
      </c>
      <c r="W185" s="30">
        <v>3.2949999999999999</v>
      </c>
      <c r="X185" s="30">
        <v>0.42024869148163024</v>
      </c>
      <c r="Y185" s="30">
        <v>165</v>
      </c>
      <c r="Z185" s="30">
        <v>0</v>
      </c>
      <c r="AA185" s="30">
        <v>0.98003030303030303</v>
      </c>
      <c r="AB185" s="32">
        <v>2.5469617665553352E-3</v>
      </c>
      <c r="AC185" s="28">
        <v>5.2412748329548897</v>
      </c>
      <c r="AD185" s="28">
        <v>0.10806335945629993</v>
      </c>
      <c r="AE185" s="28">
        <v>4.2467164401493417E-3</v>
      </c>
      <c r="AF185" s="28">
        <v>3.1615761231643352E-3</v>
      </c>
      <c r="AG185" s="28">
        <v>0.82079652530595382</v>
      </c>
      <c r="AH185" s="28">
        <v>1.5035243108078916E-2</v>
      </c>
      <c r="AI185" s="28">
        <v>2.2179872615644998</v>
      </c>
      <c r="AJ185" s="28">
        <v>1.0397568953633867E-2</v>
      </c>
      <c r="AK185" s="28">
        <v>0.44317040246734074</v>
      </c>
      <c r="AL185" s="30">
        <v>3.5257449323664848E-2</v>
      </c>
      <c r="AM185" s="28">
        <v>3.1994170776616344</v>
      </c>
      <c r="AN185" s="32">
        <v>0.16378262068232902</v>
      </c>
      <c r="AP185" s="28">
        <v>177</v>
      </c>
      <c r="AQ185" s="29">
        <v>2.95</v>
      </c>
      <c r="AR185" s="30">
        <v>1.5833333333333333</v>
      </c>
      <c r="AS185" s="30">
        <v>4.7142857142857135</v>
      </c>
      <c r="AT185" s="31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1">
        <v>0</v>
      </c>
      <c r="BB185" s="32">
        <v>0</v>
      </c>
      <c r="BC185" s="30">
        <v>100</v>
      </c>
      <c r="BD185" s="30">
        <v>0</v>
      </c>
      <c r="BE185" s="30">
        <v>5</v>
      </c>
      <c r="BF185" s="30">
        <v>0</v>
      </c>
      <c r="BG185" s="30">
        <v>0</v>
      </c>
      <c r="BH185" s="30">
        <v>0</v>
      </c>
      <c r="BI185" s="30">
        <v>3.328890038958328</v>
      </c>
      <c r="BJ185" s="31">
        <v>200</v>
      </c>
      <c r="BK185" s="33">
        <v>0.95</v>
      </c>
      <c r="BL185" s="30">
        <v>1.03</v>
      </c>
      <c r="BM185" s="30">
        <v>0.20823764265899983</v>
      </c>
      <c r="BN185" s="30">
        <v>165</v>
      </c>
      <c r="BO185" s="30">
        <v>0</v>
      </c>
      <c r="BP185" s="30">
        <v>0.99375757575757606</v>
      </c>
      <c r="BQ185" s="32">
        <v>1.2620463191454548E-3</v>
      </c>
      <c r="BR185" s="28">
        <v>6.9262535552797431</v>
      </c>
      <c r="BS185" s="28">
        <v>0.14460508854875562</v>
      </c>
      <c r="BT185" s="28">
        <v>9.5028433187218913E-3</v>
      </c>
      <c r="BU185" s="28">
        <v>3.9206674283918741E-3</v>
      </c>
      <c r="BV185" s="28">
        <v>0.70795442644108308</v>
      </c>
      <c r="BW185" s="28">
        <v>1.4336762850476761E-2</v>
      </c>
      <c r="BX185" s="28">
        <v>2.1301897620678316</v>
      </c>
      <c r="BY185" s="28">
        <v>2.6949275108268389E-2</v>
      </c>
      <c r="BZ185" s="28">
        <v>0.32703586097706377</v>
      </c>
      <c r="CA185" s="30">
        <v>2.5385774846255274E-2</v>
      </c>
      <c r="CB185" s="28">
        <v>2.7654099102323944</v>
      </c>
      <c r="CC185" s="32">
        <v>0.15006148117788831</v>
      </c>
      <c r="CE185" s="30">
        <f t="shared" si="22"/>
        <v>2.7320844998436109</v>
      </c>
      <c r="CG185" s="55">
        <f t="shared" si="23"/>
        <v>-1.3727272727273032E-2</v>
      </c>
      <c r="CH185" s="50">
        <f t="shared" si="24"/>
        <v>0</v>
      </c>
      <c r="CI185" s="51"/>
      <c r="CJ185" s="51" t="s">
        <v>50</v>
      </c>
      <c r="CK185" s="56" t="s">
        <v>51</v>
      </c>
      <c r="CL185" s="2"/>
      <c r="CM185" s="55">
        <f t="shared" si="25"/>
        <v>0.11284209886487073</v>
      </c>
      <c r="CN185" s="51">
        <f t="shared" si="26"/>
        <v>0</v>
      </c>
      <c r="CO185" s="51"/>
      <c r="CP185" s="51" t="s">
        <v>50</v>
      </c>
      <c r="CQ185" s="56" t="s">
        <v>51</v>
      </c>
      <c r="CR185" s="2"/>
      <c r="CS185" s="55">
        <f t="shared" si="27"/>
        <v>8.7797499496668152E-2</v>
      </c>
      <c r="CT185" s="51">
        <f t="shared" si="28"/>
        <v>0</v>
      </c>
      <c r="CU185" s="51"/>
      <c r="CV185" s="51" t="s">
        <v>50</v>
      </c>
      <c r="CW185" s="56" t="s">
        <v>51</v>
      </c>
      <c r="CX185" s="2"/>
      <c r="CY185" s="55">
        <f t="shared" si="29"/>
        <v>0.11613454149027697</v>
      </c>
      <c r="CZ185" s="51">
        <f t="shared" si="30"/>
        <v>0</v>
      </c>
      <c r="DA185" s="51"/>
      <c r="DB185" s="51" t="s">
        <v>50</v>
      </c>
      <c r="DC185" s="56" t="s">
        <v>51</v>
      </c>
      <c r="DD185" s="2"/>
      <c r="DE185" s="55">
        <f t="shared" si="31"/>
        <v>0.43400716742924006</v>
      </c>
      <c r="DF185" s="51">
        <f t="shared" si="32"/>
        <v>0</v>
      </c>
      <c r="DG185" s="51"/>
      <c r="DH185" s="51" t="s">
        <v>50</v>
      </c>
      <c r="DI185" s="56" t="s">
        <v>51</v>
      </c>
      <c r="DK185" s="15">
        <v>2.7320844998436109</v>
      </c>
    </row>
    <row r="186" spans="1:115" x14ac:dyDescent="0.3">
      <c r="A186" s="28">
        <v>198</v>
      </c>
      <c r="B186" s="29">
        <v>2.95</v>
      </c>
      <c r="C186" s="30">
        <v>5.9166666666666661</v>
      </c>
      <c r="D186" s="30">
        <v>1.2857142857142856</v>
      </c>
      <c r="E186" s="31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1">
        <v>0</v>
      </c>
      <c r="M186" s="32">
        <v>0</v>
      </c>
      <c r="N186" s="30">
        <v>100</v>
      </c>
      <c r="O186" s="30">
        <v>0</v>
      </c>
      <c r="P186" s="30">
        <v>5</v>
      </c>
      <c r="Q186" s="30">
        <v>100</v>
      </c>
      <c r="R186" s="30">
        <v>25</v>
      </c>
      <c r="S186" s="30">
        <v>0</v>
      </c>
      <c r="T186" s="30">
        <v>3.328890038958328</v>
      </c>
      <c r="U186" s="31">
        <v>200</v>
      </c>
      <c r="V186" s="33">
        <v>0.95</v>
      </c>
      <c r="W186" s="30">
        <v>2.93</v>
      </c>
      <c r="X186" s="30">
        <v>0.38802520925161216</v>
      </c>
      <c r="Y186" s="30">
        <v>165</v>
      </c>
      <c r="Z186" s="30">
        <v>0</v>
      </c>
      <c r="AA186" s="30">
        <v>0.98224242424242414</v>
      </c>
      <c r="AB186" s="32">
        <v>2.3516679348582537E-3</v>
      </c>
      <c r="AC186" s="28">
        <v>5.2760416241195252</v>
      </c>
      <c r="AD186" s="28">
        <v>0.11069928456449139</v>
      </c>
      <c r="AE186" s="28">
        <v>7.7498350404793075E-3</v>
      </c>
      <c r="AF186" s="28">
        <v>4.1913277449625187E-3</v>
      </c>
      <c r="AG186" s="28">
        <v>0.81380930945701835</v>
      </c>
      <c r="AH186" s="28">
        <v>1.4909348712000546E-2</v>
      </c>
      <c r="AI186" s="28">
        <v>2.225474596939907</v>
      </c>
      <c r="AJ186" s="28">
        <v>7.9388408811243583E-3</v>
      </c>
      <c r="AK186" s="28">
        <v>0.4593293965431326</v>
      </c>
      <c r="AL186" s="30">
        <v>3.7579998789608528E-2</v>
      </c>
      <c r="AM186" s="28">
        <v>3.1149332306347595</v>
      </c>
      <c r="AN186" s="32">
        <v>0.1715569903600212</v>
      </c>
      <c r="AP186" s="28">
        <v>198</v>
      </c>
      <c r="AQ186" s="29">
        <v>2.95</v>
      </c>
      <c r="AR186" s="30">
        <v>5.9166666666666661</v>
      </c>
      <c r="AS186" s="30">
        <v>1.2857142857142856</v>
      </c>
      <c r="AT186" s="31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0</v>
      </c>
      <c r="BA186" s="31">
        <v>0</v>
      </c>
      <c r="BB186" s="32">
        <v>0</v>
      </c>
      <c r="BC186" s="30">
        <v>100</v>
      </c>
      <c r="BD186" s="30">
        <v>0</v>
      </c>
      <c r="BE186" s="30">
        <v>5</v>
      </c>
      <c r="BF186" s="30">
        <v>0</v>
      </c>
      <c r="BG186" s="30">
        <v>0</v>
      </c>
      <c r="BH186" s="30">
        <v>0</v>
      </c>
      <c r="BI186" s="30">
        <v>3.328890038958328</v>
      </c>
      <c r="BJ186" s="31">
        <v>200</v>
      </c>
      <c r="BK186" s="33">
        <v>0.95</v>
      </c>
      <c r="BL186" s="30">
        <v>1.2</v>
      </c>
      <c r="BM186" s="30">
        <v>0.25661719436046976</v>
      </c>
      <c r="BN186" s="30">
        <v>165</v>
      </c>
      <c r="BO186" s="30">
        <v>0</v>
      </c>
      <c r="BP186" s="30">
        <v>0.99272727272727324</v>
      </c>
      <c r="BQ186" s="32">
        <v>1.5552557233967838E-3</v>
      </c>
      <c r="BR186" s="28">
        <v>6.9305739715473349</v>
      </c>
      <c r="BS186" s="28">
        <v>0.15068035508828445</v>
      </c>
      <c r="BT186" s="28">
        <v>1.0048017126950155E-2</v>
      </c>
      <c r="BU186" s="28">
        <v>4.1620160384664975E-3</v>
      </c>
      <c r="BV186" s="28">
        <v>0.70949351605726241</v>
      </c>
      <c r="BW186" s="28">
        <v>1.4175687301080089E-2</v>
      </c>
      <c r="BX186" s="28">
        <v>2.1291180693808185</v>
      </c>
      <c r="BY186" s="28">
        <v>2.7998760379051298E-2</v>
      </c>
      <c r="BZ186" s="28">
        <v>0.34000464770416383</v>
      </c>
      <c r="CA186" s="30">
        <v>2.7155041932830873E-2</v>
      </c>
      <c r="CB186" s="28">
        <v>2.844844432156135</v>
      </c>
      <c r="CC186" s="32">
        <v>0.16759319567619041</v>
      </c>
      <c r="CE186" s="30">
        <f t="shared" si="22"/>
        <v>2.7581049394725459</v>
      </c>
      <c r="CG186" s="55">
        <f t="shared" si="23"/>
        <v>-1.0484848484849096E-2</v>
      </c>
      <c r="CH186" s="50">
        <f t="shared" si="24"/>
        <v>0</v>
      </c>
      <c r="CI186" s="51"/>
      <c r="CJ186" s="51" t="s">
        <v>52</v>
      </c>
      <c r="CK186" s="59">
        <f>AVERAGE(CG382:CG384)</f>
        <v>-1.8808080808081901E-2</v>
      </c>
      <c r="CL186" s="2"/>
      <c r="CM186" s="55">
        <f t="shared" si="25"/>
        <v>0.10431579339975594</v>
      </c>
      <c r="CN186" s="51">
        <f t="shared" si="26"/>
        <v>0</v>
      </c>
      <c r="CO186" s="51"/>
      <c r="CP186" s="51" t="s">
        <v>52</v>
      </c>
      <c r="CQ186" s="59">
        <f>AVERAGE(CM382:CM384)</f>
        <v>0.1621972252019728</v>
      </c>
      <c r="CR186" s="2"/>
      <c r="CS186" s="55">
        <f t="shared" si="27"/>
        <v>9.6356527559088523E-2</v>
      </c>
      <c r="CT186" s="51">
        <f t="shared" si="28"/>
        <v>0</v>
      </c>
      <c r="CU186" s="51"/>
      <c r="CV186" s="51" t="s">
        <v>52</v>
      </c>
      <c r="CW186" s="59">
        <f>AVERAGE(CS382:CS384)</f>
        <v>3.1408048825225264E-2</v>
      </c>
      <c r="CX186" s="2"/>
      <c r="CY186" s="55">
        <f t="shared" si="29"/>
        <v>0.11932474883896876</v>
      </c>
      <c r="CZ186" s="51">
        <f t="shared" si="30"/>
        <v>0</v>
      </c>
      <c r="DA186" s="51"/>
      <c r="DB186" s="51" t="s">
        <v>52</v>
      </c>
      <c r="DC186" s="59">
        <f>AVERAGE(CY382:CY384)</f>
        <v>0.20117091541018062</v>
      </c>
      <c r="DD186" s="2"/>
      <c r="DE186" s="55">
        <f t="shared" si="31"/>
        <v>0.27008879847862444</v>
      </c>
      <c r="DF186" s="51">
        <f t="shared" si="32"/>
        <v>1</v>
      </c>
      <c r="DG186" s="51"/>
      <c r="DH186" s="51" t="s">
        <v>52</v>
      </c>
      <c r="DI186" s="59">
        <f>AVERAGE(DE382:DE384)</f>
        <v>0.51495043583095501</v>
      </c>
      <c r="DK186" s="15">
        <v>2.7581049394725459</v>
      </c>
    </row>
    <row r="187" spans="1:115" x14ac:dyDescent="0.3">
      <c r="A187" s="28">
        <v>205</v>
      </c>
      <c r="B187" s="29">
        <v>2.95</v>
      </c>
      <c r="C187" s="30">
        <v>6.9999999999999991</v>
      </c>
      <c r="D187" s="30">
        <v>1.2857142857142856</v>
      </c>
      <c r="E187" s="31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1">
        <v>0</v>
      </c>
      <c r="M187" s="32">
        <v>0</v>
      </c>
      <c r="N187" s="30">
        <v>100</v>
      </c>
      <c r="O187" s="30">
        <v>0</v>
      </c>
      <c r="P187" s="30">
        <v>5</v>
      </c>
      <c r="Q187" s="30">
        <v>100</v>
      </c>
      <c r="R187" s="30">
        <v>25</v>
      </c>
      <c r="S187" s="30">
        <v>0</v>
      </c>
      <c r="T187" s="30">
        <v>3.328890038958328</v>
      </c>
      <c r="U187" s="31">
        <v>200</v>
      </c>
      <c r="V187" s="33">
        <v>0.95</v>
      </c>
      <c r="W187" s="30">
        <v>1.06</v>
      </c>
      <c r="X187" s="30">
        <v>0.22262794334148353</v>
      </c>
      <c r="Y187" s="30">
        <v>165</v>
      </c>
      <c r="Z187" s="30">
        <v>0</v>
      </c>
      <c r="AA187" s="30">
        <v>0.99357575757575833</v>
      </c>
      <c r="AB187" s="32">
        <v>1.349260262675658E-3</v>
      </c>
      <c r="AC187" s="28">
        <v>7.0144590509227172</v>
      </c>
      <c r="AD187" s="28">
        <v>0.13481933114677053</v>
      </c>
      <c r="AE187" s="28">
        <v>2.3855169323595975E-2</v>
      </c>
      <c r="AF187" s="28">
        <v>6.7091227489339943E-3</v>
      </c>
      <c r="AG187" s="28">
        <v>0.91142364849172153</v>
      </c>
      <c r="AH187" s="28">
        <v>1.812979901399988E-2</v>
      </c>
      <c r="AI187" s="28">
        <v>2.7406869810931607</v>
      </c>
      <c r="AJ187" s="28">
        <v>4.4501758089624338E-2</v>
      </c>
      <c r="AK187" s="28">
        <v>0.50962738897236504</v>
      </c>
      <c r="AL187" s="30">
        <v>3.6980961966049851E-2</v>
      </c>
      <c r="AM187" s="28">
        <v>2.9267268814709535</v>
      </c>
      <c r="AN187" s="32">
        <v>9.4076567675930395E-2</v>
      </c>
      <c r="AP187" s="28">
        <v>205</v>
      </c>
      <c r="AQ187" s="29">
        <v>2.95</v>
      </c>
      <c r="AR187" s="30">
        <v>6.9999999999999991</v>
      </c>
      <c r="AS187" s="30">
        <v>1.2857142857142856</v>
      </c>
      <c r="AT187" s="31">
        <v>0</v>
      </c>
      <c r="AU187" s="30">
        <v>0</v>
      </c>
      <c r="AV187" s="30">
        <v>0</v>
      </c>
      <c r="AW187" s="30">
        <v>0</v>
      </c>
      <c r="AX187" s="30">
        <v>0</v>
      </c>
      <c r="AY187" s="30">
        <v>0</v>
      </c>
      <c r="AZ187" s="30">
        <v>0</v>
      </c>
      <c r="BA187" s="31">
        <v>0</v>
      </c>
      <c r="BB187" s="32">
        <v>0</v>
      </c>
      <c r="BC187" s="30">
        <v>100</v>
      </c>
      <c r="BD187" s="30">
        <v>0</v>
      </c>
      <c r="BE187" s="30">
        <v>5</v>
      </c>
      <c r="BF187" s="30">
        <v>0</v>
      </c>
      <c r="BG187" s="30">
        <v>0</v>
      </c>
      <c r="BH187" s="30">
        <v>0</v>
      </c>
      <c r="BI187" s="30">
        <v>3.328890038958328</v>
      </c>
      <c r="BJ187" s="31">
        <v>200</v>
      </c>
      <c r="BK187" s="33">
        <v>0.95</v>
      </c>
      <c r="BL187" s="30">
        <v>0.31</v>
      </c>
      <c r="BM187" s="30">
        <v>0.11728062848780801</v>
      </c>
      <c r="BN187" s="30">
        <v>165</v>
      </c>
      <c r="BO187" s="30">
        <v>0</v>
      </c>
      <c r="BP187" s="30">
        <v>0.9981212121212123</v>
      </c>
      <c r="BQ187" s="32">
        <v>7.1079168780489811E-4</v>
      </c>
      <c r="BR187" s="28">
        <v>9.2777395555678321</v>
      </c>
      <c r="BS187" s="28">
        <v>0.17918724496965682</v>
      </c>
      <c r="BT187" s="28">
        <v>4.2706662447794884E-2</v>
      </c>
      <c r="BU187" s="28">
        <v>7.2401035433477161E-3</v>
      </c>
      <c r="BV187" s="28">
        <v>0.8148285232078698</v>
      </c>
      <c r="BW187" s="28">
        <v>1.7658670242170754E-2</v>
      </c>
      <c r="BX187" s="28">
        <v>2.371249532529347</v>
      </c>
      <c r="BY187" s="28">
        <v>5.6399018834268531E-2</v>
      </c>
      <c r="BZ187" s="28">
        <v>0.4329604541399405</v>
      </c>
      <c r="CA187" s="30">
        <v>2.6776230623456965E-2</v>
      </c>
      <c r="CB187" s="28">
        <v>2.5163824431444168</v>
      </c>
      <c r="CC187" s="32">
        <v>9.9657416625448136E-2</v>
      </c>
      <c r="CE187" s="30">
        <f t="shared" si="22"/>
        <v>2.9999999999999996</v>
      </c>
      <c r="CG187" s="55">
        <f t="shared" si="23"/>
        <v>-4.5454545454539641E-3</v>
      </c>
      <c r="CH187" s="50">
        <f t="shared" si="24"/>
        <v>0</v>
      </c>
      <c r="CI187" s="51"/>
      <c r="CJ187" s="51" t="s">
        <v>53</v>
      </c>
      <c r="CK187" s="59">
        <f>AVERAGE(CG385:CG390)</f>
        <v>-1.9797979797974521E-3</v>
      </c>
      <c r="CL187" s="2"/>
      <c r="CM187" s="55">
        <f t="shared" si="25"/>
        <v>9.6595125283851724E-2</v>
      </c>
      <c r="CN187" s="51">
        <f t="shared" si="26"/>
        <v>0</v>
      </c>
      <c r="CO187" s="51"/>
      <c r="CP187" s="51" t="s">
        <v>53</v>
      </c>
      <c r="CQ187" s="59">
        <f>AVERAGE(CM385:CM390)</f>
        <v>0.14362254443786862</v>
      </c>
      <c r="CR187" s="2"/>
      <c r="CS187" s="55">
        <f t="shared" si="27"/>
        <v>0.36943744856381366</v>
      </c>
      <c r="CT187" s="51">
        <f t="shared" si="28"/>
        <v>0</v>
      </c>
      <c r="CU187" s="51"/>
      <c r="CV187" s="51" t="s">
        <v>53</v>
      </c>
      <c r="CW187" s="59">
        <f>AVERAGE(CS385:CS390)</f>
        <v>0.30863204999335925</v>
      </c>
      <c r="CX187" s="2"/>
      <c r="CY187" s="55">
        <f t="shared" si="29"/>
        <v>7.6666934832424538E-2</v>
      </c>
      <c r="CZ187" s="51">
        <f t="shared" si="30"/>
        <v>0</v>
      </c>
      <c r="DA187" s="51"/>
      <c r="DB187" s="51" t="s">
        <v>53</v>
      </c>
      <c r="DC187" s="59">
        <f>AVERAGE(CY385:CY390)</f>
        <v>0.19270189620080777</v>
      </c>
      <c r="DD187" s="2"/>
      <c r="DE187" s="55">
        <f t="shared" si="31"/>
        <v>0.41034443832653666</v>
      </c>
      <c r="DF187" s="51">
        <f t="shared" si="32"/>
        <v>0</v>
      </c>
      <c r="DG187" s="51"/>
      <c r="DH187" s="51" t="s">
        <v>53</v>
      </c>
      <c r="DI187" s="59">
        <f>AVERAGE(DE385:DE390)</f>
        <v>0.38026756955886415</v>
      </c>
      <c r="DK187" s="15">
        <v>2.9999999999999996</v>
      </c>
    </row>
    <row r="188" spans="1:115" x14ac:dyDescent="0.3">
      <c r="A188" s="28">
        <v>187</v>
      </c>
      <c r="B188" s="29">
        <v>2.95</v>
      </c>
      <c r="C188" s="30">
        <v>3.75</v>
      </c>
      <c r="D188" s="30">
        <v>2.4285714285714284</v>
      </c>
      <c r="E188" s="31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1">
        <v>0</v>
      </c>
      <c r="M188" s="32">
        <v>0</v>
      </c>
      <c r="N188" s="30">
        <v>100</v>
      </c>
      <c r="O188" s="30">
        <v>0</v>
      </c>
      <c r="P188" s="30">
        <v>5</v>
      </c>
      <c r="Q188" s="30">
        <v>100</v>
      </c>
      <c r="R188" s="30">
        <v>25</v>
      </c>
      <c r="S188" s="30">
        <v>0</v>
      </c>
      <c r="T188" s="30">
        <v>3.328890038958328</v>
      </c>
      <c r="U188" s="31">
        <v>200</v>
      </c>
      <c r="V188" s="33">
        <v>0.95</v>
      </c>
      <c r="W188" s="30">
        <v>0.90500000000000003</v>
      </c>
      <c r="X188" s="30">
        <v>0.20525448816001898</v>
      </c>
      <c r="Y188" s="30">
        <v>165</v>
      </c>
      <c r="Z188" s="30">
        <v>0</v>
      </c>
      <c r="AA188" s="30">
        <v>0.9945151515151528</v>
      </c>
      <c r="AB188" s="32">
        <v>1.2439665949092059E-3</v>
      </c>
      <c r="AC188" s="28">
        <v>7.0707413153771403</v>
      </c>
      <c r="AD188" s="28">
        <v>0.132811381024487</v>
      </c>
      <c r="AE188" s="28">
        <v>2.5338038797317303E-2</v>
      </c>
      <c r="AF188" s="28">
        <v>6.5549968523485411E-3</v>
      </c>
      <c r="AG188" s="28">
        <v>0.89847508155479772</v>
      </c>
      <c r="AH188" s="28">
        <v>1.8504273062012036E-2</v>
      </c>
      <c r="AI188" s="28">
        <v>2.7300599037670481</v>
      </c>
      <c r="AJ188" s="28">
        <v>4.1111816402010462E-2</v>
      </c>
      <c r="AK188" s="28">
        <v>0.50578960435608789</v>
      </c>
      <c r="AL188" s="30">
        <v>3.9905670787954067E-2</v>
      </c>
      <c r="AM188" s="28">
        <v>2.9352889007699736</v>
      </c>
      <c r="AN188" s="32">
        <v>9.4652453188058497E-2</v>
      </c>
      <c r="AP188" s="28">
        <v>187</v>
      </c>
      <c r="AQ188" s="29">
        <v>2.95</v>
      </c>
      <c r="AR188" s="30">
        <v>3.75</v>
      </c>
      <c r="AS188" s="30">
        <v>2.4285714285714284</v>
      </c>
      <c r="AT188" s="31">
        <v>0</v>
      </c>
      <c r="AU188" s="30">
        <v>0</v>
      </c>
      <c r="AV188" s="30">
        <v>0</v>
      </c>
      <c r="AW188" s="30">
        <v>0</v>
      </c>
      <c r="AX188" s="30">
        <v>0</v>
      </c>
      <c r="AY188" s="30">
        <v>0</v>
      </c>
      <c r="AZ188" s="30">
        <v>0</v>
      </c>
      <c r="BA188" s="31">
        <v>0</v>
      </c>
      <c r="BB188" s="32">
        <v>0</v>
      </c>
      <c r="BC188" s="30">
        <v>100</v>
      </c>
      <c r="BD188" s="30">
        <v>0</v>
      </c>
      <c r="BE188" s="30">
        <v>5</v>
      </c>
      <c r="BF188" s="30">
        <v>0</v>
      </c>
      <c r="BG188" s="30">
        <v>0</v>
      </c>
      <c r="BH188" s="30">
        <v>0</v>
      </c>
      <c r="BI188" s="30">
        <v>3.328890038958328</v>
      </c>
      <c r="BJ188" s="31">
        <v>200</v>
      </c>
      <c r="BK188" s="33">
        <v>0.95</v>
      </c>
      <c r="BL188" s="30">
        <v>0.26500000000000001</v>
      </c>
      <c r="BM188" s="30">
        <v>0.11311412663633696</v>
      </c>
      <c r="BN188" s="30">
        <v>165</v>
      </c>
      <c r="BO188" s="30">
        <v>0</v>
      </c>
      <c r="BP188" s="30">
        <v>0.99839393939393961</v>
      </c>
      <c r="BQ188" s="32">
        <v>6.8554016143234546E-4</v>
      </c>
      <c r="BR188" s="28">
        <v>9.2688178352416131</v>
      </c>
      <c r="BS188" s="28">
        <v>0.18244359917507361</v>
      </c>
      <c r="BT188" s="28">
        <v>4.4948819904620123E-2</v>
      </c>
      <c r="BU188" s="28">
        <v>7.3100112519258048E-3</v>
      </c>
      <c r="BV188" s="28">
        <v>0.81062285926691147</v>
      </c>
      <c r="BW188" s="28">
        <v>1.7727372347314037E-2</v>
      </c>
      <c r="BX188" s="28">
        <v>2.3488620773601592</v>
      </c>
      <c r="BY188" s="28">
        <v>5.8037776128131421E-2</v>
      </c>
      <c r="BZ188" s="28">
        <v>0.40920987207877418</v>
      </c>
      <c r="CA188" s="30">
        <v>2.9464577134593443E-2</v>
      </c>
      <c r="CB188" s="28">
        <v>2.4611295573009868</v>
      </c>
      <c r="CC188" s="32">
        <v>8.8242040861649385E-2</v>
      </c>
      <c r="CE188" s="30">
        <f t="shared" si="22"/>
        <v>3.0178043106110866</v>
      </c>
      <c r="CG188" s="55">
        <f t="shared" si="23"/>
        <v>-3.8787878787868157E-3</v>
      </c>
      <c r="CH188" s="50">
        <f t="shared" si="24"/>
        <v>0</v>
      </c>
      <c r="CI188" s="51"/>
      <c r="CJ188" s="51" t="s">
        <v>54</v>
      </c>
      <c r="CK188" s="59">
        <f>AVERAGE(CG391)</f>
        <v>-4.2424242424232705E-4</v>
      </c>
      <c r="CL188" s="2"/>
      <c r="CM188" s="55">
        <f t="shared" si="25"/>
        <v>8.785222228788625E-2</v>
      </c>
      <c r="CN188" s="51">
        <f t="shared" si="26"/>
        <v>0</v>
      </c>
      <c r="CO188" s="51"/>
      <c r="CP188" s="51" t="s">
        <v>54</v>
      </c>
      <c r="CQ188" s="59">
        <f>AVERAGE(CM391)</f>
        <v>0.1275736740284977</v>
      </c>
      <c r="CR188" s="2"/>
      <c r="CS188" s="55">
        <f t="shared" si="27"/>
        <v>0.38119782640688893</v>
      </c>
      <c r="CT188" s="51">
        <f t="shared" si="28"/>
        <v>0</v>
      </c>
      <c r="CU188" s="51"/>
      <c r="CV188" s="51" t="s">
        <v>54</v>
      </c>
      <c r="CW188" s="59">
        <f>AVERAGE(CS391)</f>
        <v>0.37964087353485565</v>
      </c>
      <c r="CX188" s="2"/>
      <c r="CY188" s="55">
        <f t="shared" si="29"/>
        <v>9.6579732277313701E-2</v>
      </c>
      <c r="CZ188" s="51">
        <f t="shared" si="30"/>
        <v>0</v>
      </c>
      <c r="DA188" s="51"/>
      <c r="DB188" s="51" t="s">
        <v>54</v>
      </c>
      <c r="DC188" s="59">
        <f>AVERAGE(CY391)</f>
        <v>0.10511125639547073</v>
      </c>
      <c r="DD188" s="2"/>
      <c r="DE188" s="55">
        <f t="shared" si="31"/>
        <v>0.4741593434689868</v>
      </c>
      <c r="DF188" s="51">
        <f t="shared" si="32"/>
        <v>0</v>
      </c>
      <c r="DG188" s="51"/>
      <c r="DH188" s="51" t="s">
        <v>54</v>
      </c>
      <c r="DI188" s="59">
        <f>AVERAGE(DE391)</f>
        <v>0.39200441488716409</v>
      </c>
      <c r="DK188" s="15">
        <v>3.0178043106110866</v>
      </c>
    </row>
    <row r="189" spans="1:115" x14ac:dyDescent="0.3">
      <c r="A189" s="28">
        <v>178</v>
      </c>
      <c r="B189" s="29">
        <v>2.95</v>
      </c>
      <c r="C189" s="30">
        <v>1.5833333333333333</v>
      </c>
      <c r="D189" s="30">
        <v>5.8571428571428559</v>
      </c>
      <c r="E189" s="31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1">
        <v>0</v>
      </c>
      <c r="M189" s="32">
        <v>0</v>
      </c>
      <c r="N189" s="30">
        <v>100</v>
      </c>
      <c r="O189" s="30">
        <v>0</v>
      </c>
      <c r="P189" s="30">
        <v>5</v>
      </c>
      <c r="Q189" s="30">
        <v>100</v>
      </c>
      <c r="R189" s="30">
        <v>25</v>
      </c>
      <c r="S189" s="30">
        <v>0</v>
      </c>
      <c r="T189" s="30">
        <v>3.328890038958328</v>
      </c>
      <c r="U189" s="31">
        <v>200</v>
      </c>
      <c r="V189" s="33">
        <v>0.95</v>
      </c>
      <c r="W189" s="30">
        <v>0.91500000000000004</v>
      </c>
      <c r="X189" s="30">
        <v>0.16585838271796241</v>
      </c>
      <c r="Y189" s="30">
        <v>165</v>
      </c>
      <c r="Z189" s="30">
        <v>0</v>
      </c>
      <c r="AA189" s="30">
        <v>0.99445454545454648</v>
      </c>
      <c r="AB189" s="32">
        <v>1.0052023195028024E-3</v>
      </c>
      <c r="AC189" s="28">
        <v>6.9597090209001502</v>
      </c>
      <c r="AD189" s="28">
        <v>0.12572563164700248</v>
      </c>
      <c r="AE189" s="28">
        <v>3.0039391436246485E-2</v>
      </c>
      <c r="AF189" s="28">
        <v>7.3363629029507098E-3</v>
      </c>
      <c r="AG189" s="28">
        <v>0.91515149671558804</v>
      </c>
      <c r="AH189" s="28">
        <v>1.7296801357647603E-2</v>
      </c>
      <c r="AI189" s="28">
        <v>2.7489451239452336</v>
      </c>
      <c r="AJ189" s="28">
        <v>4.1893917619487901E-2</v>
      </c>
      <c r="AK189" s="28">
        <v>0.52635711654131423</v>
      </c>
      <c r="AL189" s="30">
        <v>3.6808784256964981E-2</v>
      </c>
      <c r="AM189" s="28">
        <v>2.8928985143285018</v>
      </c>
      <c r="AN189" s="32">
        <v>7.4588603124808736E-2</v>
      </c>
      <c r="AP189" s="28">
        <v>178</v>
      </c>
      <c r="AQ189" s="29">
        <v>2.95</v>
      </c>
      <c r="AR189" s="30">
        <v>1.5833333333333333</v>
      </c>
      <c r="AS189" s="30">
        <v>5.8571428571428559</v>
      </c>
      <c r="AT189" s="31">
        <v>0</v>
      </c>
      <c r="AU189" s="30">
        <v>0</v>
      </c>
      <c r="AV189" s="30">
        <v>0</v>
      </c>
      <c r="AW189" s="30">
        <v>0</v>
      </c>
      <c r="AX189" s="30">
        <v>0</v>
      </c>
      <c r="AY189" s="30">
        <v>0</v>
      </c>
      <c r="AZ189" s="30">
        <v>0</v>
      </c>
      <c r="BA189" s="31">
        <v>0</v>
      </c>
      <c r="BB189" s="32">
        <v>0</v>
      </c>
      <c r="BC189" s="30">
        <v>100</v>
      </c>
      <c r="BD189" s="30">
        <v>0</v>
      </c>
      <c r="BE189" s="30">
        <v>5</v>
      </c>
      <c r="BF189" s="30">
        <v>0</v>
      </c>
      <c r="BG189" s="30">
        <v>0</v>
      </c>
      <c r="BH189" s="30">
        <v>0</v>
      </c>
      <c r="BI189" s="30">
        <v>3.328890038958328</v>
      </c>
      <c r="BJ189" s="31">
        <v>200</v>
      </c>
      <c r="BK189" s="33">
        <v>0.95</v>
      </c>
      <c r="BL189" s="30">
        <v>0.17</v>
      </c>
      <c r="BM189" s="30">
        <v>7.2783939888274668E-2</v>
      </c>
      <c r="BN189" s="30">
        <v>165</v>
      </c>
      <c r="BO189" s="30">
        <v>0</v>
      </c>
      <c r="BP189" s="30">
        <v>0.99896969696969729</v>
      </c>
      <c r="BQ189" s="32">
        <v>4.4111478720166669E-4</v>
      </c>
      <c r="BR189" s="28">
        <v>9.3154700936970212</v>
      </c>
      <c r="BS189" s="28">
        <v>0.18019633367198287</v>
      </c>
      <c r="BT189" s="28">
        <v>4.9352152351415303E-2</v>
      </c>
      <c r="BU189" s="28">
        <v>7.0612889576077455E-3</v>
      </c>
      <c r="BV189" s="28">
        <v>0.80908229515515206</v>
      </c>
      <c r="BW189" s="28">
        <v>1.777859701468722E-2</v>
      </c>
      <c r="BX189" s="28">
        <v>2.3260445359313673</v>
      </c>
      <c r="BY189" s="28">
        <v>5.4005993440798171E-2</v>
      </c>
      <c r="BZ189" s="28">
        <v>0.42397733505187774</v>
      </c>
      <c r="CA189" s="30">
        <v>2.653297830607966E-2</v>
      </c>
      <c r="CB189" s="28">
        <v>2.4015110856616251</v>
      </c>
      <c r="CC189" s="32">
        <v>7.641278030551002E-2</v>
      </c>
      <c r="CE189" s="30">
        <f t="shared" si="22"/>
        <v>3.0452930111582894</v>
      </c>
      <c r="CG189" s="55">
        <f t="shared" si="23"/>
        <v>-4.5151515151508059E-3</v>
      </c>
      <c r="CH189" s="50">
        <f t="shared" si="24"/>
        <v>0</v>
      </c>
      <c r="CI189" s="51"/>
      <c r="CJ189" s="51" t="s">
        <v>55</v>
      </c>
      <c r="CK189" s="59">
        <f>AVERAGE(CG392:CG396)</f>
        <v>-1.8181818181828292E-5</v>
      </c>
      <c r="CL189" s="2"/>
      <c r="CM189" s="55">
        <f t="shared" si="25"/>
        <v>0.10606920156043598</v>
      </c>
      <c r="CN189" s="51">
        <f t="shared" si="26"/>
        <v>0</v>
      </c>
      <c r="CO189" s="51"/>
      <c r="CP189" s="51" t="s">
        <v>55</v>
      </c>
      <c r="CQ189" s="59">
        <f>AVERAGE(CM392:CM396)</f>
        <v>9.0776848535814525E-2</v>
      </c>
      <c r="CR189" s="2"/>
      <c r="CS189" s="55">
        <f t="shared" si="27"/>
        <v>0.42290058801386632</v>
      </c>
      <c r="CT189" s="51">
        <f t="shared" si="28"/>
        <v>0</v>
      </c>
      <c r="CU189" s="51"/>
      <c r="CV189" s="51" t="s">
        <v>55</v>
      </c>
      <c r="CW189" s="59">
        <f>AVERAGE(CS392:CS396)</f>
        <v>0.2603544486026429</v>
      </c>
      <c r="CX189" s="2"/>
      <c r="CY189" s="55">
        <f t="shared" si="29"/>
        <v>0.10237978148943649</v>
      </c>
      <c r="CZ189" s="51">
        <f t="shared" si="30"/>
        <v>0</v>
      </c>
      <c r="DA189" s="51"/>
      <c r="DB189" s="51" t="s">
        <v>55</v>
      </c>
      <c r="DC189" s="59">
        <f>AVERAGE(CY392:CY396)</f>
        <v>6.5818204920503637E-2</v>
      </c>
      <c r="DD189" s="2"/>
      <c r="DE189" s="55">
        <f t="shared" si="31"/>
        <v>0.49138742866687668</v>
      </c>
      <c r="DF189" s="51">
        <f t="shared" si="32"/>
        <v>0</v>
      </c>
      <c r="DG189" s="51"/>
      <c r="DH189" s="51" t="s">
        <v>55</v>
      </c>
      <c r="DI189" s="59">
        <f>AVERAGE(DE392:DE396)</f>
        <v>0.26188231264764322</v>
      </c>
      <c r="DK189" s="15">
        <v>3.0452930111582894</v>
      </c>
    </row>
    <row r="190" spans="1:115" x14ac:dyDescent="0.3">
      <c r="A190" s="28">
        <v>182</v>
      </c>
      <c r="B190" s="29">
        <v>2.95</v>
      </c>
      <c r="C190" s="30">
        <v>2.6666666666666665</v>
      </c>
      <c r="D190" s="30">
        <v>3.5714285714285712</v>
      </c>
      <c r="E190" s="31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1">
        <v>0</v>
      </c>
      <c r="M190" s="32">
        <v>0</v>
      </c>
      <c r="N190" s="30">
        <v>100</v>
      </c>
      <c r="O190" s="30">
        <v>0</v>
      </c>
      <c r="P190" s="30">
        <v>5</v>
      </c>
      <c r="Q190" s="30">
        <v>100</v>
      </c>
      <c r="R190" s="30">
        <v>25</v>
      </c>
      <c r="S190" s="30">
        <v>0</v>
      </c>
      <c r="T190" s="30">
        <v>3.328890038958328</v>
      </c>
      <c r="U190" s="31">
        <v>200</v>
      </c>
      <c r="V190" s="33">
        <v>0.95</v>
      </c>
      <c r="W190" s="30">
        <v>1.2350000000000001</v>
      </c>
      <c r="X190" s="30">
        <v>0.23515095926816854</v>
      </c>
      <c r="Y190" s="30">
        <v>165</v>
      </c>
      <c r="Z190" s="30">
        <v>0</v>
      </c>
      <c r="AA190" s="30">
        <v>0.99251515151515224</v>
      </c>
      <c r="AB190" s="32">
        <v>1.4251573288979907E-3</v>
      </c>
      <c r="AC190" s="28">
        <v>6.7876955472364182</v>
      </c>
      <c r="AD190" s="28">
        <v>0.14018955788314078</v>
      </c>
      <c r="AE190" s="28">
        <v>2.8540539109473476E-2</v>
      </c>
      <c r="AF190" s="28">
        <v>6.9584108515386165E-3</v>
      </c>
      <c r="AG190" s="28">
        <v>0.93059300201372763</v>
      </c>
      <c r="AH190" s="28">
        <v>2.0200981154850528E-2</v>
      </c>
      <c r="AI190" s="28">
        <v>2.7462727069422215</v>
      </c>
      <c r="AJ190" s="28">
        <v>4.4680676452952366E-2</v>
      </c>
      <c r="AK190" s="28">
        <v>0.50233225202230258</v>
      </c>
      <c r="AL190" s="30">
        <v>3.9689734652046088E-2</v>
      </c>
      <c r="AM190" s="28">
        <v>3.0081690054452168</v>
      </c>
      <c r="AN190" s="32">
        <v>9.978732049860152E-2</v>
      </c>
      <c r="AP190" s="28">
        <v>182</v>
      </c>
      <c r="AQ190" s="29">
        <v>2.95</v>
      </c>
      <c r="AR190" s="30">
        <v>2.6666666666666665</v>
      </c>
      <c r="AS190" s="30">
        <v>3.5714285714285712</v>
      </c>
      <c r="AT190" s="31">
        <v>0</v>
      </c>
      <c r="AU190" s="30">
        <v>0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1">
        <v>0</v>
      </c>
      <c r="BB190" s="32">
        <v>0</v>
      </c>
      <c r="BC190" s="30">
        <v>100</v>
      </c>
      <c r="BD190" s="30">
        <v>0</v>
      </c>
      <c r="BE190" s="30">
        <v>5</v>
      </c>
      <c r="BF190" s="30">
        <v>0</v>
      </c>
      <c r="BG190" s="30">
        <v>0</v>
      </c>
      <c r="BH190" s="30">
        <v>0</v>
      </c>
      <c r="BI190" s="30">
        <v>3.328890038958328</v>
      </c>
      <c r="BJ190" s="31">
        <v>200</v>
      </c>
      <c r="BK190" s="33">
        <v>0.95</v>
      </c>
      <c r="BL190" s="30">
        <v>0.25</v>
      </c>
      <c r="BM190" s="30">
        <v>8.4742149102375736E-2</v>
      </c>
      <c r="BN190" s="30">
        <v>165</v>
      </c>
      <c r="BO190" s="30">
        <v>0</v>
      </c>
      <c r="BP190" s="30">
        <v>0.99848484848484886</v>
      </c>
      <c r="BQ190" s="32">
        <v>5.1358878243864137E-4</v>
      </c>
      <c r="BR190" s="28">
        <v>9.1172811074505091</v>
      </c>
      <c r="BS190" s="28">
        <v>0.19094616958152785</v>
      </c>
      <c r="BT190" s="28">
        <v>4.3547527007036325E-2</v>
      </c>
      <c r="BU190" s="28">
        <v>7.1001811811908372E-3</v>
      </c>
      <c r="BV190" s="28">
        <v>0.8309770646623974</v>
      </c>
      <c r="BW190" s="28">
        <v>1.9265076743846365E-2</v>
      </c>
      <c r="BX190" s="28">
        <v>2.4327774031496316</v>
      </c>
      <c r="BY190" s="28">
        <v>5.795284384186012E-2</v>
      </c>
      <c r="BZ190" s="28">
        <v>0.40576934082745436</v>
      </c>
      <c r="CA190" s="30">
        <v>2.6304866528039466E-2</v>
      </c>
      <c r="CB190" s="28">
        <v>2.5524369864132961</v>
      </c>
      <c r="CC190" s="32">
        <v>8.9302971564074643E-2</v>
      </c>
      <c r="CE190" s="30">
        <f t="shared" si="22"/>
        <v>3.0860669992418379</v>
      </c>
      <c r="CG190" s="55">
        <f t="shared" si="23"/>
        <v>-5.9696969696966251E-3</v>
      </c>
      <c r="CH190" s="50">
        <f t="shared" si="24"/>
        <v>0</v>
      </c>
      <c r="CI190" s="51"/>
      <c r="CJ190" s="51" t="s">
        <v>56</v>
      </c>
      <c r="CK190" s="59">
        <f>AVERAGE(CG397:CG400)</f>
        <v>0</v>
      </c>
      <c r="CL190" s="2"/>
      <c r="CM190" s="55">
        <f t="shared" si="25"/>
        <v>9.961593735133023E-2</v>
      </c>
      <c r="CN190" s="51">
        <f t="shared" si="26"/>
        <v>0</v>
      </c>
      <c r="CO190" s="51"/>
      <c r="CP190" s="51" t="s">
        <v>56</v>
      </c>
      <c r="CQ190" s="59">
        <f>AVERAGE(CM397:CM400)</f>
        <v>6.9801307658527753E-2</v>
      </c>
      <c r="CR190" s="2"/>
      <c r="CS190" s="55">
        <f t="shared" si="27"/>
        <v>0.31349530379258983</v>
      </c>
      <c r="CT190" s="51">
        <f t="shared" si="28"/>
        <v>0</v>
      </c>
      <c r="CU190" s="51"/>
      <c r="CV190" s="51" t="s">
        <v>56</v>
      </c>
      <c r="CW190" s="59">
        <f>AVERAGE(CS397:CS400)</f>
        <v>0.22109636601467569</v>
      </c>
      <c r="CX190" s="2"/>
      <c r="CY190" s="55">
        <f t="shared" si="29"/>
        <v>9.6562911194848222E-2</v>
      </c>
      <c r="CZ190" s="51">
        <f t="shared" si="30"/>
        <v>0</v>
      </c>
      <c r="DA190" s="51"/>
      <c r="DB190" s="51" t="s">
        <v>56</v>
      </c>
      <c r="DC190" s="59">
        <f>AVERAGE(CY397:CY400)</f>
        <v>4.2812296787728105E-2</v>
      </c>
      <c r="DD190" s="2"/>
      <c r="DE190" s="55">
        <f t="shared" si="31"/>
        <v>0.45573201903192073</v>
      </c>
      <c r="DF190" s="51">
        <f t="shared" si="32"/>
        <v>0</v>
      </c>
      <c r="DG190" s="51"/>
      <c r="DH190" s="51" t="s">
        <v>56</v>
      </c>
      <c r="DI190" s="59">
        <f>AVERAGE(DE397:DE400)</f>
        <v>0.22109636601467569</v>
      </c>
      <c r="DK190" s="15">
        <v>3.0860669992418379</v>
      </c>
    </row>
    <row r="191" spans="1:115" x14ac:dyDescent="0.3">
      <c r="A191" s="28">
        <v>179</v>
      </c>
      <c r="B191" s="29">
        <v>2.95</v>
      </c>
      <c r="C191" s="30">
        <v>1.5833333333333333</v>
      </c>
      <c r="D191" s="30">
        <v>6.9999999999999982</v>
      </c>
      <c r="E191" s="31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1">
        <v>0</v>
      </c>
      <c r="M191" s="32">
        <v>0</v>
      </c>
      <c r="N191" s="30">
        <v>100</v>
      </c>
      <c r="O191" s="30">
        <v>0</v>
      </c>
      <c r="P191" s="30">
        <v>5</v>
      </c>
      <c r="Q191" s="30">
        <v>100</v>
      </c>
      <c r="R191" s="30">
        <v>25</v>
      </c>
      <c r="S191" s="30">
        <v>0</v>
      </c>
      <c r="T191" s="30">
        <v>3.328890038958328</v>
      </c>
      <c r="U191" s="31">
        <v>200</v>
      </c>
      <c r="V191" s="33">
        <v>0.95</v>
      </c>
      <c r="W191" s="30">
        <v>0.39</v>
      </c>
      <c r="X191" s="30">
        <v>0.10988284609251017</v>
      </c>
      <c r="Y191" s="30">
        <v>165</v>
      </c>
      <c r="Z191" s="30">
        <v>0</v>
      </c>
      <c r="AA191" s="30">
        <v>0.99763636363636421</v>
      </c>
      <c r="AB191" s="32">
        <v>6.6595664298491064E-4</v>
      </c>
      <c r="AC191" s="28">
        <v>8.6382331932954415</v>
      </c>
      <c r="AD191" s="28">
        <v>0.16342343907979801</v>
      </c>
      <c r="AE191" s="28">
        <v>5.7038926090631999E-2</v>
      </c>
      <c r="AF191" s="28">
        <v>8.2144913525457244E-3</v>
      </c>
      <c r="AG191" s="28">
        <v>0.97897969156397446</v>
      </c>
      <c r="AH191" s="28">
        <v>2.1493194773633002E-2</v>
      </c>
      <c r="AI191" s="28">
        <v>2.8140493547899763</v>
      </c>
      <c r="AJ191" s="28">
        <v>4.850783275249302E-2</v>
      </c>
      <c r="AK191" s="28">
        <v>0.53942039476259995</v>
      </c>
      <c r="AL191" s="30">
        <v>3.7246150485306093E-2</v>
      </c>
      <c r="AM191" s="28">
        <v>2.9210647209081797</v>
      </c>
      <c r="AN191" s="32">
        <v>7.4650975008636045E-2</v>
      </c>
      <c r="AP191" s="28">
        <v>179</v>
      </c>
      <c r="AQ191" s="29">
        <v>2.95</v>
      </c>
      <c r="AR191" s="30">
        <v>1.5833333333333333</v>
      </c>
      <c r="AS191" s="30">
        <v>6.9999999999999982</v>
      </c>
      <c r="AT191" s="31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1">
        <v>0</v>
      </c>
      <c r="BB191" s="32">
        <v>0</v>
      </c>
      <c r="BC191" s="30">
        <v>100</v>
      </c>
      <c r="BD191" s="30">
        <v>0</v>
      </c>
      <c r="BE191" s="30">
        <v>5</v>
      </c>
      <c r="BF191" s="30">
        <v>0</v>
      </c>
      <c r="BG191" s="30">
        <v>0</v>
      </c>
      <c r="BH191" s="30">
        <v>0</v>
      </c>
      <c r="BI191" s="30">
        <v>3.328890038958328</v>
      </c>
      <c r="BJ191" s="31">
        <v>200</v>
      </c>
      <c r="BK191" s="33">
        <v>0.95</v>
      </c>
      <c r="BL191" s="30">
        <v>7.4999999999999997E-2</v>
      </c>
      <c r="BM191" s="30">
        <v>4.6230632477960824E-2</v>
      </c>
      <c r="BN191" s="30">
        <v>165</v>
      </c>
      <c r="BO191" s="30">
        <v>0</v>
      </c>
      <c r="BP191" s="30">
        <v>0.99954545454545463</v>
      </c>
      <c r="BQ191" s="32">
        <v>2.8018565138158145E-4</v>
      </c>
      <c r="BR191" s="28">
        <v>11.427210798316857</v>
      </c>
      <c r="BS191" s="28">
        <v>0.20828011531007368</v>
      </c>
      <c r="BT191" s="28">
        <v>6.4207061583129305E-2</v>
      </c>
      <c r="BU191" s="28">
        <v>7.6011516591313628E-3</v>
      </c>
      <c r="BV191" s="28">
        <v>0.89926250049820522</v>
      </c>
      <c r="BW191" s="28">
        <v>2.0626080543886368E-2</v>
      </c>
      <c r="BX191" s="28">
        <v>2.4132810510192066</v>
      </c>
      <c r="BY191" s="28">
        <v>5.7752552407025037E-2</v>
      </c>
      <c r="BZ191" s="28">
        <v>0.4381715029352356</v>
      </c>
      <c r="CA191" s="30">
        <v>2.8867371844409576E-2</v>
      </c>
      <c r="CB191" s="28">
        <v>2.4683266012794021</v>
      </c>
      <c r="CC191" s="32">
        <v>7.6462863258855804E-2</v>
      </c>
      <c r="CE191" s="30">
        <f t="shared" si="22"/>
        <v>3.3291640592396958</v>
      </c>
      <c r="CG191" s="55">
        <f t="shared" si="23"/>
        <v>-1.9090909090904162E-3</v>
      </c>
      <c r="CH191" s="50">
        <f t="shared" si="24"/>
        <v>0</v>
      </c>
      <c r="CI191" s="51"/>
      <c r="CJ191" s="51" t="s">
        <v>57</v>
      </c>
      <c r="CK191" s="59">
        <f>AVERAGE(CG401:CG403)</f>
        <v>0</v>
      </c>
      <c r="CL191" s="2"/>
      <c r="CM191" s="55">
        <f t="shared" si="25"/>
        <v>7.9717191065769244E-2</v>
      </c>
      <c r="CN191" s="51">
        <f t="shared" si="26"/>
        <v>0</v>
      </c>
      <c r="CO191" s="51"/>
      <c r="CP191" s="51" t="s">
        <v>57</v>
      </c>
      <c r="CQ191" s="59">
        <f>AVERAGE(CM401:CM403)</f>
        <v>5.5567119882653136E-2</v>
      </c>
      <c r="CR191" s="2"/>
      <c r="CS191" s="55">
        <f t="shared" si="27"/>
        <v>0.40076830377076966</v>
      </c>
      <c r="CT191" s="51">
        <f t="shared" si="28"/>
        <v>0</v>
      </c>
      <c r="CU191" s="51"/>
      <c r="CV191" s="51" t="s">
        <v>57</v>
      </c>
      <c r="CW191" s="59">
        <f>AVERAGE(CS401:CS403)</f>
        <v>0.21399842515242393</v>
      </c>
      <c r="CX191" s="2"/>
      <c r="CY191" s="55">
        <f t="shared" si="29"/>
        <v>0.10124889182736435</v>
      </c>
      <c r="CZ191" s="51">
        <f t="shared" si="30"/>
        <v>0</v>
      </c>
      <c r="DA191" s="51"/>
      <c r="DB191" s="51" t="s">
        <v>57</v>
      </c>
      <c r="DC191" s="59">
        <f>AVERAGE(CY401:CY403)</f>
        <v>3.7920660561453635E-2</v>
      </c>
      <c r="DD191" s="2"/>
      <c r="DE191" s="55">
        <f t="shared" si="31"/>
        <v>0.45273811962877764</v>
      </c>
      <c r="DF191" s="51">
        <f t="shared" si="32"/>
        <v>0</v>
      </c>
      <c r="DG191" s="51"/>
      <c r="DH191" s="51" t="s">
        <v>57</v>
      </c>
      <c r="DI191" s="59">
        <f>AVERAGE(DE401:DE403)</f>
        <v>0.21399842515242393</v>
      </c>
      <c r="DK191" s="15">
        <v>3.3291640592396958</v>
      </c>
    </row>
    <row r="192" spans="1:115" x14ac:dyDescent="0.3">
      <c r="A192" s="28">
        <v>193</v>
      </c>
      <c r="B192" s="29">
        <v>2.95</v>
      </c>
      <c r="C192" s="30">
        <v>4.833333333333333</v>
      </c>
      <c r="D192" s="30">
        <v>2.4285714285714284</v>
      </c>
      <c r="E192" s="31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1">
        <v>0</v>
      </c>
      <c r="M192" s="32">
        <v>0</v>
      </c>
      <c r="N192" s="30">
        <v>100</v>
      </c>
      <c r="O192" s="30">
        <v>0</v>
      </c>
      <c r="P192" s="30">
        <v>5</v>
      </c>
      <c r="Q192" s="30">
        <v>100</v>
      </c>
      <c r="R192" s="30">
        <v>25</v>
      </c>
      <c r="S192" s="30">
        <v>0</v>
      </c>
      <c r="T192" s="30">
        <v>3.328890038958328</v>
      </c>
      <c r="U192" s="31">
        <v>200</v>
      </c>
      <c r="V192" s="33">
        <v>0.95</v>
      </c>
      <c r="W192" s="30">
        <v>0.31</v>
      </c>
      <c r="X192" s="30">
        <v>9.2080067096095744E-2</v>
      </c>
      <c r="Y192" s="30">
        <v>165</v>
      </c>
      <c r="Z192" s="30">
        <v>0</v>
      </c>
      <c r="AA192" s="30">
        <v>0.99812121212121274</v>
      </c>
      <c r="AB192" s="32">
        <v>5.580610127036116E-4</v>
      </c>
      <c r="AC192" s="28">
        <v>8.6826728640875572</v>
      </c>
      <c r="AD192" s="28">
        <v>0.16020150668893798</v>
      </c>
      <c r="AE192" s="28">
        <v>5.0572903652252074E-2</v>
      </c>
      <c r="AF192" s="28">
        <v>7.6621903724010702E-3</v>
      </c>
      <c r="AG192" s="28">
        <v>0.97268954860999068</v>
      </c>
      <c r="AH192" s="28">
        <v>1.9407222768946856E-2</v>
      </c>
      <c r="AI192" s="28">
        <v>2.786866812348114</v>
      </c>
      <c r="AJ192" s="28">
        <v>5.1069178203248008E-2</v>
      </c>
      <c r="AK192" s="28">
        <v>0.510469687643754</v>
      </c>
      <c r="AL192" s="30">
        <v>3.8267462735828026E-2</v>
      </c>
      <c r="AM192" s="28">
        <v>2.8722189098188302</v>
      </c>
      <c r="AN192" s="32">
        <v>7.1677206047616557E-2</v>
      </c>
      <c r="AP192" s="28">
        <v>193</v>
      </c>
      <c r="AQ192" s="29">
        <v>2.95</v>
      </c>
      <c r="AR192" s="30">
        <v>4.833333333333333</v>
      </c>
      <c r="AS192" s="30">
        <v>2.4285714285714284</v>
      </c>
      <c r="AT192" s="31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1">
        <v>0</v>
      </c>
      <c r="BB192" s="32">
        <v>0</v>
      </c>
      <c r="BC192" s="30">
        <v>100</v>
      </c>
      <c r="BD192" s="30">
        <v>0</v>
      </c>
      <c r="BE192" s="30">
        <v>5</v>
      </c>
      <c r="BF192" s="30">
        <v>0</v>
      </c>
      <c r="BG192" s="30">
        <v>0</v>
      </c>
      <c r="BH192" s="30">
        <v>0</v>
      </c>
      <c r="BI192" s="30">
        <v>3.328890038958328</v>
      </c>
      <c r="BJ192" s="31">
        <v>200</v>
      </c>
      <c r="BK192" s="33">
        <v>0.95</v>
      </c>
      <c r="BL192" s="30">
        <v>6.5000000000000002E-2</v>
      </c>
      <c r="BM192" s="30">
        <v>4.8580202983655577E-2</v>
      </c>
      <c r="BN192" s="30">
        <v>165</v>
      </c>
      <c r="BO192" s="30">
        <v>0</v>
      </c>
      <c r="BP192" s="30">
        <v>0.99960606060606072</v>
      </c>
      <c r="BQ192" s="32">
        <v>2.9442547262821582E-4</v>
      </c>
      <c r="BR192" s="28">
        <v>11.515019227639762</v>
      </c>
      <c r="BS192" s="28">
        <v>0.21477756113649016</v>
      </c>
      <c r="BT192" s="28">
        <v>6.1170565134845221E-2</v>
      </c>
      <c r="BU192" s="28">
        <v>7.2919940766199868E-3</v>
      </c>
      <c r="BV192" s="28">
        <v>0.89369945975394116</v>
      </c>
      <c r="BW192" s="28">
        <v>2.0456096780428413E-2</v>
      </c>
      <c r="BX192" s="28">
        <v>2.3998217606803034</v>
      </c>
      <c r="BY192" s="28">
        <v>5.8062653511355707E-2</v>
      </c>
      <c r="BZ192" s="28">
        <v>0.41691539599359045</v>
      </c>
      <c r="CA192" s="30">
        <v>2.9384520920620723E-2</v>
      </c>
      <c r="CB192" s="28">
        <v>2.4407900366124462</v>
      </c>
      <c r="CC192" s="32">
        <v>7.2866252156617378E-2</v>
      </c>
      <c r="CE192" s="30">
        <f t="shared" si="22"/>
        <v>3.4260903721436242</v>
      </c>
      <c r="CG192" s="55">
        <f t="shared" si="23"/>
        <v>-1.4848484848479782E-3</v>
      </c>
      <c r="CH192" s="50">
        <f t="shared" si="24"/>
        <v>0</v>
      </c>
      <c r="CI192" s="51"/>
      <c r="CJ192" s="51" t="s">
        <v>58</v>
      </c>
      <c r="CK192" s="59">
        <f>AVERAGE(CG404:CG406)</f>
        <v>0</v>
      </c>
      <c r="CL192" s="2"/>
      <c r="CM192" s="55">
        <f t="shared" si="25"/>
        <v>7.8990088856049523E-2</v>
      </c>
      <c r="CN192" s="51">
        <f t="shared" si="26"/>
        <v>0</v>
      </c>
      <c r="CO192" s="51"/>
      <c r="CP192" s="51" t="s">
        <v>58</v>
      </c>
      <c r="CQ192" s="59">
        <f>AVERAGE(CM404:CM406)</f>
        <v>4.1693519567247393E-2</v>
      </c>
      <c r="CR192" s="2"/>
      <c r="CS192" s="55">
        <f t="shared" si="27"/>
        <v>0.38704505166781056</v>
      </c>
      <c r="CT192" s="51">
        <f t="shared" si="28"/>
        <v>0</v>
      </c>
      <c r="CU192" s="51"/>
      <c r="CV192" s="51" t="s">
        <v>58</v>
      </c>
      <c r="CW192" s="59">
        <f>AVERAGE(CS404:CS406)</f>
        <v>0.17869342168511068</v>
      </c>
      <c r="CX192" s="2"/>
      <c r="CY192" s="55">
        <f t="shared" si="29"/>
        <v>9.3554291650163546E-2</v>
      </c>
      <c r="CZ192" s="51">
        <f t="shared" si="30"/>
        <v>0</v>
      </c>
      <c r="DA192" s="51"/>
      <c r="DB192" s="51" t="s">
        <v>58</v>
      </c>
      <c r="DC192" s="59">
        <f>AVERAGE(CY404:CY406)</f>
        <v>2.6198578011805435E-2</v>
      </c>
      <c r="DD192" s="2"/>
      <c r="DE192" s="55">
        <f t="shared" si="31"/>
        <v>0.43142887320638401</v>
      </c>
      <c r="DF192" s="51">
        <f t="shared" si="32"/>
        <v>0</v>
      </c>
      <c r="DG192" s="51"/>
      <c r="DH192" s="51" t="s">
        <v>58</v>
      </c>
      <c r="DI192" s="59">
        <f>AVERAGE(DE404:DE406)</f>
        <v>0.17869342168511068</v>
      </c>
      <c r="DK192" s="15">
        <v>3.4260903721436242</v>
      </c>
    </row>
    <row r="193" spans="1:115" x14ac:dyDescent="0.3">
      <c r="A193" s="28">
        <v>183</v>
      </c>
      <c r="B193" s="29">
        <v>2.95</v>
      </c>
      <c r="C193" s="30">
        <v>2.6666666666666665</v>
      </c>
      <c r="D193" s="30">
        <v>4.7142857142857135</v>
      </c>
      <c r="E193" s="31">
        <v>0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1">
        <v>0</v>
      </c>
      <c r="M193" s="32">
        <v>0</v>
      </c>
      <c r="N193" s="30">
        <v>100</v>
      </c>
      <c r="O193" s="30">
        <v>0</v>
      </c>
      <c r="P193" s="30">
        <v>5</v>
      </c>
      <c r="Q193" s="30">
        <v>100</v>
      </c>
      <c r="R193" s="30">
        <v>25</v>
      </c>
      <c r="S193" s="30">
        <v>0</v>
      </c>
      <c r="T193" s="30">
        <v>3.328890038958328</v>
      </c>
      <c r="U193" s="31">
        <v>200</v>
      </c>
      <c r="V193" s="33">
        <v>0.95</v>
      </c>
      <c r="W193" s="30">
        <v>0.34</v>
      </c>
      <c r="X193" s="30">
        <v>0.10501813575008752</v>
      </c>
      <c r="Y193" s="30">
        <v>165</v>
      </c>
      <c r="Z193" s="30">
        <v>0</v>
      </c>
      <c r="AA193" s="30">
        <v>0.99793939393939435</v>
      </c>
      <c r="AB193" s="32">
        <v>6.3647355000053093E-4</v>
      </c>
      <c r="AC193" s="28">
        <v>8.6906344624446366</v>
      </c>
      <c r="AD193" s="28">
        <v>0.15710437161968813</v>
      </c>
      <c r="AE193" s="28">
        <v>5.4273347195660043E-2</v>
      </c>
      <c r="AF193" s="28">
        <v>8.2656722003953062E-3</v>
      </c>
      <c r="AG193" s="28">
        <v>0.97624299241724122</v>
      </c>
      <c r="AH193" s="28">
        <v>2.1157910120696899E-2</v>
      </c>
      <c r="AI193" s="28">
        <v>2.7868999617560632</v>
      </c>
      <c r="AJ193" s="28">
        <v>4.8919743279772589E-2</v>
      </c>
      <c r="AK193" s="28">
        <v>0.54605354579588772</v>
      </c>
      <c r="AL193" s="30">
        <v>3.6340435815164357E-2</v>
      </c>
      <c r="AM193" s="28">
        <v>2.8716191318199713</v>
      </c>
      <c r="AN193" s="32">
        <v>7.0804714721921069E-2</v>
      </c>
      <c r="AP193" s="28">
        <v>183</v>
      </c>
      <c r="AQ193" s="29">
        <v>2.95</v>
      </c>
      <c r="AR193" s="30">
        <v>2.6666666666666665</v>
      </c>
      <c r="AS193" s="30">
        <v>4.7142857142857135</v>
      </c>
      <c r="AT193" s="31">
        <v>0</v>
      </c>
      <c r="AU193" s="30">
        <v>0</v>
      </c>
      <c r="AV193" s="30">
        <v>0</v>
      </c>
      <c r="AW193" s="30">
        <v>0</v>
      </c>
      <c r="AX193" s="30">
        <v>0</v>
      </c>
      <c r="AY193" s="30">
        <v>0</v>
      </c>
      <c r="AZ193" s="30">
        <v>0</v>
      </c>
      <c r="BA193" s="31">
        <v>0</v>
      </c>
      <c r="BB193" s="32">
        <v>0</v>
      </c>
      <c r="BC193" s="30">
        <v>100</v>
      </c>
      <c r="BD193" s="30">
        <v>0</v>
      </c>
      <c r="BE193" s="30">
        <v>5</v>
      </c>
      <c r="BF193" s="30">
        <v>0</v>
      </c>
      <c r="BG193" s="30">
        <v>0</v>
      </c>
      <c r="BH193" s="30">
        <v>0</v>
      </c>
      <c r="BI193" s="30">
        <v>3.328890038958328</v>
      </c>
      <c r="BJ193" s="31">
        <v>200</v>
      </c>
      <c r="BK193" s="33">
        <v>0.95</v>
      </c>
      <c r="BL193" s="30">
        <v>4.4999999999999998E-2</v>
      </c>
      <c r="BM193" s="30">
        <v>3.2174090917161405E-2</v>
      </c>
      <c r="BN193" s="30">
        <v>165</v>
      </c>
      <c r="BO193" s="30">
        <v>0</v>
      </c>
      <c r="BP193" s="30">
        <v>0.9997272727272728</v>
      </c>
      <c r="BQ193" s="32">
        <v>1.9499449040703858E-4</v>
      </c>
      <c r="BR193" s="28">
        <v>11.506469350092262</v>
      </c>
      <c r="BS193" s="28">
        <v>0.20643493055214332</v>
      </c>
      <c r="BT193" s="28">
        <v>6.6255962397984453E-2</v>
      </c>
      <c r="BU193" s="28">
        <v>7.4430580001812099E-3</v>
      </c>
      <c r="BV193" s="28">
        <v>0.89396719360832388</v>
      </c>
      <c r="BW193" s="28">
        <v>2.1217244281821861E-2</v>
      </c>
      <c r="BX193" s="28">
        <v>2.4130800954671554</v>
      </c>
      <c r="BY193" s="28">
        <v>5.8310157188705698E-2</v>
      </c>
      <c r="BZ193" s="28">
        <v>0.40938829262053439</v>
      </c>
      <c r="CA193" s="30">
        <v>2.8189718908401541E-2</v>
      </c>
      <c r="CB193" s="28">
        <v>2.4402342233154855</v>
      </c>
      <c r="CC193" s="32">
        <v>6.7281015158501975E-2</v>
      </c>
      <c r="CE193" s="30">
        <f t="shared" si="22"/>
        <v>3.5456210417116729</v>
      </c>
      <c r="CG193" s="55">
        <f t="shared" si="23"/>
        <v>-1.7878787878784497E-3</v>
      </c>
      <c r="CH193" s="50">
        <f t="shared" si="24"/>
        <v>0</v>
      </c>
      <c r="CI193" s="51"/>
      <c r="CJ193" s="51" t="s">
        <v>59</v>
      </c>
      <c r="CK193" s="59">
        <f>AVERAGE(CG407:CG409)</f>
        <v>0</v>
      </c>
      <c r="CL193" s="2"/>
      <c r="CM193" s="55">
        <f t="shared" si="25"/>
        <v>8.2275798808917333E-2</v>
      </c>
      <c r="CN193" s="51">
        <f t="shared" si="26"/>
        <v>0</v>
      </c>
      <c r="CO193" s="51"/>
      <c r="CP193" s="51" t="s">
        <v>59</v>
      </c>
      <c r="CQ193" s="59">
        <f>AVERAGE(CM407:CM409)</f>
        <v>4.7685287535433517E-2</v>
      </c>
      <c r="CR193" s="2"/>
      <c r="CS193" s="55">
        <f t="shared" si="27"/>
        <v>0.37381986628890784</v>
      </c>
      <c r="CT193" s="51">
        <f t="shared" si="28"/>
        <v>0</v>
      </c>
      <c r="CU193" s="51"/>
      <c r="CV193" s="51" t="s">
        <v>59</v>
      </c>
      <c r="CW193" s="59">
        <f>AVERAGE(CS407:CS409)</f>
        <v>0.17811506744075167</v>
      </c>
      <c r="CX193" s="2"/>
      <c r="CY193" s="55">
        <f t="shared" si="29"/>
        <v>0.13666525317535333</v>
      </c>
      <c r="CZ193" s="51">
        <f t="shared" si="30"/>
        <v>0</v>
      </c>
      <c r="DA193" s="51"/>
      <c r="DB193" s="51" t="s">
        <v>59</v>
      </c>
      <c r="DC193" s="59">
        <f>AVERAGE(CY407:CY409)</f>
        <v>2.6103682879583905E-2</v>
      </c>
      <c r="DD193" s="2"/>
      <c r="DE193" s="55">
        <f t="shared" si="31"/>
        <v>0.43138490850448585</v>
      </c>
      <c r="DF193" s="51">
        <f t="shared" si="32"/>
        <v>0</v>
      </c>
      <c r="DG193" s="51"/>
      <c r="DH193" s="51" t="s">
        <v>59</v>
      </c>
      <c r="DI193" s="59">
        <f>AVERAGE(DE407:DE409)</f>
        <v>0.17811506744075167</v>
      </c>
      <c r="DK193" s="15">
        <v>3.5456210417116729</v>
      </c>
    </row>
    <row r="194" spans="1:115" x14ac:dyDescent="0.3">
      <c r="A194" s="28">
        <v>188</v>
      </c>
      <c r="B194" s="29">
        <v>2.95</v>
      </c>
      <c r="C194" s="30">
        <v>3.75</v>
      </c>
      <c r="D194" s="30">
        <v>3.5714285714285712</v>
      </c>
      <c r="E194" s="31">
        <v>0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1">
        <v>0</v>
      </c>
      <c r="M194" s="32">
        <v>0</v>
      </c>
      <c r="N194" s="30">
        <v>100</v>
      </c>
      <c r="O194" s="30">
        <v>0</v>
      </c>
      <c r="P194" s="30">
        <v>5</v>
      </c>
      <c r="Q194" s="30">
        <v>100</v>
      </c>
      <c r="R194" s="30">
        <v>25</v>
      </c>
      <c r="S194" s="30">
        <v>0</v>
      </c>
      <c r="T194" s="30">
        <v>3.328890038958328</v>
      </c>
      <c r="U194" s="31">
        <v>200</v>
      </c>
      <c r="V194" s="33">
        <v>0.95</v>
      </c>
      <c r="W194" s="30">
        <v>0.11</v>
      </c>
      <c r="X194" s="30">
        <v>5.3759458925872985E-2</v>
      </c>
      <c r="Y194" s="30">
        <v>165</v>
      </c>
      <c r="Z194" s="30">
        <v>0</v>
      </c>
      <c r="AA194" s="30">
        <v>0.99933333333333385</v>
      </c>
      <c r="AB194" s="32">
        <v>3.258149025810487E-4</v>
      </c>
      <c r="AC194" s="28">
        <v>10.235767766698853</v>
      </c>
      <c r="AD194" s="28">
        <v>0.17688768527122017</v>
      </c>
      <c r="AE194" s="28">
        <v>8.0108994990295251E-2</v>
      </c>
      <c r="AF194" s="28">
        <v>8.7160677509238241E-3</v>
      </c>
      <c r="AG194" s="28">
        <v>1.0868341426811983</v>
      </c>
      <c r="AH194" s="28">
        <v>2.283056264197493E-2</v>
      </c>
      <c r="AI194" s="28">
        <v>2.8664707833596479</v>
      </c>
      <c r="AJ194" s="28">
        <v>5.9946760880311901E-2</v>
      </c>
      <c r="AK194" s="28">
        <v>0.64293528819802714</v>
      </c>
      <c r="AL194" s="30">
        <v>3.7571871278700694E-2</v>
      </c>
      <c r="AM194" s="28">
        <v>2.8917370140820924</v>
      </c>
      <c r="AN194" s="32">
        <v>6.6380831664602874E-2</v>
      </c>
      <c r="AP194" s="28">
        <v>188</v>
      </c>
      <c r="AQ194" s="29">
        <v>2.95</v>
      </c>
      <c r="AR194" s="30">
        <v>3.75</v>
      </c>
      <c r="AS194" s="30">
        <v>3.5714285714285712</v>
      </c>
      <c r="AT194" s="31">
        <v>0</v>
      </c>
      <c r="AU194" s="30">
        <v>0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1">
        <v>0</v>
      </c>
      <c r="BB194" s="32">
        <v>0</v>
      </c>
      <c r="BC194" s="30">
        <v>100</v>
      </c>
      <c r="BD194" s="30">
        <v>0</v>
      </c>
      <c r="BE194" s="30">
        <v>5</v>
      </c>
      <c r="BF194" s="30">
        <v>0</v>
      </c>
      <c r="BG194" s="30">
        <v>0</v>
      </c>
      <c r="BH194" s="30">
        <v>0</v>
      </c>
      <c r="BI194" s="30">
        <v>3.328890038958328</v>
      </c>
      <c r="BJ194" s="31">
        <v>200</v>
      </c>
      <c r="BK194" s="33">
        <v>0.95</v>
      </c>
      <c r="BL194" s="30">
        <v>0.01</v>
      </c>
      <c r="BM194" s="30">
        <v>1.3908759552024679E-2</v>
      </c>
      <c r="BN194" s="30">
        <v>165</v>
      </c>
      <c r="BO194" s="30">
        <v>0</v>
      </c>
      <c r="BP194" s="30">
        <v>0.99993939393939402</v>
      </c>
      <c r="BQ194" s="32">
        <v>8.4295512436513841E-5</v>
      </c>
      <c r="BR194" s="28">
        <v>13.715242609017009</v>
      </c>
      <c r="BS194" s="28">
        <v>0.23053136542814884</v>
      </c>
      <c r="BT194" s="28">
        <v>9.5114572799448599E-2</v>
      </c>
      <c r="BU194" s="28">
        <v>8.8906193452360106E-3</v>
      </c>
      <c r="BV194" s="28">
        <v>1.0168989664171917</v>
      </c>
      <c r="BW194" s="28">
        <v>2.3618931580065131E-2</v>
      </c>
      <c r="BX194" s="28">
        <v>2.494919028920509</v>
      </c>
      <c r="BY194" s="28">
        <v>5.5571577231111474E-2</v>
      </c>
      <c r="BZ194" s="28">
        <v>0.55863512680719052</v>
      </c>
      <c r="CA194" s="30">
        <v>3.2131605378459209E-2</v>
      </c>
      <c r="CB194" s="28">
        <v>2.5014807720752348</v>
      </c>
      <c r="CC194" s="32">
        <v>5.8520019622061922E-2</v>
      </c>
      <c r="CE194" s="30">
        <f t="shared" si="22"/>
        <v>3.6596252735569994</v>
      </c>
      <c r="CG194" s="55">
        <f t="shared" si="23"/>
        <v>-6.0606060606016587E-4</v>
      </c>
      <c r="CH194" s="50">
        <f t="shared" si="24"/>
        <v>0</v>
      </c>
      <c r="CI194" s="51"/>
      <c r="CJ194" s="51" t="s">
        <v>60</v>
      </c>
      <c r="CK194" s="59">
        <f>AVERAGE(CG410)</f>
        <v>0</v>
      </c>
      <c r="CL194" s="2"/>
      <c r="CM194" s="55">
        <f t="shared" si="25"/>
        <v>6.9935176264006582E-2</v>
      </c>
      <c r="CN194" s="51">
        <f t="shared" si="26"/>
        <v>0</v>
      </c>
      <c r="CO194" s="51"/>
      <c r="CP194" s="51" t="s">
        <v>60</v>
      </c>
      <c r="CQ194" s="59">
        <f>AVERAGE(CM410)</f>
        <v>3.1523052889530057E-2</v>
      </c>
      <c r="CR194" s="2"/>
      <c r="CS194" s="55">
        <f t="shared" si="27"/>
        <v>0.3715517544391389</v>
      </c>
      <c r="CT194" s="51">
        <f t="shared" si="28"/>
        <v>0</v>
      </c>
      <c r="CU194" s="51"/>
      <c r="CV194" s="51" t="s">
        <v>60</v>
      </c>
      <c r="CW194" s="59">
        <f>AVERAGE(CS410)</f>
        <v>0.17392047461210836</v>
      </c>
      <c r="CX194" s="2"/>
      <c r="CY194" s="55">
        <f t="shared" si="29"/>
        <v>8.4300161390836625E-2</v>
      </c>
      <c r="CZ194" s="51">
        <f t="shared" si="30"/>
        <v>0</v>
      </c>
      <c r="DA194" s="51"/>
      <c r="DB194" s="51" t="s">
        <v>60</v>
      </c>
      <c r="DC194" s="59">
        <f>AVERAGE(CY410)</f>
        <v>3.3659310416672805E-2</v>
      </c>
      <c r="DD194" s="2"/>
      <c r="DE194" s="55">
        <f t="shared" si="31"/>
        <v>0.3902562420068576</v>
      </c>
      <c r="DF194" s="51">
        <f t="shared" si="32"/>
        <v>0</v>
      </c>
      <c r="DG194" s="51"/>
      <c r="DH194" s="51" t="s">
        <v>60</v>
      </c>
      <c r="DI194" s="59">
        <f>AVERAGE(DE410)</f>
        <v>0.17392047461210836</v>
      </c>
      <c r="DK194" s="15">
        <v>3.6596252735569994</v>
      </c>
    </row>
    <row r="195" spans="1:115" x14ac:dyDescent="0.3">
      <c r="A195" s="28">
        <v>199</v>
      </c>
      <c r="B195" s="29">
        <v>2.95</v>
      </c>
      <c r="C195" s="30">
        <v>5.9166666666666661</v>
      </c>
      <c r="D195" s="30">
        <v>2.4285714285714284</v>
      </c>
      <c r="E195" s="31">
        <v>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1">
        <v>0</v>
      </c>
      <c r="M195" s="32">
        <v>0</v>
      </c>
      <c r="N195" s="30">
        <v>100</v>
      </c>
      <c r="O195" s="30">
        <v>0</v>
      </c>
      <c r="P195" s="30">
        <v>5</v>
      </c>
      <c r="Q195" s="30">
        <v>100</v>
      </c>
      <c r="R195" s="30">
        <v>25</v>
      </c>
      <c r="S195" s="30">
        <v>0</v>
      </c>
      <c r="T195" s="30">
        <v>3.328890038958328</v>
      </c>
      <c r="U195" s="31">
        <v>200</v>
      </c>
      <c r="V195" s="33">
        <v>0.95</v>
      </c>
      <c r="W195" s="30">
        <v>0.14000000000000001</v>
      </c>
      <c r="X195" s="30">
        <v>5.7703957222840774E-2</v>
      </c>
      <c r="Y195" s="30">
        <v>165</v>
      </c>
      <c r="Z195" s="30">
        <v>0</v>
      </c>
      <c r="AA195" s="30">
        <v>0.99915151515151568</v>
      </c>
      <c r="AB195" s="32">
        <v>3.4972095286570201E-4</v>
      </c>
      <c r="AC195" s="28">
        <v>10.372153466053623</v>
      </c>
      <c r="AD195" s="28">
        <v>0.17520974794157873</v>
      </c>
      <c r="AE195" s="28">
        <v>7.6726330214263838E-2</v>
      </c>
      <c r="AF195" s="28">
        <v>8.2441629211703043E-3</v>
      </c>
      <c r="AG195" s="28">
        <v>1.0808633288819636</v>
      </c>
      <c r="AH195" s="28">
        <v>2.3766465376332573E-2</v>
      </c>
      <c r="AI195" s="28">
        <v>2.8582846051026163</v>
      </c>
      <c r="AJ195" s="28">
        <v>6.0916421002043718E-2</v>
      </c>
      <c r="AK195" s="28">
        <v>0.63542487881208776</v>
      </c>
      <c r="AL195" s="30">
        <v>4.3175549984850396E-2</v>
      </c>
      <c r="AM195" s="28">
        <v>2.8938269266190648</v>
      </c>
      <c r="AN195" s="32">
        <v>6.9559297698110714E-2</v>
      </c>
      <c r="AP195" s="28">
        <v>199</v>
      </c>
      <c r="AQ195" s="29">
        <v>2.95</v>
      </c>
      <c r="AR195" s="30">
        <v>5.9166666666666661</v>
      </c>
      <c r="AS195" s="30">
        <v>2.4285714285714284</v>
      </c>
      <c r="AT195" s="31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1">
        <v>0</v>
      </c>
      <c r="BB195" s="32">
        <v>0</v>
      </c>
      <c r="BC195" s="30">
        <v>100</v>
      </c>
      <c r="BD195" s="30">
        <v>0</v>
      </c>
      <c r="BE195" s="30">
        <v>5</v>
      </c>
      <c r="BF195" s="30">
        <v>0</v>
      </c>
      <c r="BG195" s="30">
        <v>0</v>
      </c>
      <c r="BH195" s="30">
        <v>0</v>
      </c>
      <c r="BI195" s="30">
        <v>3.328890038958328</v>
      </c>
      <c r="BJ195" s="31">
        <v>200</v>
      </c>
      <c r="BK195" s="33">
        <v>0.95</v>
      </c>
      <c r="BL195" s="30">
        <v>0.01</v>
      </c>
      <c r="BM195" s="30">
        <v>1.3908759552024679E-2</v>
      </c>
      <c r="BN195" s="30">
        <v>165</v>
      </c>
      <c r="BO195" s="30">
        <v>0</v>
      </c>
      <c r="BP195" s="30">
        <v>0.99993939393939402</v>
      </c>
      <c r="BQ195" s="32">
        <v>8.429551243651376E-5</v>
      </c>
      <c r="BR195" s="28">
        <v>13.916740576496675</v>
      </c>
      <c r="BS195" s="28">
        <v>0.22085000813261577</v>
      </c>
      <c r="BT195" s="28">
        <v>9.0077899455352023E-2</v>
      </c>
      <c r="BU195" s="28">
        <v>9.1661215100012853E-3</v>
      </c>
      <c r="BV195" s="28">
        <v>0.99736246217930924</v>
      </c>
      <c r="BW195" s="28">
        <v>2.400537573199707E-2</v>
      </c>
      <c r="BX195" s="28">
        <v>2.4687981109740607</v>
      </c>
      <c r="BY195" s="28">
        <v>5.5571881479586839E-2</v>
      </c>
      <c r="BZ195" s="28">
        <v>0.54296288854752039</v>
      </c>
      <c r="CA195" s="30">
        <v>3.0167806194750499E-2</v>
      </c>
      <c r="CB195" s="28">
        <v>2.4758117016702794</v>
      </c>
      <c r="CC195" s="32">
        <v>5.9036537527810885E-2</v>
      </c>
      <c r="CE195" s="30">
        <f t="shared" si="22"/>
        <v>3.7906526639943703</v>
      </c>
      <c r="CG195" s="55">
        <f t="shared" si="23"/>
        <v>-7.8787878787833776E-4</v>
      </c>
      <c r="CH195" s="50">
        <f t="shared" si="24"/>
        <v>0</v>
      </c>
      <c r="CI195" s="51"/>
      <c r="CJ195" s="51" t="s">
        <v>61</v>
      </c>
      <c r="CK195" s="59">
        <f>AVERAGE(CG411:CG413)</f>
        <v>0</v>
      </c>
      <c r="CL195" s="2"/>
      <c r="CM195" s="55">
        <f t="shared" si="25"/>
        <v>8.3500866702654331E-2</v>
      </c>
      <c r="CN195" s="51">
        <f t="shared" si="26"/>
        <v>0</v>
      </c>
      <c r="CO195" s="51"/>
      <c r="CP195" s="51" t="s">
        <v>61</v>
      </c>
      <c r="CQ195" s="59">
        <f>AVERAGE(CM411:CM413)</f>
        <v>3.759696208902763E-2</v>
      </c>
      <c r="CR195" s="2"/>
      <c r="CS195" s="55">
        <f t="shared" si="27"/>
        <v>0.38948649412855563</v>
      </c>
      <c r="CT195" s="51">
        <f t="shared" si="28"/>
        <v>0</v>
      </c>
      <c r="CU195" s="51"/>
      <c r="CV195" s="51" t="s">
        <v>61</v>
      </c>
      <c r="CW195" s="59">
        <f>AVERAGE(CS411:CS413)</f>
        <v>0.15422579510702419</v>
      </c>
      <c r="CX195" s="2"/>
      <c r="CY195" s="55">
        <f t="shared" si="29"/>
        <v>9.2461990264567362E-2</v>
      </c>
      <c r="CZ195" s="51">
        <f t="shared" si="30"/>
        <v>0</v>
      </c>
      <c r="DA195" s="51"/>
      <c r="DB195" s="51" t="s">
        <v>61</v>
      </c>
      <c r="DC195" s="59">
        <f>AVERAGE(CY411:CY413)</f>
        <v>1.5574372850451898E-2</v>
      </c>
      <c r="DD195" s="2"/>
      <c r="DE195" s="55">
        <f t="shared" si="31"/>
        <v>0.4180152249487854</v>
      </c>
      <c r="DF195" s="51">
        <f t="shared" si="32"/>
        <v>0</v>
      </c>
      <c r="DG195" s="51"/>
      <c r="DH195" s="51" t="s">
        <v>61</v>
      </c>
      <c r="DI195" s="59">
        <f>AVERAGE(DE411:DE413)</f>
        <v>0.15422579510702419</v>
      </c>
      <c r="DK195" s="15">
        <v>3.7906526639943703</v>
      </c>
    </row>
    <row r="196" spans="1:115" x14ac:dyDescent="0.3">
      <c r="A196" s="28">
        <v>184</v>
      </c>
      <c r="B196" s="29">
        <v>2.95</v>
      </c>
      <c r="C196" s="30">
        <v>2.6666666666666665</v>
      </c>
      <c r="D196" s="30">
        <v>5.8571428571428559</v>
      </c>
      <c r="E196" s="31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1">
        <v>0</v>
      </c>
      <c r="M196" s="32">
        <v>0</v>
      </c>
      <c r="N196" s="30">
        <v>100</v>
      </c>
      <c r="O196" s="30">
        <v>0</v>
      </c>
      <c r="P196" s="30">
        <v>5</v>
      </c>
      <c r="Q196" s="30">
        <v>100</v>
      </c>
      <c r="R196" s="30">
        <v>25</v>
      </c>
      <c r="S196" s="30">
        <v>0</v>
      </c>
      <c r="T196" s="30">
        <v>3.328890038958328</v>
      </c>
      <c r="U196" s="31">
        <v>200</v>
      </c>
      <c r="V196" s="33">
        <v>0.95</v>
      </c>
      <c r="W196" s="30">
        <v>7.4999999999999997E-2</v>
      </c>
      <c r="X196" s="30">
        <v>3.6819026378348288E-2</v>
      </c>
      <c r="Y196" s="30">
        <v>165</v>
      </c>
      <c r="Z196" s="30">
        <v>0</v>
      </c>
      <c r="AA196" s="30">
        <v>0.99954545454545485</v>
      </c>
      <c r="AB196" s="32">
        <v>2.2314561441423372E-4</v>
      </c>
      <c r="AC196" s="28">
        <v>10.439768292682922</v>
      </c>
      <c r="AD196" s="28">
        <v>0.17114043866181972</v>
      </c>
      <c r="AE196" s="28">
        <v>7.7126181168182581E-2</v>
      </c>
      <c r="AF196" s="28">
        <v>8.1918557713724846E-3</v>
      </c>
      <c r="AG196" s="28">
        <v>1.0668190036724747</v>
      </c>
      <c r="AH196" s="28">
        <v>2.3258402056801141E-2</v>
      </c>
      <c r="AI196" s="28">
        <v>2.8470484656637081</v>
      </c>
      <c r="AJ196" s="28">
        <v>6.1883331702006807E-2</v>
      </c>
      <c r="AK196" s="28">
        <v>0.61348845940692665</v>
      </c>
      <c r="AL196" s="30">
        <v>4.0764154231580495E-2</v>
      </c>
      <c r="AM196" s="28">
        <v>2.8560535542992964</v>
      </c>
      <c r="AN196" s="32">
        <v>6.4555286328405709E-2</v>
      </c>
      <c r="AP196" s="28">
        <v>184</v>
      </c>
      <c r="AQ196" s="29">
        <v>2.95</v>
      </c>
      <c r="AR196" s="30">
        <v>2.6666666666666665</v>
      </c>
      <c r="AS196" s="30">
        <v>5.8571428571428559</v>
      </c>
      <c r="AT196" s="31">
        <v>0</v>
      </c>
      <c r="AU196" s="30">
        <v>0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1">
        <v>0</v>
      </c>
      <c r="BB196" s="32">
        <v>0</v>
      </c>
      <c r="BC196" s="30">
        <v>100</v>
      </c>
      <c r="BD196" s="30">
        <v>0</v>
      </c>
      <c r="BE196" s="30">
        <v>5</v>
      </c>
      <c r="BF196" s="30">
        <v>0</v>
      </c>
      <c r="BG196" s="30">
        <v>0</v>
      </c>
      <c r="BH196" s="30">
        <v>0</v>
      </c>
      <c r="BI196" s="30">
        <v>3.328890038958328</v>
      </c>
      <c r="BJ196" s="31">
        <v>200</v>
      </c>
      <c r="BK196" s="33">
        <v>0.95</v>
      </c>
      <c r="BL196" s="30">
        <v>0.02</v>
      </c>
      <c r="BM196" s="30">
        <v>1.9570361038385616E-2</v>
      </c>
      <c r="BN196" s="30">
        <v>165</v>
      </c>
      <c r="BO196" s="30">
        <v>0</v>
      </c>
      <c r="BP196" s="30">
        <v>0.99987878787878803</v>
      </c>
      <c r="BQ196" s="32">
        <v>1.1860824871748941E-4</v>
      </c>
      <c r="BR196" s="28">
        <v>13.929705838876568</v>
      </c>
      <c r="BS196" s="28">
        <v>0.22236373435650467</v>
      </c>
      <c r="BT196" s="28">
        <v>9.0617739346621734E-2</v>
      </c>
      <c r="BU196" s="28">
        <v>1.0217290368488022E-2</v>
      </c>
      <c r="BV196" s="28">
        <v>0.99534626213109401</v>
      </c>
      <c r="BW196" s="28">
        <v>2.3597877618175916E-2</v>
      </c>
      <c r="BX196" s="28">
        <v>2.4408569989471345</v>
      </c>
      <c r="BY196" s="28">
        <v>5.7055853734887474E-2</v>
      </c>
      <c r="BZ196" s="28">
        <v>0.54333245906289707</v>
      </c>
      <c r="CA196" s="30">
        <v>3.2617016031520257E-2</v>
      </c>
      <c r="CB196" s="28">
        <v>2.4553889600993086</v>
      </c>
      <c r="CC196" s="32">
        <v>6.4126382220417708E-2</v>
      </c>
      <c r="CE196" s="30">
        <f t="shared" ref="CE196:CE259" si="33">SQRT(C196*D196)</f>
        <v>3.9520940802374143</v>
      </c>
      <c r="CG196" s="55">
        <f t="shared" si="23"/>
        <v>-3.333333333331856E-4</v>
      </c>
      <c r="CH196" s="50">
        <f t="shared" si="24"/>
        <v>1</v>
      </c>
      <c r="CI196" s="51"/>
      <c r="CJ196" s="51" t="s">
        <v>62</v>
      </c>
      <c r="CK196" s="59">
        <f>AVERAGE(CG414)</f>
        <v>0</v>
      </c>
      <c r="CL196" s="2"/>
      <c r="CM196" s="55">
        <f t="shared" si="25"/>
        <v>7.1472741541380724E-2</v>
      </c>
      <c r="CN196" s="51">
        <f t="shared" si="26"/>
        <v>0</v>
      </c>
      <c r="CO196" s="51"/>
      <c r="CP196" s="51" t="s">
        <v>62</v>
      </c>
      <c r="CQ196" s="59">
        <f>AVERAGE(CM414)</f>
        <v>3.2347416910377236E-2</v>
      </c>
      <c r="CR196" s="2"/>
      <c r="CS196" s="55">
        <f t="shared" si="27"/>
        <v>0.40619146671657358</v>
      </c>
      <c r="CT196" s="51">
        <f t="shared" si="28"/>
        <v>0</v>
      </c>
      <c r="CU196" s="51"/>
      <c r="CV196" s="51" t="s">
        <v>62</v>
      </c>
      <c r="CW196" s="59">
        <f>AVERAGE(CS414)</f>
        <v>0.14410966037959749</v>
      </c>
      <c r="CX196" s="2"/>
      <c r="CY196" s="55">
        <f t="shared" si="29"/>
        <v>7.0156000344029579E-2</v>
      </c>
      <c r="CZ196" s="51">
        <f t="shared" si="30"/>
        <v>1</v>
      </c>
      <c r="DA196" s="51"/>
      <c r="DB196" s="51" t="s">
        <v>62</v>
      </c>
      <c r="DC196" s="59">
        <f>AVERAGE(CY414)</f>
        <v>1.1322215887169307E-2</v>
      </c>
      <c r="DD196" s="2"/>
      <c r="DE196" s="55">
        <f t="shared" si="31"/>
        <v>0.40066459419998779</v>
      </c>
      <c r="DF196" s="51">
        <f t="shared" si="32"/>
        <v>0</v>
      </c>
      <c r="DG196" s="51"/>
      <c r="DH196" s="51" t="s">
        <v>62</v>
      </c>
      <c r="DI196" s="59">
        <f>AVERAGE(DE414)</f>
        <v>0.14410966037959749</v>
      </c>
      <c r="DK196" s="15">
        <v>3.9520940802374143</v>
      </c>
    </row>
    <row r="197" spans="1:115" x14ac:dyDescent="0.3">
      <c r="A197" s="28">
        <v>206</v>
      </c>
      <c r="B197" s="29">
        <v>2.95</v>
      </c>
      <c r="C197" s="30">
        <v>6.9999999999999991</v>
      </c>
      <c r="D197" s="30">
        <v>2.4285714285714284</v>
      </c>
      <c r="E197" s="31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1">
        <v>0</v>
      </c>
      <c r="M197" s="32">
        <v>0</v>
      </c>
      <c r="N197" s="30">
        <v>100</v>
      </c>
      <c r="O197" s="30">
        <v>0</v>
      </c>
      <c r="P197" s="30">
        <v>5</v>
      </c>
      <c r="Q197" s="30">
        <v>100</v>
      </c>
      <c r="R197" s="30">
        <v>25</v>
      </c>
      <c r="S197" s="30">
        <v>0</v>
      </c>
      <c r="T197" s="30">
        <v>3.328890038958328</v>
      </c>
      <c r="U197" s="31">
        <v>200</v>
      </c>
      <c r="V197" s="33">
        <v>0.95</v>
      </c>
      <c r="W197" s="30">
        <v>5.0000000000000001E-3</v>
      </c>
      <c r="X197" s="30">
        <v>9.8597827212587759E-3</v>
      </c>
      <c r="Y197" s="30">
        <v>165</v>
      </c>
      <c r="Z197" s="30">
        <v>0</v>
      </c>
      <c r="AA197" s="30">
        <v>0.99996969696969695</v>
      </c>
      <c r="AB197" s="32">
        <v>5.975625891671984E-5</v>
      </c>
      <c r="AC197" s="28">
        <v>12.480865853658537</v>
      </c>
      <c r="AD197" s="28">
        <v>0.18792795221156877</v>
      </c>
      <c r="AE197" s="28">
        <v>0.10155103389181276</v>
      </c>
      <c r="AF197" s="28">
        <v>9.7937574433092471E-3</v>
      </c>
      <c r="AG197" s="28">
        <v>1.2225981167075197</v>
      </c>
      <c r="AH197" s="28">
        <v>3.0058865909414808E-2</v>
      </c>
      <c r="AI197" s="28">
        <v>3.0189546210291969</v>
      </c>
      <c r="AJ197" s="28">
        <v>5.6749754237972801E-2</v>
      </c>
      <c r="AK197" s="28">
        <v>0.66545345011160362</v>
      </c>
      <c r="AL197" s="30">
        <v>3.9454660126780935E-2</v>
      </c>
      <c r="AM197" s="28">
        <v>3.0189546210291969</v>
      </c>
      <c r="AN197" s="32">
        <v>5.6749754237972801E-2</v>
      </c>
      <c r="AP197" s="28">
        <v>206</v>
      </c>
      <c r="AQ197" s="29">
        <v>2.95</v>
      </c>
      <c r="AR197" s="30">
        <v>6.9999999999999991</v>
      </c>
      <c r="AS197" s="30">
        <v>2.4285714285714284</v>
      </c>
      <c r="AT197" s="31">
        <v>0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1">
        <v>0</v>
      </c>
      <c r="BB197" s="32">
        <v>0</v>
      </c>
      <c r="BC197" s="30">
        <v>100</v>
      </c>
      <c r="BD197" s="30">
        <v>0</v>
      </c>
      <c r="BE197" s="30">
        <v>5</v>
      </c>
      <c r="BF197" s="30">
        <v>0</v>
      </c>
      <c r="BG197" s="30">
        <v>0</v>
      </c>
      <c r="BH197" s="30">
        <v>0</v>
      </c>
      <c r="BI197" s="30">
        <v>3.328890038958328</v>
      </c>
      <c r="BJ197" s="31">
        <v>200</v>
      </c>
      <c r="BK197" s="33">
        <v>0.95</v>
      </c>
      <c r="BL197" s="30">
        <v>5.0000000000000001E-3</v>
      </c>
      <c r="BM197" s="30">
        <v>9.8597827212587759E-3</v>
      </c>
      <c r="BN197" s="30">
        <v>165</v>
      </c>
      <c r="BO197" s="30">
        <v>0</v>
      </c>
      <c r="BP197" s="30">
        <v>0.99996969696969695</v>
      </c>
      <c r="BQ197" s="32">
        <v>5.9756258916720212E-5</v>
      </c>
      <c r="BR197" s="28">
        <v>16.535144678492241</v>
      </c>
      <c r="BS197" s="28">
        <v>0.2566824606488291</v>
      </c>
      <c r="BT197" s="28">
        <v>9.6607032188502778E-2</v>
      </c>
      <c r="BU197" s="28">
        <v>1.0388637820143157E-2</v>
      </c>
      <c r="BV197" s="28">
        <v>1.1707263872504374</v>
      </c>
      <c r="BW197" s="28">
        <v>3.0859234788534522E-2</v>
      </c>
      <c r="BX197" s="28">
        <v>2.683901419400629</v>
      </c>
      <c r="BY197" s="28">
        <v>5.295651649059735E-2</v>
      </c>
      <c r="BZ197" s="28">
        <v>0.56455915710015536</v>
      </c>
      <c r="CA197" s="30">
        <v>3.2331710325513761E-2</v>
      </c>
      <c r="CB197" s="28">
        <v>2.6844990947081366</v>
      </c>
      <c r="CC197" s="32">
        <v>5.3286008875715135E-2</v>
      </c>
      <c r="CE197" s="30">
        <f t="shared" si="33"/>
        <v>4.1231056256176597</v>
      </c>
      <c r="CG197" s="55">
        <f t="shared" ref="CG197:CG260" si="34">AA197-BP197</f>
        <v>0</v>
      </c>
      <c r="CH197" s="50">
        <f t="shared" ref="CH197:CH260" si="35">IF(AB197+BQ197&gt;=ABS(CG197),1,0)</f>
        <v>1</v>
      </c>
      <c r="CI197" s="51"/>
      <c r="CJ197" s="51" t="s">
        <v>63</v>
      </c>
      <c r="CK197" s="59">
        <f>AVERAGE(CG415:CG417)</f>
        <v>0</v>
      </c>
      <c r="CL197" s="2"/>
      <c r="CM197" s="55">
        <f t="shared" ref="CM197:CM260" si="36">AG197-BV197</f>
        <v>5.1871729457082294E-2</v>
      </c>
      <c r="CN197" s="51">
        <f t="shared" ref="CN197:CN260" si="37">IF(AH197+BW197&gt;=ABS(CM197),1,0)</f>
        <v>1</v>
      </c>
      <c r="CO197" s="51"/>
      <c r="CP197" s="51" t="s">
        <v>63</v>
      </c>
      <c r="CQ197" s="59">
        <f>AVERAGE(CM415:CM417)</f>
        <v>2.5359229509912318E-2</v>
      </c>
      <c r="CR197" s="2"/>
      <c r="CS197" s="55">
        <f t="shared" ref="CS197:CS260" si="38">AI197-BX197</f>
        <v>0.33505320162856789</v>
      </c>
      <c r="CT197" s="51">
        <f t="shared" ref="CT197:CT260" si="39">IF(AJ197+BY197&gt;=ABS(CS197),1,0)</f>
        <v>0</v>
      </c>
      <c r="CU197" s="51"/>
      <c r="CV197" s="51" t="s">
        <v>63</v>
      </c>
      <c r="CW197" s="59">
        <f>AVERAGE(CS415:CS417)</f>
        <v>0.11612766928249722</v>
      </c>
      <c r="CX197" s="2"/>
      <c r="CY197" s="55">
        <f t="shared" ref="CY197:CY260" si="40">AK197-BZ197</f>
        <v>0.10089429301144826</v>
      </c>
      <c r="CZ197" s="51">
        <f t="shared" ref="CZ197:CZ260" si="41">IF(AL197+CA197&gt;=ABS(CY197),1,0)</f>
        <v>0</v>
      </c>
      <c r="DA197" s="51"/>
      <c r="DB197" s="51" t="s">
        <v>63</v>
      </c>
      <c r="DC197" s="59">
        <f>AVERAGE(CY415:CY417)</f>
        <v>1.3822780398812759E-2</v>
      </c>
      <c r="DD197" s="2"/>
      <c r="DE197" s="55">
        <f t="shared" ref="DE197:DE260" si="42">AM197-CB197</f>
        <v>0.33445552632106024</v>
      </c>
      <c r="DF197" s="51">
        <f t="shared" ref="DF197:DF260" si="43">IF(AN197+CC197&gt;=ABS(DE197),1,0)</f>
        <v>0</v>
      </c>
      <c r="DG197" s="51"/>
      <c r="DH197" s="51" t="s">
        <v>63</v>
      </c>
      <c r="DI197" s="59">
        <f>AVERAGE(DE415:DE417)</f>
        <v>0.11612766928249722</v>
      </c>
      <c r="DK197" s="15">
        <v>4.1231056256176597</v>
      </c>
    </row>
    <row r="198" spans="1:115" x14ac:dyDescent="0.3">
      <c r="A198" s="28">
        <v>194</v>
      </c>
      <c r="B198" s="29">
        <v>2.95</v>
      </c>
      <c r="C198" s="30">
        <v>4.833333333333333</v>
      </c>
      <c r="D198" s="30">
        <v>3.5714285714285712</v>
      </c>
      <c r="E198" s="31">
        <v>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1">
        <v>0</v>
      </c>
      <c r="M198" s="32">
        <v>0</v>
      </c>
      <c r="N198" s="30">
        <v>100</v>
      </c>
      <c r="O198" s="30">
        <v>0</v>
      </c>
      <c r="P198" s="30">
        <v>5</v>
      </c>
      <c r="Q198" s="30">
        <v>100</v>
      </c>
      <c r="R198" s="30">
        <v>25</v>
      </c>
      <c r="S198" s="30">
        <v>0</v>
      </c>
      <c r="T198" s="30">
        <v>3.328890038958328</v>
      </c>
      <c r="U198" s="31">
        <v>200</v>
      </c>
      <c r="V198" s="33">
        <v>0.95</v>
      </c>
      <c r="W198" s="30">
        <v>0.01</v>
      </c>
      <c r="X198" s="30">
        <v>1.3908759552024679E-2</v>
      </c>
      <c r="Y198" s="30">
        <v>165</v>
      </c>
      <c r="Z198" s="30">
        <v>0</v>
      </c>
      <c r="AA198" s="30">
        <v>0.99993939393939402</v>
      </c>
      <c r="AB198" s="32">
        <v>8.4295512436513841E-5</v>
      </c>
      <c r="AC198" s="28">
        <v>12.82293126385809</v>
      </c>
      <c r="AD198" s="28">
        <v>0.18141844262993734</v>
      </c>
      <c r="AE198" s="28">
        <v>8.0434272569322771E-2</v>
      </c>
      <c r="AF198" s="28">
        <v>8.2489715167135408E-3</v>
      </c>
      <c r="AG198" s="28">
        <v>1.1742788157713335</v>
      </c>
      <c r="AH198" s="28">
        <v>2.955783199284227E-2</v>
      </c>
      <c r="AI198" s="28">
        <v>3.0018679709592448</v>
      </c>
      <c r="AJ198" s="28">
        <v>6.2570885303739818E-2</v>
      </c>
      <c r="AK198" s="28">
        <v>0.61691476548349211</v>
      </c>
      <c r="AL198" s="30">
        <v>4.6152748875893608E-2</v>
      </c>
      <c r="AM198" s="28">
        <v>3.0030584207943218</v>
      </c>
      <c r="AN198" s="32">
        <v>6.2674472582392671E-2</v>
      </c>
      <c r="AP198" s="28">
        <v>194</v>
      </c>
      <c r="AQ198" s="29">
        <v>2.95</v>
      </c>
      <c r="AR198" s="30">
        <v>4.833333333333333</v>
      </c>
      <c r="AS198" s="30">
        <v>3.5714285714285712</v>
      </c>
      <c r="AT198" s="31">
        <v>0</v>
      </c>
      <c r="AU198" s="30">
        <v>0</v>
      </c>
      <c r="AV198" s="30">
        <v>0</v>
      </c>
      <c r="AW198" s="30">
        <v>0</v>
      </c>
      <c r="AX198" s="30">
        <v>0</v>
      </c>
      <c r="AY198" s="30">
        <v>0</v>
      </c>
      <c r="AZ198" s="30">
        <v>0</v>
      </c>
      <c r="BA198" s="31">
        <v>0</v>
      </c>
      <c r="BB198" s="32">
        <v>0</v>
      </c>
      <c r="BC198" s="30">
        <v>100</v>
      </c>
      <c r="BD198" s="30">
        <v>0</v>
      </c>
      <c r="BE198" s="30">
        <v>5</v>
      </c>
      <c r="BF198" s="30">
        <v>0</v>
      </c>
      <c r="BG198" s="30">
        <v>0</v>
      </c>
      <c r="BH198" s="30">
        <v>0</v>
      </c>
      <c r="BI198" s="30">
        <v>3.328890038958328</v>
      </c>
      <c r="BJ198" s="31">
        <v>200</v>
      </c>
      <c r="BK198" s="33">
        <v>0.95</v>
      </c>
      <c r="BL198" s="30">
        <v>0</v>
      </c>
      <c r="BM198" s="30">
        <v>0</v>
      </c>
      <c r="BN198" s="30">
        <v>165</v>
      </c>
      <c r="BO198" s="30">
        <v>0</v>
      </c>
      <c r="BP198" s="30">
        <v>1</v>
      </c>
      <c r="BQ198" s="32">
        <v>0</v>
      </c>
      <c r="BR198" s="28">
        <v>17.150151515151521</v>
      </c>
      <c r="BS198" s="28">
        <v>0.2400527126151587</v>
      </c>
      <c r="BT198" s="28">
        <v>8.3892275325993637E-2</v>
      </c>
      <c r="BU198" s="28">
        <v>8.2722926062532582E-3</v>
      </c>
      <c r="BV198" s="28">
        <v>1.0959967810295397</v>
      </c>
      <c r="BW198" s="28">
        <v>2.9481251583269669E-2</v>
      </c>
      <c r="BX198" s="28">
        <v>2.6510472761841135</v>
      </c>
      <c r="BY198" s="28">
        <v>5.0166654867911581E-2</v>
      </c>
      <c r="BZ198" s="28">
        <v>0.53857012754288625</v>
      </c>
      <c r="CA198" s="30">
        <v>3.4431814116173146E-2</v>
      </c>
      <c r="CB198" s="28">
        <v>2.6510472761841135</v>
      </c>
      <c r="CC198" s="32">
        <v>5.0166654867911581E-2</v>
      </c>
      <c r="CE198" s="30">
        <f t="shared" si="33"/>
        <v>4.1547448491940822</v>
      </c>
      <c r="CG198" s="55">
        <f t="shared" si="34"/>
        <v>-6.0606060605983281E-5</v>
      </c>
      <c r="CH198" s="50">
        <f t="shared" si="35"/>
        <v>1</v>
      </c>
      <c r="CI198" s="51"/>
      <c r="CJ198" s="51" t="s">
        <v>64</v>
      </c>
      <c r="CK198" s="59">
        <f>AVERAGE(CG418:CG419)</f>
        <v>0</v>
      </c>
      <c r="CL198" s="2"/>
      <c r="CM198" s="55">
        <f t="shared" si="36"/>
        <v>7.8282034741793849E-2</v>
      </c>
      <c r="CN198" s="51">
        <f t="shared" si="37"/>
        <v>0</v>
      </c>
      <c r="CO198" s="51"/>
      <c r="CP198" s="51" t="s">
        <v>64</v>
      </c>
      <c r="CQ198" s="59">
        <f>AVERAGE(CM418:CM419)</f>
        <v>1.5524949228181706E-2</v>
      </c>
      <c r="CR198" s="2"/>
      <c r="CS198" s="55">
        <f t="shared" si="38"/>
        <v>0.35082069477513134</v>
      </c>
      <c r="CT198" s="51">
        <f t="shared" si="39"/>
        <v>0</v>
      </c>
      <c r="CU198" s="51"/>
      <c r="CV198" s="51" t="s">
        <v>64</v>
      </c>
      <c r="CW198" s="59">
        <f>AVERAGE(CS418:CS419)</f>
        <v>0.10893047997893013</v>
      </c>
      <c r="CX198" s="2"/>
      <c r="CY198" s="55">
        <f t="shared" si="40"/>
        <v>7.8344637940605866E-2</v>
      </c>
      <c r="CZ198" s="51">
        <f t="shared" si="41"/>
        <v>1</v>
      </c>
      <c r="DA198" s="51"/>
      <c r="DB198" s="51" t="s">
        <v>64</v>
      </c>
      <c r="DC198" s="59">
        <f>AVERAGE(CY418:CY419)</f>
        <v>1.8533574889010973E-2</v>
      </c>
      <c r="DD198" s="2"/>
      <c r="DE198" s="55">
        <f t="shared" si="42"/>
        <v>0.35201114461020833</v>
      </c>
      <c r="DF198" s="51">
        <f t="shared" si="43"/>
        <v>0</v>
      </c>
      <c r="DG198" s="51"/>
      <c r="DH198" s="51" t="s">
        <v>64</v>
      </c>
      <c r="DI198" s="59">
        <f>AVERAGE(DE418:DE419)</f>
        <v>0.10893047997893013</v>
      </c>
      <c r="DK198" s="15">
        <v>4.1547448491940822</v>
      </c>
    </row>
    <row r="199" spans="1:115" x14ac:dyDescent="0.3">
      <c r="A199" s="28">
        <v>189</v>
      </c>
      <c r="B199" s="29">
        <v>2.95</v>
      </c>
      <c r="C199" s="30">
        <v>3.75</v>
      </c>
      <c r="D199" s="30">
        <v>4.7142857142857135</v>
      </c>
      <c r="E199" s="31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1">
        <v>0</v>
      </c>
      <c r="M199" s="32">
        <v>0</v>
      </c>
      <c r="N199" s="30">
        <v>100</v>
      </c>
      <c r="O199" s="30">
        <v>0</v>
      </c>
      <c r="P199" s="30">
        <v>5</v>
      </c>
      <c r="Q199" s="30">
        <v>100</v>
      </c>
      <c r="R199" s="30">
        <v>25</v>
      </c>
      <c r="S199" s="30">
        <v>0</v>
      </c>
      <c r="T199" s="30">
        <v>3.328890038958328</v>
      </c>
      <c r="U199" s="31">
        <v>200</v>
      </c>
      <c r="V199" s="33">
        <v>0.95</v>
      </c>
      <c r="W199" s="30">
        <v>0.01</v>
      </c>
      <c r="X199" s="30">
        <v>1.3908759552024679E-2</v>
      </c>
      <c r="Y199" s="30">
        <v>165</v>
      </c>
      <c r="Z199" s="30">
        <v>0</v>
      </c>
      <c r="AA199" s="30">
        <v>0.99993939393939402</v>
      </c>
      <c r="AB199" s="32">
        <v>8.4295512436513936E-5</v>
      </c>
      <c r="AC199" s="28">
        <v>12.872870657797487</v>
      </c>
      <c r="AD199" s="28">
        <v>0.18018489458701176</v>
      </c>
      <c r="AE199" s="28">
        <v>7.5061939653078183E-2</v>
      </c>
      <c r="AF199" s="28">
        <v>7.3029283060546141E-3</v>
      </c>
      <c r="AG199" s="28">
        <v>1.1628944984168643</v>
      </c>
      <c r="AH199" s="28">
        <v>2.8386711684638428E-2</v>
      </c>
      <c r="AI199" s="28">
        <v>2.9861699175628678</v>
      </c>
      <c r="AJ199" s="28">
        <v>6.0639801657181858E-2</v>
      </c>
      <c r="AK199" s="28">
        <v>0.59843586803432003</v>
      </c>
      <c r="AL199" s="30">
        <v>4.393996184633514E-2</v>
      </c>
      <c r="AM199" s="28">
        <v>2.9873603673979456</v>
      </c>
      <c r="AN199" s="32">
        <v>6.0752693080639013E-2</v>
      </c>
      <c r="AP199" s="28">
        <v>189</v>
      </c>
      <c r="AQ199" s="29">
        <v>2.95</v>
      </c>
      <c r="AR199" s="30">
        <v>3.75</v>
      </c>
      <c r="AS199" s="30">
        <v>4.7142857142857135</v>
      </c>
      <c r="AT199" s="31">
        <v>0</v>
      </c>
      <c r="AU199" s="30">
        <v>0</v>
      </c>
      <c r="AV199" s="30">
        <v>0</v>
      </c>
      <c r="AW199" s="30">
        <v>0</v>
      </c>
      <c r="AX199" s="30">
        <v>0</v>
      </c>
      <c r="AY199" s="30">
        <v>0</v>
      </c>
      <c r="AZ199" s="30">
        <v>0</v>
      </c>
      <c r="BA199" s="31">
        <v>0</v>
      </c>
      <c r="BB199" s="32">
        <v>0</v>
      </c>
      <c r="BC199" s="30">
        <v>100</v>
      </c>
      <c r="BD199" s="30">
        <v>0</v>
      </c>
      <c r="BE199" s="30">
        <v>5</v>
      </c>
      <c r="BF199" s="30">
        <v>0</v>
      </c>
      <c r="BG199" s="30">
        <v>0</v>
      </c>
      <c r="BH199" s="30">
        <v>0</v>
      </c>
      <c r="BI199" s="30">
        <v>3.328890038958328</v>
      </c>
      <c r="BJ199" s="31">
        <v>200</v>
      </c>
      <c r="BK199" s="33">
        <v>0.95</v>
      </c>
      <c r="BL199" s="30">
        <v>0</v>
      </c>
      <c r="BM199" s="30">
        <v>0</v>
      </c>
      <c r="BN199" s="30">
        <v>165</v>
      </c>
      <c r="BO199" s="30">
        <v>0</v>
      </c>
      <c r="BP199" s="30">
        <v>1</v>
      </c>
      <c r="BQ199" s="32">
        <v>0</v>
      </c>
      <c r="BR199" s="28">
        <v>17.262303030303034</v>
      </c>
      <c r="BS199" s="28">
        <v>0.23618329599983506</v>
      </c>
      <c r="BT199" s="28">
        <v>8.3444553741666982E-2</v>
      </c>
      <c r="BU199" s="28">
        <v>8.4057769652200465E-3</v>
      </c>
      <c r="BV199" s="28">
        <v>1.0848692821284824</v>
      </c>
      <c r="BW199" s="28">
        <v>2.8843855965743792E-2</v>
      </c>
      <c r="BX199" s="28">
        <v>2.6243691190045597</v>
      </c>
      <c r="BY199" s="28">
        <v>5.0324706115592671E-2</v>
      </c>
      <c r="BZ199" s="28">
        <v>0.53034518970923639</v>
      </c>
      <c r="CA199" s="30">
        <v>3.3424328684994307E-2</v>
      </c>
      <c r="CB199" s="28">
        <v>2.6243691190045597</v>
      </c>
      <c r="CC199" s="32">
        <v>5.0324706115592671E-2</v>
      </c>
      <c r="CE199" s="30">
        <f t="shared" si="33"/>
        <v>4.2045893293604104</v>
      </c>
      <c r="CG199" s="55">
        <f t="shared" si="34"/>
        <v>-6.0606060605983281E-5</v>
      </c>
      <c r="CH199" s="50">
        <f t="shared" si="35"/>
        <v>1</v>
      </c>
      <c r="CI199" s="51"/>
      <c r="CJ199" s="51" t="s">
        <v>65</v>
      </c>
      <c r="CK199" s="59">
        <f>AVERAGE(CG420)</f>
        <v>0</v>
      </c>
      <c r="CL199" s="2"/>
      <c r="CM199" s="55">
        <f t="shared" si="36"/>
        <v>7.8025216288381882E-2</v>
      </c>
      <c r="CN199" s="51">
        <f t="shared" si="37"/>
        <v>0</v>
      </c>
      <c r="CO199" s="51"/>
      <c r="CP199" s="51" t="s">
        <v>65</v>
      </c>
      <c r="CQ199" s="59">
        <f>AVERAGE(CM420)</f>
        <v>1.706008769159828E-2</v>
      </c>
      <c r="CR199" s="2"/>
      <c r="CS199" s="55">
        <f t="shared" si="38"/>
        <v>0.36180079855830805</v>
      </c>
      <c r="CT199" s="51">
        <f t="shared" si="39"/>
        <v>0</v>
      </c>
      <c r="CU199" s="51"/>
      <c r="CV199" s="51" t="s">
        <v>65</v>
      </c>
      <c r="CW199" s="59">
        <f>AVERAGE(CS420)</f>
        <v>8.545049269367011E-2</v>
      </c>
      <c r="CX199" s="2"/>
      <c r="CY199" s="55">
        <f t="shared" si="40"/>
        <v>6.8090678325083642E-2</v>
      </c>
      <c r="CZ199" s="51">
        <f t="shared" si="41"/>
        <v>1</v>
      </c>
      <c r="DA199" s="51"/>
      <c r="DB199" s="51" t="s">
        <v>65</v>
      </c>
      <c r="DC199" s="59">
        <f>AVERAGE(CY420)</f>
        <v>3.85486794768235E-2</v>
      </c>
      <c r="DD199" s="2"/>
      <c r="DE199" s="55">
        <f t="shared" si="42"/>
        <v>0.36299124839338592</v>
      </c>
      <c r="DF199" s="51">
        <f t="shared" si="43"/>
        <v>0</v>
      </c>
      <c r="DG199" s="51"/>
      <c r="DH199" s="51" t="s">
        <v>65</v>
      </c>
      <c r="DI199" s="59">
        <f>AVERAGE(DE420)</f>
        <v>8.545049269367011E-2</v>
      </c>
      <c r="DK199" s="15">
        <v>4.2045893293604104</v>
      </c>
    </row>
    <row r="200" spans="1:115" x14ac:dyDescent="0.3">
      <c r="A200" s="28">
        <v>185</v>
      </c>
      <c r="B200" s="29">
        <v>2.95</v>
      </c>
      <c r="C200" s="30">
        <v>2.6666666666666665</v>
      </c>
      <c r="D200" s="30">
        <v>6.9999999999999982</v>
      </c>
      <c r="E200" s="31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1">
        <v>0</v>
      </c>
      <c r="M200" s="32">
        <v>0</v>
      </c>
      <c r="N200" s="30">
        <v>100</v>
      </c>
      <c r="O200" s="30">
        <v>0</v>
      </c>
      <c r="P200" s="30">
        <v>5</v>
      </c>
      <c r="Q200" s="30">
        <v>100</v>
      </c>
      <c r="R200" s="30">
        <v>25</v>
      </c>
      <c r="S200" s="30">
        <v>0</v>
      </c>
      <c r="T200" s="30">
        <v>3.328890038958328</v>
      </c>
      <c r="U200" s="31">
        <v>200</v>
      </c>
      <c r="V200" s="33">
        <v>0.95</v>
      </c>
      <c r="W200" s="30">
        <v>0</v>
      </c>
      <c r="X200" s="30">
        <v>0</v>
      </c>
      <c r="Y200" s="30">
        <v>165</v>
      </c>
      <c r="Z200" s="30">
        <v>0</v>
      </c>
      <c r="AA200" s="30">
        <v>1</v>
      </c>
      <c r="AB200" s="32">
        <v>0</v>
      </c>
      <c r="AC200" s="28">
        <v>13.230363636363627</v>
      </c>
      <c r="AD200" s="28">
        <v>0.18980044619911557</v>
      </c>
      <c r="AE200" s="28">
        <v>9.7722902014042393E-2</v>
      </c>
      <c r="AF200" s="28">
        <v>9.7173235311848061E-3</v>
      </c>
      <c r="AG200" s="28">
        <v>1.2774214988774184</v>
      </c>
      <c r="AH200" s="28">
        <v>3.165298970190545E-2</v>
      </c>
      <c r="AI200" s="28">
        <v>3.0660689312204998</v>
      </c>
      <c r="AJ200" s="28">
        <v>5.9067308414065225E-2</v>
      </c>
      <c r="AK200" s="28">
        <v>0.70727206672001852</v>
      </c>
      <c r="AL200" s="30">
        <v>4.0838529725948876E-2</v>
      </c>
      <c r="AM200" s="28">
        <v>3.0660689312204998</v>
      </c>
      <c r="AN200" s="32">
        <v>5.9067308414065225E-2</v>
      </c>
      <c r="AP200" s="28">
        <v>185</v>
      </c>
      <c r="AQ200" s="29">
        <v>2.95</v>
      </c>
      <c r="AR200" s="30">
        <v>2.6666666666666665</v>
      </c>
      <c r="AS200" s="30">
        <v>6.9999999999999982</v>
      </c>
      <c r="AT200" s="31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1">
        <v>0</v>
      </c>
      <c r="BB200" s="32">
        <v>0</v>
      </c>
      <c r="BC200" s="30">
        <v>100</v>
      </c>
      <c r="BD200" s="30">
        <v>0</v>
      </c>
      <c r="BE200" s="30">
        <v>5</v>
      </c>
      <c r="BF200" s="30">
        <v>0</v>
      </c>
      <c r="BG200" s="30">
        <v>0</v>
      </c>
      <c r="BH200" s="30">
        <v>0</v>
      </c>
      <c r="BI200" s="30">
        <v>3.328890038958328</v>
      </c>
      <c r="BJ200" s="31">
        <v>200</v>
      </c>
      <c r="BK200" s="33">
        <v>0.95</v>
      </c>
      <c r="BL200" s="30">
        <v>0</v>
      </c>
      <c r="BM200" s="30">
        <v>0</v>
      </c>
      <c r="BN200" s="30">
        <v>165</v>
      </c>
      <c r="BO200" s="30">
        <v>0</v>
      </c>
      <c r="BP200" s="30">
        <v>1</v>
      </c>
      <c r="BQ200" s="32">
        <v>0</v>
      </c>
      <c r="BR200" s="28">
        <v>17.53890909090909</v>
      </c>
      <c r="BS200" s="28">
        <v>0.26510530670084131</v>
      </c>
      <c r="BT200" s="28">
        <v>9.9992154652288334E-2</v>
      </c>
      <c r="BU200" s="28">
        <v>1.1093731170658613E-2</v>
      </c>
      <c r="BV200" s="28">
        <v>1.2257034051231284</v>
      </c>
      <c r="BW200" s="28">
        <v>3.272010605810912E-2</v>
      </c>
      <c r="BX200" s="28">
        <v>2.7250653917836427</v>
      </c>
      <c r="BY200" s="28">
        <v>4.6689620632248789E-2</v>
      </c>
      <c r="BZ200" s="28">
        <v>0.63519282137969701</v>
      </c>
      <c r="CA200" s="30">
        <v>3.1527999191572086E-2</v>
      </c>
      <c r="CB200" s="28">
        <v>2.7250653917836427</v>
      </c>
      <c r="CC200" s="32">
        <v>4.6689620632248789E-2</v>
      </c>
      <c r="CE200" s="30">
        <f t="shared" si="33"/>
        <v>4.320493798938573</v>
      </c>
      <c r="CG200" s="55">
        <f t="shared" si="34"/>
        <v>0</v>
      </c>
      <c r="CH200" s="50">
        <f t="shared" si="35"/>
        <v>1</v>
      </c>
      <c r="CI200" s="51"/>
      <c r="CJ200" s="51" t="s">
        <v>66</v>
      </c>
      <c r="CK200" s="59">
        <f>AVERAGE(CG421:CG422)</f>
        <v>0</v>
      </c>
      <c r="CL200" s="2"/>
      <c r="CM200" s="55">
        <f t="shared" si="36"/>
        <v>5.171809375429004E-2</v>
      </c>
      <c r="CN200" s="51">
        <f t="shared" si="37"/>
        <v>1</v>
      </c>
      <c r="CO200" s="51"/>
      <c r="CP200" s="51" t="s">
        <v>66</v>
      </c>
      <c r="CQ200" s="59">
        <f>AVERAGE(CM421:CM422)</f>
        <v>4.7041835363050288E-2</v>
      </c>
      <c r="CR200" s="2"/>
      <c r="CS200" s="55">
        <f t="shared" si="38"/>
        <v>0.34100353943685713</v>
      </c>
      <c r="CT200" s="51">
        <f t="shared" si="39"/>
        <v>0</v>
      </c>
      <c r="CU200" s="51"/>
      <c r="CV200" s="51" t="s">
        <v>66</v>
      </c>
      <c r="CW200" s="59">
        <f>AVERAGE(CS421:CS422)</f>
        <v>5.7690024345350421E-2</v>
      </c>
      <c r="CX200" s="2"/>
      <c r="CY200" s="55">
        <f t="shared" si="40"/>
        <v>7.2079245340321507E-2</v>
      </c>
      <c r="CZ200" s="51">
        <f t="shared" si="41"/>
        <v>1</v>
      </c>
      <c r="DA200" s="51"/>
      <c r="DB200" s="51" t="s">
        <v>66</v>
      </c>
      <c r="DC200" s="59">
        <f>AVERAGE(CY421:CY422)</f>
        <v>3.2625843322807713E-2</v>
      </c>
      <c r="DD200" s="2"/>
      <c r="DE200" s="55">
        <f t="shared" si="42"/>
        <v>0.34100353943685713</v>
      </c>
      <c r="DF200" s="51">
        <f t="shared" si="43"/>
        <v>0</v>
      </c>
      <c r="DG200" s="51"/>
      <c r="DH200" s="51" t="s">
        <v>66</v>
      </c>
      <c r="DI200" s="59">
        <f>AVERAGE(DE421:DE422)</f>
        <v>5.7690024345350421E-2</v>
      </c>
      <c r="DK200" s="15">
        <v>4.320493798938573</v>
      </c>
    </row>
    <row r="201" spans="1:115" x14ac:dyDescent="0.3">
      <c r="A201" s="28">
        <v>200</v>
      </c>
      <c r="B201" s="29">
        <v>2.95</v>
      </c>
      <c r="C201" s="30">
        <v>5.9166666666666661</v>
      </c>
      <c r="D201" s="30">
        <v>3.5714285714285712</v>
      </c>
      <c r="E201" s="31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1">
        <v>0</v>
      </c>
      <c r="M201" s="32">
        <v>0</v>
      </c>
      <c r="N201" s="30">
        <v>100</v>
      </c>
      <c r="O201" s="30">
        <v>0</v>
      </c>
      <c r="P201" s="30">
        <v>5</v>
      </c>
      <c r="Q201" s="30">
        <v>100</v>
      </c>
      <c r="R201" s="30">
        <v>25</v>
      </c>
      <c r="S201" s="30">
        <v>0</v>
      </c>
      <c r="T201" s="30">
        <v>3.328890038958328</v>
      </c>
      <c r="U201" s="31">
        <v>200</v>
      </c>
      <c r="V201" s="33">
        <v>0.95</v>
      </c>
      <c r="W201" s="30">
        <v>0</v>
      </c>
      <c r="X201" s="30">
        <v>0</v>
      </c>
      <c r="Y201" s="30">
        <v>165</v>
      </c>
      <c r="Z201" s="30">
        <v>0</v>
      </c>
      <c r="AA201" s="30">
        <v>1</v>
      </c>
      <c r="AB201" s="32">
        <v>0</v>
      </c>
      <c r="AC201" s="28">
        <v>14.907878787878785</v>
      </c>
      <c r="AD201" s="28">
        <v>0.19321234754693456</v>
      </c>
      <c r="AE201" s="28">
        <v>0.10480851654496715</v>
      </c>
      <c r="AF201" s="28">
        <v>1.1998699239965384E-2</v>
      </c>
      <c r="AG201" s="28">
        <v>1.3275275319962287</v>
      </c>
      <c r="AH201" s="28">
        <v>3.4564815712934668E-2</v>
      </c>
      <c r="AI201" s="28">
        <v>3.0982663655260891</v>
      </c>
      <c r="AJ201" s="28">
        <v>5.4021610160209899E-2</v>
      </c>
      <c r="AK201" s="28">
        <v>0.73702312633178313</v>
      </c>
      <c r="AL201" s="30">
        <v>4.2213691924550795E-2</v>
      </c>
      <c r="AM201" s="28">
        <v>3.0982663655260891</v>
      </c>
      <c r="AN201" s="32">
        <v>5.4021610160209899E-2</v>
      </c>
      <c r="AP201" s="28">
        <v>200</v>
      </c>
      <c r="AQ201" s="29">
        <v>2.95</v>
      </c>
      <c r="AR201" s="30">
        <v>5.9166666666666661</v>
      </c>
      <c r="AS201" s="30">
        <v>3.5714285714285712</v>
      </c>
      <c r="AT201" s="31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1">
        <v>0</v>
      </c>
      <c r="BB201" s="32">
        <v>0</v>
      </c>
      <c r="BC201" s="30">
        <v>100</v>
      </c>
      <c r="BD201" s="30">
        <v>0</v>
      </c>
      <c r="BE201" s="30">
        <v>5</v>
      </c>
      <c r="BF201" s="30">
        <v>0</v>
      </c>
      <c r="BG201" s="30">
        <v>0</v>
      </c>
      <c r="BH201" s="30">
        <v>0</v>
      </c>
      <c r="BI201" s="30">
        <v>3.328890038958328</v>
      </c>
      <c r="BJ201" s="31">
        <v>200</v>
      </c>
      <c r="BK201" s="33">
        <v>0.95</v>
      </c>
      <c r="BL201" s="30">
        <v>0</v>
      </c>
      <c r="BM201" s="30">
        <v>0</v>
      </c>
      <c r="BN201" s="30">
        <v>165</v>
      </c>
      <c r="BO201" s="30">
        <v>0</v>
      </c>
      <c r="BP201" s="30">
        <v>1</v>
      </c>
      <c r="BQ201" s="32">
        <v>0</v>
      </c>
      <c r="BR201" s="28">
        <v>19.81751515151516</v>
      </c>
      <c r="BS201" s="28">
        <v>0.2677766643837115</v>
      </c>
      <c r="BT201" s="28">
        <v>0.10831936557073284</v>
      </c>
      <c r="BU201" s="28">
        <v>1.2908037357789375E-2</v>
      </c>
      <c r="BV201" s="28">
        <v>1.279076929414473</v>
      </c>
      <c r="BW201" s="28">
        <v>3.5327426293809625E-2</v>
      </c>
      <c r="BX201" s="28">
        <v>2.8067880185080871</v>
      </c>
      <c r="BY201" s="28">
        <v>4.8860165491085725E-2</v>
      </c>
      <c r="BZ201" s="28">
        <v>0.69272338759054664</v>
      </c>
      <c r="CA201" s="30">
        <v>3.2796943634638594E-2</v>
      </c>
      <c r="CB201" s="28">
        <v>2.8067880185080871</v>
      </c>
      <c r="CC201" s="32">
        <v>4.8860165491085725E-2</v>
      </c>
      <c r="CE201" s="30">
        <f t="shared" si="33"/>
        <v>4.5968415657875763</v>
      </c>
      <c r="CG201" s="55">
        <f t="shared" si="34"/>
        <v>0</v>
      </c>
      <c r="CH201" s="50">
        <f t="shared" si="35"/>
        <v>1</v>
      </c>
      <c r="CI201" s="51"/>
      <c r="CJ201" s="51" t="s">
        <v>67</v>
      </c>
      <c r="CK201" s="59">
        <f>CG423</f>
        <v>0</v>
      </c>
      <c r="CL201" s="2"/>
      <c r="CM201" s="55">
        <f t="shared" si="36"/>
        <v>4.8450602581755708E-2</v>
      </c>
      <c r="CN201" s="51">
        <f t="shared" si="37"/>
        <v>1</v>
      </c>
      <c r="CO201" s="51"/>
      <c r="CP201" s="51" t="s">
        <v>67</v>
      </c>
      <c r="CQ201" s="59">
        <f>CM423</f>
        <v>4.913533663542613E-2</v>
      </c>
      <c r="CR201" s="2"/>
      <c r="CS201" s="55">
        <f t="shared" si="38"/>
        <v>0.29147834701800202</v>
      </c>
      <c r="CT201" s="51">
        <f t="shared" si="39"/>
        <v>0</v>
      </c>
      <c r="CU201" s="51"/>
      <c r="CV201" s="51" t="s">
        <v>67</v>
      </c>
      <c r="CW201" s="59">
        <f>CS423</f>
        <v>0.11061633134689952</v>
      </c>
      <c r="CX201" s="2"/>
      <c r="CY201" s="55">
        <f t="shared" si="40"/>
        <v>4.4299738741236494E-2</v>
      </c>
      <c r="CZ201" s="51">
        <f t="shared" si="41"/>
        <v>1</v>
      </c>
      <c r="DA201" s="51"/>
      <c r="DB201" s="51" t="s">
        <v>67</v>
      </c>
      <c r="DC201" s="59">
        <f>CY423</f>
        <v>1.222675866920242E-2</v>
      </c>
      <c r="DD201" s="2"/>
      <c r="DE201" s="55">
        <f t="shared" si="42"/>
        <v>0.29147834701800202</v>
      </c>
      <c r="DF201" s="51">
        <f t="shared" si="43"/>
        <v>0</v>
      </c>
      <c r="DG201" s="51"/>
      <c r="DH201" s="51" t="s">
        <v>67</v>
      </c>
      <c r="DI201" s="59">
        <f>DE423</f>
        <v>0.11061633134689952</v>
      </c>
      <c r="DK201" s="15">
        <v>4.5968415657875763</v>
      </c>
    </row>
    <row r="202" spans="1:115" x14ac:dyDescent="0.3">
      <c r="A202" s="28">
        <v>190</v>
      </c>
      <c r="B202" s="29">
        <v>2.95</v>
      </c>
      <c r="C202" s="30">
        <v>3.75</v>
      </c>
      <c r="D202" s="30">
        <v>5.8571428571428559</v>
      </c>
      <c r="E202" s="31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1">
        <v>0</v>
      </c>
      <c r="M202" s="32">
        <v>0</v>
      </c>
      <c r="N202" s="30">
        <v>100</v>
      </c>
      <c r="O202" s="30">
        <v>0</v>
      </c>
      <c r="P202" s="30">
        <v>5</v>
      </c>
      <c r="Q202" s="30">
        <v>100</v>
      </c>
      <c r="R202" s="30">
        <v>25</v>
      </c>
      <c r="S202" s="30">
        <v>0</v>
      </c>
      <c r="T202" s="30">
        <v>3.328890038958328</v>
      </c>
      <c r="U202" s="31">
        <v>200</v>
      </c>
      <c r="V202" s="33">
        <v>0.95</v>
      </c>
      <c r="W202" s="30">
        <v>0</v>
      </c>
      <c r="X202" s="30">
        <v>0</v>
      </c>
      <c r="Y202" s="30">
        <v>165</v>
      </c>
      <c r="Z202" s="30">
        <v>0</v>
      </c>
      <c r="AA202" s="30">
        <v>1</v>
      </c>
      <c r="AB202" s="32">
        <v>0</v>
      </c>
      <c r="AC202" s="28">
        <v>14.757484848484857</v>
      </c>
      <c r="AD202" s="28">
        <v>0.19558578227959189</v>
      </c>
      <c r="AE202" s="28">
        <v>0.11119019268443217</v>
      </c>
      <c r="AF202" s="28">
        <v>1.1829045564156761E-2</v>
      </c>
      <c r="AG202" s="28">
        <v>1.3578666391376162</v>
      </c>
      <c r="AH202" s="28">
        <v>3.3917027751114597E-2</v>
      </c>
      <c r="AI202" s="28">
        <v>3.1353905482751303</v>
      </c>
      <c r="AJ202" s="28">
        <v>5.1457228022375762E-2</v>
      </c>
      <c r="AK202" s="28">
        <v>0.77095883433356716</v>
      </c>
      <c r="AL202" s="30">
        <v>4.4076472011034207E-2</v>
      </c>
      <c r="AM202" s="28">
        <v>3.1353905482751303</v>
      </c>
      <c r="AN202" s="32">
        <v>5.1457228022375762E-2</v>
      </c>
      <c r="AP202" s="28">
        <v>190</v>
      </c>
      <c r="AQ202" s="29">
        <v>2.95</v>
      </c>
      <c r="AR202" s="30">
        <v>3.75</v>
      </c>
      <c r="AS202" s="30">
        <v>5.8571428571428559</v>
      </c>
      <c r="AT202" s="31">
        <v>0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1">
        <v>0</v>
      </c>
      <c r="BB202" s="32">
        <v>0</v>
      </c>
      <c r="BC202" s="30">
        <v>100</v>
      </c>
      <c r="BD202" s="30">
        <v>0</v>
      </c>
      <c r="BE202" s="30">
        <v>5</v>
      </c>
      <c r="BF202" s="30">
        <v>0</v>
      </c>
      <c r="BG202" s="30">
        <v>0</v>
      </c>
      <c r="BH202" s="30">
        <v>0</v>
      </c>
      <c r="BI202" s="30">
        <v>3.328890038958328</v>
      </c>
      <c r="BJ202" s="31">
        <v>200</v>
      </c>
      <c r="BK202" s="33">
        <v>0.95</v>
      </c>
      <c r="BL202" s="30">
        <v>0</v>
      </c>
      <c r="BM202" s="30">
        <v>0</v>
      </c>
      <c r="BN202" s="30">
        <v>165</v>
      </c>
      <c r="BO202" s="30">
        <v>0</v>
      </c>
      <c r="BP202" s="30">
        <v>1</v>
      </c>
      <c r="BQ202" s="32">
        <v>0</v>
      </c>
      <c r="BR202" s="28">
        <v>19.568393939393943</v>
      </c>
      <c r="BS202" s="28">
        <v>0.26054708062963322</v>
      </c>
      <c r="BT202" s="28">
        <v>0.11250189165223741</v>
      </c>
      <c r="BU202" s="28">
        <v>1.3438792164076828E-2</v>
      </c>
      <c r="BV202" s="28">
        <v>1.3128763202026592</v>
      </c>
      <c r="BW202" s="28">
        <v>3.5314844720337184E-2</v>
      </c>
      <c r="BX202" s="28">
        <v>2.8304891660654943</v>
      </c>
      <c r="BY202" s="28">
        <v>4.7931879302500174E-2</v>
      </c>
      <c r="BZ202" s="28">
        <v>0.71507702928079975</v>
      </c>
      <c r="CA202" s="30">
        <v>3.2285464867188439E-2</v>
      </c>
      <c r="CB202" s="28">
        <v>2.8304891660654943</v>
      </c>
      <c r="CC202" s="32">
        <v>4.7931879302500174E-2</v>
      </c>
      <c r="CE202" s="30">
        <f t="shared" si="33"/>
        <v>4.6866070578069277</v>
      </c>
      <c r="CG202" s="55">
        <f t="shared" si="34"/>
        <v>0</v>
      </c>
      <c r="CH202" s="50">
        <f t="shared" si="35"/>
        <v>1</v>
      </c>
      <c r="CI202" s="51"/>
      <c r="CJ202" s="51" t="s">
        <v>68</v>
      </c>
      <c r="CK202" s="56">
        <f>AVERAGE(CK186:CK201)</f>
        <v>-1.3268939393939693E-3</v>
      </c>
      <c r="CL202" s="2"/>
      <c r="CM202" s="55">
        <f t="shared" si="36"/>
        <v>4.4990318934956974E-2</v>
      </c>
      <c r="CN202" s="51">
        <f t="shared" si="37"/>
        <v>1</v>
      </c>
      <c r="CO202" s="51"/>
      <c r="CP202" s="51" t="s">
        <v>68</v>
      </c>
      <c r="CQ202" s="56">
        <f>AVERAGE(CQ186:CQ201)</f>
        <v>6.2156649822819945E-2</v>
      </c>
      <c r="CR202" s="2"/>
      <c r="CS202" s="55">
        <f t="shared" si="38"/>
        <v>0.30490138220963603</v>
      </c>
      <c r="CT202" s="51">
        <f t="shared" si="39"/>
        <v>0</v>
      </c>
      <c r="CU202" s="51"/>
      <c r="CV202" s="51" t="s">
        <v>68</v>
      </c>
      <c r="CW202" s="56">
        <f>AVERAGE(CW186:CW201)</f>
        <v>0.17018810181219513</v>
      </c>
      <c r="CX202" s="2"/>
      <c r="CY202" s="55">
        <f t="shared" si="40"/>
        <v>5.5881805052767408E-2</v>
      </c>
      <c r="CZ202" s="51">
        <f t="shared" si="41"/>
        <v>1</v>
      </c>
      <c r="DA202" s="51"/>
      <c r="DB202" s="51" t="s">
        <v>68</v>
      </c>
      <c r="DC202" s="56">
        <f>AVERAGE(DC186:DC201)</f>
        <v>5.4634439192405328E-2</v>
      </c>
      <c r="DD202" s="2"/>
      <c r="DE202" s="55">
        <f t="shared" si="42"/>
        <v>0.30490138220963603</v>
      </c>
      <c r="DF202" s="51">
        <f t="shared" si="43"/>
        <v>0</v>
      </c>
      <c r="DG202" s="51"/>
      <c r="DH202" s="51" t="s">
        <v>68</v>
      </c>
      <c r="DI202" s="56">
        <f>AVERAGE(DI186:DI201)</f>
        <v>0.20575493381022908</v>
      </c>
      <c r="DK202" s="15">
        <v>4.6866070578069277</v>
      </c>
    </row>
    <row r="203" spans="1:115" x14ac:dyDescent="0.3">
      <c r="A203" s="28">
        <v>195</v>
      </c>
      <c r="B203" s="29">
        <v>2.95</v>
      </c>
      <c r="C203" s="30">
        <v>4.833333333333333</v>
      </c>
      <c r="D203" s="30">
        <v>4.7142857142857135</v>
      </c>
      <c r="E203" s="31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1">
        <v>0</v>
      </c>
      <c r="M203" s="32">
        <v>0</v>
      </c>
      <c r="N203" s="30">
        <v>100</v>
      </c>
      <c r="O203" s="30">
        <v>0</v>
      </c>
      <c r="P203" s="30">
        <v>5</v>
      </c>
      <c r="Q203" s="30">
        <v>100</v>
      </c>
      <c r="R203" s="30">
        <v>25</v>
      </c>
      <c r="S203" s="30">
        <v>0</v>
      </c>
      <c r="T203" s="30">
        <v>3.328890038958328</v>
      </c>
      <c r="U203" s="31">
        <v>200</v>
      </c>
      <c r="V203" s="33">
        <v>0.95</v>
      </c>
      <c r="W203" s="30">
        <v>0</v>
      </c>
      <c r="X203" s="30">
        <v>0</v>
      </c>
      <c r="Y203" s="30">
        <v>165</v>
      </c>
      <c r="Z203" s="30">
        <v>0</v>
      </c>
      <c r="AA203" s="30">
        <v>1</v>
      </c>
      <c r="AB203" s="32">
        <v>0</v>
      </c>
      <c r="AC203" s="28">
        <v>14.847121212121214</v>
      </c>
      <c r="AD203" s="28">
        <v>0.19891602110949794</v>
      </c>
      <c r="AE203" s="28">
        <v>0.10397091686135213</v>
      </c>
      <c r="AF203" s="28">
        <v>1.1246350895512973E-2</v>
      </c>
      <c r="AG203" s="28">
        <v>1.3382281822810658</v>
      </c>
      <c r="AH203" s="28">
        <v>3.3885008586490878E-2</v>
      </c>
      <c r="AI203" s="28">
        <v>3.1154024840258803</v>
      </c>
      <c r="AJ203" s="28">
        <v>5.330424034824259E-2</v>
      </c>
      <c r="AK203" s="28">
        <v>0.75548262025521506</v>
      </c>
      <c r="AL203" s="30">
        <v>4.203569796893062E-2</v>
      </c>
      <c r="AM203" s="28">
        <v>3.1154024840258803</v>
      </c>
      <c r="AN203" s="32">
        <v>5.330424034824259E-2</v>
      </c>
      <c r="AP203" s="28">
        <v>195</v>
      </c>
      <c r="AQ203" s="29">
        <v>2.95</v>
      </c>
      <c r="AR203" s="30">
        <v>4.833333333333333</v>
      </c>
      <c r="AS203" s="30">
        <v>4.7142857142857135</v>
      </c>
      <c r="AT203" s="31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1">
        <v>0</v>
      </c>
      <c r="BB203" s="32">
        <v>0</v>
      </c>
      <c r="BC203" s="30">
        <v>100</v>
      </c>
      <c r="BD203" s="30">
        <v>0</v>
      </c>
      <c r="BE203" s="30">
        <v>5</v>
      </c>
      <c r="BF203" s="30">
        <v>0</v>
      </c>
      <c r="BG203" s="30">
        <v>0</v>
      </c>
      <c r="BH203" s="30">
        <v>0</v>
      </c>
      <c r="BI203" s="30">
        <v>3.328890038958328</v>
      </c>
      <c r="BJ203" s="31">
        <v>200</v>
      </c>
      <c r="BK203" s="33">
        <v>0.95</v>
      </c>
      <c r="BL203" s="30">
        <v>0</v>
      </c>
      <c r="BM203" s="30">
        <v>0</v>
      </c>
      <c r="BN203" s="30">
        <v>165</v>
      </c>
      <c r="BO203" s="30">
        <v>0</v>
      </c>
      <c r="BP203" s="30">
        <v>1</v>
      </c>
      <c r="BQ203" s="32">
        <v>0</v>
      </c>
      <c r="BR203" s="28">
        <v>19.707090909090915</v>
      </c>
      <c r="BS203" s="28">
        <v>0.26107384448440468</v>
      </c>
      <c r="BT203" s="28">
        <v>0.10665645409273501</v>
      </c>
      <c r="BU203" s="28">
        <v>1.27323568169892E-2</v>
      </c>
      <c r="BV203" s="28">
        <v>1.2950172196410832</v>
      </c>
      <c r="BW203" s="28">
        <v>3.5183658605772626E-2</v>
      </c>
      <c r="BX203" s="28">
        <v>2.8154334307094819</v>
      </c>
      <c r="BY203" s="28">
        <v>4.7786347201325852E-2</v>
      </c>
      <c r="BZ203" s="28">
        <v>0.70207686653374768</v>
      </c>
      <c r="CA203" s="30">
        <v>3.3538972659519557E-2</v>
      </c>
      <c r="CB203" s="28">
        <v>2.8154334307094819</v>
      </c>
      <c r="CC203" s="32">
        <v>4.7786347201325852E-2</v>
      </c>
      <c r="CE203" s="30">
        <f t="shared" si="33"/>
        <v>4.7734384133153203</v>
      </c>
      <c r="CG203" s="55">
        <f t="shared" si="34"/>
        <v>0</v>
      </c>
      <c r="CH203" s="50">
        <f t="shared" si="35"/>
        <v>1</v>
      </c>
      <c r="CI203" s="51"/>
      <c r="CJ203" s="60"/>
      <c r="CK203" s="58"/>
      <c r="CL203" s="2"/>
      <c r="CM203" s="55">
        <f t="shared" si="36"/>
        <v>4.3210962639982586E-2</v>
      </c>
      <c r="CN203" s="51">
        <f t="shared" si="37"/>
        <v>1</v>
      </c>
      <c r="CO203" s="51"/>
      <c r="CP203" s="60"/>
      <c r="CQ203" s="58"/>
      <c r="CR203" s="2"/>
      <c r="CS203" s="55">
        <f t="shared" si="38"/>
        <v>0.29996905331639834</v>
      </c>
      <c r="CT203" s="51">
        <f t="shared" si="39"/>
        <v>0</v>
      </c>
      <c r="CU203" s="51"/>
      <c r="CV203" s="60"/>
      <c r="CW203" s="58"/>
      <c r="CX203" s="2"/>
      <c r="CY203" s="55">
        <f t="shared" si="40"/>
        <v>5.3405753721467386E-2</v>
      </c>
      <c r="CZ203" s="51">
        <f t="shared" si="41"/>
        <v>1</v>
      </c>
      <c r="DA203" s="51"/>
      <c r="DB203" s="60"/>
      <c r="DC203" s="58"/>
      <c r="DD203" s="2"/>
      <c r="DE203" s="55">
        <f t="shared" si="42"/>
        <v>0.29996905331639834</v>
      </c>
      <c r="DF203" s="51">
        <f t="shared" si="43"/>
        <v>0</v>
      </c>
      <c r="DG203" s="51"/>
      <c r="DH203" s="60"/>
      <c r="DI203" s="58"/>
      <c r="DK203" s="15">
        <v>4.7734384133153203</v>
      </c>
    </row>
    <row r="204" spans="1:115" x14ac:dyDescent="0.3">
      <c r="A204" s="28">
        <v>207</v>
      </c>
      <c r="B204" s="29">
        <v>2.95</v>
      </c>
      <c r="C204" s="30">
        <v>6.9999999999999991</v>
      </c>
      <c r="D204" s="30">
        <v>3.5714285714285712</v>
      </c>
      <c r="E204" s="31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1">
        <v>0</v>
      </c>
      <c r="M204" s="32">
        <v>0</v>
      </c>
      <c r="N204" s="30">
        <v>100</v>
      </c>
      <c r="O204" s="30">
        <v>0</v>
      </c>
      <c r="P204" s="30">
        <v>5</v>
      </c>
      <c r="Q204" s="30">
        <v>100</v>
      </c>
      <c r="R204" s="30">
        <v>25</v>
      </c>
      <c r="S204" s="30">
        <v>0</v>
      </c>
      <c r="T204" s="30">
        <v>3.328890038958328</v>
      </c>
      <c r="U204" s="31">
        <v>200</v>
      </c>
      <c r="V204" s="33">
        <v>0.95</v>
      </c>
      <c r="W204" s="30">
        <v>0</v>
      </c>
      <c r="X204" s="30">
        <v>0</v>
      </c>
      <c r="Y204" s="30">
        <v>165</v>
      </c>
      <c r="Z204" s="30">
        <v>0</v>
      </c>
      <c r="AA204" s="30">
        <v>1</v>
      </c>
      <c r="AB204" s="32">
        <v>0</v>
      </c>
      <c r="AC204" s="28">
        <v>16.80930303030302</v>
      </c>
      <c r="AD204" s="28">
        <v>0.18802591083604908</v>
      </c>
      <c r="AE204" s="28">
        <v>0.11705088305373863</v>
      </c>
      <c r="AF204" s="28">
        <v>1.0863446637729868E-2</v>
      </c>
      <c r="AG204" s="28">
        <v>1.4732101725356781</v>
      </c>
      <c r="AH204" s="28">
        <v>3.9419732960197171E-2</v>
      </c>
      <c r="AI204" s="28">
        <v>3.303095901139343</v>
      </c>
      <c r="AJ204" s="28">
        <v>5.6055418192525963E-2</v>
      </c>
      <c r="AK204" s="28">
        <v>0.88952373905708437</v>
      </c>
      <c r="AL204" s="30">
        <v>4.407162279519089E-2</v>
      </c>
      <c r="AM204" s="28">
        <v>3.303095901139343</v>
      </c>
      <c r="AN204" s="32">
        <v>5.6055418192525963E-2</v>
      </c>
      <c r="AP204" s="28">
        <v>207</v>
      </c>
      <c r="AQ204" s="29">
        <v>2.95</v>
      </c>
      <c r="AR204" s="30">
        <v>6.9999999999999991</v>
      </c>
      <c r="AS204" s="30">
        <v>3.5714285714285712</v>
      </c>
      <c r="AT204" s="31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1">
        <v>0</v>
      </c>
      <c r="BB204" s="32">
        <v>0</v>
      </c>
      <c r="BC204" s="30">
        <v>100</v>
      </c>
      <c r="BD204" s="30">
        <v>0</v>
      </c>
      <c r="BE204" s="30">
        <v>5</v>
      </c>
      <c r="BF204" s="30">
        <v>0</v>
      </c>
      <c r="BG204" s="30">
        <v>0</v>
      </c>
      <c r="BH204" s="30">
        <v>0</v>
      </c>
      <c r="BI204" s="30">
        <v>3.328890038958328</v>
      </c>
      <c r="BJ204" s="31">
        <v>200</v>
      </c>
      <c r="BK204" s="33">
        <v>0.95</v>
      </c>
      <c r="BL204" s="30">
        <v>0</v>
      </c>
      <c r="BM204" s="30">
        <v>0</v>
      </c>
      <c r="BN204" s="30">
        <v>165</v>
      </c>
      <c r="BO204" s="30">
        <v>0</v>
      </c>
      <c r="BP204" s="30">
        <v>1</v>
      </c>
      <c r="BQ204" s="32">
        <v>0</v>
      </c>
      <c r="BR204" s="28">
        <v>22.556303030303027</v>
      </c>
      <c r="BS204" s="28">
        <v>0.24053403641162097</v>
      </c>
      <c r="BT204" s="28">
        <v>0.11795709996521808</v>
      </c>
      <c r="BU204" s="28">
        <v>1.3868769178834452E-2</v>
      </c>
      <c r="BV204" s="28">
        <v>1.3973174589196871</v>
      </c>
      <c r="BW204" s="28">
        <v>4.0175864016107482E-2</v>
      </c>
      <c r="BX204" s="28">
        <v>3.0150401881022226</v>
      </c>
      <c r="BY204" s="28">
        <v>4.3222617014680206E-2</v>
      </c>
      <c r="BZ204" s="28">
        <v>0.80671195344749047</v>
      </c>
      <c r="CA204" s="30">
        <v>3.6818764289612962E-2</v>
      </c>
      <c r="CB204" s="28">
        <v>3.0150401881022226</v>
      </c>
      <c r="CC204" s="32">
        <v>4.3222617014680206E-2</v>
      </c>
      <c r="CE204" s="30">
        <f t="shared" si="33"/>
        <v>5</v>
      </c>
      <c r="CG204" s="55">
        <f t="shared" si="34"/>
        <v>0</v>
      </c>
      <c r="CH204" s="50">
        <f t="shared" si="35"/>
        <v>1</v>
      </c>
      <c r="CI204" s="51"/>
      <c r="CJ204" s="51" t="s">
        <v>78</v>
      </c>
      <c r="CK204" s="56"/>
      <c r="CL204" s="2"/>
      <c r="CM204" s="55">
        <f t="shared" si="36"/>
        <v>7.5892713615991036E-2</v>
      </c>
      <c r="CN204" s="51">
        <f t="shared" si="37"/>
        <v>1</v>
      </c>
      <c r="CO204" s="51"/>
      <c r="CP204" s="51" t="s">
        <v>78</v>
      </c>
      <c r="CQ204" s="56"/>
      <c r="CR204" s="2"/>
      <c r="CS204" s="55">
        <f t="shared" si="38"/>
        <v>0.28805571303712041</v>
      </c>
      <c r="CT204" s="51">
        <f t="shared" si="39"/>
        <v>0</v>
      </c>
      <c r="CU204" s="51"/>
      <c r="CV204" s="51" t="s">
        <v>78</v>
      </c>
      <c r="CW204" s="56"/>
      <c r="CX204" s="2"/>
      <c r="CY204" s="55">
        <f t="shared" si="40"/>
        <v>8.2811785609593902E-2</v>
      </c>
      <c r="CZ204" s="51">
        <f t="shared" si="41"/>
        <v>0</v>
      </c>
      <c r="DA204" s="51"/>
      <c r="DB204" s="51" t="s">
        <v>78</v>
      </c>
      <c r="DC204" s="56"/>
      <c r="DD204" s="2"/>
      <c r="DE204" s="55">
        <f t="shared" si="42"/>
        <v>0.28805571303712041</v>
      </c>
      <c r="DF204" s="51">
        <f t="shared" si="43"/>
        <v>0</v>
      </c>
      <c r="DG204" s="51"/>
      <c r="DH204" s="51" t="s">
        <v>78</v>
      </c>
      <c r="DI204" s="56"/>
      <c r="DK204" s="15">
        <v>5</v>
      </c>
    </row>
    <row r="205" spans="1:115" x14ac:dyDescent="0.3">
      <c r="A205" s="28">
        <v>191</v>
      </c>
      <c r="B205" s="29">
        <v>2.95</v>
      </c>
      <c r="C205" s="30">
        <v>3.75</v>
      </c>
      <c r="D205" s="30">
        <v>6.9999999999999982</v>
      </c>
      <c r="E205" s="31">
        <v>0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1">
        <v>0</v>
      </c>
      <c r="M205" s="32">
        <v>0</v>
      </c>
      <c r="N205" s="30">
        <v>100</v>
      </c>
      <c r="O205" s="30">
        <v>0</v>
      </c>
      <c r="P205" s="30">
        <v>5</v>
      </c>
      <c r="Q205" s="30">
        <v>100</v>
      </c>
      <c r="R205" s="30">
        <v>25</v>
      </c>
      <c r="S205" s="30">
        <v>0</v>
      </c>
      <c r="T205" s="30">
        <v>3.328890038958328</v>
      </c>
      <c r="U205" s="31">
        <v>200</v>
      </c>
      <c r="V205" s="33">
        <v>0.95</v>
      </c>
      <c r="W205" s="30">
        <v>0</v>
      </c>
      <c r="X205" s="30">
        <v>0</v>
      </c>
      <c r="Y205" s="30">
        <v>165</v>
      </c>
      <c r="Z205" s="30">
        <v>0</v>
      </c>
      <c r="AA205" s="30">
        <v>1</v>
      </c>
      <c r="AB205" s="32">
        <v>0</v>
      </c>
      <c r="AC205" s="28">
        <v>18.112030303030295</v>
      </c>
      <c r="AD205" s="28">
        <v>0.18844852797100733</v>
      </c>
      <c r="AE205" s="28">
        <v>0.11763617620406741</v>
      </c>
      <c r="AF205" s="28">
        <v>1.2358768141069329E-2</v>
      </c>
      <c r="AG205" s="28">
        <v>1.5339398371597845</v>
      </c>
      <c r="AH205" s="28">
        <v>4.3219119562785929E-2</v>
      </c>
      <c r="AI205" s="28">
        <v>3.4285895009531981</v>
      </c>
      <c r="AJ205" s="28">
        <v>5.2907813765209491E-2</v>
      </c>
      <c r="AK205" s="28">
        <v>0.90420401357970659</v>
      </c>
      <c r="AL205" s="30">
        <v>4.1506851476204205E-2</v>
      </c>
      <c r="AM205" s="28">
        <v>3.4285895009531981</v>
      </c>
      <c r="AN205" s="32">
        <v>5.2907813765209491E-2</v>
      </c>
      <c r="AP205" s="28">
        <v>191</v>
      </c>
      <c r="AQ205" s="29">
        <v>2.95</v>
      </c>
      <c r="AR205" s="30">
        <v>3.75</v>
      </c>
      <c r="AS205" s="30">
        <v>6.9999999999999982</v>
      </c>
      <c r="AT205" s="31">
        <v>0</v>
      </c>
      <c r="AU205" s="30">
        <v>0</v>
      </c>
      <c r="AV205" s="30">
        <v>0</v>
      </c>
      <c r="AW205" s="30">
        <v>0</v>
      </c>
      <c r="AX205" s="30">
        <v>0</v>
      </c>
      <c r="AY205" s="30">
        <v>0</v>
      </c>
      <c r="AZ205" s="30">
        <v>0</v>
      </c>
      <c r="BA205" s="31">
        <v>0</v>
      </c>
      <c r="BB205" s="32">
        <v>0</v>
      </c>
      <c r="BC205" s="30">
        <v>100</v>
      </c>
      <c r="BD205" s="30">
        <v>0</v>
      </c>
      <c r="BE205" s="30">
        <v>5</v>
      </c>
      <c r="BF205" s="30">
        <v>0</v>
      </c>
      <c r="BG205" s="30">
        <v>0</v>
      </c>
      <c r="BH205" s="30">
        <v>0</v>
      </c>
      <c r="BI205" s="30">
        <v>3.328890038958328</v>
      </c>
      <c r="BJ205" s="31">
        <v>200</v>
      </c>
      <c r="BK205" s="33">
        <v>0.95</v>
      </c>
      <c r="BL205" s="30">
        <v>0</v>
      </c>
      <c r="BM205" s="30">
        <v>0</v>
      </c>
      <c r="BN205" s="30">
        <v>165</v>
      </c>
      <c r="BO205" s="30">
        <v>0</v>
      </c>
      <c r="BP205" s="30">
        <v>1</v>
      </c>
      <c r="BQ205" s="32">
        <v>0</v>
      </c>
      <c r="BR205" s="28">
        <v>24.174575757575763</v>
      </c>
      <c r="BS205" s="28">
        <v>0.24910947496084673</v>
      </c>
      <c r="BT205" s="28">
        <v>0.11678012673772598</v>
      </c>
      <c r="BU205" s="28">
        <v>1.2986703036611369E-2</v>
      </c>
      <c r="BV205" s="28">
        <v>1.4746667616232492</v>
      </c>
      <c r="BW205" s="28">
        <v>4.37471785726724E-2</v>
      </c>
      <c r="BX205" s="28">
        <v>3.1629947788437316</v>
      </c>
      <c r="BY205" s="28">
        <v>4.3768002957882426E-2</v>
      </c>
      <c r="BZ205" s="28">
        <v>0.81987036206113983</v>
      </c>
      <c r="CA205" s="30">
        <v>3.3866908378559372E-2</v>
      </c>
      <c r="CB205" s="28">
        <v>3.1629947788437316</v>
      </c>
      <c r="CC205" s="32">
        <v>4.3768002957882426E-2</v>
      </c>
      <c r="CE205" s="30">
        <f t="shared" si="33"/>
        <v>5.1234753829797981</v>
      </c>
      <c r="CG205" s="55">
        <f t="shared" si="34"/>
        <v>0</v>
      </c>
      <c r="CH205" s="50">
        <f t="shared" si="35"/>
        <v>1</v>
      </c>
      <c r="CI205" s="51"/>
      <c r="CJ205" s="51" t="s">
        <v>50</v>
      </c>
      <c r="CK205" s="56" t="s">
        <v>51</v>
      </c>
      <c r="CL205" s="2"/>
      <c r="CM205" s="55">
        <f t="shared" si="36"/>
        <v>5.927307553653538E-2</v>
      </c>
      <c r="CN205" s="51">
        <f t="shared" si="37"/>
        <v>1</v>
      </c>
      <c r="CO205" s="51"/>
      <c r="CP205" s="51" t="s">
        <v>50</v>
      </c>
      <c r="CQ205" s="56" t="s">
        <v>51</v>
      </c>
      <c r="CR205" s="2"/>
      <c r="CS205" s="55">
        <f t="shared" si="38"/>
        <v>0.26559472210946655</v>
      </c>
      <c r="CT205" s="51">
        <f t="shared" si="39"/>
        <v>0</v>
      </c>
      <c r="CU205" s="51"/>
      <c r="CV205" s="51" t="s">
        <v>50</v>
      </c>
      <c r="CW205" s="56" t="s">
        <v>51</v>
      </c>
      <c r="CX205" s="2"/>
      <c r="CY205" s="55">
        <f t="shared" si="40"/>
        <v>8.4333651518566755E-2</v>
      </c>
      <c r="CZ205" s="51">
        <f t="shared" si="41"/>
        <v>0</v>
      </c>
      <c r="DA205" s="51"/>
      <c r="DB205" s="51" t="s">
        <v>50</v>
      </c>
      <c r="DC205" s="56" t="s">
        <v>51</v>
      </c>
      <c r="DD205" s="2"/>
      <c r="DE205" s="55">
        <f t="shared" si="42"/>
        <v>0.26559472210946655</v>
      </c>
      <c r="DF205" s="51">
        <f t="shared" si="43"/>
        <v>0</v>
      </c>
      <c r="DG205" s="51"/>
      <c r="DH205" s="51" t="s">
        <v>50</v>
      </c>
      <c r="DI205" s="56" t="s">
        <v>51</v>
      </c>
      <c r="DK205" s="15">
        <v>5.1234753829797981</v>
      </c>
    </row>
    <row r="206" spans="1:115" x14ac:dyDescent="0.3">
      <c r="A206" s="28">
        <v>201</v>
      </c>
      <c r="B206" s="29">
        <v>2.95</v>
      </c>
      <c r="C206" s="30">
        <v>5.9166666666666661</v>
      </c>
      <c r="D206" s="30">
        <v>4.7142857142857135</v>
      </c>
      <c r="E206" s="31">
        <v>0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1">
        <v>0</v>
      </c>
      <c r="M206" s="32">
        <v>0</v>
      </c>
      <c r="N206" s="30">
        <v>100</v>
      </c>
      <c r="O206" s="30">
        <v>0</v>
      </c>
      <c r="P206" s="30">
        <v>5</v>
      </c>
      <c r="Q206" s="30">
        <v>100</v>
      </c>
      <c r="R206" s="30">
        <v>25</v>
      </c>
      <c r="S206" s="30">
        <v>0</v>
      </c>
      <c r="T206" s="30">
        <v>3.328890038958328</v>
      </c>
      <c r="U206" s="31">
        <v>200</v>
      </c>
      <c r="V206" s="33">
        <v>0.95</v>
      </c>
      <c r="W206" s="30">
        <v>0</v>
      </c>
      <c r="X206" s="30">
        <v>0</v>
      </c>
      <c r="Y206" s="30">
        <v>165</v>
      </c>
      <c r="Z206" s="30">
        <v>0</v>
      </c>
      <c r="AA206" s="30">
        <v>1</v>
      </c>
      <c r="AB206" s="32">
        <v>0</v>
      </c>
      <c r="AC206" s="28">
        <v>18.03709090909091</v>
      </c>
      <c r="AD206" s="28">
        <v>0.19318237695317866</v>
      </c>
      <c r="AE206" s="28">
        <v>0.12391590204299958</v>
      </c>
      <c r="AF206" s="28">
        <v>1.2462697602577621E-2</v>
      </c>
      <c r="AG206" s="28">
        <v>1.5395435138148676</v>
      </c>
      <c r="AH206" s="28">
        <v>4.1918254233906126E-2</v>
      </c>
      <c r="AI206" s="28">
        <v>3.4231680869235674</v>
      </c>
      <c r="AJ206" s="28">
        <v>4.5123760459485143E-2</v>
      </c>
      <c r="AK206" s="28">
        <v>0.88379708987673111</v>
      </c>
      <c r="AL206" s="30">
        <v>3.8175597265334024E-2</v>
      </c>
      <c r="AM206" s="28">
        <v>3.4231680869235674</v>
      </c>
      <c r="AN206" s="32">
        <v>4.5123760459485143E-2</v>
      </c>
      <c r="AP206" s="28">
        <v>201</v>
      </c>
      <c r="AQ206" s="29">
        <v>2.95</v>
      </c>
      <c r="AR206" s="30">
        <v>5.9166666666666661</v>
      </c>
      <c r="AS206" s="30">
        <v>4.7142857142857135</v>
      </c>
      <c r="AT206" s="31">
        <v>0</v>
      </c>
      <c r="AU206" s="30">
        <v>0</v>
      </c>
      <c r="AV206" s="30">
        <v>0</v>
      </c>
      <c r="AW206" s="30">
        <v>0</v>
      </c>
      <c r="AX206" s="30">
        <v>0</v>
      </c>
      <c r="AY206" s="30">
        <v>0</v>
      </c>
      <c r="AZ206" s="30">
        <v>0</v>
      </c>
      <c r="BA206" s="31">
        <v>0</v>
      </c>
      <c r="BB206" s="32">
        <v>0</v>
      </c>
      <c r="BC206" s="30">
        <v>100</v>
      </c>
      <c r="BD206" s="30">
        <v>0</v>
      </c>
      <c r="BE206" s="30">
        <v>5</v>
      </c>
      <c r="BF206" s="30">
        <v>0</v>
      </c>
      <c r="BG206" s="30">
        <v>0</v>
      </c>
      <c r="BH206" s="30">
        <v>0</v>
      </c>
      <c r="BI206" s="30">
        <v>3.328890038958328</v>
      </c>
      <c r="BJ206" s="31">
        <v>200</v>
      </c>
      <c r="BK206" s="33">
        <v>0.95</v>
      </c>
      <c r="BL206" s="30">
        <v>0</v>
      </c>
      <c r="BM206" s="30">
        <v>0</v>
      </c>
      <c r="BN206" s="30">
        <v>165</v>
      </c>
      <c r="BO206" s="30">
        <v>0</v>
      </c>
      <c r="BP206" s="30">
        <v>1</v>
      </c>
      <c r="BQ206" s="32">
        <v>0</v>
      </c>
      <c r="BR206" s="28">
        <v>24.041060606060622</v>
      </c>
      <c r="BS206" s="28">
        <v>0.25360222712831859</v>
      </c>
      <c r="BT206" s="28">
        <v>0.11661577304122185</v>
      </c>
      <c r="BU206" s="28">
        <v>1.3630132319021812E-2</v>
      </c>
      <c r="BV206" s="28">
        <v>1.4912479947829624</v>
      </c>
      <c r="BW206" s="28">
        <v>4.4325204893467349E-2</v>
      </c>
      <c r="BX206" s="28">
        <v>3.1633668361631937</v>
      </c>
      <c r="BY206" s="28">
        <v>4.3113455394206267E-2</v>
      </c>
      <c r="BZ206" s="28">
        <v>0.80590066900978952</v>
      </c>
      <c r="CA206" s="30">
        <v>3.3381397346043486E-2</v>
      </c>
      <c r="CB206" s="28">
        <v>3.1633668361631937</v>
      </c>
      <c r="CC206" s="32">
        <v>4.3113455394206267E-2</v>
      </c>
      <c r="CE206" s="30">
        <f t="shared" si="33"/>
        <v>5.2813688701753385</v>
      </c>
      <c r="CG206" s="55">
        <f t="shared" si="34"/>
        <v>0</v>
      </c>
      <c r="CH206" s="50">
        <f t="shared" si="35"/>
        <v>1</v>
      </c>
      <c r="CI206" s="51"/>
      <c r="CJ206" s="51" t="s">
        <v>52</v>
      </c>
      <c r="CK206" s="59">
        <f>AVERAGE(CG424:CG426)</f>
        <v>-8.5151515151506239E-3</v>
      </c>
      <c r="CL206" s="2"/>
      <c r="CM206" s="55">
        <f t="shared" si="36"/>
        <v>4.829551903190521E-2</v>
      </c>
      <c r="CN206" s="51">
        <f t="shared" si="37"/>
        <v>1</v>
      </c>
      <c r="CO206" s="51"/>
      <c r="CP206" s="51" t="s">
        <v>52</v>
      </c>
      <c r="CQ206" s="59">
        <f>AVERAGE(CM424:CM426)</f>
        <v>0.18346549525484943</v>
      </c>
      <c r="CR206" s="2"/>
      <c r="CS206" s="55">
        <f t="shared" si="38"/>
        <v>0.25980125076037375</v>
      </c>
      <c r="CT206" s="51">
        <f t="shared" si="39"/>
        <v>0</v>
      </c>
      <c r="CU206" s="51"/>
      <c r="CV206" s="51" t="s">
        <v>52</v>
      </c>
      <c r="CW206" s="59">
        <f>AVERAGE(CS424:CS426)</f>
        <v>0.15317915295598808</v>
      </c>
      <c r="CX206" s="2"/>
      <c r="CY206" s="55">
        <f t="shared" si="40"/>
        <v>7.7896420866941596E-2</v>
      </c>
      <c r="CZ206" s="51">
        <f t="shared" si="41"/>
        <v>0</v>
      </c>
      <c r="DA206" s="51"/>
      <c r="DB206" s="51" t="s">
        <v>52</v>
      </c>
      <c r="DC206" s="59">
        <f>AVERAGE(CY424:CY426)</f>
        <v>0.22529330997506006</v>
      </c>
      <c r="DD206" s="2"/>
      <c r="DE206" s="55">
        <f t="shared" si="42"/>
        <v>0.25980125076037375</v>
      </c>
      <c r="DF206" s="51">
        <f t="shared" si="43"/>
        <v>0</v>
      </c>
      <c r="DG206" s="51"/>
      <c r="DH206" s="51" t="s">
        <v>52</v>
      </c>
      <c r="DI206" s="59">
        <f>AVERAGE(DE424:DE426)</f>
        <v>0.44747722997146738</v>
      </c>
      <c r="DK206" s="15">
        <v>5.2813688701753385</v>
      </c>
    </row>
    <row r="207" spans="1:115" x14ac:dyDescent="0.3">
      <c r="A207" s="28">
        <v>196</v>
      </c>
      <c r="B207" s="29">
        <v>2.95</v>
      </c>
      <c r="C207" s="30">
        <v>4.833333333333333</v>
      </c>
      <c r="D207" s="30">
        <v>5.8571428571428559</v>
      </c>
      <c r="E207" s="31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1">
        <v>0</v>
      </c>
      <c r="M207" s="32">
        <v>0</v>
      </c>
      <c r="N207" s="30">
        <v>100</v>
      </c>
      <c r="O207" s="30">
        <v>0</v>
      </c>
      <c r="P207" s="30">
        <v>5</v>
      </c>
      <c r="Q207" s="30">
        <v>100</v>
      </c>
      <c r="R207" s="30">
        <v>25</v>
      </c>
      <c r="S207" s="30">
        <v>0</v>
      </c>
      <c r="T207" s="30">
        <v>3.328890038958328</v>
      </c>
      <c r="U207" s="31">
        <v>200</v>
      </c>
      <c r="V207" s="33">
        <v>0.95</v>
      </c>
      <c r="W207" s="30">
        <v>0</v>
      </c>
      <c r="X207" s="30">
        <v>0</v>
      </c>
      <c r="Y207" s="30">
        <v>165</v>
      </c>
      <c r="Z207" s="30">
        <v>0</v>
      </c>
      <c r="AA207" s="30">
        <v>1</v>
      </c>
      <c r="AB207" s="32">
        <v>0</v>
      </c>
      <c r="AC207" s="28">
        <v>18.038939393939405</v>
      </c>
      <c r="AD207" s="28">
        <v>0.18958820670450927</v>
      </c>
      <c r="AE207" s="28">
        <v>0.12369474317940726</v>
      </c>
      <c r="AF207" s="28">
        <v>1.2750068757041265E-2</v>
      </c>
      <c r="AG207" s="28">
        <v>1.5457881145916934</v>
      </c>
      <c r="AH207" s="28">
        <v>4.2816423325961153E-2</v>
      </c>
      <c r="AI207" s="28">
        <v>3.428586101721474</v>
      </c>
      <c r="AJ207" s="28">
        <v>4.6822189834602658E-2</v>
      </c>
      <c r="AK207" s="28">
        <v>0.89849712904964119</v>
      </c>
      <c r="AL207" s="30">
        <v>4.0711674473166287E-2</v>
      </c>
      <c r="AM207" s="28">
        <v>3.428586101721474</v>
      </c>
      <c r="AN207" s="32">
        <v>4.6822189834602658E-2</v>
      </c>
      <c r="AP207" s="28">
        <v>196</v>
      </c>
      <c r="AQ207" s="29">
        <v>2.95</v>
      </c>
      <c r="AR207" s="30">
        <v>4.833333333333333</v>
      </c>
      <c r="AS207" s="30">
        <v>5.8571428571428559</v>
      </c>
      <c r="AT207" s="31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1">
        <v>0</v>
      </c>
      <c r="BB207" s="32">
        <v>0</v>
      </c>
      <c r="BC207" s="30">
        <v>100</v>
      </c>
      <c r="BD207" s="30">
        <v>0</v>
      </c>
      <c r="BE207" s="30">
        <v>5</v>
      </c>
      <c r="BF207" s="30">
        <v>0</v>
      </c>
      <c r="BG207" s="30">
        <v>0</v>
      </c>
      <c r="BH207" s="30">
        <v>0</v>
      </c>
      <c r="BI207" s="30">
        <v>3.328890038958328</v>
      </c>
      <c r="BJ207" s="31">
        <v>200</v>
      </c>
      <c r="BK207" s="33">
        <v>0.95</v>
      </c>
      <c r="BL207" s="30">
        <v>0</v>
      </c>
      <c r="BM207" s="30">
        <v>0</v>
      </c>
      <c r="BN207" s="30">
        <v>165</v>
      </c>
      <c r="BO207" s="30">
        <v>0</v>
      </c>
      <c r="BP207" s="30">
        <v>1</v>
      </c>
      <c r="BQ207" s="32">
        <v>0</v>
      </c>
      <c r="BR207" s="28">
        <v>24.140606060606068</v>
      </c>
      <c r="BS207" s="28">
        <v>0.25348935482873591</v>
      </c>
      <c r="BT207" s="28">
        <v>0.11827527677563354</v>
      </c>
      <c r="BU207" s="28">
        <v>1.3268458539178357E-2</v>
      </c>
      <c r="BV207" s="28">
        <v>1.4779756860591138</v>
      </c>
      <c r="BW207" s="28">
        <v>4.4576496410254039E-2</v>
      </c>
      <c r="BX207" s="28">
        <v>3.1535649934617807</v>
      </c>
      <c r="BY207" s="28">
        <v>4.4970111837692714E-2</v>
      </c>
      <c r="BZ207" s="28">
        <v>0.82807287345799674</v>
      </c>
      <c r="CA207" s="30">
        <v>3.4345318007296989E-2</v>
      </c>
      <c r="CB207" s="28">
        <v>3.1535649934617807</v>
      </c>
      <c r="CC207" s="32">
        <v>4.4970111837692714E-2</v>
      </c>
      <c r="CE207" s="30">
        <f t="shared" si="33"/>
        <v>5.320669488844783</v>
      </c>
      <c r="CG207" s="55">
        <f t="shared" si="34"/>
        <v>0</v>
      </c>
      <c r="CH207" s="50">
        <f t="shared" si="35"/>
        <v>1</v>
      </c>
      <c r="CI207" s="51"/>
      <c r="CJ207" s="51" t="s">
        <v>53</v>
      </c>
      <c r="CK207" s="59">
        <f>AVERAGE(CG427:CG432)</f>
        <v>-3.585858585856509E-4</v>
      </c>
      <c r="CL207" s="2"/>
      <c r="CM207" s="55">
        <f t="shared" si="36"/>
        <v>6.7812428532579627E-2</v>
      </c>
      <c r="CN207" s="51">
        <f t="shared" si="37"/>
        <v>1</v>
      </c>
      <c r="CO207" s="51"/>
      <c r="CP207" s="51" t="s">
        <v>53</v>
      </c>
      <c r="CQ207" s="59">
        <f>AVERAGE(CM427:CM432)</f>
        <v>0.16215913154036879</v>
      </c>
      <c r="CR207" s="2"/>
      <c r="CS207" s="55">
        <f t="shared" si="38"/>
        <v>0.27502110825969339</v>
      </c>
      <c r="CT207" s="51">
        <f t="shared" si="39"/>
        <v>0</v>
      </c>
      <c r="CU207" s="51"/>
      <c r="CV207" s="51" t="s">
        <v>53</v>
      </c>
      <c r="CW207" s="59">
        <f>AVERAGE(CS427:CS432)</f>
        <v>0.40212497508809952</v>
      </c>
      <c r="CX207" s="2"/>
      <c r="CY207" s="55">
        <f t="shared" si="40"/>
        <v>7.0424255591644447E-2</v>
      </c>
      <c r="CZ207" s="51">
        <f t="shared" si="41"/>
        <v>1</v>
      </c>
      <c r="DA207" s="51"/>
      <c r="DB207" s="51" t="s">
        <v>53</v>
      </c>
      <c r="DC207" s="59">
        <f>AVERAGE(CY427:CY432)</f>
        <v>0.19184929589965247</v>
      </c>
      <c r="DD207" s="2"/>
      <c r="DE207" s="55">
        <f t="shared" si="42"/>
        <v>0.27502110825969339</v>
      </c>
      <c r="DF207" s="51">
        <f t="shared" si="43"/>
        <v>0</v>
      </c>
      <c r="DG207" s="51"/>
      <c r="DH207" s="51" t="s">
        <v>53</v>
      </c>
      <c r="DI207" s="59">
        <f>AVERAGE(DE427:DE432)</f>
        <v>0.42292750160937337</v>
      </c>
      <c r="DK207" s="15">
        <v>5.320669488844783</v>
      </c>
    </row>
    <row r="208" spans="1:115" x14ac:dyDescent="0.3">
      <c r="A208" s="28">
        <v>208</v>
      </c>
      <c r="B208" s="29">
        <v>2.95</v>
      </c>
      <c r="C208" s="30">
        <v>6.9999999999999991</v>
      </c>
      <c r="D208" s="30">
        <v>4.7142857142857135</v>
      </c>
      <c r="E208" s="31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1">
        <v>0</v>
      </c>
      <c r="M208" s="32">
        <v>0</v>
      </c>
      <c r="N208" s="30">
        <v>100</v>
      </c>
      <c r="O208" s="30">
        <v>0</v>
      </c>
      <c r="P208" s="30">
        <v>5</v>
      </c>
      <c r="Q208" s="30">
        <v>100</v>
      </c>
      <c r="R208" s="30">
        <v>25</v>
      </c>
      <c r="S208" s="30">
        <v>0</v>
      </c>
      <c r="T208" s="30">
        <v>3.328890038958328</v>
      </c>
      <c r="U208" s="31">
        <v>200</v>
      </c>
      <c r="V208" s="33">
        <v>0.95</v>
      </c>
      <c r="W208" s="30">
        <v>0</v>
      </c>
      <c r="X208" s="30">
        <v>0</v>
      </c>
      <c r="Y208" s="30">
        <v>165</v>
      </c>
      <c r="Z208" s="30">
        <v>0</v>
      </c>
      <c r="AA208" s="30">
        <v>1</v>
      </c>
      <c r="AB208" s="32">
        <v>0</v>
      </c>
      <c r="AC208" s="28">
        <v>20.121696969696973</v>
      </c>
      <c r="AD208" s="28">
        <v>0.17078777491301425</v>
      </c>
      <c r="AE208" s="28">
        <v>0.11295132640927508</v>
      </c>
      <c r="AF208" s="28">
        <v>1.1781796581316039E-2</v>
      </c>
      <c r="AG208" s="28">
        <v>1.5823001141480457</v>
      </c>
      <c r="AH208" s="28">
        <v>4.5100884129310459E-2</v>
      </c>
      <c r="AI208" s="28">
        <v>3.5452958148028153</v>
      </c>
      <c r="AJ208" s="28">
        <v>4.0847164870063082E-2</v>
      </c>
      <c r="AK208" s="28">
        <v>0.92337392177807642</v>
      </c>
      <c r="AL208" s="30">
        <v>4.4839620347387692E-2</v>
      </c>
      <c r="AM208" s="28">
        <v>3.5452958148028153</v>
      </c>
      <c r="AN208" s="32">
        <v>4.0847164870063082E-2</v>
      </c>
      <c r="AP208" s="28">
        <v>208</v>
      </c>
      <c r="AQ208" s="29">
        <v>2.95</v>
      </c>
      <c r="AR208" s="30">
        <v>6.9999999999999991</v>
      </c>
      <c r="AS208" s="30">
        <v>4.7142857142857135</v>
      </c>
      <c r="AT208" s="31">
        <v>0</v>
      </c>
      <c r="AU208" s="30">
        <v>0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1">
        <v>0</v>
      </c>
      <c r="BB208" s="32">
        <v>0</v>
      </c>
      <c r="BC208" s="30">
        <v>100</v>
      </c>
      <c r="BD208" s="30">
        <v>0</v>
      </c>
      <c r="BE208" s="30">
        <v>5</v>
      </c>
      <c r="BF208" s="30">
        <v>0</v>
      </c>
      <c r="BG208" s="30">
        <v>0</v>
      </c>
      <c r="BH208" s="30">
        <v>0</v>
      </c>
      <c r="BI208" s="30">
        <v>3.328890038958328</v>
      </c>
      <c r="BJ208" s="31">
        <v>200</v>
      </c>
      <c r="BK208" s="33">
        <v>0.95</v>
      </c>
      <c r="BL208" s="30">
        <v>0</v>
      </c>
      <c r="BM208" s="30">
        <v>0</v>
      </c>
      <c r="BN208" s="30">
        <v>165</v>
      </c>
      <c r="BO208" s="30">
        <v>0</v>
      </c>
      <c r="BP208" s="30">
        <v>1</v>
      </c>
      <c r="BQ208" s="32">
        <v>0</v>
      </c>
      <c r="BR208" s="28">
        <v>26.927696969696967</v>
      </c>
      <c r="BS208" s="28">
        <v>0.2153449017996695</v>
      </c>
      <c r="BT208" s="28">
        <v>0.10682921846926582</v>
      </c>
      <c r="BU208" s="28">
        <v>1.0480772512375123E-2</v>
      </c>
      <c r="BV208" s="28">
        <v>1.5122525155029953</v>
      </c>
      <c r="BW208" s="28">
        <v>4.5050449090813786E-2</v>
      </c>
      <c r="BX208" s="28">
        <v>3.2922159346391853</v>
      </c>
      <c r="BY208" s="28">
        <v>4.0962449056066684E-2</v>
      </c>
      <c r="BZ208" s="28">
        <v>0.87662794422264101</v>
      </c>
      <c r="CA208" s="30">
        <v>3.3770342286052912E-2</v>
      </c>
      <c r="CB208" s="28">
        <v>3.2922159346391853</v>
      </c>
      <c r="CC208" s="32">
        <v>4.0962449056066684E-2</v>
      </c>
      <c r="CE208" s="30">
        <f t="shared" si="33"/>
        <v>5.7445626465380277</v>
      </c>
      <c r="CG208" s="55">
        <f t="shared" si="34"/>
        <v>0</v>
      </c>
      <c r="CH208" s="50">
        <f t="shared" si="35"/>
        <v>1</v>
      </c>
      <c r="CI208" s="51"/>
      <c r="CJ208" s="51" t="s">
        <v>54</v>
      </c>
      <c r="CK208" s="59">
        <f>AVERAGE(CG433)</f>
        <v>-3.0303030303047152E-5</v>
      </c>
      <c r="CL208" s="2"/>
      <c r="CM208" s="55">
        <f t="shared" si="36"/>
        <v>7.0047598645050391E-2</v>
      </c>
      <c r="CN208" s="51">
        <f t="shared" si="37"/>
        <v>1</v>
      </c>
      <c r="CO208" s="51"/>
      <c r="CP208" s="51" t="s">
        <v>54</v>
      </c>
      <c r="CQ208" s="59">
        <f>AVERAGE(CM433)</f>
        <v>0.13365725841099524</v>
      </c>
      <c r="CR208" s="2"/>
      <c r="CS208" s="55">
        <f t="shared" si="38"/>
        <v>0.25307988016363003</v>
      </c>
      <c r="CT208" s="51">
        <f t="shared" si="39"/>
        <v>0</v>
      </c>
      <c r="CU208" s="51"/>
      <c r="CV208" s="51" t="s">
        <v>54</v>
      </c>
      <c r="CW208" s="59">
        <f>AVERAGE(CS433)</f>
        <v>0.37217410195188483</v>
      </c>
      <c r="CX208" s="2"/>
      <c r="CY208" s="55">
        <f t="shared" si="40"/>
        <v>4.6745977555435414E-2</v>
      </c>
      <c r="CZ208" s="51">
        <f t="shared" si="41"/>
        <v>1</v>
      </c>
      <c r="DA208" s="51"/>
      <c r="DB208" s="51" t="s">
        <v>54</v>
      </c>
      <c r="DC208" s="59">
        <f>AVERAGE(CY433)</f>
        <v>8.9440489654167538E-2</v>
      </c>
      <c r="DD208" s="2"/>
      <c r="DE208" s="55">
        <f t="shared" si="42"/>
        <v>0.25307988016363003</v>
      </c>
      <c r="DF208" s="51">
        <f t="shared" si="43"/>
        <v>0</v>
      </c>
      <c r="DG208" s="51"/>
      <c r="DH208" s="51" t="s">
        <v>54</v>
      </c>
      <c r="DI208" s="59">
        <f>AVERAGE(DE433)</f>
        <v>0.37405143903053573</v>
      </c>
      <c r="DK208" s="15">
        <v>5.7445626465380277</v>
      </c>
    </row>
    <row r="209" spans="1:115" x14ac:dyDescent="0.3">
      <c r="A209" s="28">
        <v>197</v>
      </c>
      <c r="B209" s="29">
        <v>2.95</v>
      </c>
      <c r="C209" s="30">
        <v>4.833333333333333</v>
      </c>
      <c r="D209" s="30">
        <v>6.9999999999999982</v>
      </c>
      <c r="E209" s="31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1">
        <v>0</v>
      </c>
      <c r="M209" s="32">
        <v>0</v>
      </c>
      <c r="N209" s="30">
        <v>100</v>
      </c>
      <c r="O209" s="30">
        <v>0</v>
      </c>
      <c r="P209" s="30">
        <v>5</v>
      </c>
      <c r="Q209" s="30">
        <v>100</v>
      </c>
      <c r="R209" s="30">
        <v>25</v>
      </c>
      <c r="S209" s="30">
        <v>0</v>
      </c>
      <c r="T209" s="30">
        <v>3.328890038958328</v>
      </c>
      <c r="U209" s="31">
        <v>200</v>
      </c>
      <c r="V209" s="33">
        <v>0.95</v>
      </c>
      <c r="W209" s="30">
        <v>0</v>
      </c>
      <c r="X209" s="30">
        <v>0</v>
      </c>
      <c r="Y209" s="30">
        <v>165</v>
      </c>
      <c r="Z209" s="30">
        <v>0</v>
      </c>
      <c r="AA209" s="30">
        <v>1</v>
      </c>
      <c r="AB209" s="32">
        <v>0</v>
      </c>
      <c r="AC209" s="28">
        <v>20.168484848484852</v>
      </c>
      <c r="AD209" s="28">
        <v>0.16786203813610939</v>
      </c>
      <c r="AE209" s="28">
        <v>0.11642127325996504</v>
      </c>
      <c r="AF209" s="28">
        <v>1.1781103056825828E-2</v>
      </c>
      <c r="AG209" s="28">
        <v>1.5734227027228618</v>
      </c>
      <c r="AH209" s="28">
        <v>4.5425655825242536E-2</v>
      </c>
      <c r="AI209" s="28">
        <v>3.5579898936768894</v>
      </c>
      <c r="AJ209" s="28">
        <v>4.6892996852800246E-2</v>
      </c>
      <c r="AK209" s="28">
        <v>0.94357500763376112</v>
      </c>
      <c r="AL209" s="30">
        <v>4.3911752789682401E-2</v>
      </c>
      <c r="AM209" s="28">
        <v>3.5579898936768894</v>
      </c>
      <c r="AN209" s="32">
        <v>4.6892996852800246E-2</v>
      </c>
      <c r="AP209" s="28">
        <v>197</v>
      </c>
      <c r="AQ209" s="29">
        <v>2.95</v>
      </c>
      <c r="AR209" s="30">
        <v>4.833333333333333</v>
      </c>
      <c r="AS209" s="30">
        <v>6.9999999999999982</v>
      </c>
      <c r="AT209" s="31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1">
        <v>0</v>
      </c>
      <c r="BB209" s="32">
        <v>0</v>
      </c>
      <c r="BC209" s="30">
        <v>100</v>
      </c>
      <c r="BD209" s="30">
        <v>0</v>
      </c>
      <c r="BE209" s="30">
        <v>5</v>
      </c>
      <c r="BF209" s="30">
        <v>0</v>
      </c>
      <c r="BG209" s="30">
        <v>0</v>
      </c>
      <c r="BH209" s="30">
        <v>0</v>
      </c>
      <c r="BI209" s="30">
        <v>3.328890038958328</v>
      </c>
      <c r="BJ209" s="31">
        <v>200</v>
      </c>
      <c r="BK209" s="33">
        <v>0.95</v>
      </c>
      <c r="BL209" s="30">
        <v>0</v>
      </c>
      <c r="BM209" s="30">
        <v>0</v>
      </c>
      <c r="BN209" s="30">
        <v>165</v>
      </c>
      <c r="BO209" s="30">
        <v>0</v>
      </c>
      <c r="BP209" s="30">
        <v>1</v>
      </c>
      <c r="BQ209" s="32">
        <v>0</v>
      </c>
      <c r="BR209" s="28">
        <v>26.899666666666672</v>
      </c>
      <c r="BS209" s="28">
        <v>0.22623144096520889</v>
      </c>
      <c r="BT209" s="28">
        <v>0.11525293172336964</v>
      </c>
      <c r="BU209" s="28">
        <v>1.2652563772377395E-2</v>
      </c>
      <c r="BV209" s="28">
        <v>1.5147367767990243</v>
      </c>
      <c r="BW209" s="28">
        <v>4.6265768901236591E-2</v>
      </c>
      <c r="BX209" s="28">
        <v>3.3074875598268823</v>
      </c>
      <c r="BY209" s="28">
        <v>4.0352415504002689E-2</v>
      </c>
      <c r="BZ209" s="28">
        <v>0.85719937095433085</v>
      </c>
      <c r="CA209" s="30">
        <v>3.433111219404146E-2</v>
      </c>
      <c r="CB209" s="28">
        <v>3.3074875598268823</v>
      </c>
      <c r="CC209" s="32">
        <v>4.0352415504002689E-2</v>
      </c>
      <c r="CE209" s="30">
        <f t="shared" si="33"/>
        <v>5.8166427888717145</v>
      </c>
      <c r="CG209" s="55">
        <f t="shared" si="34"/>
        <v>0</v>
      </c>
      <c r="CH209" s="50">
        <f t="shared" si="35"/>
        <v>1</v>
      </c>
      <c r="CI209" s="51"/>
      <c r="CJ209" s="51" t="s">
        <v>55</v>
      </c>
      <c r="CK209" s="59">
        <f>AVERAGE(CG434:CG438)</f>
        <v>0</v>
      </c>
      <c r="CL209" s="2"/>
      <c r="CM209" s="55">
        <f t="shared" si="36"/>
        <v>5.8685925923837479E-2</v>
      </c>
      <c r="CN209" s="51">
        <f t="shared" si="37"/>
        <v>1</v>
      </c>
      <c r="CO209" s="51"/>
      <c r="CP209" s="51" t="s">
        <v>55</v>
      </c>
      <c r="CQ209" s="59">
        <f>AVERAGE(CM434:CM438)</f>
        <v>9.755979973158356E-2</v>
      </c>
      <c r="CR209" s="2"/>
      <c r="CS209" s="55">
        <f t="shared" si="38"/>
        <v>0.2505023338500072</v>
      </c>
      <c r="CT209" s="51">
        <f t="shared" si="39"/>
        <v>0</v>
      </c>
      <c r="CU209" s="51"/>
      <c r="CV209" s="51" t="s">
        <v>55</v>
      </c>
      <c r="CW209" s="59">
        <f>AVERAGE(CS434:CS438)</f>
        <v>0.26332460858847756</v>
      </c>
      <c r="CX209" s="2"/>
      <c r="CY209" s="55">
        <f t="shared" si="40"/>
        <v>8.6375636679430268E-2</v>
      </c>
      <c r="CZ209" s="51">
        <f t="shared" si="41"/>
        <v>0</v>
      </c>
      <c r="DA209" s="51"/>
      <c r="DB209" s="51" t="s">
        <v>55</v>
      </c>
      <c r="DC209" s="59">
        <f>AVERAGE(CY434:CY438)</f>
        <v>4.1418260609091172E-2</v>
      </c>
      <c r="DD209" s="2"/>
      <c r="DE209" s="55">
        <f t="shared" si="42"/>
        <v>0.2505023338500072</v>
      </c>
      <c r="DF209" s="51">
        <f t="shared" si="43"/>
        <v>0</v>
      </c>
      <c r="DG209" s="51"/>
      <c r="DH209" s="51" t="s">
        <v>55</v>
      </c>
      <c r="DI209" s="59">
        <f>AVERAGE(DE434:DE438)</f>
        <v>0.26332460858847756</v>
      </c>
      <c r="DK209" s="15">
        <v>5.8166427888717145</v>
      </c>
    </row>
    <row r="210" spans="1:115" x14ac:dyDescent="0.3">
      <c r="A210" s="28">
        <v>202</v>
      </c>
      <c r="B210" s="29">
        <v>2.95</v>
      </c>
      <c r="C210" s="30">
        <v>5.9166666666666661</v>
      </c>
      <c r="D210" s="30">
        <v>5.8571428571428559</v>
      </c>
      <c r="E210" s="31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1">
        <v>0</v>
      </c>
      <c r="M210" s="32">
        <v>0</v>
      </c>
      <c r="N210" s="30">
        <v>100</v>
      </c>
      <c r="O210" s="30">
        <v>0</v>
      </c>
      <c r="P210" s="30">
        <v>5</v>
      </c>
      <c r="Q210" s="30">
        <v>100</v>
      </c>
      <c r="R210" s="30">
        <v>25</v>
      </c>
      <c r="S210" s="30">
        <v>0</v>
      </c>
      <c r="T210" s="30">
        <v>3.328890038958328</v>
      </c>
      <c r="U210" s="31">
        <v>200</v>
      </c>
      <c r="V210" s="33">
        <v>0.95</v>
      </c>
      <c r="W210" s="30">
        <v>0</v>
      </c>
      <c r="X210" s="30">
        <v>0</v>
      </c>
      <c r="Y210" s="30">
        <v>165</v>
      </c>
      <c r="Z210" s="30">
        <v>0</v>
      </c>
      <c r="AA210" s="30">
        <v>1</v>
      </c>
      <c r="AB210" s="32">
        <v>0</v>
      </c>
      <c r="AC210" s="28">
        <v>21.248818181818184</v>
      </c>
      <c r="AD210" s="28">
        <v>0.16102814774107729</v>
      </c>
      <c r="AE210" s="28">
        <v>0.12796584810896428</v>
      </c>
      <c r="AF210" s="28">
        <v>1.4163806442657641E-2</v>
      </c>
      <c r="AG210" s="28">
        <v>1.6640440831711427</v>
      </c>
      <c r="AH210" s="28">
        <v>4.8990588735977357E-2</v>
      </c>
      <c r="AI210" s="28">
        <v>3.6555631810829641</v>
      </c>
      <c r="AJ210" s="28">
        <v>4.5064836399404666E-2</v>
      </c>
      <c r="AK210" s="28">
        <v>1.0404518289444651</v>
      </c>
      <c r="AL210" s="30">
        <v>4.5372202806068754E-2</v>
      </c>
      <c r="AM210" s="28">
        <v>3.6555631810829641</v>
      </c>
      <c r="AN210" s="32">
        <v>4.5064836399404666E-2</v>
      </c>
      <c r="AP210" s="28">
        <v>202</v>
      </c>
      <c r="AQ210" s="29">
        <v>2.95</v>
      </c>
      <c r="AR210" s="30">
        <v>5.9166666666666661</v>
      </c>
      <c r="AS210" s="30">
        <v>5.8571428571428559</v>
      </c>
      <c r="AT210" s="31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1">
        <v>0</v>
      </c>
      <c r="BB210" s="32">
        <v>0</v>
      </c>
      <c r="BC210" s="30">
        <v>100</v>
      </c>
      <c r="BD210" s="30">
        <v>0</v>
      </c>
      <c r="BE210" s="30">
        <v>5</v>
      </c>
      <c r="BF210" s="30">
        <v>0</v>
      </c>
      <c r="BG210" s="30">
        <v>0</v>
      </c>
      <c r="BH210" s="30">
        <v>0</v>
      </c>
      <c r="BI210" s="30">
        <v>3.328890038958328</v>
      </c>
      <c r="BJ210" s="31">
        <v>200</v>
      </c>
      <c r="BK210" s="33">
        <v>0.95</v>
      </c>
      <c r="BL210" s="30">
        <v>0</v>
      </c>
      <c r="BM210" s="30">
        <v>0</v>
      </c>
      <c r="BN210" s="30">
        <v>165</v>
      </c>
      <c r="BO210" s="30">
        <v>0</v>
      </c>
      <c r="BP210" s="30">
        <v>1</v>
      </c>
      <c r="BQ210" s="32">
        <v>0</v>
      </c>
      <c r="BR210" s="28">
        <v>28.43175757575758</v>
      </c>
      <c r="BS210" s="28">
        <v>0.19985892568101168</v>
      </c>
      <c r="BT210" s="28">
        <v>0.12866337404811051</v>
      </c>
      <c r="BU210" s="28">
        <v>1.3898484448702729E-2</v>
      </c>
      <c r="BV210" s="28">
        <v>1.5910063974314483</v>
      </c>
      <c r="BW210" s="28">
        <v>4.8102589810380431E-2</v>
      </c>
      <c r="BX210" s="28">
        <v>3.4238523363013771</v>
      </c>
      <c r="BY210" s="28">
        <v>3.9557087099423897E-2</v>
      </c>
      <c r="BZ210" s="28">
        <v>0.95150706865938584</v>
      </c>
      <c r="CA210" s="30">
        <v>3.5564035105933277E-2</v>
      </c>
      <c r="CB210" s="28">
        <v>3.4238523363013771</v>
      </c>
      <c r="CC210" s="32">
        <v>3.9557087099423897E-2</v>
      </c>
      <c r="CE210" s="30">
        <f t="shared" si="33"/>
        <v>5.886829529106639</v>
      </c>
      <c r="CG210" s="55">
        <f t="shared" si="34"/>
        <v>0</v>
      </c>
      <c r="CH210" s="50">
        <f t="shared" si="35"/>
        <v>1</v>
      </c>
      <c r="CI210" s="51"/>
      <c r="CJ210" s="51" t="s">
        <v>56</v>
      </c>
      <c r="CK210" s="59">
        <f>AVERAGE(CG439:CG442)</f>
        <v>0</v>
      </c>
      <c r="CL210" s="2"/>
      <c r="CM210" s="55">
        <f t="shared" si="36"/>
        <v>7.303768573969438E-2</v>
      </c>
      <c r="CN210" s="51">
        <f t="shared" si="37"/>
        <v>1</v>
      </c>
      <c r="CO210" s="51"/>
      <c r="CP210" s="51" t="s">
        <v>56</v>
      </c>
      <c r="CQ210" s="59">
        <f>AVERAGE(CM439:CM442)</f>
        <v>7.6565269825089946E-2</v>
      </c>
      <c r="CR210" s="2"/>
      <c r="CS210" s="55">
        <f t="shared" si="38"/>
        <v>0.23171084478158699</v>
      </c>
      <c r="CT210" s="51">
        <f t="shared" si="39"/>
        <v>0</v>
      </c>
      <c r="CU210" s="51"/>
      <c r="CV210" s="51" t="s">
        <v>56</v>
      </c>
      <c r="CW210" s="59">
        <f>AVERAGE(CS439:CS442)</f>
        <v>0.22078189177759516</v>
      </c>
      <c r="CX210" s="2"/>
      <c r="CY210" s="55">
        <f t="shared" si="40"/>
        <v>8.894476028507925E-2</v>
      </c>
      <c r="CZ210" s="51">
        <f t="shared" si="41"/>
        <v>0</v>
      </c>
      <c r="DA210" s="51"/>
      <c r="DB210" s="51" t="s">
        <v>56</v>
      </c>
      <c r="DC210" s="59">
        <f>AVERAGE(CY439:CY442)</f>
        <v>2.4799583387621199E-2</v>
      </c>
      <c r="DD210" s="2"/>
      <c r="DE210" s="55">
        <f t="shared" si="42"/>
        <v>0.23171084478158699</v>
      </c>
      <c r="DF210" s="51">
        <f t="shared" si="43"/>
        <v>0</v>
      </c>
      <c r="DG210" s="51"/>
      <c r="DH210" s="51" t="s">
        <v>56</v>
      </c>
      <c r="DI210" s="59">
        <f>AVERAGE(DE439:DE442)</f>
        <v>0.22078189177759516</v>
      </c>
      <c r="DK210" s="15">
        <v>5.886829529106639</v>
      </c>
    </row>
    <row r="211" spans="1:115" x14ac:dyDescent="0.3">
      <c r="A211" s="28">
        <v>209</v>
      </c>
      <c r="B211" s="29">
        <v>2.95</v>
      </c>
      <c r="C211" s="30">
        <v>6.9999999999999991</v>
      </c>
      <c r="D211" s="30">
        <v>5.8571428571428559</v>
      </c>
      <c r="E211" s="31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1">
        <v>0</v>
      </c>
      <c r="M211" s="32">
        <v>0</v>
      </c>
      <c r="N211" s="30">
        <v>100</v>
      </c>
      <c r="O211" s="30">
        <v>0</v>
      </c>
      <c r="P211" s="30">
        <v>5</v>
      </c>
      <c r="Q211" s="30">
        <v>100</v>
      </c>
      <c r="R211" s="30">
        <v>25</v>
      </c>
      <c r="S211" s="30">
        <v>0</v>
      </c>
      <c r="T211" s="30">
        <v>3.328890038958328</v>
      </c>
      <c r="U211" s="31">
        <v>200</v>
      </c>
      <c r="V211" s="33">
        <v>0.95</v>
      </c>
      <c r="W211" s="30">
        <v>0</v>
      </c>
      <c r="X211" s="30">
        <v>0</v>
      </c>
      <c r="Y211" s="30">
        <v>165</v>
      </c>
      <c r="Z211" s="30">
        <v>0</v>
      </c>
      <c r="AA211" s="30">
        <v>1</v>
      </c>
      <c r="AB211" s="32">
        <v>0</v>
      </c>
      <c r="AC211" s="28">
        <v>25.122333333333341</v>
      </c>
      <c r="AD211" s="28">
        <v>0.13078178054018075</v>
      </c>
      <c r="AE211" s="28">
        <v>0.11635900827037396</v>
      </c>
      <c r="AF211" s="28">
        <v>1.1636118802771302E-2</v>
      </c>
      <c r="AG211" s="28">
        <v>1.7556660345378219</v>
      </c>
      <c r="AH211" s="28">
        <v>5.3245652339531997E-2</v>
      </c>
      <c r="AI211" s="28">
        <v>4.0229846661502338</v>
      </c>
      <c r="AJ211" s="28">
        <v>4.6117514053004925E-2</v>
      </c>
      <c r="AK211" s="28">
        <v>1.0786215106916242</v>
      </c>
      <c r="AL211" s="30">
        <v>4.1844962665568877E-2</v>
      </c>
      <c r="AM211" s="28">
        <v>4.0229846661502338</v>
      </c>
      <c r="AN211" s="32">
        <v>4.6117514053004925E-2</v>
      </c>
      <c r="AP211" s="28">
        <v>209</v>
      </c>
      <c r="AQ211" s="29">
        <v>2.95</v>
      </c>
      <c r="AR211" s="30">
        <v>6.9999999999999991</v>
      </c>
      <c r="AS211" s="30">
        <v>5.8571428571428559</v>
      </c>
      <c r="AT211" s="31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1">
        <v>0</v>
      </c>
      <c r="BB211" s="32">
        <v>0</v>
      </c>
      <c r="BC211" s="30">
        <v>100</v>
      </c>
      <c r="BD211" s="30">
        <v>0</v>
      </c>
      <c r="BE211" s="30">
        <v>5</v>
      </c>
      <c r="BF211" s="30">
        <v>0</v>
      </c>
      <c r="BG211" s="30">
        <v>0</v>
      </c>
      <c r="BH211" s="30">
        <v>0</v>
      </c>
      <c r="BI211" s="30">
        <v>3.328890038958328</v>
      </c>
      <c r="BJ211" s="31">
        <v>200</v>
      </c>
      <c r="BK211" s="33">
        <v>0.95</v>
      </c>
      <c r="BL211" s="30">
        <v>0</v>
      </c>
      <c r="BM211" s="30">
        <v>0</v>
      </c>
      <c r="BN211" s="30">
        <v>165</v>
      </c>
      <c r="BO211" s="30">
        <v>0</v>
      </c>
      <c r="BP211" s="30">
        <v>1</v>
      </c>
      <c r="BQ211" s="32">
        <v>0</v>
      </c>
      <c r="BR211" s="28">
        <v>33.543969696969697</v>
      </c>
      <c r="BS211" s="28">
        <v>0.16586182433676658</v>
      </c>
      <c r="BT211" s="28">
        <v>0.1265205799954485</v>
      </c>
      <c r="BU211" s="28">
        <v>1.432973400017485E-2</v>
      </c>
      <c r="BV211" s="28">
        <v>1.6894723102634379</v>
      </c>
      <c r="BW211" s="28">
        <v>5.6171269676471194E-2</v>
      </c>
      <c r="BX211" s="28">
        <v>3.8743860650718842</v>
      </c>
      <c r="BY211" s="28">
        <v>4.300275781802889E-2</v>
      </c>
      <c r="BZ211" s="28">
        <v>1.0102873525552238</v>
      </c>
      <c r="CA211" s="30">
        <v>3.1000901739826257E-2</v>
      </c>
      <c r="CB211" s="28">
        <v>3.8743860650718842</v>
      </c>
      <c r="CC211" s="32">
        <v>4.300275781802889E-2</v>
      </c>
      <c r="CE211" s="30">
        <f t="shared" si="33"/>
        <v>6.4031242374328476</v>
      </c>
      <c r="CG211" s="55">
        <f t="shared" si="34"/>
        <v>0</v>
      </c>
      <c r="CH211" s="50">
        <f t="shared" si="35"/>
        <v>1</v>
      </c>
      <c r="CI211" s="51"/>
      <c r="CJ211" s="51" t="s">
        <v>57</v>
      </c>
      <c r="CK211" s="59">
        <f>AVERAGE(CG443:CG445)</f>
        <v>0</v>
      </c>
      <c r="CL211" s="2"/>
      <c r="CM211" s="55">
        <f t="shared" si="36"/>
        <v>6.6193724274383969E-2</v>
      </c>
      <c r="CN211" s="51">
        <f t="shared" si="37"/>
        <v>1</v>
      </c>
      <c r="CO211" s="51"/>
      <c r="CP211" s="51" t="s">
        <v>57</v>
      </c>
      <c r="CQ211" s="59">
        <f>AVERAGE(CM443:CM445)</f>
        <v>6.3452639466591299E-2</v>
      </c>
      <c r="CR211" s="2"/>
      <c r="CS211" s="55">
        <f t="shared" si="38"/>
        <v>0.14859860107834955</v>
      </c>
      <c r="CT211" s="51">
        <f t="shared" si="39"/>
        <v>0</v>
      </c>
      <c r="CU211" s="51"/>
      <c r="CV211" s="51" t="s">
        <v>57</v>
      </c>
      <c r="CW211" s="59">
        <f>AVERAGE(CS443:CS445)</f>
        <v>0.20657288450398195</v>
      </c>
      <c r="CX211" s="2"/>
      <c r="CY211" s="55">
        <f t="shared" si="40"/>
        <v>6.8334158136400314E-2</v>
      </c>
      <c r="CZ211" s="51">
        <f t="shared" si="41"/>
        <v>1</v>
      </c>
      <c r="DA211" s="51"/>
      <c r="DB211" s="51" t="s">
        <v>57</v>
      </c>
      <c r="DC211" s="59">
        <f>AVERAGE(CY443:CY445)</f>
        <v>3.2176643209366231E-2</v>
      </c>
      <c r="DD211" s="2"/>
      <c r="DE211" s="55">
        <f t="shared" si="42"/>
        <v>0.14859860107834955</v>
      </c>
      <c r="DF211" s="51">
        <f t="shared" si="43"/>
        <v>0</v>
      </c>
      <c r="DG211" s="51"/>
      <c r="DH211" s="51" t="s">
        <v>57</v>
      </c>
      <c r="DI211" s="59">
        <f>AVERAGE(DE443:DE445)</f>
        <v>0.20657288450398195</v>
      </c>
      <c r="DK211" s="15">
        <v>6.4031242374328476</v>
      </c>
    </row>
    <row r="212" spans="1:115" x14ac:dyDescent="0.3">
      <c r="A212" s="28">
        <v>203</v>
      </c>
      <c r="B212" s="29">
        <v>2.95</v>
      </c>
      <c r="C212" s="30">
        <v>5.9166666666666661</v>
      </c>
      <c r="D212" s="30">
        <v>6.9999999999999982</v>
      </c>
      <c r="E212" s="31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1">
        <v>0</v>
      </c>
      <c r="M212" s="32">
        <v>0</v>
      </c>
      <c r="N212" s="30">
        <v>100</v>
      </c>
      <c r="O212" s="30">
        <v>0</v>
      </c>
      <c r="P212" s="30">
        <v>5</v>
      </c>
      <c r="Q212" s="30">
        <v>100</v>
      </c>
      <c r="R212" s="30">
        <v>25</v>
      </c>
      <c r="S212" s="30">
        <v>0</v>
      </c>
      <c r="T212" s="30">
        <v>3.328890038958328</v>
      </c>
      <c r="U212" s="31">
        <v>200</v>
      </c>
      <c r="V212" s="33">
        <v>0.95</v>
      </c>
      <c r="W212" s="30">
        <v>0</v>
      </c>
      <c r="X212" s="30">
        <v>0</v>
      </c>
      <c r="Y212" s="30">
        <v>165</v>
      </c>
      <c r="Z212" s="30">
        <v>0</v>
      </c>
      <c r="AA212" s="30">
        <v>1</v>
      </c>
      <c r="AB212" s="32">
        <v>0</v>
      </c>
      <c r="AC212" s="28">
        <v>25.160818181818186</v>
      </c>
      <c r="AD212" s="28">
        <v>0.12111136475515705</v>
      </c>
      <c r="AE212" s="28">
        <v>0.1203787070590269</v>
      </c>
      <c r="AF212" s="28">
        <v>1.2147136162492758E-2</v>
      </c>
      <c r="AG212" s="28">
        <v>1.7260233751898255</v>
      </c>
      <c r="AH212" s="28">
        <v>5.0852810573484265E-2</v>
      </c>
      <c r="AI212" s="28">
        <v>4.0436688450717613</v>
      </c>
      <c r="AJ212" s="28">
        <v>4.4439593794093346E-2</v>
      </c>
      <c r="AK212" s="28">
        <v>1.063300855359369</v>
      </c>
      <c r="AL212" s="30">
        <v>4.4952560984527587E-2</v>
      </c>
      <c r="AM212" s="28">
        <v>4.0436688450717613</v>
      </c>
      <c r="AN212" s="32">
        <v>4.4439593794093346E-2</v>
      </c>
      <c r="AP212" s="28">
        <v>203</v>
      </c>
      <c r="AQ212" s="29">
        <v>2.95</v>
      </c>
      <c r="AR212" s="30">
        <v>5.9166666666666661</v>
      </c>
      <c r="AS212" s="30">
        <v>6.9999999999999982</v>
      </c>
      <c r="AT212" s="31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1">
        <v>0</v>
      </c>
      <c r="BB212" s="32">
        <v>0</v>
      </c>
      <c r="BC212" s="30">
        <v>100</v>
      </c>
      <c r="BD212" s="30">
        <v>0</v>
      </c>
      <c r="BE212" s="30">
        <v>5</v>
      </c>
      <c r="BF212" s="30">
        <v>0</v>
      </c>
      <c r="BG212" s="30">
        <v>0</v>
      </c>
      <c r="BH212" s="30">
        <v>0</v>
      </c>
      <c r="BI212" s="30">
        <v>3.328890038958328</v>
      </c>
      <c r="BJ212" s="31">
        <v>200</v>
      </c>
      <c r="BK212" s="33">
        <v>0.95</v>
      </c>
      <c r="BL212" s="30">
        <v>0</v>
      </c>
      <c r="BM212" s="30">
        <v>0</v>
      </c>
      <c r="BN212" s="30">
        <v>165</v>
      </c>
      <c r="BO212" s="30">
        <v>0</v>
      </c>
      <c r="BP212" s="30">
        <v>1</v>
      </c>
      <c r="BQ212" s="32">
        <v>0</v>
      </c>
      <c r="BR212" s="28">
        <v>33.493969696969685</v>
      </c>
      <c r="BS212" s="28">
        <v>0.16365184241546107</v>
      </c>
      <c r="BT212" s="28">
        <v>0.12040187568446824</v>
      </c>
      <c r="BU212" s="28">
        <v>1.2863433524922637E-2</v>
      </c>
      <c r="BV212" s="28">
        <v>1.6935441526180468</v>
      </c>
      <c r="BW212" s="28">
        <v>5.4072542981083785E-2</v>
      </c>
      <c r="BX212" s="28">
        <v>3.8322124229590728</v>
      </c>
      <c r="BY212" s="28">
        <v>4.0257788310083212E-2</v>
      </c>
      <c r="BZ212" s="28">
        <v>1.0340790035278464</v>
      </c>
      <c r="CA212" s="30">
        <v>3.3387050184599414E-2</v>
      </c>
      <c r="CB212" s="28">
        <v>3.8322124229590728</v>
      </c>
      <c r="CC212" s="32">
        <v>4.0257788310083212E-2</v>
      </c>
      <c r="CE212" s="30">
        <f t="shared" si="33"/>
        <v>6.4355781921026063</v>
      </c>
      <c r="CG212" s="55">
        <f t="shared" si="34"/>
        <v>0</v>
      </c>
      <c r="CH212" s="50">
        <f t="shared" si="35"/>
        <v>1</v>
      </c>
      <c r="CI212" s="51"/>
      <c r="CJ212" s="51" t="s">
        <v>58</v>
      </c>
      <c r="CK212" s="59">
        <f>AVERAGE(CG446:CG448)</f>
        <v>0</v>
      </c>
      <c r="CL212" s="2"/>
      <c r="CM212" s="55">
        <f t="shared" si="36"/>
        <v>3.247922257177871E-2</v>
      </c>
      <c r="CN212" s="51">
        <f t="shared" si="37"/>
        <v>1</v>
      </c>
      <c r="CO212" s="51"/>
      <c r="CP212" s="51" t="s">
        <v>58</v>
      </c>
      <c r="CQ212" s="59">
        <f>AVERAGE(CM446:CM448)</f>
        <v>5.4735344024477439E-2</v>
      </c>
      <c r="CR212" s="2"/>
      <c r="CS212" s="55">
        <f t="shared" si="38"/>
        <v>0.21145642211268845</v>
      </c>
      <c r="CT212" s="51">
        <f t="shared" si="39"/>
        <v>0</v>
      </c>
      <c r="CU212" s="51"/>
      <c r="CV212" s="51" t="s">
        <v>58</v>
      </c>
      <c r="CW212" s="59">
        <f>AVERAGE(CS446:CS448)</f>
        <v>0.18184585323081315</v>
      </c>
      <c r="CX212" s="2"/>
      <c r="CY212" s="55">
        <f t="shared" si="40"/>
        <v>2.9221851831522594E-2</v>
      </c>
      <c r="CZ212" s="51">
        <f t="shared" si="41"/>
        <v>1</v>
      </c>
      <c r="DA212" s="51"/>
      <c r="DB212" s="51" t="s">
        <v>58</v>
      </c>
      <c r="DC212" s="59">
        <f>AVERAGE(CY446:CY448)</f>
        <v>1.272587801841448E-2</v>
      </c>
      <c r="DD212" s="2"/>
      <c r="DE212" s="55">
        <f t="shared" si="42"/>
        <v>0.21145642211268845</v>
      </c>
      <c r="DF212" s="51">
        <f t="shared" si="43"/>
        <v>0</v>
      </c>
      <c r="DG212" s="51"/>
      <c r="DH212" s="51" t="s">
        <v>58</v>
      </c>
      <c r="DI212" s="59">
        <f>AVERAGE(DE446:DE448)</f>
        <v>0.18184585323081315</v>
      </c>
      <c r="DK212" s="15">
        <v>6.4355781921026063</v>
      </c>
    </row>
    <row r="213" spans="1:115" x14ac:dyDescent="0.3">
      <c r="A213" s="28">
        <v>210</v>
      </c>
      <c r="B213" s="29">
        <v>2.95</v>
      </c>
      <c r="C213" s="30">
        <v>6.9999999999999991</v>
      </c>
      <c r="D213" s="30">
        <v>6.9999999999999982</v>
      </c>
      <c r="E213" s="31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1">
        <v>0</v>
      </c>
      <c r="M213" s="32">
        <v>0</v>
      </c>
      <c r="N213" s="30">
        <v>100</v>
      </c>
      <c r="O213" s="30">
        <v>0</v>
      </c>
      <c r="P213" s="30">
        <v>5</v>
      </c>
      <c r="Q213" s="30">
        <v>100</v>
      </c>
      <c r="R213" s="30">
        <v>25</v>
      </c>
      <c r="S213" s="30">
        <v>0</v>
      </c>
      <c r="T213" s="30">
        <v>3.328890038958328</v>
      </c>
      <c r="U213" s="31">
        <v>200</v>
      </c>
      <c r="V213" s="33">
        <v>0.95</v>
      </c>
      <c r="W213" s="30">
        <v>0</v>
      </c>
      <c r="X213" s="30">
        <v>0</v>
      </c>
      <c r="Y213" s="30">
        <v>165</v>
      </c>
      <c r="Z213" s="30">
        <v>0</v>
      </c>
      <c r="AA213" s="30">
        <v>1</v>
      </c>
      <c r="AB213" s="32">
        <v>0</v>
      </c>
      <c r="AC213" s="28">
        <v>26.695969696969687</v>
      </c>
      <c r="AD213" s="28">
        <v>0.11751576664972989</v>
      </c>
      <c r="AE213" s="28">
        <v>0.12510416603086852</v>
      </c>
      <c r="AF213" s="28">
        <v>1.4270739078549031E-2</v>
      </c>
      <c r="AG213" s="28">
        <v>1.6970243338861919</v>
      </c>
      <c r="AH213" s="28">
        <v>5.273471710708616E-2</v>
      </c>
      <c r="AI213" s="28">
        <v>4.0643396618895045</v>
      </c>
      <c r="AJ213" s="28">
        <v>4.7705213864170627E-2</v>
      </c>
      <c r="AK213" s="28">
        <v>1.0654355929798762</v>
      </c>
      <c r="AL213" s="30">
        <v>4.6248321739182509E-2</v>
      </c>
      <c r="AM213" s="28">
        <v>4.0643396618895045</v>
      </c>
      <c r="AN213" s="32">
        <v>4.7705213864170627E-2</v>
      </c>
      <c r="AP213" s="28">
        <v>210</v>
      </c>
      <c r="AQ213" s="29">
        <v>2.95</v>
      </c>
      <c r="AR213" s="30">
        <v>6.9999999999999991</v>
      </c>
      <c r="AS213" s="30">
        <v>6.9999999999999982</v>
      </c>
      <c r="AT213" s="31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1">
        <v>0</v>
      </c>
      <c r="BB213" s="32">
        <v>0</v>
      </c>
      <c r="BC213" s="30">
        <v>100</v>
      </c>
      <c r="BD213" s="30">
        <v>0</v>
      </c>
      <c r="BE213" s="30">
        <v>5</v>
      </c>
      <c r="BF213" s="30">
        <v>0</v>
      </c>
      <c r="BG213" s="30">
        <v>0</v>
      </c>
      <c r="BH213" s="30">
        <v>0</v>
      </c>
      <c r="BI213" s="30">
        <v>3.328890038958328</v>
      </c>
      <c r="BJ213" s="31">
        <v>200</v>
      </c>
      <c r="BK213" s="33">
        <v>0.95</v>
      </c>
      <c r="BL213" s="30">
        <v>0</v>
      </c>
      <c r="BM213" s="30">
        <v>0</v>
      </c>
      <c r="BN213" s="30">
        <v>165</v>
      </c>
      <c r="BO213" s="30">
        <v>0</v>
      </c>
      <c r="BP213" s="30">
        <v>1</v>
      </c>
      <c r="BQ213" s="32">
        <v>0</v>
      </c>
      <c r="BR213" s="28">
        <v>35.458969696969696</v>
      </c>
      <c r="BS213" s="28">
        <v>0.16383098735262566</v>
      </c>
      <c r="BT213" s="28">
        <v>0.13900035098936989</v>
      </c>
      <c r="BU213" s="28">
        <v>1.8625985636721586E-2</v>
      </c>
      <c r="BV213" s="28">
        <v>1.6917729119370746</v>
      </c>
      <c r="BW213" s="28">
        <v>5.7609401270409741E-2</v>
      </c>
      <c r="BX213" s="28">
        <v>3.8961483472030647</v>
      </c>
      <c r="BY213" s="28">
        <v>4.4814864802893359E-2</v>
      </c>
      <c r="BZ213" s="28">
        <v>1.0285848458445412</v>
      </c>
      <c r="CA213" s="30">
        <v>3.5498631414979845E-2</v>
      </c>
      <c r="CB213" s="28">
        <v>3.8961483472030647</v>
      </c>
      <c r="CC213" s="32">
        <v>4.4814864802893359E-2</v>
      </c>
      <c r="CE213" s="30">
        <f t="shared" si="33"/>
        <v>6.9999999999999982</v>
      </c>
      <c r="CG213" s="55">
        <f t="shared" si="34"/>
        <v>0</v>
      </c>
      <c r="CH213" s="50">
        <f t="shared" si="35"/>
        <v>1</v>
      </c>
      <c r="CI213" s="51"/>
      <c r="CJ213" s="51" t="s">
        <v>59</v>
      </c>
      <c r="CK213" s="59">
        <f>AVERAGE(CG449:CG451)</f>
        <v>0</v>
      </c>
      <c r="CL213" s="2"/>
      <c r="CM213" s="55">
        <f t="shared" si="36"/>
        <v>5.2514219491173186E-3</v>
      </c>
      <c r="CN213" s="51">
        <f t="shared" si="37"/>
        <v>1</v>
      </c>
      <c r="CO213" s="51"/>
      <c r="CP213" s="51" t="s">
        <v>59</v>
      </c>
      <c r="CQ213" s="59">
        <f>AVERAGE(CM449:CM451)</f>
        <v>4.8262191353627672E-2</v>
      </c>
      <c r="CR213" s="2"/>
      <c r="CS213" s="55">
        <f t="shared" si="38"/>
        <v>0.16819131468643977</v>
      </c>
      <c r="CT213" s="51">
        <f t="shared" si="39"/>
        <v>0</v>
      </c>
      <c r="CU213" s="51"/>
      <c r="CV213" s="51" t="s">
        <v>59</v>
      </c>
      <c r="CW213" s="59">
        <f>AVERAGE(CS449:CS451)</f>
        <v>0.13739161402083222</v>
      </c>
      <c r="CX213" s="2"/>
      <c r="CY213" s="55">
        <f t="shared" si="40"/>
        <v>3.6850747135334982E-2</v>
      </c>
      <c r="CZ213" s="51">
        <f t="shared" si="41"/>
        <v>1</v>
      </c>
      <c r="DA213" s="51"/>
      <c r="DB213" s="51" t="s">
        <v>59</v>
      </c>
      <c r="DC213" s="59">
        <f>AVERAGE(CY449:CY451)</f>
        <v>2.0567966982107017E-2</v>
      </c>
      <c r="DD213" s="2"/>
      <c r="DE213" s="55">
        <f t="shared" si="42"/>
        <v>0.16819131468643977</v>
      </c>
      <c r="DF213" s="51">
        <f t="shared" si="43"/>
        <v>0</v>
      </c>
      <c r="DG213" s="51"/>
      <c r="DH213" s="51" t="s">
        <v>59</v>
      </c>
      <c r="DI213" s="59">
        <f>AVERAGE(DE449:DE451)</f>
        <v>0.13739161402083222</v>
      </c>
      <c r="DK213" s="15">
        <v>6.9999999999999982</v>
      </c>
    </row>
    <row r="214" spans="1:115" x14ac:dyDescent="0.3">
      <c r="A214" s="28">
        <v>246</v>
      </c>
      <c r="B214" s="29">
        <v>3.625</v>
      </c>
      <c r="C214" s="30">
        <v>6.9999999999999991</v>
      </c>
      <c r="D214" s="30">
        <v>0.14285714285714285</v>
      </c>
      <c r="E214" s="31">
        <v>0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1">
        <v>0</v>
      </c>
      <c r="M214" s="32">
        <v>0</v>
      </c>
      <c r="N214" s="30">
        <v>100</v>
      </c>
      <c r="O214" s="30">
        <v>0</v>
      </c>
      <c r="P214" s="30">
        <v>5</v>
      </c>
      <c r="Q214" s="30">
        <v>100</v>
      </c>
      <c r="R214" s="30">
        <v>25</v>
      </c>
      <c r="S214" s="30">
        <v>0</v>
      </c>
      <c r="T214" s="30">
        <v>3.1009029257555607</v>
      </c>
      <c r="U214" s="31">
        <v>200</v>
      </c>
      <c r="V214" s="33">
        <v>0.95</v>
      </c>
      <c r="W214" s="30">
        <v>31.96</v>
      </c>
      <c r="X214" s="30">
        <v>1.5182218539766512</v>
      </c>
      <c r="Y214" s="30">
        <v>165</v>
      </c>
      <c r="Z214" s="30">
        <v>0</v>
      </c>
      <c r="AA214" s="30">
        <v>0.80630303030303063</v>
      </c>
      <c r="AB214" s="32">
        <v>9.2013445695554603E-3</v>
      </c>
      <c r="AC214" s="28">
        <v>1.9928235974408588</v>
      </c>
      <c r="AD214" s="28">
        <v>2.8613922151259959E-2</v>
      </c>
      <c r="AE214" s="28">
        <v>0</v>
      </c>
      <c r="AF214" s="28">
        <v>0</v>
      </c>
      <c r="AG214" s="28">
        <v>0.55518710636190272</v>
      </c>
      <c r="AH214" s="28">
        <v>7.5267521941411756E-3</v>
      </c>
      <c r="AI214" s="28">
        <v>1</v>
      </c>
      <c r="AJ214" s="28">
        <v>0</v>
      </c>
      <c r="AK214" s="28">
        <v>0.41357536684310275</v>
      </c>
      <c r="AL214" s="30">
        <v>4.2426412085926637E-2</v>
      </c>
      <c r="AM214" s="28">
        <v>5.3049813170490339</v>
      </c>
      <c r="AN214" s="32">
        <v>0.27992412869706351</v>
      </c>
      <c r="AP214" s="28">
        <v>246</v>
      </c>
      <c r="AQ214" s="29">
        <v>3.625</v>
      </c>
      <c r="AR214" s="30">
        <v>6.9999999999999991</v>
      </c>
      <c r="AS214" s="30">
        <v>0.14285714285714285</v>
      </c>
      <c r="AT214" s="31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1">
        <v>0</v>
      </c>
      <c r="BB214" s="32">
        <v>0</v>
      </c>
      <c r="BC214" s="30">
        <v>100</v>
      </c>
      <c r="BD214" s="30">
        <v>0</v>
      </c>
      <c r="BE214" s="30">
        <v>5</v>
      </c>
      <c r="BF214" s="30">
        <v>0</v>
      </c>
      <c r="BG214" s="30">
        <v>0</v>
      </c>
      <c r="BH214" s="30">
        <v>0</v>
      </c>
      <c r="BI214" s="30">
        <v>3.1009029257555607</v>
      </c>
      <c r="BJ214" s="31">
        <v>200</v>
      </c>
      <c r="BK214" s="33">
        <v>0.95</v>
      </c>
      <c r="BL214" s="30">
        <v>20.53</v>
      </c>
      <c r="BM214" s="30">
        <v>1.3332689068191454</v>
      </c>
      <c r="BN214" s="30">
        <v>165</v>
      </c>
      <c r="BO214" s="30">
        <v>0</v>
      </c>
      <c r="BP214" s="30">
        <v>0.87557575757575723</v>
      </c>
      <c r="BQ214" s="32">
        <v>8.080417617085724E-3</v>
      </c>
      <c r="BR214" s="28">
        <v>2.4048074293534185</v>
      </c>
      <c r="BS214" s="28">
        <v>4.2926688156670278E-2</v>
      </c>
      <c r="BT214" s="28">
        <v>0</v>
      </c>
      <c r="BU214" s="28">
        <v>0</v>
      </c>
      <c r="BV214" s="28">
        <v>0.47487246673636385</v>
      </c>
      <c r="BW214" s="28">
        <v>9.0187092592959039E-3</v>
      </c>
      <c r="BX214" s="28">
        <v>1</v>
      </c>
      <c r="BY214" s="28">
        <v>0</v>
      </c>
      <c r="BZ214" s="28">
        <v>0.24054316967967432</v>
      </c>
      <c r="CA214" s="30">
        <v>3.2341547229845252E-2</v>
      </c>
      <c r="CB214" s="28">
        <v>4.5093625551381802</v>
      </c>
      <c r="CC214" s="32">
        <v>0.23486395061778065</v>
      </c>
      <c r="CE214" s="30">
        <f t="shared" si="33"/>
        <v>0.99999999999999989</v>
      </c>
      <c r="CG214" s="55">
        <f t="shared" si="34"/>
        <v>-6.9272727272726597E-2</v>
      </c>
      <c r="CH214" s="50">
        <f t="shared" si="35"/>
        <v>0</v>
      </c>
      <c r="CI214" s="51"/>
      <c r="CJ214" s="51" t="s">
        <v>60</v>
      </c>
      <c r="CK214" s="59">
        <f>AVERAGE(CG452)</f>
        <v>0</v>
      </c>
      <c r="CL214" s="2"/>
      <c r="CM214" s="55">
        <f t="shared" si="36"/>
        <v>8.0314639625538864E-2</v>
      </c>
      <c r="CN214" s="51">
        <f t="shared" si="37"/>
        <v>0</v>
      </c>
      <c r="CO214" s="51"/>
      <c r="CP214" s="51" t="s">
        <v>60</v>
      </c>
      <c r="CQ214" s="59">
        <f>AVERAGE(CM452)</f>
        <v>3.7403965033091069E-2</v>
      </c>
      <c r="CR214" s="2"/>
      <c r="CS214" s="55">
        <f t="shared" si="38"/>
        <v>0</v>
      </c>
      <c r="CT214" s="51">
        <f t="shared" si="39"/>
        <v>1</v>
      </c>
      <c r="CU214" s="51"/>
      <c r="CV214" s="51" t="s">
        <v>60</v>
      </c>
      <c r="CW214" s="59">
        <f>AVERAGE(CS452)</f>
        <v>0.14782019302536309</v>
      </c>
      <c r="CX214" s="2"/>
      <c r="CY214" s="55">
        <f t="shared" si="40"/>
        <v>0.17303219716342844</v>
      </c>
      <c r="CZ214" s="51">
        <f t="shared" si="41"/>
        <v>0</v>
      </c>
      <c r="DA214" s="51"/>
      <c r="DB214" s="51" t="s">
        <v>60</v>
      </c>
      <c r="DC214" s="59">
        <f>AVERAGE(CY452)</f>
        <v>1.6683771657013513E-2</v>
      </c>
      <c r="DD214" s="2"/>
      <c r="DE214" s="55">
        <f t="shared" si="42"/>
        <v>0.79561876191085368</v>
      </c>
      <c r="DF214" s="51">
        <f t="shared" si="43"/>
        <v>0</v>
      </c>
      <c r="DG214" s="51"/>
      <c r="DH214" s="51" t="s">
        <v>60</v>
      </c>
      <c r="DI214" s="59">
        <f>AVERAGE(DE452)</f>
        <v>0.14782019302536309</v>
      </c>
      <c r="DK214" s="15">
        <v>0.99999999999999989</v>
      </c>
    </row>
    <row r="215" spans="1:115" x14ac:dyDescent="0.3">
      <c r="A215" s="28">
        <v>211</v>
      </c>
      <c r="B215" s="29">
        <v>3.625</v>
      </c>
      <c r="C215" s="30">
        <v>0.5</v>
      </c>
      <c r="D215" s="30">
        <v>2.4285714285714284</v>
      </c>
      <c r="E215" s="31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1">
        <v>0</v>
      </c>
      <c r="M215" s="32">
        <v>0</v>
      </c>
      <c r="N215" s="30">
        <v>100</v>
      </c>
      <c r="O215" s="30">
        <v>0</v>
      </c>
      <c r="P215" s="30">
        <v>5</v>
      </c>
      <c r="Q215" s="30">
        <v>100</v>
      </c>
      <c r="R215" s="30">
        <v>25</v>
      </c>
      <c r="S215" s="30">
        <v>0</v>
      </c>
      <c r="T215" s="30">
        <v>3.1009029257555607</v>
      </c>
      <c r="U215" s="31">
        <v>200</v>
      </c>
      <c r="V215" s="33">
        <v>0.95</v>
      </c>
      <c r="W215" s="30">
        <v>33.520000000000003</v>
      </c>
      <c r="X215" s="30">
        <v>1.4449647492557354</v>
      </c>
      <c r="Y215" s="30">
        <v>165</v>
      </c>
      <c r="Z215" s="30">
        <v>0</v>
      </c>
      <c r="AA215" s="30">
        <v>0.79684848484848492</v>
      </c>
      <c r="AB215" s="32">
        <v>8.757362116701424E-3</v>
      </c>
      <c r="AC215" s="28">
        <v>1.963946797630145</v>
      </c>
      <c r="AD215" s="28">
        <v>2.6806096363333434E-2</v>
      </c>
      <c r="AE215" s="28">
        <v>0</v>
      </c>
      <c r="AF215" s="28">
        <v>0</v>
      </c>
      <c r="AG215" s="28">
        <v>0.56147088408062784</v>
      </c>
      <c r="AH215" s="28">
        <v>6.8047738020661427E-3</v>
      </c>
      <c r="AI215" s="28">
        <v>1</v>
      </c>
      <c r="AJ215" s="28">
        <v>0</v>
      </c>
      <c r="AK215" s="28">
        <v>0.42310326389554098</v>
      </c>
      <c r="AL215" s="30">
        <v>4.6678503493833685E-2</v>
      </c>
      <c r="AM215" s="28">
        <v>5.4826523415448163</v>
      </c>
      <c r="AN215" s="32">
        <v>0.27251755617462403</v>
      </c>
      <c r="AP215" s="28">
        <v>211</v>
      </c>
      <c r="AQ215" s="29">
        <v>3.625</v>
      </c>
      <c r="AR215" s="30">
        <v>0.5</v>
      </c>
      <c r="AS215" s="30">
        <v>2.4285714285714284</v>
      </c>
      <c r="AT215" s="31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1">
        <v>0</v>
      </c>
      <c r="BB215" s="32">
        <v>0</v>
      </c>
      <c r="BC215" s="30">
        <v>100</v>
      </c>
      <c r="BD215" s="30">
        <v>0</v>
      </c>
      <c r="BE215" s="30">
        <v>5</v>
      </c>
      <c r="BF215" s="30">
        <v>0</v>
      </c>
      <c r="BG215" s="30">
        <v>0</v>
      </c>
      <c r="BH215" s="30">
        <v>0</v>
      </c>
      <c r="BI215" s="30">
        <v>3.1009029257555607</v>
      </c>
      <c r="BJ215" s="31">
        <v>200</v>
      </c>
      <c r="BK215" s="33">
        <v>0.95</v>
      </c>
      <c r="BL215" s="30">
        <v>19.760000000000002</v>
      </c>
      <c r="BM215" s="30">
        <v>1.2800547652807286</v>
      </c>
      <c r="BN215" s="30">
        <v>165</v>
      </c>
      <c r="BO215" s="30">
        <v>0</v>
      </c>
      <c r="BP215" s="30">
        <v>0.88024242424242416</v>
      </c>
      <c r="BQ215" s="32">
        <v>7.7579076683680515E-3</v>
      </c>
      <c r="BR215" s="28">
        <v>2.4145483044694425</v>
      </c>
      <c r="BS215" s="28">
        <v>3.9388917061034701E-2</v>
      </c>
      <c r="BT215" s="28">
        <v>0</v>
      </c>
      <c r="BU215" s="28">
        <v>0</v>
      </c>
      <c r="BV215" s="28">
        <v>0.47234061124395477</v>
      </c>
      <c r="BW215" s="28">
        <v>8.5910160336296303E-3</v>
      </c>
      <c r="BX215" s="28">
        <v>1</v>
      </c>
      <c r="BY215" s="28">
        <v>0</v>
      </c>
      <c r="BZ215" s="28">
        <v>0.26562692389916459</v>
      </c>
      <c r="CA215" s="30">
        <v>3.1944030679366367E-2</v>
      </c>
      <c r="CB215" s="28">
        <v>4.2381111868772408</v>
      </c>
      <c r="CC215" s="32">
        <v>0.23262245844173157</v>
      </c>
      <c r="CE215" s="30">
        <f t="shared" si="33"/>
        <v>1.1019463300386794</v>
      </c>
      <c r="CG215" s="55">
        <f t="shared" si="34"/>
        <v>-8.3393939393939243E-2</v>
      </c>
      <c r="CH215" s="50">
        <f t="shared" si="35"/>
        <v>0</v>
      </c>
      <c r="CI215" s="51"/>
      <c r="CJ215" s="51" t="s">
        <v>61</v>
      </c>
      <c r="CK215" s="59">
        <f>AVERAGE(CG453:CG455)</f>
        <v>0</v>
      </c>
      <c r="CL215" s="2"/>
      <c r="CM215" s="55">
        <f t="shared" si="36"/>
        <v>8.9130272836673075E-2</v>
      </c>
      <c r="CN215" s="51">
        <f t="shared" si="37"/>
        <v>0</v>
      </c>
      <c r="CO215" s="51"/>
      <c r="CP215" s="51" t="s">
        <v>61</v>
      </c>
      <c r="CQ215" s="59">
        <f>AVERAGE(CM453:CM455)</f>
        <v>2.321455319237305E-2</v>
      </c>
      <c r="CR215" s="2"/>
      <c r="CS215" s="55">
        <f t="shared" si="38"/>
        <v>0</v>
      </c>
      <c r="CT215" s="51">
        <f t="shared" si="39"/>
        <v>1</v>
      </c>
      <c r="CU215" s="51"/>
      <c r="CV215" s="51" t="s">
        <v>61</v>
      </c>
      <c r="CW215" s="59">
        <f>AVERAGE(CS453:CS455)</f>
        <v>0.11919215415519775</v>
      </c>
      <c r="CX215" s="2"/>
      <c r="CY215" s="55">
        <f t="shared" si="40"/>
        <v>0.15747633999637639</v>
      </c>
      <c r="CZ215" s="51">
        <f t="shared" si="41"/>
        <v>0</v>
      </c>
      <c r="DA215" s="51"/>
      <c r="DB215" s="51" t="s">
        <v>61</v>
      </c>
      <c r="DC215" s="59">
        <f>AVERAGE(CY453:CY455)</f>
        <v>1.3961722633008508E-2</v>
      </c>
      <c r="DD215" s="2"/>
      <c r="DE215" s="55">
        <f t="shared" si="42"/>
        <v>1.2445411546675755</v>
      </c>
      <c r="DF215" s="51">
        <f t="shared" si="43"/>
        <v>0</v>
      </c>
      <c r="DG215" s="51"/>
      <c r="DH215" s="51" t="s">
        <v>61</v>
      </c>
      <c r="DI215" s="59">
        <f>AVERAGE(DE453:DE455)</f>
        <v>0.11919215415519775</v>
      </c>
      <c r="DK215" s="15">
        <v>1.1019463300386794</v>
      </c>
    </row>
    <row r="216" spans="1:115" x14ac:dyDescent="0.3">
      <c r="A216" s="28">
        <v>212</v>
      </c>
      <c r="B216" s="29">
        <v>3.625</v>
      </c>
      <c r="C216" s="30">
        <v>0.5</v>
      </c>
      <c r="D216" s="30">
        <v>3.5714285714285712</v>
      </c>
      <c r="E216" s="31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1">
        <v>0</v>
      </c>
      <c r="M216" s="32">
        <v>0</v>
      </c>
      <c r="N216" s="30">
        <v>100</v>
      </c>
      <c r="O216" s="30">
        <v>0</v>
      </c>
      <c r="P216" s="30">
        <v>5</v>
      </c>
      <c r="Q216" s="30">
        <v>100</v>
      </c>
      <c r="R216" s="30">
        <v>25</v>
      </c>
      <c r="S216" s="30">
        <v>0</v>
      </c>
      <c r="T216" s="30">
        <v>3.1009029257555607</v>
      </c>
      <c r="U216" s="31">
        <v>200</v>
      </c>
      <c r="V216" s="33">
        <v>0.95</v>
      </c>
      <c r="W216" s="30">
        <v>33.125</v>
      </c>
      <c r="X216" s="30">
        <v>1.6807725774945694</v>
      </c>
      <c r="Y216" s="30">
        <v>165</v>
      </c>
      <c r="Z216" s="30">
        <v>0</v>
      </c>
      <c r="AA216" s="30">
        <v>0.7992424242424242</v>
      </c>
      <c r="AB216" s="32">
        <v>1.0186500469664054E-2</v>
      </c>
      <c r="AC216" s="28">
        <v>1.9682524401587824</v>
      </c>
      <c r="AD216" s="28">
        <v>2.8851392379892375E-2</v>
      </c>
      <c r="AE216" s="28">
        <v>0</v>
      </c>
      <c r="AF216" s="28">
        <v>0</v>
      </c>
      <c r="AG216" s="28">
        <v>0.5575089710039427</v>
      </c>
      <c r="AH216" s="28">
        <v>7.1801854849886208E-3</v>
      </c>
      <c r="AI216" s="28">
        <v>1</v>
      </c>
      <c r="AJ216" s="28">
        <v>0</v>
      </c>
      <c r="AK216" s="28">
        <v>0.42799200316301778</v>
      </c>
      <c r="AL216" s="30">
        <v>4.6226948135590536E-2</v>
      </c>
      <c r="AM216" s="28">
        <v>5.4647661464950943</v>
      </c>
      <c r="AN216" s="32">
        <v>0.30368822559570896</v>
      </c>
      <c r="AP216" s="28">
        <v>212</v>
      </c>
      <c r="AQ216" s="29">
        <v>3.625</v>
      </c>
      <c r="AR216" s="30">
        <v>0.5</v>
      </c>
      <c r="AS216" s="30">
        <v>3.5714285714285712</v>
      </c>
      <c r="AT216" s="31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1">
        <v>0</v>
      </c>
      <c r="BB216" s="32">
        <v>0</v>
      </c>
      <c r="BC216" s="30">
        <v>100</v>
      </c>
      <c r="BD216" s="30">
        <v>0</v>
      </c>
      <c r="BE216" s="30">
        <v>5</v>
      </c>
      <c r="BF216" s="30">
        <v>0</v>
      </c>
      <c r="BG216" s="30">
        <v>0</v>
      </c>
      <c r="BH216" s="30">
        <v>0</v>
      </c>
      <c r="BI216" s="30">
        <v>3.1009029257555607</v>
      </c>
      <c r="BJ216" s="31">
        <v>200</v>
      </c>
      <c r="BK216" s="33">
        <v>0.95</v>
      </c>
      <c r="BL216" s="30">
        <v>19.535</v>
      </c>
      <c r="BM216" s="30">
        <v>1.2915770718469295</v>
      </c>
      <c r="BN216" s="30">
        <v>165</v>
      </c>
      <c r="BO216" s="30">
        <v>0</v>
      </c>
      <c r="BP216" s="30">
        <v>0.88160606060606039</v>
      </c>
      <c r="BQ216" s="32">
        <v>7.8277398293753291E-3</v>
      </c>
      <c r="BR216" s="28">
        <v>2.4399140360287426</v>
      </c>
      <c r="BS216" s="28">
        <v>4.4311751442354254E-2</v>
      </c>
      <c r="BT216" s="28">
        <v>0</v>
      </c>
      <c r="BU216" s="28">
        <v>0</v>
      </c>
      <c r="BV216" s="28">
        <v>0.46361907955005199</v>
      </c>
      <c r="BW216" s="28">
        <v>8.9491760095374573E-3</v>
      </c>
      <c r="BX216" s="28">
        <v>1</v>
      </c>
      <c r="BY216" s="28">
        <v>0</v>
      </c>
      <c r="BZ216" s="28">
        <v>0.28277964149973572</v>
      </c>
      <c r="CA216" s="30">
        <v>3.3822591081126271E-2</v>
      </c>
      <c r="CB216" s="28">
        <v>4.3474368870109368</v>
      </c>
      <c r="CC216" s="32">
        <v>0.23137030678031709</v>
      </c>
      <c r="CE216" s="30">
        <f t="shared" si="33"/>
        <v>1.3363062095621219</v>
      </c>
      <c r="CG216" s="55">
        <f t="shared" si="34"/>
        <v>-8.2363636363636195E-2</v>
      </c>
      <c r="CH216" s="50">
        <f t="shared" si="35"/>
        <v>0</v>
      </c>
      <c r="CI216" s="51"/>
      <c r="CJ216" s="51" t="s">
        <v>62</v>
      </c>
      <c r="CK216" s="59">
        <f>AVERAGE(CG456)</f>
        <v>0</v>
      </c>
      <c r="CL216" s="2"/>
      <c r="CM216" s="55">
        <f t="shared" si="36"/>
        <v>9.3889891453890706E-2</v>
      </c>
      <c r="CN216" s="51">
        <f t="shared" si="37"/>
        <v>0</v>
      </c>
      <c r="CO216" s="51"/>
      <c r="CP216" s="51" t="s">
        <v>62</v>
      </c>
      <c r="CQ216" s="59">
        <f>AVERAGE(CM456)</f>
        <v>4.0299203446533927E-2</v>
      </c>
      <c r="CR216" s="2"/>
      <c r="CS216" s="55">
        <f t="shared" si="38"/>
        <v>0</v>
      </c>
      <c r="CT216" s="51">
        <f t="shared" si="39"/>
        <v>1</v>
      </c>
      <c r="CU216" s="51"/>
      <c r="CV216" s="51" t="s">
        <v>62</v>
      </c>
      <c r="CW216" s="59">
        <f>AVERAGE(CS456)</f>
        <v>0.11730606833803492</v>
      </c>
      <c r="CX216" s="2"/>
      <c r="CY216" s="55">
        <f t="shared" si="40"/>
        <v>0.14521236166328205</v>
      </c>
      <c r="CZ216" s="51">
        <f t="shared" si="41"/>
        <v>0</v>
      </c>
      <c r="DA216" s="51"/>
      <c r="DB216" s="51" t="s">
        <v>62</v>
      </c>
      <c r="DC216" s="59">
        <f>AVERAGE(CY456)</f>
        <v>2.7810308376955861E-2</v>
      </c>
      <c r="DD216" s="2"/>
      <c r="DE216" s="55">
        <f t="shared" si="42"/>
        <v>1.1173292594841575</v>
      </c>
      <c r="DF216" s="51">
        <f t="shared" si="43"/>
        <v>0</v>
      </c>
      <c r="DG216" s="51"/>
      <c r="DH216" s="51" t="s">
        <v>62</v>
      </c>
      <c r="DI216" s="59">
        <f>AVERAGE(DE456)</f>
        <v>0.11730606833803492</v>
      </c>
      <c r="DK216" s="15">
        <v>1.3363062095621219</v>
      </c>
    </row>
    <row r="217" spans="1:115" x14ac:dyDescent="0.3">
      <c r="A217" s="28">
        <v>216</v>
      </c>
      <c r="B217" s="29">
        <v>3.625</v>
      </c>
      <c r="C217" s="30">
        <v>1.5833333333333333</v>
      </c>
      <c r="D217" s="30">
        <v>1.2857142857142856</v>
      </c>
      <c r="E217" s="31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1">
        <v>0</v>
      </c>
      <c r="M217" s="32">
        <v>0</v>
      </c>
      <c r="N217" s="30">
        <v>100</v>
      </c>
      <c r="O217" s="30">
        <v>0</v>
      </c>
      <c r="P217" s="30">
        <v>5</v>
      </c>
      <c r="Q217" s="30">
        <v>100</v>
      </c>
      <c r="R217" s="30">
        <v>25</v>
      </c>
      <c r="S217" s="30">
        <v>0</v>
      </c>
      <c r="T217" s="30">
        <v>3.1009029257555607</v>
      </c>
      <c r="U217" s="31">
        <v>200</v>
      </c>
      <c r="V217" s="33">
        <v>0.95</v>
      </c>
      <c r="W217" s="30">
        <v>12.125</v>
      </c>
      <c r="X217" s="30">
        <v>0.91781819982597834</v>
      </c>
      <c r="Y217" s="30">
        <v>165</v>
      </c>
      <c r="Z217" s="30">
        <v>0</v>
      </c>
      <c r="AA217" s="30">
        <v>0.92651515151515185</v>
      </c>
      <c r="AB217" s="32">
        <v>5.5625345443998699E-3</v>
      </c>
      <c r="AC217" s="28">
        <v>3.1531691817473906</v>
      </c>
      <c r="AD217" s="28">
        <v>6.1632480327440897E-2</v>
      </c>
      <c r="AE217" s="28">
        <v>0</v>
      </c>
      <c r="AF217" s="28">
        <v>0</v>
      </c>
      <c r="AG217" s="28">
        <v>0.6023990963712601</v>
      </c>
      <c r="AH217" s="28">
        <v>1.0385431736570899E-2</v>
      </c>
      <c r="AI217" s="28">
        <v>1.4142135623731005</v>
      </c>
      <c r="AJ217" s="28">
        <v>7.4494167171575297E-16</v>
      </c>
      <c r="AK217" s="28">
        <v>0.38464178451761838</v>
      </c>
      <c r="AL217" s="30">
        <v>3.5932677915327171E-2</v>
      </c>
      <c r="AM217" s="28">
        <v>4.1478132045696778</v>
      </c>
      <c r="AN217" s="32">
        <v>0.24669816726145008</v>
      </c>
      <c r="AP217" s="28">
        <v>216</v>
      </c>
      <c r="AQ217" s="29">
        <v>3.625</v>
      </c>
      <c r="AR217" s="30">
        <v>1.5833333333333333</v>
      </c>
      <c r="AS217" s="30">
        <v>1.2857142857142856</v>
      </c>
      <c r="AT217" s="31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1">
        <v>0</v>
      </c>
      <c r="BB217" s="32">
        <v>0</v>
      </c>
      <c r="BC217" s="30">
        <v>100</v>
      </c>
      <c r="BD217" s="30">
        <v>0</v>
      </c>
      <c r="BE217" s="30">
        <v>5</v>
      </c>
      <c r="BF217" s="30">
        <v>0</v>
      </c>
      <c r="BG217" s="30">
        <v>0</v>
      </c>
      <c r="BH217" s="30">
        <v>0</v>
      </c>
      <c r="BI217" s="30">
        <v>3.1009029257555607</v>
      </c>
      <c r="BJ217" s="31">
        <v>200</v>
      </c>
      <c r="BK217" s="33">
        <v>0.95</v>
      </c>
      <c r="BL217" s="30">
        <v>5.41</v>
      </c>
      <c r="BM217" s="30">
        <v>0.58480812934420567</v>
      </c>
      <c r="BN217" s="30">
        <v>165</v>
      </c>
      <c r="BO217" s="30">
        <v>0</v>
      </c>
      <c r="BP217" s="30">
        <v>0.96721212121212108</v>
      </c>
      <c r="BQ217" s="32">
        <v>3.5442916929951853E-3</v>
      </c>
      <c r="BR217" s="28">
        <v>3.9501742422203305</v>
      </c>
      <c r="BS217" s="28">
        <v>8.4533569935281438E-2</v>
      </c>
      <c r="BT217" s="28">
        <v>0</v>
      </c>
      <c r="BU217" s="28">
        <v>0</v>
      </c>
      <c r="BV217" s="28">
        <v>0.51269527555448635</v>
      </c>
      <c r="BW217" s="28">
        <v>1.0501675402389176E-2</v>
      </c>
      <c r="BX217" s="28">
        <v>1.4091806988250029</v>
      </c>
      <c r="BY217" s="28">
        <v>5.7801369951098721E-3</v>
      </c>
      <c r="BZ217" s="28">
        <v>0.2544909656331481</v>
      </c>
      <c r="CA217" s="30">
        <v>2.3050536270702873E-2</v>
      </c>
      <c r="CB217" s="28">
        <v>3.5055680332492516</v>
      </c>
      <c r="CC217" s="32">
        <v>0.21856840686269952</v>
      </c>
      <c r="CE217" s="30">
        <f t="shared" si="33"/>
        <v>1.4267845968170128</v>
      </c>
      <c r="CG217" s="55">
        <f t="shared" si="34"/>
        <v>-4.0696969696969232E-2</v>
      </c>
      <c r="CH217" s="50">
        <f t="shared" si="35"/>
        <v>0</v>
      </c>
      <c r="CI217" s="51"/>
      <c r="CJ217" s="51" t="s">
        <v>63</v>
      </c>
      <c r="CK217" s="59">
        <f>AVERAGE(CG457:CG459)</f>
        <v>0</v>
      </c>
      <c r="CL217" s="2"/>
      <c r="CM217" s="55">
        <f t="shared" si="36"/>
        <v>8.9703820816773749E-2</v>
      </c>
      <c r="CN217" s="51">
        <f t="shared" si="37"/>
        <v>0</v>
      </c>
      <c r="CO217" s="51"/>
      <c r="CP217" s="51" t="s">
        <v>63</v>
      </c>
      <c r="CQ217" s="59">
        <f>AVERAGE(CM457:CM459)</f>
        <v>5.4681940561029561E-2</v>
      </c>
      <c r="CR217" s="2"/>
      <c r="CS217" s="55">
        <f t="shared" si="38"/>
        <v>5.0328635480976214E-3</v>
      </c>
      <c r="CT217" s="51">
        <f t="shared" si="39"/>
        <v>1</v>
      </c>
      <c r="CU217" s="51"/>
      <c r="CV217" s="51" t="s">
        <v>63</v>
      </c>
      <c r="CW217" s="59">
        <f>AVERAGE(CS457:CS459)</f>
        <v>9.9950812202459716E-2</v>
      </c>
      <c r="CX217" s="2"/>
      <c r="CY217" s="55">
        <f t="shared" si="40"/>
        <v>0.13015081888447028</v>
      </c>
      <c r="CZ217" s="51">
        <f t="shared" si="41"/>
        <v>0</v>
      </c>
      <c r="DA217" s="51"/>
      <c r="DB217" s="51" t="s">
        <v>63</v>
      </c>
      <c r="DC217" s="59">
        <f>AVERAGE(CY457:CY459)</f>
        <v>2.7752959580901404E-2</v>
      </c>
      <c r="DD217" s="2"/>
      <c r="DE217" s="55">
        <f t="shared" si="42"/>
        <v>0.64224517132042624</v>
      </c>
      <c r="DF217" s="51">
        <f t="shared" si="43"/>
        <v>0</v>
      </c>
      <c r="DG217" s="51"/>
      <c r="DH217" s="51" t="s">
        <v>63</v>
      </c>
      <c r="DI217" s="59">
        <f>AVERAGE(DE457:DE459)</f>
        <v>9.9950812202459716E-2</v>
      </c>
      <c r="DK217" s="15">
        <v>1.4267845968170128</v>
      </c>
    </row>
    <row r="218" spans="1:115" x14ac:dyDescent="0.3">
      <c r="A218" s="28">
        <v>213</v>
      </c>
      <c r="B218" s="29">
        <v>3.625</v>
      </c>
      <c r="C218" s="30">
        <v>0.5</v>
      </c>
      <c r="D218" s="30">
        <v>4.7142857142857135</v>
      </c>
      <c r="E218" s="31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1">
        <v>0</v>
      </c>
      <c r="M218" s="32">
        <v>0</v>
      </c>
      <c r="N218" s="30">
        <v>100</v>
      </c>
      <c r="O218" s="30">
        <v>0</v>
      </c>
      <c r="P218" s="30">
        <v>5</v>
      </c>
      <c r="Q218" s="30">
        <v>100</v>
      </c>
      <c r="R218" s="30">
        <v>25</v>
      </c>
      <c r="S218" s="30">
        <v>0</v>
      </c>
      <c r="T218" s="30">
        <v>3.1009029257555607</v>
      </c>
      <c r="U218" s="31">
        <v>200</v>
      </c>
      <c r="V218" s="33">
        <v>0.95</v>
      </c>
      <c r="W218" s="30">
        <v>12.06</v>
      </c>
      <c r="X218" s="30">
        <v>0.9502149712194855</v>
      </c>
      <c r="Y218" s="30">
        <v>165</v>
      </c>
      <c r="Z218" s="30">
        <v>0</v>
      </c>
      <c r="AA218" s="30">
        <v>0.92690909090909102</v>
      </c>
      <c r="AB218" s="32">
        <v>5.7588786134514236E-3</v>
      </c>
      <c r="AC218" s="28">
        <v>3.1432141548682817</v>
      </c>
      <c r="AD218" s="28">
        <v>5.9641694908370152E-2</v>
      </c>
      <c r="AE218" s="28">
        <v>0</v>
      </c>
      <c r="AF218" s="28">
        <v>0</v>
      </c>
      <c r="AG218" s="28">
        <v>0.60789195894700965</v>
      </c>
      <c r="AH218" s="28">
        <v>9.6959608413643289E-3</v>
      </c>
      <c r="AI218" s="28">
        <v>1.4142135623731005</v>
      </c>
      <c r="AJ218" s="28">
        <v>7.4494167171575297E-16</v>
      </c>
      <c r="AK218" s="28">
        <v>0.35188340714778277</v>
      </c>
      <c r="AL218" s="30">
        <v>2.8809478166664692E-2</v>
      </c>
      <c r="AM218" s="28">
        <v>4.1069412000068795</v>
      </c>
      <c r="AN218" s="32">
        <v>0.24896826681923503</v>
      </c>
      <c r="AP218" s="28">
        <v>213</v>
      </c>
      <c r="AQ218" s="29">
        <v>3.625</v>
      </c>
      <c r="AR218" s="30">
        <v>0.5</v>
      </c>
      <c r="AS218" s="30">
        <v>4.7142857142857135</v>
      </c>
      <c r="AT218" s="31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1">
        <v>0</v>
      </c>
      <c r="BB218" s="32">
        <v>0</v>
      </c>
      <c r="BC218" s="30">
        <v>100</v>
      </c>
      <c r="BD218" s="30">
        <v>0</v>
      </c>
      <c r="BE218" s="30">
        <v>5</v>
      </c>
      <c r="BF218" s="30">
        <v>0</v>
      </c>
      <c r="BG218" s="30">
        <v>0</v>
      </c>
      <c r="BH218" s="30">
        <v>0</v>
      </c>
      <c r="BI218" s="30">
        <v>3.1009029257555607</v>
      </c>
      <c r="BJ218" s="31">
        <v>200</v>
      </c>
      <c r="BK218" s="33">
        <v>0.95</v>
      </c>
      <c r="BL218" s="30">
        <v>5.8949999999999996</v>
      </c>
      <c r="BM218" s="30">
        <v>0.60082912639789032</v>
      </c>
      <c r="BN218" s="30">
        <v>165</v>
      </c>
      <c r="BO218" s="30">
        <v>0</v>
      </c>
      <c r="BP218" s="30">
        <v>0.96427272727272662</v>
      </c>
      <c r="BQ218" s="32">
        <v>3.6413886448356993E-3</v>
      </c>
      <c r="BR218" s="28">
        <v>3.9824435893883416</v>
      </c>
      <c r="BS218" s="28">
        <v>8.7762549947227889E-2</v>
      </c>
      <c r="BT218" s="28">
        <v>0</v>
      </c>
      <c r="BU218" s="28">
        <v>0</v>
      </c>
      <c r="BV218" s="28">
        <v>0.5052868810308877</v>
      </c>
      <c r="BW218" s="28">
        <v>1.0968360870651714E-2</v>
      </c>
      <c r="BX218" s="28">
        <v>1.4142135623731005</v>
      </c>
      <c r="BY218" s="28">
        <v>7.4494167171575297E-16</v>
      </c>
      <c r="BZ218" s="28">
        <v>0.25459298095301369</v>
      </c>
      <c r="CA218" s="30">
        <v>2.3155839287515929E-2</v>
      </c>
      <c r="CB218" s="28">
        <v>3.6966427395378316</v>
      </c>
      <c r="CC218" s="32">
        <v>0.23206887948357771</v>
      </c>
      <c r="CE218" s="30">
        <f t="shared" si="33"/>
        <v>1.5352989471574767</v>
      </c>
      <c r="CG218" s="55">
        <f t="shared" si="34"/>
        <v>-3.7363636363635599E-2</v>
      </c>
      <c r="CH218" s="50">
        <f t="shared" si="35"/>
        <v>0</v>
      </c>
      <c r="CI218" s="51"/>
      <c r="CJ218" s="51" t="s">
        <v>64</v>
      </c>
      <c r="CK218" s="59">
        <f>AVERAGE(CG460:CG461)</f>
        <v>0</v>
      </c>
      <c r="CL218" s="2"/>
      <c r="CM218" s="55">
        <f t="shared" si="36"/>
        <v>0.10260507791612195</v>
      </c>
      <c r="CN218" s="51">
        <f t="shared" si="37"/>
        <v>0</v>
      </c>
      <c r="CO218" s="51"/>
      <c r="CP218" s="51" t="s">
        <v>64</v>
      </c>
      <c r="CQ218" s="59">
        <f>AVERAGE(CM460:CM461)</f>
        <v>3.1109240915536684E-2</v>
      </c>
      <c r="CR218" s="2"/>
      <c r="CS218" s="55">
        <f t="shared" si="38"/>
        <v>0</v>
      </c>
      <c r="CT218" s="51">
        <f t="shared" si="39"/>
        <v>1</v>
      </c>
      <c r="CU218" s="51"/>
      <c r="CV218" s="51" t="s">
        <v>64</v>
      </c>
      <c r="CW218" s="59">
        <f>AVERAGE(CS460:CS461)</f>
        <v>8.099683744144337E-2</v>
      </c>
      <c r="CX218" s="2"/>
      <c r="CY218" s="55">
        <f t="shared" si="40"/>
        <v>9.7290426194769075E-2</v>
      </c>
      <c r="CZ218" s="51">
        <f t="shared" si="41"/>
        <v>0</v>
      </c>
      <c r="DA218" s="51"/>
      <c r="DB218" s="51" t="s">
        <v>64</v>
      </c>
      <c r="DC218" s="59">
        <f>AVERAGE(CY460:CY461)</f>
        <v>1.6549255916645356E-2</v>
      </c>
      <c r="DD218" s="2"/>
      <c r="DE218" s="55">
        <f t="shared" si="42"/>
        <v>0.41029846046904783</v>
      </c>
      <c r="DF218" s="51">
        <f t="shared" si="43"/>
        <v>1</v>
      </c>
      <c r="DG218" s="51"/>
      <c r="DH218" s="51" t="s">
        <v>64</v>
      </c>
      <c r="DI218" s="59">
        <f>AVERAGE(DE460:DE461)</f>
        <v>8.099683744144337E-2</v>
      </c>
      <c r="DK218" s="15">
        <v>1.5352989471574767</v>
      </c>
    </row>
    <row r="219" spans="1:115" x14ac:dyDescent="0.3">
      <c r="A219" s="28">
        <v>214</v>
      </c>
      <c r="B219" s="29">
        <v>3.625</v>
      </c>
      <c r="C219" s="30">
        <v>0.5</v>
      </c>
      <c r="D219" s="30">
        <v>5.8571428571428559</v>
      </c>
      <c r="E219" s="31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1">
        <v>0</v>
      </c>
      <c r="M219" s="32">
        <v>0</v>
      </c>
      <c r="N219" s="30">
        <v>100</v>
      </c>
      <c r="O219" s="30">
        <v>0</v>
      </c>
      <c r="P219" s="30">
        <v>5</v>
      </c>
      <c r="Q219" s="30">
        <v>100</v>
      </c>
      <c r="R219" s="30">
        <v>25</v>
      </c>
      <c r="S219" s="30">
        <v>0</v>
      </c>
      <c r="T219" s="30">
        <v>3.1009029257555607</v>
      </c>
      <c r="U219" s="31">
        <v>200</v>
      </c>
      <c r="V219" s="33">
        <v>0.95</v>
      </c>
      <c r="W219" s="30">
        <v>12.484999999999999</v>
      </c>
      <c r="X219" s="30">
        <v>0.86216377566733304</v>
      </c>
      <c r="Y219" s="30">
        <v>165</v>
      </c>
      <c r="Z219" s="30">
        <v>0</v>
      </c>
      <c r="AA219" s="30">
        <v>0.92433333333333323</v>
      </c>
      <c r="AB219" s="32">
        <v>5.2252350040444401E-3</v>
      </c>
      <c r="AC219" s="28">
        <v>3.1229072367989921</v>
      </c>
      <c r="AD219" s="28">
        <v>5.8255273637385904E-2</v>
      </c>
      <c r="AE219" s="28">
        <v>0</v>
      </c>
      <c r="AF219" s="28">
        <v>0</v>
      </c>
      <c r="AG219" s="28">
        <v>0.60977214263295121</v>
      </c>
      <c r="AH219" s="28">
        <v>9.9703093992422834E-3</v>
      </c>
      <c r="AI219" s="28">
        <v>1.4142135623731005</v>
      </c>
      <c r="AJ219" s="28">
        <v>7.4494167171575297E-16</v>
      </c>
      <c r="AK219" s="28">
        <v>0.37626316386505876</v>
      </c>
      <c r="AL219" s="30">
        <v>3.0592234917667441E-2</v>
      </c>
      <c r="AM219" s="28">
        <v>4.1473611060607567</v>
      </c>
      <c r="AN219" s="32">
        <v>0.23998064813425637</v>
      </c>
      <c r="AP219" s="28">
        <v>214</v>
      </c>
      <c r="AQ219" s="29">
        <v>3.625</v>
      </c>
      <c r="AR219" s="30">
        <v>0.5</v>
      </c>
      <c r="AS219" s="30">
        <v>5.8571428571428559</v>
      </c>
      <c r="AT219" s="31">
        <v>0</v>
      </c>
      <c r="AU219" s="30">
        <v>0</v>
      </c>
      <c r="AV219" s="30">
        <v>0</v>
      </c>
      <c r="AW219" s="30">
        <v>0</v>
      </c>
      <c r="AX219" s="30">
        <v>0</v>
      </c>
      <c r="AY219" s="30">
        <v>0</v>
      </c>
      <c r="AZ219" s="30">
        <v>0</v>
      </c>
      <c r="BA219" s="31">
        <v>0</v>
      </c>
      <c r="BB219" s="32">
        <v>0</v>
      </c>
      <c r="BC219" s="30">
        <v>100</v>
      </c>
      <c r="BD219" s="30">
        <v>0</v>
      </c>
      <c r="BE219" s="30">
        <v>5</v>
      </c>
      <c r="BF219" s="30">
        <v>0</v>
      </c>
      <c r="BG219" s="30">
        <v>0</v>
      </c>
      <c r="BH219" s="30">
        <v>0</v>
      </c>
      <c r="BI219" s="30">
        <v>3.1009029257555607</v>
      </c>
      <c r="BJ219" s="31">
        <v>200</v>
      </c>
      <c r="BK219" s="33">
        <v>0.95</v>
      </c>
      <c r="BL219" s="30">
        <v>6.45</v>
      </c>
      <c r="BM219" s="30">
        <v>0.61423395937990533</v>
      </c>
      <c r="BN219" s="30">
        <v>165</v>
      </c>
      <c r="BO219" s="30">
        <v>0</v>
      </c>
      <c r="BP219" s="30">
        <v>0.96090909090909127</v>
      </c>
      <c r="BQ219" s="32">
        <v>3.7226300568479103E-3</v>
      </c>
      <c r="BR219" s="28">
        <v>4.0021593594163241</v>
      </c>
      <c r="BS219" s="28">
        <v>8.4797953753472446E-2</v>
      </c>
      <c r="BT219" s="28">
        <v>0</v>
      </c>
      <c r="BU219" s="28">
        <v>0</v>
      </c>
      <c r="BV219" s="28">
        <v>0.50761522913239365</v>
      </c>
      <c r="BW219" s="28">
        <v>1.0407570584308719E-2</v>
      </c>
      <c r="BX219" s="28">
        <v>1.4082899709006365</v>
      </c>
      <c r="BY219" s="28">
        <v>5.796341188001139E-3</v>
      </c>
      <c r="BZ219" s="28">
        <v>0.25039026102195594</v>
      </c>
      <c r="CA219" s="30">
        <v>2.4219280909151313E-2</v>
      </c>
      <c r="CB219" s="28">
        <v>3.6908557425585982</v>
      </c>
      <c r="CC219" s="32">
        <v>0.19570779837744706</v>
      </c>
      <c r="CE219" s="30">
        <f t="shared" si="33"/>
        <v>1.7113069358158484</v>
      </c>
      <c r="CG219" s="55">
        <f t="shared" si="34"/>
        <v>-3.6575757575758039E-2</v>
      </c>
      <c r="CH219" s="50">
        <f t="shared" si="35"/>
        <v>0</v>
      </c>
      <c r="CI219" s="51"/>
      <c r="CJ219" s="51" t="s">
        <v>65</v>
      </c>
      <c r="CK219" s="59">
        <f>AVERAGE(CG462)</f>
        <v>0</v>
      </c>
      <c r="CL219" s="2"/>
      <c r="CM219" s="55">
        <f t="shared" si="36"/>
        <v>0.10215691350055756</v>
      </c>
      <c r="CN219" s="51">
        <f t="shared" si="37"/>
        <v>0</v>
      </c>
      <c r="CO219" s="51"/>
      <c r="CP219" s="51" t="s">
        <v>65</v>
      </c>
      <c r="CQ219" s="59">
        <f>AVERAGE(CM462)</f>
        <v>3.5474863381973476E-2</v>
      </c>
      <c r="CR219" s="2"/>
      <c r="CS219" s="55">
        <f t="shared" si="38"/>
        <v>5.9235914724640182E-3</v>
      </c>
      <c r="CT219" s="51">
        <f t="shared" si="39"/>
        <v>0</v>
      </c>
      <c r="CU219" s="51"/>
      <c r="CV219" s="51" t="s">
        <v>65</v>
      </c>
      <c r="CW219" s="59">
        <f>AVERAGE(CS462)</f>
        <v>6.6281193171226604E-2</v>
      </c>
      <c r="CX219" s="2"/>
      <c r="CY219" s="55">
        <f t="shared" si="40"/>
        <v>0.12587290284310282</v>
      </c>
      <c r="CZ219" s="51">
        <f t="shared" si="41"/>
        <v>0</v>
      </c>
      <c r="DA219" s="51"/>
      <c r="DB219" s="51" t="s">
        <v>65</v>
      </c>
      <c r="DC219" s="59">
        <f>AVERAGE(CY462)</f>
        <v>2.2018349918062619E-2</v>
      </c>
      <c r="DD219" s="2"/>
      <c r="DE219" s="55">
        <f t="shared" si="42"/>
        <v>0.45650536350215853</v>
      </c>
      <c r="DF219" s="51">
        <f t="shared" si="43"/>
        <v>0</v>
      </c>
      <c r="DG219" s="51"/>
      <c r="DH219" s="51" t="s">
        <v>65</v>
      </c>
      <c r="DI219" s="59">
        <f>AVERAGE(DE462)</f>
        <v>6.6281193171226604E-2</v>
      </c>
      <c r="DK219" s="15">
        <v>1.7113069358158484</v>
      </c>
    </row>
    <row r="220" spans="1:115" x14ac:dyDescent="0.3">
      <c r="A220" s="28">
        <v>222</v>
      </c>
      <c r="B220" s="29">
        <v>3.625</v>
      </c>
      <c r="C220" s="30">
        <v>2.6666666666666665</v>
      </c>
      <c r="D220" s="30">
        <v>1.2857142857142856</v>
      </c>
      <c r="E220" s="31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1">
        <v>0</v>
      </c>
      <c r="M220" s="32">
        <v>0</v>
      </c>
      <c r="N220" s="30">
        <v>100</v>
      </c>
      <c r="O220" s="30">
        <v>0</v>
      </c>
      <c r="P220" s="30">
        <v>5</v>
      </c>
      <c r="Q220" s="30">
        <v>100</v>
      </c>
      <c r="R220" s="30">
        <v>25</v>
      </c>
      <c r="S220" s="30">
        <v>0</v>
      </c>
      <c r="T220" s="30">
        <v>3.1009029257555607</v>
      </c>
      <c r="U220" s="31">
        <v>200</v>
      </c>
      <c r="V220" s="33">
        <v>0.95</v>
      </c>
      <c r="W220" s="30">
        <v>13.074999999999999</v>
      </c>
      <c r="X220" s="30">
        <v>0.97960953920999372</v>
      </c>
      <c r="Y220" s="30">
        <v>165</v>
      </c>
      <c r="Z220" s="30">
        <v>0</v>
      </c>
      <c r="AA220" s="30">
        <v>0.92075757575757533</v>
      </c>
      <c r="AB220" s="32">
        <v>5.9370275103635978E-3</v>
      </c>
      <c r="AC220" s="28">
        <v>3.136512164138765</v>
      </c>
      <c r="AD220" s="28">
        <v>5.58828108718731E-2</v>
      </c>
      <c r="AE220" s="28">
        <v>0</v>
      </c>
      <c r="AF220" s="28">
        <v>0</v>
      </c>
      <c r="AG220" s="28">
        <v>0.60619512552732502</v>
      </c>
      <c r="AH220" s="28">
        <v>9.3931597656033081E-3</v>
      </c>
      <c r="AI220" s="28">
        <v>1.4142135623731005</v>
      </c>
      <c r="AJ220" s="28">
        <v>7.4494167171575297E-16</v>
      </c>
      <c r="AK220" s="28">
        <v>0.37350582273002603</v>
      </c>
      <c r="AL220" s="30">
        <v>3.2246129586236447E-2</v>
      </c>
      <c r="AM220" s="28">
        <v>4.1462790118028243</v>
      </c>
      <c r="AN220" s="32">
        <v>0.25322774892773925</v>
      </c>
      <c r="AP220" s="28">
        <v>222</v>
      </c>
      <c r="AQ220" s="29">
        <v>3.625</v>
      </c>
      <c r="AR220" s="30">
        <v>2.6666666666666665</v>
      </c>
      <c r="AS220" s="30">
        <v>1.2857142857142856</v>
      </c>
      <c r="AT220" s="31">
        <v>0</v>
      </c>
      <c r="AU220" s="30">
        <v>0</v>
      </c>
      <c r="AV220" s="30">
        <v>0</v>
      </c>
      <c r="AW220" s="30">
        <v>0</v>
      </c>
      <c r="AX220" s="30">
        <v>0</v>
      </c>
      <c r="AY220" s="30">
        <v>0</v>
      </c>
      <c r="AZ220" s="30">
        <v>0</v>
      </c>
      <c r="BA220" s="31">
        <v>0</v>
      </c>
      <c r="BB220" s="32">
        <v>0</v>
      </c>
      <c r="BC220" s="30">
        <v>100</v>
      </c>
      <c r="BD220" s="30">
        <v>0</v>
      </c>
      <c r="BE220" s="30">
        <v>5</v>
      </c>
      <c r="BF220" s="30">
        <v>0</v>
      </c>
      <c r="BG220" s="30">
        <v>0</v>
      </c>
      <c r="BH220" s="30">
        <v>0</v>
      </c>
      <c r="BI220" s="30">
        <v>3.1009029257555607</v>
      </c>
      <c r="BJ220" s="31">
        <v>200</v>
      </c>
      <c r="BK220" s="33">
        <v>0.95</v>
      </c>
      <c r="BL220" s="30">
        <v>6.03</v>
      </c>
      <c r="BM220" s="30">
        <v>0.60705953330714879</v>
      </c>
      <c r="BN220" s="30">
        <v>165</v>
      </c>
      <c r="BO220" s="30">
        <v>0</v>
      </c>
      <c r="BP220" s="30">
        <v>0.96345454545454545</v>
      </c>
      <c r="BQ220" s="32">
        <v>3.6791486867099907E-3</v>
      </c>
      <c r="BR220" s="28">
        <v>3.9934358473982088</v>
      </c>
      <c r="BS220" s="28">
        <v>8.4761287984001329E-2</v>
      </c>
      <c r="BT220" s="28">
        <v>0</v>
      </c>
      <c r="BU220" s="28">
        <v>0</v>
      </c>
      <c r="BV220" s="28">
        <v>0.50571696780736375</v>
      </c>
      <c r="BW220" s="28">
        <v>1.0947413697276647E-2</v>
      </c>
      <c r="BX220" s="28">
        <v>1.4112517666368687</v>
      </c>
      <c r="BY220" s="28">
        <v>4.1194904737462826E-3</v>
      </c>
      <c r="BZ220" s="28">
        <v>0.24917586311093592</v>
      </c>
      <c r="CA220" s="30">
        <v>2.3401582051085265E-2</v>
      </c>
      <c r="CB220" s="28">
        <v>3.6804565946650314</v>
      </c>
      <c r="CC220" s="32">
        <v>0.23204390363417965</v>
      </c>
      <c r="CE220" s="30">
        <f t="shared" si="33"/>
        <v>1.8516401995451028</v>
      </c>
      <c r="CG220" s="55">
        <f t="shared" si="34"/>
        <v>-4.2696969696970122E-2</v>
      </c>
      <c r="CH220" s="50">
        <f t="shared" si="35"/>
        <v>0</v>
      </c>
      <c r="CI220" s="51"/>
      <c r="CJ220" s="51" t="s">
        <v>66</v>
      </c>
      <c r="CK220" s="59">
        <f>AVERAGE(CG463:CG464)</f>
        <v>0</v>
      </c>
      <c r="CL220" s="2"/>
      <c r="CM220" s="55">
        <f t="shared" si="36"/>
        <v>0.10047815771996127</v>
      </c>
      <c r="CN220" s="51">
        <f t="shared" si="37"/>
        <v>0</v>
      </c>
      <c r="CO220" s="51"/>
      <c r="CP220" s="51" t="s">
        <v>66</v>
      </c>
      <c r="CQ220" s="59">
        <f>AVERAGE(CM463:CM464)</f>
        <v>3.2823720043473559E-2</v>
      </c>
      <c r="CR220" s="2"/>
      <c r="CS220" s="55">
        <f t="shared" si="38"/>
        <v>2.961795736231787E-3</v>
      </c>
      <c r="CT220" s="51">
        <f t="shared" si="39"/>
        <v>1</v>
      </c>
      <c r="CU220" s="51"/>
      <c r="CV220" s="51" t="s">
        <v>66</v>
      </c>
      <c r="CW220" s="59">
        <f>AVERAGE(CS463:CS464)</f>
        <v>4.1391621899554032E-2</v>
      </c>
      <c r="CX220" s="2"/>
      <c r="CY220" s="55">
        <f t="shared" si="40"/>
        <v>0.1243299596190901</v>
      </c>
      <c r="CZ220" s="51">
        <f t="shared" si="41"/>
        <v>0</v>
      </c>
      <c r="DA220" s="51"/>
      <c r="DB220" s="51" t="s">
        <v>66</v>
      </c>
      <c r="DC220" s="59">
        <f>AVERAGE(CY463:CY464)</f>
        <v>1.7038666514475387E-2</v>
      </c>
      <c r="DD220" s="2"/>
      <c r="DE220" s="55">
        <f t="shared" si="42"/>
        <v>0.46582241713779293</v>
      </c>
      <c r="DF220" s="51">
        <f t="shared" si="43"/>
        <v>1</v>
      </c>
      <c r="DG220" s="51"/>
      <c r="DH220" s="51" t="s">
        <v>66</v>
      </c>
      <c r="DI220" s="59">
        <f>AVERAGE(DE463:DE464)</f>
        <v>4.1391621899554032E-2</v>
      </c>
      <c r="DK220" s="15">
        <v>1.8516401995451028</v>
      </c>
    </row>
    <row r="221" spans="1:115" x14ac:dyDescent="0.3">
      <c r="A221" s="28">
        <v>215</v>
      </c>
      <c r="B221" s="29">
        <v>3.625</v>
      </c>
      <c r="C221" s="30">
        <v>0.5</v>
      </c>
      <c r="D221" s="30">
        <v>6.9999999999999982</v>
      </c>
      <c r="E221" s="31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1">
        <v>0</v>
      </c>
      <c r="M221" s="32">
        <v>0</v>
      </c>
      <c r="N221" s="30">
        <v>100</v>
      </c>
      <c r="O221" s="30">
        <v>0</v>
      </c>
      <c r="P221" s="30">
        <v>5</v>
      </c>
      <c r="Q221" s="30">
        <v>100</v>
      </c>
      <c r="R221" s="30">
        <v>25</v>
      </c>
      <c r="S221" s="30">
        <v>0</v>
      </c>
      <c r="T221" s="30">
        <v>3.1009029257555607</v>
      </c>
      <c r="U221" s="31">
        <v>200</v>
      </c>
      <c r="V221" s="33">
        <v>0.95</v>
      </c>
      <c r="W221" s="30">
        <v>12.975</v>
      </c>
      <c r="X221" s="30">
        <v>0.90737974421277701</v>
      </c>
      <c r="Y221" s="30">
        <v>165</v>
      </c>
      <c r="Z221" s="30">
        <v>0</v>
      </c>
      <c r="AA221" s="30">
        <v>0.92136363636363583</v>
      </c>
      <c r="AB221" s="32">
        <v>5.4992711770471339E-3</v>
      </c>
      <c r="AC221" s="28">
        <v>3.0735002232137423</v>
      </c>
      <c r="AD221" s="28">
        <v>5.9305074296684128E-2</v>
      </c>
      <c r="AE221" s="28">
        <v>0</v>
      </c>
      <c r="AF221" s="28">
        <v>0</v>
      </c>
      <c r="AG221" s="28">
        <v>0.61813842979321842</v>
      </c>
      <c r="AH221" s="28">
        <v>9.7944430829869939E-3</v>
      </c>
      <c r="AI221" s="28">
        <v>1.4142135623731005</v>
      </c>
      <c r="AJ221" s="28">
        <v>7.4494167171575297E-16</v>
      </c>
      <c r="AK221" s="28">
        <v>0.39535481373699577</v>
      </c>
      <c r="AL221" s="30">
        <v>3.9219403204739649E-2</v>
      </c>
      <c r="AM221" s="28">
        <v>4.1287762804024544</v>
      </c>
      <c r="AN221" s="32">
        <v>0.21931178868431178</v>
      </c>
      <c r="AP221" s="28">
        <v>215</v>
      </c>
      <c r="AQ221" s="29">
        <v>3.625</v>
      </c>
      <c r="AR221" s="30">
        <v>0.5</v>
      </c>
      <c r="AS221" s="30">
        <v>6.9999999999999982</v>
      </c>
      <c r="AT221" s="31">
        <v>0</v>
      </c>
      <c r="AU221" s="30">
        <v>0</v>
      </c>
      <c r="AV221" s="30">
        <v>0</v>
      </c>
      <c r="AW221" s="30">
        <v>0</v>
      </c>
      <c r="AX221" s="30">
        <v>0</v>
      </c>
      <c r="AY221" s="30">
        <v>0</v>
      </c>
      <c r="AZ221" s="30">
        <v>0</v>
      </c>
      <c r="BA221" s="31">
        <v>0</v>
      </c>
      <c r="BB221" s="32">
        <v>0</v>
      </c>
      <c r="BC221" s="30">
        <v>100</v>
      </c>
      <c r="BD221" s="30">
        <v>0</v>
      </c>
      <c r="BE221" s="30">
        <v>5</v>
      </c>
      <c r="BF221" s="30">
        <v>0</v>
      </c>
      <c r="BG221" s="30">
        <v>0</v>
      </c>
      <c r="BH221" s="30">
        <v>0</v>
      </c>
      <c r="BI221" s="30">
        <v>3.1009029257555607</v>
      </c>
      <c r="BJ221" s="31">
        <v>200</v>
      </c>
      <c r="BK221" s="33">
        <v>0.95</v>
      </c>
      <c r="BL221" s="30">
        <v>6.1849999999999996</v>
      </c>
      <c r="BM221" s="30">
        <v>0.63785100993956345</v>
      </c>
      <c r="BN221" s="30">
        <v>165</v>
      </c>
      <c r="BO221" s="30">
        <v>0</v>
      </c>
      <c r="BP221" s="30">
        <v>0.96251515151515188</v>
      </c>
      <c r="BQ221" s="32">
        <v>3.8657636966034159E-3</v>
      </c>
      <c r="BR221" s="28">
        <v>3.9486132844724309</v>
      </c>
      <c r="BS221" s="28">
        <v>7.73703732042407E-2</v>
      </c>
      <c r="BT221" s="28">
        <v>0</v>
      </c>
      <c r="BU221" s="28">
        <v>0</v>
      </c>
      <c r="BV221" s="28">
        <v>0.51328768535952451</v>
      </c>
      <c r="BW221" s="28">
        <v>1.0129068259457707E-2</v>
      </c>
      <c r="BX221" s="28">
        <v>1.4127326645049842</v>
      </c>
      <c r="BY221" s="28">
        <v>2.9202662423998211E-3</v>
      </c>
      <c r="BZ221" s="28">
        <v>0.26284260841030571</v>
      </c>
      <c r="CA221" s="30">
        <v>2.466697240714151E-2</v>
      </c>
      <c r="CB221" s="28">
        <v>3.6074144796257328</v>
      </c>
      <c r="CC221" s="32">
        <v>0.21583877273685997</v>
      </c>
      <c r="CE221" s="30">
        <f t="shared" si="33"/>
        <v>1.8708286933869704</v>
      </c>
      <c r="CG221" s="55">
        <f t="shared" si="34"/>
        <v>-4.1151515151516049E-2</v>
      </c>
      <c r="CH221" s="50">
        <f t="shared" si="35"/>
        <v>0</v>
      </c>
      <c r="CI221" s="51"/>
      <c r="CJ221" s="51" t="s">
        <v>67</v>
      </c>
      <c r="CK221" s="59">
        <f>CG465</f>
        <v>0</v>
      </c>
      <c r="CL221" s="2"/>
      <c r="CM221" s="55">
        <f t="shared" si="36"/>
        <v>0.10485074443369391</v>
      </c>
      <c r="CN221" s="51">
        <f t="shared" si="37"/>
        <v>0</v>
      </c>
      <c r="CO221" s="51"/>
      <c r="CP221" s="51" t="s">
        <v>67</v>
      </c>
      <c r="CQ221" s="59">
        <f>CM465</f>
        <v>4.5217214862915078E-2</v>
      </c>
      <c r="CR221" s="2"/>
      <c r="CS221" s="55">
        <f t="shared" si="38"/>
        <v>1.4808978681162266E-3</v>
      </c>
      <c r="CT221" s="51">
        <f t="shared" si="39"/>
        <v>1</v>
      </c>
      <c r="CU221" s="51"/>
      <c r="CV221" s="51" t="s">
        <v>67</v>
      </c>
      <c r="CW221" s="59">
        <f>CS465</f>
        <v>2.9220747875467801E-2</v>
      </c>
      <c r="CX221" s="2"/>
      <c r="CY221" s="55">
        <f t="shared" si="40"/>
        <v>0.13251220532669006</v>
      </c>
      <c r="CZ221" s="51">
        <f t="shared" si="41"/>
        <v>0</v>
      </c>
      <c r="DA221" s="51"/>
      <c r="DB221" s="51" t="s">
        <v>67</v>
      </c>
      <c r="DC221" s="59">
        <f>CY465</f>
        <v>1.6432593023491204E-2</v>
      </c>
      <c r="DD221" s="2"/>
      <c r="DE221" s="55">
        <f t="shared" si="42"/>
        <v>0.52136180077672156</v>
      </c>
      <c r="DF221" s="51">
        <f t="shared" si="43"/>
        <v>0</v>
      </c>
      <c r="DG221" s="51"/>
      <c r="DH221" s="51" t="s">
        <v>67</v>
      </c>
      <c r="DI221" s="59">
        <f>DE465</f>
        <v>2.9220747875467801E-2</v>
      </c>
      <c r="DK221" s="15">
        <v>1.8708286933869704</v>
      </c>
    </row>
    <row r="222" spans="1:115" x14ac:dyDescent="0.3">
      <c r="A222" s="28">
        <v>217</v>
      </c>
      <c r="B222" s="29">
        <v>3.625</v>
      </c>
      <c r="C222" s="30">
        <v>1.5833333333333333</v>
      </c>
      <c r="D222" s="30">
        <v>2.4285714285714284</v>
      </c>
      <c r="E222" s="31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1">
        <v>0</v>
      </c>
      <c r="M222" s="32">
        <v>0</v>
      </c>
      <c r="N222" s="30">
        <v>100</v>
      </c>
      <c r="O222" s="30">
        <v>0</v>
      </c>
      <c r="P222" s="30">
        <v>5</v>
      </c>
      <c r="Q222" s="30">
        <v>100</v>
      </c>
      <c r="R222" s="30">
        <v>25</v>
      </c>
      <c r="S222" s="30">
        <v>0</v>
      </c>
      <c r="T222" s="30">
        <v>3.1009029257555607</v>
      </c>
      <c r="U222" s="31">
        <v>200</v>
      </c>
      <c r="V222" s="33">
        <v>0.95</v>
      </c>
      <c r="W222" s="30">
        <v>13.365</v>
      </c>
      <c r="X222" s="30">
        <v>0.99300643626420526</v>
      </c>
      <c r="Y222" s="30">
        <v>165</v>
      </c>
      <c r="Z222" s="30">
        <v>0</v>
      </c>
      <c r="AA222" s="30">
        <v>0.91900000000000048</v>
      </c>
      <c r="AB222" s="32">
        <v>6.0182208258436655E-3</v>
      </c>
      <c r="AC222" s="28">
        <v>3.079211741865675</v>
      </c>
      <c r="AD222" s="28">
        <v>5.7325770500556081E-2</v>
      </c>
      <c r="AE222" s="28">
        <v>0</v>
      </c>
      <c r="AF222" s="28">
        <v>0</v>
      </c>
      <c r="AG222" s="28">
        <v>0.61738693756424323</v>
      </c>
      <c r="AH222" s="28">
        <v>1.0010723156414473E-2</v>
      </c>
      <c r="AI222" s="28">
        <v>1.4142135623731005</v>
      </c>
      <c r="AJ222" s="28">
        <v>7.4494167171575297E-16</v>
      </c>
      <c r="AK222" s="28">
        <v>0.38420185018304776</v>
      </c>
      <c r="AL222" s="30">
        <v>3.700654577956345E-2</v>
      </c>
      <c r="AM222" s="28">
        <v>4.3337774810884966</v>
      </c>
      <c r="AN222" s="32">
        <v>0.24319292944474397</v>
      </c>
      <c r="AP222" s="28">
        <v>217</v>
      </c>
      <c r="AQ222" s="29">
        <v>3.625</v>
      </c>
      <c r="AR222" s="30">
        <v>1.5833333333333333</v>
      </c>
      <c r="AS222" s="30">
        <v>2.4285714285714284</v>
      </c>
      <c r="AT222" s="31">
        <v>0</v>
      </c>
      <c r="AU222" s="30">
        <v>0</v>
      </c>
      <c r="AV222" s="30">
        <v>0</v>
      </c>
      <c r="AW222" s="30">
        <v>0</v>
      </c>
      <c r="AX222" s="30">
        <v>0</v>
      </c>
      <c r="AY222" s="30">
        <v>0</v>
      </c>
      <c r="AZ222" s="30">
        <v>0</v>
      </c>
      <c r="BA222" s="31">
        <v>0</v>
      </c>
      <c r="BB222" s="32">
        <v>0</v>
      </c>
      <c r="BC222" s="30">
        <v>100</v>
      </c>
      <c r="BD222" s="30">
        <v>0</v>
      </c>
      <c r="BE222" s="30">
        <v>5</v>
      </c>
      <c r="BF222" s="30">
        <v>0</v>
      </c>
      <c r="BG222" s="30">
        <v>0</v>
      </c>
      <c r="BH222" s="30">
        <v>0</v>
      </c>
      <c r="BI222" s="30">
        <v>3.1009029257555607</v>
      </c>
      <c r="BJ222" s="31">
        <v>200</v>
      </c>
      <c r="BK222" s="33">
        <v>0.95</v>
      </c>
      <c r="BL222" s="30">
        <v>5.7850000000000001</v>
      </c>
      <c r="BM222" s="30">
        <v>0.58875229707041832</v>
      </c>
      <c r="BN222" s="30">
        <v>165</v>
      </c>
      <c r="BO222" s="30">
        <v>0</v>
      </c>
      <c r="BP222" s="30">
        <v>0.96493939393939332</v>
      </c>
      <c r="BQ222" s="32">
        <v>3.5681957398207139E-3</v>
      </c>
      <c r="BR222" s="28">
        <v>4.0127165801740183</v>
      </c>
      <c r="BS222" s="28">
        <v>8.2569639880446716E-2</v>
      </c>
      <c r="BT222" s="28">
        <v>0</v>
      </c>
      <c r="BU222" s="28">
        <v>0</v>
      </c>
      <c r="BV222" s="28">
        <v>0.50526189323006043</v>
      </c>
      <c r="BW222" s="28">
        <v>1.0613208484763374E-2</v>
      </c>
      <c r="BX222" s="28">
        <v>1.4091806988250029</v>
      </c>
      <c r="BY222" s="28">
        <v>5.7801369951098799E-3</v>
      </c>
      <c r="BZ222" s="28">
        <v>0.26117583622293311</v>
      </c>
      <c r="CA222" s="30">
        <v>2.5516601287481427E-2</v>
      </c>
      <c r="CB222" s="28">
        <v>3.6380135386868342</v>
      </c>
      <c r="CC222" s="32">
        <v>0.20632901193667763</v>
      </c>
      <c r="CE222" s="30">
        <f t="shared" si="33"/>
        <v>1.9609278658936169</v>
      </c>
      <c r="CG222" s="55">
        <f t="shared" si="34"/>
        <v>-4.5939393939392836E-2</v>
      </c>
      <c r="CH222" s="50">
        <f t="shared" si="35"/>
        <v>0</v>
      </c>
      <c r="CI222" s="51"/>
      <c r="CJ222" s="51" t="s">
        <v>68</v>
      </c>
      <c r="CK222" s="56">
        <f>AVERAGE(CK206:CK221)</f>
        <v>-5.5650252525245758E-4</v>
      </c>
      <c r="CL222" s="2"/>
      <c r="CM222" s="55">
        <f t="shared" si="36"/>
        <v>0.1121250443341828</v>
      </c>
      <c r="CN222" s="51">
        <f t="shared" si="37"/>
        <v>0</v>
      </c>
      <c r="CO222" s="51"/>
      <c r="CP222" s="51" t="s">
        <v>68</v>
      </c>
      <c r="CQ222" s="56">
        <f>AVERAGE(CQ206:CQ221)</f>
        <v>7.000511444028186E-2</v>
      </c>
      <c r="CR222" s="2"/>
      <c r="CS222" s="55">
        <f t="shared" si="38"/>
        <v>5.0328635480976214E-3</v>
      </c>
      <c r="CT222" s="51">
        <f t="shared" si="39"/>
        <v>1</v>
      </c>
      <c r="CU222" s="51"/>
      <c r="CV222" s="51" t="s">
        <v>68</v>
      </c>
      <c r="CW222" s="56">
        <f>AVERAGE(CW206:CW221)</f>
        <v>0.16497216938915127</v>
      </c>
      <c r="CX222" s="2"/>
      <c r="CY222" s="55">
        <f t="shared" si="40"/>
        <v>0.12302601396011464</v>
      </c>
      <c r="CZ222" s="51">
        <f t="shared" si="41"/>
        <v>0</v>
      </c>
      <c r="DA222" s="51"/>
      <c r="DB222" s="51" t="s">
        <v>68</v>
      </c>
      <c r="DC222" s="56">
        <f>AVERAGE(DC206:DC221)</f>
        <v>4.9782440959752129E-2</v>
      </c>
      <c r="DD222" s="2"/>
      <c r="DE222" s="55">
        <f t="shared" si="42"/>
        <v>0.69576394240166239</v>
      </c>
      <c r="DF222" s="51">
        <f t="shared" si="43"/>
        <v>0</v>
      </c>
      <c r="DG222" s="51"/>
      <c r="DH222" s="51" t="s">
        <v>68</v>
      </c>
      <c r="DI222" s="56">
        <f>AVERAGE(DI206:DI221)</f>
        <v>0.18478329067761401</v>
      </c>
      <c r="DK222" s="15">
        <v>1.9609278658936169</v>
      </c>
    </row>
    <row r="223" spans="1:115" x14ac:dyDescent="0.3">
      <c r="A223" s="28">
        <v>228</v>
      </c>
      <c r="B223" s="29">
        <v>3.625</v>
      </c>
      <c r="C223" s="30">
        <v>3.75</v>
      </c>
      <c r="D223" s="30">
        <v>1.2857142857142856</v>
      </c>
      <c r="E223" s="31">
        <v>0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1">
        <v>0</v>
      </c>
      <c r="M223" s="32">
        <v>0</v>
      </c>
      <c r="N223" s="30">
        <v>100</v>
      </c>
      <c r="O223" s="30">
        <v>0</v>
      </c>
      <c r="P223" s="30">
        <v>5</v>
      </c>
      <c r="Q223" s="30">
        <v>100</v>
      </c>
      <c r="R223" s="30">
        <v>25</v>
      </c>
      <c r="S223" s="30">
        <v>0</v>
      </c>
      <c r="T223" s="30">
        <v>3.1009029257555607</v>
      </c>
      <c r="U223" s="31">
        <v>200</v>
      </c>
      <c r="V223" s="33">
        <v>0.95</v>
      </c>
      <c r="W223" s="30">
        <v>5.45</v>
      </c>
      <c r="X223" s="30">
        <v>0.48196562790615016</v>
      </c>
      <c r="Y223" s="30">
        <v>165</v>
      </c>
      <c r="Z223" s="30">
        <v>0</v>
      </c>
      <c r="AA223" s="30">
        <v>0.96696969696969692</v>
      </c>
      <c r="AB223" s="32">
        <v>2.9210038054918175E-3</v>
      </c>
      <c r="AC223" s="28">
        <v>4.195465888756881</v>
      </c>
      <c r="AD223" s="28">
        <v>8.3621328655842139E-2</v>
      </c>
      <c r="AE223" s="28">
        <v>0</v>
      </c>
      <c r="AF223" s="28">
        <v>0</v>
      </c>
      <c r="AG223" s="28">
        <v>0.67874070598488967</v>
      </c>
      <c r="AH223" s="28">
        <v>1.2596247131710831E-2</v>
      </c>
      <c r="AI223" s="28">
        <v>1.9958113883008417</v>
      </c>
      <c r="AJ223" s="28">
        <v>5.8258392980387414E-3</v>
      </c>
      <c r="AK223" s="28">
        <v>0.40017558375459378</v>
      </c>
      <c r="AL223" s="30">
        <v>3.3435999475386155E-2</v>
      </c>
      <c r="AM223" s="28">
        <v>3.1563292820553879</v>
      </c>
      <c r="AN223" s="32">
        <v>0.1640641366073595</v>
      </c>
      <c r="AP223" s="28">
        <v>228</v>
      </c>
      <c r="AQ223" s="29">
        <v>3.625</v>
      </c>
      <c r="AR223" s="30">
        <v>3.75</v>
      </c>
      <c r="AS223" s="30">
        <v>1.2857142857142856</v>
      </c>
      <c r="AT223" s="31">
        <v>0</v>
      </c>
      <c r="AU223" s="30">
        <v>0</v>
      </c>
      <c r="AV223" s="30">
        <v>0</v>
      </c>
      <c r="AW223" s="30">
        <v>0</v>
      </c>
      <c r="AX223" s="30">
        <v>0</v>
      </c>
      <c r="AY223" s="30">
        <v>0</v>
      </c>
      <c r="AZ223" s="30">
        <v>0</v>
      </c>
      <c r="BA223" s="31">
        <v>0</v>
      </c>
      <c r="BB223" s="32">
        <v>0</v>
      </c>
      <c r="BC223" s="30">
        <v>100</v>
      </c>
      <c r="BD223" s="30">
        <v>0</v>
      </c>
      <c r="BE223" s="30">
        <v>5</v>
      </c>
      <c r="BF223" s="30">
        <v>0</v>
      </c>
      <c r="BG223" s="30">
        <v>0</v>
      </c>
      <c r="BH223" s="30">
        <v>0</v>
      </c>
      <c r="BI223" s="30">
        <v>3.1009029257555607</v>
      </c>
      <c r="BJ223" s="31">
        <v>200</v>
      </c>
      <c r="BK223" s="33">
        <v>0.95</v>
      </c>
      <c r="BL223" s="30">
        <v>1.825</v>
      </c>
      <c r="BM223" s="30">
        <v>0.2701343209949017</v>
      </c>
      <c r="BN223" s="30">
        <v>165</v>
      </c>
      <c r="BO223" s="30">
        <v>0</v>
      </c>
      <c r="BP223" s="30">
        <v>0.98893939393939434</v>
      </c>
      <c r="BQ223" s="32">
        <v>1.6371777029994057E-3</v>
      </c>
      <c r="BR223" s="28">
        <v>5.4608069216428374</v>
      </c>
      <c r="BS223" s="28">
        <v>0.10993983239584665</v>
      </c>
      <c r="BT223" s="28">
        <v>0</v>
      </c>
      <c r="BU223" s="28">
        <v>0</v>
      </c>
      <c r="BV223" s="28">
        <v>0.56479623880720453</v>
      </c>
      <c r="BW223" s="28">
        <v>1.2274411664770021E-2</v>
      </c>
      <c r="BX223" s="28">
        <v>1.9065296226919366</v>
      </c>
      <c r="BY223" s="28">
        <v>2.7963605992669685E-2</v>
      </c>
      <c r="BZ223" s="28">
        <v>0.26756981990274925</v>
      </c>
      <c r="CA223" s="30">
        <v>2.2676309108548228E-2</v>
      </c>
      <c r="CB223" s="28">
        <v>2.5306297366140198</v>
      </c>
      <c r="CC223" s="32">
        <v>0.12458090639628382</v>
      </c>
      <c r="CE223" s="30">
        <f t="shared" si="33"/>
        <v>2.1957751641341994</v>
      </c>
      <c r="CG223" s="55">
        <f t="shared" si="34"/>
        <v>-2.1969696969697416E-2</v>
      </c>
      <c r="CH223" s="50">
        <f t="shared" si="35"/>
        <v>0</v>
      </c>
      <c r="CI223" s="51"/>
      <c r="CL223" s="2"/>
      <c r="CM223" s="55">
        <f t="shared" si="36"/>
        <v>0.11394446717768514</v>
      </c>
      <c r="CN223" s="51">
        <f t="shared" si="37"/>
        <v>0</v>
      </c>
      <c r="CO223" s="51"/>
      <c r="CR223" s="2"/>
      <c r="CS223" s="55">
        <f t="shared" si="38"/>
        <v>8.9281765608905106E-2</v>
      </c>
      <c r="CT223" s="51">
        <f t="shared" si="39"/>
        <v>0</v>
      </c>
      <c r="CU223" s="51"/>
      <c r="CX223" s="2"/>
      <c r="CY223" s="55">
        <f t="shared" si="40"/>
        <v>0.13260576385184453</v>
      </c>
      <c r="CZ223" s="51">
        <f t="shared" si="41"/>
        <v>0</v>
      </c>
      <c r="DA223" s="51"/>
      <c r="DD223" s="2"/>
      <c r="DE223" s="55">
        <f t="shared" si="42"/>
        <v>0.62569954544136808</v>
      </c>
      <c r="DF223" s="51">
        <f t="shared" si="43"/>
        <v>0</v>
      </c>
      <c r="DG223" s="51"/>
      <c r="DK223" s="15">
        <v>2.1957751641341994</v>
      </c>
    </row>
    <row r="224" spans="1:115" x14ac:dyDescent="0.3">
      <c r="A224" s="28">
        <v>218</v>
      </c>
      <c r="B224" s="29">
        <v>3.625</v>
      </c>
      <c r="C224" s="30">
        <v>1.5833333333333333</v>
      </c>
      <c r="D224" s="30">
        <v>3.5714285714285712</v>
      </c>
      <c r="E224" s="31">
        <v>0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1">
        <v>0</v>
      </c>
      <c r="M224" s="32">
        <v>0</v>
      </c>
      <c r="N224" s="30">
        <v>100</v>
      </c>
      <c r="O224" s="30">
        <v>0</v>
      </c>
      <c r="P224" s="30">
        <v>5</v>
      </c>
      <c r="Q224" s="30">
        <v>100</v>
      </c>
      <c r="R224" s="30">
        <v>25</v>
      </c>
      <c r="S224" s="30">
        <v>0</v>
      </c>
      <c r="T224" s="30">
        <v>3.1009029257555607</v>
      </c>
      <c r="U224" s="31">
        <v>200</v>
      </c>
      <c r="V224" s="33">
        <v>0.95</v>
      </c>
      <c r="W224" s="30">
        <v>1.1200000000000001</v>
      </c>
      <c r="X224" s="30">
        <v>0.20947731653555332</v>
      </c>
      <c r="Y224" s="30">
        <v>165</v>
      </c>
      <c r="Z224" s="30">
        <v>0</v>
      </c>
      <c r="AA224" s="30">
        <v>0.99321212121212232</v>
      </c>
      <c r="AB224" s="32">
        <v>1.2695594941548678E-3</v>
      </c>
      <c r="AC224" s="28">
        <v>6.4861585639900561</v>
      </c>
      <c r="AD224" s="28">
        <v>0.12584828806108284</v>
      </c>
      <c r="AE224" s="28">
        <v>6.8760941432941102E-3</v>
      </c>
      <c r="AF224" s="28">
        <v>3.4012245168157612E-3</v>
      </c>
      <c r="AG224" s="28">
        <v>0.7128656658065472</v>
      </c>
      <c r="AH224" s="28">
        <v>1.4273758109707251E-2</v>
      </c>
      <c r="AI224" s="28">
        <v>2.1457124248405273</v>
      </c>
      <c r="AJ224" s="28">
        <v>2.5068891232241299E-2</v>
      </c>
      <c r="AK224" s="28">
        <v>0.38628867545318518</v>
      </c>
      <c r="AL224" s="30">
        <v>2.8850943554935723E-2</v>
      </c>
      <c r="AM224" s="28">
        <v>2.4531337050866888</v>
      </c>
      <c r="AN224" s="32">
        <v>8.8097470383269108E-2</v>
      </c>
      <c r="AP224" s="28">
        <v>218</v>
      </c>
      <c r="AQ224" s="29">
        <v>3.625</v>
      </c>
      <c r="AR224" s="30">
        <v>1.5833333333333333</v>
      </c>
      <c r="AS224" s="30">
        <v>3.5714285714285712</v>
      </c>
      <c r="AT224" s="31">
        <v>0</v>
      </c>
      <c r="AU224" s="30">
        <v>0</v>
      </c>
      <c r="AV224" s="30">
        <v>0</v>
      </c>
      <c r="AW224" s="30">
        <v>0</v>
      </c>
      <c r="AX224" s="30">
        <v>0</v>
      </c>
      <c r="AY224" s="30">
        <v>0</v>
      </c>
      <c r="AZ224" s="30">
        <v>0</v>
      </c>
      <c r="BA224" s="31">
        <v>0</v>
      </c>
      <c r="BB224" s="32">
        <v>0</v>
      </c>
      <c r="BC224" s="30">
        <v>100</v>
      </c>
      <c r="BD224" s="30">
        <v>0</v>
      </c>
      <c r="BE224" s="30">
        <v>5</v>
      </c>
      <c r="BF224" s="30">
        <v>0</v>
      </c>
      <c r="BG224" s="30">
        <v>0</v>
      </c>
      <c r="BH224" s="30">
        <v>0</v>
      </c>
      <c r="BI224" s="30">
        <v>3.1009029257555607</v>
      </c>
      <c r="BJ224" s="31">
        <v>200</v>
      </c>
      <c r="BK224" s="33">
        <v>0.95</v>
      </c>
      <c r="BL224" s="30">
        <v>0.25</v>
      </c>
      <c r="BM224" s="30">
        <v>9.5578807923860545E-2</v>
      </c>
      <c r="BN224" s="30">
        <v>165</v>
      </c>
      <c r="BO224" s="30">
        <v>0</v>
      </c>
      <c r="BP224" s="30">
        <v>0.99848484848484886</v>
      </c>
      <c r="BQ224" s="32">
        <v>5.792655025688518E-4</v>
      </c>
      <c r="BR224" s="28">
        <v>8.6895207117556748</v>
      </c>
      <c r="BS224" s="28">
        <v>0.16140307977674453</v>
      </c>
      <c r="BT224" s="28">
        <v>1.2363056304350674E-2</v>
      </c>
      <c r="BU224" s="28">
        <v>4.2317540785780467E-3</v>
      </c>
      <c r="BV224" s="28">
        <v>0.59989636872576824</v>
      </c>
      <c r="BW224" s="28">
        <v>1.2767574088845088E-2</v>
      </c>
      <c r="BX224" s="28">
        <v>1.9407936743305243</v>
      </c>
      <c r="BY224" s="28">
        <v>4.2803460305416187E-2</v>
      </c>
      <c r="BZ224" s="28">
        <v>0.29392450843198548</v>
      </c>
      <c r="CA224" s="30">
        <v>2.0286285090034602E-2</v>
      </c>
      <c r="CB224" s="28">
        <v>2.1111897860248106</v>
      </c>
      <c r="CC224" s="32">
        <v>9.573323527601961E-2</v>
      </c>
      <c r="CE224" s="30">
        <f t="shared" si="33"/>
        <v>2.3779743280283547</v>
      </c>
      <c r="CG224" s="55">
        <f t="shared" si="34"/>
        <v>-5.2727272727265406E-3</v>
      </c>
      <c r="CH224" s="50">
        <f t="shared" si="35"/>
        <v>0</v>
      </c>
      <c r="CI224" s="51"/>
      <c r="CL224" s="2"/>
      <c r="CM224" s="55">
        <f t="shared" si="36"/>
        <v>0.11296929708077896</v>
      </c>
      <c r="CN224" s="51">
        <f t="shared" si="37"/>
        <v>0</v>
      </c>
      <c r="CO224" s="51"/>
      <c r="CR224" s="2"/>
      <c r="CS224" s="55">
        <f t="shared" si="38"/>
        <v>0.20491875051000297</v>
      </c>
      <c r="CT224" s="51">
        <f t="shared" si="39"/>
        <v>0</v>
      </c>
      <c r="CU224" s="51"/>
      <c r="CX224" s="2"/>
      <c r="CY224" s="55">
        <f t="shared" si="40"/>
        <v>9.2364167021199706E-2</v>
      </c>
      <c r="CZ224" s="51">
        <f t="shared" si="41"/>
        <v>0</v>
      </c>
      <c r="DA224" s="51"/>
      <c r="DD224" s="2"/>
      <c r="DE224" s="55">
        <f t="shared" si="42"/>
        <v>0.34194391906187827</v>
      </c>
      <c r="DF224" s="51">
        <f t="shared" si="43"/>
        <v>0</v>
      </c>
      <c r="DG224" s="51"/>
      <c r="DK224" s="15">
        <v>2.3779743280283547</v>
      </c>
    </row>
    <row r="225" spans="1:115" x14ac:dyDescent="0.3">
      <c r="A225" s="28">
        <v>234</v>
      </c>
      <c r="B225" s="29">
        <v>3.625</v>
      </c>
      <c r="C225" s="30">
        <v>4.833333333333333</v>
      </c>
      <c r="D225" s="30">
        <v>1.2857142857142856</v>
      </c>
      <c r="E225" s="31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1">
        <v>0</v>
      </c>
      <c r="M225" s="32">
        <v>0</v>
      </c>
      <c r="N225" s="30">
        <v>100</v>
      </c>
      <c r="O225" s="30">
        <v>0</v>
      </c>
      <c r="P225" s="30">
        <v>5</v>
      </c>
      <c r="Q225" s="30">
        <v>100</v>
      </c>
      <c r="R225" s="30">
        <v>25</v>
      </c>
      <c r="S225" s="30">
        <v>0</v>
      </c>
      <c r="T225" s="30">
        <v>3.1009029257555607</v>
      </c>
      <c r="U225" s="31">
        <v>200</v>
      </c>
      <c r="V225" s="33">
        <v>0.95</v>
      </c>
      <c r="W225" s="30">
        <v>1.26</v>
      </c>
      <c r="X225" s="30">
        <v>0.22507217531864462</v>
      </c>
      <c r="Y225" s="30">
        <v>165</v>
      </c>
      <c r="Z225" s="30">
        <v>0</v>
      </c>
      <c r="AA225" s="30">
        <v>0.99236363636363722</v>
      </c>
      <c r="AB225" s="32">
        <v>1.3640737898099667E-3</v>
      </c>
      <c r="AC225" s="28">
        <v>6.4271949742064223</v>
      </c>
      <c r="AD225" s="28">
        <v>0.11797354180854183</v>
      </c>
      <c r="AE225" s="28">
        <v>5.6120337995338686E-3</v>
      </c>
      <c r="AF225" s="28">
        <v>3.1455784418847645E-3</v>
      </c>
      <c r="AG225" s="28">
        <v>0.71668262201600341</v>
      </c>
      <c r="AH225" s="28">
        <v>1.350594579325342E-2</v>
      </c>
      <c r="AI225" s="28">
        <v>2.170454752424388</v>
      </c>
      <c r="AJ225" s="28">
        <v>2.1382126714818685E-2</v>
      </c>
      <c r="AK225" s="28">
        <v>0.38511520876128225</v>
      </c>
      <c r="AL225" s="30">
        <v>3.2186218694202365E-2</v>
      </c>
      <c r="AM225" s="28">
        <v>2.5972135461211621</v>
      </c>
      <c r="AN225" s="32">
        <v>0.11869457236749273</v>
      </c>
      <c r="AP225" s="28">
        <v>234</v>
      </c>
      <c r="AQ225" s="29">
        <v>3.625</v>
      </c>
      <c r="AR225" s="30">
        <v>4.833333333333333</v>
      </c>
      <c r="AS225" s="30">
        <v>1.2857142857142856</v>
      </c>
      <c r="AT225" s="31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1">
        <v>0</v>
      </c>
      <c r="BB225" s="32">
        <v>0</v>
      </c>
      <c r="BC225" s="30">
        <v>100</v>
      </c>
      <c r="BD225" s="30">
        <v>0</v>
      </c>
      <c r="BE225" s="30">
        <v>5</v>
      </c>
      <c r="BF225" s="30">
        <v>0</v>
      </c>
      <c r="BG225" s="30">
        <v>0</v>
      </c>
      <c r="BH225" s="30">
        <v>0</v>
      </c>
      <c r="BI225" s="30">
        <v>3.1009029257555607</v>
      </c>
      <c r="BJ225" s="31">
        <v>200</v>
      </c>
      <c r="BK225" s="33">
        <v>0.95</v>
      </c>
      <c r="BL225" s="30">
        <v>0.23499999999999999</v>
      </c>
      <c r="BM225" s="30">
        <v>9.4785843351579815E-2</v>
      </c>
      <c r="BN225" s="30">
        <v>165</v>
      </c>
      <c r="BO225" s="30">
        <v>0</v>
      </c>
      <c r="BP225" s="30">
        <v>0.99857575757575789</v>
      </c>
      <c r="BQ225" s="32">
        <v>5.7445965667624022E-4</v>
      </c>
      <c r="BR225" s="28">
        <v>8.6939014263177654</v>
      </c>
      <c r="BS225" s="28">
        <v>0.16390839725681378</v>
      </c>
      <c r="BT225" s="28">
        <v>1.4635308675724608E-2</v>
      </c>
      <c r="BU225" s="28">
        <v>4.5770933390465252E-3</v>
      </c>
      <c r="BV225" s="28">
        <v>0.60579781000507305</v>
      </c>
      <c r="BW225" s="28">
        <v>1.3356509896072611E-2</v>
      </c>
      <c r="BX225" s="28">
        <v>1.9162100551299548</v>
      </c>
      <c r="BY225" s="28">
        <v>4.5255848966978887E-2</v>
      </c>
      <c r="BZ225" s="28">
        <v>0.28199792731514728</v>
      </c>
      <c r="CA225" s="30">
        <v>2.1968429622146308E-2</v>
      </c>
      <c r="CB225" s="28">
        <v>2.0413231726511443</v>
      </c>
      <c r="CC225" s="32">
        <v>7.9497875494837861E-2</v>
      </c>
      <c r="CE225" s="30">
        <f t="shared" si="33"/>
        <v>2.4928469095164494</v>
      </c>
      <c r="CG225" s="55">
        <f t="shared" si="34"/>
        <v>-6.2121212121206693E-3</v>
      </c>
      <c r="CH225" s="50">
        <f t="shared" si="35"/>
        <v>0</v>
      </c>
      <c r="CI225" s="51"/>
      <c r="CL225" s="2"/>
      <c r="CM225" s="55">
        <f t="shared" si="36"/>
        <v>0.11088481201093037</v>
      </c>
      <c r="CN225" s="51">
        <f t="shared" si="37"/>
        <v>0</v>
      </c>
      <c r="CO225" s="51"/>
      <c r="CR225" s="2"/>
      <c r="CS225" s="55">
        <f t="shared" si="38"/>
        <v>0.25424469729443322</v>
      </c>
      <c r="CT225" s="51">
        <f t="shared" si="39"/>
        <v>0</v>
      </c>
      <c r="CU225" s="51"/>
      <c r="CX225" s="2"/>
      <c r="CY225" s="55">
        <f t="shared" si="40"/>
        <v>0.10311728144613497</v>
      </c>
      <c r="CZ225" s="51">
        <f t="shared" si="41"/>
        <v>0</v>
      </c>
      <c r="DA225" s="51"/>
      <c r="DD225" s="2"/>
      <c r="DE225" s="55">
        <f t="shared" si="42"/>
        <v>0.5558903734700178</v>
      </c>
      <c r="DF225" s="51">
        <f t="shared" si="43"/>
        <v>0</v>
      </c>
      <c r="DG225" s="51"/>
      <c r="DK225" s="15">
        <v>2.4928469095164494</v>
      </c>
    </row>
    <row r="226" spans="1:115" x14ac:dyDescent="0.3">
      <c r="A226" s="28">
        <v>223</v>
      </c>
      <c r="B226" s="29">
        <v>3.625</v>
      </c>
      <c r="C226" s="30">
        <v>2.6666666666666665</v>
      </c>
      <c r="D226" s="30">
        <v>2.4285714285714284</v>
      </c>
      <c r="E226" s="31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1">
        <v>0</v>
      </c>
      <c r="M226" s="32">
        <v>0</v>
      </c>
      <c r="N226" s="30">
        <v>100</v>
      </c>
      <c r="O226" s="30">
        <v>0</v>
      </c>
      <c r="P226" s="30">
        <v>5</v>
      </c>
      <c r="Q226" s="30">
        <v>100</v>
      </c>
      <c r="R226" s="30">
        <v>25</v>
      </c>
      <c r="S226" s="30">
        <v>0</v>
      </c>
      <c r="T226" s="30">
        <v>3.1009029257555607</v>
      </c>
      <c r="U226" s="31">
        <v>200</v>
      </c>
      <c r="V226" s="33">
        <v>0.95</v>
      </c>
      <c r="W226" s="30">
        <v>1.17</v>
      </c>
      <c r="X226" s="30">
        <v>0.2097336891414146</v>
      </c>
      <c r="Y226" s="30">
        <v>165</v>
      </c>
      <c r="Z226" s="30">
        <v>0</v>
      </c>
      <c r="AA226" s="30">
        <v>0.99290909090909196</v>
      </c>
      <c r="AB226" s="32">
        <v>1.271113267523726E-3</v>
      </c>
      <c r="AC226" s="28">
        <v>6.5012518582333003</v>
      </c>
      <c r="AD226" s="28">
        <v>0.12327846753278338</v>
      </c>
      <c r="AE226" s="28">
        <v>9.4295504498457441E-3</v>
      </c>
      <c r="AF226" s="28">
        <v>4.2288329388748156E-3</v>
      </c>
      <c r="AG226" s="28">
        <v>0.70936704060813527</v>
      </c>
      <c r="AH226" s="28">
        <v>1.4528907999845549E-2</v>
      </c>
      <c r="AI226" s="28">
        <v>2.1351573399731616</v>
      </c>
      <c r="AJ226" s="28">
        <v>2.6319710080391748E-2</v>
      </c>
      <c r="AK226" s="28">
        <v>0.38068928656919154</v>
      </c>
      <c r="AL226" s="30">
        <v>3.2498935997706514E-2</v>
      </c>
      <c r="AM226" s="28">
        <v>2.454844421406102</v>
      </c>
      <c r="AN226" s="32">
        <v>0.10179367658340682</v>
      </c>
      <c r="AP226" s="28">
        <v>223</v>
      </c>
      <c r="AQ226" s="29">
        <v>3.625</v>
      </c>
      <c r="AR226" s="30">
        <v>2.6666666666666665</v>
      </c>
      <c r="AS226" s="30">
        <v>2.4285714285714284</v>
      </c>
      <c r="AT226" s="31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0</v>
      </c>
      <c r="AZ226" s="30">
        <v>0</v>
      </c>
      <c r="BA226" s="31">
        <v>0</v>
      </c>
      <c r="BB226" s="32">
        <v>0</v>
      </c>
      <c r="BC226" s="30">
        <v>100</v>
      </c>
      <c r="BD226" s="30">
        <v>0</v>
      </c>
      <c r="BE226" s="30">
        <v>5</v>
      </c>
      <c r="BF226" s="30">
        <v>0</v>
      </c>
      <c r="BG226" s="30">
        <v>0</v>
      </c>
      <c r="BH226" s="30">
        <v>0</v>
      </c>
      <c r="BI226" s="30">
        <v>3.1009029257555607</v>
      </c>
      <c r="BJ226" s="31">
        <v>200</v>
      </c>
      <c r="BK226" s="33">
        <v>0.95</v>
      </c>
      <c r="BL226" s="30">
        <v>0.29499999999999998</v>
      </c>
      <c r="BM226" s="30">
        <v>0.10253021052929698</v>
      </c>
      <c r="BN226" s="30">
        <v>165</v>
      </c>
      <c r="BO226" s="30">
        <v>0</v>
      </c>
      <c r="BP226" s="30">
        <v>0.99821212121212155</v>
      </c>
      <c r="BQ226" s="32">
        <v>6.2139521532907321E-4</v>
      </c>
      <c r="BR226" s="28">
        <v>8.6680550635580875</v>
      </c>
      <c r="BS226" s="28">
        <v>0.16830002448282561</v>
      </c>
      <c r="BT226" s="28">
        <v>1.3202614534914359E-2</v>
      </c>
      <c r="BU226" s="28">
        <v>4.1071496877403595E-3</v>
      </c>
      <c r="BV226" s="28">
        <v>0.60574549534939015</v>
      </c>
      <c r="BW226" s="28">
        <v>1.3572198827341824E-2</v>
      </c>
      <c r="BX226" s="28">
        <v>1.9174447913324568</v>
      </c>
      <c r="BY226" s="28">
        <v>4.493098558709948E-2</v>
      </c>
      <c r="BZ226" s="28">
        <v>0.27118804507056354</v>
      </c>
      <c r="CA226" s="30">
        <v>1.8626632997860156E-2</v>
      </c>
      <c r="CB226" s="28">
        <v>2.1215755656707826</v>
      </c>
      <c r="CC226" s="32">
        <v>0.10022940615477947</v>
      </c>
      <c r="CE226" s="30">
        <f t="shared" si="33"/>
        <v>2.5448360411214068</v>
      </c>
      <c r="CG226" s="55">
        <f t="shared" si="34"/>
        <v>-5.3030303030295878E-3</v>
      </c>
      <c r="CH226" s="50">
        <f t="shared" si="35"/>
        <v>0</v>
      </c>
      <c r="CI226" s="51"/>
      <c r="CL226" s="2"/>
      <c r="CM226" s="55">
        <f t="shared" si="36"/>
        <v>0.10362154525874512</v>
      </c>
      <c r="CN226" s="51">
        <f t="shared" si="37"/>
        <v>0</v>
      </c>
      <c r="CO226" s="51"/>
      <c r="CR226" s="2"/>
      <c r="CS226" s="55">
        <f t="shared" si="38"/>
        <v>0.21771254864070477</v>
      </c>
      <c r="CT226" s="51">
        <f t="shared" si="39"/>
        <v>0</v>
      </c>
      <c r="CU226" s="51"/>
      <c r="CX226" s="2"/>
      <c r="CY226" s="55">
        <f t="shared" si="40"/>
        <v>0.109501241498628</v>
      </c>
      <c r="CZ226" s="51">
        <f t="shared" si="41"/>
        <v>0</v>
      </c>
      <c r="DA226" s="51"/>
      <c r="DD226" s="2"/>
      <c r="DE226" s="55">
        <f t="shared" si="42"/>
        <v>0.33326885573531939</v>
      </c>
      <c r="DF226" s="51">
        <f t="shared" si="43"/>
        <v>0</v>
      </c>
      <c r="DG226" s="51"/>
      <c r="DK226" s="15">
        <v>2.5448360411214068</v>
      </c>
    </row>
    <row r="227" spans="1:115" x14ac:dyDescent="0.3">
      <c r="A227" s="28">
        <v>219</v>
      </c>
      <c r="B227" s="29">
        <v>3.625</v>
      </c>
      <c r="C227" s="30">
        <v>1.5833333333333333</v>
      </c>
      <c r="D227" s="30">
        <v>4.7142857142857135</v>
      </c>
      <c r="E227" s="31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1">
        <v>0</v>
      </c>
      <c r="M227" s="32">
        <v>0</v>
      </c>
      <c r="N227" s="30">
        <v>100</v>
      </c>
      <c r="O227" s="30">
        <v>0</v>
      </c>
      <c r="P227" s="30">
        <v>5</v>
      </c>
      <c r="Q227" s="30">
        <v>100</v>
      </c>
      <c r="R227" s="30">
        <v>25</v>
      </c>
      <c r="S227" s="30">
        <v>0</v>
      </c>
      <c r="T227" s="30">
        <v>3.1009029257555607</v>
      </c>
      <c r="U227" s="31">
        <v>200</v>
      </c>
      <c r="V227" s="33">
        <v>0.95</v>
      </c>
      <c r="W227" s="30">
        <v>1.18</v>
      </c>
      <c r="X227" s="30">
        <v>0.20910384981574073</v>
      </c>
      <c r="Y227" s="30">
        <v>165</v>
      </c>
      <c r="Z227" s="30">
        <v>0</v>
      </c>
      <c r="AA227" s="30">
        <v>0.99284848484848542</v>
      </c>
      <c r="AB227" s="32">
        <v>1.2672960594893366E-3</v>
      </c>
      <c r="AC227" s="28">
        <v>6.4845112353944616</v>
      </c>
      <c r="AD227" s="28">
        <v>0.12665964623191645</v>
      </c>
      <c r="AE227" s="28">
        <v>9.6328075109030301E-3</v>
      </c>
      <c r="AF227" s="28">
        <v>4.2172402057019769E-3</v>
      </c>
      <c r="AG227" s="28">
        <v>0.7151457051908332</v>
      </c>
      <c r="AH227" s="28">
        <v>1.4389821566605711E-2</v>
      </c>
      <c r="AI227" s="28">
        <v>2.1646475882460297</v>
      </c>
      <c r="AJ227" s="28">
        <v>2.1516722189096338E-2</v>
      </c>
      <c r="AK227" s="28">
        <v>0.38624394040953947</v>
      </c>
      <c r="AL227" s="30">
        <v>3.1182743411365586E-2</v>
      </c>
      <c r="AM227" s="28">
        <v>2.4943673425436113</v>
      </c>
      <c r="AN227" s="32">
        <v>9.6590957501832553E-2</v>
      </c>
      <c r="AP227" s="28">
        <v>219</v>
      </c>
      <c r="AQ227" s="29">
        <v>3.625</v>
      </c>
      <c r="AR227" s="30">
        <v>1.5833333333333333</v>
      </c>
      <c r="AS227" s="30">
        <v>4.7142857142857135</v>
      </c>
      <c r="AT227" s="31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0</v>
      </c>
      <c r="AZ227" s="30">
        <v>0</v>
      </c>
      <c r="BA227" s="31">
        <v>0</v>
      </c>
      <c r="BB227" s="32">
        <v>0</v>
      </c>
      <c r="BC227" s="30">
        <v>100</v>
      </c>
      <c r="BD227" s="30">
        <v>0</v>
      </c>
      <c r="BE227" s="30">
        <v>5</v>
      </c>
      <c r="BF227" s="30">
        <v>0</v>
      </c>
      <c r="BG227" s="30">
        <v>0</v>
      </c>
      <c r="BH227" s="30">
        <v>0</v>
      </c>
      <c r="BI227" s="30">
        <v>3.1009029257555607</v>
      </c>
      <c r="BJ227" s="31">
        <v>200</v>
      </c>
      <c r="BK227" s="33">
        <v>0.95</v>
      </c>
      <c r="BL227" s="30">
        <v>0.40500000000000003</v>
      </c>
      <c r="BM227" s="30">
        <v>0.13774467734688167</v>
      </c>
      <c r="BN227" s="30">
        <v>165</v>
      </c>
      <c r="BO227" s="30">
        <v>0</v>
      </c>
      <c r="BP227" s="30">
        <v>0.99754545454545507</v>
      </c>
      <c r="BQ227" s="32">
        <v>8.3481622634473858E-4</v>
      </c>
      <c r="BR227" s="28">
        <v>8.5883065677619026</v>
      </c>
      <c r="BS227" s="28">
        <v>0.16656818356997391</v>
      </c>
      <c r="BT227" s="28">
        <v>1.6737384950913408E-2</v>
      </c>
      <c r="BU227" s="28">
        <v>4.7841330670679661E-3</v>
      </c>
      <c r="BV227" s="28">
        <v>0.60807582770734692</v>
      </c>
      <c r="BW227" s="28">
        <v>1.3845653187596115E-2</v>
      </c>
      <c r="BX227" s="28">
        <v>1.9285161601022682</v>
      </c>
      <c r="BY227" s="28">
        <v>4.0285486378995025E-2</v>
      </c>
      <c r="BZ227" s="28">
        <v>0.27989066033084919</v>
      </c>
      <c r="CA227" s="30">
        <v>2.1805819362532012E-2</v>
      </c>
      <c r="CB227" s="28">
        <v>2.2310496469956456</v>
      </c>
      <c r="CC227" s="32">
        <v>0.13301783025423736</v>
      </c>
      <c r="CE227" s="30">
        <f t="shared" si="33"/>
        <v>2.7320844998436109</v>
      </c>
      <c r="CG227" s="55">
        <f t="shared" si="34"/>
        <v>-4.6969696969696439E-3</v>
      </c>
      <c r="CH227" s="50">
        <f t="shared" si="35"/>
        <v>0</v>
      </c>
      <c r="CI227" s="51"/>
      <c r="CL227" s="2"/>
      <c r="CM227" s="55">
        <f t="shared" si="36"/>
        <v>0.10706987748348629</v>
      </c>
      <c r="CN227" s="51">
        <f t="shared" si="37"/>
        <v>0</v>
      </c>
      <c r="CO227" s="51"/>
      <c r="CR227" s="2"/>
      <c r="CS227" s="55">
        <f t="shared" si="38"/>
        <v>0.23613142814376142</v>
      </c>
      <c r="CT227" s="51">
        <f t="shared" si="39"/>
        <v>0</v>
      </c>
      <c r="CU227" s="51"/>
      <c r="CX227" s="2"/>
      <c r="CY227" s="55">
        <f t="shared" si="40"/>
        <v>0.10635328007869027</v>
      </c>
      <c r="CZ227" s="51">
        <f t="shared" si="41"/>
        <v>0</v>
      </c>
      <c r="DA227" s="51"/>
      <c r="DD227" s="2"/>
      <c r="DE227" s="55">
        <f t="shared" si="42"/>
        <v>0.26331769554796569</v>
      </c>
      <c r="DF227" s="51">
        <f t="shared" si="43"/>
        <v>0</v>
      </c>
      <c r="DG227" s="51"/>
      <c r="DK227" s="15">
        <v>2.7320844998436109</v>
      </c>
    </row>
    <row r="228" spans="1:115" x14ac:dyDescent="0.3">
      <c r="A228" s="28">
        <v>240</v>
      </c>
      <c r="B228" s="29">
        <v>3.625</v>
      </c>
      <c r="C228" s="30">
        <v>5.9166666666666661</v>
      </c>
      <c r="D228" s="30">
        <v>1.2857142857142856</v>
      </c>
      <c r="E228" s="31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1">
        <v>0</v>
      </c>
      <c r="M228" s="32">
        <v>0</v>
      </c>
      <c r="N228" s="30">
        <v>100</v>
      </c>
      <c r="O228" s="30">
        <v>0</v>
      </c>
      <c r="P228" s="30">
        <v>5</v>
      </c>
      <c r="Q228" s="30">
        <v>100</v>
      </c>
      <c r="R228" s="30">
        <v>25</v>
      </c>
      <c r="S228" s="30">
        <v>0</v>
      </c>
      <c r="T228" s="30">
        <v>3.1009029257555607</v>
      </c>
      <c r="U228" s="31">
        <v>200</v>
      </c>
      <c r="V228" s="33">
        <v>0.95</v>
      </c>
      <c r="W228" s="30">
        <v>1.1399999999999999</v>
      </c>
      <c r="X228" s="30">
        <v>0.21109420842585194</v>
      </c>
      <c r="Y228" s="30">
        <v>165</v>
      </c>
      <c r="Z228" s="30">
        <v>0</v>
      </c>
      <c r="AA228" s="30">
        <v>0.99309090909091025</v>
      </c>
      <c r="AB228" s="32">
        <v>1.2793588389445575E-3</v>
      </c>
      <c r="AC228" s="28">
        <v>6.3897573382144559</v>
      </c>
      <c r="AD228" s="28">
        <v>0.11851489415745851</v>
      </c>
      <c r="AE228" s="28">
        <v>6.0808562212982887E-3</v>
      </c>
      <c r="AF228" s="28">
        <v>3.3155423746201898E-3</v>
      </c>
      <c r="AG228" s="28">
        <v>0.72136089625268274</v>
      </c>
      <c r="AH228" s="28">
        <v>1.3600456328950636E-2</v>
      </c>
      <c r="AI228" s="28">
        <v>2.1744720144587966</v>
      </c>
      <c r="AJ228" s="28">
        <v>1.9895940350911818E-2</v>
      </c>
      <c r="AK228" s="28">
        <v>0.36855007507329907</v>
      </c>
      <c r="AL228" s="30">
        <v>2.8508375311066658E-2</v>
      </c>
      <c r="AM228" s="28">
        <v>2.4946256052838027</v>
      </c>
      <c r="AN228" s="32">
        <v>9.4620490674556301E-2</v>
      </c>
      <c r="AP228" s="28">
        <v>240</v>
      </c>
      <c r="AQ228" s="29">
        <v>3.625</v>
      </c>
      <c r="AR228" s="30">
        <v>5.9166666666666661</v>
      </c>
      <c r="AS228" s="30">
        <v>1.2857142857142856</v>
      </c>
      <c r="AT228" s="31">
        <v>0</v>
      </c>
      <c r="AU228" s="30">
        <v>0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1">
        <v>0</v>
      </c>
      <c r="BB228" s="32">
        <v>0</v>
      </c>
      <c r="BC228" s="30">
        <v>100</v>
      </c>
      <c r="BD228" s="30">
        <v>0</v>
      </c>
      <c r="BE228" s="30">
        <v>5</v>
      </c>
      <c r="BF228" s="30">
        <v>0</v>
      </c>
      <c r="BG228" s="30">
        <v>0</v>
      </c>
      <c r="BH228" s="30">
        <v>0</v>
      </c>
      <c r="BI228" s="30">
        <v>3.1009029257555607</v>
      </c>
      <c r="BJ228" s="31">
        <v>200</v>
      </c>
      <c r="BK228" s="33">
        <v>0.95</v>
      </c>
      <c r="BL228" s="30">
        <v>0.24</v>
      </c>
      <c r="BM228" s="30">
        <v>8.6442982718368561E-2</v>
      </c>
      <c r="BN228" s="30">
        <v>165</v>
      </c>
      <c r="BO228" s="30">
        <v>0</v>
      </c>
      <c r="BP228" s="30">
        <v>0.99854545454545485</v>
      </c>
      <c r="BQ228" s="32">
        <v>5.2389686495981106E-4</v>
      </c>
      <c r="BR228" s="28">
        <v>8.5514681820294598</v>
      </c>
      <c r="BS228" s="28">
        <v>0.16333067930174883</v>
      </c>
      <c r="BT228" s="28">
        <v>1.3612117046608738E-2</v>
      </c>
      <c r="BU228" s="28">
        <v>4.4549190932793217E-3</v>
      </c>
      <c r="BV228" s="28">
        <v>0.61672641511540327</v>
      </c>
      <c r="BW228" s="28">
        <v>1.3772373176195566E-2</v>
      </c>
      <c r="BX228" s="28">
        <v>1.9207131510515467</v>
      </c>
      <c r="BY228" s="28">
        <v>4.2085744727259629E-2</v>
      </c>
      <c r="BZ228" s="28">
        <v>0.27466512605595211</v>
      </c>
      <c r="CA228" s="30">
        <v>2.0207622582834844E-2</v>
      </c>
      <c r="CB228" s="28">
        <v>2.0962837559926593</v>
      </c>
      <c r="CC228" s="32">
        <v>8.8696462467706752E-2</v>
      </c>
      <c r="CE228" s="30">
        <f t="shared" si="33"/>
        <v>2.7581049394725459</v>
      </c>
      <c r="CG228" s="55">
        <f t="shared" si="34"/>
        <v>-5.4545454545446015E-3</v>
      </c>
      <c r="CH228" s="50">
        <f t="shared" si="35"/>
        <v>0</v>
      </c>
      <c r="CI228" s="51"/>
      <c r="CL228" s="2"/>
      <c r="CM228" s="55">
        <f t="shared" si="36"/>
        <v>0.10463448113727947</v>
      </c>
      <c r="CN228" s="51">
        <f t="shared" si="37"/>
        <v>0</v>
      </c>
      <c r="CO228" s="51"/>
      <c r="CR228" s="2"/>
      <c r="CS228" s="55">
        <f t="shared" si="38"/>
        <v>0.25375886340724985</v>
      </c>
      <c r="CT228" s="51">
        <f t="shared" si="39"/>
        <v>0</v>
      </c>
      <c r="CU228" s="51"/>
      <c r="CX228" s="2"/>
      <c r="CY228" s="55">
        <f t="shared" si="40"/>
        <v>9.3884949017346953E-2</v>
      </c>
      <c r="CZ228" s="51">
        <f t="shared" si="41"/>
        <v>0</v>
      </c>
      <c r="DA228" s="51"/>
      <c r="DD228" s="2"/>
      <c r="DE228" s="55">
        <f t="shared" si="42"/>
        <v>0.39834184929114347</v>
      </c>
      <c r="DF228" s="51">
        <f t="shared" si="43"/>
        <v>0</v>
      </c>
      <c r="DG228" s="51"/>
      <c r="DK228" s="15">
        <v>2.7581049394725459</v>
      </c>
    </row>
    <row r="229" spans="1:115" x14ac:dyDescent="0.3">
      <c r="A229" s="28">
        <v>247</v>
      </c>
      <c r="B229" s="29">
        <v>3.625</v>
      </c>
      <c r="C229" s="30">
        <v>6.9999999999999991</v>
      </c>
      <c r="D229" s="30">
        <v>1.2857142857142856</v>
      </c>
      <c r="E229" s="31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1">
        <v>0</v>
      </c>
      <c r="M229" s="32">
        <v>0</v>
      </c>
      <c r="N229" s="30">
        <v>100</v>
      </c>
      <c r="O229" s="30">
        <v>0</v>
      </c>
      <c r="P229" s="30">
        <v>5</v>
      </c>
      <c r="Q229" s="30">
        <v>100</v>
      </c>
      <c r="R229" s="30">
        <v>25</v>
      </c>
      <c r="S229" s="30">
        <v>0</v>
      </c>
      <c r="T229" s="30">
        <v>3.1009029257555607</v>
      </c>
      <c r="U229" s="31">
        <v>200</v>
      </c>
      <c r="V229" s="33">
        <v>0.95</v>
      </c>
      <c r="W229" s="30">
        <v>0.315</v>
      </c>
      <c r="X229" s="30">
        <v>9.8426742850440452E-2</v>
      </c>
      <c r="Y229" s="30">
        <v>165</v>
      </c>
      <c r="Z229" s="30">
        <v>0</v>
      </c>
      <c r="AA229" s="30">
        <v>0.99809090909090969</v>
      </c>
      <c r="AB229" s="32">
        <v>5.965257142450948E-4</v>
      </c>
      <c r="AC229" s="28">
        <v>8.6036540152648655</v>
      </c>
      <c r="AD229" s="28">
        <v>0.15077547252759077</v>
      </c>
      <c r="AE229" s="28">
        <v>3.4676909457971535E-2</v>
      </c>
      <c r="AF229" s="28">
        <v>6.6093519261508785E-3</v>
      </c>
      <c r="AG229" s="28">
        <v>0.81747857594613205</v>
      </c>
      <c r="AH229" s="28">
        <v>1.6578952230255465E-2</v>
      </c>
      <c r="AI229" s="28">
        <v>2.4898815499743132</v>
      </c>
      <c r="AJ229" s="28">
        <v>5.613968416717207E-2</v>
      </c>
      <c r="AK229" s="28">
        <v>0.4686741744740674</v>
      </c>
      <c r="AL229" s="30">
        <v>3.3842773108144618E-2</v>
      </c>
      <c r="AM229" s="28">
        <v>2.5465178803147741</v>
      </c>
      <c r="AN229" s="32">
        <v>6.8990607666265441E-2</v>
      </c>
      <c r="AP229" s="28">
        <v>247</v>
      </c>
      <c r="AQ229" s="29">
        <v>3.625</v>
      </c>
      <c r="AR229" s="30">
        <v>6.9999999999999991</v>
      </c>
      <c r="AS229" s="30">
        <v>1.2857142857142856</v>
      </c>
      <c r="AT229" s="31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1">
        <v>0</v>
      </c>
      <c r="BB229" s="32">
        <v>0</v>
      </c>
      <c r="BC229" s="30">
        <v>100</v>
      </c>
      <c r="BD229" s="30">
        <v>0</v>
      </c>
      <c r="BE229" s="30">
        <v>5</v>
      </c>
      <c r="BF229" s="30">
        <v>0</v>
      </c>
      <c r="BG229" s="30">
        <v>0</v>
      </c>
      <c r="BH229" s="30">
        <v>0</v>
      </c>
      <c r="BI229" s="30">
        <v>3.1009029257555607</v>
      </c>
      <c r="BJ229" s="31">
        <v>200</v>
      </c>
      <c r="BK229" s="33">
        <v>0.95</v>
      </c>
      <c r="BL229" s="30">
        <v>3.5000000000000003E-2</v>
      </c>
      <c r="BM229" s="30">
        <v>2.9247172015381736E-2</v>
      </c>
      <c r="BN229" s="30">
        <v>165</v>
      </c>
      <c r="BO229" s="30">
        <v>0</v>
      </c>
      <c r="BP229" s="30">
        <v>0.99978787878787889</v>
      </c>
      <c r="BQ229" s="32">
        <v>1.7725558797201043E-4</v>
      </c>
      <c r="BR229" s="28">
        <v>11.486115658681689</v>
      </c>
      <c r="BS229" s="28">
        <v>0.21650940118244963</v>
      </c>
      <c r="BT229" s="28">
        <v>5.8414273203920848E-2</v>
      </c>
      <c r="BU229" s="28">
        <v>7.6840420873678667E-3</v>
      </c>
      <c r="BV229" s="28">
        <v>0.7311772448116669</v>
      </c>
      <c r="BW229" s="28">
        <v>1.7104152550962252E-2</v>
      </c>
      <c r="BX229" s="28">
        <v>2.0761295432248796</v>
      </c>
      <c r="BY229" s="28">
        <v>4.8862143612741438E-2</v>
      </c>
      <c r="BZ229" s="28">
        <v>0.37438278341515985</v>
      </c>
      <c r="CA229" s="30">
        <v>2.3526416895401622E-2</v>
      </c>
      <c r="CB229" s="28">
        <v>2.0911597742824894</v>
      </c>
      <c r="CC229" s="32">
        <v>5.4953978200693615E-2</v>
      </c>
      <c r="CE229" s="30">
        <f t="shared" si="33"/>
        <v>2.9999999999999996</v>
      </c>
      <c r="CG229" s="55">
        <f t="shared" si="34"/>
        <v>-1.6969696969691972E-3</v>
      </c>
      <c r="CH229" s="50">
        <f t="shared" si="35"/>
        <v>0</v>
      </c>
      <c r="CI229" s="51"/>
      <c r="CL229" s="2"/>
      <c r="CM229" s="55">
        <f t="shared" si="36"/>
        <v>8.6301331134465142E-2</v>
      </c>
      <c r="CN229" s="51">
        <f t="shared" si="37"/>
        <v>0</v>
      </c>
      <c r="CO229" s="51"/>
      <c r="CR229" s="2"/>
      <c r="CS229" s="55">
        <f t="shared" si="38"/>
        <v>0.41375200674943358</v>
      </c>
      <c r="CT229" s="51">
        <f t="shared" si="39"/>
        <v>0</v>
      </c>
      <c r="CU229" s="51"/>
      <c r="CX229" s="2"/>
      <c r="CY229" s="55">
        <f t="shared" si="40"/>
        <v>9.4291391058907548E-2</v>
      </c>
      <c r="CZ229" s="51">
        <f t="shared" si="41"/>
        <v>0</v>
      </c>
      <c r="DA229" s="51"/>
      <c r="DD229" s="2"/>
      <c r="DE229" s="55">
        <f t="shared" si="42"/>
        <v>0.45535810603228466</v>
      </c>
      <c r="DF229" s="51">
        <f t="shared" si="43"/>
        <v>0</v>
      </c>
      <c r="DG229" s="51"/>
      <c r="DK229" s="15">
        <v>2.9999999999999996</v>
      </c>
    </row>
    <row r="230" spans="1:115" x14ac:dyDescent="0.3">
      <c r="A230" s="28">
        <v>229</v>
      </c>
      <c r="B230" s="29">
        <v>3.625</v>
      </c>
      <c r="C230" s="30">
        <v>3.75</v>
      </c>
      <c r="D230" s="30">
        <v>2.4285714285714284</v>
      </c>
      <c r="E230" s="31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1">
        <v>0</v>
      </c>
      <c r="M230" s="32">
        <v>0</v>
      </c>
      <c r="N230" s="30">
        <v>100</v>
      </c>
      <c r="O230" s="30">
        <v>0</v>
      </c>
      <c r="P230" s="30">
        <v>5</v>
      </c>
      <c r="Q230" s="30">
        <v>100</v>
      </c>
      <c r="R230" s="30">
        <v>25</v>
      </c>
      <c r="S230" s="30">
        <v>0</v>
      </c>
      <c r="T230" s="30">
        <v>3.1009029257555607</v>
      </c>
      <c r="U230" s="31">
        <v>200</v>
      </c>
      <c r="V230" s="33">
        <v>0.95</v>
      </c>
      <c r="W230" s="30">
        <v>0.27500000000000002</v>
      </c>
      <c r="X230" s="30">
        <v>9.0525737319553615E-2</v>
      </c>
      <c r="Y230" s="30">
        <v>165</v>
      </c>
      <c r="Z230" s="30">
        <v>0</v>
      </c>
      <c r="AA230" s="30">
        <v>0.99833333333333352</v>
      </c>
      <c r="AB230" s="32">
        <v>5.4864083223972048E-4</v>
      </c>
      <c r="AC230" s="28">
        <v>8.5299406817005305</v>
      </c>
      <c r="AD230" s="28">
        <v>0.15655313257223474</v>
      </c>
      <c r="AE230" s="28">
        <v>3.021731146744696E-2</v>
      </c>
      <c r="AF230" s="28">
        <v>6.2716659418434687E-3</v>
      </c>
      <c r="AG230" s="28">
        <v>0.81935908626100484</v>
      </c>
      <c r="AH230" s="28">
        <v>1.6383742799580096E-2</v>
      </c>
      <c r="AI230" s="28">
        <v>2.5119130087911885</v>
      </c>
      <c r="AJ230" s="28">
        <v>5.3159021462569324E-2</v>
      </c>
      <c r="AK230" s="28">
        <v>0.47197341817826088</v>
      </c>
      <c r="AL230" s="30">
        <v>3.3546857031038019E-2</v>
      </c>
      <c r="AM230" s="28">
        <v>2.5573141663070422</v>
      </c>
      <c r="AN230" s="32">
        <v>6.2208504124932486E-2</v>
      </c>
      <c r="AP230" s="28">
        <v>229</v>
      </c>
      <c r="AQ230" s="29">
        <v>3.625</v>
      </c>
      <c r="AR230" s="30">
        <v>3.75</v>
      </c>
      <c r="AS230" s="30">
        <v>2.4285714285714284</v>
      </c>
      <c r="AT230" s="31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1">
        <v>0</v>
      </c>
      <c r="BB230" s="32">
        <v>0</v>
      </c>
      <c r="BC230" s="30">
        <v>100</v>
      </c>
      <c r="BD230" s="30">
        <v>0</v>
      </c>
      <c r="BE230" s="30">
        <v>5</v>
      </c>
      <c r="BF230" s="30">
        <v>0</v>
      </c>
      <c r="BG230" s="30">
        <v>0</v>
      </c>
      <c r="BH230" s="30">
        <v>0</v>
      </c>
      <c r="BI230" s="30">
        <v>3.1009029257555607</v>
      </c>
      <c r="BJ230" s="31">
        <v>200</v>
      </c>
      <c r="BK230" s="33">
        <v>0.95</v>
      </c>
      <c r="BL230" s="30">
        <v>0.04</v>
      </c>
      <c r="BM230" s="30">
        <v>3.0753424488891679E-2</v>
      </c>
      <c r="BN230" s="30">
        <v>165</v>
      </c>
      <c r="BO230" s="30">
        <v>0</v>
      </c>
      <c r="BP230" s="30">
        <v>0.99975757575757584</v>
      </c>
      <c r="BQ230" s="32">
        <v>1.8638439084176848E-4</v>
      </c>
      <c r="BR230" s="28">
        <v>11.440920790653809</v>
      </c>
      <c r="BS230" s="28">
        <v>0.21476019981381528</v>
      </c>
      <c r="BT230" s="28">
        <v>5.7207226272624812E-2</v>
      </c>
      <c r="BU230" s="28">
        <v>6.1340798066434965E-3</v>
      </c>
      <c r="BV230" s="28">
        <v>0.73593837340578327</v>
      </c>
      <c r="BW230" s="28">
        <v>1.7461643364913477E-2</v>
      </c>
      <c r="BX230" s="28">
        <v>2.0929970285783681</v>
      </c>
      <c r="BY230" s="28">
        <v>5.5672307518780891E-2</v>
      </c>
      <c r="BZ230" s="28">
        <v>0.40874765453721146</v>
      </c>
      <c r="CA230" s="30">
        <v>2.3181527712338119E-2</v>
      </c>
      <c r="CB230" s="28">
        <v>2.1091404205290578</v>
      </c>
      <c r="CC230" s="32">
        <v>6.0431022558902758E-2</v>
      </c>
      <c r="CE230" s="30">
        <f t="shared" si="33"/>
        <v>3.0178043106110866</v>
      </c>
      <c r="CG230" s="55">
        <f t="shared" si="34"/>
        <v>-1.4242424242423279E-3</v>
      </c>
      <c r="CH230" s="50">
        <f t="shared" si="35"/>
        <v>0</v>
      </c>
      <c r="CI230" s="51"/>
      <c r="CL230" s="2"/>
      <c r="CM230" s="55">
        <f t="shared" si="36"/>
        <v>8.3420712855221568E-2</v>
      </c>
      <c r="CN230" s="51">
        <f t="shared" si="37"/>
        <v>0</v>
      </c>
      <c r="CO230" s="51"/>
      <c r="CR230" s="2"/>
      <c r="CS230" s="55">
        <f t="shared" si="38"/>
        <v>0.41891598021282039</v>
      </c>
      <c r="CT230" s="51">
        <f t="shared" si="39"/>
        <v>0</v>
      </c>
      <c r="CU230" s="51"/>
      <c r="CX230" s="2"/>
      <c r="CY230" s="55">
        <f t="shared" si="40"/>
        <v>6.3225763641049426E-2</v>
      </c>
      <c r="CZ230" s="51">
        <f t="shared" si="41"/>
        <v>0</v>
      </c>
      <c r="DA230" s="51"/>
      <c r="DD230" s="2"/>
      <c r="DE230" s="55">
        <f t="shared" si="42"/>
        <v>0.44817374577798441</v>
      </c>
      <c r="DF230" s="51">
        <f t="shared" si="43"/>
        <v>0</v>
      </c>
      <c r="DG230" s="51"/>
      <c r="DK230" s="15">
        <v>3.0178043106110866</v>
      </c>
    </row>
    <row r="231" spans="1:115" x14ac:dyDescent="0.3">
      <c r="A231" s="28">
        <v>220</v>
      </c>
      <c r="B231" s="29">
        <v>3.625</v>
      </c>
      <c r="C231" s="30">
        <v>1.5833333333333333</v>
      </c>
      <c r="D231" s="30">
        <v>5.8571428571428559</v>
      </c>
      <c r="E231" s="31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1">
        <v>0</v>
      </c>
      <c r="M231" s="32">
        <v>0</v>
      </c>
      <c r="N231" s="30">
        <v>100</v>
      </c>
      <c r="O231" s="30">
        <v>0</v>
      </c>
      <c r="P231" s="30">
        <v>5</v>
      </c>
      <c r="Q231" s="30">
        <v>100</v>
      </c>
      <c r="R231" s="30">
        <v>25</v>
      </c>
      <c r="S231" s="30">
        <v>0</v>
      </c>
      <c r="T231" s="30">
        <v>3.1009029257555607</v>
      </c>
      <c r="U231" s="31">
        <v>200</v>
      </c>
      <c r="V231" s="33">
        <v>0.95</v>
      </c>
      <c r="W231" s="30">
        <v>0.23499999999999999</v>
      </c>
      <c r="X231" s="30">
        <v>8.3846761477192916E-2</v>
      </c>
      <c r="Y231" s="30">
        <v>165</v>
      </c>
      <c r="Z231" s="30">
        <v>0</v>
      </c>
      <c r="AA231" s="30">
        <v>0.99857575757575789</v>
      </c>
      <c r="AB231" s="32">
        <v>5.0816219077086671E-4</v>
      </c>
      <c r="AC231" s="28">
        <v>8.621689221028749</v>
      </c>
      <c r="AD231" s="28">
        <v>0.14707879208884425</v>
      </c>
      <c r="AE231" s="28">
        <v>3.2398331044538098E-2</v>
      </c>
      <c r="AF231" s="28">
        <v>6.8050729765942166E-3</v>
      </c>
      <c r="AG231" s="28">
        <v>0.81168857008637962</v>
      </c>
      <c r="AH231" s="28">
        <v>1.5803695068140465E-2</v>
      </c>
      <c r="AI231" s="28">
        <v>2.4679014944363149</v>
      </c>
      <c r="AJ231" s="28">
        <v>5.6722101241837776E-2</v>
      </c>
      <c r="AK231" s="28">
        <v>0.48279647243502077</v>
      </c>
      <c r="AL231" s="30">
        <v>3.3730824057590515E-2</v>
      </c>
      <c r="AM231" s="28">
        <v>2.5040523320047638</v>
      </c>
      <c r="AN231" s="32">
        <v>6.3944621610205782E-2</v>
      </c>
      <c r="AP231" s="28">
        <v>220</v>
      </c>
      <c r="AQ231" s="29">
        <v>3.625</v>
      </c>
      <c r="AR231" s="30">
        <v>1.5833333333333333</v>
      </c>
      <c r="AS231" s="30">
        <v>5.8571428571428559</v>
      </c>
      <c r="AT231" s="31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1">
        <v>0</v>
      </c>
      <c r="BB231" s="32">
        <v>0</v>
      </c>
      <c r="BC231" s="30">
        <v>100</v>
      </c>
      <c r="BD231" s="30">
        <v>0</v>
      </c>
      <c r="BE231" s="30">
        <v>5</v>
      </c>
      <c r="BF231" s="30">
        <v>0</v>
      </c>
      <c r="BG231" s="30">
        <v>0</v>
      </c>
      <c r="BH231" s="30">
        <v>0</v>
      </c>
      <c r="BI231" s="30">
        <v>3.1009029257555607</v>
      </c>
      <c r="BJ231" s="31">
        <v>200</v>
      </c>
      <c r="BK231" s="33">
        <v>0.95</v>
      </c>
      <c r="BL231" s="30">
        <v>2.5000000000000001E-2</v>
      </c>
      <c r="BM231" s="30">
        <v>2.5917443200855587E-2</v>
      </c>
      <c r="BN231" s="30">
        <v>165</v>
      </c>
      <c r="BO231" s="30">
        <v>0</v>
      </c>
      <c r="BP231" s="30">
        <v>0.99984848484848499</v>
      </c>
      <c r="BQ231" s="32">
        <v>1.5707541333851907E-4</v>
      </c>
      <c r="BR231" s="28">
        <v>11.522685615696089</v>
      </c>
      <c r="BS231" s="28">
        <v>0.19865382334382894</v>
      </c>
      <c r="BT231" s="28">
        <v>5.187780071986129E-2</v>
      </c>
      <c r="BU231" s="28">
        <v>7.1051173131943457E-3</v>
      </c>
      <c r="BV231" s="28">
        <v>0.72704899295131797</v>
      </c>
      <c r="BW231" s="28">
        <v>1.4849295349008163E-2</v>
      </c>
      <c r="BX231" s="28">
        <v>2.0474557658282908</v>
      </c>
      <c r="BY231" s="28">
        <v>5.3210167000406733E-2</v>
      </c>
      <c r="BZ231" s="28">
        <v>0.40660397839227547</v>
      </c>
      <c r="CA231" s="30">
        <v>2.3130007502828613E-2</v>
      </c>
      <c r="CB231" s="28">
        <v>2.0596872122594734</v>
      </c>
      <c r="CC231" s="32">
        <v>5.7080904611035932E-2</v>
      </c>
      <c r="CE231" s="30">
        <f t="shared" si="33"/>
        <v>3.0452930111582894</v>
      </c>
      <c r="CG231" s="55">
        <f t="shared" si="34"/>
        <v>-1.2727272727270922E-3</v>
      </c>
      <c r="CH231" s="50">
        <f t="shared" si="35"/>
        <v>0</v>
      </c>
      <c r="CI231" s="51"/>
      <c r="CL231" s="2"/>
      <c r="CM231" s="55">
        <f t="shared" si="36"/>
        <v>8.463957713506165E-2</v>
      </c>
      <c r="CN231" s="51">
        <f t="shared" si="37"/>
        <v>0</v>
      </c>
      <c r="CO231" s="51"/>
      <c r="CR231" s="2"/>
      <c r="CS231" s="55">
        <f t="shared" si="38"/>
        <v>0.42044572860802409</v>
      </c>
      <c r="CT231" s="51">
        <f t="shared" si="39"/>
        <v>0</v>
      </c>
      <c r="CU231" s="51"/>
      <c r="CX231" s="2"/>
      <c r="CY231" s="55">
        <f t="shared" si="40"/>
        <v>7.6192494042745307E-2</v>
      </c>
      <c r="CZ231" s="51">
        <f t="shared" si="41"/>
        <v>0</v>
      </c>
      <c r="DA231" s="51"/>
      <c r="DD231" s="2"/>
      <c r="DE231" s="55">
        <f t="shared" si="42"/>
        <v>0.44436511974529047</v>
      </c>
      <c r="DF231" s="51">
        <f t="shared" si="43"/>
        <v>0</v>
      </c>
      <c r="DG231" s="51"/>
      <c r="DK231" s="15">
        <v>3.0452930111582894</v>
      </c>
    </row>
    <row r="232" spans="1:115" x14ac:dyDescent="0.3">
      <c r="A232" s="28">
        <v>224</v>
      </c>
      <c r="B232" s="29">
        <v>3.625</v>
      </c>
      <c r="C232" s="30">
        <v>2.6666666666666665</v>
      </c>
      <c r="D232" s="30">
        <v>3.5714285714285712</v>
      </c>
      <c r="E232" s="31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1">
        <v>0</v>
      </c>
      <c r="M232" s="32">
        <v>0</v>
      </c>
      <c r="N232" s="30">
        <v>100</v>
      </c>
      <c r="O232" s="30">
        <v>0</v>
      </c>
      <c r="P232" s="30">
        <v>5</v>
      </c>
      <c r="Q232" s="30">
        <v>100</v>
      </c>
      <c r="R232" s="30">
        <v>25</v>
      </c>
      <c r="S232" s="30">
        <v>0</v>
      </c>
      <c r="T232" s="30">
        <v>3.1009029257555607</v>
      </c>
      <c r="U232" s="31">
        <v>200</v>
      </c>
      <c r="V232" s="33">
        <v>0.95</v>
      </c>
      <c r="W232" s="30">
        <v>0.27</v>
      </c>
      <c r="X232" s="30">
        <v>9.5537909844143024E-2</v>
      </c>
      <c r="Y232" s="30">
        <v>165</v>
      </c>
      <c r="Z232" s="30">
        <v>0</v>
      </c>
      <c r="AA232" s="30">
        <v>0.9983636363636369</v>
      </c>
      <c r="AB232" s="32">
        <v>5.7901763541904857E-4</v>
      </c>
      <c r="AC232" s="28">
        <v>8.7560862772518355</v>
      </c>
      <c r="AD232" s="28">
        <v>0.14525077119924981</v>
      </c>
      <c r="AE232" s="28">
        <v>3.1210048559172695E-2</v>
      </c>
      <c r="AF232" s="28">
        <v>6.6344524558366374E-3</v>
      </c>
      <c r="AG232" s="28">
        <v>0.80431468094779801</v>
      </c>
      <c r="AH232" s="28">
        <v>1.5723713894519181E-2</v>
      </c>
      <c r="AI232" s="28">
        <v>2.4513116320132049</v>
      </c>
      <c r="AJ232" s="28">
        <v>5.7872679837735537E-2</v>
      </c>
      <c r="AK232" s="28">
        <v>0.46365456008843947</v>
      </c>
      <c r="AL232" s="30">
        <v>3.0980793008597119E-2</v>
      </c>
      <c r="AM232" s="28">
        <v>2.5048118960663688</v>
      </c>
      <c r="AN232" s="32">
        <v>6.8059756306825411E-2</v>
      </c>
      <c r="AP232" s="28">
        <v>224</v>
      </c>
      <c r="AQ232" s="29">
        <v>3.625</v>
      </c>
      <c r="AR232" s="30">
        <v>2.6666666666666665</v>
      </c>
      <c r="AS232" s="30">
        <v>3.5714285714285712</v>
      </c>
      <c r="AT232" s="31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1">
        <v>0</v>
      </c>
      <c r="BB232" s="32">
        <v>0</v>
      </c>
      <c r="BC232" s="30">
        <v>100</v>
      </c>
      <c r="BD232" s="30">
        <v>0</v>
      </c>
      <c r="BE232" s="30">
        <v>5</v>
      </c>
      <c r="BF232" s="30">
        <v>0</v>
      </c>
      <c r="BG232" s="30">
        <v>0</v>
      </c>
      <c r="BH232" s="30">
        <v>0</v>
      </c>
      <c r="BI232" s="30">
        <v>3.1009029257555607</v>
      </c>
      <c r="BJ232" s="31">
        <v>200</v>
      </c>
      <c r="BK232" s="33">
        <v>0.95</v>
      </c>
      <c r="BL232" s="30">
        <v>3.5000000000000003E-2</v>
      </c>
      <c r="BM232" s="30">
        <v>2.5690258891876389E-2</v>
      </c>
      <c r="BN232" s="30">
        <v>165</v>
      </c>
      <c r="BO232" s="30">
        <v>0</v>
      </c>
      <c r="BP232" s="30">
        <v>0.99978787878787889</v>
      </c>
      <c r="BQ232" s="32">
        <v>1.556985387386458E-4</v>
      </c>
      <c r="BR232" s="28">
        <v>11.485179785661487</v>
      </c>
      <c r="BS232" s="28">
        <v>0.19464112372380865</v>
      </c>
      <c r="BT232" s="28">
        <v>5.4580676156574859E-2</v>
      </c>
      <c r="BU232" s="28">
        <v>6.3404807446858363E-3</v>
      </c>
      <c r="BV232" s="28">
        <v>0.72906948698703444</v>
      </c>
      <c r="BW232" s="28">
        <v>1.6368889641132083E-2</v>
      </c>
      <c r="BX232" s="28">
        <v>2.0517764589352532</v>
      </c>
      <c r="BY232" s="28">
        <v>5.3687742210560226E-2</v>
      </c>
      <c r="BZ232" s="28">
        <v>0.38793501730259039</v>
      </c>
      <c r="CA232" s="30">
        <v>2.4391291880070585E-2</v>
      </c>
      <c r="CB232" s="28">
        <v>2.0696924936484336</v>
      </c>
      <c r="CC232" s="32">
        <v>5.9247400672029674E-2</v>
      </c>
      <c r="CE232" s="30">
        <f t="shared" si="33"/>
        <v>3.0860669992418379</v>
      </c>
      <c r="CG232" s="55">
        <f t="shared" si="34"/>
        <v>-1.4242424242419949E-3</v>
      </c>
      <c r="CH232" s="50">
        <f t="shared" si="35"/>
        <v>0</v>
      </c>
      <c r="CI232" s="51"/>
      <c r="CL232" s="2"/>
      <c r="CM232" s="55">
        <f t="shared" si="36"/>
        <v>7.5245193960763568E-2</v>
      </c>
      <c r="CN232" s="51">
        <f t="shared" si="37"/>
        <v>0</v>
      </c>
      <c r="CO232" s="51"/>
      <c r="CR232" s="2"/>
      <c r="CS232" s="55">
        <f t="shared" si="38"/>
        <v>0.39953517307795172</v>
      </c>
      <c r="CT232" s="51">
        <f t="shared" si="39"/>
        <v>0</v>
      </c>
      <c r="CU232" s="51"/>
      <c r="CX232" s="2"/>
      <c r="CY232" s="55">
        <f t="shared" si="40"/>
        <v>7.5719542785849081E-2</v>
      </c>
      <c r="CZ232" s="51">
        <f t="shared" si="41"/>
        <v>0</v>
      </c>
      <c r="DA232" s="51"/>
      <c r="DD232" s="2"/>
      <c r="DE232" s="55">
        <f t="shared" si="42"/>
        <v>0.43511940241793523</v>
      </c>
      <c r="DF232" s="51">
        <f t="shared" si="43"/>
        <v>0</v>
      </c>
      <c r="DG232" s="51"/>
      <c r="DK232" s="15">
        <v>3.0860669992418379</v>
      </c>
    </row>
    <row r="233" spans="1:115" x14ac:dyDescent="0.3">
      <c r="A233" s="28">
        <v>221</v>
      </c>
      <c r="B233" s="29">
        <v>3.625</v>
      </c>
      <c r="C233" s="30">
        <v>1.5833333333333333</v>
      </c>
      <c r="D233" s="30">
        <v>6.9999999999999982</v>
      </c>
      <c r="E233" s="31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1">
        <v>0</v>
      </c>
      <c r="M233" s="32">
        <v>0</v>
      </c>
      <c r="N233" s="30">
        <v>100</v>
      </c>
      <c r="O233" s="30">
        <v>0</v>
      </c>
      <c r="P233" s="30">
        <v>5</v>
      </c>
      <c r="Q233" s="30">
        <v>100</v>
      </c>
      <c r="R233" s="30">
        <v>25</v>
      </c>
      <c r="S233" s="30">
        <v>0</v>
      </c>
      <c r="T233" s="30">
        <v>3.1009029257555607</v>
      </c>
      <c r="U233" s="31">
        <v>200</v>
      </c>
      <c r="V233" s="33">
        <v>0.95</v>
      </c>
      <c r="W233" s="30">
        <v>0.06</v>
      </c>
      <c r="X233" s="30">
        <v>3.6020923390887874E-2</v>
      </c>
      <c r="Y233" s="30">
        <v>165</v>
      </c>
      <c r="Z233" s="30">
        <v>0</v>
      </c>
      <c r="AA233" s="30">
        <v>0.99963636363636366</v>
      </c>
      <c r="AB233" s="32">
        <v>2.1830862661144297E-4</v>
      </c>
      <c r="AC233" s="28">
        <v>10.894294070436523</v>
      </c>
      <c r="AD233" s="28">
        <v>0.16521288169854795</v>
      </c>
      <c r="AE233" s="28">
        <v>5.7973718899375484E-2</v>
      </c>
      <c r="AF233" s="28">
        <v>6.8591207194576165E-3</v>
      </c>
      <c r="AG233" s="28">
        <v>0.86668153864488007</v>
      </c>
      <c r="AH233" s="28">
        <v>1.8288184606290808E-2</v>
      </c>
      <c r="AI233" s="28">
        <v>2.406261598131878</v>
      </c>
      <c r="AJ233" s="28">
        <v>5.5322736068411101E-2</v>
      </c>
      <c r="AK233" s="28">
        <v>0.51254163225117055</v>
      </c>
      <c r="AL233" s="30">
        <v>3.3786924188020866E-2</v>
      </c>
      <c r="AM233" s="28">
        <v>2.4129410382635372</v>
      </c>
      <c r="AN233" s="32">
        <v>5.7233283192731459E-2</v>
      </c>
      <c r="AP233" s="28">
        <v>221</v>
      </c>
      <c r="AQ233" s="29">
        <v>3.625</v>
      </c>
      <c r="AR233" s="30">
        <v>1.5833333333333333</v>
      </c>
      <c r="AS233" s="30">
        <v>6.9999999999999982</v>
      </c>
      <c r="AT233" s="31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1">
        <v>0</v>
      </c>
      <c r="BB233" s="32">
        <v>0</v>
      </c>
      <c r="BC233" s="30">
        <v>100</v>
      </c>
      <c r="BD233" s="30">
        <v>0</v>
      </c>
      <c r="BE233" s="30">
        <v>5</v>
      </c>
      <c r="BF233" s="30">
        <v>0</v>
      </c>
      <c r="BG233" s="30">
        <v>0</v>
      </c>
      <c r="BH233" s="30">
        <v>0</v>
      </c>
      <c r="BI233" s="30">
        <v>3.1009029257555607</v>
      </c>
      <c r="BJ233" s="31">
        <v>200</v>
      </c>
      <c r="BK233" s="33">
        <v>0.95</v>
      </c>
      <c r="BL233" s="30">
        <v>1.4999999999999999E-2</v>
      </c>
      <c r="BM233" s="30">
        <v>2.2002783911644196E-2</v>
      </c>
      <c r="BN233" s="30">
        <v>165</v>
      </c>
      <c r="BO233" s="30">
        <v>0</v>
      </c>
      <c r="BP233" s="30">
        <v>0.99990909090909097</v>
      </c>
      <c r="BQ233" s="32">
        <v>1.3335020552511615E-4</v>
      </c>
      <c r="BR233" s="28">
        <v>14.202318130806798</v>
      </c>
      <c r="BS233" s="28">
        <v>0.24805004403144307</v>
      </c>
      <c r="BT233" s="28">
        <v>6.409205431936825E-2</v>
      </c>
      <c r="BU233" s="28">
        <v>6.4570973433455631E-3</v>
      </c>
      <c r="BV233" s="28">
        <v>0.81720264852107305</v>
      </c>
      <c r="BW233" s="28">
        <v>2.0045265468268399E-2</v>
      </c>
      <c r="BX233" s="28">
        <v>2.0919720180476462</v>
      </c>
      <c r="BY233" s="28">
        <v>4.7150795421284281E-2</v>
      </c>
      <c r="BZ233" s="28">
        <v>0.42010683345548089</v>
      </c>
      <c r="CA233" s="30">
        <v>2.3574982418775599E-2</v>
      </c>
      <c r="CB233" s="28">
        <v>2.1008320274109402</v>
      </c>
      <c r="CC233" s="32">
        <v>5.1669503403509391E-2</v>
      </c>
      <c r="CE233" s="30">
        <f t="shared" si="33"/>
        <v>3.3291640592396958</v>
      </c>
      <c r="CG233" s="55">
        <f t="shared" si="34"/>
        <v>-2.7272727272731334E-4</v>
      </c>
      <c r="CH233" s="50">
        <f t="shared" si="35"/>
        <v>1</v>
      </c>
      <c r="CI233" s="51"/>
      <c r="CL233" s="2"/>
      <c r="CM233" s="55">
        <f t="shared" si="36"/>
        <v>4.9478890123807018E-2</v>
      </c>
      <c r="CN233" s="51">
        <f t="shared" si="37"/>
        <v>0</v>
      </c>
      <c r="CO233" s="51"/>
      <c r="CR233" s="2"/>
      <c r="CS233" s="55">
        <f t="shared" si="38"/>
        <v>0.3142895800842318</v>
      </c>
      <c r="CT233" s="51">
        <f t="shared" si="39"/>
        <v>0</v>
      </c>
      <c r="CU233" s="51"/>
      <c r="CX233" s="2"/>
      <c r="CY233" s="55">
        <f t="shared" si="40"/>
        <v>9.2434798795689666E-2</v>
      </c>
      <c r="CZ233" s="51">
        <f t="shared" si="41"/>
        <v>0</v>
      </c>
      <c r="DA233" s="51"/>
      <c r="DD233" s="2"/>
      <c r="DE233" s="55">
        <f t="shared" si="42"/>
        <v>0.31210901085259701</v>
      </c>
      <c r="DF233" s="51">
        <f t="shared" si="43"/>
        <v>0</v>
      </c>
      <c r="DG233" s="51"/>
      <c r="DK233" s="15">
        <v>3.3291640592396958</v>
      </c>
    </row>
    <row r="234" spans="1:115" x14ac:dyDescent="0.3">
      <c r="A234" s="28">
        <v>235</v>
      </c>
      <c r="B234" s="29">
        <v>3.625</v>
      </c>
      <c r="C234" s="30">
        <v>4.833333333333333</v>
      </c>
      <c r="D234" s="30">
        <v>2.4285714285714284</v>
      </c>
      <c r="E234" s="31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1">
        <v>0</v>
      </c>
      <c r="M234" s="32">
        <v>0</v>
      </c>
      <c r="N234" s="30">
        <v>100</v>
      </c>
      <c r="O234" s="30">
        <v>0</v>
      </c>
      <c r="P234" s="30">
        <v>5</v>
      </c>
      <c r="Q234" s="30">
        <v>100</v>
      </c>
      <c r="R234" s="30">
        <v>25</v>
      </c>
      <c r="S234" s="30">
        <v>0</v>
      </c>
      <c r="T234" s="30">
        <v>3.1009029257555607</v>
      </c>
      <c r="U234" s="31">
        <v>200</v>
      </c>
      <c r="V234" s="33">
        <v>0.95</v>
      </c>
      <c r="W234" s="30">
        <v>0.08</v>
      </c>
      <c r="X234" s="30">
        <v>4.2766994066907517E-2</v>
      </c>
      <c r="Y234" s="30">
        <v>165</v>
      </c>
      <c r="Z234" s="30">
        <v>0</v>
      </c>
      <c r="AA234" s="30">
        <v>0.99951515151515169</v>
      </c>
      <c r="AB234" s="32">
        <v>2.5919390343580448E-4</v>
      </c>
      <c r="AC234" s="28">
        <v>10.855506963620948</v>
      </c>
      <c r="AD234" s="28">
        <v>0.17416301963915845</v>
      </c>
      <c r="AE234" s="28">
        <v>5.8630206605175636E-2</v>
      </c>
      <c r="AF234" s="28">
        <v>7.3437162520411129E-3</v>
      </c>
      <c r="AG234" s="28">
        <v>0.87351452243443961</v>
      </c>
      <c r="AH234" s="28">
        <v>1.8352702112532246E-2</v>
      </c>
      <c r="AI234" s="28">
        <v>2.4903932179588675</v>
      </c>
      <c r="AJ234" s="28">
        <v>5.7160262228854314E-2</v>
      </c>
      <c r="AK234" s="28">
        <v>0.51200345698948069</v>
      </c>
      <c r="AL234" s="30">
        <v>3.4023996723741096E-2</v>
      </c>
      <c r="AM234" s="28">
        <v>2.4965243490383391</v>
      </c>
      <c r="AN234" s="32">
        <v>5.8355125593274465E-2</v>
      </c>
      <c r="AP234" s="28">
        <v>235</v>
      </c>
      <c r="AQ234" s="29">
        <v>3.625</v>
      </c>
      <c r="AR234" s="30">
        <v>4.833333333333333</v>
      </c>
      <c r="AS234" s="30">
        <v>2.4285714285714284</v>
      </c>
      <c r="AT234" s="31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1">
        <v>0</v>
      </c>
      <c r="BB234" s="32">
        <v>0</v>
      </c>
      <c r="BC234" s="30">
        <v>100</v>
      </c>
      <c r="BD234" s="30">
        <v>0</v>
      </c>
      <c r="BE234" s="30">
        <v>5</v>
      </c>
      <c r="BF234" s="30">
        <v>0</v>
      </c>
      <c r="BG234" s="30">
        <v>0</v>
      </c>
      <c r="BH234" s="30">
        <v>0</v>
      </c>
      <c r="BI234" s="30">
        <v>3.1009029257555607</v>
      </c>
      <c r="BJ234" s="31">
        <v>200</v>
      </c>
      <c r="BK234" s="33">
        <v>0.95</v>
      </c>
      <c r="BL234" s="30">
        <v>0</v>
      </c>
      <c r="BM234" s="30">
        <v>0</v>
      </c>
      <c r="BN234" s="30">
        <v>165</v>
      </c>
      <c r="BO234" s="30">
        <v>0</v>
      </c>
      <c r="BP234" s="30">
        <v>1</v>
      </c>
      <c r="BQ234" s="32">
        <v>0</v>
      </c>
      <c r="BR234" s="28">
        <v>14.468000000000007</v>
      </c>
      <c r="BS234" s="28">
        <v>0.23374140655346368</v>
      </c>
      <c r="BT234" s="28">
        <v>5.9388953107064948E-2</v>
      </c>
      <c r="BU234" s="28">
        <v>6.7855262767588563E-3</v>
      </c>
      <c r="BV234" s="28">
        <v>0.79618424130379717</v>
      </c>
      <c r="BW234" s="28">
        <v>1.9554358294011937E-2</v>
      </c>
      <c r="BX234" s="28">
        <v>2.1116087876087466</v>
      </c>
      <c r="BY234" s="28">
        <v>4.5152765531062004E-2</v>
      </c>
      <c r="BZ234" s="28">
        <v>0.41086139939149136</v>
      </c>
      <c r="CA234" s="30">
        <v>2.4747352184531807E-2</v>
      </c>
      <c r="CB234" s="28">
        <v>2.1116087876087466</v>
      </c>
      <c r="CC234" s="32">
        <v>4.5152765531062004E-2</v>
      </c>
      <c r="CE234" s="30">
        <f t="shared" si="33"/>
        <v>3.4260903721436242</v>
      </c>
      <c r="CG234" s="55">
        <f t="shared" si="34"/>
        <v>-4.8484848484831033E-4</v>
      </c>
      <c r="CH234" s="50">
        <f t="shared" si="35"/>
        <v>0</v>
      </c>
      <c r="CI234" s="51"/>
      <c r="CL234" s="2"/>
      <c r="CM234" s="55">
        <f t="shared" si="36"/>
        <v>7.7330281130642442E-2</v>
      </c>
      <c r="CN234" s="51">
        <f t="shared" si="37"/>
        <v>0</v>
      </c>
      <c r="CO234" s="51"/>
      <c r="CR234" s="2"/>
      <c r="CS234" s="55">
        <f t="shared" si="38"/>
        <v>0.37878443035012088</v>
      </c>
      <c r="CT234" s="51">
        <f t="shared" si="39"/>
        <v>0</v>
      </c>
      <c r="CU234" s="51"/>
      <c r="CX234" s="2"/>
      <c r="CY234" s="55">
        <f t="shared" si="40"/>
        <v>0.10114205759798933</v>
      </c>
      <c r="CZ234" s="51">
        <f t="shared" si="41"/>
        <v>0</v>
      </c>
      <c r="DA234" s="51"/>
      <c r="DD234" s="2"/>
      <c r="DE234" s="55">
        <f t="shared" si="42"/>
        <v>0.38491556142959249</v>
      </c>
      <c r="DF234" s="51">
        <f t="shared" si="43"/>
        <v>0</v>
      </c>
      <c r="DG234" s="51"/>
      <c r="DK234" s="15">
        <v>3.4260903721436242</v>
      </c>
    </row>
    <row r="235" spans="1:115" x14ac:dyDescent="0.3">
      <c r="A235" s="28">
        <v>225</v>
      </c>
      <c r="B235" s="29">
        <v>3.625</v>
      </c>
      <c r="C235" s="30">
        <v>2.6666666666666665</v>
      </c>
      <c r="D235" s="30">
        <v>4.7142857142857135</v>
      </c>
      <c r="E235" s="31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1">
        <v>0</v>
      </c>
      <c r="M235" s="32">
        <v>0</v>
      </c>
      <c r="N235" s="30">
        <v>100</v>
      </c>
      <c r="O235" s="30">
        <v>0</v>
      </c>
      <c r="P235" s="30">
        <v>5</v>
      </c>
      <c r="Q235" s="30">
        <v>100</v>
      </c>
      <c r="R235" s="30">
        <v>25</v>
      </c>
      <c r="S235" s="30">
        <v>0</v>
      </c>
      <c r="T235" s="30">
        <v>3.1009029257555607</v>
      </c>
      <c r="U235" s="31">
        <v>200</v>
      </c>
      <c r="V235" s="33">
        <v>0.95</v>
      </c>
      <c r="W235" s="30">
        <v>0.06</v>
      </c>
      <c r="X235" s="30">
        <v>3.3197880248089909E-2</v>
      </c>
      <c r="Y235" s="30">
        <v>165</v>
      </c>
      <c r="Z235" s="30">
        <v>0</v>
      </c>
      <c r="AA235" s="30">
        <v>0.99963636363636388</v>
      </c>
      <c r="AB235" s="32">
        <v>2.0119927423084967E-4</v>
      </c>
      <c r="AC235" s="28">
        <v>10.814164264597194</v>
      </c>
      <c r="AD235" s="28">
        <v>0.18078637929737387</v>
      </c>
      <c r="AE235" s="28">
        <v>6.0153541099126635E-2</v>
      </c>
      <c r="AF235" s="28">
        <v>6.9969757076063814E-3</v>
      </c>
      <c r="AG235" s="28">
        <v>0.87311669948666004</v>
      </c>
      <c r="AH235" s="28">
        <v>1.8873004194477693E-2</v>
      </c>
      <c r="AI235" s="28">
        <v>2.5141444790344076</v>
      </c>
      <c r="AJ235" s="28">
        <v>5.5800326571336954E-2</v>
      </c>
      <c r="AK235" s="28">
        <v>0.50578094123812456</v>
      </c>
      <c r="AL235" s="30">
        <v>3.4582243578429449E-2</v>
      </c>
      <c r="AM235" s="28">
        <v>2.5190337993632674</v>
      </c>
      <c r="AN235" s="32">
        <v>5.6736445253825714E-2</v>
      </c>
      <c r="AP235" s="28">
        <v>225</v>
      </c>
      <c r="AQ235" s="29">
        <v>3.625</v>
      </c>
      <c r="AR235" s="30">
        <v>2.6666666666666665</v>
      </c>
      <c r="AS235" s="30">
        <v>4.7142857142857135</v>
      </c>
      <c r="AT235" s="31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1">
        <v>0</v>
      </c>
      <c r="BB235" s="32">
        <v>0</v>
      </c>
      <c r="BC235" s="30">
        <v>100</v>
      </c>
      <c r="BD235" s="30">
        <v>0</v>
      </c>
      <c r="BE235" s="30">
        <v>5</v>
      </c>
      <c r="BF235" s="30">
        <v>0</v>
      </c>
      <c r="BG235" s="30">
        <v>0</v>
      </c>
      <c r="BH235" s="30">
        <v>0</v>
      </c>
      <c r="BI235" s="30">
        <v>3.1009029257555607</v>
      </c>
      <c r="BJ235" s="31">
        <v>200</v>
      </c>
      <c r="BK235" s="33">
        <v>0.95</v>
      </c>
      <c r="BL235" s="30">
        <v>5.0000000000000001E-3</v>
      </c>
      <c r="BM235" s="30">
        <v>9.8597827212587759E-3</v>
      </c>
      <c r="BN235" s="30">
        <v>165</v>
      </c>
      <c r="BO235" s="30">
        <v>0</v>
      </c>
      <c r="BP235" s="30">
        <v>0.99996969696969695</v>
      </c>
      <c r="BQ235" s="32">
        <v>5.9756258916720063E-5</v>
      </c>
      <c r="BR235" s="28">
        <v>14.264050813008133</v>
      </c>
      <c r="BS235" s="28">
        <v>0.23021822121329619</v>
      </c>
      <c r="BT235" s="28">
        <v>6.7637079915027612E-2</v>
      </c>
      <c r="BU235" s="28">
        <v>6.6792079205166676E-3</v>
      </c>
      <c r="BV235" s="28">
        <v>0.81556757941678226</v>
      </c>
      <c r="BW235" s="28">
        <v>1.8419242486416965E-2</v>
      </c>
      <c r="BX235" s="28">
        <v>2.115272259413103</v>
      </c>
      <c r="BY235" s="28">
        <v>4.8848416195414184E-2</v>
      </c>
      <c r="BZ235" s="28">
        <v>0.41437179025079002</v>
      </c>
      <c r="CA235" s="30">
        <v>2.4720034969930881E-2</v>
      </c>
      <c r="CB235" s="28">
        <v>2.115272259413103</v>
      </c>
      <c r="CC235" s="32">
        <v>4.8848416195414184E-2</v>
      </c>
      <c r="CE235" s="30">
        <f t="shared" si="33"/>
        <v>3.5456210417116729</v>
      </c>
      <c r="CG235" s="55">
        <f t="shared" si="34"/>
        <v>-3.3333333333307458E-4</v>
      </c>
      <c r="CH235" s="50">
        <f t="shared" si="35"/>
        <v>0</v>
      </c>
      <c r="CI235" s="51"/>
      <c r="CL235" s="2"/>
      <c r="CM235" s="55">
        <f t="shared" si="36"/>
        <v>5.7549120069877779E-2</v>
      </c>
      <c r="CN235" s="51">
        <f t="shared" si="37"/>
        <v>0</v>
      </c>
      <c r="CO235" s="51"/>
      <c r="CR235" s="2"/>
      <c r="CS235" s="55">
        <f t="shared" si="38"/>
        <v>0.39887221962130459</v>
      </c>
      <c r="CT235" s="51">
        <f t="shared" si="39"/>
        <v>0</v>
      </c>
      <c r="CU235" s="51"/>
      <c r="CX235" s="2"/>
      <c r="CY235" s="55">
        <f t="shared" si="40"/>
        <v>9.1409150987334542E-2</v>
      </c>
      <c r="CZ235" s="51">
        <f t="shared" si="41"/>
        <v>0</v>
      </c>
      <c r="DA235" s="51"/>
      <c r="DD235" s="2"/>
      <c r="DE235" s="55">
        <f t="shared" si="42"/>
        <v>0.40376153995016439</v>
      </c>
      <c r="DF235" s="51">
        <f t="shared" si="43"/>
        <v>0</v>
      </c>
      <c r="DG235" s="51"/>
      <c r="DK235" s="15">
        <v>3.5456210417116729</v>
      </c>
    </row>
    <row r="236" spans="1:115" x14ac:dyDescent="0.3">
      <c r="A236" s="28">
        <v>230</v>
      </c>
      <c r="B236" s="29">
        <v>3.625</v>
      </c>
      <c r="C236" s="30">
        <v>3.75</v>
      </c>
      <c r="D236" s="30">
        <v>3.5714285714285712</v>
      </c>
      <c r="E236" s="31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1">
        <v>0</v>
      </c>
      <c r="M236" s="32">
        <v>0</v>
      </c>
      <c r="N236" s="30">
        <v>100</v>
      </c>
      <c r="O236" s="30">
        <v>0</v>
      </c>
      <c r="P236" s="30">
        <v>5</v>
      </c>
      <c r="Q236" s="30">
        <v>100</v>
      </c>
      <c r="R236" s="30">
        <v>25</v>
      </c>
      <c r="S236" s="30">
        <v>0</v>
      </c>
      <c r="T236" s="30">
        <v>3.1009029257555607</v>
      </c>
      <c r="U236" s="31">
        <v>200</v>
      </c>
      <c r="V236" s="33">
        <v>0.95</v>
      </c>
      <c r="W236" s="30">
        <v>5.0000000000000001E-3</v>
      </c>
      <c r="X236" s="30">
        <v>9.8597827212587759E-3</v>
      </c>
      <c r="Y236" s="30">
        <v>165</v>
      </c>
      <c r="Z236" s="30">
        <v>0</v>
      </c>
      <c r="AA236" s="30">
        <v>0.99996969696969695</v>
      </c>
      <c r="AB236" s="32">
        <v>5.9756258916720205E-5</v>
      </c>
      <c r="AC236" s="28">
        <v>12.760125277161869</v>
      </c>
      <c r="AD236" s="28">
        <v>0.19124802341443514</v>
      </c>
      <c r="AE236" s="28">
        <v>8.2101606519408885E-2</v>
      </c>
      <c r="AF236" s="28">
        <v>8.2361629957533461E-3</v>
      </c>
      <c r="AG236" s="28">
        <v>0.99943545562241964</v>
      </c>
      <c r="AH236" s="28">
        <v>2.0713754290424751E-2</v>
      </c>
      <c r="AI236" s="28">
        <v>2.5538266419458804</v>
      </c>
      <c r="AJ236" s="28">
        <v>5.4988641969006186E-2</v>
      </c>
      <c r="AK236" s="28">
        <v>0.62537235524442725</v>
      </c>
      <c r="AL236" s="30">
        <v>3.4132279807527727E-2</v>
      </c>
      <c r="AM236" s="28">
        <v>2.5538266419458804</v>
      </c>
      <c r="AN236" s="32">
        <v>5.4988641969006186E-2</v>
      </c>
      <c r="AP236" s="28">
        <v>230</v>
      </c>
      <c r="AQ236" s="29">
        <v>3.625</v>
      </c>
      <c r="AR236" s="30">
        <v>3.75</v>
      </c>
      <c r="AS236" s="30">
        <v>3.5714285714285712</v>
      </c>
      <c r="AT236" s="31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1">
        <v>0</v>
      </c>
      <c r="BB236" s="32">
        <v>0</v>
      </c>
      <c r="BC236" s="30">
        <v>100</v>
      </c>
      <c r="BD236" s="30">
        <v>0</v>
      </c>
      <c r="BE236" s="30">
        <v>5</v>
      </c>
      <c r="BF236" s="30">
        <v>0</v>
      </c>
      <c r="BG236" s="30">
        <v>0</v>
      </c>
      <c r="BH236" s="30">
        <v>0</v>
      </c>
      <c r="BI236" s="30">
        <v>3.1009029257555607</v>
      </c>
      <c r="BJ236" s="31">
        <v>200</v>
      </c>
      <c r="BK236" s="33">
        <v>0.95</v>
      </c>
      <c r="BL236" s="30">
        <v>0</v>
      </c>
      <c r="BM236" s="30">
        <v>0</v>
      </c>
      <c r="BN236" s="30">
        <v>165</v>
      </c>
      <c r="BO236" s="30">
        <v>0</v>
      </c>
      <c r="BP236" s="30">
        <v>1</v>
      </c>
      <c r="BQ236" s="32">
        <v>0</v>
      </c>
      <c r="BR236" s="28">
        <v>17.047151515151526</v>
      </c>
      <c r="BS236" s="28">
        <v>0.24126495158491576</v>
      </c>
      <c r="BT236" s="28">
        <v>9.4888219243967703E-2</v>
      </c>
      <c r="BU236" s="28">
        <v>9.8296959561185865E-3</v>
      </c>
      <c r="BV236" s="28">
        <v>0.9281732583373894</v>
      </c>
      <c r="BW236" s="28">
        <v>2.0781458292211046E-2</v>
      </c>
      <c r="BX236" s="28">
        <v>2.2063088839703098</v>
      </c>
      <c r="BY236" s="28">
        <v>4.5860777812812399E-2</v>
      </c>
      <c r="BZ236" s="28">
        <v>0.56216876783232661</v>
      </c>
      <c r="CA236" s="30">
        <v>2.3689491381719538E-2</v>
      </c>
      <c r="CB236" s="28">
        <v>2.2063088839703098</v>
      </c>
      <c r="CC236" s="32">
        <v>4.5860777812812399E-2</v>
      </c>
      <c r="CE236" s="30">
        <f t="shared" si="33"/>
        <v>3.6596252735569994</v>
      </c>
      <c r="CG236" s="55">
        <f t="shared" si="34"/>
        <v>-3.0303030303047152E-5</v>
      </c>
      <c r="CH236" s="50">
        <f t="shared" si="35"/>
        <v>1</v>
      </c>
      <c r="CI236" s="51"/>
      <c r="CL236" s="2"/>
      <c r="CM236" s="55">
        <f t="shared" si="36"/>
        <v>7.1262197285030249E-2</v>
      </c>
      <c r="CN236" s="51">
        <f t="shared" si="37"/>
        <v>0</v>
      </c>
      <c r="CO236" s="51"/>
      <c r="CR236" s="2"/>
      <c r="CS236" s="55">
        <f t="shared" si="38"/>
        <v>0.34751775797557061</v>
      </c>
      <c r="CT236" s="51">
        <f t="shared" si="39"/>
        <v>0</v>
      </c>
      <c r="CU236" s="51"/>
      <c r="CX236" s="2"/>
      <c r="CY236" s="55">
        <f t="shared" si="40"/>
        <v>6.3203587412100637E-2</v>
      </c>
      <c r="CZ236" s="51">
        <f t="shared" si="41"/>
        <v>0</v>
      </c>
      <c r="DA236" s="51"/>
      <c r="DD236" s="2"/>
      <c r="DE236" s="55">
        <f t="shared" si="42"/>
        <v>0.34751775797557061</v>
      </c>
      <c r="DF236" s="51">
        <f t="shared" si="43"/>
        <v>0</v>
      </c>
      <c r="DG236" s="51"/>
      <c r="DK236" s="15">
        <v>3.6596252735569994</v>
      </c>
    </row>
    <row r="237" spans="1:115" x14ac:dyDescent="0.3">
      <c r="A237" s="28">
        <v>241</v>
      </c>
      <c r="B237" s="29">
        <v>3.625</v>
      </c>
      <c r="C237" s="30">
        <v>5.9166666666666661</v>
      </c>
      <c r="D237" s="30">
        <v>2.4285714285714284</v>
      </c>
      <c r="E237" s="31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1">
        <v>0</v>
      </c>
      <c r="M237" s="32">
        <v>0</v>
      </c>
      <c r="N237" s="30">
        <v>100</v>
      </c>
      <c r="O237" s="30">
        <v>0</v>
      </c>
      <c r="P237" s="30">
        <v>5</v>
      </c>
      <c r="Q237" s="30">
        <v>100</v>
      </c>
      <c r="R237" s="30">
        <v>25</v>
      </c>
      <c r="S237" s="30">
        <v>0</v>
      </c>
      <c r="T237" s="30">
        <v>3.1009029257555607</v>
      </c>
      <c r="U237" s="31">
        <v>200</v>
      </c>
      <c r="V237" s="33">
        <v>0.95</v>
      </c>
      <c r="W237" s="30">
        <v>0.01</v>
      </c>
      <c r="X237" s="30">
        <v>1.3908759552024679E-2</v>
      </c>
      <c r="Y237" s="30">
        <v>165</v>
      </c>
      <c r="Z237" s="30">
        <v>0</v>
      </c>
      <c r="AA237" s="30">
        <v>0.99993939393939402</v>
      </c>
      <c r="AB237" s="32">
        <v>8.4295512436513705E-5</v>
      </c>
      <c r="AC237" s="28">
        <v>12.878576866223202</v>
      </c>
      <c r="AD237" s="28">
        <v>0.21201648033610926</v>
      </c>
      <c r="AE237" s="28">
        <v>8.1965767746011095E-2</v>
      </c>
      <c r="AF237" s="28">
        <v>9.0034869702712607E-3</v>
      </c>
      <c r="AG237" s="28">
        <v>0.97663367211873064</v>
      </c>
      <c r="AH237" s="28">
        <v>2.2947926151917254E-2</v>
      </c>
      <c r="AI237" s="28">
        <v>2.5568555014656358</v>
      </c>
      <c r="AJ237" s="28">
        <v>5.6690925404842926E-2</v>
      </c>
      <c r="AK237" s="28">
        <v>0.6266706932266175</v>
      </c>
      <c r="AL237" s="30">
        <v>3.3320414735731219E-2</v>
      </c>
      <c r="AM237" s="28">
        <v>2.5568555014656358</v>
      </c>
      <c r="AN237" s="32">
        <v>5.6690925404842926E-2</v>
      </c>
      <c r="AP237" s="28">
        <v>241</v>
      </c>
      <c r="AQ237" s="29">
        <v>3.625</v>
      </c>
      <c r="AR237" s="30">
        <v>5.9166666666666661</v>
      </c>
      <c r="AS237" s="30">
        <v>2.4285714285714284</v>
      </c>
      <c r="AT237" s="31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1">
        <v>0</v>
      </c>
      <c r="BB237" s="32">
        <v>0</v>
      </c>
      <c r="BC237" s="30">
        <v>100</v>
      </c>
      <c r="BD237" s="30">
        <v>0</v>
      </c>
      <c r="BE237" s="30">
        <v>5</v>
      </c>
      <c r="BF237" s="30">
        <v>0</v>
      </c>
      <c r="BG237" s="30">
        <v>0</v>
      </c>
      <c r="BH237" s="30">
        <v>0</v>
      </c>
      <c r="BI237" s="30">
        <v>3.1009029257555607</v>
      </c>
      <c r="BJ237" s="31">
        <v>200</v>
      </c>
      <c r="BK237" s="33">
        <v>0.95</v>
      </c>
      <c r="BL237" s="30">
        <v>0.01</v>
      </c>
      <c r="BM237" s="30">
        <v>1.9719565442517552E-2</v>
      </c>
      <c r="BN237" s="30">
        <v>165</v>
      </c>
      <c r="BO237" s="30">
        <v>0</v>
      </c>
      <c r="BP237" s="30">
        <v>0.99993939393939402</v>
      </c>
      <c r="BQ237" s="32">
        <v>1.1951251783343964E-4</v>
      </c>
      <c r="BR237" s="28">
        <v>17.020269009109494</v>
      </c>
      <c r="BS237" s="28">
        <v>0.26597742231616106</v>
      </c>
      <c r="BT237" s="28">
        <v>9.2332044312433942E-2</v>
      </c>
      <c r="BU237" s="28">
        <v>9.5278201143834847E-3</v>
      </c>
      <c r="BV237" s="28">
        <v>0.9361814929829424</v>
      </c>
      <c r="BW237" s="28">
        <v>2.1903457405269468E-2</v>
      </c>
      <c r="BX237" s="28">
        <v>2.1868343806624551</v>
      </c>
      <c r="BY237" s="28">
        <v>4.1221879164858526E-2</v>
      </c>
      <c r="BZ237" s="28">
        <v>0.54945141579340706</v>
      </c>
      <c r="CA237" s="30">
        <v>2.7371932787805271E-2</v>
      </c>
      <c r="CB237" s="28">
        <v>2.1965180899295769</v>
      </c>
      <c r="CC237" s="32">
        <v>4.9326013150121702E-2</v>
      </c>
      <c r="CE237" s="30">
        <f t="shared" si="33"/>
        <v>3.7906526639943703</v>
      </c>
      <c r="CG237" s="55">
        <f t="shared" si="34"/>
        <v>0</v>
      </c>
      <c r="CH237" s="50">
        <f t="shared" si="35"/>
        <v>1</v>
      </c>
      <c r="CI237" s="51"/>
      <c r="CL237" s="2"/>
      <c r="CM237" s="55">
        <f t="shared" si="36"/>
        <v>4.0452179135788247E-2</v>
      </c>
      <c r="CN237" s="51">
        <f t="shared" si="37"/>
        <v>1</v>
      </c>
      <c r="CO237" s="51"/>
      <c r="CR237" s="2"/>
      <c r="CS237" s="55">
        <f t="shared" si="38"/>
        <v>0.37002112080318073</v>
      </c>
      <c r="CT237" s="51">
        <f t="shared" si="39"/>
        <v>0</v>
      </c>
      <c r="CU237" s="51"/>
      <c r="CX237" s="2"/>
      <c r="CY237" s="55">
        <f t="shared" si="40"/>
        <v>7.7219277433210443E-2</v>
      </c>
      <c r="CZ237" s="51">
        <f t="shared" si="41"/>
        <v>0</v>
      </c>
      <c r="DA237" s="51"/>
      <c r="DD237" s="2"/>
      <c r="DE237" s="55">
        <f t="shared" si="42"/>
        <v>0.36033741153605892</v>
      </c>
      <c r="DF237" s="51">
        <f t="shared" si="43"/>
        <v>0</v>
      </c>
      <c r="DG237" s="51"/>
      <c r="DK237" s="15">
        <v>3.7906526639943703</v>
      </c>
    </row>
    <row r="238" spans="1:115" x14ac:dyDescent="0.3">
      <c r="A238" s="28">
        <v>226</v>
      </c>
      <c r="B238" s="29">
        <v>3.625</v>
      </c>
      <c r="C238" s="30">
        <v>2.6666666666666665</v>
      </c>
      <c r="D238" s="30">
        <v>5.8571428571428559</v>
      </c>
      <c r="E238" s="31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1">
        <v>0</v>
      </c>
      <c r="M238" s="32">
        <v>0</v>
      </c>
      <c r="N238" s="30">
        <v>100</v>
      </c>
      <c r="O238" s="30">
        <v>0</v>
      </c>
      <c r="P238" s="30">
        <v>5</v>
      </c>
      <c r="Q238" s="30">
        <v>100</v>
      </c>
      <c r="R238" s="30">
        <v>25</v>
      </c>
      <c r="S238" s="30">
        <v>0</v>
      </c>
      <c r="T238" s="30">
        <v>3.1009029257555607</v>
      </c>
      <c r="U238" s="31">
        <v>200</v>
      </c>
      <c r="V238" s="33">
        <v>0.95</v>
      </c>
      <c r="W238" s="30">
        <v>0.01</v>
      </c>
      <c r="X238" s="30">
        <v>1.3908759552024679E-2</v>
      </c>
      <c r="Y238" s="30">
        <v>165</v>
      </c>
      <c r="Z238" s="30">
        <v>0</v>
      </c>
      <c r="AA238" s="30">
        <v>0.99993939393939402</v>
      </c>
      <c r="AB238" s="32">
        <v>8.4295512436513841E-5</v>
      </c>
      <c r="AC238" s="28">
        <v>12.752384331116041</v>
      </c>
      <c r="AD238" s="28">
        <v>0.19435493548455293</v>
      </c>
      <c r="AE238" s="28">
        <v>8.1090977001620781E-2</v>
      </c>
      <c r="AF238" s="28">
        <v>8.2304448674397936E-3</v>
      </c>
      <c r="AG238" s="28">
        <v>1.0002839787566851</v>
      </c>
      <c r="AH238" s="28">
        <v>2.2088269740369173E-2</v>
      </c>
      <c r="AI238" s="28">
        <v>2.5436307011391479</v>
      </c>
      <c r="AJ238" s="28">
        <v>5.5409028408140271E-2</v>
      </c>
      <c r="AK238" s="28">
        <v>0.6332389027376687</v>
      </c>
      <c r="AL238" s="30">
        <v>3.385519306581785E-2</v>
      </c>
      <c r="AM238" s="28">
        <v>2.5436307011391479</v>
      </c>
      <c r="AN238" s="32">
        <v>5.5409028408140271E-2</v>
      </c>
      <c r="AP238" s="28">
        <v>226</v>
      </c>
      <c r="AQ238" s="29">
        <v>3.625</v>
      </c>
      <c r="AR238" s="30">
        <v>2.6666666666666665</v>
      </c>
      <c r="AS238" s="30">
        <v>5.8571428571428559</v>
      </c>
      <c r="AT238" s="31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1">
        <v>0</v>
      </c>
      <c r="BB238" s="32">
        <v>0</v>
      </c>
      <c r="BC238" s="30">
        <v>100</v>
      </c>
      <c r="BD238" s="30">
        <v>0</v>
      </c>
      <c r="BE238" s="30">
        <v>5</v>
      </c>
      <c r="BF238" s="30">
        <v>0</v>
      </c>
      <c r="BG238" s="30">
        <v>0</v>
      </c>
      <c r="BH238" s="30">
        <v>0</v>
      </c>
      <c r="BI238" s="30">
        <v>3.1009029257555607</v>
      </c>
      <c r="BJ238" s="31">
        <v>200</v>
      </c>
      <c r="BK238" s="33">
        <v>0.95</v>
      </c>
      <c r="BL238" s="30">
        <v>0</v>
      </c>
      <c r="BM238" s="30">
        <v>0</v>
      </c>
      <c r="BN238" s="30">
        <v>165</v>
      </c>
      <c r="BO238" s="30">
        <v>0</v>
      </c>
      <c r="BP238" s="30">
        <v>1</v>
      </c>
      <c r="BQ238" s="32">
        <v>0</v>
      </c>
      <c r="BR238" s="28">
        <v>17.141969696969699</v>
      </c>
      <c r="BS238" s="28">
        <v>0.28254633249935568</v>
      </c>
      <c r="BT238" s="28">
        <v>9.2237398521477096E-2</v>
      </c>
      <c r="BU238" s="28">
        <v>1.0589367250341743E-2</v>
      </c>
      <c r="BV238" s="28">
        <v>0.92518689698220369</v>
      </c>
      <c r="BW238" s="28">
        <v>2.4135696079868905E-2</v>
      </c>
      <c r="BX238" s="28">
        <v>2.2333150537796462</v>
      </c>
      <c r="BY238" s="28">
        <v>4.4721163505121897E-2</v>
      </c>
      <c r="BZ238" s="28">
        <v>0.54769963560020019</v>
      </c>
      <c r="CA238" s="30">
        <v>2.6113328865864021E-2</v>
      </c>
      <c r="CB238" s="28">
        <v>2.2333150537796462</v>
      </c>
      <c r="CC238" s="32">
        <v>4.4721163505121897E-2</v>
      </c>
      <c r="CE238" s="30">
        <f t="shared" si="33"/>
        <v>3.9520940802374143</v>
      </c>
      <c r="CG238" s="55">
        <f t="shared" si="34"/>
        <v>-6.0606060605983281E-5</v>
      </c>
      <c r="CH238" s="50">
        <f t="shared" si="35"/>
        <v>1</v>
      </c>
      <c r="CI238" s="51"/>
      <c r="CL238" s="2"/>
      <c r="CM238" s="55">
        <f t="shared" si="36"/>
        <v>7.5097081774481378E-2</v>
      </c>
      <c r="CN238" s="51">
        <f t="shared" si="37"/>
        <v>0</v>
      </c>
      <c r="CO238" s="51"/>
      <c r="CR238" s="2"/>
      <c r="CS238" s="55">
        <f t="shared" si="38"/>
        <v>0.31031564735950168</v>
      </c>
      <c r="CT238" s="51">
        <f t="shared" si="39"/>
        <v>0</v>
      </c>
      <c r="CU238" s="51"/>
      <c r="CX238" s="2"/>
      <c r="CY238" s="55">
        <f t="shared" si="40"/>
        <v>8.5539267137468511E-2</v>
      </c>
      <c r="CZ238" s="51">
        <f t="shared" si="41"/>
        <v>0</v>
      </c>
      <c r="DA238" s="51"/>
      <c r="DD238" s="2"/>
      <c r="DE238" s="55">
        <f t="shared" si="42"/>
        <v>0.31031564735950168</v>
      </c>
      <c r="DF238" s="51">
        <f t="shared" si="43"/>
        <v>0</v>
      </c>
      <c r="DG238" s="51"/>
      <c r="DK238" s="15">
        <v>3.9520940802374143</v>
      </c>
    </row>
    <row r="239" spans="1:115" x14ac:dyDescent="0.3">
      <c r="A239" s="28">
        <v>248</v>
      </c>
      <c r="B239" s="29">
        <v>3.625</v>
      </c>
      <c r="C239" s="30">
        <v>6.9999999999999991</v>
      </c>
      <c r="D239" s="30">
        <v>2.4285714285714284</v>
      </c>
      <c r="E239" s="31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1">
        <v>0</v>
      </c>
      <c r="M239" s="32">
        <v>0</v>
      </c>
      <c r="N239" s="30">
        <v>100</v>
      </c>
      <c r="O239" s="30">
        <v>0</v>
      </c>
      <c r="P239" s="30">
        <v>5</v>
      </c>
      <c r="Q239" s="30">
        <v>100</v>
      </c>
      <c r="R239" s="30">
        <v>25</v>
      </c>
      <c r="S239" s="30">
        <v>0</v>
      </c>
      <c r="T239" s="30">
        <v>3.1009029257555607</v>
      </c>
      <c r="U239" s="31">
        <v>200</v>
      </c>
      <c r="V239" s="33">
        <v>0.95</v>
      </c>
      <c r="W239" s="30">
        <v>0</v>
      </c>
      <c r="X239" s="30">
        <v>0</v>
      </c>
      <c r="Y239" s="30">
        <v>165</v>
      </c>
      <c r="Z239" s="30">
        <v>0</v>
      </c>
      <c r="AA239" s="30">
        <v>1</v>
      </c>
      <c r="AB239" s="32">
        <v>0</v>
      </c>
      <c r="AC239" s="28">
        <v>15.689272727272732</v>
      </c>
      <c r="AD239" s="28">
        <v>0.20684499837643314</v>
      </c>
      <c r="AE239" s="28">
        <v>8.3551015772750023E-2</v>
      </c>
      <c r="AF239" s="28">
        <v>7.7597529996972364E-3</v>
      </c>
      <c r="AG239" s="28">
        <v>1.1031931144632656</v>
      </c>
      <c r="AH239" s="28">
        <v>2.6774093719401506E-2</v>
      </c>
      <c r="AI239" s="28">
        <v>2.7334484096919347</v>
      </c>
      <c r="AJ239" s="28">
        <v>5.3372684320823593E-2</v>
      </c>
      <c r="AK239" s="28">
        <v>0.64042449255709788</v>
      </c>
      <c r="AL239" s="30">
        <v>3.6268747782833177E-2</v>
      </c>
      <c r="AM239" s="28">
        <v>2.7334484096919347</v>
      </c>
      <c r="AN239" s="32">
        <v>5.3372684320823593E-2</v>
      </c>
      <c r="AP239" s="28">
        <v>248</v>
      </c>
      <c r="AQ239" s="29">
        <v>3.625</v>
      </c>
      <c r="AR239" s="30">
        <v>6.9999999999999991</v>
      </c>
      <c r="AS239" s="30">
        <v>2.4285714285714284</v>
      </c>
      <c r="AT239" s="31">
        <v>0</v>
      </c>
      <c r="AU239" s="30">
        <v>0</v>
      </c>
      <c r="AV239" s="30">
        <v>0</v>
      </c>
      <c r="AW239" s="30">
        <v>0</v>
      </c>
      <c r="AX239" s="30">
        <v>0</v>
      </c>
      <c r="AY239" s="30">
        <v>0</v>
      </c>
      <c r="AZ239" s="30">
        <v>0</v>
      </c>
      <c r="BA239" s="31">
        <v>0</v>
      </c>
      <c r="BB239" s="32">
        <v>0</v>
      </c>
      <c r="BC239" s="30">
        <v>100</v>
      </c>
      <c r="BD239" s="30">
        <v>0</v>
      </c>
      <c r="BE239" s="30">
        <v>5</v>
      </c>
      <c r="BF239" s="30">
        <v>0</v>
      </c>
      <c r="BG239" s="30">
        <v>0</v>
      </c>
      <c r="BH239" s="30">
        <v>0</v>
      </c>
      <c r="BI239" s="30">
        <v>3.1009029257555607</v>
      </c>
      <c r="BJ239" s="31">
        <v>200</v>
      </c>
      <c r="BK239" s="33">
        <v>0.95</v>
      </c>
      <c r="BL239" s="30">
        <v>0</v>
      </c>
      <c r="BM239" s="30">
        <v>0</v>
      </c>
      <c r="BN239" s="30">
        <v>165</v>
      </c>
      <c r="BO239" s="30">
        <v>0</v>
      </c>
      <c r="BP239" s="30">
        <v>1</v>
      </c>
      <c r="BQ239" s="32">
        <v>0</v>
      </c>
      <c r="BR239" s="28">
        <v>21.0550606060606</v>
      </c>
      <c r="BS239" s="28">
        <v>0.29214847366667257</v>
      </c>
      <c r="BT239" s="28">
        <v>8.6290586890007279E-2</v>
      </c>
      <c r="BU239" s="28">
        <v>9.0119472497175116E-3</v>
      </c>
      <c r="BV239" s="28">
        <v>1.0249181644202341</v>
      </c>
      <c r="BW239" s="28">
        <v>2.864955631110172E-2</v>
      </c>
      <c r="BX239" s="28">
        <v>2.4120917905533519</v>
      </c>
      <c r="BY239" s="28">
        <v>4.3861829972171182E-2</v>
      </c>
      <c r="BZ239" s="28">
        <v>0.59545408562830671</v>
      </c>
      <c r="CA239" s="30">
        <v>2.4457287090858534E-2</v>
      </c>
      <c r="CB239" s="28">
        <v>2.4120917905533519</v>
      </c>
      <c r="CC239" s="32">
        <v>4.3861829972171182E-2</v>
      </c>
      <c r="CE239" s="30">
        <f t="shared" si="33"/>
        <v>4.1231056256176597</v>
      </c>
      <c r="CG239" s="55">
        <f t="shared" si="34"/>
        <v>0</v>
      </c>
      <c r="CH239" s="50">
        <f t="shared" si="35"/>
        <v>1</v>
      </c>
      <c r="CI239" s="51"/>
      <c r="CL239" s="2"/>
      <c r="CM239" s="55">
        <f t="shared" si="36"/>
        <v>7.8274950043031533E-2</v>
      </c>
      <c r="CN239" s="51">
        <f t="shared" si="37"/>
        <v>0</v>
      </c>
      <c r="CO239" s="51"/>
      <c r="CR239" s="2"/>
      <c r="CS239" s="55">
        <f t="shared" si="38"/>
        <v>0.32135661913858282</v>
      </c>
      <c r="CT239" s="51">
        <f t="shared" si="39"/>
        <v>0</v>
      </c>
      <c r="CU239" s="51"/>
      <c r="CX239" s="2"/>
      <c r="CY239" s="55">
        <f t="shared" si="40"/>
        <v>4.4970406928791173E-2</v>
      </c>
      <c r="CZ239" s="51">
        <f t="shared" si="41"/>
        <v>1</v>
      </c>
      <c r="DA239" s="51"/>
      <c r="DD239" s="2"/>
      <c r="DE239" s="55">
        <f t="shared" si="42"/>
        <v>0.32135661913858282</v>
      </c>
      <c r="DF239" s="51">
        <f t="shared" si="43"/>
        <v>0</v>
      </c>
      <c r="DG239" s="51"/>
      <c r="DK239" s="15">
        <v>4.1231056256176597</v>
      </c>
    </row>
    <row r="240" spans="1:115" x14ac:dyDescent="0.3">
      <c r="A240" s="28">
        <v>236</v>
      </c>
      <c r="B240" s="29">
        <v>3.625</v>
      </c>
      <c r="C240" s="30">
        <v>4.833333333333333</v>
      </c>
      <c r="D240" s="30">
        <v>3.5714285714285712</v>
      </c>
      <c r="E240" s="31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1">
        <v>0</v>
      </c>
      <c r="M240" s="32">
        <v>0</v>
      </c>
      <c r="N240" s="30">
        <v>100</v>
      </c>
      <c r="O240" s="30">
        <v>0</v>
      </c>
      <c r="P240" s="30">
        <v>5</v>
      </c>
      <c r="Q240" s="30">
        <v>100</v>
      </c>
      <c r="R240" s="30">
        <v>25</v>
      </c>
      <c r="S240" s="30">
        <v>0</v>
      </c>
      <c r="T240" s="30">
        <v>3.1009029257555607</v>
      </c>
      <c r="U240" s="31">
        <v>200</v>
      </c>
      <c r="V240" s="33">
        <v>0.95</v>
      </c>
      <c r="W240" s="30">
        <v>0</v>
      </c>
      <c r="X240" s="30">
        <v>0</v>
      </c>
      <c r="Y240" s="30">
        <v>165</v>
      </c>
      <c r="Z240" s="30">
        <v>0</v>
      </c>
      <c r="AA240" s="30">
        <v>1</v>
      </c>
      <c r="AB240" s="32">
        <v>0</v>
      </c>
      <c r="AC240" s="28">
        <v>15.580787878787875</v>
      </c>
      <c r="AD240" s="28">
        <v>0.22553708083780277</v>
      </c>
      <c r="AE240" s="28">
        <v>8.769255813106698E-2</v>
      </c>
      <c r="AF240" s="28">
        <v>7.9516849610915472E-3</v>
      </c>
      <c r="AG240" s="28">
        <v>1.1111105338343785</v>
      </c>
      <c r="AH240" s="28">
        <v>2.9224178524739543E-2</v>
      </c>
      <c r="AI240" s="28">
        <v>2.7274393153366674</v>
      </c>
      <c r="AJ240" s="28">
        <v>5.2810551844595821E-2</v>
      </c>
      <c r="AK240" s="28">
        <v>0.64230524455272064</v>
      </c>
      <c r="AL240" s="30">
        <v>3.4477390421065894E-2</v>
      </c>
      <c r="AM240" s="28">
        <v>2.7274393153366674</v>
      </c>
      <c r="AN240" s="32">
        <v>5.2810551844595821E-2</v>
      </c>
      <c r="AP240" s="28">
        <v>236</v>
      </c>
      <c r="AQ240" s="29">
        <v>3.625</v>
      </c>
      <c r="AR240" s="30">
        <v>4.833333333333333</v>
      </c>
      <c r="AS240" s="30">
        <v>3.5714285714285712</v>
      </c>
      <c r="AT240" s="31">
        <v>0</v>
      </c>
      <c r="AU240" s="30">
        <v>0</v>
      </c>
      <c r="AV240" s="30">
        <v>0</v>
      </c>
      <c r="AW240" s="30">
        <v>0</v>
      </c>
      <c r="AX240" s="30">
        <v>0</v>
      </c>
      <c r="AY240" s="30">
        <v>0</v>
      </c>
      <c r="AZ240" s="30">
        <v>0</v>
      </c>
      <c r="BA240" s="31">
        <v>0</v>
      </c>
      <c r="BB240" s="32">
        <v>0</v>
      </c>
      <c r="BC240" s="30">
        <v>100</v>
      </c>
      <c r="BD240" s="30">
        <v>0</v>
      </c>
      <c r="BE240" s="30">
        <v>5</v>
      </c>
      <c r="BF240" s="30">
        <v>0</v>
      </c>
      <c r="BG240" s="30">
        <v>0</v>
      </c>
      <c r="BH240" s="30">
        <v>0</v>
      </c>
      <c r="BI240" s="30">
        <v>3.1009029257555607</v>
      </c>
      <c r="BJ240" s="31">
        <v>200</v>
      </c>
      <c r="BK240" s="33">
        <v>0.95</v>
      </c>
      <c r="BL240" s="30">
        <v>0</v>
      </c>
      <c r="BM240" s="30">
        <v>0</v>
      </c>
      <c r="BN240" s="30">
        <v>165</v>
      </c>
      <c r="BO240" s="30">
        <v>0</v>
      </c>
      <c r="BP240" s="30">
        <v>1</v>
      </c>
      <c r="BQ240" s="32">
        <v>0</v>
      </c>
      <c r="BR240" s="28">
        <v>20.846484848484852</v>
      </c>
      <c r="BS240" s="28">
        <v>0.28765958922713925</v>
      </c>
      <c r="BT240" s="28">
        <v>8.286985540497227E-2</v>
      </c>
      <c r="BU240" s="28">
        <v>9.3320987428350041E-3</v>
      </c>
      <c r="BV240" s="28">
        <v>1.0637587612478174</v>
      </c>
      <c r="BW240" s="28">
        <v>2.877169094471119E-2</v>
      </c>
      <c r="BX240" s="28">
        <v>2.4290693700149952</v>
      </c>
      <c r="BY240" s="28">
        <v>4.207857707563202E-2</v>
      </c>
      <c r="BZ240" s="28">
        <v>0.5680613589838357</v>
      </c>
      <c r="CA240" s="30">
        <v>2.4955434885913869E-2</v>
      </c>
      <c r="CB240" s="28">
        <v>2.4290693700149952</v>
      </c>
      <c r="CC240" s="32">
        <v>4.207857707563202E-2</v>
      </c>
      <c r="CE240" s="30">
        <f t="shared" si="33"/>
        <v>4.1547448491940822</v>
      </c>
      <c r="CG240" s="55">
        <f t="shared" si="34"/>
        <v>0</v>
      </c>
      <c r="CH240" s="50">
        <f t="shared" si="35"/>
        <v>1</v>
      </c>
      <c r="CI240" s="51"/>
      <c r="CL240" s="2"/>
      <c r="CM240" s="55">
        <f t="shared" si="36"/>
        <v>4.7351772586561092E-2</v>
      </c>
      <c r="CN240" s="51">
        <f t="shared" si="37"/>
        <v>1</v>
      </c>
      <c r="CO240" s="51"/>
      <c r="CR240" s="2"/>
      <c r="CS240" s="55">
        <f t="shared" si="38"/>
        <v>0.29836994532167216</v>
      </c>
      <c r="CT240" s="51">
        <f t="shared" si="39"/>
        <v>0</v>
      </c>
      <c r="CU240" s="51"/>
      <c r="CX240" s="2"/>
      <c r="CY240" s="55">
        <f t="shared" si="40"/>
        <v>7.4243885568884949E-2</v>
      </c>
      <c r="CZ240" s="51">
        <f t="shared" si="41"/>
        <v>0</v>
      </c>
      <c r="DA240" s="51"/>
      <c r="DD240" s="2"/>
      <c r="DE240" s="55">
        <f t="shared" si="42"/>
        <v>0.29836994532167216</v>
      </c>
      <c r="DF240" s="51">
        <f t="shared" si="43"/>
        <v>0</v>
      </c>
      <c r="DG240" s="51"/>
      <c r="DK240" s="15">
        <v>4.1547448491940822</v>
      </c>
    </row>
    <row r="241" spans="1:115" x14ac:dyDescent="0.3">
      <c r="A241" s="28">
        <v>231</v>
      </c>
      <c r="B241" s="29">
        <v>3.625</v>
      </c>
      <c r="C241" s="30">
        <v>3.75</v>
      </c>
      <c r="D241" s="30">
        <v>4.7142857142857135</v>
      </c>
      <c r="E241" s="31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1">
        <v>0</v>
      </c>
      <c r="M241" s="32">
        <v>0</v>
      </c>
      <c r="N241" s="30">
        <v>100</v>
      </c>
      <c r="O241" s="30">
        <v>0</v>
      </c>
      <c r="P241" s="30">
        <v>5</v>
      </c>
      <c r="Q241" s="30">
        <v>100</v>
      </c>
      <c r="R241" s="30">
        <v>25</v>
      </c>
      <c r="S241" s="30">
        <v>0</v>
      </c>
      <c r="T241" s="30">
        <v>3.1009029257555607</v>
      </c>
      <c r="U241" s="31">
        <v>200</v>
      </c>
      <c r="V241" s="33">
        <v>0.95</v>
      </c>
      <c r="W241" s="30">
        <v>0</v>
      </c>
      <c r="X241" s="30">
        <v>0</v>
      </c>
      <c r="Y241" s="30">
        <v>165</v>
      </c>
      <c r="Z241" s="30">
        <v>0</v>
      </c>
      <c r="AA241" s="30">
        <v>1</v>
      </c>
      <c r="AB241" s="32">
        <v>0</v>
      </c>
      <c r="AC241" s="28">
        <v>15.610696969696969</v>
      </c>
      <c r="AD241" s="28">
        <v>0.20921992183175489</v>
      </c>
      <c r="AE241" s="28">
        <v>9.0660034252471794E-2</v>
      </c>
      <c r="AF241" s="28">
        <v>8.6911102882633751E-3</v>
      </c>
      <c r="AG241" s="28">
        <v>1.1112642452304575</v>
      </c>
      <c r="AH241" s="28">
        <v>2.6368268535022551E-2</v>
      </c>
      <c r="AI241" s="28">
        <v>2.714607402881148</v>
      </c>
      <c r="AJ241" s="28">
        <v>4.8969746785732807E-2</v>
      </c>
      <c r="AK241" s="28">
        <v>0.63096176516681468</v>
      </c>
      <c r="AL241" s="30">
        <v>3.5948275379070034E-2</v>
      </c>
      <c r="AM241" s="28">
        <v>2.714607402881148</v>
      </c>
      <c r="AN241" s="32">
        <v>4.8969746785732807E-2</v>
      </c>
      <c r="AP241" s="28">
        <v>231</v>
      </c>
      <c r="AQ241" s="29">
        <v>3.625</v>
      </c>
      <c r="AR241" s="30">
        <v>3.75</v>
      </c>
      <c r="AS241" s="30">
        <v>4.7142857142857135</v>
      </c>
      <c r="AT241" s="31">
        <v>0</v>
      </c>
      <c r="AU241" s="30">
        <v>0</v>
      </c>
      <c r="AV241" s="30">
        <v>0</v>
      </c>
      <c r="AW241" s="30">
        <v>0</v>
      </c>
      <c r="AX241" s="30">
        <v>0</v>
      </c>
      <c r="AY241" s="30">
        <v>0</v>
      </c>
      <c r="AZ241" s="30">
        <v>0</v>
      </c>
      <c r="BA241" s="31">
        <v>0</v>
      </c>
      <c r="BB241" s="32">
        <v>0</v>
      </c>
      <c r="BC241" s="30">
        <v>100</v>
      </c>
      <c r="BD241" s="30">
        <v>0</v>
      </c>
      <c r="BE241" s="30">
        <v>5</v>
      </c>
      <c r="BF241" s="30">
        <v>0</v>
      </c>
      <c r="BG241" s="30">
        <v>0</v>
      </c>
      <c r="BH241" s="30">
        <v>0</v>
      </c>
      <c r="BI241" s="30">
        <v>3.1009029257555607</v>
      </c>
      <c r="BJ241" s="31">
        <v>200</v>
      </c>
      <c r="BK241" s="33">
        <v>0.95</v>
      </c>
      <c r="BL241" s="30">
        <v>0</v>
      </c>
      <c r="BM241" s="30">
        <v>0</v>
      </c>
      <c r="BN241" s="30">
        <v>165</v>
      </c>
      <c r="BO241" s="30">
        <v>0</v>
      </c>
      <c r="BP241" s="30">
        <v>1</v>
      </c>
      <c r="BQ241" s="32">
        <v>0</v>
      </c>
      <c r="BR241" s="28">
        <v>21.079666666666672</v>
      </c>
      <c r="BS241" s="28">
        <v>0.26174075598845653</v>
      </c>
      <c r="BT241" s="28">
        <v>8.2699284983834623E-2</v>
      </c>
      <c r="BU241" s="28">
        <v>8.9105270868508474E-3</v>
      </c>
      <c r="BV241" s="28">
        <v>1.0346959365077184</v>
      </c>
      <c r="BW241" s="28">
        <v>2.6727257472871586E-2</v>
      </c>
      <c r="BX241" s="28">
        <v>2.3817592649779806</v>
      </c>
      <c r="BY241" s="28">
        <v>3.8727653650756574E-2</v>
      </c>
      <c r="BZ241" s="28">
        <v>0.56080666477963748</v>
      </c>
      <c r="CA241" s="30">
        <v>2.456187373012602E-2</v>
      </c>
      <c r="CB241" s="28">
        <v>2.3817592649779806</v>
      </c>
      <c r="CC241" s="32">
        <v>3.8727653650756574E-2</v>
      </c>
      <c r="CE241" s="30">
        <f t="shared" si="33"/>
        <v>4.2045893293604104</v>
      </c>
      <c r="CG241" s="55">
        <f t="shared" si="34"/>
        <v>0</v>
      </c>
      <c r="CH241" s="50">
        <f t="shared" si="35"/>
        <v>1</v>
      </c>
      <c r="CI241" s="51"/>
      <c r="CL241" s="2"/>
      <c r="CM241" s="55">
        <f t="shared" si="36"/>
        <v>7.656830872273912E-2</v>
      </c>
      <c r="CN241" s="51">
        <f t="shared" si="37"/>
        <v>0</v>
      </c>
      <c r="CO241" s="51"/>
      <c r="CR241" s="2"/>
      <c r="CS241" s="55">
        <f t="shared" si="38"/>
        <v>0.33284813790316736</v>
      </c>
      <c r="CT241" s="51">
        <f t="shared" si="39"/>
        <v>0</v>
      </c>
      <c r="CU241" s="51"/>
      <c r="CX241" s="2"/>
      <c r="CY241" s="55">
        <f t="shared" si="40"/>
        <v>7.0155100387177205E-2</v>
      </c>
      <c r="CZ241" s="51">
        <f t="shared" si="41"/>
        <v>0</v>
      </c>
      <c r="DA241" s="51"/>
      <c r="DD241" s="2"/>
      <c r="DE241" s="55">
        <f t="shared" si="42"/>
        <v>0.33284813790316736</v>
      </c>
      <c r="DF241" s="51">
        <f t="shared" si="43"/>
        <v>0</v>
      </c>
      <c r="DG241" s="51"/>
      <c r="DK241" s="15">
        <v>4.2045893293604104</v>
      </c>
    </row>
    <row r="242" spans="1:115" x14ac:dyDescent="0.3">
      <c r="A242" s="28">
        <v>227</v>
      </c>
      <c r="B242" s="29">
        <v>3.625</v>
      </c>
      <c r="C242" s="30">
        <v>2.6666666666666665</v>
      </c>
      <c r="D242" s="30">
        <v>6.9999999999999982</v>
      </c>
      <c r="E242" s="31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1">
        <v>0</v>
      </c>
      <c r="M242" s="32">
        <v>0</v>
      </c>
      <c r="N242" s="30">
        <v>100</v>
      </c>
      <c r="O242" s="30">
        <v>0</v>
      </c>
      <c r="P242" s="30">
        <v>5</v>
      </c>
      <c r="Q242" s="30">
        <v>100</v>
      </c>
      <c r="R242" s="30">
        <v>25</v>
      </c>
      <c r="S242" s="30">
        <v>0</v>
      </c>
      <c r="T242" s="30">
        <v>3.1009029257555607</v>
      </c>
      <c r="U242" s="31">
        <v>200</v>
      </c>
      <c r="V242" s="33">
        <v>0.95</v>
      </c>
      <c r="W242" s="30">
        <v>0</v>
      </c>
      <c r="X242" s="30">
        <v>0</v>
      </c>
      <c r="Y242" s="30">
        <v>165</v>
      </c>
      <c r="Z242" s="30">
        <v>0</v>
      </c>
      <c r="AA242" s="30">
        <v>1</v>
      </c>
      <c r="AB242" s="32">
        <v>0</v>
      </c>
      <c r="AC242" s="28">
        <v>16.507606060606062</v>
      </c>
      <c r="AD242" s="28">
        <v>0.22376663893858073</v>
      </c>
      <c r="AE242" s="28">
        <v>9.2987095125463479E-2</v>
      </c>
      <c r="AF242" s="28">
        <v>8.7317519566179613E-3</v>
      </c>
      <c r="AG242" s="28">
        <v>1.1769254250674788</v>
      </c>
      <c r="AH242" s="28">
        <v>2.8728822034304231E-2</v>
      </c>
      <c r="AI242" s="28">
        <v>2.7962656667207324</v>
      </c>
      <c r="AJ242" s="28">
        <v>5.0116999555828171E-2</v>
      </c>
      <c r="AK242" s="28">
        <v>0.69328353968956502</v>
      </c>
      <c r="AL242" s="30">
        <v>3.7235058889800714E-2</v>
      </c>
      <c r="AM242" s="28">
        <v>2.7962656667207324</v>
      </c>
      <c r="AN242" s="32">
        <v>5.0116999555828171E-2</v>
      </c>
      <c r="AP242" s="28">
        <v>227</v>
      </c>
      <c r="AQ242" s="29">
        <v>3.625</v>
      </c>
      <c r="AR242" s="30">
        <v>2.6666666666666665</v>
      </c>
      <c r="AS242" s="30">
        <v>6.9999999999999982</v>
      </c>
      <c r="AT242" s="31">
        <v>0</v>
      </c>
      <c r="AU242" s="30">
        <v>0</v>
      </c>
      <c r="AV242" s="30">
        <v>0</v>
      </c>
      <c r="AW242" s="30">
        <v>0</v>
      </c>
      <c r="AX242" s="30">
        <v>0</v>
      </c>
      <c r="AY242" s="30">
        <v>0</v>
      </c>
      <c r="AZ242" s="30">
        <v>0</v>
      </c>
      <c r="BA242" s="31">
        <v>0</v>
      </c>
      <c r="BB242" s="32">
        <v>0</v>
      </c>
      <c r="BC242" s="30">
        <v>100</v>
      </c>
      <c r="BD242" s="30">
        <v>0</v>
      </c>
      <c r="BE242" s="30">
        <v>5</v>
      </c>
      <c r="BF242" s="30">
        <v>0</v>
      </c>
      <c r="BG242" s="30">
        <v>0</v>
      </c>
      <c r="BH242" s="30">
        <v>0</v>
      </c>
      <c r="BI242" s="30">
        <v>3.1009029257555607</v>
      </c>
      <c r="BJ242" s="31">
        <v>200</v>
      </c>
      <c r="BK242" s="33">
        <v>0.95</v>
      </c>
      <c r="BL242" s="30">
        <v>0</v>
      </c>
      <c r="BM242" s="30">
        <v>0</v>
      </c>
      <c r="BN242" s="30">
        <v>165</v>
      </c>
      <c r="BO242" s="30">
        <v>0</v>
      </c>
      <c r="BP242" s="30">
        <v>1</v>
      </c>
      <c r="BQ242" s="32">
        <v>0</v>
      </c>
      <c r="BR242" s="28">
        <v>22.118424242424254</v>
      </c>
      <c r="BS242" s="28">
        <v>0.30603794072548091</v>
      </c>
      <c r="BT242" s="28">
        <v>9.5773305991109461E-2</v>
      </c>
      <c r="BU242" s="28">
        <v>1.2017086172553888E-2</v>
      </c>
      <c r="BV242" s="28">
        <v>1.1136393452847211</v>
      </c>
      <c r="BW242" s="28">
        <v>3.1833977613509555E-2</v>
      </c>
      <c r="BX242" s="28">
        <v>2.4680764326605398</v>
      </c>
      <c r="BY242" s="28">
        <v>3.8830497403091156E-2</v>
      </c>
      <c r="BZ242" s="28">
        <v>0.63835637056962335</v>
      </c>
      <c r="CA242" s="30">
        <v>2.5974883529590452E-2</v>
      </c>
      <c r="CB242" s="28">
        <v>2.4680764326605398</v>
      </c>
      <c r="CC242" s="32">
        <v>3.8830497403091156E-2</v>
      </c>
      <c r="CE242" s="30">
        <f t="shared" si="33"/>
        <v>4.320493798938573</v>
      </c>
      <c r="CG242" s="55">
        <f t="shared" si="34"/>
        <v>0</v>
      </c>
      <c r="CH242" s="50">
        <f t="shared" si="35"/>
        <v>1</v>
      </c>
      <c r="CI242" s="51"/>
      <c r="CL242" s="2"/>
      <c r="CM242" s="55">
        <f t="shared" si="36"/>
        <v>6.3286079782757687E-2</v>
      </c>
      <c r="CN242" s="51">
        <f t="shared" si="37"/>
        <v>0</v>
      </c>
      <c r="CO242" s="51"/>
      <c r="CR242" s="2"/>
      <c r="CS242" s="55">
        <f t="shared" si="38"/>
        <v>0.32818923406019263</v>
      </c>
      <c r="CT242" s="51">
        <f t="shared" si="39"/>
        <v>0</v>
      </c>
      <c r="CU242" s="51"/>
      <c r="CX242" s="2"/>
      <c r="CY242" s="55">
        <f t="shared" si="40"/>
        <v>5.4927169119941666E-2</v>
      </c>
      <c r="CZ242" s="51">
        <f t="shared" si="41"/>
        <v>1</v>
      </c>
      <c r="DA242" s="51"/>
      <c r="DD242" s="2"/>
      <c r="DE242" s="55">
        <f t="shared" si="42"/>
        <v>0.32818923406019263</v>
      </c>
      <c r="DF242" s="51">
        <f t="shared" si="43"/>
        <v>0</v>
      </c>
      <c r="DG242" s="51"/>
      <c r="DK242" s="15">
        <v>4.320493798938573</v>
      </c>
    </row>
    <row r="243" spans="1:115" x14ac:dyDescent="0.3">
      <c r="A243" s="28">
        <v>242</v>
      </c>
      <c r="B243" s="29">
        <v>3.625</v>
      </c>
      <c r="C243" s="30">
        <v>5.9166666666666661</v>
      </c>
      <c r="D243" s="30">
        <v>3.5714285714285712</v>
      </c>
      <c r="E243" s="31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1">
        <v>0</v>
      </c>
      <c r="M243" s="32">
        <v>0</v>
      </c>
      <c r="N243" s="30">
        <v>100</v>
      </c>
      <c r="O243" s="30">
        <v>0</v>
      </c>
      <c r="P243" s="30">
        <v>5</v>
      </c>
      <c r="Q243" s="30">
        <v>100</v>
      </c>
      <c r="R243" s="30">
        <v>25</v>
      </c>
      <c r="S243" s="30">
        <v>0</v>
      </c>
      <c r="T243" s="30">
        <v>3.1009029257555607</v>
      </c>
      <c r="U243" s="31">
        <v>200</v>
      </c>
      <c r="V243" s="33">
        <v>0.95</v>
      </c>
      <c r="W243" s="30">
        <v>0</v>
      </c>
      <c r="X243" s="30">
        <v>0</v>
      </c>
      <c r="Y243" s="30">
        <v>165</v>
      </c>
      <c r="Z243" s="30">
        <v>0</v>
      </c>
      <c r="AA243" s="30">
        <v>1</v>
      </c>
      <c r="AB243" s="32">
        <v>0</v>
      </c>
      <c r="AC243" s="28">
        <v>18.370030303030298</v>
      </c>
      <c r="AD243" s="28">
        <v>0.23413941544480632</v>
      </c>
      <c r="AE243" s="28">
        <v>0.10636518216005796</v>
      </c>
      <c r="AF243" s="28">
        <v>1.1250444882899316E-2</v>
      </c>
      <c r="AG243" s="28">
        <v>1.2498208523093088</v>
      </c>
      <c r="AH243" s="28">
        <v>3.3927040234469116E-2</v>
      </c>
      <c r="AI243" s="28">
        <v>2.8813202730733907</v>
      </c>
      <c r="AJ243" s="28">
        <v>4.5137366459855104E-2</v>
      </c>
      <c r="AK243" s="28">
        <v>0.81876714573280873</v>
      </c>
      <c r="AL243" s="30">
        <v>3.3289181907914724E-2</v>
      </c>
      <c r="AM243" s="28">
        <v>2.8813202730733907</v>
      </c>
      <c r="AN243" s="32">
        <v>4.5137366459855104E-2</v>
      </c>
      <c r="AP243" s="28">
        <v>242</v>
      </c>
      <c r="AQ243" s="29">
        <v>3.625</v>
      </c>
      <c r="AR243" s="30">
        <v>5.9166666666666661</v>
      </c>
      <c r="AS243" s="30">
        <v>3.5714285714285712</v>
      </c>
      <c r="AT243" s="31">
        <v>0</v>
      </c>
      <c r="AU243" s="30">
        <v>0</v>
      </c>
      <c r="AV243" s="30">
        <v>0</v>
      </c>
      <c r="AW243" s="30">
        <v>0</v>
      </c>
      <c r="AX243" s="30">
        <v>0</v>
      </c>
      <c r="AY243" s="30">
        <v>0</v>
      </c>
      <c r="AZ243" s="30">
        <v>0</v>
      </c>
      <c r="BA243" s="31">
        <v>0</v>
      </c>
      <c r="BB243" s="32">
        <v>0</v>
      </c>
      <c r="BC243" s="30">
        <v>100</v>
      </c>
      <c r="BD243" s="30">
        <v>0</v>
      </c>
      <c r="BE243" s="30">
        <v>5</v>
      </c>
      <c r="BF243" s="30">
        <v>0</v>
      </c>
      <c r="BG243" s="30">
        <v>0</v>
      </c>
      <c r="BH243" s="30">
        <v>0</v>
      </c>
      <c r="BI243" s="30">
        <v>3.1009029257555607</v>
      </c>
      <c r="BJ243" s="31">
        <v>200</v>
      </c>
      <c r="BK243" s="33">
        <v>0.95</v>
      </c>
      <c r="BL243" s="30">
        <v>0</v>
      </c>
      <c r="BM243" s="30">
        <v>0</v>
      </c>
      <c r="BN243" s="30">
        <v>165</v>
      </c>
      <c r="BO243" s="30">
        <v>0</v>
      </c>
      <c r="BP243" s="30">
        <v>1</v>
      </c>
      <c r="BQ243" s="32">
        <v>0</v>
      </c>
      <c r="BR243" s="28">
        <v>24.691484848484837</v>
      </c>
      <c r="BS243" s="28">
        <v>0.28108859853522417</v>
      </c>
      <c r="BT243" s="28">
        <v>0.10126999816763357</v>
      </c>
      <c r="BU243" s="28">
        <v>1.2725424692360569E-2</v>
      </c>
      <c r="BV243" s="28">
        <v>1.1865003812784156</v>
      </c>
      <c r="BW243" s="28">
        <v>3.2625746124547807E-2</v>
      </c>
      <c r="BX243" s="28">
        <v>2.592302742136964</v>
      </c>
      <c r="BY243" s="28">
        <v>3.705991351104844E-2</v>
      </c>
      <c r="BZ243" s="28">
        <v>0.71529255946543391</v>
      </c>
      <c r="CA243" s="30">
        <v>2.6685334805051118E-2</v>
      </c>
      <c r="CB243" s="28">
        <v>2.592302742136964</v>
      </c>
      <c r="CC243" s="32">
        <v>3.705991351104844E-2</v>
      </c>
      <c r="CE243" s="30">
        <f t="shared" si="33"/>
        <v>4.5968415657875763</v>
      </c>
      <c r="CG243" s="55">
        <f t="shared" si="34"/>
        <v>0</v>
      </c>
      <c r="CH243" s="50">
        <f t="shared" si="35"/>
        <v>1</v>
      </c>
      <c r="CI243" s="51"/>
      <c r="CL243" s="2"/>
      <c r="CM243" s="55">
        <f t="shared" si="36"/>
        <v>6.3320471030893222E-2</v>
      </c>
      <c r="CN243" s="51">
        <f t="shared" si="37"/>
        <v>1</v>
      </c>
      <c r="CO243" s="51"/>
      <c r="CR243" s="2"/>
      <c r="CS243" s="55">
        <f t="shared" si="38"/>
        <v>0.28901753093642668</v>
      </c>
      <c r="CT243" s="51">
        <f t="shared" si="39"/>
        <v>0</v>
      </c>
      <c r="CU243" s="51"/>
      <c r="CX243" s="2"/>
      <c r="CY243" s="55">
        <f t="shared" si="40"/>
        <v>0.10347458626737482</v>
      </c>
      <c r="CZ243" s="51">
        <f t="shared" si="41"/>
        <v>0</v>
      </c>
      <c r="DA243" s="51"/>
      <c r="DD243" s="2"/>
      <c r="DE243" s="55">
        <f t="shared" si="42"/>
        <v>0.28901753093642668</v>
      </c>
      <c r="DF243" s="51">
        <f t="shared" si="43"/>
        <v>0</v>
      </c>
      <c r="DG243" s="51"/>
      <c r="DK243" s="15">
        <v>4.5968415657875763</v>
      </c>
    </row>
    <row r="244" spans="1:115" x14ac:dyDescent="0.3">
      <c r="A244" s="28">
        <v>232</v>
      </c>
      <c r="B244" s="29">
        <v>3.625</v>
      </c>
      <c r="C244" s="30">
        <v>3.75</v>
      </c>
      <c r="D244" s="30">
        <v>5.8571428571428559</v>
      </c>
      <c r="E244" s="31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1">
        <v>0</v>
      </c>
      <c r="M244" s="32">
        <v>0</v>
      </c>
      <c r="N244" s="30">
        <v>100</v>
      </c>
      <c r="O244" s="30">
        <v>0</v>
      </c>
      <c r="P244" s="30">
        <v>5</v>
      </c>
      <c r="Q244" s="30">
        <v>100</v>
      </c>
      <c r="R244" s="30">
        <v>25</v>
      </c>
      <c r="S244" s="30">
        <v>0</v>
      </c>
      <c r="T244" s="30">
        <v>3.1009029257555607</v>
      </c>
      <c r="U244" s="31">
        <v>200</v>
      </c>
      <c r="V244" s="33">
        <v>0.95</v>
      </c>
      <c r="W244" s="30">
        <v>0</v>
      </c>
      <c r="X244" s="30">
        <v>0</v>
      </c>
      <c r="Y244" s="30">
        <v>165</v>
      </c>
      <c r="Z244" s="30">
        <v>0</v>
      </c>
      <c r="AA244" s="30">
        <v>1</v>
      </c>
      <c r="AB244" s="32">
        <v>0</v>
      </c>
      <c r="AC244" s="28">
        <v>18.528181818181821</v>
      </c>
      <c r="AD244" s="28">
        <v>0.21128873882412719</v>
      </c>
      <c r="AE244" s="28">
        <v>0.10738369552494736</v>
      </c>
      <c r="AF244" s="28">
        <v>1.1297343824999338E-2</v>
      </c>
      <c r="AG244" s="28">
        <v>1.2331903249232541</v>
      </c>
      <c r="AH244" s="28">
        <v>3.2810905592426734E-2</v>
      </c>
      <c r="AI244" s="28">
        <v>2.8540013972234459</v>
      </c>
      <c r="AJ244" s="28">
        <v>4.1561408637484698E-2</v>
      </c>
      <c r="AK244" s="28">
        <v>0.78239136875682558</v>
      </c>
      <c r="AL244" s="30">
        <v>3.5538936438531205E-2</v>
      </c>
      <c r="AM244" s="28">
        <v>2.8540013972234459</v>
      </c>
      <c r="AN244" s="32">
        <v>4.1561408637484698E-2</v>
      </c>
      <c r="AP244" s="28">
        <v>232</v>
      </c>
      <c r="AQ244" s="29">
        <v>3.625</v>
      </c>
      <c r="AR244" s="30">
        <v>3.75</v>
      </c>
      <c r="AS244" s="30">
        <v>5.8571428571428559</v>
      </c>
      <c r="AT244" s="31">
        <v>0</v>
      </c>
      <c r="AU244" s="30">
        <v>0</v>
      </c>
      <c r="AV244" s="30">
        <v>0</v>
      </c>
      <c r="AW244" s="30">
        <v>0</v>
      </c>
      <c r="AX244" s="30">
        <v>0</v>
      </c>
      <c r="AY244" s="30">
        <v>0</v>
      </c>
      <c r="AZ244" s="30">
        <v>0</v>
      </c>
      <c r="BA244" s="31">
        <v>0</v>
      </c>
      <c r="BB244" s="32">
        <v>0</v>
      </c>
      <c r="BC244" s="30">
        <v>100</v>
      </c>
      <c r="BD244" s="30">
        <v>0</v>
      </c>
      <c r="BE244" s="30">
        <v>5</v>
      </c>
      <c r="BF244" s="30">
        <v>0</v>
      </c>
      <c r="BG244" s="30">
        <v>0</v>
      </c>
      <c r="BH244" s="30">
        <v>0</v>
      </c>
      <c r="BI244" s="30">
        <v>3.1009029257555607</v>
      </c>
      <c r="BJ244" s="31">
        <v>200</v>
      </c>
      <c r="BK244" s="33">
        <v>0.95</v>
      </c>
      <c r="BL244" s="30">
        <v>0</v>
      </c>
      <c r="BM244" s="30">
        <v>0</v>
      </c>
      <c r="BN244" s="30">
        <v>165</v>
      </c>
      <c r="BO244" s="30">
        <v>0</v>
      </c>
      <c r="BP244" s="30">
        <v>1</v>
      </c>
      <c r="BQ244" s="32">
        <v>0</v>
      </c>
      <c r="BR244" s="28">
        <v>24.368969696969689</v>
      </c>
      <c r="BS244" s="28">
        <v>0.29146932180360746</v>
      </c>
      <c r="BT244" s="28">
        <v>8.9652196145033947E-2</v>
      </c>
      <c r="BU244" s="28">
        <v>1.0582866468314099E-2</v>
      </c>
      <c r="BV244" s="28">
        <v>1.1967963633009935</v>
      </c>
      <c r="BW244" s="28">
        <v>3.1752582985872441E-2</v>
      </c>
      <c r="BX244" s="28">
        <v>2.616317522003818</v>
      </c>
      <c r="BY244" s="28">
        <v>4.1195573844316248E-2</v>
      </c>
      <c r="BZ244" s="28">
        <v>0.72962338800192383</v>
      </c>
      <c r="CA244" s="30">
        <v>2.5751274434472934E-2</v>
      </c>
      <c r="CB244" s="28">
        <v>2.616317522003818</v>
      </c>
      <c r="CC244" s="32">
        <v>4.1195573844316248E-2</v>
      </c>
      <c r="CE244" s="30">
        <f t="shared" si="33"/>
        <v>4.6866070578069277</v>
      </c>
      <c r="CG244" s="55">
        <f t="shared" si="34"/>
        <v>0</v>
      </c>
      <c r="CH244" s="50">
        <f t="shared" si="35"/>
        <v>1</v>
      </c>
      <c r="CI244" s="51"/>
      <c r="CL244" s="2"/>
      <c r="CM244" s="55">
        <f t="shared" si="36"/>
        <v>3.6393961622260607E-2</v>
      </c>
      <c r="CN244" s="51">
        <f t="shared" si="37"/>
        <v>1</v>
      </c>
      <c r="CO244" s="51"/>
      <c r="CR244" s="2"/>
      <c r="CS244" s="55">
        <f t="shared" si="38"/>
        <v>0.23768387521962797</v>
      </c>
      <c r="CT244" s="51">
        <f t="shared" si="39"/>
        <v>0</v>
      </c>
      <c r="CU244" s="51"/>
      <c r="CX244" s="2"/>
      <c r="CY244" s="55">
        <f t="shared" si="40"/>
        <v>5.2767980754901744E-2</v>
      </c>
      <c r="CZ244" s="51">
        <f t="shared" si="41"/>
        <v>1</v>
      </c>
      <c r="DA244" s="51"/>
      <c r="DD244" s="2"/>
      <c r="DE244" s="55">
        <f t="shared" si="42"/>
        <v>0.23768387521962797</v>
      </c>
      <c r="DF244" s="51">
        <f t="shared" si="43"/>
        <v>0</v>
      </c>
      <c r="DG244" s="51"/>
      <c r="DK244" s="15">
        <v>4.6866070578069277</v>
      </c>
    </row>
    <row r="245" spans="1:115" x14ac:dyDescent="0.3">
      <c r="A245" s="28">
        <v>237</v>
      </c>
      <c r="B245" s="29">
        <v>3.625</v>
      </c>
      <c r="C245" s="30">
        <v>4.833333333333333</v>
      </c>
      <c r="D245" s="30">
        <v>4.7142857142857135</v>
      </c>
      <c r="E245" s="31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1">
        <v>0</v>
      </c>
      <c r="M245" s="32">
        <v>0</v>
      </c>
      <c r="N245" s="30">
        <v>100</v>
      </c>
      <c r="O245" s="30">
        <v>0</v>
      </c>
      <c r="P245" s="30">
        <v>5</v>
      </c>
      <c r="Q245" s="30">
        <v>100</v>
      </c>
      <c r="R245" s="30">
        <v>25</v>
      </c>
      <c r="S245" s="30">
        <v>0</v>
      </c>
      <c r="T245" s="30">
        <v>3.1009029257555607</v>
      </c>
      <c r="U245" s="31">
        <v>200</v>
      </c>
      <c r="V245" s="33">
        <v>0.95</v>
      </c>
      <c r="W245" s="30">
        <v>0</v>
      </c>
      <c r="X245" s="30">
        <v>0</v>
      </c>
      <c r="Y245" s="30">
        <v>165</v>
      </c>
      <c r="Z245" s="30">
        <v>0</v>
      </c>
      <c r="AA245" s="30">
        <v>1</v>
      </c>
      <c r="AB245" s="32">
        <v>0</v>
      </c>
      <c r="AC245" s="28">
        <v>18.432393939393918</v>
      </c>
      <c r="AD245" s="28">
        <v>0.22966542613739913</v>
      </c>
      <c r="AE245" s="28">
        <v>0.10342531669375767</v>
      </c>
      <c r="AF245" s="28">
        <v>1.0740324651591063E-2</v>
      </c>
      <c r="AG245" s="28">
        <v>1.2453038547072839</v>
      </c>
      <c r="AH245" s="28">
        <v>3.3555581143877189E-2</v>
      </c>
      <c r="AI245" s="28">
        <v>2.8616826883310869</v>
      </c>
      <c r="AJ245" s="28">
        <v>4.5505831627635288E-2</v>
      </c>
      <c r="AK245" s="28">
        <v>0.79448508060542622</v>
      </c>
      <c r="AL245" s="30">
        <v>3.5149468884801569E-2</v>
      </c>
      <c r="AM245" s="28">
        <v>2.8616826883310869</v>
      </c>
      <c r="AN245" s="32">
        <v>4.5505831627635288E-2</v>
      </c>
      <c r="AP245" s="28">
        <v>237</v>
      </c>
      <c r="AQ245" s="29">
        <v>3.625</v>
      </c>
      <c r="AR245" s="30">
        <v>4.833333333333333</v>
      </c>
      <c r="AS245" s="30">
        <v>4.7142857142857135</v>
      </c>
      <c r="AT245" s="31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1">
        <v>0</v>
      </c>
      <c r="BB245" s="32">
        <v>0</v>
      </c>
      <c r="BC245" s="30">
        <v>100</v>
      </c>
      <c r="BD245" s="30">
        <v>0</v>
      </c>
      <c r="BE245" s="30">
        <v>5</v>
      </c>
      <c r="BF245" s="30">
        <v>0</v>
      </c>
      <c r="BG245" s="30">
        <v>0</v>
      </c>
      <c r="BH245" s="30">
        <v>0</v>
      </c>
      <c r="BI245" s="30">
        <v>3.1009029257555607</v>
      </c>
      <c r="BJ245" s="31">
        <v>200</v>
      </c>
      <c r="BK245" s="33">
        <v>0.95</v>
      </c>
      <c r="BL245" s="30">
        <v>0</v>
      </c>
      <c r="BM245" s="30">
        <v>0</v>
      </c>
      <c r="BN245" s="30">
        <v>165</v>
      </c>
      <c r="BO245" s="30">
        <v>0</v>
      </c>
      <c r="BP245" s="30">
        <v>1</v>
      </c>
      <c r="BQ245" s="32">
        <v>0</v>
      </c>
      <c r="BR245" s="28">
        <v>24.452363636363629</v>
      </c>
      <c r="BS245" s="28">
        <v>0.29197997769671657</v>
      </c>
      <c r="BT245" s="28">
        <v>8.5878432573600672E-2</v>
      </c>
      <c r="BU245" s="28">
        <v>9.9167261340704308E-3</v>
      </c>
      <c r="BV245" s="28">
        <v>1.201008105495982</v>
      </c>
      <c r="BW245" s="28">
        <v>3.2261885483873466E-2</v>
      </c>
      <c r="BX245" s="28">
        <v>2.597325923891737</v>
      </c>
      <c r="BY245" s="28">
        <v>3.9082509109540198E-2</v>
      </c>
      <c r="BZ245" s="28">
        <v>0.72879744619973363</v>
      </c>
      <c r="CA245" s="30">
        <v>2.73410167578589E-2</v>
      </c>
      <c r="CB245" s="28">
        <v>2.597325923891737</v>
      </c>
      <c r="CC245" s="32">
        <v>3.9082509109540198E-2</v>
      </c>
      <c r="CE245" s="30">
        <f t="shared" si="33"/>
        <v>4.7734384133153203</v>
      </c>
      <c r="CG245" s="55">
        <f t="shared" si="34"/>
        <v>0</v>
      </c>
      <c r="CH245" s="50">
        <f t="shared" si="35"/>
        <v>1</v>
      </c>
      <c r="CI245" s="51"/>
      <c r="CL245" s="2"/>
      <c r="CM245" s="55">
        <f t="shared" si="36"/>
        <v>4.429574921130186E-2</v>
      </c>
      <c r="CN245" s="51">
        <f t="shared" si="37"/>
        <v>1</v>
      </c>
      <c r="CO245" s="51"/>
      <c r="CR245" s="2"/>
      <c r="CS245" s="55">
        <f t="shared" si="38"/>
        <v>0.26435676443934986</v>
      </c>
      <c r="CT245" s="51">
        <f t="shared" si="39"/>
        <v>0</v>
      </c>
      <c r="CU245" s="51"/>
      <c r="CX245" s="2"/>
      <c r="CY245" s="55">
        <f t="shared" si="40"/>
        <v>6.5687634405692585E-2</v>
      </c>
      <c r="CZ245" s="51">
        <f t="shared" si="41"/>
        <v>0</v>
      </c>
      <c r="DA245" s="51"/>
      <c r="DD245" s="2"/>
      <c r="DE245" s="55">
        <f t="shared" si="42"/>
        <v>0.26435676443934986</v>
      </c>
      <c r="DF245" s="51">
        <f t="shared" si="43"/>
        <v>0</v>
      </c>
      <c r="DG245" s="51"/>
      <c r="DK245" s="15">
        <v>4.7734384133153203</v>
      </c>
    </row>
    <row r="246" spans="1:115" x14ac:dyDescent="0.3">
      <c r="A246" s="28">
        <v>249</v>
      </c>
      <c r="B246" s="29">
        <v>3.625</v>
      </c>
      <c r="C246" s="30">
        <v>6.9999999999999991</v>
      </c>
      <c r="D246" s="30">
        <v>3.5714285714285712</v>
      </c>
      <c r="E246" s="31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1">
        <v>0</v>
      </c>
      <c r="M246" s="32">
        <v>0</v>
      </c>
      <c r="N246" s="30">
        <v>100</v>
      </c>
      <c r="O246" s="30">
        <v>0</v>
      </c>
      <c r="P246" s="30">
        <v>5</v>
      </c>
      <c r="Q246" s="30">
        <v>100</v>
      </c>
      <c r="R246" s="30">
        <v>25</v>
      </c>
      <c r="S246" s="30">
        <v>0</v>
      </c>
      <c r="T246" s="30">
        <v>3.1009029257555607</v>
      </c>
      <c r="U246" s="31">
        <v>200</v>
      </c>
      <c r="V246" s="33">
        <v>0.95</v>
      </c>
      <c r="W246" s="30">
        <v>0</v>
      </c>
      <c r="X246" s="30">
        <v>0</v>
      </c>
      <c r="Y246" s="30">
        <v>165</v>
      </c>
      <c r="Z246" s="30">
        <v>0</v>
      </c>
      <c r="AA246" s="30">
        <v>1</v>
      </c>
      <c r="AB246" s="32">
        <v>0</v>
      </c>
      <c r="AC246" s="28">
        <v>20.968030303030304</v>
      </c>
      <c r="AD246" s="28">
        <v>0.19833843916648639</v>
      </c>
      <c r="AE246" s="28">
        <v>9.3927635542209231E-2</v>
      </c>
      <c r="AF246" s="28">
        <v>9.9288385976636206E-3</v>
      </c>
      <c r="AG246" s="28">
        <v>1.3476928347464381</v>
      </c>
      <c r="AH246" s="28">
        <v>3.4556204451987642E-2</v>
      </c>
      <c r="AI246" s="28">
        <v>3.0226560460171976</v>
      </c>
      <c r="AJ246" s="28">
        <v>4.131453771107569E-2</v>
      </c>
      <c r="AK246" s="28">
        <v>0.8643426549240657</v>
      </c>
      <c r="AL246" s="30">
        <v>3.8073575877012815E-2</v>
      </c>
      <c r="AM246" s="28">
        <v>3.0226560460171976</v>
      </c>
      <c r="AN246" s="32">
        <v>4.131453771107569E-2</v>
      </c>
      <c r="AP246" s="28">
        <v>249</v>
      </c>
      <c r="AQ246" s="29">
        <v>3.625</v>
      </c>
      <c r="AR246" s="30">
        <v>6.9999999999999991</v>
      </c>
      <c r="AS246" s="30">
        <v>3.5714285714285712</v>
      </c>
      <c r="AT246" s="31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1">
        <v>0</v>
      </c>
      <c r="BB246" s="32">
        <v>0</v>
      </c>
      <c r="BC246" s="30">
        <v>100</v>
      </c>
      <c r="BD246" s="30">
        <v>0</v>
      </c>
      <c r="BE246" s="30">
        <v>5</v>
      </c>
      <c r="BF246" s="30">
        <v>0</v>
      </c>
      <c r="BG246" s="30">
        <v>0</v>
      </c>
      <c r="BH246" s="30">
        <v>0</v>
      </c>
      <c r="BI246" s="30">
        <v>3.1009029257555607</v>
      </c>
      <c r="BJ246" s="31">
        <v>200</v>
      </c>
      <c r="BK246" s="33">
        <v>0.95</v>
      </c>
      <c r="BL246" s="30">
        <v>0</v>
      </c>
      <c r="BM246" s="30">
        <v>0</v>
      </c>
      <c r="BN246" s="30">
        <v>165</v>
      </c>
      <c r="BO246" s="30">
        <v>0</v>
      </c>
      <c r="BP246" s="30">
        <v>1</v>
      </c>
      <c r="BQ246" s="32">
        <v>0</v>
      </c>
      <c r="BR246" s="28">
        <v>27.790333333333336</v>
      </c>
      <c r="BS246" s="28">
        <v>0.26853078491044341</v>
      </c>
      <c r="BT246" s="28">
        <v>9.6754334440234957E-2</v>
      </c>
      <c r="BU246" s="28">
        <v>1.1881750816458671E-2</v>
      </c>
      <c r="BV246" s="28">
        <v>1.3288720931830376</v>
      </c>
      <c r="BW246" s="28">
        <v>3.6127680087346695E-2</v>
      </c>
      <c r="BX246" s="28">
        <v>2.8320782479457289</v>
      </c>
      <c r="BY246" s="28">
        <v>3.8671020110373017E-2</v>
      </c>
      <c r="BZ246" s="28">
        <v>0.84963384234929862</v>
      </c>
      <c r="CA246" s="30">
        <v>2.9762480291941139E-2</v>
      </c>
      <c r="CB246" s="28">
        <v>2.8320782479457289</v>
      </c>
      <c r="CC246" s="32">
        <v>3.8671020110373017E-2</v>
      </c>
      <c r="CE246" s="30">
        <f t="shared" si="33"/>
        <v>5</v>
      </c>
      <c r="CG246" s="55">
        <f t="shared" si="34"/>
        <v>0</v>
      </c>
      <c r="CH246" s="50">
        <f t="shared" si="35"/>
        <v>1</v>
      </c>
      <c r="CI246" s="51"/>
      <c r="CJ246" s="60"/>
      <c r="CK246" s="58"/>
      <c r="CL246" s="2"/>
      <c r="CM246" s="55">
        <f t="shared" si="36"/>
        <v>1.8820741563400523E-2</v>
      </c>
      <c r="CN246" s="51">
        <f t="shared" si="37"/>
        <v>1</v>
      </c>
      <c r="CO246" s="51"/>
      <c r="CP246" s="51"/>
      <c r="CQ246" s="56"/>
      <c r="CR246" s="2"/>
      <c r="CS246" s="55">
        <f t="shared" si="38"/>
        <v>0.19057779807146868</v>
      </c>
      <c r="CT246" s="51">
        <f t="shared" si="39"/>
        <v>0</v>
      </c>
      <c r="CU246" s="51"/>
      <c r="CV246" s="51"/>
      <c r="CW246" s="56"/>
      <c r="CX246" s="2"/>
      <c r="CY246" s="55">
        <f t="shared" si="40"/>
        <v>1.4708812574767083E-2</v>
      </c>
      <c r="CZ246" s="51">
        <f t="shared" si="41"/>
        <v>1</v>
      </c>
      <c r="DA246" s="51"/>
      <c r="DB246" s="51"/>
      <c r="DC246" s="56"/>
      <c r="DD246" s="2"/>
      <c r="DE246" s="55">
        <f t="shared" si="42"/>
        <v>0.19057779807146868</v>
      </c>
      <c r="DF246" s="51">
        <f t="shared" si="43"/>
        <v>0</v>
      </c>
      <c r="DG246" s="51"/>
      <c r="DH246" s="51"/>
      <c r="DI246" s="58"/>
      <c r="DK246" s="15">
        <v>5</v>
      </c>
    </row>
    <row r="247" spans="1:115" x14ac:dyDescent="0.3">
      <c r="A247" s="28">
        <v>233</v>
      </c>
      <c r="B247" s="29">
        <v>3.625</v>
      </c>
      <c r="C247" s="30">
        <v>3.75</v>
      </c>
      <c r="D247" s="30">
        <v>6.9999999999999982</v>
      </c>
      <c r="E247" s="31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1">
        <v>0</v>
      </c>
      <c r="M247" s="32">
        <v>0</v>
      </c>
      <c r="N247" s="30">
        <v>100</v>
      </c>
      <c r="O247" s="30">
        <v>0</v>
      </c>
      <c r="P247" s="30">
        <v>5</v>
      </c>
      <c r="Q247" s="30">
        <v>100</v>
      </c>
      <c r="R247" s="30">
        <v>25</v>
      </c>
      <c r="S247" s="30">
        <v>0</v>
      </c>
      <c r="T247" s="30">
        <v>3.1009029257555607</v>
      </c>
      <c r="U247" s="31">
        <v>200</v>
      </c>
      <c r="V247" s="33">
        <v>0.95</v>
      </c>
      <c r="W247" s="30">
        <v>0</v>
      </c>
      <c r="X247" s="30">
        <v>0</v>
      </c>
      <c r="Y247" s="30">
        <v>165</v>
      </c>
      <c r="Z247" s="30">
        <v>0</v>
      </c>
      <c r="AA247" s="30">
        <v>1</v>
      </c>
      <c r="AB247" s="32">
        <v>0</v>
      </c>
      <c r="AC247" s="28">
        <v>22.700060606060607</v>
      </c>
      <c r="AD247" s="28">
        <v>0.21468676405653034</v>
      </c>
      <c r="AE247" s="28">
        <v>0.10775204265890662</v>
      </c>
      <c r="AF247" s="28">
        <v>1.1161863169224677E-2</v>
      </c>
      <c r="AG247" s="28">
        <v>1.3760095445025107</v>
      </c>
      <c r="AH247" s="28">
        <v>3.9807364975985603E-2</v>
      </c>
      <c r="AI247" s="28">
        <v>3.1828163111508525</v>
      </c>
      <c r="AJ247" s="28">
        <v>4.1059212667100178E-2</v>
      </c>
      <c r="AK247" s="28">
        <v>0.86693098144991221</v>
      </c>
      <c r="AL247" s="30">
        <v>3.5984999125919161E-2</v>
      </c>
      <c r="AM247" s="28">
        <v>3.1828163111508525</v>
      </c>
      <c r="AN247" s="32">
        <v>4.1059212667100178E-2</v>
      </c>
      <c r="AP247" s="28">
        <v>233</v>
      </c>
      <c r="AQ247" s="29">
        <v>3.625</v>
      </c>
      <c r="AR247" s="30">
        <v>3.75</v>
      </c>
      <c r="AS247" s="30">
        <v>6.9999999999999982</v>
      </c>
      <c r="AT247" s="31">
        <v>0</v>
      </c>
      <c r="AU247" s="30">
        <v>0</v>
      </c>
      <c r="AV247" s="30">
        <v>0</v>
      </c>
      <c r="AW247" s="30">
        <v>0</v>
      </c>
      <c r="AX247" s="30">
        <v>0</v>
      </c>
      <c r="AY247" s="30">
        <v>0</v>
      </c>
      <c r="AZ247" s="30">
        <v>0</v>
      </c>
      <c r="BA247" s="31">
        <v>0</v>
      </c>
      <c r="BB247" s="32">
        <v>0</v>
      </c>
      <c r="BC247" s="30">
        <v>100</v>
      </c>
      <c r="BD247" s="30">
        <v>0</v>
      </c>
      <c r="BE247" s="30">
        <v>5</v>
      </c>
      <c r="BF247" s="30">
        <v>0</v>
      </c>
      <c r="BG247" s="30">
        <v>0</v>
      </c>
      <c r="BH247" s="30">
        <v>0</v>
      </c>
      <c r="BI247" s="30">
        <v>3.1009029257555607</v>
      </c>
      <c r="BJ247" s="31">
        <v>200</v>
      </c>
      <c r="BK247" s="33">
        <v>0.95</v>
      </c>
      <c r="BL247" s="30">
        <v>0</v>
      </c>
      <c r="BM247" s="30">
        <v>0</v>
      </c>
      <c r="BN247" s="30">
        <v>165</v>
      </c>
      <c r="BO247" s="30">
        <v>0</v>
      </c>
      <c r="BP247" s="30">
        <v>1</v>
      </c>
      <c r="BQ247" s="32">
        <v>0</v>
      </c>
      <c r="BR247" s="28">
        <v>30.152303030303027</v>
      </c>
      <c r="BS247" s="28">
        <v>0.27348881016062249</v>
      </c>
      <c r="BT247" s="28">
        <v>0.11362177033934467</v>
      </c>
      <c r="BU247" s="28">
        <v>1.3956956189992292E-2</v>
      </c>
      <c r="BV247" s="28">
        <v>1.3542975400047215</v>
      </c>
      <c r="BW247" s="28">
        <v>3.8126478882530568E-2</v>
      </c>
      <c r="BX247" s="28">
        <v>2.9263653233593687</v>
      </c>
      <c r="BY247" s="28">
        <v>3.7324665645092778E-2</v>
      </c>
      <c r="BZ247" s="28">
        <v>0.8143931488681504</v>
      </c>
      <c r="CA247" s="30">
        <v>2.6326746746703187E-2</v>
      </c>
      <c r="CB247" s="28">
        <v>2.9263653233593687</v>
      </c>
      <c r="CC247" s="32">
        <v>3.7324665645092778E-2</v>
      </c>
      <c r="CE247" s="30">
        <f t="shared" si="33"/>
        <v>5.1234753829797981</v>
      </c>
      <c r="CG247" s="55">
        <f t="shared" si="34"/>
        <v>0</v>
      </c>
      <c r="CH247" s="50">
        <f t="shared" si="35"/>
        <v>1</v>
      </c>
      <c r="CI247" s="51"/>
      <c r="CJ247" s="60"/>
      <c r="CK247" s="58"/>
      <c r="CL247" s="2"/>
      <c r="CM247" s="55">
        <f t="shared" si="36"/>
        <v>2.1712004497789206E-2</v>
      </c>
      <c r="CN247" s="51">
        <f t="shared" si="37"/>
        <v>1</v>
      </c>
      <c r="CO247" s="51"/>
      <c r="CP247" s="51"/>
      <c r="CQ247" s="56"/>
      <c r="CR247" s="2"/>
      <c r="CS247" s="55">
        <f t="shared" si="38"/>
        <v>0.25645098779148379</v>
      </c>
      <c r="CT247" s="51">
        <f t="shared" si="39"/>
        <v>0</v>
      </c>
      <c r="CU247" s="51"/>
      <c r="CV247" s="51"/>
      <c r="CW247" s="56"/>
      <c r="CX247" s="2"/>
      <c r="CY247" s="55">
        <f t="shared" si="40"/>
        <v>5.2537832581761812E-2</v>
      </c>
      <c r="CZ247" s="51">
        <f t="shared" si="41"/>
        <v>1</v>
      </c>
      <c r="DA247" s="51"/>
      <c r="DB247" s="51"/>
      <c r="DC247" s="56"/>
      <c r="DD247" s="2"/>
      <c r="DE247" s="55">
        <f t="shared" si="42"/>
        <v>0.25645098779148379</v>
      </c>
      <c r="DF247" s="51">
        <f t="shared" si="43"/>
        <v>0</v>
      </c>
      <c r="DG247" s="51"/>
      <c r="DH247" s="51"/>
      <c r="DI247" s="58"/>
      <c r="DK247" s="15">
        <v>5.1234753829797981</v>
      </c>
    </row>
    <row r="248" spans="1:115" x14ac:dyDescent="0.3">
      <c r="A248" s="28">
        <v>243</v>
      </c>
      <c r="B248" s="29">
        <v>3.625</v>
      </c>
      <c r="C248" s="30">
        <v>5.9166666666666661</v>
      </c>
      <c r="D248" s="30">
        <v>4.7142857142857135</v>
      </c>
      <c r="E248" s="31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1">
        <v>0</v>
      </c>
      <c r="M248" s="32">
        <v>0</v>
      </c>
      <c r="N248" s="30">
        <v>100</v>
      </c>
      <c r="O248" s="30">
        <v>0</v>
      </c>
      <c r="P248" s="30">
        <v>5</v>
      </c>
      <c r="Q248" s="30">
        <v>100</v>
      </c>
      <c r="R248" s="30">
        <v>25</v>
      </c>
      <c r="S248" s="30">
        <v>0</v>
      </c>
      <c r="T248" s="30">
        <v>3.1009029257555607</v>
      </c>
      <c r="U248" s="31">
        <v>200</v>
      </c>
      <c r="V248" s="33">
        <v>0.95</v>
      </c>
      <c r="W248" s="30">
        <v>0</v>
      </c>
      <c r="X248" s="30">
        <v>0</v>
      </c>
      <c r="Y248" s="30">
        <v>165</v>
      </c>
      <c r="Z248" s="30">
        <v>0</v>
      </c>
      <c r="AA248" s="30">
        <v>1</v>
      </c>
      <c r="AB248" s="32">
        <v>0</v>
      </c>
      <c r="AC248" s="28">
        <v>22.730151515151523</v>
      </c>
      <c r="AD248" s="28">
        <v>0.21424186767694053</v>
      </c>
      <c r="AE248" s="28">
        <v>0.11697732967909623</v>
      </c>
      <c r="AF248" s="28">
        <v>1.1651288084104337E-2</v>
      </c>
      <c r="AG248" s="28">
        <v>1.3997799748290678</v>
      </c>
      <c r="AH248" s="28">
        <v>4.0618306603060213E-2</v>
      </c>
      <c r="AI248" s="28">
        <v>3.1544084201224529</v>
      </c>
      <c r="AJ248" s="28">
        <v>4.2557858087263582E-2</v>
      </c>
      <c r="AK248" s="28">
        <v>0.85416625860292694</v>
      </c>
      <c r="AL248" s="30">
        <v>3.708377218640433E-2</v>
      </c>
      <c r="AM248" s="28">
        <v>3.1544084201224529</v>
      </c>
      <c r="AN248" s="32">
        <v>4.2557858087263582E-2</v>
      </c>
      <c r="AP248" s="28">
        <v>243</v>
      </c>
      <c r="AQ248" s="29">
        <v>3.625</v>
      </c>
      <c r="AR248" s="30">
        <v>5.9166666666666661</v>
      </c>
      <c r="AS248" s="30">
        <v>4.7142857142857135</v>
      </c>
      <c r="AT248" s="31">
        <v>0</v>
      </c>
      <c r="AU248" s="30">
        <v>0</v>
      </c>
      <c r="AV248" s="30">
        <v>0</v>
      </c>
      <c r="AW248" s="30">
        <v>0</v>
      </c>
      <c r="AX248" s="30">
        <v>0</v>
      </c>
      <c r="AY248" s="30">
        <v>0</v>
      </c>
      <c r="AZ248" s="30">
        <v>0</v>
      </c>
      <c r="BA248" s="31">
        <v>0</v>
      </c>
      <c r="BB248" s="32">
        <v>0</v>
      </c>
      <c r="BC248" s="30">
        <v>100</v>
      </c>
      <c r="BD248" s="30">
        <v>0</v>
      </c>
      <c r="BE248" s="30">
        <v>5</v>
      </c>
      <c r="BF248" s="30">
        <v>0</v>
      </c>
      <c r="BG248" s="30">
        <v>0</v>
      </c>
      <c r="BH248" s="30">
        <v>0</v>
      </c>
      <c r="BI248" s="30">
        <v>3.1009029257555607</v>
      </c>
      <c r="BJ248" s="31">
        <v>200</v>
      </c>
      <c r="BK248" s="33">
        <v>0.95</v>
      </c>
      <c r="BL248" s="30">
        <v>0</v>
      </c>
      <c r="BM248" s="30">
        <v>0</v>
      </c>
      <c r="BN248" s="30">
        <v>165</v>
      </c>
      <c r="BO248" s="30">
        <v>0</v>
      </c>
      <c r="BP248" s="30">
        <v>1</v>
      </c>
      <c r="BQ248" s="32">
        <v>0</v>
      </c>
      <c r="BR248" s="28">
        <v>30.253424242424259</v>
      </c>
      <c r="BS248" s="28">
        <v>0.27666952437810005</v>
      </c>
      <c r="BT248" s="28">
        <v>9.8173033690148112E-2</v>
      </c>
      <c r="BU248" s="28">
        <v>1.2069269022766215E-2</v>
      </c>
      <c r="BV248" s="28">
        <v>1.323560622609375</v>
      </c>
      <c r="BW248" s="28">
        <v>4.0678356129271565E-2</v>
      </c>
      <c r="BX248" s="28">
        <v>2.9522211899814605</v>
      </c>
      <c r="BY248" s="28">
        <v>3.3657861290722221E-2</v>
      </c>
      <c r="BZ248" s="28">
        <v>0.8291311938371807</v>
      </c>
      <c r="CA248" s="30">
        <v>2.5722074605264759E-2</v>
      </c>
      <c r="CB248" s="28">
        <v>2.9522211899814605</v>
      </c>
      <c r="CC248" s="32">
        <v>3.3657861290722221E-2</v>
      </c>
      <c r="CE248" s="30">
        <f t="shared" si="33"/>
        <v>5.2813688701753385</v>
      </c>
      <c r="CG248" s="55">
        <f t="shared" si="34"/>
        <v>0</v>
      </c>
      <c r="CH248" s="50">
        <f t="shared" si="35"/>
        <v>1</v>
      </c>
      <c r="CI248" s="51"/>
      <c r="CJ248" s="51"/>
      <c r="CK248" s="56"/>
      <c r="CL248" s="2"/>
      <c r="CM248" s="55">
        <f t="shared" si="36"/>
        <v>7.6219352219692782E-2</v>
      </c>
      <c r="CN248" s="51">
        <f t="shared" si="37"/>
        <v>1</v>
      </c>
      <c r="CO248" s="51"/>
      <c r="CP248" s="51"/>
      <c r="CQ248" s="56"/>
      <c r="CR248" s="2"/>
      <c r="CS248" s="55">
        <f t="shared" si="38"/>
        <v>0.20218723014099238</v>
      </c>
      <c r="CT248" s="51">
        <f t="shared" si="39"/>
        <v>0</v>
      </c>
      <c r="CU248" s="51"/>
      <c r="CV248" s="51"/>
      <c r="CW248" s="56"/>
      <c r="CX248" s="2"/>
      <c r="CY248" s="55">
        <f t="shared" si="40"/>
        <v>2.503506476574624E-2</v>
      </c>
      <c r="CZ248" s="51">
        <f t="shared" si="41"/>
        <v>1</v>
      </c>
      <c r="DA248" s="51"/>
      <c r="DB248" s="51"/>
      <c r="DC248" s="56"/>
      <c r="DD248" s="2"/>
      <c r="DE248" s="55">
        <f t="shared" si="42"/>
        <v>0.20218723014099238</v>
      </c>
      <c r="DF248" s="51">
        <f t="shared" si="43"/>
        <v>0</v>
      </c>
      <c r="DG248" s="51"/>
      <c r="DH248" s="51"/>
      <c r="DI248" s="58"/>
      <c r="DK248" s="15">
        <v>5.2813688701753385</v>
      </c>
    </row>
    <row r="249" spans="1:115" x14ac:dyDescent="0.3">
      <c r="A249" s="28">
        <v>238</v>
      </c>
      <c r="B249" s="29">
        <v>3.625</v>
      </c>
      <c r="C249" s="30">
        <v>4.833333333333333</v>
      </c>
      <c r="D249" s="30">
        <v>5.8571428571428559</v>
      </c>
      <c r="E249" s="31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1">
        <v>0</v>
      </c>
      <c r="M249" s="32">
        <v>0</v>
      </c>
      <c r="N249" s="30">
        <v>100</v>
      </c>
      <c r="O249" s="30">
        <v>0</v>
      </c>
      <c r="P249" s="30">
        <v>5</v>
      </c>
      <c r="Q249" s="30">
        <v>100</v>
      </c>
      <c r="R249" s="30">
        <v>25</v>
      </c>
      <c r="S249" s="30">
        <v>0</v>
      </c>
      <c r="T249" s="30">
        <v>3.1009029257555607</v>
      </c>
      <c r="U249" s="31">
        <v>200</v>
      </c>
      <c r="V249" s="33">
        <v>0.95</v>
      </c>
      <c r="W249" s="30">
        <v>0</v>
      </c>
      <c r="X249" s="30">
        <v>0</v>
      </c>
      <c r="Y249" s="30">
        <v>165</v>
      </c>
      <c r="Z249" s="30">
        <v>0</v>
      </c>
      <c r="AA249" s="30">
        <v>1</v>
      </c>
      <c r="AB249" s="32">
        <v>0</v>
      </c>
      <c r="AC249" s="28">
        <v>22.644363636363646</v>
      </c>
      <c r="AD249" s="28">
        <v>0.21085607690274455</v>
      </c>
      <c r="AE249" s="28">
        <v>0.10973616185389812</v>
      </c>
      <c r="AF249" s="28">
        <v>1.3760323441260524E-2</v>
      </c>
      <c r="AG249" s="28">
        <v>1.3833462944454942</v>
      </c>
      <c r="AH249" s="28">
        <v>3.8445101002071137E-2</v>
      </c>
      <c r="AI249" s="28">
        <v>3.1530812869151474</v>
      </c>
      <c r="AJ249" s="28">
        <v>3.820156115035727E-2</v>
      </c>
      <c r="AK249" s="28">
        <v>0.86071009141037835</v>
      </c>
      <c r="AL249" s="30">
        <v>3.3592930759821032E-2</v>
      </c>
      <c r="AM249" s="28">
        <v>3.1530812869151474</v>
      </c>
      <c r="AN249" s="32">
        <v>3.820156115035727E-2</v>
      </c>
      <c r="AP249" s="28">
        <v>238</v>
      </c>
      <c r="AQ249" s="29">
        <v>3.625</v>
      </c>
      <c r="AR249" s="30">
        <v>4.833333333333333</v>
      </c>
      <c r="AS249" s="30">
        <v>5.8571428571428559</v>
      </c>
      <c r="AT249" s="31">
        <v>0</v>
      </c>
      <c r="AU249" s="30">
        <v>0</v>
      </c>
      <c r="AV249" s="30">
        <v>0</v>
      </c>
      <c r="AW249" s="30">
        <v>0</v>
      </c>
      <c r="AX249" s="30">
        <v>0</v>
      </c>
      <c r="AY249" s="30">
        <v>0</v>
      </c>
      <c r="AZ249" s="30">
        <v>0</v>
      </c>
      <c r="BA249" s="31">
        <v>0</v>
      </c>
      <c r="BB249" s="32">
        <v>0</v>
      </c>
      <c r="BC249" s="30">
        <v>100</v>
      </c>
      <c r="BD249" s="30">
        <v>0</v>
      </c>
      <c r="BE249" s="30">
        <v>5</v>
      </c>
      <c r="BF249" s="30">
        <v>0</v>
      </c>
      <c r="BG249" s="30">
        <v>0</v>
      </c>
      <c r="BH249" s="30">
        <v>0</v>
      </c>
      <c r="BI249" s="30">
        <v>3.1009029257555607</v>
      </c>
      <c r="BJ249" s="31">
        <v>200</v>
      </c>
      <c r="BK249" s="33">
        <v>0.95</v>
      </c>
      <c r="BL249" s="30">
        <v>0</v>
      </c>
      <c r="BM249" s="30">
        <v>0</v>
      </c>
      <c r="BN249" s="30">
        <v>165</v>
      </c>
      <c r="BO249" s="30">
        <v>0</v>
      </c>
      <c r="BP249" s="30">
        <v>1</v>
      </c>
      <c r="BQ249" s="32">
        <v>0</v>
      </c>
      <c r="BR249" s="28">
        <v>30.061696969696971</v>
      </c>
      <c r="BS249" s="28">
        <v>0.26240401782660966</v>
      </c>
      <c r="BT249" s="28">
        <v>0.10557360758590505</v>
      </c>
      <c r="BU249" s="28">
        <v>1.3190905037543313E-2</v>
      </c>
      <c r="BV249" s="28">
        <v>1.3643101221086429</v>
      </c>
      <c r="BW249" s="28">
        <v>3.9845532146342851E-2</v>
      </c>
      <c r="BX249" s="28">
        <v>2.9599942604605487</v>
      </c>
      <c r="BY249" s="28">
        <v>3.7396785709718661E-2</v>
      </c>
      <c r="BZ249" s="28">
        <v>0.79521225563150044</v>
      </c>
      <c r="CA249" s="30">
        <v>2.8988540936041685E-2</v>
      </c>
      <c r="CB249" s="28">
        <v>2.9599942604605487</v>
      </c>
      <c r="CC249" s="32">
        <v>3.7396785709718661E-2</v>
      </c>
      <c r="CE249" s="30">
        <f t="shared" si="33"/>
        <v>5.320669488844783</v>
      </c>
      <c r="CG249" s="55">
        <f t="shared" si="34"/>
        <v>0</v>
      </c>
      <c r="CH249" s="50">
        <f t="shared" si="35"/>
        <v>1</v>
      </c>
      <c r="CI249" s="51"/>
      <c r="CJ249" s="60"/>
      <c r="CK249" s="58"/>
      <c r="CL249" s="2"/>
      <c r="CM249" s="55">
        <f t="shared" si="36"/>
        <v>1.9036172336851287E-2</v>
      </c>
      <c r="CN249" s="51">
        <f t="shared" si="37"/>
        <v>1</v>
      </c>
      <c r="CO249" s="51"/>
      <c r="CP249" s="51"/>
      <c r="CQ249" s="56"/>
      <c r="CR249" s="2"/>
      <c r="CS249" s="55">
        <f t="shared" si="38"/>
        <v>0.19308702645459874</v>
      </c>
      <c r="CT249" s="51">
        <f t="shared" si="39"/>
        <v>0</v>
      </c>
      <c r="CU249" s="51"/>
      <c r="CV249" s="51"/>
      <c r="CW249" s="56"/>
      <c r="CX249" s="2"/>
      <c r="CY249" s="55">
        <f t="shared" si="40"/>
        <v>6.5497835778877911E-2</v>
      </c>
      <c r="CZ249" s="51">
        <f t="shared" si="41"/>
        <v>0</v>
      </c>
      <c r="DA249" s="51"/>
      <c r="DB249" s="51"/>
      <c r="DC249" s="56"/>
      <c r="DD249" s="2"/>
      <c r="DE249" s="55">
        <f t="shared" si="42"/>
        <v>0.19308702645459874</v>
      </c>
      <c r="DF249" s="51">
        <f t="shared" si="43"/>
        <v>0</v>
      </c>
      <c r="DG249" s="51"/>
      <c r="DH249" s="51"/>
      <c r="DI249" s="58"/>
      <c r="DK249" s="15">
        <v>5.320669488844783</v>
      </c>
    </row>
    <row r="250" spans="1:115" x14ac:dyDescent="0.3">
      <c r="A250" s="28">
        <v>250</v>
      </c>
      <c r="B250" s="29">
        <v>3.625</v>
      </c>
      <c r="C250" s="30">
        <v>6.9999999999999991</v>
      </c>
      <c r="D250" s="30">
        <v>4.7142857142857135</v>
      </c>
      <c r="E250" s="31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1">
        <v>0</v>
      </c>
      <c r="M250" s="32">
        <v>0</v>
      </c>
      <c r="N250" s="30">
        <v>100</v>
      </c>
      <c r="O250" s="30">
        <v>0</v>
      </c>
      <c r="P250" s="30">
        <v>5</v>
      </c>
      <c r="Q250" s="30">
        <v>100</v>
      </c>
      <c r="R250" s="30">
        <v>25</v>
      </c>
      <c r="S250" s="30">
        <v>0</v>
      </c>
      <c r="T250" s="30">
        <v>3.1009029257555607</v>
      </c>
      <c r="U250" s="31">
        <v>200</v>
      </c>
      <c r="V250" s="33">
        <v>0.95</v>
      </c>
      <c r="W250" s="30">
        <v>0</v>
      </c>
      <c r="X250" s="30">
        <v>0</v>
      </c>
      <c r="Y250" s="30">
        <v>165</v>
      </c>
      <c r="Z250" s="30">
        <v>0</v>
      </c>
      <c r="AA250" s="30">
        <v>1</v>
      </c>
      <c r="AB250" s="32">
        <v>0</v>
      </c>
      <c r="AC250" s="28">
        <v>24.896393939393921</v>
      </c>
      <c r="AD250" s="28">
        <v>0.1878347907895018</v>
      </c>
      <c r="AE250" s="28">
        <v>0.1021673946626411</v>
      </c>
      <c r="AF250" s="28">
        <v>1.1023315959081143E-2</v>
      </c>
      <c r="AG250" s="28">
        <v>1.4732557264576909</v>
      </c>
      <c r="AH250" s="28">
        <v>4.3168395059837723E-2</v>
      </c>
      <c r="AI250" s="28">
        <v>3.3474607023813148</v>
      </c>
      <c r="AJ250" s="28">
        <v>3.9491337422091925E-2</v>
      </c>
      <c r="AK250" s="28">
        <v>0.99351291082632354</v>
      </c>
      <c r="AL250" s="30">
        <v>3.800643873708201E-2</v>
      </c>
      <c r="AM250" s="28">
        <v>3.3474607023813148</v>
      </c>
      <c r="AN250" s="32">
        <v>3.9491337422091925E-2</v>
      </c>
      <c r="AP250" s="28">
        <v>250</v>
      </c>
      <c r="AQ250" s="29">
        <v>3.625</v>
      </c>
      <c r="AR250" s="30">
        <v>6.9999999999999991</v>
      </c>
      <c r="AS250" s="30">
        <v>4.7142857142857135</v>
      </c>
      <c r="AT250" s="31">
        <v>0</v>
      </c>
      <c r="AU250" s="30">
        <v>0</v>
      </c>
      <c r="AV250" s="30">
        <v>0</v>
      </c>
      <c r="AW250" s="30">
        <v>0</v>
      </c>
      <c r="AX250" s="30">
        <v>0</v>
      </c>
      <c r="AY250" s="30">
        <v>0</v>
      </c>
      <c r="AZ250" s="30">
        <v>0</v>
      </c>
      <c r="BA250" s="31">
        <v>0</v>
      </c>
      <c r="BB250" s="32">
        <v>0</v>
      </c>
      <c r="BC250" s="30">
        <v>100</v>
      </c>
      <c r="BD250" s="30">
        <v>0</v>
      </c>
      <c r="BE250" s="30">
        <v>5</v>
      </c>
      <c r="BF250" s="30">
        <v>0</v>
      </c>
      <c r="BG250" s="30">
        <v>0</v>
      </c>
      <c r="BH250" s="30">
        <v>0</v>
      </c>
      <c r="BI250" s="30">
        <v>3.1009029257555607</v>
      </c>
      <c r="BJ250" s="31">
        <v>200</v>
      </c>
      <c r="BK250" s="33">
        <v>0.95</v>
      </c>
      <c r="BL250" s="30">
        <v>0</v>
      </c>
      <c r="BM250" s="30">
        <v>0</v>
      </c>
      <c r="BN250" s="30">
        <v>165</v>
      </c>
      <c r="BO250" s="30">
        <v>0</v>
      </c>
      <c r="BP250" s="30">
        <v>1</v>
      </c>
      <c r="BQ250" s="32">
        <v>0</v>
      </c>
      <c r="BR250" s="28">
        <v>32.963242424242452</v>
      </c>
      <c r="BS250" s="28">
        <v>0.25871556051210348</v>
      </c>
      <c r="BT250" s="28">
        <v>0.11950055086156099</v>
      </c>
      <c r="BU250" s="28">
        <v>1.3929920770890199E-2</v>
      </c>
      <c r="BV250" s="28">
        <v>1.4949862743575506</v>
      </c>
      <c r="BW250" s="28">
        <v>4.2309583432262252E-2</v>
      </c>
      <c r="BX250" s="28">
        <v>3.1307444929420787</v>
      </c>
      <c r="BY250" s="28">
        <v>3.6053106072545929E-2</v>
      </c>
      <c r="BZ250" s="28">
        <v>0.93590625923490878</v>
      </c>
      <c r="CA250" s="30">
        <v>2.6483617634460922E-2</v>
      </c>
      <c r="CB250" s="28">
        <v>3.1307444929420787</v>
      </c>
      <c r="CC250" s="32">
        <v>3.6053106072545929E-2</v>
      </c>
      <c r="CE250" s="30">
        <f t="shared" si="33"/>
        <v>5.7445626465380277</v>
      </c>
      <c r="CG250" s="55">
        <f t="shared" si="34"/>
        <v>0</v>
      </c>
      <c r="CH250" s="50">
        <f t="shared" si="35"/>
        <v>1</v>
      </c>
      <c r="CI250" s="51"/>
      <c r="CJ250" s="60"/>
      <c r="CK250" s="58"/>
      <c r="CL250" s="2"/>
      <c r="CM250" s="55">
        <f t="shared" si="36"/>
        <v>-2.1730547899859731E-2</v>
      </c>
      <c r="CN250" s="51">
        <f t="shared" si="37"/>
        <v>1</v>
      </c>
      <c r="CO250" s="51"/>
      <c r="CP250" s="51"/>
      <c r="CQ250" s="56"/>
      <c r="CR250" s="2"/>
      <c r="CS250" s="55">
        <f t="shared" si="38"/>
        <v>0.21671620943923608</v>
      </c>
      <c r="CT250" s="51">
        <f t="shared" si="39"/>
        <v>0</v>
      </c>
      <c r="CU250" s="51"/>
      <c r="CV250" s="51"/>
      <c r="CW250" s="56"/>
      <c r="CX250" s="2"/>
      <c r="CY250" s="55">
        <f t="shared" si="40"/>
        <v>5.7606651591414759E-2</v>
      </c>
      <c r="CZ250" s="51">
        <f t="shared" si="41"/>
        <v>1</v>
      </c>
      <c r="DA250" s="51"/>
      <c r="DB250" s="51"/>
      <c r="DC250" s="56"/>
      <c r="DD250" s="2"/>
      <c r="DE250" s="55">
        <f t="shared" si="42"/>
        <v>0.21671620943923608</v>
      </c>
      <c r="DF250" s="51">
        <f t="shared" si="43"/>
        <v>0</v>
      </c>
      <c r="DG250" s="51"/>
      <c r="DH250" s="51"/>
      <c r="DI250" s="58"/>
      <c r="DK250" s="15">
        <v>5.7445626465380277</v>
      </c>
    </row>
    <row r="251" spans="1:115" x14ac:dyDescent="0.3">
      <c r="A251" s="28">
        <v>239</v>
      </c>
      <c r="B251" s="29">
        <v>3.625</v>
      </c>
      <c r="C251" s="30">
        <v>4.833333333333333</v>
      </c>
      <c r="D251" s="30">
        <v>6.9999999999999982</v>
      </c>
      <c r="E251" s="31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1">
        <v>0</v>
      </c>
      <c r="M251" s="32">
        <v>0</v>
      </c>
      <c r="N251" s="30">
        <v>100</v>
      </c>
      <c r="O251" s="30">
        <v>0</v>
      </c>
      <c r="P251" s="30">
        <v>5</v>
      </c>
      <c r="Q251" s="30">
        <v>100</v>
      </c>
      <c r="R251" s="30">
        <v>25</v>
      </c>
      <c r="S251" s="30">
        <v>0</v>
      </c>
      <c r="T251" s="30">
        <v>3.1009029257555607</v>
      </c>
      <c r="U251" s="31">
        <v>200</v>
      </c>
      <c r="V251" s="33">
        <v>0.95</v>
      </c>
      <c r="W251" s="30">
        <v>0</v>
      </c>
      <c r="X251" s="30">
        <v>0</v>
      </c>
      <c r="Y251" s="30">
        <v>165</v>
      </c>
      <c r="Z251" s="30">
        <v>0</v>
      </c>
      <c r="AA251" s="30">
        <v>1</v>
      </c>
      <c r="AB251" s="32">
        <v>0</v>
      </c>
      <c r="AC251" s="28">
        <v>24.788121212121208</v>
      </c>
      <c r="AD251" s="28">
        <v>0.19825830056656965</v>
      </c>
      <c r="AE251" s="28">
        <v>0.12320814066418881</v>
      </c>
      <c r="AF251" s="28">
        <v>1.2240992192086768E-2</v>
      </c>
      <c r="AG251" s="28">
        <v>1.5057887663069487</v>
      </c>
      <c r="AH251" s="28">
        <v>4.2900314284812474E-2</v>
      </c>
      <c r="AI251" s="28">
        <v>3.34394482076253</v>
      </c>
      <c r="AJ251" s="28">
        <v>4.1987700995776235E-2</v>
      </c>
      <c r="AK251" s="28">
        <v>1.0113517271842694</v>
      </c>
      <c r="AL251" s="30">
        <v>3.8355214929343462E-2</v>
      </c>
      <c r="AM251" s="28">
        <v>3.34394482076253</v>
      </c>
      <c r="AN251" s="32">
        <v>4.1987700995776235E-2</v>
      </c>
      <c r="AP251" s="28">
        <v>239</v>
      </c>
      <c r="AQ251" s="29">
        <v>3.625</v>
      </c>
      <c r="AR251" s="30">
        <v>4.833333333333333</v>
      </c>
      <c r="AS251" s="30">
        <v>6.9999999999999982</v>
      </c>
      <c r="AT251" s="31">
        <v>0</v>
      </c>
      <c r="AU251" s="30">
        <v>0</v>
      </c>
      <c r="AV251" s="30">
        <v>0</v>
      </c>
      <c r="AW251" s="30">
        <v>0</v>
      </c>
      <c r="AX251" s="30">
        <v>0</v>
      </c>
      <c r="AY251" s="30">
        <v>0</v>
      </c>
      <c r="AZ251" s="30">
        <v>0</v>
      </c>
      <c r="BA251" s="31">
        <v>0</v>
      </c>
      <c r="BB251" s="32">
        <v>0</v>
      </c>
      <c r="BC251" s="30">
        <v>100</v>
      </c>
      <c r="BD251" s="30">
        <v>0</v>
      </c>
      <c r="BE251" s="30">
        <v>5</v>
      </c>
      <c r="BF251" s="30">
        <v>0</v>
      </c>
      <c r="BG251" s="30">
        <v>0</v>
      </c>
      <c r="BH251" s="30">
        <v>0</v>
      </c>
      <c r="BI251" s="30">
        <v>3.1009029257555607</v>
      </c>
      <c r="BJ251" s="31">
        <v>200</v>
      </c>
      <c r="BK251" s="33">
        <v>0.95</v>
      </c>
      <c r="BL251" s="30">
        <v>0</v>
      </c>
      <c r="BM251" s="30">
        <v>0</v>
      </c>
      <c r="BN251" s="30">
        <v>165</v>
      </c>
      <c r="BO251" s="30">
        <v>0</v>
      </c>
      <c r="BP251" s="30">
        <v>1</v>
      </c>
      <c r="BQ251" s="32">
        <v>0</v>
      </c>
      <c r="BR251" s="28">
        <v>32.935515151515141</v>
      </c>
      <c r="BS251" s="28">
        <v>0.25383548027037012</v>
      </c>
      <c r="BT251" s="28">
        <v>0.10022639870137924</v>
      </c>
      <c r="BU251" s="28">
        <v>1.2075559963333479E-2</v>
      </c>
      <c r="BV251" s="28">
        <v>1.4747064026670862</v>
      </c>
      <c r="BW251" s="28">
        <v>4.4040243434937502E-2</v>
      </c>
      <c r="BX251" s="28">
        <v>3.1419520084757533</v>
      </c>
      <c r="BY251" s="28">
        <v>3.1478070658016721E-2</v>
      </c>
      <c r="BZ251" s="28">
        <v>0.90752326198613387</v>
      </c>
      <c r="CA251" s="30">
        <v>2.8274343864380453E-2</v>
      </c>
      <c r="CB251" s="28">
        <v>3.1419520084757533</v>
      </c>
      <c r="CC251" s="32">
        <v>3.1478070658016721E-2</v>
      </c>
      <c r="CE251" s="30">
        <f t="shared" si="33"/>
        <v>5.8166427888717145</v>
      </c>
      <c r="CG251" s="55">
        <f t="shared" si="34"/>
        <v>0</v>
      </c>
      <c r="CH251" s="50">
        <f t="shared" si="35"/>
        <v>1</v>
      </c>
      <c r="CI251" s="51"/>
      <c r="CJ251" s="60"/>
      <c r="CK251" s="58"/>
      <c r="CL251" s="2"/>
      <c r="CM251" s="55">
        <f t="shared" si="36"/>
        <v>3.1082363639862498E-2</v>
      </c>
      <c r="CN251" s="51">
        <f t="shared" si="37"/>
        <v>1</v>
      </c>
      <c r="CO251" s="51"/>
      <c r="CP251" s="51"/>
      <c r="CQ251" s="56"/>
      <c r="CR251" s="2"/>
      <c r="CS251" s="55">
        <f t="shared" si="38"/>
        <v>0.20199281228677668</v>
      </c>
      <c r="CT251" s="51">
        <f t="shared" si="39"/>
        <v>0</v>
      </c>
      <c r="CU251" s="51"/>
      <c r="CV251" s="51"/>
      <c r="CW251" s="56"/>
      <c r="CX251" s="2"/>
      <c r="CY251" s="55">
        <f t="shared" si="40"/>
        <v>0.10382846519813549</v>
      </c>
      <c r="CZ251" s="51">
        <f t="shared" si="41"/>
        <v>0</v>
      </c>
      <c r="DA251" s="51"/>
      <c r="DB251" s="51"/>
      <c r="DC251" s="56"/>
      <c r="DD251" s="2"/>
      <c r="DE251" s="55">
        <f t="shared" si="42"/>
        <v>0.20199281228677668</v>
      </c>
      <c r="DF251" s="51">
        <f t="shared" si="43"/>
        <v>0</v>
      </c>
      <c r="DG251" s="51"/>
      <c r="DH251" s="51"/>
      <c r="DI251" s="58"/>
      <c r="DK251" s="15">
        <v>5.8166427888717145</v>
      </c>
    </row>
    <row r="252" spans="1:115" x14ac:dyDescent="0.3">
      <c r="A252" s="28">
        <v>244</v>
      </c>
      <c r="B252" s="29">
        <v>3.625</v>
      </c>
      <c r="C252" s="30">
        <v>5.9166666666666661</v>
      </c>
      <c r="D252" s="30">
        <v>5.8571428571428559</v>
      </c>
      <c r="E252" s="31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1">
        <v>0</v>
      </c>
      <c r="M252" s="32">
        <v>0</v>
      </c>
      <c r="N252" s="30">
        <v>100</v>
      </c>
      <c r="O252" s="30">
        <v>0</v>
      </c>
      <c r="P252" s="30">
        <v>5</v>
      </c>
      <c r="Q252" s="30">
        <v>100</v>
      </c>
      <c r="R252" s="30">
        <v>25</v>
      </c>
      <c r="S252" s="30">
        <v>0</v>
      </c>
      <c r="T252" s="30">
        <v>3.1009029257555607</v>
      </c>
      <c r="U252" s="31">
        <v>200</v>
      </c>
      <c r="V252" s="33">
        <v>0.95</v>
      </c>
      <c r="W252" s="30">
        <v>0</v>
      </c>
      <c r="X252" s="30">
        <v>0</v>
      </c>
      <c r="Y252" s="30">
        <v>165</v>
      </c>
      <c r="Z252" s="30">
        <v>0</v>
      </c>
      <c r="AA252" s="30">
        <v>1</v>
      </c>
      <c r="AB252" s="32">
        <v>0</v>
      </c>
      <c r="AC252" s="28">
        <v>26.078303030303019</v>
      </c>
      <c r="AD252" s="28">
        <v>0.18862812683306929</v>
      </c>
      <c r="AE252" s="28">
        <v>0.12023796375001612</v>
      </c>
      <c r="AF252" s="28">
        <v>1.158240092938595E-2</v>
      </c>
      <c r="AG252" s="28">
        <v>1.5893343527258965</v>
      </c>
      <c r="AH252" s="28">
        <v>4.6096584360929969E-2</v>
      </c>
      <c r="AI252" s="28">
        <v>3.4844387886663957</v>
      </c>
      <c r="AJ252" s="28">
        <v>3.8196946754623949E-2</v>
      </c>
      <c r="AK252" s="28">
        <v>1.0825339285634061</v>
      </c>
      <c r="AL252" s="30">
        <v>3.955965937281531E-2</v>
      </c>
      <c r="AM252" s="28">
        <v>3.4844387886663957</v>
      </c>
      <c r="AN252" s="32">
        <v>3.8196946754623949E-2</v>
      </c>
      <c r="AP252" s="28">
        <v>244</v>
      </c>
      <c r="AQ252" s="29">
        <v>3.625</v>
      </c>
      <c r="AR252" s="30">
        <v>5.9166666666666661</v>
      </c>
      <c r="AS252" s="30">
        <v>5.8571428571428559</v>
      </c>
      <c r="AT252" s="31">
        <v>0</v>
      </c>
      <c r="AU252" s="30">
        <v>0</v>
      </c>
      <c r="AV252" s="30">
        <v>0</v>
      </c>
      <c r="AW252" s="30">
        <v>0</v>
      </c>
      <c r="AX252" s="30">
        <v>0</v>
      </c>
      <c r="AY252" s="30">
        <v>0</v>
      </c>
      <c r="AZ252" s="30">
        <v>0</v>
      </c>
      <c r="BA252" s="31">
        <v>0</v>
      </c>
      <c r="BB252" s="32">
        <v>0</v>
      </c>
      <c r="BC252" s="30">
        <v>100</v>
      </c>
      <c r="BD252" s="30">
        <v>0</v>
      </c>
      <c r="BE252" s="30">
        <v>5</v>
      </c>
      <c r="BF252" s="30">
        <v>0</v>
      </c>
      <c r="BG252" s="30">
        <v>0</v>
      </c>
      <c r="BH252" s="30">
        <v>0</v>
      </c>
      <c r="BI252" s="30">
        <v>3.1009029257555607</v>
      </c>
      <c r="BJ252" s="31">
        <v>200</v>
      </c>
      <c r="BK252" s="33">
        <v>0.95</v>
      </c>
      <c r="BL252" s="30">
        <v>0</v>
      </c>
      <c r="BM252" s="30">
        <v>0</v>
      </c>
      <c r="BN252" s="30">
        <v>165</v>
      </c>
      <c r="BO252" s="30">
        <v>0</v>
      </c>
      <c r="BP252" s="30">
        <v>1</v>
      </c>
      <c r="BQ252" s="32">
        <v>0</v>
      </c>
      <c r="BR252" s="28">
        <v>34.816878787878807</v>
      </c>
      <c r="BS252" s="28">
        <v>0.2460261980031225</v>
      </c>
      <c r="BT252" s="28">
        <v>0.13976940161771087</v>
      </c>
      <c r="BU252" s="28">
        <v>1.6212400807388557E-2</v>
      </c>
      <c r="BV252" s="28">
        <v>1.5652718077910983</v>
      </c>
      <c r="BW252" s="28">
        <v>4.5975108438044407E-2</v>
      </c>
      <c r="BX252" s="28">
        <v>3.2835520962972997</v>
      </c>
      <c r="BY252" s="28">
        <v>3.1542715346432888E-2</v>
      </c>
      <c r="BZ252" s="28">
        <v>1.0161989501059634</v>
      </c>
      <c r="CA252" s="30">
        <v>2.8819788092680321E-2</v>
      </c>
      <c r="CB252" s="28">
        <v>3.2835520962972997</v>
      </c>
      <c r="CC252" s="32">
        <v>3.1542715346432888E-2</v>
      </c>
      <c r="CE252" s="30">
        <f t="shared" si="33"/>
        <v>5.886829529106639</v>
      </c>
      <c r="CG252" s="55">
        <f t="shared" si="34"/>
        <v>0</v>
      </c>
      <c r="CH252" s="50">
        <f t="shared" si="35"/>
        <v>1</v>
      </c>
      <c r="CI252" s="51"/>
      <c r="CJ252" s="60"/>
      <c r="CK252" s="58"/>
      <c r="CL252" s="2"/>
      <c r="CM252" s="55">
        <f t="shared" si="36"/>
        <v>2.4062544934798202E-2</v>
      </c>
      <c r="CN252" s="51">
        <f t="shared" si="37"/>
        <v>1</v>
      </c>
      <c r="CO252" s="51"/>
      <c r="CP252" s="51"/>
      <c r="CQ252" s="56"/>
      <c r="CR252" s="2"/>
      <c r="CS252" s="55">
        <f t="shared" si="38"/>
        <v>0.20088669236909595</v>
      </c>
      <c r="CT252" s="51">
        <f t="shared" si="39"/>
        <v>0</v>
      </c>
      <c r="CU252" s="51"/>
      <c r="CV252" s="51"/>
      <c r="CW252" s="56"/>
      <c r="CX252" s="2"/>
      <c r="CY252" s="55">
        <f t="shared" si="40"/>
        <v>6.6334978457442739E-2</v>
      </c>
      <c r="CZ252" s="51">
        <f t="shared" si="41"/>
        <v>1</v>
      </c>
      <c r="DA252" s="51"/>
      <c r="DB252" s="51"/>
      <c r="DC252" s="56"/>
      <c r="DD252" s="2"/>
      <c r="DE252" s="55">
        <f t="shared" si="42"/>
        <v>0.20088669236909595</v>
      </c>
      <c r="DF252" s="51">
        <f t="shared" si="43"/>
        <v>0</v>
      </c>
      <c r="DG252" s="51"/>
      <c r="DH252" s="51"/>
      <c r="DI252" s="58"/>
      <c r="DK252" s="15">
        <v>5.886829529106639</v>
      </c>
    </row>
    <row r="253" spans="1:115" x14ac:dyDescent="0.3">
      <c r="A253" s="28">
        <v>251</v>
      </c>
      <c r="B253" s="29">
        <v>3.625</v>
      </c>
      <c r="C253" s="30">
        <v>6.9999999999999991</v>
      </c>
      <c r="D253" s="30">
        <v>5.8571428571428559</v>
      </c>
      <c r="E253" s="31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1">
        <v>0</v>
      </c>
      <c r="M253" s="32">
        <v>0</v>
      </c>
      <c r="N253" s="30">
        <v>100</v>
      </c>
      <c r="O253" s="30">
        <v>0</v>
      </c>
      <c r="P253" s="30">
        <v>5</v>
      </c>
      <c r="Q253" s="30">
        <v>100</v>
      </c>
      <c r="R253" s="30">
        <v>25</v>
      </c>
      <c r="S253" s="30">
        <v>0</v>
      </c>
      <c r="T253" s="30">
        <v>3.1009029257555607</v>
      </c>
      <c r="U253" s="31">
        <v>200</v>
      </c>
      <c r="V253" s="33">
        <v>0.95</v>
      </c>
      <c r="W253" s="30">
        <v>0</v>
      </c>
      <c r="X253" s="30">
        <v>0</v>
      </c>
      <c r="Y253" s="30">
        <v>165</v>
      </c>
      <c r="Z253" s="30">
        <v>0</v>
      </c>
      <c r="AA253" s="30">
        <v>1</v>
      </c>
      <c r="AB253" s="32">
        <v>0</v>
      </c>
      <c r="AC253" s="28">
        <v>30.905515151515143</v>
      </c>
      <c r="AD253" s="28">
        <v>0.15092067261895925</v>
      </c>
      <c r="AE253" s="28">
        <v>0.12834081740006675</v>
      </c>
      <c r="AF253" s="28">
        <v>1.3649084102552878E-2</v>
      </c>
      <c r="AG253" s="28">
        <v>1.6857418404021569</v>
      </c>
      <c r="AH253" s="28">
        <v>5.1814543251916013E-2</v>
      </c>
      <c r="AI253" s="28">
        <v>3.872666958865671</v>
      </c>
      <c r="AJ253" s="28">
        <v>4.2339933055730736E-2</v>
      </c>
      <c r="AK253" s="28">
        <v>1.1130697338396471</v>
      </c>
      <c r="AL253" s="30">
        <v>3.9300374449421381E-2</v>
      </c>
      <c r="AM253" s="28">
        <v>3.872666958865671</v>
      </c>
      <c r="AN253" s="32">
        <v>4.2339933055730736E-2</v>
      </c>
      <c r="AP253" s="28">
        <v>251</v>
      </c>
      <c r="AQ253" s="29">
        <v>3.625</v>
      </c>
      <c r="AR253" s="30">
        <v>6.9999999999999991</v>
      </c>
      <c r="AS253" s="30">
        <v>5.8571428571428559</v>
      </c>
      <c r="AT253" s="31">
        <v>0</v>
      </c>
      <c r="AU253" s="30">
        <v>0</v>
      </c>
      <c r="AV253" s="30">
        <v>0</v>
      </c>
      <c r="AW253" s="30">
        <v>0</v>
      </c>
      <c r="AX253" s="30">
        <v>0</v>
      </c>
      <c r="AY253" s="30">
        <v>0</v>
      </c>
      <c r="AZ253" s="30">
        <v>0</v>
      </c>
      <c r="BA253" s="31">
        <v>0</v>
      </c>
      <c r="BB253" s="32">
        <v>0</v>
      </c>
      <c r="BC253" s="30">
        <v>100</v>
      </c>
      <c r="BD253" s="30">
        <v>0</v>
      </c>
      <c r="BE253" s="30">
        <v>5</v>
      </c>
      <c r="BF253" s="30">
        <v>0</v>
      </c>
      <c r="BG253" s="30">
        <v>0</v>
      </c>
      <c r="BH253" s="30">
        <v>0</v>
      </c>
      <c r="BI253" s="30">
        <v>3.1009029257555607</v>
      </c>
      <c r="BJ253" s="31">
        <v>200</v>
      </c>
      <c r="BK253" s="33">
        <v>0.95</v>
      </c>
      <c r="BL253" s="30">
        <v>0</v>
      </c>
      <c r="BM253" s="30">
        <v>0</v>
      </c>
      <c r="BN253" s="30">
        <v>165</v>
      </c>
      <c r="BO253" s="30">
        <v>0</v>
      </c>
      <c r="BP253" s="30">
        <v>1</v>
      </c>
      <c r="BQ253" s="32">
        <v>0</v>
      </c>
      <c r="BR253" s="28">
        <v>41.389515151515127</v>
      </c>
      <c r="BS253" s="28">
        <v>0.2049151809581107</v>
      </c>
      <c r="BT253" s="28">
        <v>0.1157062794353468</v>
      </c>
      <c r="BU253" s="28">
        <v>1.342851833690125E-2</v>
      </c>
      <c r="BV253" s="28">
        <v>1.5878028742535764</v>
      </c>
      <c r="BW253" s="28">
        <v>5.6919173871841922E-2</v>
      </c>
      <c r="BX253" s="28">
        <v>3.7127209353508142</v>
      </c>
      <c r="BY253" s="28">
        <v>3.6165340078996008E-2</v>
      </c>
      <c r="BZ253" s="28">
        <v>1.1002678708497089</v>
      </c>
      <c r="CA253" s="30">
        <v>2.8592867053363471E-2</v>
      </c>
      <c r="CB253" s="28">
        <v>3.7127209353508142</v>
      </c>
      <c r="CC253" s="32">
        <v>3.6165340078996008E-2</v>
      </c>
      <c r="CE253" s="30">
        <f t="shared" si="33"/>
        <v>6.4031242374328476</v>
      </c>
      <c r="CG253" s="55">
        <f t="shared" si="34"/>
        <v>0</v>
      </c>
      <c r="CH253" s="50">
        <f t="shared" si="35"/>
        <v>1</v>
      </c>
      <c r="CI253" s="51"/>
      <c r="CJ253" s="60"/>
      <c r="CK253" s="58"/>
      <c r="CL253" s="2"/>
      <c r="CM253" s="55">
        <f t="shared" si="36"/>
        <v>9.7938966148580553E-2</v>
      </c>
      <c r="CN253" s="51">
        <f t="shared" si="37"/>
        <v>1</v>
      </c>
      <c r="CO253" s="51"/>
      <c r="CP253" s="51"/>
      <c r="CQ253" s="56"/>
      <c r="CR253" s="2"/>
      <c r="CS253" s="55">
        <f t="shared" si="38"/>
        <v>0.15994602351485687</v>
      </c>
      <c r="CT253" s="51">
        <f t="shared" si="39"/>
        <v>0</v>
      </c>
      <c r="CU253" s="51"/>
      <c r="CV253" s="51"/>
      <c r="CW253" s="56"/>
      <c r="CX253" s="2"/>
      <c r="CY253" s="55">
        <f t="shared" si="40"/>
        <v>1.280186298993824E-2</v>
      </c>
      <c r="CZ253" s="51">
        <f t="shared" si="41"/>
        <v>1</v>
      </c>
      <c r="DA253" s="51"/>
      <c r="DB253" s="51"/>
      <c r="DC253" s="56"/>
      <c r="DD253" s="2"/>
      <c r="DE253" s="55">
        <f t="shared" si="42"/>
        <v>0.15994602351485687</v>
      </c>
      <c r="DF253" s="51">
        <f t="shared" si="43"/>
        <v>0</v>
      </c>
      <c r="DG253" s="51"/>
      <c r="DH253" s="51"/>
      <c r="DI253" s="58"/>
      <c r="DK253" s="15">
        <v>6.4031242374328476</v>
      </c>
    </row>
    <row r="254" spans="1:115" x14ac:dyDescent="0.3">
      <c r="A254" s="28">
        <v>245</v>
      </c>
      <c r="B254" s="29">
        <v>3.625</v>
      </c>
      <c r="C254" s="30">
        <v>5.9166666666666661</v>
      </c>
      <c r="D254" s="30">
        <v>6.9999999999999982</v>
      </c>
      <c r="E254" s="31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1">
        <v>0</v>
      </c>
      <c r="M254" s="32">
        <v>0</v>
      </c>
      <c r="N254" s="30">
        <v>100</v>
      </c>
      <c r="O254" s="30">
        <v>0</v>
      </c>
      <c r="P254" s="30">
        <v>5</v>
      </c>
      <c r="Q254" s="30">
        <v>100</v>
      </c>
      <c r="R254" s="30">
        <v>25</v>
      </c>
      <c r="S254" s="30">
        <v>0</v>
      </c>
      <c r="T254" s="30">
        <v>3.1009029257555607</v>
      </c>
      <c r="U254" s="31">
        <v>200</v>
      </c>
      <c r="V254" s="33">
        <v>0.95</v>
      </c>
      <c r="W254" s="30">
        <v>0</v>
      </c>
      <c r="X254" s="30">
        <v>0</v>
      </c>
      <c r="Y254" s="30">
        <v>165</v>
      </c>
      <c r="Z254" s="30">
        <v>0</v>
      </c>
      <c r="AA254" s="30">
        <v>1</v>
      </c>
      <c r="AB254" s="32">
        <v>0</v>
      </c>
      <c r="AC254" s="28">
        <v>31.012878787878819</v>
      </c>
      <c r="AD254" s="28">
        <v>0.13688486722039439</v>
      </c>
      <c r="AE254" s="28">
        <v>0.12721418510121976</v>
      </c>
      <c r="AF254" s="28">
        <v>1.2738014890581845E-2</v>
      </c>
      <c r="AG254" s="28">
        <v>1.6678426287647738</v>
      </c>
      <c r="AH254" s="28">
        <v>4.8543326301406405E-2</v>
      </c>
      <c r="AI254" s="28">
        <v>3.8466358390360424</v>
      </c>
      <c r="AJ254" s="28">
        <v>4.0607269900945056E-2</v>
      </c>
      <c r="AK254" s="28">
        <v>1.1009011039593393</v>
      </c>
      <c r="AL254" s="30">
        <v>3.6109128866230626E-2</v>
      </c>
      <c r="AM254" s="28">
        <v>3.8466358390360424</v>
      </c>
      <c r="AN254" s="32">
        <v>4.0607269900945056E-2</v>
      </c>
      <c r="AP254" s="28">
        <v>245</v>
      </c>
      <c r="AQ254" s="29">
        <v>3.625</v>
      </c>
      <c r="AR254" s="30">
        <v>5.9166666666666661</v>
      </c>
      <c r="AS254" s="30">
        <v>6.9999999999999982</v>
      </c>
      <c r="AT254" s="31">
        <v>0</v>
      </c>
      <c r="AU254" s="30">
        <v>0</v>
      </c>
      <c r="AV254" s="30">
        <v>0</v>
      </c>
      <c r="AW254" s="30">
        <v>0</v>
      </c>
      <c r="AX254" s="30">
        <v>0</v>
      </c>
      <c r="AY254" s="30">
        <v>0</v>
      </c>
      <c r="AZ254" s="30">
        <v>0</v>
      </c>
      <c r="BA254" s="31">
        <v>0</v>
      </c>
      <c r="BB254" s="32">
        <v>0</v>
      </c>
      <c r="BC254" s="30">
        <v>100</v>
      </c>
      <c r="BD254" s="30">
        <v>0</v>
      </c>
      <c r="BE254" s="30">
        <v>5</v>
      </c>
      <c r="BF254" s="30">
        <v>0</v>
      </c>
      <c r="BG254" s="30">
        <v>0</v>
      </c>
      <c r="BH254" s="30">
        <v>0</v>
      </c>
      <c r="BI254" s="30">
        <v>3.1009029257555607</v>
      </c>
      <c r="BJ254" s="31">
        <v>200</v>
      </c>
      <c r="BK254" s="33">
        <v>0.95</v>
      </c>
      <c r="BL254" s="30">
        <v>0</v>
      </c>
      <c r="BM254" s="30">
        <v>0</v>
      </c>
      <c r="BN254" s="30">
        <v>165</v>
      </c>
      <c r="BO254" s="30">
        <v>0</v>
      </c>
      <c r="BP254" s="30">
        <v>1</v>
      </c>
      <c r="BQ254" s="32">
        <v>0</v>
      </c>
      <c r="BR254" s="28">
        <v>41.296606060606074</v>
      </c>
      <c r="BS254" s="28">
        <v>0.18142055357769493</v>
      </c>
      <c r="BT254" s="28">
        <v>0.11935709590023753</v>
      </c>
      <c r="BU254" s="28">
        <v>1.3142774433504083E-2</v>
      </c>
      <c r="BV254" s="28">
        <v>1.6129844903093646</v>
      </c>
      <c r="BW254" s="28">
        <v>5.2483006380940077E-2</v>
      </c>
      <c r="BX254" s="28">
        <v>3.6944230496574044</v>
      </c>
      <c r="BY254" s="28">
        <v>3.3756814559965979E-2</v>
      </c>
      <c r="BZ254" s="28">
        <v>1.0753643073493977</v>
      </c>
      <c r="CA254" s="30">
        <v>2.5711638890645806E-2</v>
      </c>
      <c r="CB254" s="28">
        <v>3.6944230496574044</v>
      </c>
      <c r="CC254" s="32">
        <v>3.3756814559965979E-2</v>
      </c>
      <c r="CE254" s="30">
        <f t="shared" si="33"/>
        <v>6.4355781921026063</v>
      </c>
      <c r="CG254" s="55">
        <f t="shared" si="34"/>
        <v>0</v>
      </c>
      <c r="CH254" s="50">
        <f t="shared" si="35"/>
        <v>1</v>
      </c>
      <c r="CI254" s="51"/>
      <c r="CJ254" s="60"/>
      <c r="CK254" s="58"/>
      <c r="CL254" s="2"/>
      <c r="CM254" s="55">
        <f t="shared" si="36"/>
        <v>5.4858138455409211E-2</v>
      </c>
      <c r="CN254" s="51">
        <f t="shared" si="37"/>
        <v>1</v>
      </c>
      <c r="CO254" s="51"/>
      <c r="CP254" s="51"/>
      <c r="CQ254" s="56"/>
      <c r="CR254" s="2"/>
      <c r="CS254" s="55">
        <f t="shared" si="38"/>
        <v>0.15221278937863802</v>
      </c>
      <c r="CT254" s="51">
        <f t="shared" si="39"/>
        <v>0</v>
      </c>
      <c r="CU254" s="51"/>
      <c r="CV254" s="51"/>
      <c r="CW254" s="56"/>
      <c r="CX254" s="2"/>
      <c r="CY254" s="55">
        <f t="shared" si="40"/>
        <v>2.553679660994157E-2</v>
      </c>
      <c r="CZ254" s="51">
        <f t="shared" si="41"/>
        <v>1</v>
      </c>
      <c r="DA254" s="51"/>
      <c r="DB254" s="51"/>
      <c r="DC254" s="56"/>
      <c r="DD254" s="2"/>
      <c r="DE254" s="55">
        <f t="shared" si="42"/>
        <v>0.15221278937863802</v>
      </c>
      <c r="DF254" s="51">
        <f t="shared" si="43"/>
        <v>0</v>
      </c>
      <c r="DG254" s="51"/>
      <c r="DH254" s="51"/>
      <c r="DI254" s="58"/>
      <c r="DK254" s="15">
        <v>6.4355781921026063</v>
      </c>
    </row>
    <row r="255" spans="1:115" x14ac:dyDescent="0.3">
      <c r="A255" s="28">
        <v>252</v>
      </c>
      <c r="B255" s="29">
        <v>3.625</v>
      </c>
      <c r="C255" s="30">
        <v>6.9999999999999991</v>
      </c>
      <c r="D255" s="30">
        <v>6.9999999999999982</v>
      </c>
      <c r="E255" s="31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1">
        <v>0</v>
      </c>
      <c r="M255" s="32">
        <v>0</v>
      </c>
      <c r="N255" s="30">
        <v>100</v>
      </c>
      <c r="O255" s="30">
        <v>0</v>
      </c>
      <c r="P255" s="30">
        <v>5</v>
      </c>
      <c r="Q255" s="30">
        <v>100</v>
      </c>
      <c r="R255" s="30">
        <v>25</v>
      </c>
      <c r="S255" s="30">
        <v>0</v>
      </c>
      <c r="T255" s="30">
        <v>3.1009029257555607</v>
      </c>
      <c r="U255" s="31">
        <v>200</v>
      </c>
      <c r="V255" s="33">
        <v>0.95</v>
      </c>
      <c r="W255" s="30">
        <v>0</v>
      </c>
      <c r="X255" s="30">
        <v>0</v>
      </c>
      <c r="Y255" s="30">
        <v>165</v>
      </c>
      <c r="Z255" s="30">
        <v>0</v>
      </c>
      <c r="AA255" s="30">
        <v>1</v>
      </c>
      <c r="AB255" s="32">
        <v>0</v>
      </c>
      <c r="AC255" s="28">
        <v>32.587151515151547</v>
      </c>
      <c r="AD255" s="28">
        <v>0.14926119482091654</v>
      </c>
      <c r="AE255" s="28">
        <v>0.13112153324379663</v>
      </c>
      <c r="AF255" s="28">
        <v>1.3090750143936583E-2</v>
      </c>
      <c r="AG255" s="28">
        <v>1.7257372844059975</v>
      </c>
      <c r="AH255" s="28">
        <v>5.4291433521715227E-2</v>
      </c>
      <c r="AI255" s="28">
        <v>3.9373769783656036</v>
      </c>
      <c r="AJ255" s="28">
        <v>4.4270860489503697E-2</v>
      </c>
      <c r="AK255" s="28">
        <v>1.1703483709841342</v>
      </c>
      <c r="AL255" s="30">
        <v>3.8508037400527356E-2</v>
      </c>
      <c r="AM255" s="28">
        <v>3.9373769783656036</v>
      </c>
      <c r="AN255" s="32">
        <v>4.4270860489503697E-2</v>
      </c>
      <c r="AP255" s="28">
        <v>252</v>
      </c>
      <c r="AQ255" s="29">
        <v>3.625</v>
      </c>
      <c r="AR255" s="30">
        <v>6.9999999999999991</v>
      </c>
      <c r="AS255" s="30">
        <v>6.9999999999999982</v>
      </c>
      <c r="AT255" s="31">
        <v>0</v>
      </c>
      <c r="AU255" s="30">
        <v>0</v>
      </c>
      <c r="AV255" s="30">
        <v>0</v>
      </c>
      <c r="AW255" s="30">
        <v>0</v>
      </c>
      <c r="AX255" s="30">
        <v>0</v>
      </c>
      <c r="AY255" s="30">
        <v>0</v>
      </c>
      <c r="AZ255" s="30">
        <v>0</v>
      </c>
      <c r="BA255" s="31">
        <v>0</v>
      </c>
      <c r="BB255" s="32">
        <v>0</v>
      </c>
      <c r="BC255" s="30">
        <v>100</v>
      </c>
      <c r="BD255" s="30">
        <v>0</v>
      </c>
      <c r="BE255" s="30">
        <v>5</v>
      </c>
      <c r="BF255" s="30">
        <v>0</v>
      </c>
      <c r="BG255" s="30">
        <v>0</v>
      </c>
      <c r="BH255" s="30">
        <v>0</v>
      </c>
      <c r="BI255" s="30">
        <v>3.1009029257555607</v>
      </c>
      <c r="BJ255" s="31">
        <v>200</v>
      </c>
      <c r="BK255" s="33">
        <v>0.95</v>
      </c>
      <c r="BL255" s="30">
        <v>0</v>
      </c>
      <c r="BM255" s="30">
        <v>0</v>
      </c>
      <c r="BN255" s="30">
        <v>165</v>
      </c>
      <c r="BO255" s="30">
        <v>0</v>
      </c>
      <c r="BP255" s="30">
        <v>1</v>
      </c>
      <c r="BQ255" s="32">
        <v>0</v>
      </c>
      <c r="BR255" s="28">
        <v>43.531636363636345</v>
      </c>
      <c r="BS255" s="28">
        <v>0.19468020600444536</v>
      </c>
      <c r="BT255" s="28">
        <v>0.14241602467832384</v>
      </c>
      <c r="BU255" s="28">
        <v>1.5828553025363006E-2</v>
      </c>
      <c r="BV255" s="28">
        <v>1.6675005390558073</v>
      </c>
      <c r="BW255" s="28">
        <v>5.6830782079480439E-2</v>
      </c>
      <c r="BX255" s="28">
        <v>3.7844980716150936</v>
      </c>
      <c r="BY255" s="28">
        <v>4.0206246547837943E-2</v>
      </c>
      <c r="BZ255" s="28">
        <v>1.133620388538209</v>
      </c>
      <c r="CA255" s="30">
        <v>2.6264651578130325E-2</v>
      </c>
      <c r="CB255" s="28">
        <v>3.7844980716150936</v>
      </c>
      <c r="CC255" s="32">
        <v>4.0206246547837943E-2</v>
      </c>
      <c r="CE255" s="30">
        <f t="shared" si="33"/>
        <v>6.9999999999999982</v>
      </c>
      <c r="CG255" s="55">
        <f t="shared" si="34"/>
        <v>0</v>
      </c>
      <c r="CH255" s="50">
        <f t="shared" si="35"/>
        <v>1</v>
      </c>
      <c r="CI255" s="51"/>
      <c r="CJ255" s="60"/>
      <c r="CK255" s="58"/>
      <c r="CL255" s="2"/>
      <c r="CM255" s="55">
        <f t="shared" si="36"/>
        <v>5.8236745350190189E-2</v>
      </c>
      <c r="CN255" s="51">
        <f t="shared" si="37"/>
        <v>1</v>
      </c>
      <c r="CO255" s="51"/>
      <c r="CP255" s="51"/>
      <c r="CQ255" s="56"/>
      <c r="CR255" s="2"/>
      <c r="CS255" s="55">
        <f t="shared" si="38"/>
        <v>0.15287890675051008</v>
      </c>
      <c r="CT255" s="51">
        <f t="shared" si="39"/>
        <v>0</v>
      </c>
      <c r="CU255" s="51"/>
      <c r="CV255" s="51"/>
      <c r="CW255" s="56"/>
      <c r="CX255" s="2"/>
      <c r="CY255" s="55">
        <f t="shared" si="40"/>
        <v>3.6727982445925234E-2</v>
      </c>
      <c r="CZ255" s="51">
        <f t="shared" si="41"/>
        <v>1</v>
      </c>
      <c r="DA255" s="51"/>
      <c r="DB255" s="51"/>
      <c r="DC255" s="56"/>
      <c r="DD255" s="2"/>
      <c r="DE255" s="55">
        <f t="shared" si="42"/>
        <v>0.15287890675051008</v>
      </c>
      <c r="DF255" s="51">
        <f t="shared" si="43"/>
        <v>0</v>
      </c>
      <c r="DG255" s="51"/>
      <c r="DH255" s="51"/>
      <c r="DI255" s="58"/>
      <c r="DK255" s="15">
        <v>6.9999999999999982</v>
      </c>
    </row>
    <row r="256" spans="1:115" x14ac:dyDescent="0.3">
      <c r="A256" s="28">
        <v>288</v>
      </c>
      <c r="B256" s="29">
        <v>4.3</v>
      </c>
      <c r="C256" s="30">
        <v>6.9999999999999991</v>
      </c>
      <c r="D256" s="30">
        <v>0.14285714285714285</v>
      </c>
      <c r="E256" s="31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1">
        <v>0</v>
      </c>
      <c r="M256" s="32">
        <v>0</v>
      </c>
      <c r="N256" s="30">
        <v>100</v>
      </c>
      <c r="O256" s="30">
        <v>0</v>
      </c>
      <c r="P256" s="30">
        <v>5</v>
      </c>
      <c r="Q256" s="30">
        <v>100</v>
      </c>
      <c r="R256" s="30">
        <v>25</v>
      </c>
      <c r="S256" s="30">
        <v>0</v>
      </c>
      <c r="T256" s="30">
        <v>2.9289712886816481</v>
      </c>
      <c r="U256" s="31">
        <v>200</v>
      </c>
      <c r="V256" s="33">
        <v>0.95</v>
      </c>
      <c r="W256" s="30">
        <v>21.26</v>
      </c>
      <c r="X256" s="30">
        <v>1.1855860410407981</v>
      </c>
      <c r="Y256" s="30">
        <v>165</v>
      </c>
      <c r="Z256" s="30">
        <v>0</v>
      </c>
      <c r="AA256" s="30">
        <v>0.87115151515151512</v>
      </c>
      <c r="AB256" s="32">
        <v>7.185369945701809E-3</v>
      </c>
      <c r="AC256" s="28">
        <v>2.2291659742961318</v>
      </c>
      <c r="AD256" s="28">
        <v>3.1720071526345692E-2</v>
      </c>
      <c r="AE256" s="28">
        <v>0</v>
      </c>
      <c r="AF256" s="28">
        <v>0</v>
      </c>
      <c r="AG256" s="28">
        <v>0.50327817922728746</v>
      </c>
      <c r="AH256" s="28">
        <v>7.1110655528597907E-3</v>
      </c>
      <c r="AI256" s="28">
        <v>1</v>
      </c>
      <c r="AJ256" s="28">
        <v>0</v>
      </c>
      <c r="AK256" s="28">
        <v>0.36105672712661102</v>
      </c>
      <c r="AL256" s="30">
        <v>4.2487615253466733E-2</v>
      </c>
      <c r="AM256" s="28">
        <v>4.0714356673505501</v>
      </c>
      <c r="AN256" s="32">
        <v>0.20843658729335487</v>
      </c>
      <c r="AP256" s="28">
        <v>288</v>
      </c>
      <c r="AQ256" s="29">
        <v>4.3</v>
      </c>
      <c r="AR256" s="30">
        <v>6.9999999999999991</v>
      </c>
      <c r="AS256" s="30">
        <v>0.14285714285714285</v>
      </c>
      <c r="AT256" s="31">
        <v>0</v>
      </c>
      <c r="AU256" s="30">
        <v>0</v>
      </c>
      <c r="AV256" s="30">
        <v>0</v>
      </c>
      <c r="AW256" s="30">
        <v>0</v>
      </c>
      <c r="AX256" s="30">
        <v>0</v>
      </c>
      <c r="AY256" s="30">
        <v>0</v>
      </c>
      <c r="AZ256" s="30">
        <v>0</v>
      </c>
      <c r="BA256" s="31">
        <v>0</v>
      </c>
      <c r="BB256" s="32">
        <v>0</v>
      </c>
      <c r="BC256" s="30">
        <v>100</v>
      </c>
      <c r="BD256" s="30">
        <v>0</v>
      </c>
      <c r="BE256" s="30">
        <v>5</v>
      </c>
      <c r="BF256" s="30">
        <v>0</v>
      </c>
      <c r="BG256" s="30">
        <v>0</v>
      </c>
      <c r="BH256" s="30">
        <v>0</v>
      </c>
      <c r="BI256" s="30">
        <v>2.9289712886816481</v>
      </c>
      <c r="BJ256" s="31">
        <v>200</v>
      </c>
      <c r="BK256" s="33">
        <v>0.95</v>
      </c>
      <c r="BL256" s="30">
        <v>11.31</v>
      </c>
      <c r="BM256" s="30">
        <v>0.94874861383133846</v>
      </c>
      <c r="BN256" s="30">
        <v>165</v>
      </c>
      <c r="BO256" s="30">
        <v>0</v>
      </c>
      <c r="BP256" s="30">
        <v>0.93145454545454509</v>
      </c>
      <c r="BQ256" s="32">
        <v>5.7499915989778112E-3</v>
      </c>
      <c r="BR256" s="28">
        <v>2.7717481081897701</v>
      </c>
      <c r="BS256" s="28">
        <v>4.6897249382549674E-2</v>
      </c>
      <c r="BT256" s="28">
        <v>0</v>
      </c>
      <c r="BU256" s="28">
        <v>0</v>
      </c>
      <c r="BV256" s="28">
        <v>0.4051381153670322</v>
      </c>
      <c r="BW256" s="28">
        <v>9.2839396833324182E-3</v>
      </c>
      <c r="BX256" s="28">
        <v>1</v>
      </c>
      <c r="BY256" s="28">
        <v>0</v>
      </c>
      <c r="BZ256" s="28">
        <v>0.16012860744379234</v>
      </c>
      <c r="CA256" s="30">
        <v>2.5963664326453612E-2</v>
      </c>
      <c r="CB256" s="28">
        <v>3.1248398175306136</v>
      </c>
      <c r="CC256" s="32">
        <v>0.16738726390708838</v>
      </c>
      <c r="CE256" s="30">
        <f t="shared" si="33"/>
        <v>0.99999999999999989</v>
      </c>
      <c r="CG256" s="55">
        <f t="shared" si="34"/>
        <v>-6.030303030302997E-2</v>
      </c>
      <c r="CH256" s="50">
        <f t="shared" si="35"/>
        <v>0</v>
      </c>
      <c r="CI256" s="51"/>
      <c r="CJ256" s="60"/>
      <c r="CK256" s="58"/>
      <c r="CL256" s="2"/>
      <c r="CM256" s="55">
        <f t="shared" si="36"/>
        <v>9.8140063860255256E-2</v>
      </c>
      <c r="CN256" s="51">
        <f t="shared" si="37"/>
        <v>0</v>
      </c>
      <c r="CO256" s="51"/>
      <c r="CP256" s="51"/>
      <c r="CQ256" s="56"/>
      <c r="CR256" s="2"/>
      <c r="CS256" s="55">
        <f t="shared" si="38"/>
        <v>0</v>
      </c>
      <c r="CT256" s="51">
        <f t="shared" si="39"/>
        <v>1</v>
      </c>
      <c r="CU256" s="51"/>
      <c r="CV256" s="51"/>
      <c r="CW256" s="56"/>
      <c r="CX256" s="2"/>
      <c r="CY256" s="55">
        <f t="shared" si="40"/>
        <v>0.20092811968281868</v>
      </c>
      <c r="CZ256" s="51">
        <f t="shared" si="41"/>
        <v>0</v>
      </c>
      <c r="DA256" s="51"/>
      <c r="DB256" s="51"/>
      <c r="DC256" s="56"/>
      <c r="DD256" s="2"/>
      <c r="DE256" s="55">
        <f t="shared" si="42"/>
        <v>0.9465958498199365</v>
      </c>
      <c r="DF256" s="51">
        <f t="shared" si="43"/>
        <v>0</v>
      </c>
      <c r="DG256" s="51"/>
      <c r="DH256" s="51"/>
      <c r="DI256" s="58"/>
      <c r="DK256" s="15">
        <v>0.99999999999999989</v>
      </c>
    </row>
    <row r="257" spans="1:115" x14ac:dyDescent="0.3">
      <c r="A257" s="28">
        <v>253</v>
      </c>
      <c r="B257" s="29">
        <v>4.3</v>
      </c>
      <c r="C257" s="30">
        <v>0.5</v>
      </c>
      <c r="D257" s="30">
        <v>2.4285714285714284</v>
      </c>
      <c r="E257" s="31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1">
        <v>0</v>
      </c>
      <c r="M257" s="32">
        <v>0</v>
      </c>
      <c r="N257" s="30">
        <v>100</v>
      </c>
      <c r="O257" s="30">
        <v>0</v>
      </c>
      <c r="P257" s="30">
        <v>5</v>
      </c>
      <c r="Q257" s="30">
        <v>100</v>
      </c>
      <c r="R257" s="30">
        <v>25</v>
      </c>
      <c r="S257" s="30">
        <v>0</v>
      </c>
      <c r="T257" s="30">
        <v>2.9289712886816481</v>
      </c>
      <c r="U257" s="31">
        <v>200</v>
      </c>
      <c r="V257" s="33">
        <v>0.95</v>
      </c>
      <c r="W257" s="30">
        <v>22.88</v>
      </c>
      <c r="X257" s="30">
        <v>1.3058471379488765</v>
      </c>
      <c r="Y257" s="30">
        <v>165</v>
      </c>
      <c r="Z257" s="30">
        <v>0</v>
      </c>
      <c r="AA257" s="30">
        <v>0.86133333333333395</v>
      </c>
      <c r="AB257" s="32">
        <v>7.9142250784780422E-3</v>
      </c>
      <c r="AC257" s="28">
        <v>2.211220694797571</v>
      </c>
      <c r="AD257" s="28">
        <v>3.3801707897458649E-2</v>
      </c>
      <c r="AE257" s="28">
        <v>0</v>
      </c>
      <c r="AF257" s="28">
        <v>0</v>
      </c>
      <c r="AG257" s="28">
        <v>0.51087584837214484</v>
      </c>
      <c r="AH257" s="28">
        <v>7.744202767731391E-3</v>
      </c>
      <c r="AI257" s="28">
        <v>1</v>
      </c>
      <c r="AJ257" s="28">
        <v>0</v>
      </c>
      <c r="AK257" s="28">
        <v>0.33772041832318095</v>
      </c>
      <c r="AL257" s="30">
        <v>3.8619754626934462E-2</v>
      </c>
      <c r="AM257" s="28">
        <v>4.1768285982191831</v>
      </c>
      <c r="AN257" s="32">
        <v>0.21601664319545438</v>
      </c>
      <c r="AP257" s="28">
        <v>253</v>
      </c>
      <c r="AQ257" s="29">
        <v>4.3</v>
      </c>
      <c r="AR257" s="30">
        <v>0.5</v>
      </c>
      <c r="AS257" s="30">
        <v>2.4285714285714284</v>
      </c>
      <c r="AT257" s="31">
        <v>0</v>
      </c>
      <c r="AU257" s="30">
        <v>0</v>
      </c>
      <c r="AV257" s="30">
        <v>0</v>
      </c>
      <c r="AW257" s="30">
        <v>0</v>
      </c>
      <c r="AX257" s="30">
        <v>0</v>
      </c>
      <c r="AY257" s="30">
        <v>0</v>
      </c>
      <c r="AZ257" s="30">
        <v>0</v>
      </c>
      <c r="BA257" s="31">
        <v>0</v>
      </c>
      <c r="BB257" s="32">
        <v>0</v>
      </c>
      <c r="BC257" s="30">
        <v>100</v>
      </c>
      <c r="BD257" s="30">
        <v>0</v>
      </c>
      <c r="BE257" s="30">
        <v>5</v>
      </c>
      <c r="BF257" s="30">
        <v>0</v>
      </c>
      <c r="BG257" s="30">
        <v>0</v>
      </c>
      <c r="BH257" s="30">
        <v>0</v>
      </c>
      <c r="BI257" s="30">
        <v>2.9289712886816481</v>
      </c>
      <c r="BJ257" s="31">
        <v>200</v>
      </c>
      <c r="BK257" s="33">
        <v>0.95</v>
      </c>
      <c r="BL257" s="30">
        <v>11.5</v>
      </c>
      <c r="BM257" s="30">
        <v>0.85545410179420311</v>
      </c>
      <c r="BN257" s="30">
        <v>165</v>
      </c>
      <c r="BO257" s="30">
        <v>0</v>
      </c>
      <c r="BP257" s="30">
        <v>0.93030303030303063</v>
      </c>
      <c r="BQ257" s="32">
        <v>5.1845703139042597E-3</v>
      </c>
      <c r="BR257" s="28">
        <v>2.7814416210959569</v>
      </c>
      <c r="BS257" s="28">
        <v>4.7823946532486936E-2</v>
      </c>
      <c r="BT257" s="28">
        <v>0</v>
      </c>
      <c r="BU257" s="28">
        <v>0</v>
      </c>
      <c r="BV257" s="28">
        <v>0.40116817743839023</v>
      </c>
      <c r="BW257" s="28">
        <v>9.2397872889837356E-3</v>
      </c>
      <c r="BX257" s="28">
        <v>1</v>
      </c>
      <c r="BY257" s="28">
        <v>0</v>
      </c>
      <c r="BZ257" s="28">
        <v>0.17984265265170277</v>
      </c>
      <c r="CA257" s="30">
        <v>2.7001004622773456E-2</v>
      </c>
      <c r="CB257" s="28">
        <v>3.266896251701338</v>
      </c>
      <c r="CC257" s="32">
        <v>0.17258807078634397</v>
      </c>
      <c r="CE257" s="30">
        <f t="shared" si="33"/>
        <v>1.1019463300386794</v>
      </c>
      <c r="CG257" s="55">
        <f t="shared" si="34"/>
        <v>-6.8969696969696681E-2</v>
      </c>
      <c r="CH257" s="50">
        <f t="shared" si="35"/>
        <v>0</v>
      </c>
      <c r="CI257" s="51"/>
      <c r="CJ257" s="60"/>
      <c r="CK257" s="58"/>
      <c r="CL257" s="2"/>
      <c r="CM257" s="55">
        <f t="shared" si="36"/>
        <v>0.10970767093375461</v>
      </c>
      <c r="CN257" s="51">
        <f t="shared" si="37"/>
        <v>0</v>
      </c>
      <c r="CO257" s="51"/>
      <c r="CP257" s="51"/>
      <c r="CQ257" s="56"/>
      <c r="CR257" s="2"/>
      <c r="CS257" s="55">
        <f t="shared" si="38"/>
        <v>0</v>
      </c>
      <c r="CT257" s="51">
        <f t="shared" si="39"/>
        <v>1</v>
      </c>
      <c r="CU257" s="51"/>
      <c r="CV257" s="51"/>
      <c r="CW257" s="56"/>
      <c r="CX257" s="2"/>
      <c r="CY257" s="55">
        <f t="shared" si="40"/>
        <v>0.15787776567147818</v>
      </c>
      <c r="CZ257" s="51">
        <f t="shared" si="41"/>
        <v>0</v>
      </c>
      <c r="DA257" s="51"/>
      <c r="DB257" s="51"/>
      <c r="DC257" s="56"/>
      <c r="DD257" s="2"/>
      <c r="DE257" s="55">
        <f t="shared" si="42"/>
        <v>0.90993234651784505</v>
      </c>
      <c r="DF257" s="51">
        <f t="shared" si="43"/>
        <v>0</v>
      </c>
      <c r="DG257" s="51"/>
      <c r="DH257" s="51"/>
      <c r="DI257" s="58"/>
      <c r="DK257" s="15">
        <v>1.1019463300386794</v>
      </c>
    </row>
    <row r="258" spans="1:115" x14ac:dyDescent="0.3">
      <c r="A258" s="28">
        <v>254</v>
      </c>
      <c r="B258" s="29">
        <v>4.3</v>
      </c>
      <c r="C258" s="30">
        <v>0.5</v>
      </c>
      <c r="D258" s="30">
        <v>3.5714285714285712</v>
      </c>
      <c r="E258" s="31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1">
        <v>0</v>
      </c>
      <c r="M258" s="32">
        <v>0</v>
      </c>
      <c r="N258" s="30">
        <v>100</v>
      </c>
      <c r="O258" s="30">
        <v>0</v>
      </c>
      <c r="P258" s="30">
        <v>5</v>
      </c>
      <c r="Q258" s="30">
        <v>100</v>
      </c>
      <c r="R258" s="30">
        <v>25</v>
      </c>
      <c r="S258" s="30">
        <v>0</v>
      </c>
      <c r="T258" s="30">
        <v>2.9289712886816481</v>
      </c>
      <c r="U258" s="31">
        <v>200</v>
      </c>
      <c r="V258" s="33">
        <v>0.95</v>
      </c>
      <c r="W258" s="30">
        <v>21.15</v>
      </c>
      <c r="X258" s="30">
        <v>1.1341604087975945</v>
      </c>
      <c r="Y258" s="30">
        <v>165</v>
      </c>
      <c r="Z258" s="30">
        <v>0</v>
      </c>
      <c r="AA258" s="30">
        <v>0.87181818181818205</v>
      </c>
      <c r="AB258" s="32">
        <v>6.8736994472581494E-3</v>
      </c>
      <c r="AC258" s="28">
        <v>2.2307594817958059</v>
      </c>
      <c r="AD258" s="28">
        <v>2.9793360123585889E-2</v>
      </c>
      <c r="AE258" s="28">
        <v>0</v>
      </c>
      <c r="AF258" s="28">
        <v>0</v>
      </c>
      <c r="AG258" s="28">
        <v>0.50285029975961215</v>
      </c>
      <c r="AH258" s="28">
        <v>6.9176724293683123E-3</v>
      </c>
      <c r="AI258" s="28">
        <v>1</v>
      </c>
      <c r="AJ258" s="28">
        <v>0</v>
      </c>
      <c r="AK258" s="28">
        <v>0.32650511045679997</v>
      </c>
      <c r="AL258" s="30">
        <v>3.4179110045476399E-2</v>
      </c>
      <c r="AM258" s="28">
        <v>4.014607483027846</v>
      </c>
      <c r="AN258" s="32">
        <v>0.18527679165034722</v>
      </c>
      <c r="AP258" s="28">
        <v>254</v>
      </c>
      <c r="AQ258" s="29">
        <v>4.3</v>
      </c>
      <c r="AR258" s="30">
        <v>0.5</v>
      </c>
      <c r="AS258" s="30">
        <v>3.5714285714285712</v>
      </c>
      <c r="AT258" s="31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1">
        <v>0</v>
      </c>
      <c r="BB258" s="32">
        <v>0</v>
      </c>
      <c r="BC258" s="30">
        <v>100</v>
      </c>
      <c r="BD258" s="30">
        <v>0</v>
      </c>
      <c r="BE258" s="30">
        <v>5</v>
      </c>
      <c r="BF258" s="30">
        <v>0</v>
      </c>
      <c r="BG258" s="30">
        <v>0</v>
      </c>
      <c r="BH258" s="30">
        <v>0</v>
      </c>
      <c r="BI258" s="30">
        <v>2.9289712886816481</v>
      </c>
      <c r="BJ258" s="31">
        <v>200</v>
      </c>
      <c r="BK258" s="33">
        <v>0.95</v>
      </c>
      <c r="BL258" s="30">
        <v>10.93</v>
      </c>
      <c r="BM258" s="30">
        <v>0.94958445781240963</v>
      </c>
      <c r="BN258" s="30">
        <v>165</v>
      </c>
      <c r="BO258" s="30">
        <v>0</v>
      </c>
      <c r="BP258" s="30">
        <v>0.93375757575757634</v>
      </c>
      <c r="BQ258" s="32">
        <v>5.7550573200752086E-3</v>
      </c>
      <c r="BR258" s="28">
        <v>2.7776498075464882</v>
      </c>
      <c r="BS258" s="28">
        <v>4.7220454769670205E-2</v>
      </c>
      <c r="BT258" s="28">
        <v>0</v>
      </c>
      <c r="BU258" s="28">
        <v>0</v>
      </c>
      <c r="BV258" s="28">
        <v>0.40014511058263652</v>
      </c>
      <c r="BW258" s="28">
        <v>9.0881003038955372E-3</v>
      </c>
      <c r="BX258" s="28">
        <v>1</v>
      </c>
      <c r="BY258" s="28">
        <v>0</v>
      </c>
      <c r="BZ258" s="28">
        <v>0.1597242062985936</v>
      </c>
      <c r="CA258" s="30">
        <v>2.3432491480013667E-2</v>
      </c>
      <c r="CB258" s="28">
        <v>3.1774833004758212</v>
      </c>
      <c r="CC258" s="32">
        <v>0.18385481548572488</v>
      </c>
      <c r="CE258" s="30">
        <f t="shared" si="33"/>
        <v>1.3363062095621219</v>
      </c>
      <c r="CG258" s="55">
        <f t="shared" si="34"/>
        <v>-6.1939393939394294E-2</v>
      </c>
      <c r="CH258" s="50">
        <f t="shared" si="35"/>
        <v>0</v>
      </c>
      <c r="CI258" s="51"/>
      <c r="CJ258" s="60"/>
      <c r="CK258" s="58"/>
      <c r="CL258" s="2"/>
      <c r="CM258" s="55">
        <f t="shared" si="36"/>
        <v>0.10270518917697563</v>
      </c>
      <c r="CN258" s="51">
        <f t="shared" si="37"/>
        <v>0</v>
      </c>
      <c r="CO258" s="51"/>
      <c r="CP258" s="51"/>
      <c r="CQ258" s="56"/>
      <c r="CR258" s="2"/>
      <c r="CS258" s="55">
        <f t="shared" si="38"/>
        <v>0</v>
      </c>
      <c r="CT258" s="51">
        <f t="shared" si="39"/>
        <v>1</v>
      </c>
      <c r="CU258" s="51"/>
      <c r="CV258" s="51"/>
      <c r="CW258" s="56"/>
      <c r="CX258" s="2"/>
      <c r="CY258" s="55">
        <f t="shared" si="40"/>
        <v>0.16678090415820637</v>
      </c>
      <c r="CZ258" s="51">
        <f t="shared" si="41"/>
        <v>0</v>
      </c>
      <c r="DA258" s="51"/>
      <c r="DB258" s="51"/>
      <c r="DC258" s="56"/>
      <c r="DD258" s="2"/>
      <c r="DE258" s="55">
        <f t="shared" si="42"/>
        <v>0.83712418255202481</v>
      </c>
      <c r="DF258" s="51">
        <f t="shared" si="43"/>
        <v>0</v>
      </c>
      <c r="DG258" s="51"/>
      <c r="DH258" s="51"/>
      <c r="DI258" s="58"/>
      <c r="DK258" s="15">
        <v>1.3363062095621219</v>
      </c>
    </row>
    <row r="259" spans="1:115" x14ac:dyDescent="0.3">
      <c r="A259" s="28">
        <v>258</v>
      </c>
      <c r="B259" s="29">
        <v>4.3</v>
      </c>
      <c r="C259" s="30">
        <v>1.5833333333333333</v>
      </c>
      <c r="D259" s="30">
        <v>1.2857142857142856</v>
      </c>
      <c r="E259" s="31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1">
        <v>0</v>
      </c>
      <c r="M259" s="32">
        <v>0</v>
      </c>
      <c r="N259" s="30">
        <v>100</v>
      </c>
      <c r="O259" s="30">
        <v>0</v>
      </c>
      <c r="P259" s="30">
        <v>5</v>
      </c>
      <c r="Q259" s="30">
        <v>100</v>
      </c>
      <c r="R259" s="30">
        <v>25</v>
      </c>
      <c r="S259" s="30">
        <v>0</v>
      </c>
      <c r="T259" s="30">
        <v>2.9289712886816481</v>
      </c>
      <c r="U259" s="31">
        <v>200</v>
      </c>
      <c r="V259" s="33">
        <v>0.95</v>
      </c>
      <c r="W259" s="30">
        <v>6.9550000000000001</v>
      </c>
      <c r="X259" s="30">
        <v>0.66517749234309653</v>
      </c>
      <c r="Y259" s="30">
        <v>165</v>
      </c>
      <c r="Z259" s="30">
        <v>0</v>
      </c>
      <c r="AA259" s="30">
        <v>0.95784848484848428</v>
      </c>
      <c r="AB259" s="32">
        <v>4.0313787414733102E-3</v>
      </c>
      <c r="AC259" s="28">
        <v>3.6145774011675487</v>
      </c>
      <c r="AD259" s="28">
        <v>6.3731098663637353E-2</v>
      </c>
      <c r="AE259" s="28">
        <v>0</v>
      </c>
      <c r="AF259" s="28">
        <v>0</v>
      </c>
      <c r="AG259" s="28">
        <v>0.53834450533223677</v>
      </c>
      <c r="AH259" s="28">
        <v>9.1317776013479651E-3</v>
      </c>
      <c r="AI259" s="28">
        <v>1.4112517666368682</v>
      </c>
      <c r="AJ259" s="28">
        <v>4.1194904737462783E-3</v>
      </c>
      <c r="AK259" s="28">
        <v>0.31770318945842868</v>
      </c>
      <c r="AL259" s="30">
        <v>2.7822240421184391E-2</v>
      </c>
      <c r="AM259" s="28">
        <v>3.0582099074576097</v>
      </c>
      <c r="AN259" s="32">
        <v>0.17960238717832652</v>
      </c>
      <c r="AP259" s="28">
        <v>258</v>
      </c>
      <c r="AQ259" s="29">
        <v>4.3</v>
      </c>
      <c r="AR259" s="30">
        <v>1.5833333333333333</v>
      </c>
      <c r="AS259" s="30">
        <v>1.2857142857142856</v>
      </c>
      <c r="AT259" s="31">
        <v>0</v>
      </c>
      <c r="AU259" s="30">
        <v>0</v>
      </c>
      <c r="AV259" s="30">
        <v>0</v>
      </c>
      <c r="AW259" s="30">
        <v>0</v>
      </c>
      <c r="AX259" s="30">
        <v>0</v>
      </c>
      <c r="AY259" s="30">
        <v>0</v>
      </c>
      <c r="AZ259" s="30">
        <v>0</v>
      </c>
      <c r="BA259" s="31">
        <v>0</v>
      </c>
      <c r="BB259" s="32">
        <v>0</v>
      </c>
      <c r="BC259" s="30">
        <v>100</v>
      </c>
      <c r="BD259" s="30">
        <v>0</v>
      </c>
      <c r="BE259" s="30">
        <v>5</v>
      </c>
      <c r="BF259" s="30">
        <v>0</v>
      </c>
      <c r="BG259" s="30">
        <v>0</v>
      </c>
      <c r="BH259" s="30">
        <v>0</v>
      </c>
      <c r="BI259" s="30">
        <v>2.9289712886816481</v>
      </c>
      <c r="BJ259" s="31">
        <v>200</v>
      </c>
      <c r="BK259" s="33">
        <v>0.95</v>
      </c>
      <c r="BL259" s="30">
        <v>2.4950000000000001</v>
      </c>
      <c r="BM259" s="30">
        <v>0.34240927683146144</v>
      </c>
      <c r="BN259" s="30">
        <v>165</v>
      </c>
      <c r="BO259" s="30">
        <v>0</v>
      </c>
      <c r="BP259" s="30">
        <v>0.98487878787878913</v>
      </c>
      <c r="BQ259" s="32">
        <v>2.075207738372495E-3</v>
      </c>
      <c r="BR259" s="28">
        <v>4.7117166752412345</v>
      </c>
      <c r="BS259" s="28">
        <v>9.3429512196175762E-2</v>
      </c>
      <c r="BT259" s="28">
        <v>0</v>
      </c>
      <c r="BU259" s="28">
        <v>0</v>
      </c>
      <c r="BV259" s="28">
        <v>0.42460493080936373</v>
      </c>
      <c r="BW259" s="28">
        <v>1.0816348285615852E-2</v>
      </c>
      <c r="BX259" s="28">
        <v>1.3875720039355393</v>
      </c>
      <c r="BY259" s="28">
        <v>1.2376102939335146E-2</v>
      </c>
      <c r="BZ259" s="28">
        <v>0.20480255623448984</v>
      </c>
      <c r="CA259" s="30">
        <v>2.1458979809832406E-2</v>
      </c>
      <c r="CB259" s="28">
        <v>2.5512317752136862</v>
      </c>
      <c r="CC259" s="32">
        <v>0.16012861256063365</v>
      </c>
      <c r="CE259" s="30">
        <f t="shared" si="33"/>
        <v>1.4267845968170128</v>
      </c>
      <c r="CG259" s="55">
        <f t="shared" si="34"/>
        <v>-2.7030303030304847E-2</v>
      </c>
      <c r="CH259" s="50">
        <f t="shared" si="35"/>
        <v>0</v>
      </c>
      <c r="CI259" s="51"/>
      <c r="CJ259" s="60"/>
      <c r="CK259" s="58"/>
      <c r="CL259" s="2"/>
      <c r="CM259" s="55">
        <f t="shared" si="36"/>
        <v>0.11373957452287303</v>
      </c>
      <c r="CN259" s="51">
        <f t="shared" si="37"/>
        <v>0</v>
      </c>
      <c r="CO259" s="51"/>
      <c r="CP259" s="51"/>
      <c r="CQ259" s="56"/>
      <c r="CR259" s="2"/>
      <c r="CS259" s="55">
        <f t="shared" si="38"/>
        <v>2.3679762701328988E-2</v>
      </c>
      <c r="CT259" s="51">
        <f t="shared" si="39"/>
        <v>0</v>
      </c>
      <c r="CU259" s="51"/>
      <c r="CV259" s="51"/>
      <c r="CW259" s="56"/>
      <c r="CX259" s="2"/>
      <c r="CY259" s="55">
        <f t="shared" si="40"/>
        <v>0.11290063322393884</v>
      </c>
      <c r="CZ259" s="51">
        <f t="shared" si="41"/>
        <v>0</v>
      </c>
      <c r="DA259" s="51"/>
      <c r="DB259" s="51"/>
      <c r="DC259" s="56"/>
      <c r="DD259" s="2"/>
      <c r="DE259" s="55">
        <f t="shared" si="42"/>
        <v>0.50697813224392352</v>
      </c>
      <c r="DF259" s="51">
        <f t="shared" si="43"/>
        <v>0</v>
      </c>
      <c r="DG259" s="51"/>
      <c r="DH259" s="51"/>
      <c r="DI259" s="58"/>
      <c r="DK259" s="15">
        <v>1.4267845968170128</v>
      </c>
    </row>
    <row r="260" spans="1:115" x14ac:dyDescent="0.3">
      <c r="A260" s="28">
        <v>255</v>
      </c>
      <c r="B260" s="29">
        <v>4.3</v>
      </c>
      <c r="C260" s="30">
        <v>0.5</v>
      </c>
      <c r="D260" s="30">
        <v>4.7142857142857135</v>
      </c>
      <c r="E260" s="31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1">
        <v>0</v>
      </c>
      <c r="M260" s="32">
        <v>0</v>
      </c>
      <c r="N260" s="30">
        <v>100</v>
      </c>
      <c r="O260" s="30">
        <v>0</v>
      </c>
      <c r="P260" s="30">
        <v>5</v>
      </c>
      <c r="Q260" s="30">
        <v>100</v>
      </c>
      <c r="R260" s="30">
        <v>25</v>
      </c>
      <c r="S260" s="30">
        <v>0</v>
      </c>
      <c r="T260" s="30">
        <v>2.9289712886816481</v>
      </c>
      <c r="U260" s="31">
        <v>200</v>
      </c>
      <c r="V260" s="33">
        <v>0.95</v>
      </c>
      <c r="W260" s="30">
        <v>6.3550000000000004</v>
      </c>
      <c r="X260" s="30">
        <v>0.5953566008853024</v>
      </c>
      <c r="Y260" s="30">
        <v>165</v>
      </c>
      <c r="Z260" s="30">
        <v>0</v>
      </c>
      <c r="AA260" s="30">
        <v>0.96148484848484828</v>
      </c>
      <c r="AB260" s="32">
        <v>3.6082218235472855E-3</v>
      </c>
      <c r="AC260" s="28">
        <v>3.6122513792651771</v>
      </c>
      <c r="AD260" s="28">
        <v>6.7618065050913126E-2</v>
      </c>
      <c r="AE260" s="28">
        <v>0</v>
      </c>
      <c r="AF260" s="28">
        <v>0</v>
      </c>
      <c r="AG260" s="28">
        <v>0.53865007887854366</v>
      </c>
      <c r="AH260" s="28">
        <v>1.0339902631782267E-2</v>
      </c>
      <c r="AI260" s="28">
        <v>1.4142135623731005</v>
      </c>
      <c r="AJ260" s="28">
        <v>7.4494167171575297E-16</v>
      </c>
      <c r="AK260" s="28">
        <v>0.32918191092291516</v>
      </c>
      <c r="AL260" s="30">
        <v>2.956257440231333E-2</v>
      </c>
      <c r="AM260" s="28">
        <v>2.9400100760227934</v>
      </c>
      <c r="AN260" s="32">
        <v>0.16798566480115781</v>
      </c>
      <c r="AP260" s="28">
        <v>255</v>
      </c>
      <c r="AQ260" s="29">
        <v>4.3</v>
      </c>
      <c r="AR260" s="30">
        <v>0.5</v>
      </c>
      <c r="AS260" s="30">
        <v>4.7142857142857135</v>
      </c>
      <c r="AT260" s="31">
        <v>0</v>
      </c>
      <c r="AU260" s="30">
        <v>0</v>
      </c>
      <c r="AV260" s="30">
        <v>0</v>
      </c>
      <c r="AW260" s="30">
        <v>0</v>
      </c>
      <c r="AX260" s="30">
        <v>0</v>
      </c>
      <c r="AY260" s="30">
        <v>0</v>
      </c>
      <c r="AZ260" s="30">
        <v>0</v>
      </c>
      <c r="BA260" s="31">
        <v>0</v>
      </c>
      <c r="BB260" s="32">
        <v>0</v>
      </c>
      <c r="BC260" s="30">
        <v>100</v>
      </c>
      <c r="BD260" s="30">
        <v>0</v>
      </c>
      <c r="BE260" s="30">
        <v>5</v>
      </c>
      <c r="BF260" s="30">
        <v>0</v>
      </c>
      <c r="BG260" s="30">
        <v>0</v>
      </c>
      <c r="BH260" s="30">
        <v>0</v>
      </c>
      <c r="BI260" s="30">
        <v>2.9289712886816481</v>
      </c>
      <c r="BJ260" s="31">
        <v>200</v>
      </c>
      <c r="BK260" s="33">
        <v>0.95</v>
      </c>
      <c r="BL260" s="30">
        <v>2.335</v>
      </c>
      <c r="BM260" s="30">
        <v>0.35481934056931758</v>
      </c>
      <c r="BN260" s="30">
        <v>165</v>
      </c>
      <c r="BO260" s="30">
        <v>0</v>
      </c>
      <c r="BP260" s="30">
        <v>0.98584848484848564</v>
      </c>
      <c r="BQ260" s="32">
        <v>2.1504202458746519E-3</v>
      </c>
      <c r="BR260" s="28">
        <v>4.708269276736031</v>
      </c>
      <c r="BS260" s="28">
        <v>8.6071662118181472E-2</v>
      </c>
      <c r="BT260" s="28">
        <v>0</v>
      </c>
      <c r="BU260" s="28">
        <v>0</v>
      </c>
      <c r="BV260" s="28">
        <v>0.42530774070169125</v>
      </c>
      <c r="BW260" s="28">
        <v>9.1878830826357082E-3</v>
      </c>
      <c r="BX260" s="28">
        <v>1.3997051416725572</v>
      </c>
      <c r="BY260" s="28">
        <v>9.4556384725482997E-3</v>
      </c>
      <c r="BZ260" s="28">
        <v>0.1931861925473736</v>
      </c>
      <c r="CA260" s="30">
        <v>2.0616492759080354E-2</v>
      </c>
      <c r="CB260" s="28">
        <v>2.4701558709175662</v>
      </c>
      <c r="CC260" s="32">
        <v>0.16269459579965581</v>
      </c>
      <c r="CE260" s="30">
        <f t="shared" ref="CE260:CE323" si="44">SQRT(C260*D260)</f>
        <v>1.5352989471574767</v>
      </c>
      <c r="CG260" s="55">
        <f t="shared" si="34"/>
        <v>-2.4363636363637364E-2</v>
      </c>
      <c r="CH260" s="50">
        <f t="shared" si="35"/>
        <v>0</v>
      </c>
      <c r="CI260" s="51"/>
      <c r="CJ260" s="60"/>
      <c r="CK260" s="58"/>
      <c r="CL260" s="2"/>
      <c r="CM260" s="55">
        <f t="shared" si="36"/>
        <v>0.11334233817685241</v>
      </c>
      <c r="CN260" s="51">
        <f t="shared" si="37"/>
        <v>0</v>
      </c>
      <c r="CO260" s="51"/>
      <c r="CP260" s="51"/>
      <c r="CQ260" s="56"/>
      <c r="CR260" s="2"/>
      <c r="CS260" s="55">
        <f t="shared" si="38"/>
        <v>1.4508420700543256E-2</v>
      </c>
      <c r="CT260" s="51">
        <f t="shared" si="39"/>
        <v>0</v>
      </c>
      <c r="CU260" s="51"/>
      <c r="CV260" s="51"/>
      <c r="CW260" s="56"/>
      <c r="CX260" s="2"/>
      <c r="CY260" s="55">
        <f t="shared" si="40"/>
        <v>0.13599571837554156</v>
      </c>
      <c r="CZ260" s="51">
        <f t="shared" si="41"/>
        <v>0</v>
      </c>
      <c r="DA260" s="51"/>
      <c r="DB260" s="51"/>
      <c r="DC260" s="56"/>
      <c r="DD260" s="2"/>
      <c r="DE260" s="55">
        <f t="shared" si="42"/>
        <v>0.46985420510522724</v>
      </c>
      <c r="DF260" s="51">
        <f t="shared" si="43"/>
        <v>0</v>
      </c>
      <c r="DG260" s="51"/>
      <c r="DH260" s="51"/>
      <c r="DI260" s="58"/>
      <c r="DK260" s="15">
        <v>1.5352989471574767</v>
      </c>
    </row>
    <row r="261" spans="1:115" x14ac:dyDescent="0.3">
      <c r="A261" s="28">
        <v>256</v>
      </c>
      <c r="B261" s="29">
        <v>4.3</v>
      </c>
      <c r="C261" s="30">
        <v>0.5</v>
      </c>
      <c r="D261" s="30">
        <v>5.8571428571428559</v>
      </c>
      <c r="E261" s="31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1">
        <v>0</v>
      </c>
      <c r="M261" s="32">
        <v>0</v>
      </c>
      <c r="N261" s="30">
        <v>100</v>
      </c>
      <c r="O261" s="30">
        <v>0</v>
      </c>
      <c r="P261" s="30">
        <v>5</v>
      </c>
      <c r="Q261" s="30">
        <v>100</v>
      </c>
      <c r="R261" s="30">
        <v>25</v>
      </c>
      <c r="S261" s="30">
        <v>0</v>
      </c>
      <c r="T261" s="30">
        <v>2.9289712886816481</v>
      </c>
      <c r="U261" s="31">
        <v>200</v>
      </c>
      <c r="V261" s="33">
        <v>0.95</v>
      </c>
      <c r="W261" s="30">
        <v>6.7149999999999999</v>
      </c>
      <c r="X261" s="30">
        <v>0.65631720135573601</v>
      </c>
      <c r="Y261" s="30">
        <v>165</v>
      </c>
      <c r="Z261" s="30">
        <v>0</v>
      </c>
      <c r="AA261" s="30">
        <v>0.95930303030302955</v>
      </c>
      <c r="AB261" s="32">
        <v>3.977680008216581E-3</v>
      </c>
      <c r="AC261" s="28">
        <v>3.6637366522737178</v>
      </c>
      <c r="AD261" s="28">
        <v>6.7774002183755275E-2</v>
      </c>
      <c r="AE261" s="28">
        <v>0</v>
      </c>
      <c r="AF261" s="28">
        <v>0</v>
      </c>
      <c r="AG261" s="28">
        <v>0.53282127482484332</v>
      </c>
      <c r="AH261" s="28">
        <v>1.0119085795724193E-2</v>
      </c>
      <c r="AI261" s="28">
        <v>1.4127326645049845</v>
      </c>
      <c r="AJ261" s="28">
        <v>2.9202662423998215E-3</v>
      </c>
      <c r="AK261" s="28">
        <v>0.34367161283730402</v>
      </c>
      <c r="AL261" s="30">
        <v>3.1171221918824904E-2</v>
      </c>
      <c r="AM261" s="28">
        <v>3.0752548701089979</v>
      </c>
      <c r="AN261" s="32">
        <v>0.18377578530937783</v>
      </c>
      <c r="AP261" s="28">
        <v>256</v>
      </c>
      <c r="AQ261" s="29">
        <v>4.3</v>
      </c>
      <c r="AR261" s="30">
        <v>0.5</v>
      </c>
      <c r="AS261" s="30">
        <v>5.8571428571428559</v>
      </c>
      <c r="AT261" s="31">
        <v>0</v>
      </c>
      <c r="AU261" s="30">
        <v>0</v>
      </c>
      <c r="AV261" s="30">
        <v>0</v>
      </c>
      <c r="AW261" s="30">
        <v>0</v>
      </c>
      <c r="AX261" s="30">
        <v>0</v>
      </c>
      <c r="AY261" s="30">
        <v>0</v>
      </c>
      <c r="AZ261" s="30">
        <v>0</v>
      </c>
      <c r="BA261" s="31">
        <v>0</v>
      </c>
      <c r="BB261" s="32">
        <v>0</v>
      </c>
      <c r="BC261" s="30">
        <v>100</v>
      </c>
      <c r="BD261" s="30">
        <v>0</v>
      </c>
      <c r="BE261" s="30">
        <v>5</v>
      </c>
      <c r="BF261" s="30">
        <v>0</v>
      </c>
      <c r="BG261" s="30">
        <v>0</v>
      </c>
      <c r="BH261" s="30">
        <v>0</v>
      </c>
      <c r="BI261" s="30">
        <v>2.9289712886816481</v>
      </c>
      <c r="BJ261" s="31">
        <v>200</v>
      </c>
      <c r="BK261" s="33">
        <v>0.95</v>
      </c>
      <c r="BL261" s="30">
        <v>2.92</v>
      </c>
      <c r="BM261" s="30">
        <v>0.38949544012505039</v>
      </c>
      <c r="BN261" s="30">
        <v>165</v>
      </c>
      <c r="BO261" s="30">
        <v>0</v>
      </c>
      <c r="BP261" s="30">
        <v>0.98230303030303001</v>
      </c>
      <c r="BQ261" s="32">
        <v>2.3605784250003061E-3</v>
      </c>
      <c r="BR261" s="28">
        <v>4.6283728605636085</v>
      </c>
      <c r="BS261" s="28">
        <v>8.9339111687369202E-2</v>
      </c>
      <c r="BT261" s="28">
        <v>0</v>
      </c>
      <c r="BU261" s="28">
        <v>0</v>
      </c>
      <c r="BV261" s="28">
        <v>0.43800808048712692</v>
      </c>
      <c r="BW261" s="28">
        <v>1.0555234825236858E-2</v>
      </c>
      <c r="BX261" s="28">
        <v>1.3920000943513597</v>
      </c>
      <c r="BY261" s="28">
        <v>1.0905043533960568E-2</v>
      </c>
      <c r="BZ261" s="28">
        <v>0.18359756211251713</v>
      </c>
      <c r="CA261" s="30">
        <v>1.9781635922986783E-2</v>
      </c>
      <c r="CB261" s="28">
        <v>2.6839531230224587</v>
      </c>
      <c r="CC261" s="32">
        <v>0.1564533678979988</v>
      </c>
      <c r="CE261" s="30">
        <f t="shared" si="44"/>
        <v>1.7113069358158484</v>
      </c>
      <c r="CG261" s="55">
        <f t="shared" ref="CG261:CG324" si="45">AA261-BP261</f>
        <v>-2.3000000000000465E-2</v>
      </c>
      <c r="CH261" s="50">
        <f t="shared" ref="CH261:CH324" si="46">IF(AB261+BQ261&gt;=ABS(CG261),1,0)</f>
        <v>0</v>
      </c>
      <c r="CI261" s="51"/>
      <c r="CJ261" s="60"/>
      <c r="CK261" s="58"/>
      <c r="CL261" s="2"/>
      <c r="CM261" s="55">
        <f t="shared" ref="CM261:CM324" si="47">AG261-BV261</f>
        <v>9.48131943377164E-2</v>
      </c>
      <c r="CN261" s="51">
        <f t="shared" ref="CN261:CN324" si="48">IF(AH261+BW261&gt;=ABS(CM261),1,0)</f>
        <v>0</v>
      </c>
      <c r="CO261" s="51"/>
      <c r="CP261" s="51"/>
      <c r="CQ261" s="56"/>
      <c r="CR261" s="2"/>
      <c r="CS261" s="55">
        <f t="shared" ref="CS261:CS324" si="49">AI261-BX261</f>
        <v>2.073257015362473E-2</v>
      </c>
      <c r="CT261" s="51">
        <f t="shared" ref="CT261:CT324" si="50">IF(AJ261+BY261&gt;=ABS(CS261),1,0)</f>
        <v>0</v>
      </c>
      <c r="CU261" s="51"/>
      <c r="CV261" s="51"/>
      <c r="CW261" s="56"/>
      <c r="CX261" s="2"/>
      <c r="CY261" s="55">
        <f t="shared" ref="CY261:CY324" si="51">AK261-BZ261</f>
        <v>0.16007405072478689</v>
      </c>
      <c r="CZ261" s="51">
        <f t="shared" ref="CZ261:CZ324" si="52">IF(AL261+CA261&gt;=ABS(CY261),1,0)</f>
        <v>0</v>
      </c>
      <c r="DA261" s="51"/>
      <c r="DB261" s="51"/>
      <c r="DC261" s="56"/>
      <c r="DD261" s="2"/>
      <c r="DE261" s="55">
        <f t="shared" ref="DE261:DE324" si="53">AM261-CB261</f>
        <v>0.3913017470865392</v>
      </c>
      <c r="DF261" s="51">
        <f t="shared" ref="DF261:DF324" si="54">IF(AN261+CC261&gt;=ABS(DE261),1,0)</f>
        <v>0</v>
      </c>
      <c r="DG261" s="51"/>
      <c r="DH261" s="51"/>
      <c r="DI261" s="58"/>
      <c r="DK261" s="15">
        <v>1.7113069358158484</v>
      </c>
    </row>
    <row r="262" spans="1:115" x14ac:dyDescent="0.3">
      <c r="A262" s="28">
        <v>264</v>
      </c>
      <c r="B262" s="29">
        <v>4.3</v>
      </c>
      <c r="C262" s="30">
        <v>2.6666666666666665</v>
      </c>
      <c r="D262" s="30">
        <v>1.2857142857142856</v>
      </c>
      <c r="E262" s="31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1">
        <v>0</v>
      </c>
      <c r="M262" s="32">
        <v>0</v>
      </c>
      <c r="N262" s="30">
        <v>100</v>
      </c>
      <c r="O262" s="30">
        <v>0</v>
      </c>
      <c r="P262" s="30">
        <v>5</v>
      </c>
      <c r="Q262" s="30">
        <v>100</v>
      </c>
      <c r="R262" s="30">
        <v>25</v>
      </c>
      <c r="S262" s="30">
        <v>0</v>
      </c>
      <c r="T262" s="30">
        <v>2.9289712886816481</v>
      </c>
      <c r="U262" s="31">
        <v>200</v>
      </c>
      <c r="V262" s="33">
        <v>0.95</v>
      </c>
      <c r="W262" s="30">
        <v>6.53</v>
      </c>
      <c r="X262" s="30">
        <v>0.58559616831446837</v>
      </c>
      <c r="Y262" s="30">
        <v>165</v>
      </c>
      <c r="Z262" s="30">
        <v>0</v>
      </c>
      <c r="AA262" s="30">
        <v>0.96042424242424207</v>
      </c>
      <c r="AB262" s="32">
        <v>3.5490676867543512E-3</v>
      </c>
      <c r="AC262" s="28">
        <v>3.5927668211989494</v>
      </c>
      <c r="AD262" s="28">
        <v>5.7183578788498148E-2</v>
      </c>
      <c r="AE262" s="28">
        <v>0</v>
      </c>
      <c r="AF262" s="28">
        <v>0</v>
      </c>
      <c r="AG262" s="28">
        <v>0.54096308300003559</v>
      </c>
      <c r="AH262" s="28">
        <v>8.3351756849905125E-3</v>
      </c>
      <c r="AI262" s="28">
        <v>1.4112517666368682</v>
      </c>
      <c r="AJ262" s="28">
        <v>4.1194904737462774E-3</v>
      </c>
      <c r="AK262" s="28">
        <v>0.3241049554540521</v>
      </c>
      <c r="AL262" s="30">
        <v>2.6851723511232072E-2</v>
      </c>
      <c r="AM262" s="28">
        <v>2.9310058724307089</v>
      </c>
      <c r="AN262" s="32">
        <v>0.1525179231020288</v>
      </c>
      <c r="AP262" s="28">
        <v>264</v>
      </c>
      <c r="AQ262" s="29">
        <v>4.3</v>
      </c>
      <c r="AR262" s="30">
        <v>2.6666666666666665</v>
      </c>
      <c r="AS262" s="30">
        <v>1.2857142857142856</v>
      </c>
      <c r="AT262" s="31">
        <v>0</v>
      </c>
      <c r="AU262" s="30">
        <v>0</v>
      </c>
      <c r="AV262" s="30">
        <v>0</v>
      </c>
      <c r="AW262" s="30">
        <v>0</v>
      </c>
      <c r="AX262" s="30">
        <v>0</v>
      </c>
      <c r="AY262" s="30">
        <v>0</v>
      </c>
      <c r="AZ262" s="30">
        <v>0</v>
      </c>
      <c r="BA262" s="31">
        <v>0</v>
      </c>
      <c r="BB262" s="32">
        <v>0</v>
      </c>
      <c r="BC262" s="30">
        <v>100</v>
      </c>
      <c r="BD262" s="30">
        <v>0</v>
      </c>
      <c r="BE262" s="30">
        <v>5</v>
      </c>
      <c r="BF262" s="30">
        <v>0</v>
      </c>
      <c r="BG262" s="30">
        <v>0</v>
      </c>
      <c r="BH262" s="30">
        <v>0</v>
      </c>
      <c r="BI262" s="30">
        <v>2.9289712886816481</v>
      </c>
      <c r="BJ262" s="31">
        <v>200</v>
      </c>
      <c r="BK262" s="33">
        <v>0.95</v>
      </c>
      <c r="BL262" s="30">
        <v>2.5299999999999998</v>
      </c>
      <c r="BM262" s="30">
        <v>0.31843208617064434</v>
      </c>
      <c r="BN262" s="30">
        <v>165</v>
      </c>
      <c r="BO262" s="30">
        <v>0</v>
      </c>
      <c r="BP262" s="30">
        <v>0.98466666666666713</v>
      </c>
      <c r="BQ262" s="32">
        <v>1.929891431337237E-3</v>
      </c>
      <c r="BR262" s="28">
        <v>4.7255290300181123</v>
      </c>
      <c r="BS262" s="28">
        <v>9.8917502870737362E-2</v>
      </c>
      <c r="BT262" s="28">
        <v>0</v>
      </c>
      <c r="BU262" s="28">
        <v>0</v>
      </c>
      <c r="BV262" s="28">
        <v>0.42854885572590029</v>
      </c>
      <c r="BW262" s="28">
        <v>1.0924336137011492E-2</v>
      </c>
      <c r="BX262" s="28">
        <v>1.396743345936325</v>
      </c>
      <c r="BY262" s="28">
        <v>1.0232298321281585E-2</v>
      </c>
      <c r="BZ262" s="28">
        <v>0.18598428477215831</v>
      </c>
      <c r="CA262" s="30">
        <v>1.749235292584168E-2</v>
      </c>
      <c r="CB262" s="28">
        <v>2.6763641685824524</v>
      </c>
      <c r="CC262" s="32">
        <v>0.17267248613289121</v>
      </c>
      <c r="CE262" s="30">
        <f t="shared" si="44"/>
        <v>1.8516401995451028</v>
      </c>
      <c r="CG262" s="55">
        <f t="shared" si="45"/>
        <v>-2.4242424242425065E-2</v>
      </c>
      <c r="CH262" s="50">
        <f t="shared" si="46"/>
        <v>0</v>
      </c>
      <c r="CI262" s="51"/>
      <c r="CJ262" s="60"/>
      <c r="CK262" s="58"/>
      <c r="CL262" s="2"/>
      <c r="CM262" s="55">
        <f t="shared" si="47"/>
        <v>0.1124142272741353</v>
      </c>
      <c r="CN262" s="51">
        <f t="shared" si="48"/>
        <v>0</v>
      </c>
      <c r="CO262" s="51"/>
      <c r="CP262" s="51"/>
      <c r="CQ262" s="56"/>
      <c r="CR262" s="2"/>
      <c r="CS262" s="55">
        <f t="shared" si="49"/>
        <v>1.4508420700543256E-2</v>
      </c>
      <c r="CT262" s="51">
        <f t="shared" si="50"/>
        <v>0</v>
      </c>
      <c r="CU262" s="51"/>
      <c r="CV262" s="51"/>
      <c r="CW262" s="56"/>
      <c r="CX262" s="2"/>
      <c r="CY262" s="55">
        <f t="shared" si="51"/>
        <v>0.13812067068189379</v>
      </c>
      <c r="CZ262" s="51">
        <f t="shared" si="52"/>
        <v>0</v>
      </c>
      <c r="DA262" s="51"/>
      <c r="DB262" s="51"/>
      <c r="DC262" s="56"/>
      <c r="DD262" s="2"/>
      <c r="DE262" s="55">
        <f t="shared" si="53"/>
        <v>0.25464170384825646</v>
      </c>
      <c r="DF262" s="51">
        <f t="shared" si="54"/>
        <v>1</v>
      </c>
      <c r="DG262" s="51"/>
      <c r="DH262" s="51"/>
      <c r="DI262" s="58"/>
      <c r="DK262" s="15">
        <v>1.8516401995451028</v>
      </c>
    </row>
    <row r="263" spans="1:115" x14ac:dyDescent="0.3">
      <c r="A263" s="28">
        <v>257</v>
      </c>
      <c r="B263" s="29">
        <v>4.3</v>
      </c>
      <c r="C263" s="30">
        <v>0.5</v>
      </c>
      <c r="D263" s="30">
        <v>6.9999999999999982</v>
      </c>
      <c r="E263" s="31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1">
        <v>0</v>
      </c>
      <c r="M263" s="32">
        <v>0</v>
      </c>
      <c r="N263" s="30">
        <v>100</v>
      </c>
      <c r="O263" s="30">
        <v>0</v>
      </c>
      <c r="P263" s="30">
        <v>5</v>
      </c>
      <c r="Q263" s="30">
        <v>100</v>
      </c>
      <c r="R263" s="30">
        <v>25</v>
      </c>
      <c r="S263" s="30">
        <v>0</v>
      </c>
      <c r="T263" s="30">
        <v>2.9289712886816481</v>
      </c>
      <c r="U263" s="31">
        <v>200</v>
      </c>
      <c r="V263" s="33">
        <v>0.95</v>
      </c>
      <c r="W263" s="30">
        <v>7.31</v>
      </c>
      <c r="X263" s="30">
        <v>0.6197195159977511</v>
      </c>
      <c r="Y263" s="30">
        <v>165</v>
      </c>
      <c r="Z263" s="30">
        <v>0</v>
      </c>
      <c r="AA263" s="30">
        <v>0.95569696969696982</v>
      </c>
      <c r="AB263" s="32">
        <v>3.7558758545318256E-3</v>
      </c>
      <c r="AC263" s="28">
        <v>3.590784328534474</v>
      </c>
      <c r="AD263" s="28">
        <v>6.4588248473588877E-2</v>
      </c>
      <c r="AE263" s="28">
        <v>0</v>
      </c>
      <c r="AF263" s="28">
        <v>0</v>
      </c>
      <c r="AG263" s="28">
        <v>0.54023441698348906</v>
      </c>
      <c r="AH263" s="28">
        <v>8.9631685633298347E-3</v>
      </c>
      <c r="AI263" s="28">
        <v>1.4142135623731005</v>
      </c>
      <c r="AJ263" s="28">
        <v>7.4494167171575297E-16</v>
      </c>
      <c r="AK263" s="28">
        <v>0.33895655181129614</v>
      </c>
      <c r="AL263" s="30">
        <v>2.9476399295056362E-2</v>
      </c>
      <c r="AM263" s="28">
        <v>3.1466641763015621</v>
      </c>
      <c r="AN263" s="32">
        <v>0.15322327063673083</v>
      </c>
      <c r="AP263" s="28">
        <v>257</v>
      </c>
      <c r="AQ263" s="29">
        <v>4.3</v>
      </c>
      <c r="AR263" s="30">
        <v>0.5</v>
      </c>
      <c r="AS263" s="30">
        <v>6.9999999999999982</v>
      </c>
      <c r="AT263" s="31">
        <v>0</v>
      </c>
      <c r="AU263" s="30">
        <v>0</v>
      </c>
      <c r="AV263" s="30">
        <v>0</v>
      </c>
      <c r="AW263" s="30">
        <v>0</v>
      </c>
      <c r="AX263" s="30">
        <v>0</v>
      </c>
      <c r="AY263" s="30">
        <v>0</v>
      </c>
      <c r="AZ263" s="30">
        <v>0</v>
      </c>
      <c r="BA263" s="31">
        <v>0</v>
      </c>
      <c r="BB263" s="32">
        <v>0</v>
      </c>
      <c r="BC263" s="30">
        <v>100</v>
      </c>
      <c r="BD263" s="30">
        <v>0</v>
      </c>
      <c r="BE263" s="30">
        <v>5</v>
      </c>
      <c r="BF263" s="30">
        <v>0</v>
      </c>
      <c r="BG263" s="30">
        <v>0</v>
      </c>
      <c r="BH263" s="30">
        <v>0</v>
      </c>
      <c r="BI263" s="30">
        <v>2.9289712886816481</v>
      </c>
      <c r="BJ263" s="31">
        <v>200</v>
      </c>
      <c r="BK263" s="33">
        <v>0.95</v>
      </c>
      <c r="BL263" s="30">
        <v>2.41</v>
      </c>
      <c r="BM263" s="30">
        <v>0.34103473502224352</v>
      </c>
      <c r="BN263" s="30">
        <v>165</v>
      </c>
      <c r="BO263" s="30">
        <v>0</v>
      </c>
      <c r="BP263" s="30">
        <v>0.98539393939394049</v>
      </c>
      <c r="BQ263" s="32">
        <v>2.0668771819529926E-3</v>
      </c>
      <c r="BR263" s="28">
        <v>4.741074371243478</v>
      </c>
      <c r="BS263" s="28">
        <v>8.477576777505752E-2</v>
      </c>
      <c r="BT263" s="28">
        <v>0</v>
      </c>
      <c r="BU263" s="28">
        <v>0</v>
      </c>
      <c r="BV263" s="28">
        <v>0.42236671021213079</v>
      </c>
      <c r="BW263" s="28">
        <v>9.5837326669074643E-3</v>
      </c>
      <c r="BX263" s="28">
        <v>1.3846102081993064</v>
      </c>
      <c r="BY263" s="28">
        <v>1.292494970357287E-2</v>
      </c>
      <c r="BZ263" s="28">
        <v>0.18464258278674275</v>
      </c>
      <c r="CA263" s="30">
        <v>2.0572824700497077E-2</v>
      </c>
      <c r="CB263" s="28">
        <v>2.5487640198643833</v>
      </c>
      <c r="CC263" s="32">
        <v>0.16500031343774874</v>
      </c>
      <c r="CE263" s="30">
        <f t="shared" si="44"/>
        <v>1.8708286933869704</v>
      </c>
      <c r="CG263" s="55">
        <f t="shared" si="45"/>
        <v>-2.9696969696970665E-2</v>
      </c>
      <c r="CH263" s="50">
        <f t="shared" si="46"/>
        <v>0</v>
      </c>
      <c r="CI263" s="51"/>
      <c r="CJ263" s="60"/>
      <c r="CK263" s="58"/>
      <c r="CL263" s="2"/>
      <c r="CM263" s="55">
        <f t="shared" si="47"/>
        <v>0.11786770677135827</v>
      </c>
      <c r="CN263" s="51">
        <f t="shared" si="48"/>
        <v>0</v>
      </c>
      <c r="CO263" s="51"/>
      <c r="CP263" s="51"/>
      <c r="CQ263" s="56"/>
      <c r="CR263" s="2"/>
      <c r="CS263" s="55">
        <f t="shared" si="49"/>
        <v>2.9603354173794116E-2</v>
      </c>
      <c r="CT263" s="51">
        <f t="shared" si="50"/>
        <v>0</v>
      </c>
      <c r="CU263" s="51"/>
      <c r="CV263" s="51"/>
      <c r="CW263" s="56"/>
      <c r="CX263" s="2"/>
      <c r="CY263" s="55">
        <f t="shared" si="51"/>
        <v>0.15431396902455338</v>
      </c>
      <c r="CZ263" s="51">
        <f t="shared" si="52"/>
        <v>0</v>
      </c>
      <c r="DA263" s="51"/>
      <c r="DB263" s="51"/>
      <c r="DC263" s="56"/>
      <c r="DD263" s="2"/>
      <c r="DE263" s="55">
        <f t="shared" si="53"/>
        <v>0.59790015643717886</v>
      </c>
      <c r="DF263" s="51">
        <f t="shared" si="54"/>
        <v>0</v>
      </c>
      <c r="DG263" s="51"/>
      <c r="DH263" s="51"/>
      <c r="DI263" s="58"/>
      <c r="DK263" s="15">
        <v>1.8708286933869704</v>
      </c>
    </row>
    <row r="264" spans="1:115" x14ac:dyDescent="0.3">
      <c r="A264" s="28">
        <v>259</v>
      </c>
      <c r="B264" s="29">
        <v>4.3</v>
      </c>
      <c r="C264" s="30">
        <v>1.5833333333333333</v>
      </c>
      <c r="D264" s="30">
        <v>2.4285714285714284</v>
      </c>
      <c r="E264" s="31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1">
        <v>0</v>
      </c>
      <c r="M264" s="32">
        <v>0</v>
      </c>
      <c r="N264" s="30">
        <v>100</v>
      </c>
      <c r="O264" s="30">
        <v>0</v>
      </c>
      <c r="P264" s="30">
        <v>5</v>
      </c>
      <c r="Q264" s="30">
        <v>100</v>
      </c>
      <c r="R264" s="30">
        <v>25</v>
      </c>
      <c r="S264" s="30">
        <v>0</v>
      </c>
      <c r="T264" s="30">
        <v>2.9289712886816481</v>
      </c>
      <c r="U264" s="31">
        <v>200</v>
      </c>
      <c r="V264" s="33">
        <v>0.95</v>
      </c>
      <c r="W264" s="30">
        <v>6.81</v>
      </c>
      <c r="X264" s="30">
        <v>0.61354003896960518</v>
      </c>
      <c r="Y264" s="30">
        <v>165</v>
      </c>
      <c r="Z264" s="30">
        <v>0</v>
      </c>
      <c r="AA264" s="30">
        <v>0.95872727272727221</v>
      </c>
      <c r="AB264" s="32">
        <v>3.7184244786036672E-3</v>
      </c>
      <c r="AC264" s="28">
        <v>3.6119602812116951</v>
      </c>
      <c r="AD264" s="28">
        <v>6.6780694515353303E-2</v>
      </c>
      <c r="AE264" s="28">
        <v>0</v>
      </c>
      <c r="AF264" s="28">
        <v>0</v>
      </c>
      <c r="AG264" s="28">
        <v>0.53722522890742541</v>
      </c>
      <c r="AH264" s="28">
        <v>9.738338667749322E-3</v>
      </c>
      <c r="AI264" s="28">
        <v>1.4127326645049842</v>
      </c>
      <c r="AJ264" s="28">
        <v>2.9202662423998211E-3</v>
      </c>
      <c r="AK264" s="28">
        <v>0.29839245365502054</v>
      </c>
      <c r="AL264" s="30">
        <v>2.7577436926449268E-2</v>
      </c>
      <c r="AM264" s="28">
        <v>3.0041722808921412</v>
      </c>
      <c r="AN264" s="32">
        <v>0.18085073565923512</v>
      </c>
      <c r="AP264" s="28">
        <v>259</v>
      </c>
      <c r="AQ264" s="29">
        <v>4.3</v>
      </c>
      <c r="AR264" s="30">
        <v>1.5833333333333333</v>
      </c>
      <c r="AS264" s="30">
        <v>2.4285714285714284</v>
      </c>
      <c r="AT264" s="31">
        <v>0</v>
      </c>
      <c r="AU264" s="30">
        <v>0</v>
      </c>
      <c r="AV264" s="30">
        <v>0</v>
      </c>
      <c r="AW264" s="30">
        <v>0</v>
      </c>
      <c r="AX264" s="30">
        <v>0</v>
      </c>
      <c r="AY264" s="30">
        <v>0</v>
      </c>
      <c r="AZ264" s="30">
        <v>0</v>
      </c>
      <c r="BA264" s="31">
        <v>0</v>
      </c>
      <c r="BB264" s="32">
        <v>0</v>
      </c>
      <c r="BC264" s="30">
        <v>100</v>
      </c>
      <c r="BD264" s="30">
        <v>0</v>
      </c>
      <c r="BE264" s="30">
        <v>5</v>
      </c>
      <c r="BF264" s="30">
        <v>0</v>
      </c>
      <c r="BG264" s="30">
        <v>0</v>
      </c>
      <c r="BH264" s="30">
        <v>0</v>
      </c>
      <c r="BI264" s="30">
        <v>2.9289712886816481</v>
      </c>
      <c r="BJ264" s="31">
        <v>200</v>
      </c>
      <c r="BK264" s="33">
        <v>0.95</v>
      </c>
      <c r="BL264" s="30">
        <v>2.585</v>
      </c>
      <c r="BM264" s="30">
        <v>0.39172598301134987</v>
      </c>
      <c r="BN264" s="30">
        <v>165</v>
      </c>
      <c r="BO264" s="30">
        <v>0</v>
      </c>
      <c r="BP264" s="30">
        <v>0.98433333333333328</v>
      </c>
      <c r="BQ264" s="32">
        <v>2.3740968667354534E-3</v>
      </c>
      <c r="BR264" s="28">
        <v>4.7573890874883036</v>
      </c>
      <c r="BS264" s="28">
        <v>9.3960311563176038E-2</v>
      </c>
      <c r="BT264" s="28">
        <v>0</v>
      </c>
      <c r="BU264" s="28">
        <v>0</v>
      </c>
      <c r="BV264" s="28">
        <v>0.42045942604158459</v>
      </c>
      <c r="BW264" s="28">
        <v>1.0846726741558142E-2</v>
      </c>
      <c r="BX264" s="28">
        <v>1.396743345936325</v>
      </c>
      <c r="BY264" s="28">
        <v>1.0232298321281585E-2</v>
      </c>
      <c r="BZ264" s="28">
        <v>0.18767587946143879</v>
      </c>
      <c r="CA264" s="30">
        <v>1.8160130325797563E-2</v>
      </c>
      <c r="CB264" s="28">
        <v>2.5929934761456654</v>
      </c>
      <c r="CC264" s="32">
        <v>0.16227697965769536</v>
      </c>
      <c r="CE264" s="30">
        <f t="shared" si="44"/>
        <v>1.9609278658936169</v>
      </c>
      <c r="CG264" s="55">
        <f t="shared" si="45"/>
        <v>-2.5606060606061076E-2</v>
      </c>
      <c r="CH264" s="50">
        <f t="shared" si="46"/>
        <v>0</v>
      </c>
      <c r="CI264" s="51"/>
      <c r="CJ264" s="60"/>
      <c r="CK264" s="58"/>
      <c r="CL264" s="2"/>
      <c r="CM264" s="55">
        <f t="shared" si="47"/>
        <v>0.11676580286584082</v>
      </c>
      <c r="CN264" s="51">
        <f t="shared" si="48"/>
        <v>0</v>
      </c>
      <c r="CO264" s="51"/>
      <c r="CP264" s="51"/>
      <c r="CQ264" s="56"/>
      <c r="CR264" s="2"/>
      <c r="CS264" s="55">
        <f t="shared" si="49"/>
        <v>1.5989318568659261E-2</v>
      </c>
      <c r="CT264" s="51">
        <f t="shared" si="50"/>
        <v>0</v>
      </c>
      <c r="CU264" s="51"/>
      <c r="CV264" s="51"/>
      <c r="CW264" s="56"/>
      <c r="CX264" s="2"/>
      <c r="CY264" s="55">
        <f t="shared" si="51"/>
        <v>0.11071657419358175</v>
      </c>
      <c r="CZ264" s="51">
        <f t="shared" si="52"/>
        <v>0</v>
      </c>
      <c r="DA264" s="51"/>
      <c r="DB264" s="51"/>
      <c r="DC264" s="56"/>
      <c r="DD264" s="2"/>
      <c r="DE264" s="55">
        <f t="shared" si="53"/>
        <v>0.41117880474647572</v>
      </c>
      <c r="DF264" s="51">
        <f t="shared" si="54"/>
        <v>0</v>
      </c>
      <c r="DG264" s="51"/>
      <c r="DH264" s="51"/>
      <c r="DI264" s="58"/>
      <c r="DK264" s="15">
        <v>1.9609278658936169</v>
      </c>
    </row>
    <row r="265" spans="1:115" x14ac:dyDescent="0.3">
      <c r="A265" s="28">
        <v>270</v>
      </c>
      <c r="B265" s="29">
        <v>4.3</v>
      </c>
      <c r="C265" s="30">
        <v>3.75</v>
      </c>
      <c r="D265" s="30">
        <v>1.2857142857142856</v>
      </c>
      <c r="E265" s="31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1">
        <v>0</v>
      </c>
      <c r="M265" s="32">
        <v>0</v>
      </c>
      <c r="N265" s="30">
        <v>100</v>
      </c>
      <c r="O265" s="30">
        <v>0</v>
      </c>
      <c r="P265" s="30">
        <v>5</v>
      </c>
      <c r="Q265" s="30">
        <v>100</v>
      </c>
      <c r="R265" s="30">
        <v>25</v>
      </c>
      <c r="S265" s="30">
        <v>0</v>
      </c>
      <c r="T265" s="30">
        <v>2.9289712886816481</v>
      </c>
      <c r="U265" s="31">
        <v>200</v>
      </c>
      <c r="V265" s="33">
        <v>0.95</v>
      </c>
      <c r="W265" s="30">
        <v>2.39</v>
      </c>
      <c r="X265" s="30">
        <v>0.29876457137157286</v>
      </c>
      <c r="Y265" s="30">
        <v>165</v>
      </c>
      <c r="Z265" s="30">
        <v>0</v>
      </c>
      <c r="AA265" s="30">
        <v>0.9855151515151519</v>
      </c>
      <c r="AB265" s="32">
        <v>1.8106943719489253E-3</v>
      </c>
      <c r="AC265" s="28">
        <v>4.9442799055252049</v>
      </c>
      <c r="AD265" s="28">
        <v>8.5026608859573458E-2</v>
      </c>
      <c r="AE265" s="28">
        <v>0</v>
      </c>
      <c r="AF265" s="28">
        <v>0</v>
      </c>
      <c r="AG265" s="28">
        <v>0.59741709901696816</v>
      </c>
      <c r="AH265" s="28">
        <v>1.0896260567751824E-2</v>
      </c>
      <c r="AI265" s="28">
        <v>1.9399586086644012</v>
      </c>
      <c r="AJ265" s="28">
        <v>2.1993919339454701E-2</v>
      </c>
      <c r="AK265" s="28">
        <v>0.33693626695620826</v>
      </c>
      <c r="AL265" s="30">
        <v>3.104306343480049E-2</v>
      </c>
      <c r="AM265" s="28">
        <v>2.4139773171798748</v>
      </c>
      <c r="AN265" s="32">
        <v>9.400275213186722E-2</v>
      </c>
      <c r="AP265" s="28">
        <v>270</v>
      </c>
      <c r="AQ265" s="29">
        <v>4.3</v>
      </c>
      <c r="AR265" s="30">
        <v>3.75</v>
      </c>
      <c r="AS265" s="30">
        <v>1.2857142857142856</v>
      </c>
      <c r="AT265" s="31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1">
        <v>0</v>
      </c>
      <c r="BB265" s="32">
        <v>0</v>
      </c>
      <c r="BC265" s="30">
        <v>100</v>
      </c>
      <c r="BD265" s="30">
        <v>0</v>
      </c>
      <c r="BE265" s="30">
        <v>5</v>
      </c>
      <c r="BF265" s="30">
        <v>0</v>
      </c>
      <c r="BG265" s="30">
        <v>0</v>
      </c>
      <c r="BH265" s="30">
        <v>0</v>
      </c>
      <c r="BI265" s="30">
        <v>2.9289712886816481</v>
      </c>
      <c r="BJ265" s="31">
        <v>200</v>
      </c>
      <c r="BK265" s="33">
        <v>0.95</v>
      </c>
      <c r="BL265" s="30">
        <v>0.7</v>
      </c>
      <c r="BM265" s="30">
        <v>0.15876898090173222</v>
      </c>
      <c r="BN265" s="30">
        <v>165</v>
      </c>
      <c r="BO265" s="30">
        <v>0</v>
      </c>
      <c r="BP265" s="30">
        <v>0.99575757575757662</v>
      </c>
      <c r="BQ265" s="32">
        <v>9.6223624788928635E-4</v>
      </c>
      <c r="BR265" s="28">
        <v>6.5622712562638945</v>
      </c>
      <c r="BS265" s="28">
        <v>0.11710323265992764</v>
      </c>
      <c r="BT265" s="28">
        <v>0</v>
      </c>
      <c r="BU265" s="28">
        <v>0</v>
      </c>
      <c r="BV265" s="28">
        <v>0.47309959607272495</v>
      </c>
      <c r="BW265" s="28">
        <v>1.1854932107580875E-2</v>
      </c>
      <c r="BX265" s="28">
        <v>1.6892023745690172</v>
      </c>
      <c r="BY265" s="28">
        <v>4.5684272789429665E-2</v>
      </c>
      <c r="BZ265" s="28">
        <v>0.20231137131270166</v>
      </c>
      <c r="CA265" s="30">
        <v>1.8276202537590908E-2</v>
      </c>
      <c r="CB265" s="28">
        <v>1.9529272862712272</v>
      </c>
      <c r="CC265" s="32">
        <v>9.495562916102214E-2</v>
      </c>
      <c r="CE265" s="30">
        <f t="shared" si="44"/>
        <v>2.1957751641341994</v>
      </c>
      <c r="CG265" s="55">
        <f t="shared" si="45"/>
        <v>-1.0242424242424719E-2</v>
      </c>
      <c r="CH265" s="50">
        <f t="shared" si="46"/>
        <v>0</v>
      </c>
      <c r="CI265" s="51"/>
      <c r="CJ265" s="60"/>
      <c r="CK265" s="58"/>
      <c r="CL265" s="2"/>
      <c r="CM265" s="55">
        <f t="shared" si="47"/>
        <v>0.12431750294424321</v>
      </c>
      <c r="CN265" s="51">
        <f t="shared" si="48"/>
        <v>0</v>
      </c>
      <c r="CO265" s="51"/>
      <c r="CP265" s="51"/>
      <c r="CQ265" s="56"/>
      <c r="CR265" s="2"/>
      <c r="CS265" s="55">
        <f t="shared" si="49"/>
        <v>0.25075623409538395</v>
      </c>
      <c r="CT265" s="51">
        <f t="shared" si="50"/>
        <v>0</v>
      </c>
      <c r="CU265" s="51"/>
      <c r="CV265" s="51"/>
      <c r="CW265" s="56"/>
      <c r="CX265" s="2"/>
      <c r="CY265" s="55">
        <f t="shared" si="51"/>
        <v>0.1346248956435066</v>
      </c>
      <c r="CZ265" s="51">
        <f t="shared" si="52"/>
        <v>0</v>
      </c>
      <c r="DA265" s="51"/>
      <c r="DB265" s="51"/>
      <c r="DC265" s="56"/>
      <c r="DD265" s="2"/>
      <c r="DE265" s="55">
        <f t="shared" si="53"/>
        <v>0.4610500309086476</v>
      </c>
      <c r="DF265" s="51">
        <f t="shared" si="54"/>
        <v>0</v>
      </c>
      <c r="DG265" s="51"/>
      <c r="DH265" s="51"/>
      <c r="DI265" s="58"/>
      <c r="DK265" s="15">
        <v>2.1957751641341994</v>
      </c>
    </row>
    <row r="266" spans="1:115" x14ac:dyDescent="0.3">
      <c r="A266" s="28">
        <v>260</v>
      </c>
      <c r="B266" s="29">
        <v>4.3</v>
      </c>
      <c r="C266" s="30">
        <v>1.5833333333333333</v>
      </c>
      <c r="D266" s="30">
        <v>3.5714285714285712</v>
      </c>
      <c r="E266" s="31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1">
        <v>0</v>
      </c>
      <c r="M266" s="32">
        <v>0</v>
      </c>
      <c r="N266" s="30">
        <v>100</v>
      </c>
      <c r="O266" s="30">
        <v>0</v>
      </c>
      <c r="P266" s="30">
        <v>5</v>
      </c>
      <c r="Q266" s="30">
        <v>100</v>
      </c>
      <c r="R266" s="30">
        <v>25</v>
      </c>
      <c r="S266" s="30">
        <v>0</v>
      </c>
      <c r="T266" s="30">
        <v>2.9289712886816481</v>
      </c>
      <c r="U266" s="31">
        <v>200</v>
      </c>
      <c r="V266" s="33">
        <v>0.95</v>
      </c>
      <c r="W266" s="30">
        <v>0.34499999999999997</v>
      </c>
      <c r="X266" s="30">
        <v>9.844659395594163E-2</v>
      </c>
      <c r="Y266" s="30">
        <v>165</v>
      </c>
      <c r="Z266" s="30">
        <v>0</v>
      </c>
      <c r="AA266" s="30">
        <v>0.99790909090909152</v>
      </c>
      <c r="AB266" s="32">
        <v>5.9664602397540482E-4</v>
      </c>
      <c r="AC266" s="28">
        <v>7.8054980389686355</v>
      </c>
      <c r="AD266" s="28">
        <v>0.14257984986793773</v>
      </c>
      <c r="AE266" s="28">
        <v>9.7111728141140927E-3</v>
      </c>
      <c r="AF266" s="28">
        <v>3.8883192330208148E-3</v>
      </c>
      <c r="AG266" s="28">
        <v>0.61941406700511525</v>
      </c>
      <c r="AH266" s="28">
        <v>1.3428067349916112E-2</v>
      </c>
      <c r="AI266" s="28">
        <v>1.9921124350578929</v>
      </c>
      <c r="AJ266" s="28">
        <v>4.0064686785999344E-2</v>
      </c>
      <c r="AK266" s="28">
        <v>0.36285226159175255</v>
      </c>
      <c r="AL266" s="30">
        <v>2.9015917612361594E-2</v>
      </c>
      <c r="AM266" s="28">
        <v>2.0643754560397962</v>
      </c>
      <c r="AN266" s="32">
        <v>5.3932055185347209E-2</v>
      </c>
      <c r="AP266" s="28">
        <v>260</v>
      </c>
      <c r="AQ266" s="29">
        <v>4.3</v>
      </c>
      <c r="AR266" s="30">
        <v>1.5833333333333333</v>
      </c>
      <c r="AS266" s="30">
        <v>3.5714285714285712</v>
      </c>
      <c r="AT266" s="31">
        <v>0</v>
      </c>
      <c r="AU266" s="30">
        <v>0</v>
      </c>
      <c r="AV266" s="30">
        <v>0</v>
      </c>
      <c r="AW266" s="30">
        <v>0</v>
      </c>
      <c r="AX266" s="30">
        <v>0</v>
      </c>
      <c r="AY266" s="30">
        <v>0</v>
      </c>
      <c r="AZ266" s="30">
        <v>0</v>
      </c>
      <c r="BA266" s="31">
        <v>0</v>
      </c>
      <c r="BB266" s="32">
        <v>0</v>
      </c>
      <c r="BC266" s="30">
        <v>100</v>
      </c>
      <c r="BD266" s="30">
        <v>0</v>
      </c>
      <c r="BE266" s="30">
        <v>5</v>
      </c>
      <c r="BF266" s="30">
        <v>0</v>
      </c>
      <c r="BG266" s="30">
        <v>0</v>
      </c>
      <c r="BH266" s="30">
        <v>0</v>
      </c>
      <c r="BI266" s="30">
        <v>2.9289712886816481</v>
      </c>
      <c r="BJ266" s="31">
        <v>200</v>
      </c>
      <c r="BK266" s="33">
        <v>0.95</v>
      </c>
      <c r="BL266" s="30">
        <v>0.05</v>
      </c>
      <c r="BM266" s="30">
        <v>3.8915413841871624E-2</v>
      </c>
      <c r="BN266" s="30">
        <v>165</v>
      </c>
      <c r="BO266" s="30">
        <v>0</v>
      </c>
      <c r="BP266" s="30">
        <v>0.99969696969696986</v>
      </c>
      <c r="BQ266" s="32">
        <v>2.3585099298104018E-4</v>
      </c>
      <c r="BR266" s="28">
        <v>10.192420207990425</v>
      </c>
      <c r="BS266" s="28">
        <v>0.17036523500904185</v>
      </c>
      <c r="BT266" s="28">
        <v>1.5644396856182428E-2</v>
      </c>
      <c r="BU266" s="28">
        <v>4.2358489930044733E-3</v>
      </c>
      <c r="BV266" s="28">
        <v>0.54049401747578218</v>
      </c>
      <c r="BW266" s="28">
        <v>1.1554039170951132E-2</v>
      </c>
      <c r="BX266" s="28">
        <v>1.7194783169222296</v>
      </c>
      <c r="BY266" s="28">
        <v>4.438920790277872E-2</v>
      </c>
      <c r="BZ266" s="28">
        <v>0.25549041017149426</v>
      </c>
      <c r="CA266" s="30">
        <v>1.6314724760736331E-2</v>
      </c>
      <c r="CB266" s="28">
        <v>1.7528532126718639</v>
      </c>
      <c r="CC266" s="32">
        <v>5.8259483369142509E-2</v>
      </c>
      <c r="CE266" s="30">
        <f t="shared" si="44"/>
        <v>2.3779743280283547</v>
      </c>
      <c r="CG266" s="55">
        <f t="shared" si="45"/>
        <v>-1.7878787878783386E-3</v>
      </c>
      <c r="CH266" s="50">
        <f t="shared" si="46"/>
        <v>0</v>
      </c>
      <c r="CI266" s="51"/>
      <c r="CJ266" s="60"/>
      <c r="CK266" s="58"/>
      <c r="CL266" s="2"/>
      <c r="CM266" s="55">
        <f t="shared" si="47"/>
        <v>7.8920049529333069E-2</v>
      </c>
      <c r="CN266" s="51">
        <f t="shared" si="48"/>
        <v>0</v>
      </c>
      <c r="CO266" s="51"/>
      <c r="CP266" s="51"/>
      <c r="CQ266" s="56"/>
      <c r="CR266" s="2"/>
      <c r="CS266" s="55">
        <f t="shared" si="49"/>
        <v>0.27263411813566329</v>
      </c>
      <c r="CT266" s="51">
        <f t="shared" si="50"/>
        <v>0</v>
      </c>
      <c r="CU266" s="51"/>
      <c r="CV266" s="51"/>
      <c r="CW266" s="56"/>
      <c r="CX266" s="2"/>
      <c r="CY266" s="55">
        <f t="shared" si="51"/>
        <v>0.10736185142025828</v>
      </c>
      <c r="CZ266" s="51">
        <f t="shared" si="52"/>
        <v>0</v>
      </c>
      <c r="DA266" s="51"/>
      <c r="DB266" s="51"/>
      <c r="DC266" s="56"/>
      <c r="DD266" s="2"/>
      <c r="DE266" s="55">
        <f t="shared" si="53"/>
        <v>0.31152224336793233</v>
      </c>
      <c r="DF266" s="51">
        <f t="shared" si="54"/>
        <v>0</v>
      </c>
      <c r="DG266" s="51"/>
      <c r="DH266" s="51"/>
      <c r="DI266" s="58"/>
      <c r="DK266" s="15">
        <v>2.3779743280283547</v>
      </c>
    </row>
    <row r="267" spans="1:115" x14ac:dyDescent="0.3">
      <c r="A267" s="28">
        <v>276</v>
      </c>
      <c r="B267" s="29">
        <v>4.3</v>
      </c>
      <c r="C267" s="30">
        <v>4.833333333333333</v>
      </c>
      <c r="D267" s="30">
        <v>1.2857142857142856</v>
      </c>
      <c r="E267" s="31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1">
        <v>0</v>
      </c>
      <c r="M267" s="32">
        <v>0</v>
      </c>
      <c r="N267" s="30">
        <v>100</v>
      </c>
      <c r="O267" s="30">
        <v>0</v>
      </c>
      <c r="P267" s="30">
        <v>5</v>
      </c>
      <c r="Q267" s="30">
        <v>100</v>
      </c>
      <c r="R267" s="30">
        <v>25</v>
      </c>
      <c r="S267" s="30">
        <v>0</v>
      </c>
      <c r="T267" s="30">
        <v>2.9289712886816481</v>
      </c>
      <c r="U267" s="31">
        <v>200</v>
      </c>
      <c r="V267" s="33">
        <v>0.95</v>
      </c>
      <c r="W267" s="30">
        <v>0.35499999999999998</v>
      </c>
      <c r="X267" s="30">
        <v>0.10908638100532253</v>
      </c>
      <c r="Y267" s="30">
        <v>165</v>
      </c>
      <c r="Z267" s="30">
        <v>0</v>
      </c>
      <c r="AA267" s="30">
        <v>0.99784848484848554</v>
      </c>
      <c r="AB267" s="32">
        <v>6.6112958185044098E-4</v>
      </c>
      <c r="AC267" s="28">
        <v>7.7977215847626722</v>
      </c>
      <c r="AD267" s="28">
        <v>0.13494180571340836</v>
      </c>
      <c r="AE267" s="28">
        <v>6.0686515851435772E-3</v>
      </c>
      <c r="AF267" s="28">
        <v>3.1191118780967047E-3</v>
      </c>
      <c r="AG267" s="28">
        <v>0.62252196044035968</v>
      </c>
      <c r="AH267" s="28">
        <v>1.2891146770643772E-2</v>
      </c>
      <c r="AI267" s="28">
        <v>1.9861715007376568</v>
      </c>
      <c r="AJ267" s="28">
        <v>3.8728195367630953E-2</v>
      </c>
      <c r="AK267" s="28">
        <v>0.33514173296551697</v>
      </c>
      <c r="AL267" s="30">
        <v>2.3389253555302924E-2</v>
      </c>
      <c r="AM267" s="28">
        <v>2.0669251141774714</v>
      </c>
      <c r="AN267" s="32">
        <v>6.3763233866743665E-2</v>
      </c>
      <c r="AP267" s="28">
        <v>276</v>
      </c>
      <c r="AQ267" s="29">
        <v>4.3</v>
      </c>
      <c r="AR267" s="30">
        <v>4.833333333333333</v>
      </c>
      <c r="AS267" s="30">
        <v>1.2857142857142856</v>
      </c>
      <c r="AT267" s="31">
        <v>0</v>
      </c>
      <c r="AU267" s="30">
        <v>0</v>
      </c>
      <c r="AV267" s="30">
        <v>0</v>
      </c>
      <c r="AW267" s="30">
        <v>0</v>
      </c>
      <c r="AX267" s="30">
        <v>0</v>
      </c>
      <c r="AY267" s="30">
        <v>0</v>
      </c>
      <c r="AZ267" s="30">
        <v>0</v>
      </c>
      <c r="BA267" s="31">
        <v>0</v>
      </c>
      <c r="BB267" s="32">
        <v>0</v>
      </c>
      <c r="BC267" s="30">
        <v>100</v>
      </c>
      <c r="BD267" s="30">
        <v>0</v>
      </c>
      <c r="BE267" s="30">
        <v>5</v>
      </c>
      <c r="BF267" s="30">
        <v>0</v>
      </c>
      <c r="BG267" s="30">
        <v>0</v>
      </c>
      <c r="BH267" s="30">
        <v>0</v>
      </c>
      <c r="BI267" s="30">
        <v>2.9289712886816481</v>
      </c>
      <c r="BJ267" s="31">
        <v>200</v>
      </c>
      <c r="BK267" s="33">
        <v>0.95</v>
      </c>
      <c r="BL267" s="30">
        <v>3.5000000000000003E-2</v>
      </c>
      <c r="BM267" s="30">
        <v>3.7968672320670006E-2</v>
      </c>
      <c r="BN267" s="30">
        <v>165</v>
      </c>
      <c r="BO267" s="30">
        <v>0</v>
      </c>
      <c r="BP267" s="30">
        <v>0.99978787878787867</v>
      </c>
      <c r="BQ267" s="32">
        <v>2.3011316557981849E-4</v>
      </c>
      <c r="BR267" s="28">
        <v>10.332001648696382</v>
      </c>
      <c r="BS267" s="28">
        <v>0.19211989981018335</v>
      </c>
      <c r="BT267" s="28">
        <v>1.8906711383503087E-2</v>
      </c>
      <c r="BU267" s="28">
        <v>4.574418408010459E-3</v>
      </c>
      <c r="BV267" s="28">
        <v>0.52912987410287771</v>
      </c>
      <c r="BW267" s="28">
        <v>1.2911083127757137E-2</v>
      </c>
      <c r="BX267" s="28">
        <v>1.671892856271376</v>
      </c>
      <c r="BY267" s="28">
        <v>4.2288737419539348E-2</v>
      </c>
      <c r="BZ267" s="28">
        <v>0.23772862087752497</v>
      </c>
      <c r="CA267" s="30">
        <v>1.6902772496985876E-2</v>
      </c>
      <c r="CB267" s="28">
        <v>1.7015843795692427</v>
      </c>
      <c r="CC267" s="32">
        <v>5.9118153078919038E-2</v>
      </c>
      <c r="CE267" s="30">
        <f t="shared" si="44"/>
        <v>2.4928469095164494</v>
      </c>
      <c r="CG267" s="55">
        <f t="shared" si="45"/>
        <v>-1.9393939393931303E-3</v>
      </c>
      <c r="CH267" s="50">
        <f t="shared" si="46"/>
        <v>0</v>
      </c>
      <c r="CI267" s="51"/>
      <c r="CJ267" s="60"/>
      <c r="CK267" s="58"/>
      <c r="CL267" s="2"/>
      <c r="CM267" s="55">
        <f t="shared" si="47"/>
        <v>9.3392086337481972E-2</v>
      </c>
      <c r="CN267" s="51">
        <f t="shared" si="48"/>
        <v>0</v>
      </c>
      <c r="CO267" s="51"/>
      <c r="CP267" s="51"/>
      <c r="CQ267" s="56"/>
      <c r="CR267" s="2"/>
      <c r="CS267" s="55">
        <f t="shared" si="49"/>
        <v>0.31427864446628084</v>
      </c>
      <c r="CT267" s="51">
        <f t="shared" si="50"/>
        <v>0</v>
      </c>
      <c r="CU267" s="51"/>
      <c r="CV267" s="51"/>
      <c r="CW267" s="56"/>
      <c r="CX267" s="2"/>
      <c r="CY267" s="55">
        <f t="shared" si="51"/>
        <v>9.7413112087991999E-2</v>
      </c>
      <c r="CZ267" s="51">
        <f t="shared" si="52"/>
        <v>0</v>
      </c>
      <c r="DA267" s="51"/>
      <c r="DB267" s="51"/>
      <c r="DC267" s="56"/>
      <c r="DD267" s="2"/>
      <c r="DE267" s="55">
        <f t="shared" si="53"/>
        <v>0.36534073460822869</v>
      </c>
      <c r="DF267" s="51">
        <f t="shared" si="54"/>
        <v>0</v>
      </c>
      <c r="DG267" s="51"/>
      <c r="DH267" s="51"/>
      <c r="DI267" s="58"/>
      <c r="DK267" s="15">
        <v>2.4928469095164494</v>
      </c>
    </row>
    <row r="268" spans="1:115" x14ac:dyDescent="0.3">
      <c r="A268" s="28">
        <v>265</v>
      </c>
      <c r="B268" s="29">
        <v>4.3</v>
      </c>
      <c r="C268" s="30">
        <v>2.6666666666666665</v>
      </c>
      <c r="D268" s="30">
        <v>2.4285714285714284</v>
      </c>
      <c r="E268" s="31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1">
        <v>0</v>
      </c>
      <c r="M268" s="32">
        <v>0</v>
      </c>
      <c r="N268" s="30">
        <v>100</v>
      </c>
      <c r="O268" s="30">
        <v>0</v>
      </c>
      <c r="P268" s="30">
        <v>5</v>
      </c>
      <c r="Q268" s="30">
        <v>100</v>
      </c>
      <c r="R268" s="30">
        <v>25</v>
      </c>
      <c r="S268" s="30">
        <v>0</v>
      </c>
      <c r="T268" s="30">
        <v>2.9289712886816481</v>
      </c>
      <c r="U268" s="31">
        <v>200</v>
      </c>
      <c r="V268" s="33">
        <v>0.95</v>
      </c>
      <c r="W268" s="30">
        <v>0.375</v>
      </c>
      <c r="X268" s="30">
        <v>0.11732019298812596</v>
      </c>
      <c r="Y268" s="30">
        <v>165</v>
      </c>
      <c r="Z268" s="30">
        <v>0</v>
      </c>
      <c r="AA268" s="30">
        <v>0.99772727272727313</v>
      </c>
      <c r="AB268" s="32">
        <v>7.1103147265530952E-4</v>
      </c>
      <c r="AC268" s="28">
        <v>7.6158570510770893</v>
      </c>
      <c r="AD268" s="28">
        <v>0.14844974109791773</v>
      </c>
      <c r="AE268" s="28">
        <v>1.3656735433108538E-2</v>
      </c>
      <c r="AF268" s="28">
        <v>4.7593558498661122E-3</v>
      </c>
      <c r="AG268" s="28">
        <v>0.63718318930827333</v>
      </c>
      <c r="AH268" s="28">
        <v>1.4037283361283797E-2</v>
      </c>
      <c r="AI268" s="28">
        <v>2.0244112034517134</v>
      </c>
      <c r="AJ268" s="28">
        <v>3.6763214170115965E-2</v>
      </c>
      <c r="AK268" s="28">
        <v>0.35012055435461414</v>
      </c>
      <c r="AL268" s="30">
        <v>2.5931612697757955E-2</v>
      </c>
      <c r="AM268" s="28">
        <v>2.1943769431617146</v>
      </c>
      <c r="AN268" s="32">
        <v>9.3799038198658979E-2</v>
      </c>
      <c r="AP268" s="28">
        <v>265</v>
      </c>
      <c r="AQ268" s="29">
        <v>4.3</v>
      </c>
      <c r="AR268" s="30">
        <v>2.6666666666666665</v>
      </c>
      <c r="AS268" s="30">
        <v>2.4285714285714284</v>
      </c>
      <c r="AT268" s="31">
        <v>0</v>
      </c>
      <c r="AU268" s="30">
        <v>0</v>
      </c>
      <c r="AV268" s="30">
        <v>0</v>
      </c>
      <c r="AW268" s="30">
        <v>0</v>
      </c>
      <c r="AX268" s="30">
        <v>0</v>
      </c>
      <c r="AY268" s="30">
        <v>0</v>
      </c>
      <c r="AZ268" s="30">
        <v>0</v>
      </c>
      <c r="BA268" s="31">
        <v>0</v>
      </c>
      <c r="BB268" s="32">
        <v>0</v>
      </c>
      <c r="BC268" s="30">
        <v>100</v>
      </c>
      <c r="BD268" s="30">
        <v>0</v>
      </c>
      <c r="BE268" s="30">
        <v>5</v>
      </c>
      <c r="BF268" s="30">
        <v>0</v>
      </c>
      <c r="BG268" s="30">
        <v>0</v>
      </c>
      <c r="BH268" s="30">
        <v>0</v>
      </c>
      <c r="BI268" s="30">
        <v>2.9289712886816481</v>
      </c>
      <c r="BJ268" s="31">
        <v>200</v>
      </c>
      <c r="BK268" s="33">
        <v>0.95</v>
      </c>
      <c r="BL268" s="30">
        <v>0.03</v>
      </c>
      <c r="BM268" s="30">
        <v>2.7641345583308104E-2</v>
      </c>
      <c r="BN268" s="30">
        <v>165</v>
      </c>
      <c r="BO268" s="30">
        <v>0</v>
      </c>
      <c r="BP268" s="30">
        <v>0.99981818181818194</v>
      </c>
      <c r="BQ268" s="32">
        <v>1.6752330656550379E-4</v>
      </c>
      <c r="BR268" s="28">
        <v>10.303824574111609</v>
      </c>
      <c r="BS268" s="28">
        <v>0.18297090329993798</v>
      </c>
      <c r="BT268" s="28">
        <v>1.400370248074553E-2</v>
      </c>
      <c r="BU268" s="28">
        <v>4.1230386895317467E-3</v>
      </c>
      <c r="BV268" s="28">
        <v>0.53204449759334227</v>
      </c>
      <c r="BW268" s="28">
        <v>1.1852679287084195E-2</v>
      </c>
      <c r="BX268" s="28">
        <v>1.6994855030418246</v>
      </c>
      <c r="BY268" s="28">
        <v>4.1744011524765472E-2</v>
      </c>
      <c r="BZ268" s="28">
        <v>0.26278478279399581</v>
      </c>
      <c r="CA268" s="30">
        <v>1.7780873373880769E-2</v>
      </c>
      <c r="CB268" s="28">
        <v>1.7198442827548777</v>
      </c>
      <c r="CC268" s="32">
        <v>5.1278180770945966E-2</v>
      </c>
      <c r="CE268" s="30">
        <f t="shared" si="44"/>
        <v>2.5448360411214068</v>
      </c>
      <c r="CG268" s="55">
        <f t="shared" si="45"/>
        <v>-2.0909090909088102E-3</v>
      </c>
      <c r="CH268" s="50">
        <f t="shared" si="46"/>
        <v>0</v>
      </c>
      <c r="CI268" s="51"/>
      <c r="CJ268" s="51"/>
      <c r="CK268" s="56"/>
      <c r="CL268" s="2"/>
      <c r="CM268" s="55">
        <f t="shared" si="47"/>
        <v>0.10513869171493107</v>
      </c>
      <c r="CN268" s="51">
        <f t="shared" si="48"/>
        <v>0</v>
      </c>
      <c r="CO268" s="51"/>
      <c r="CP268" s="51"/>
      <c r="CQ268" s="56"/>
      <c r="CR268" s="2"/>
      <c r="CS268" s="55">
        <f t="shared" si="49"/>
        <v>0.32492570040988888</v>
      </c>
      <c r="CT268" s="51">
        <f t="shared" si="50"/>
        <v>0</v>
      </c>
      <c r="CU268" s="51"/>
      <c r="CV268" s="51"/>
      <c r="CW268" s="56"/>
      <c r="CX268" s="2"/>
      <c r="CY268" s="55">
        <f t="shared" si="51"/>
        <v>8.7335771560618336E-2</v>
      </c>
      <c r="CZ268" s="51">
        <f t="shared" si="52"/>
        <v>0</v>
      </c>
      <c r="DA268" s="51"/>
      <c r="DB268" s="51"/>
      <c r="DC268" s="56"/>
      <c r="DD268" s="2"/>
      <c r="DE268" s="55">
        <f t="shared" si="53"/>
        <v>0.47453266040683695</v>
      </c>
      <c r="DF268" s="51">
        <f t="shared" si="54"/>
        <v>0</v>
      </c>
      <c r="DG268" s="51"/>
      <c r="DH268" s="51"/>
      <c r="DI268" s="58"/>
      <c r="DK268" s="15">
        <v>2.5448360411214068</v>
      </c>
    </row>
    <row r="269" spans="1:115" x14ac:dyDescent="0.3">
      <c r="A269" s="28">
        <v>261</v>
      </c>
      <c r="B269" s="29">
        <v>4.3</v>
      </c>
      <c r="C269" s="30">
        <v>1.5833333333333333</v>
      </c>
      <c r="D269" s="30">
        <v>4.7142857142857135</v>
      </c>
      <c r="E269" s="31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1">
        <v>0</v>
      </c>
      <c r="M269" s="32">
        <v>0</v>
      </c>
      <c r="N269" s="30">
        <v>100</v>
      </c>
      <c r="O269" s="30">
        <v>0</v>
      </c>
      <c r="P269" s="30">
        <v>5</v>
      </c>
      <c r="Q269" s="30">
        <v>100</v>
      </c>
      <c r="R269" s="30">
        <v>25</v>
      </c>
      <c r="S269" s="30">
        <v>0</v>
      </c>
      <c r="T269" s="30">
        <v>2.9289712886816481</v>
      </c>
      <c r="U269" s="31">
        <v>200</v>
      </c>
      <c r="V269" s="33">
        <v>0.95</v>
      </c>
      <c r="W269" s="30">
        <v>0.35</v>
      </c>
      <c r="X269" s="30">
        <v>9.4551048937494789E-2</v>
      </c>
      <c r="Y269" s="30">
        <v>165</v>
      </c>
      <c r="Z269" s="30">
        <v>0</v>
      </c>
      <c r="AA269" s="30">
        <v>0.99787878787878848</v>
      </c>
      <c r="AB269" s="32">
        <v>5.7303666022724198E-4</v>
      </c>
      <c r="AC269" s="28">
        <v>7.7492806052360272</v>
      </c>
      <c r="AD269" s="28">
        <v>0.14193341053612055</v>
      </c>
      <c r="AE269" s="28">
        <v>1.1091427421127368E-2</v>
      </c>
      <c r="AF269" s="28">
        <v>3.9650819099142295E-3</v>
      </c>
      <c r="AG269" s="28">
        <v>0.62769978596231624</v>
      </c>
      <c r="AH269" s="28">
        <v>1.3473919987262955E-2</v>
      </c>
      <c r="AI269" s="28">
        <v>2.020395768439629</v>
      </c>
      <c r="AJ269" s="28">
        <v>3.611598727170634E-2</v>
      </c>
      <c r="AK269" s="28">
        <v>0.33446961094362415</v>
      </c>
      <c r="AL269" s="30">
        <v>2.5754476686223545E-2</v>
      </c>
      <c r="AM269" s="28">
        <v>2.12597324276084</v>
      </c>
      <c r="AN269" s="32">
        <v>6.4606668895250088E-2</v>
      </c>
      <c r="AP269" s="28">
        <v>261</v>
      </c>
      <c r="AQ269" s="29">
        <v>4.3</v>
      </c>
      <c r="AR269" s="30">
        <v>1.5833333333333333</v>
      </c>
      <c r="AS269" s="30">
        <v>4.7142857142857135</v>
      </c>
      <c r="AT269" s="31">
        <v>0</v>
      </c>
      <c r="AU269" s="30">
        <v>0</v>
      </c>
      <c r="AV269" s="30">
        <v>0</v>
      </c>
      <c r="AW269" s="30">
        <v>0</v>
      </c>
      <c r="AX269" s="30">
        <v>0</v>
      </c>
      <c r="AY269" s="30">
        <v>0</v>
      </c>
      <c r="AZ269" s="30">
        <v>0</v>
      </c>
      <c r="BA269" s="31">
        <v>0</v>
      </c>
      <c r="BB269" s="32">
        <v>0</v>
      </c>
      <c r="BC269" s="30">
        <v>100</v>
      </c>
      <c r="BD269" s="30">
        <v>0</v>
      </c>
      <c r="BE269" s="30">
        <v>5</v>
      </c>
      <c r="BF269" s="30">
        <v>0</v>
      </c>
      <c r="BG269" s="30">
        <v>0</v>
      </c>
      <c r="BH269" s="30">
        <v>0</v>
      </c>
      <c r="BI269" s="30">
        <v>2.9289712886816481</v>
      </c>
      <c r="BJ269" s="31">
        <v>200</v>
      </c>
      <c r="BK269" s="33">
        <v>0.95</v>
      </c>
      <c r="BL269" s="30">
        <v>5.5E-2</v>
      </c>
      <c r="BM269" s="30">
        <v>4.2394127368209591E-2</v>
      </c>
      <c r="BN269" s="30">
        <v>165</v>
      </c>
      <c r="BO269" s="30">
        <v>0</v>
      </c>
      <c r="BP269" s="30">
        <v>0.9996666666666667</v>
      </c>
      <c r="BQ269" s="32">
        <v>2.5693410526187675E-4</v>
      </c>
      <c r="BR269" s="28">
        <v>10.364827997458416</v>
      </c>
      <c r="BS269" s="28">
        <v>0.18621811804473709</v>
      </c>
      <c r="BT269" s="28">
        <v>1.8950230547530551E-2</v>
      </c>
      <c r="BU269" s="28">
        <v>4.4591131075848956E-3</v>
      </c>
      <c r="BV269" s="28">
        <v>0.53241059981145167</v>
      </c>
      <c r="BW269" s="28">
        <v>1.2674795108498527E-2</v>
      </c>
      <c r="BX269" s="28">
        <v>1.6614312588984077</v>
      </c>
      <c r="BY269" s="28">
        <v>4.5096465064564759E-2</v>
      </c>
      <c r="BZ269" s="28">
        <v>0.25851236712786546</v>
      </c>
      <c r="CA269" s="30">
        <v>1.6004379124884342E-2</v>
      </c>
      <c r="CB269" s="28">
        <v>1.7061319245914806</v>
      </c>
      <c r="CC269" s="32">
        <v>6.4449791993265171E-2</v>
      </c>
      <c r="CE269" s="30">
        <f t="shared" si="44"/>
        <v>2.7320844998436109</v>
      </c>
      <c r="CG269" s="55">
        <f t="shared" si="45"/>
        <v>-1.7878787878782276E-3</v>
      </c>
      <c r="CH269" s="50">
        <f t="shared" si="46"/>
        <v>0</v>
      </c>
      <c r="CI269" s="51"/>
      <c r="CJ269" s="51"/>
      <c r="CK269" s="56"/>
      <c r="CL269" s="2"/>
      <c r="CM269" s="55">
        <f t="shared" si="47"/>
        <v>9.5289186150864569E-2</v>
      </c>
      <c r="CN269" s="51">
        <f t="shared" si="48"/>
        <v>0</v>
      </c>
      <c r="CO269" s="51"/>
      <c r="CP269" s="51"/>
      <c r="CQ269" s="56"/>
      <c r="CR269" s="2"/>
      <c r="CS269" s="55">
        <f t="shared" si="49"/>
        <v>0.35896450954122128</v>
      </c>
      <c r="CT269" s="51">
        <f t="shared" si="50"/>
        <v>0</v>
      </c>
      <c r="CU269" s="51"/>
      <c r="CV269" s="51"/>
      <c r="CW269" s="56"/>
      <c r="CX269" s="2"/>
      <c r="CY269" s="55">
        <f t="shared" si="51"/>
        <v>7.595724381575869E-2</v>
      </c>
      <c r="CZ269" s="51">
        <f t="shared" si="52"/>
        <v>0</v>
      </c>
      <c r="DA269" s="51"/>
      <c r="DB269" s="51"/>
      <c r="DC269" s="56"/>
      <c r="DD269" s="2"/>
      <c r="DE269" s="55">
        <f t="shared" si="53"/>
        <v>0.41984131816935943</v>
      </c>
      <c r="DF269" s="51">
        <f t="shared" si="54"/>
        <v>0</v>
      </c>
      <c r="DG269" s="51"/>
      <c r="DH269" s="51"/>
      <c r="DI269" s="58"/>
      <c r="DK269" s="15">
        <v>2.7320844998436109</v>
      </c>
    </row>
    <row r="270" spans="1:115" x14ac:dyDescent="0.3">
      <c r="A270" s="28">
        <v>282</v>
      </c>
      <c r="B270" s="29">
        <v>4.3</v>
      </c>
      <c r="C270" s="30">
        <v>5.9166666666666661</v>
      </c>
      <c r="D270" s="30">
        <v>1.2857142857142856</v>
      </c>
      <c r="E270" s="31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1">
        <v>0</v>
      </c>
      <c r="M270" s="32">
        <v>0</v>
      </c>
      <c r="N270" s="30">
        <v>100</v>
      </c>
      <c r="O270" s="30">
        <v>0</v>
      </c>
      <c r="P270" s="30">
        <v>5</v>
      </c>
      <c r="Q270" s="30">
        <v>100</v>
      </c>
      <c r="R270" s="30">
        <v>25</v>
      </c>
      <c r="S270" s="30">
        <v>0</v>
      </c>
      <c r="T270" s="30">
        <v>2.9289712886816481</v>
      </c>
      <c r="U270" s="31">
        <v>200</v>
      </c>
      <c r="V270" s="33">
        <v>0.95</v>
      </c>
      <c r="W270" s="30">
        <v>0.35499999999999998</v>
      </c>
      <c r="X270" s="30">
        <v>9.048255528271841E-2</v>
      </c>
      <c r="Y270" s="30">
        <v>165</v>
      </c>
      <c r="Z270" s="30">
        <v>0</v>
      </c>
      <c r="AA270" s="30">
        <v>0.99784848484848521</v>
      </c>
      <c r="AB270" s="32">
        <v>5.4837912292556609E-4</v>
      </c>
      <c r="AC270" s="28">
        <v>7.6912208268613877</v>
      </c>
      <c r="AD270" s="28">
        <v>0.14345390625141161</v>
      </c>
      <c r="AE270" s="28">
        <v>6.9058656199266436E-3</v>
      </c>
      <c r="AF270" s="28">
        <v>3.3366820068056126E-3</v>
      </c>
      <c r="AG270" s="28">
        <v>0.63157390375438138</v>
      </c>
      <c r="AH270" s="28">
        <v>1.3461613989997612E-2</v>
      </c>
      <c r="AI270" s="28">
        <v>2.0406508161648831</v>
      </c>
      <c r="AJ270" s="28">
        <v>3.479642080100976E-2</v>
      </c>
      <c r="AK270" s="28">
        <v>0.34941513382638795</v>
      </c>
      <c r="AL270" s="30">
        <v>2.8489972519992662E-2</v>
      </c>
      <c r="AM270" s="28">
        <v>2.1399939240879489</v>
      </c>
      <c r="AN270" s="32">
        <v>5.8737069988846403E-2</v>
      </c>
      <c r="AP270" s="28">
        <v>282</v>
      </c>
      <c r="AQ270" s="29">
        <v>4.3</v>
      </c>
      <c r="AR270" s="30">
        <v>5.9166666666666661</v>
      </c>
      <c r="AS270" s="30">
        <v>1.2857142857142856</v>
      </c>
      <c r="AT270" s="31">
        <v>0</v>
      </c>
      <c r="AU270" s="30">
        <v>0</v>
      </c>
      <c r="AV270" s="30">
        <v>0</v>
      </c>
      <c r="AW270" s="30">
        <v>0</v>
      </c>
      <c r="AX270" s="30">
        <v>0</v>
      </c>
      <c r="AY270" s="30">
        <v>0</v>
      </c>
      <c r="AZ270" s="30">
        <v>0</v>
      </c>
      <c r="BA270" s="31">
        <v>0</v>
      </c>
      <c r="BB270" s="32">
        <v>0</v>
      </c>
      <c r="BC270" s="30">
        <v>100</v>
      </c>
      <c r="BD270" s="30">
        <v>0</v>
      </c>
      <c r="BE270" s="30">
        <v>5</v>
      </c>
      <c r="BF270" s="30">
        <v>0</v>
      </c>
      <c r="BG270" s="30">
        <v>0</v>
      </c>
      <c r="BH270" s="30">
        <v>0</v>
      </c>
      <c r="BI270" s="30">
        <v>2.9289712886816481</v>
      </c>
      <c r="BJ270" s="31">
        <v>200</v>
      </c>
      <c r="BK270" s="33">
        <v>0.95</v>
      </c>
      <c r="BL270" s="30">
        <v>0.03</v>
      </c>
      <c r="BM270" s="30">
        <v>2.7641345583308104E-2</v>
      </c>
      <c r="BN270" s="30">
        <v>165</v>
      </c>
      <c r="BO270" s="30">
        <v>0</v>
      </c>
      <c r="BP270" s="30">
        <v>0.99981818181818194</v>
      </c>
      <c r="BQ270" s="32">
        <v>1.6752330656550406E-4</v>
      </c>
      <c r="BR270" s="28">
        <v>10.419499412802274</v>
      </c>
      <c r="BS270" s="28">
        <v>0.1699003967718801</v>
      </c>
      <c r="BT270" s="28">
        <v>1.3492216274364106E-2</v>
      </c>
      <c r="BU270" s="28">
        <v>3.9458756305526654E-3</v>
      </c>
      <c r="BV270" s="28">
        <v>0.52527930349870078</v>
      </c>
      <c r="BW270" s="28">
        <v>1.1816761400776657E-2</v>
      </c>
      <c r="BX270" s="28">
        <v>1.6725163306534745</v>
      </c>
      <c r="BY270" s="28">
        <v>4.9053455004708257E-2</v>
      </c>
      <c r="BZ270" s="28">
        <v>0.24671503145655979</v>
      </c>
      <c r="CA270" s="30">
        <v>1.7131520682911218E-2</v>
      </c>
      <c r="CB270" s="28">
        <v>1.6929404979395941</v>
      </c>
      <c r="CC270" s="32">
        <v>5.6894506294641482E-2</v>
      </c>
      <c r="CE270" s="30">
        <f t="shared" si="44"/>
        <v>2.7581049394725459</v>
      </c>
      <c r="CG270" s="55">
        <f t="shared" si="45"/>
        <v>-1.9696969696967326E-3</v>
      </c>
      <c r="CH270" s="50">
        <f t="shared" si="46"/>
        <v>0</v>
      </c>
      <c r="CI270" s="51"/>
      <c r="CJ270" s="51"/>
      <c r="CK270" s="56"/>
      <c r="CL270" s="2"/>
      <c r="CM270" s="55">
        <f t="shared" si="47"/>
        <v>0.1062946002556806</v>
      </c>
      <c r="CN270" s="51">
        <f t="shared" si="48"/>
        <v>0</v>
      </c>
      <c r="CO270" s="51"/>
      <c r="CP270" s="51"/>
      <c r="CQ270" s="56"/>
      <c r="CR270" s="2"/>
      <c r="CS270" s="55">
        <f t="shared" si="49"/>
        <v>0.36813448551140859</v>
      </c>
      <c r="CT270" s="51">
        <f t="shared" si="50"/>
        <v>0</v>
      </c>
      <c r="CU270" s="51"/>
      <c r="CV270" s="51"/>
      <c r="CW270" s="56"/>
      <c r="CX270" s="2"/>
      <c r="CY270" s="55">
        <f t="shared" si="51"/>
        <v>0.10270010236982816</v>
      </c>
      <c r="CZ270" s="51">
        <f t="shared" si="52"/>
        <v>0</v>
      </c>
      <c r="DA270" s="51"/>
      <c r="DB270" s="51"/>
      <c r="DC270" s="56"/>
      <c r="DD270" s="2"/>
      <c r="DE270" s="55">
        <f t="shared" si="53"/>
        <v>0.44705342614835475</v>
      </c>
      <c r="DF270" s="51">
        <f t="shared" si="54"/>
        <v>0</v>
      </c>
      <c r="DG270" s="51"/>
      <c r="DH270" s="51"/>
      <c r="DI270" s="58"/>
      <c r="DK270" s="15">
        <v>2.7581049394725459</v>
      </c>
    </row>
    <row r="271" spans="1:115" x14ac:dyDescent="0.3">
      <c r="A271" s="28">
        <v>289</v>
      </c>
      <c r="B271" s="29">
        <v>4.3</v>
      </c>
      <c r="C271" s="30">
        <v>6.9999999999999991</v>
      </c>
      <c r="D271" s="30">
        <v>1.2857142857142856</v>
      </c>
      <c r="E271" s="31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1">
        <v>0</v>
      </c>
      <c r="M271" s="32">
        <v>0</v>
      </c>
      <c r="N271" s="30">
        <v>100</v>
      </c>
      <c r="O271" s="30">
        <v>0</v>
      </c>
      <c r="P271" s="30">
        <v>5</v>
      </c>
      <c r="Q271" s="30">
        <v>100</v>
      </c>
      <c r="R271" s="30">
        <v>25</v>
      </c>
      <c r="S271" s="30">
        <v>0</v>
      </c>
      <c r="T271" s="30">
        <v>2.9289712886816481</v>
      </c>
      <c r="U271" s="31">
        <v>200</v>
      </c>
      <c r="V271" s="33">
        <v>0.95</v>
      </c>
      <c r="W271" s="30">
        <v>0.05</v>
      </c>
      <c r="X271" s="30">
        <v>3.3520055139464565E-2</v>
      </c>
      <c r="Y271" s="30">
        <v>165</v>
      </c>
      <c r="Z271" s="30">
        <v>0</v>
      </c>
      <c r="AA271" s="30">
        <v>0.99969696969696986</v>
      </c>
      <c r="AB271" s="32">
        <v>2.0315184933008941E-4</v>
      </c>
      <c r="AC271" s="28">
        <v>10.37392603802502</v>
      </c>
      <c r="AD271" s="28">
        <v>0.16710765301327055</v>
      </c>
      <c r="AE271" s="28">
        <v>3.8934437365265036E-2</v>
      </c>
      <c r="AF271" s="28">
        <v>6.2047346946669316E-3</v>
      </c>
      <c r="AG271" s="28">
        <v>0.72845927656299958</v>
      </c>
      <c r="AH271" s="28">
        <v>1.5080964285795329E-2</v>
      </c>
      <c r="AI271" s="28">
        <v>2.1480477401258788</v>
      </c>
      <c r="AJ271" s="28">
        <v>5.3626740988299129E-2</v>
      </c>
      <c r="AK271" s="28">
        <v>0.44875784368505756</v>
      </c>
      <c r="AL271" s="30">
        <v>2.7600153602119502E-2</v>
      </c>
      <c r="AM271" s="28">
        <v>2.1526427212444088</v>
      </c>
      <c r="AN271" s="32">
        <v>5.4529261659511677E-2</v>
      </c>
      <c r="AP271" s="28">
        <v>289</v>
      </c>
      <c r="AQ271" s="29">
        <v>4.3</v>
      </c>
      <c r="AR271" s="30">
        <v>6.9999999999999991</v>
      </c>
      <c r="AS271" s="30">
        <v>1.2857142857142856</v>
      </c>
      <c r="AT271" s="31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1">
        <v>0</v>
      </c>
      <c r="BB271" s="32">
        <v>0</v>
      </c>
      <c r="BC271" s="30">
        <v>100</v>
      </c>
      <c r="BD271" s="30">
        <v>0</v>
      </c>
      <c r="BE271" s="30">
        <v>5</v>
      </c>
      <c r="BF271" s="30">
        <v>0</v>
      </c>
      <c r="BG271" s="30">
        <v>0</v>
      </c>
      <c r="BH271" s="30">
        <v>0</v>
      </c>
      <c r="BI271" s="30">
        <v>2.9289712886816481</v>
      </c>
      <c r="BJ271" s="31">
        <v>200</v>
      </c>
      <c r="BK271" s="33">
        <v>0.95</v>
      </c>
      <c r="BL271" s="30">
        <v>0</v>
      </c>
      <c r="BM271" s="30">
        <v>0</v>
      </c>
      <c r="BN271" s="30">
        <v>165</v>
      </c>
      <c r="BO271" s="30">
        <v>0</v>
      </c>
      <c r="BP271" s="30">
        <v>1</v>
      </c>
      <c r="BQ271" s="32">
        <v>0</v>
      </c>
      <c r="BR271" s="28">
        <v>13.732606060606054</v>
      </c>
      <c r="BS271" s="28">
        <v>0.2254498095055755</v>
      </c>
      <c r="BT271" s="28">
        <v>5.6090418412310709E-2</v>
      </c>
      <c r="BU271" s="28">
        <v>6.2511056716587771E-3</v>
      </c>
      <c r="BV271" s="28">
        <v>0.65926404140640205</v>
      </c>
      <c r="BW271" s="28">
        <v>1.5289691671323817E-2</v>
      </c>
      <c r="BX271" s="28">
        <v>1.8179160954725921</v>
      </c>
      <c r="BY271" s="28">
        <v>4.0927476695573367E-2</v>
      </c>
      <c r="BZ271" s="28">
        <v>0.37626855952988458</v>
      </c>
      <c r="CA271" s="30">
        <v>1.939066361789317E-2</v>
      </c>
      <c r="CB271" s="28">
        <v>1.8179160954725921</v>
      </c>
      <c r="CC271" s="32">
        <v>4.0927476695573367E-2</v>
      </c>
      <c r="CE271" s="30">
        <f t="shared" si="44"/>
        <v>2.9999999999999996</v>
      </c>
      <c r="CG271" s="55">
        <f t="shared" si="45"/>
        <v>-3.0303030303013845E-4</v>
      </c>
      <c r="CH271" s="50">
        <f t="shared" si="46"/>
        <v>0</v>
      </c>
      <c r="CI271" s="51"/>
      <c r="CJ271" s="51"/>
      <c r="CK271" s="56"/>
      <c r="CL271" s="2"/>
      <c r="CM271" s="55">
        <f t="shared" si="47"/>
        <v>6.9195235156597534E-2</v>
      </c>
      <c r="CN271" s="51">
        <f t="shared" si="48"/>
        <v>0</v>
      </c>
      <c r="CO271" s="51"/>
      <c r="CP271" s="51"/>
      <c r="CQ271" s="56"/>
      <c r="CR271" s="2"/>
      <c r="CS271" s="55">
        <f t="shared" si="49"/>
        <v>0.3301316446532867</v>
      </c>
      <c r="CT271" s="51">
        <f t="shared" si="50"/>
        <v>0</v>
      </c>
      <c r="CU271" s="51"/>
      <c r="CV271" s="51"/>
      <c r="CW271" s="56"/>
      <c r="CX271" s="2"/>
      <c r="CY271" s="55">
        <f t="shared" si="51"/>
        <v>7.2489284155172973E-2</v>
      </c>
      <c r="CZ271" s="51">
        <f t="shared" si="52"/>
        <v>0</v>
      </c>
      <c r="DA271" s="51"/>
      <c r="DB271" s="51"/>
      <c r="DC271" s="56"/>
      <c r="DD271" s="2"/>
      <c r="DE271" s="55">
        <f t="shared" si="53"/>
        <v>0.33472662577181667</v>
      </c>
      <c r="DF271" s="51">
        <f t="shared" si="54"/>
        <v>0</v>
      </c>
      <c r="DG271" s="51"/>
      <c r="DH271" s="51"/>
      <c r="DI271" s="58"/>
      <c r="DK271" s="15">
        <v>2.9999999999999996</v>
      </c>
    </row>
    <row r="272" spans="1:115" x14ac:dyDescent="0.3">
      <c r="A272" s="28">
        <v>271</v>
      </c>
      <c r="B272" s="29">
        <v>4.3</v>
      </c>
      <c r="C272" s="30">
        <v>3.75</v>
      </c>
      <c r="D272" s="30">
        <v>2.4285714285714284</v>
      </c>
      <c r="E272" s="31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1">
        <v>0</v>
      </c>
      <c r="M272" s="32">
        <v>0</v>
      </c>
      <c r="N272" s="30">
        <v>100</v>
      </c>
      <c r="O272" s="30">
        <v>0</v>
      </c>
      <c r="P272" s="30">
        <v>5</v>
      </c>
      <c r="Q272" s="30">
        <v>100</v>
      </c>
      <c r="R272" s="30">
        <v>25</v>
      </c>
      <c r="S272" s="30">
        <v>0</v>
      </c>
      <c r="T272" s="30">
        <v>2.9289712886816481</v>
      </c>
      <c r="U272" s="31">
        <v>200</v>
      </c>
      <c r="V272" s="33">
        <v>0.95</v>
      </c>
      <c r="W272" s="30">
        <v>0.05</v>
      </c>
      <c r="X272" s="30">
        <v>3.0466152162474502E-2</v>
      </c>
      <c r="Y272" s="30">
        <v>165</v>
      </c>
      <c r="Z272" s="30">
        <v>0</v>
      </c>
      <c r="AA272" s="30">
        <v>0.99969696969696997</v>
      </c>
      <c r="AB272" s="32">
        <v>1.8464334643924092E-4</v>
      </c>
      <c r="AC272" s="28">
        <v>10.276724685883226</v>
      </c>
      <c r="AD272" s="28">
        <v>0.16827195347761156</v>
      </c>
      <c r="AE272" s="28">
        <v>4.0857917080889636E-2</v>
      </c>
      <c r="AF272" s="28">
        <v>6.1944351494409066E-3</v>
      </c>
      <c r="AG272" s="28">
        <v>0.73567275342800964</v>
      </c>
      <c r="AH272" s="28">
        <v>1.6083851451418815E-2</v>
      </c>
      <c r="AI272" s="28">
        <v>2.1884746711894989</v>
      </c>
      <c r="AJ272" s="28">
        <v>5.7014504345701142E-2</v>
      </c>
      <c r="AK272" s="28">
        <v>0.47454810341265768</v>
      </c>
      <c r="AL272" s="30">
        <v>2.8345116123581215E-2</v>
      </c>
      <c r="AM272" s="28">
        <v>2.1984734907309376</v>
      </c>
      <c r="AN272" s="32">
        <v>6.0168409547310349E-2</v>
      </c>
      <c r="AP272" s="28">
        <v>271</v>
      </c>
      <c r="AQ272" s="29">
        <v>4.3</v>
      </c>
      <c r="AR272" s="30">
        <v>3.75</v>
      </c>
      <c r="AS272" s="30">
        <v>2.4285714285714284</v>
      </c>
      <c r="AT272" s="31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1">
        <v>0</v>
      </c>
      <c r="BB272" s="32">
        <v>0</v>
      </c>
      <c r="BC272" s="30">
        <v>100</v>
      </c>
      <c r="BD272" s="30">
        <v>0</v>
      </c>
      <c r="BE272" s="30">
        <v>5</v>
      </c>
      <c r="BF272" s="30">
        <v>0</v>
      </c>
      <c r="BG272" s="30">
        <v>0</v>
      </c>
      <c r="BH272" s="30">
        <v>0</v>
      </c>
      <c r="BI272" s="30">
        <v>2.9289712886816481</v>
      </c>
      <c r="BJ272" s="31">
        <v>200</v>
      </c>
      <c r="BK272" s="33">
        <v>0.95</v>
      </c>
      <c r="BL272" s="30">
        <v>5.0000000000000001E-3</v>
      </c>
      <c r="BM272" s="30">
        <v>9.8597827212587759E-3</v>
      </c>
      <c r="BN272" s="30">
        <v>165</v>
      </c>
      <c r="BO272" s="30">
        <v>0</v>
      </c>
      <c r="BP272" s="30">
        <v>0.99996969696969695</v>
      </c>
      <c r="BQ272" s="32">
        <v>5.9756258916719961E-5</v>
      </c>
      <c r="BR272" s="28">
        <v>13.908540835181078</v>
      </c>
      <c r="BS272" s="28">
        <v>0.22549008379389804</v>
      </c>
      <c r="BT272" s="28">
        <v>5.871502633324148E-2</v>
      </c>
      <c r="BU272" s="28">
        <v>6.1450998851562046E-3</v>
      </c>
      <c r="BV272" s="28">
        <v>0.65239054466752977</v>
      </c>
      <c r="BW272" s="28">
        <v>1.5337904759704785E-2</v>
      </c>
      <c r="BX272" s="28">
        <v>1.8088262798592996</v>
      </c>
      <c r="BY272" s="28">
        <v>4.7944605023939137E-2</v>
      </c>
      <c r="BZ272" s="28">
        <v>0.39164904035693032</v>
      </c>
      <c r="CA272" s="30">
        <v>1.9309880199891459E-2</v>
      </c>
      <c r="CB272" s="28">
        <v>1.8118540362366196</v>
      </c>
      <c r="CC272" s="32">
        <v>4.9752226993334078E-2</v>
      </c>
      <c r="CE272" s="30">
        <f t="shared" si="44"/>
        <v>3.0178043106110866</v>
      </c>
      <c r="CG272" s="55">
        <f t="shared" si="45"/>
        <v>-2.7272727272698027E-4</v>
      </c>
      <c r="CH272" s="50">
        <f t="shared" si="46"/>
        <v>0</v>
      </c>
      <c r="CI272" s="51"/>
      <c r="CJ272" s="51"/>
      <c r="CK272" s="56"/>
      <c r="CL272" s="2"/>
      <c r="CM272" s="55">
        <f t="shared" si="47"/>
        <v>8.328220876047987E-2</v>
      </c>
      <c r="CN272" s="51">
        <f t="shared" si="48"/>
        <v>0</v>
      </c>
      <c r="CO272" s="51"/>
      <c r="CP272" s="51"/>
      <c r="CQ272" s="56"/>
      <c r="CR272" s="2"/>
      <c r="CS272" s="55">
        <f t="shared" si="49"/>
        <v>0.37964839133019934</v>
      </c>
      <c r="CT272" s="51">
        <f t="shared" si="50"/>
        <v>0</v>
      </c>
      <c r="CU272" s="51"/>
      <c r="CV272" s="51"/>
      <c r="CW272" s="56"/>
      <c r="CX272" s="2"/>
      <c r="CY272" s="55">
        <f t="shared" si="51"/>
        <v>8.2899063055727362E-2</v>
      </c>
      <c r="CZ272" s="51">
        <f t="shared" si="52"/>
        <v>0</v>
      </c>
      <c r="DA272" s="51"/>
      <c r="DB272" s="51"/>
      <c r="DC272" s="56"/>
      <c r="DD272" s="2"/>
      <c r="DE272" s="55">
        <f t="shared" si="53"/>
        <v>0.386619454494318</v>
      </c>
      <c r="DF272" s="51">
        <f t="shared" si="54"/>
        <v>0</v>
      </c>
      <c r="DG272" s="51"/>
      <c r="DH272" s="51"/>
      <c r="DI272" s="58"/>
      <c r="DK272" s="15">
        <v>3.0178043106110866</v>
      </c>
    </row>
    <row r="273" spans="1:115" x14ac:dyDescent="0.3">
      <c r="A273" s="28">
        <v>262</v>
      </c>
      <c r="B273" s="29">
        <v>4.3</v>
      </c>
      <c r="C273" s="30">
        <v>1.5833333333333333</v>
      </c>
      <c r="D273" s="30">
        <v>5.8571428571428559</v>
      </c>
      <c r="E273" s="31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1">
        <v>0</v>
      </c>
      <c r="M273" s="32">
        <v>0</v>
      </c>
      <c r="N273" s="30">
        <v>100</v>
      </c>
      <c r="O273" s="30">
        <v>0</v>
      </c>
      <c r="P273" s="30">
        <v>5</v>
      </c>
      <c r="Q273" s="30">
        <v>100</v>
      </c>
      <c r="R273" s="30">
        <v>25</v>
      </c>
      <c r="S273" s="30">
        <v>0</v>
      </c>
      <c r="T273" s="30">
        <v>2.9289712886816481</v>
      </c>
      <c r="U273" s="31">
        <v>200</v>
      </c>
      <c r="V273" s="33">
        <v>0.95</v>
      </c>
      <c r="W273" s="30">
        <v>4.4999999999999998E-2</v>
      </c>
      <c r="X273" s="30">
        <v>2.8978689711235614E-2</v>
      </c>
      <c r="Y273" s="30">
        <v>165</v>
      </c>
      <c r="Z273" s="30">
        <v>0</v>
      </c>
      <c r="AA273" s="30">
        <v>0.99972727272727302</v>
      </c>
      <c r="AB273" s="32">
        <v>1.7562842249233806E-4</v>
      </c>
      <c r="AC273" s="28">
        <v>10.266589430894307</v>
      </c>
      <c r="AD273" s="28">
        <v>0.16907996420046151</v>
      </c>
      <c r="AE273" s="28">
        <v>3.7939150729581324E-2</v>
      </c>
      <c r="AF273" s="28">
        <v>5.9919490440344956E-3</v>
      </c>
      <c r="AG273" s="28">
        <v>0.73313070044491668</v>
      </c>
      <c r="AH273" s="28">
        <v>1.4314982021621868E-2</v>
      </c>
      <c r="AI273" s="28">
        <v>2.1984587017791264</v>
      </c>
      <c r="AJ273" s="28">
        <v>5.4674386068081379E-2</v>
      </c>
      <c r="AK273" s="28">
        <v>0.46335724801570177</v>
      </c>
      <c r="AL273" s="30">
        <v>2.8780019925641571E-2</v>
      </c>
      <c r="AM273" s="28">
        <v>2.2002330020978049</v>
      </c>
      <c r="AN273" s="32">
        <v>5.5065309313300267E-2</v>
      </c>
      <c r="AP273" s="28">
        <v>262</v>
      </c>
      <c r="AQ273" s="29">
        <v>4.3</v>
      </c>
      <c r="AR273" s="30">
        <v>1.5833333333333333</v>
      </c>
      <c r="AS273" s="30">
        <v>5.8571428571428559</v>
      </c>
      <c r="AT273" s="31">
        <v>0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1">
        <v>0</v>
      </c>
      <c r="BB273" s="32">
        <v>0</v>
      </c>
      <c r="BC273" s="30">
        <v>100</v>
      </c>
      <c r="BD273" s="30">
        <v>0</v>
      </c>
      <c r="BE273" s="30">
        <v>5</v>
      </c>
      <c r="BF273" s="30">
        <v>0</v>
      </c>
      <c r="BG273" s="30">
        <v>0</v>
      </c>
      <c r="BH273" s="30">
        <v>0</v>
      </c>
      <c r="BI273" s="30">
        <v>2.9289712886816481</v>
      </c>
      <c r="BJ273" s="31">
        <v>200</v>
      </c>
      <c r="BK273" s="33">
        <v>0.95</v>
      </c>
      <c r="BL273" s="30">
        <v>0</v>
      </c>
      <c r="BM273" s="30">
        <v>0</v>
      </c>
      <c r="BN273" s="30">
        <v>165</v>
      </c>
      <c r="BO273" s="30">
        <v>0</v>
      </c>
      <c r="BP273" s="30">
        <v>1</v>
      </c>
      <c r="BQ273" s="32">
        <v>0</v>
      </c>
      <c r="BR273" s="28">
        <v>13.718212121212115</v>
      </c>
      <c r="BS273" s="28">
        <v>0.22537984514234885</v>
      </c>
      <c r="BT273" s="28">
        <v>5.5134335531319134E-2</v>
      </c>
      <c r="BU273" s="28">
        <v>5.5341067005983966E-3</v>
      </c>
      <c r="BV273" s="28">
        <v>0.6578996750146624</v>
      </c>
      <c r="BW273" s="28">
        <v>1.4835757791022343E-2</v>
      </c>
      <c r="BX273" s="28">
        <v>1.834579419446926</v>
      </c>
      <c r="BY273" s="28">
        <v>4.3525449225040848E-2</v>
      </c>
      <c r="BZ273" s="28">
        <v>0.39125970976715768</v>
      </c>
      <c r="CA273" s="30">
        <v>2.0733473957272069E-2</v>
      </c>
      <c r="CB273" s="28">
        <v>1.834579419446926</v>
      </c>
      <c r="CC273" s="32">
        <v>4.3525449225040848E-2</v>
      </c>
      <c r="CE273" s="30">
        <f t="shared" si="44"/>
        <v>3.0452930111582894</v>
      </c>
      <c r="CG273" s="55">
        <f t="shared" si="45"/>
        <v>-2.7272727272698027E-4</v>
      </c>
      <c r="CH273" s="50">
        <f t="shared" si="46"/>
        <v>0</v>
      </c>
      <c r="CI273" s="51"/>
      <c r="CJ273" s="51"/>
      <c r="CK273" s="56"/>
      <c r="CL273" s="2"/>
      <c r="CM273" s="55">
        <f t="shared" si="47"/>
        <v>7.5231025430254284E-2</v>
      </c>
      <c r="CN273" s="51">
        <f t="shared" si="48"/>
        <v>0</v>
      </c>
      <c r="CO273" s="51"/>
      <c r="CP273" s="51"/>
      <c r="CQ273" s="56"/>
      <c r="CR273" s="2"/>
      <c r="CS273" s="55">
        <f t="shared" si="49"/>
        <v>0.36387928233220035</v>
      </c>
      <c r="CT273" s="51">
        <f t="shared" si="50"/>
        <v>0</v>
      </c>
      <c r="CU273" s="51"/>
      <c r="CV273" s="51"/>
      <c r="CW273" s="56"/>
      <c r="CX273" s="2"/>
      <c r="CY273" s="55">
        <f t="shared" si="51"/>
        <v>7.2097538248544091E-2</v>
      </c>
      <c r="CZ273" s="51">
        <f t="shared" si="52"/>
        <v>0</v>
      </c>
      <c r="DA273" s="51"/>
      <c r="DB273" s="51"/>
      <c r="DC273" s="56"/>
      <c r="DD273" s="2"/>
      <c r="DE273" s="55">
        <f t="shared" si="53"/>
        <v>0.36565358265087888</v>
      </c>
      <c r="DF273" s="51">
        <f t="shared" si="54"/>
        <v>0</v>
      </c>
      <c r="DG273" s="51"/>
      <c r="DH273" s="51"/>
      <c r="DI273" s="58"/>
      <c r="DK273" s="15">
        <v>3.0452930111582894</v>
      </c>
    </row>
    <row r="274" spans="1:115" x14ac:dyDescent="0.3">
      <c r="A274" s="28">
        <v>266</v>
      </c>
      <c r="B274" s="29">
        <v>4.3</v>
      </c>
      <c r="C274" s="30">
        <v>2.6666666666666665</v>
      </c>
      <c r="D274" s="30">
        <v>3.5714285714285712</v>
      </c>
      <c r="E274" s="31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1">
        <v>0</v>
      </c>
      <c r="M274" s="32">
        <v>0</v>
      </c>
      <c r="N274" s="30">
        <v>100</v>
      </c>
      <c r="O274" s="30">
        <v>0</v>
      </c>
      <c r="P274" s="30">
        <v>5</v>
      </c>
      <c r="Q274" s="30">
        <v>100</v>
      </c>
      <c r="R274" s="30">
        <v>25</v>
      </c>
      <c r="S274" s="30">
        <v>0</v>
      </c>
      <c r="T274" s="30">
        <v>2.9289712886816481</v>
      </c>
      <c r="U274" s="31">
        <v>200</v>
      </c>
      <c r="V274" s="33">
        <v>0.95</v>
      </c>
      <c r="W274" s="30">
        <v>0.04</v>
      </c>
      <c r="X274" s="30">
        <v>3.0753424488891679E-2</v>
      </c>
      <c r="Y274" s="30">
        <v>165</v>
      </c>
      <c r="Z274" s="30">
        <v>0</v>
      </c>
      <c r="AA274" s="30">
        <v>0.99975757575757584</v>
      </c>
      <c r="AB274" s="32">
        <v>1.8638439084176856E-4</v>
      </c>
      <c r="AC274" s="28">
        <v>10.140760150132179</v>
      </c>
      <c r="AD274" s="28">
        <v>0.1696359962243156</v>
      </c>
      <c r="AE274" s="28">
        <v>4.7711282140021093E-2</v>
      </c>
      <c r="AF274" s="28">
        <v>6.4580639683288702E-3</v>
      </c>
      <c r="AG274" s="28">
        <v>0.74352209753364518</v>
      </c>
      <c r="AH274" s="28">
        <v>1.6346708625076176E-2</v>
      </c>
      <c r="AI274" s="28">
        <v>2.2533264865652494</v>
      </c>
      <c r="AJ274" s="28">
        <v>5.7603851172520495E-2</v>
      </c>
      <c r="AK274" s="28">
        <v>0.44914482047761389</v>
      </c>
      <c r="AL274" s="30">
        <v>3.0564995073571823E-2</v>
      </c>
      <c r="AM274" s="28">
        <v>2.2533264865652494</v>
      </c>
      <c r="AN274" s="32">
        <v>5.7603851172520495E-2</v>
      </c>
      <c r="AP274" s="28">
        <v>266</v>
      </c>
      <c r="AQ274" s="29">
        <v>4.3</v>
      </c>
      <c r="AR274" s="30">
        <v>2.6666666666666665</v>
      </c>
      <c r="AS274" s="30">
        <v>3.5714285714285712</v>
      </c>
      <c r="AT274" s="31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1">
        <v>0</v>
      </c>
      <c r="BB274" s="32">
        <v>0</v>
      </c>
      <c r="BC274" s="30">
        <v>100</v>
      </c>
      <c r="BD274" s="30">
        <v>0</v>
      </c>
      <c r="BE274" s="30">
        <v>5</v>
      </c>
      <c r="BF274" s="30">
        <v>0</v>
      </c>
      <c r="BG274" s="30">
        <v>0</v>
      </c>
      <c r="BH274" s="30">
        <v>0</v>
      </c>
      <c r="BI274" s="30">
        <v>2.9289712886816481</v>
      </c>
      <c r="BJ274" s="31">
        <v>200</v>
      </c>
      <c r="BK274" s="33">
        <v>0.95</v>
      </c>
      <c r="BL274" s="30">
        <v>0</v>
      </c>
      <c r="BM274" s="30">
        <v>0</v>
      </c>
      <c r="BN274" s="30">
        <v>165</v>
      </c>
      <c r="BO274" s="30">
        <v>0</v>
      </c>
      <c r="BP274" s="30">
        <v>1</v>
      </c>
      <c r="BQ274" s="32">
        <v>0</v>
      </c>
      <c r="BR274" s="28">
        <v>13.837030303030303</v>
      </c>
      <c r="BS274" s="28">
        <v>0.22492694676378475</v>
      </c>
      <c r="BT274" s="28">
        <v>6.3029372643461382E-2</v>
      </c>
      <c r="BU274" s="28">
        <v>6.086569125769512E-3</v>
      </c>
      <c r="BV274" s="28">
        <v>0.65610214953652601</v>
      </c>
      <c r="BW274" s="28">
        <v>1.5655238664459559E-2</v>
      </c>
      <c r="BX274" s="28">
        <v>1.764910956222594</v>
      </c>
      <c r="BY274" s="28">
        <v>4.437590926243392E-2</v>
      </c>
      <c r="BZ274" s="28">
        <v>0.39880561900993805</v>
      </c>
      <c r="CA274" s="30">
        <v>2.1058676177690052E-2</v>
      </c>
      <c r="CB274" s="28">
        <v>1.764910956222594</v>
      </c>
      <c r="CC274" s="32">
        <v>4.437590926243392E-2</v>
      </c>
      <c r="CE274" s="30">
        <f t="shared" si="44"/>
        <v>3.0860669992418379</v>
      </c>
      <c r="CG274" s="55">
        <f t="shared" si="45"/>
        <v>-2.4242424242415517E-4</v>
      </c>
      <c r="CH274" s="50">
        <f t="shared" si="46"/>
        <v>0</v>
      </c>
      <c r="CI274" s="51"/>
      <c r="CJ274" s="51"/>
      <c r="CK274" s="56"/>
      <c r="CL274" s="2"/>
      <c r="CM274" s="55">
        <f t="shared" si="47"/>
        <v>8.7419947997119163E-2</v>
      </c>
      <c r="CN274" s="51">
        <f t="shared" si="48"/>
        <v>0</v>
      </c>
      <c r="CO274" s="51"/>
      <c r="CP274" s="51"/>
      <c r="CQ274" s="56"/>
      <c r="CR274" s="2"/>
      <c r="CS274" s="55">
        <f t="shared" si="49"/>
        <v>0.48841553034265539</v>
      </c>
      <c r="CT274" s="51">
        <f t="shared" si="50"/>
        <v>0</v>
      </c>
      <c r="CU274" s="51"/>
      <c r="CV274" s="51"/>
      <c r="CW274" s="56"/>
      <c r="CX274" s="2"/>
      <c r="CY274" s="55">
        <f t="shared" si="51"/>
        <v>5.0339201467675843E-2</v>
      </c>
      <c r="CZ274" s="51">
        <f t="shared" si="52"/>
        <v>1</v>
      </c>
      <c r="DA274" s="51"/>
      <c r="DB274" s="51"/>
      <c r="DC274" s="56"/>
      <c r="DD274" s="2"/>
      <c r="DE274" s="55">
        <f t="shared" si="53"/>
        <v>0.48841553034265539</v>
      </c>
      <c r="DF274" s="51">
        <f t="shared" si="54"/>
        <v>0</v>
      </c>
      <c r="DG274" s="51"/>
      <c r="DH274" s="51"/>
      <c r="DI274" s="58"/>
      <c r="DK274" s="15">
        <v>3.0860669992418379</v>
      </c>
    </row>
    <row r="275" spans="1:115" x14ac:dyDescent="0.3">
      <c r="A275" s="28">
        <v>263</v>
      </c>
      <c r="B275" s="29">
        <v>4.3</v>
      </c>
      <c r="C275" s="30">
        <v>1.5833333333333333</v>
      </c>
      <c r="D275" s="30">
        <v>6.9999999999999982</v>
      </c>
      <c r="E275" s="31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1">
        <v>0</v>
      </c>
      <c r="M275" s="32">
        <v>0</v>
      </c>
      <c r="N275" s="30">
        <v>100</v>
      </c>
      <c r="O275" s="30">
        <v>0</v>
      </c>
      <c r="P275" s="30">
        <v>5</v>
      </c>
      <c r="Q275" s="30">
        <v>100</v>
      </c>
      <c r="R275" s="30">
        <v>25</v>
      </c>
      <c r="S275" s="30">
        <v>0</v>
      </c>
      <c r="T275" s="30">
        <v>2.9289712886816481</v>
      </c>
      <c r="U275" s="31">
        <v>200</v>
      </c>
      <c r="V275" s="33">
        <v>0.95</v>
      </c>
      <c r="W275" s="30">
        <v>0</v>
      </c>
      <c r="X275" s="30">
        <v>0</v>
      </c>
      <c r="Y275" s="30">
        <v>165</v>
      </c>
      <c r="Z275" s="30">
        <v>0</v>
      </c>
      <c r="AA275" s="30">
        <v>1</v>
      </c>
      <c r="AB275" s="32">
        <v>0</v>
      </c>
      <c r="AC275" s="28">
        <v>13.042515151515158</v>
      </c>
      <c r="AD275" s="28">
        <v>0.19619288087658462</v>
      </c>
      <c r="AE275" s="28">
        <v>6.1263258974838967E-2</v>
      </c>
      <c r="AF275" s="28">
        <v>6.5718310731182955E-3</v>
      </c>
      <c r="AG275" s="28">
        <v>0.79499070441788988</v>
      </c>
      <c r="AH275" s="28">
        <v>1.822799826025483E-2</v>
      </c>
      <c r="AI275" s="28">
        <v>2.1330968904742211</v>
      </c>
      <c r="AJ275" s="28">
        <v>4.5895818137055983E-2</v>
      </c>
      <c r="AK275" s="28">
        <v>0.48528643619139755</v>
      </c>
      <c r="AL275" s="30">
        <v>3.0320852737087442E-2</v>
      </c>
      <c r="AM275" s="28">
        <v>2.1330968904742211</v>
      </c>
      <c r="AN275" s="32">
        <v>4.5895818137055983E-2</v>
      </c>
      <c r="AP275" s="28">
        <v>263</v>
      </c>
      <c r="AQ275" s="29">
        <v>4.3</v>
      </c>
      <c r="AR275" s="30">
        <v>1.5833333333333333</v>
      </c>
      <c r="AS275" s="30">
        <v>6.9999999999999982</v>
      </c>
      <c r="AT275" s="31">
        <v>0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1">
        <v>0</v>
      </c>
      <c r="BB275" s="32">
        <v>0</v>
      </c>
      <c r="BC275" s="30">
        <v>100</v>
      </c>
      <c r="BD275" s="30">
        <v>0</v>
      </c>
      <c r="BE275" s="30">
        <v>5</v>
      </c>
      <c r="BF275" s="30">
        <v>0</v>
      </c>
      <c r="BG275" s="30">
        <v>0</v>
      </c>
      <c r="BH275" s="30">
        <v>0</v>
      </c>
      <c r="BI275" s="30">
        <v>2.9289712886816481</v>
      </c>
      <c r="BJ275" s="31">
        <v>200</v>
      </c>
      <c r="BK275" s="33">
        <v>0.95</v>
      </c>
      <c r="BL275" s="30">
        <v>0</v>
      </c>
      <c r="BM275" s="30">
        <v>0</v>
      </c>
      <c r="BN275" s="30">
        <v>165</v>
      </c>
      <c r="BO275" s="30">
        <v>0</v>
      </c>
      <c r="BP275" s="30">
        <v>1</v>
      </c>
      <c r="BQ275" s="32">
        <v>0</v>
      </c>
      <c r="BR275" s="28">
        <v>17.239757575757583</v>
      </c>
      <c r="BS275" s="28">
        <v>0.26384617318471904</v>
      </c>
      <c r="BT275" s="28">
        <v>6.6388486702011917E-2</v>
      </c>
      <c r="BU275" s="28">
        <v>6.9010802960811366E-3</v>
      </c>
      <c r="BV275" s="28">
        <v>0.73715528032048627</v>
      </c>
      <c r="BW275" s="28">
        <v>1.9157262659750981E-2</v>
      </c>
      <c r="BX275" s="28">
        <v>1.8818312692716983</v>
      </c>
      <c r="BY275" s="28">
        <v>4.0158039499712479E-2</v>
      </c>
      <c r="BZ275" s="28">
        <v>0.41424920424931133</v>
      </c>
      <c r="CA275" s="30">
        <v>2.0710976235625331E-2</v>
      </c>
      <c r="CB275" s="28">
        <v>1.8818312692716983</v>
      </c>
      <c r="CC275" s="32">
        <v>4.0158039499712479E-2</v>
      </c>
      <c r="CE275" s="30">
        <f t="shared" si="44"/>
        <v>3.3291640592396958</v>
      </c>
      <c r="CG275" s="55">
        <f t="shared" si="45"/>
        <v>0</v>
      </c>
      <c r="CH275" s="50">
        <f t="shared" si="46"/>
        <v>1</v>
      </c>
      <c r="CI275" s="51"/>
      <c r="CJ275" s="51"/>
      <c r="CK275" s="56"/>
      <c r="CL275" s="2"/>
      <c r="CM275" s="55">
        <f t="shared" si="47"/>
        <v>5.7835424097403609E-2</v>
      </c>
      <c r="CN275" s="51">
        <f t="shared" si="48"/>
        <v>0</v>
      </c>
      <c r="CO275" s="51"/>
      <c r="CP275" s="51"/>
      <c r="CQ275" s="56"/>
      <c r="CR275" s="2"/>
      <c r="CS275" s="55">
        <f t="shared" si="49"/>
        <v>0.25126562120252283</v>
      </c>
      <c r="CT275" s="51">
        <f t="shared" si="50"/>
        <v>0</v>
      </c>
      <c r="CU275" s="51"/>
      <c r="CV275" s="51"/>
      <c r="CW275" s="56"/>
      <c r="CX275" s="2"/>
      <c r="CY275" s="55">
        <f t="shared" si="51"/>
        <v>7.1037231942086221E-2</v>
      </c>
      <c r="CZ275" s="51">
        <f t="shared" si="52"/>
        <v>0</v>
      </c>
      <c r="DA275" s="51"/>
      <c r="DB275" s="51"/>
      <c r="DC275" s="56"/>
      <c r="DD275" s="2"/>
      <c r="DE275" s="55">
        <f t="shared" si="53"/>
        <v>0.25126562120252283</v>
      </c>
      <c r="DF275" s="51">
        <f t="shared" si="54"/>
        <v>0</v>
      </c>
      <c r="DG275" s="51"/>
      <c r="DH275" s="51"/>
      <c r="DI275" s="58"/>
      <c r="DK275" s="15">
        <v>3.3291640592396958</v>
      </c>
    </row>
    <row r="276" spans="1:115" x14ac:dyDescent="0.3">
      <c r="A276" s="28">
        <v>277</v>
      </c>
      <c r="B276" s="29">
        <v>4.3</v>
      </c>
      <c r="C276" s="30">
        <v>4.833333333333333</v>
      </c>
      <c r="D276" s="30">
        <v>2.4285714285714284</v>
      </c>
      <c r="E276" s="31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1">
        <v>0</v>
      </c>
      <c r="M276" s="32">
        <v>0</v>
      </c>
      <c r="N276" s="30">
        <v>100</v>
      </c>
      <c r="O276" s="30">
        <v>0</v>
      </c>
      <c r="P276" s="30">
        <v>5</v>
      </c>
      <c r="Q276" s="30">
        <v>100</v>
      </c>
      <c r="R276" s="30">
        <v>25</v>
      </c>
      <c r="S276" s="30">
        <v>0</v>
      </c>
      <c r="T276" s="30">
        <v>2.9289712886816481</v>
      </c>
      <c r="U276" s="31">
        <v>200</v>
      </c>
      <c r="V276" s="33">
        <v>0.95</v>
      </c>
      <c r="W276" s="30">
        <v>5.0000000000000001E-3</v>
      </c>
      <c r="X276" s="30">
        <v>9.8597827212587759E-3</v>
      </c>
      <c r="Y276" s="30">
        <v>165</v>
      </c>
      <c r="Z276" s="30">
        <v>0</v>
      </c>
      <c r="AA276" s="30">
        <v>0.99996969696969695</v>
      </c>
      <c r="AB276" s="32">
        <v>5.9756258916720151E-5</v>
      </c>
      <c r="AC276" s="28">
        <v>12.826417960088691</v>
      </c>
      <c r="AD276" s="28">
        <v>0.1979021930139363</v>
      </c>
      <c r="AE276" s="28">
        <v>5.6815093716417436E-2</v>
      </c>
      <c r="AF276" s="28">
        <v>6.2309460845762169E-3</v>
      </c>
      <c r="AG276" s="28">
        <v>0.80921797367675852</v>
      </c>
      <c r="AH276" s="28">
        <v>1.8282324418346999E-2</v>
      </c>
      <c r="AI276" s="28">
        <v>2.1848917145274589</v>
      </c>
      <c r="AJ276" s="28">
        <v>4.6556638404446453E-2</v>
      </c>
      <c r="AK276" s="28">
        <v>0.50485061289912181</v>
      </c>
      <c r="AL276" s="30">
        <v>3.1490574736168758E-2</v>
      </c>
      <c r="AM276" s="28">
        <v>2.1863064775304526</v>
      </c>
      <c r="AN276" s="32">
        <v>4.7120824370593485E-2</v>
      </c>
      <c r="AP276" s="28">
        <v>277</v>
      </c>
      <c r="AQ276" s="29">
        <v>4.3</v>
      </c>
      <c r="AR276" s="30">
        <v>4.833333333333333</v>
      </c>
      <c r="AS276" s="30">
        <v>2.4285714285714284</v>
      </c>
      <c r="AT276" s="31">
        <v>0</v>
      </c>
      <c r="AU276" s="30">
        <v>0</v>
      </c>
      <c r="AV276" s="30">
        <v>0</v>
      </c>
      <c r="AW276" s="30">
        <v>0</v>
      </c>
      <c r="AX276" s="30">
        <v>0</v>
      </c>
      <c r="AY276" s="30">
        <v>0</v>
      </c>
      <c r="AZ276" s="30">
        <v>0</v>
      </c>
      <c r="BA276" s="31">
        <v>0</v>
      </c>
      <c r="BB276" s="32">
        <v>0</v>
      </c>
      <c r="BC276" s="30">
        <v>100</v>
      </c>
      <c r="BD276" s="30">
        <v>0</v>
      </c>
      <c r="BE276" s="30">
        <v>5</v>
      </c>
      <c r="BF276" s="30">
        <v>0</v>
      </c>
      <c r="BG276" s="30">
        <v>0</v>
      </c>
      <c r="BH276" s="30">
        <v>0</v>
      </c>
      <c r="BI276" s="30">
        <v>2.9289712886816481</v>
      </c>
      <c r="BJ276" s="31">
        <v>200</v>
      </c>
      <c r="BK276" s="33">
        <v>0.95</v>
      </c>
      <c r="BL276" s="30">
        <v>0</v>
      </c>
      <c r="BM276" s="30">
        <v>0</v>
      </c>
      <c r="BN276" s="30">
        <v>165</v>
      </c>
      <c r="BO276" s="30">
        <v>0</v>
      </c>
      <c r="BP276" s="30">
        <v>1</v>
      </c>
      <c r="BQ276" s="32">
        <v>0</v>
      </c>
      <c r="BR276" s="28">
        <v>17.177363636363651</v>
      </c>
      <c r="BS276" s="28">
        <v>0.25055583228047534</v>
      </c>
      <c r="BT276" s="28">
        <v>6.1004217217889387E-2</v>
      </c>
      <c r="BU276" s="28">
        <v>6.2405128629687322E-3</v>
      </c>
      <c r="BV276" s="28">
        <v>0.74156476477646849</v>
      </c>
      <c r="BW276" s="28">
        <v>1.7677031458526032E-2</v>
      </c>
      <c r="BX276" s="28">
        <v>1.8920693390954646</v>
      </c>
      <c r="BY276" s="28">
        <v>4.0038244068787636E-2</v>
      </c>
      <c r="BZ276" s="28">
        <v>0.41851084736485517</v>
      </c>
      <c r="CA276" s="30">
        <v>2.1392343967880312E-2</v>
      </c>
      <c r="CB276" s="28">
        <v>1.8920693390954646</v>
      </c>
      <c r="CC276" s="32">
        <v>4.0038244068787636E-2</v>
      </c>
      <c r="CE276" s="30">
        <f t="shared" si="44"/>
        <v>3.4260903721436242</v>
      </c>
      <c r="CG276" s="55">
        <f t="shared" si="45"/>
        <v>-3.0303030303047152E-5</v>
      </c>
      <c r="CH276" s="50">
        <f t="shared" si="46"/>
        <v>1</v>
      </c>
      <c r="CI276" s="51"/>
      <c r="CJ276" s="51"/>
      <c r="CK276" s="56"/>
      <c r="CL276" s="2"/>
      <c r="CM276" s="55">
        <f t="shared" si="47"/>
        <v>6.7653208900290029E-2</v>
      </c>
      <c r="CN276" s="51">
        <f t="shared" si="48"/>
        <v>0</v>
      </c>
      <c r="CO276" s="51"/>
      <c r="CP276" s="51"/>
      <c r="CQ276" s="56"/>
      <c r="CR276" s="2"/>
      <c r="CS276" s="55">
        <f t="shared" si="49"/>
        <v>0.2928223754319943</v>
      </c>
      <c r="CT276" s="51">
        <f t="shared" si="50"/>
        <v>0</v>
      </c>
      <c r="CU276" s="51"/>
      <c r="CV276" s="51"/>
      <c r="CW276" s="56"/>
      <c r="CX276" s="2"/>
      <c r="CY276" s="55">
        <f t="shared" si="51"/>
        <v>8.6339765534266644E-2</v>
      </c>
      <c r="CZ276" s="51">
        <f t="shared" si="52"/>
        <v>0</v>
      </c>
      <c r="DA276" s="51"/>
      <c r="DB276" s="51"/>
      <c r="DC276" s="56"/>
      <c r="DD276" s="2"/>
      <c r="DE276" s="55">
        <f t="shared" si="53"/>
        <v>0.294237138434988</v>
      </c>
      <c r="DF276" s="51">
        <f t="shared" si="54"/>
        <v>0</v>
      </c>
      <c r="DG276" s="51"/>
      <c r="DH276" s="51"/>
      <c r="DI276" s="58"/>
      <c r="DK276" s="15">
        <v>3.4260903721436242</v>
      </c>
    </row>
    <row r="277" spans="1:115" x14ac:dyDescent="0.3">
      <c r="A277" s="28">
        <v>267</v>
      </c>
      <c r="B277" s="29">
        <v>4.3</v>
      </c>
      <c r="C277" s="30">
        <v>2.6666666666666665</v>
      </c>
      <c r="D277" s="30">
        <v>4.7142857142857135</v>
      </c>
      <c r="E277" s="31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1">
        <v>0</v>
      </c>
      <c r="M277" s="32">
        <v>0</v>
      </c>
      <c r="N277" s="30">
        <v>100</v>
      </c>
      <c r="O277" s="30">
        <v>0</v>
      </c>
      <c r="P277" s="30">
        <v>5</v>
      </c>
      <c r="Q277" s="30">
        <v>100</v>
      </c>
      <c r="R277" s="30">
        <v>25</v>
      </c>
      <c r="S277" s="30">
        <v>0</v>
      </c>
      <c r="T277" s="30">
        <v>2.9289712886816481</v>
      </c>
      <c r="U277" s="31">
        <v>200</v>
      </c>
      <c r="V277" s="33">
        <v>0.95</v>
      </c>
      <c r="W277" s="30">
        <v>5.0000000000000001E-3</v>
      </c>
      <c r="X277" s="30">
        <v>9.8597827212587759E-3</v>
      </c>
      <c r="Y277" s="30">
        <v>165</v>
      </c>
      <c r="Z277" s="30">
        <v>0</v>
      </c>
      <c r="AA277" s="30">
        <v>0.99996969696969695</v>
      </c>
      <c r="AB277" s="32">
        <v>5.9756258916720212E-5</v>
      </c>
      <c r="AC277" s="28">
        <v>13.103347191426458</v>
      </c>
      <c r="AD277" s="28">
        <v>0.17115717255691598</v>
      </c>
      <c r="AE277" s="28">
        <v>6.3244204627826706E-2</v>
      </c>
      <c r="AF277" s="28">
        <v>6.4609587589226141E-3</v>
      </c>
      <c r="AG277" s="28">
        <v>0.79095744336479168</v>
      </c>
      <c r="AH277" s="28">
        <v>1.6301666601553778E-2</v>
      </c>
      <c r="AI277" s="28">
        <v>2.2055495078302374</v>
      </c>
      <c r="AJ277" s="28">
        <v>5.1985978270199705E-2</v>
      </c>
      <c r="AK277" s="28">
        <v>0.49268109377994163</v>
      </c>
      <c r="AL277" s="30">
        <v>3.1974609537456282E-2</v>
      </c>
      <c r="AM277" s="28">
        <v>2.2055495078302374</v>
      </c>
      <c r="AN277" s="32">
        <v>5.1985978270199705E-2</v>
      </c>
      <c r="AP277" s="28">
        <v>267</v>
      </c>
      <c r="AQ277" s="29">
        <v>4.3</v>
      </c>
      <c r="AR277" s="30">
        <v>2.6666666666666665</v>
      </c>
      <c r="AS277" s="30">
        <v>4.7142857142857135</v>
      </c>
      <c r="AT277" s="31">
        <v>0</v>
      </c>
      <c r="AU277" s="30">
        <v>0</v>
      </c>
      <c r="AV277" s="30">
        <v>0</v>
      </c>
      <c r="AW277" s="30">
        <v>0</v>
      </c>
      <c r="AX277" s="30">
        <v>0</v>
      </c>
      <c r="AY277" s="30">
        <v>0</v>
      </c>
      <c r="AZ277" s="30">
        <v>0</v>
      </c>
      <c r="BA277" s="31">
        <v>0</v>
      </c>
      <c r="BB277" s="32">
        <v>0</v>
      </c>
      <c r="BC277" s="30">
        <v>100</v>
      </c>
      <c r="BD277" s="30">
        <v>0</v>
      </c>
      <c r="BE277" s="30">
        <v>5</v>
      </c>
      <c r="BF277" s="30">
        <v>0</v>
      </c>
      <c r="BG277" s="30">
        <v>0</v>
      </c>
      <c r="BH277" s="30">
        <v>0</v>
      </c>
      <c r="BI277" s="30">
        <v>2.9289712886816481</v>
      </c>
      <c r="BJ277" s="31">
        <v>200</v>
      </c>
      <c r="BK277" s="33">
        <v>0.95</v>
      </c>
      <c r="BL277" s="30">
        <v>0</v>
      </c>
      <c r="BM277" s="30">
        <v>0</v>
      </c>
      <c r="BN277" s="30">
        <v>165</v>
      </c>
      <c r="BO277" s="30">
        <v>0</v>
      </c>
      <c r="BP277" s="30">
        <v>1</v>
      </c>
      <c r="BQ277" s="32">
        <v>0</v>
      </c>
      <c r="BR277" s="28">
        <v>17.198454545454542</v>
      </c>
      <c r="BS277" s="28">
        <v>0.24124970207384408</v>
      </c>
      <c r="BT277" s="28">
        <v>6.4909236449757435E-2</v>
      </c>
      <c r="BU277" s="28">
        <v>6.3383700431839307E-3</v>
      </c>
      <c r="BV277" s="28">
        <v>0.74230701592500625</v>
      </c>
      <c r="BW277" s="28">
        <v>1.6820837092714841E-2</v>
      </c>
      <c r="BX277" s="28">
        <v>1.8481000458888894</v>
      </c>
      <c r="BY277" s="28">
        <v>3.4454259236784253E-2</v>
      </c>
      <c r="BZ277" s="28">
        <v>0.40088280975979507</v>
      </c>
      <c r="CA277" s="30">
        <v>2.0347888283821371E-2</v>
      </c>
      <c r="CB277" s="28">
        <v>1.8481000458888894</v>
      </c>
      <c r="CC277" s="32">
        <v>3.4454259236784253E-2</v>
      </c>
      <c r="CE277" s="30">
        <f t="shared" si="44"/>
        <v>3.5456210417116729</v>
      </c>
      <c r="CG277" s="55">
        <f t="shared" si="45"/>
        <v>-3.0303030303047152E-5</v>
      </c>
      <c r="CH277" s="50">
        <f t="shared" si="46"/>
        <v>1</v>
      </c>
      <c r="CI277" s="51"/>
      <c r="CJ277" s="51"/>
      <c r="CK277" s="56"/>
      <c r="CL277" s="2"/>
      <c r="CM277" s="55">
        <f t="shared" si="47"/>
        <v>4.8650427439785426E-2</v>
      </c>
      <c r="CN277" s="51">
        <f t="shared" si="48"/>
        <v>0</v>
      </c>
      <c r="CO277" s="51"/>
      <c r="CP277" s="51"/>
      <c r="CQ277" s="56"/>
      <c r="CR277" s="2"/>
      <c r="CS277" s="55">
        <f t="shared" si="49"/>
        <v>0.35744946194134797</v>
      </c>
      <c r="CT277" s="51">
        <f t="shared" si="50"/>
        <v>0</v>
      </c>
      <c r="CU277" s="51"/>
      <c r="CV277" s="51"/>
      <c r="CW277" s="56"/>
      <c r="CX277" s="2"/>
      <c r="CY277" s="55">
        <f t="shared" si="51"/>
        <v>9.1798284020146559E-2</v>
      </c>
      <c r="CZ277" s="51">
        <f t="shared" si="52"/>
        <v>0</v>
      </c>
      <c r="DA277" s="51"/>
      <c r="DB277" s="51"/>
      <c r="DC277" s="56"/>
      <c r="DD277" s="2"/>
      <c r="DE277" s="55">
        <f t="shared" si="53"/>
        <v>0.35744946194134797</v>
      </c>
      <c r="DF277" s="51">
        <f t="shared" si="54"/>
        <v>0</v>
      </c>
      <c r="DG277" s="51"/>
      <c r="DH277" s="51"/>
      <c r="DI277" s="58"/>
      <c r="DK277" s="15">
        <v>3.5456210417116729</v>
      </c>
    </row>
    <row r="278" spans="1:115" x14ac:dyDescent="0.3">
      <c r="A278" s="28">
        <v>272</v>
      </c>
      <c r="B278" s="29">
        <v>4.3</v>
      </c>
      <c r="C278" s="30">
        <v>3.75</v>
      </c>
      <c r="D278" s="30">
        <v>3.5714285714285712</v>
      </c>
      <c r="E278" s="31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1">
        <v>0</v>
      </c>
      <c r="M278" s="32">
        <v>0</v>
      </c>
      <c r="N278" s="30">
        <v>100</v>
      </c>
      <c r="O278" s="30">
        <v>0</v>
      </c>
      <c r="P278" s="30">
        <v>5</v>
      </c>
      <c r="Q278" s="30">
        <v>100</v>
      </c>
      <c r="R278" s="30">
        <v>25</v>
      </c>
      <c r="S278" s="30">
        <v>0</v>
      </c>
      <c r="T278" s="30">
        <v>2.9289712886816481</v>
      </c>
      <c r="U278" s="31">
        <v>200</v>
      </c>
      <c r="V278" s="33">
        <v>0.95</v>
      </c>
      <c r="W278" s="30">
        <v>0</v>
      </c>
      <c r="X278" s="30">
        <v>0</v>
      </c>
      <c r="Y278" s="30">
        <v>165</v>
      </c>
      <c r="Z278" s="30">
        <v>0</v>
      </c>
      <c r="AA278" s="30">
        <v>1</v>
      </c>
      <c r="AB278" s="32">
        <v>0</v>
      </c>
      <c r="AC278" s="28">
        <v>15.19827272727273</v>
      </c>
      <c r="AD278" s="28">
        <v>0.21799588883359872</v>
      </c>
      <c r="AE278" s="28">
        <v>7.9213319197966092E-2</v>
      </c>
      <c r="AF278" s="28">
        <v>7.9639118514281074E-3</v>
      </c>
      <c r="AG278" s="28">
        <v>0.9234907276675467</v>
      </c>
      <c r="AH278" s="28">
        <v>2.0943059247663688E-2</v>
      </c>
      <c r="AI278" s="28">
        <v>2.2957265743019883</v>
      </c>
      <c r="AJ278" s="28">
        <v>4.2274400701135702E-2</v>
      </c>
      <c r="AK278" s="28">
        <v>0.63206752855086235</v>
      </c>
      <c r="AL278" s="30">
        <v>3.0419397723762516E-2</v>
      </c>
      <c r="AM278" s="28">
        <v>2.2957265743019883</v>
      </c>
      <c r="AN278" s="32">
        <v>4.2274400701135702E-2</v>
      </c>
      <c r="AP278" s="28">
        <v>272</v>
      </c>
      <c r="AQ278" s="29">
        <v>4.3</v>
      </c>
      <c r="AR278" s="30">
        <v>3.75</v>
      </c>
      <c r="AS278" s="30">
        <v>3.5714285714285712</v>
      </c>
      <c r="AT278" s="31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1">
        <v>0</v>
      </c>
      <c r="BB278" s="32">
        <v>0</v>
      </c>
      <c r="BC278" s="30">
        <v>100</v>
      </c>
      <c r="BD278" s="30">
        <v>0</v>
      </c>
      <c r="BE278" s="30">
        <v>5</v>
      </c>
      <c r="BF278" s="30">
        <v>0</v>
      </c>
      <c r="BG278" s="30">
        <v>0</v>
      </c>
      <c r="BH278" s="30">
        <v>0</v>
      </c>
      <c r="BI278" s="30">
        <v>2.9289712886816481</v>
      </c>
      <c r="BJ278" s="31">
        <v>200</v>
      </c>
      <c r="BK278" s="33">
        <v>0.95</v>
      </c>
      <c r="BL278" s="30">
        <v>0</v>
      </c>
      <c r="BM278" s="30">
        <v>0</v>
      </c>
      <c r="BN278" s="30">
        <v>165</v>
      </c>
      <c r="BO278" s="30">
        <v>0</v>
      </c>
      <c r="BP278" s="30">
        <v>1</v>
      </c>
      <c r="BQ278" s="32">
        <v>0</v>
      </c>
      <c r="BR278" s="28">
        <v>20.427272727272737</v>
      </c>
      <c r="BS278" s="28">
        <v>0.31220564858945266</v>
      </c>
      <c r="BT278" s="28">
        <v>7.2104492159808395E-2</v>
      </c>
      <c r="BU278" s="28">
        <v>8.3967956405704841E-3</v>
      </c>
      <c r="BV278" s="28">
        <v>0.8684774610921786</v>
      </c>
      <c r="BW278" s="28">
        <v>2.3313356355117894E-2</v>
      </c>
      <c r="BX278" s="28">
        <v>2.0243390597324771</v>
      </c>
      <c r="BY278" s="28">
        <v>3.6800831222199459E-2</v>
      </c>
      <c r="BZ278" s="28">
        <v>0.60113700703648232</v>
      </c>
      <c r="CA278" s="30">
        <v>2.2237845789503361E-2</v>
      </c>
      <c r="CB278" s="28">
        <v>2.0243390597324771</v>
      </c>
      <c r="CC278" s="32">
        <v>3.6800831222199459E-2</v>
      </c>
      <c r="CE278" s="30">
        <f t="shared" si="44"/>
        <v>3.6596252735569994</v>
      </c>
      <c r="CG278" s="55">
        <f t="shared" si="45"/>
        <v>0</v>
      </c>
      <c r="CH278" s="50">
        <f t="shared" si="46"/>
        <v>1</v>
      </c>
      <c r="CI278" s="51"/>
      <c r="CJ278" s="51"/>
      <c r="CK278" s="56"/>
      <c r="CL278" s="2"/>
      <c r="CM278" s="55">
        <f t="shared" si="47"/>
        <v>5.5013266575368092E-2</v>
      </c>
      <c r="CN278" s="51">
        <f t="shared" si="48"/>
        <v>0</v>
      </c>
      <c r="CO278" s="51"/>
      <c r="CP278" s="51"/>
      <c r="CQ278" s="56"/>
      <c r="CR278" s="2"/>
      <c r="CS278" s="55">
        <f t="shared" si="49"/>
        <v>0.27138751456951127</v>
      </c>
      <c r="CT278" s="51">
        <f t="shared" si="50"/>
        <v>0</v>
      </c>
      <c r="CU278" s="51"/>
      <c r="CV278" s="51"/>
      <c r="CW278" s="56"/>
      <c r="CX278" s="2"/>
      <c r="CY278" s="55">
        <f t="shared" si="51"/>
        <v>3.0930521514380027E-2</v>
      </c>
      <c r="CZ278" s="51">
        <f t="shared" si="52"/>
        <v>1</v>
      </c>
      <c r="DA278" s="51"/>
      <c r="DB278" s="51"/>
      <c r="DC278" s="56"/>
      <c r="DD278" s="2"/>
      <c r="DE278" s="55">
        <f t="shared" si="53"/>
        <v>0.27138751456951127</v>
      </c>
      <c r="DF278" s="51">
        <f t="shared" si="54"/>
        <v>0</v>
      </c>
      <c r="DG278" s="51"/>
      <c r="DH278" s="51"/>
      <c r="DI278" s="58"/>
      <c r="DK278" s="15">
        <v>3.6596252735569994</v>
      </c>
    </row>
    <row r="279" spans="1:115" x14ac:dyDescent="0.3">
      <c r="A279" s="28">
        <v>283</v>
      </c>
      <c r="B279" s="29">
        <v>4.3</v>
      </c>
      <c r="C279" s="30">
        <v>5.9166666666666661</v>
      </c>
      <c r="D279" s="30">
        <v>2.4285714285714284</v>
      </c>
      <c r="E279" s="31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1">
        <v>0</v>
      </c>
      <c r="M279" s="32">
        <v>0</v>
      </c>
      <c r="N279" s="30">
        <v>100</v>
      </c>
      <c r="O279" s="30">
        <v>0</v>
      </c>
      <c r="P279" s="30">
        <v>5</v>
      </c>
      <c r="Q279" s="30">
        <v>100</v>
      </c>
      <c r="R279" s="30">
        <v>25</v>
      </c>
      <c r="S279" s="30">
        <v>0</v>
      </c>
      <c r="T279" s="30">
        <v>2.9289712886816481</v>
      </c>
      <c r="U279" s="31">
        <v>200</v>
      </c>
      <c r="V279" s="33">
        <v>0.95</v>
      </c>
      <c r="W279" s="30">
        <v>0</v>
      </c>
      <c r="X279" s="30">
        <v>0</v>
      </c>
      <c r="Y279" s="30">
        <v>165</v>
      </c>
      <c r="Z279" s="30">
        <v>0</v>
      </c>
      <c r="AA279" s="30">
        <v>1</v>
      </c>
      <c r="AB279" s="32">
        <v>0</v>
      </c>
      <c r="AC279" s="28">
        <v>15.292242424242414</v>
      </c>
      <c r="AD279" s="28">
        <v>0.21517432730115787</v>
      </c>
      <c r="AE279" s="28">
        <v>8.0605468989859541E-2</v>
      </c>
      <c r="AF279" s="28">
        <v>8.2016769012883822E-3</v>
      </c>
      <c r="AG279" s="28">
        <v>0.93316039264698913</v>
      </c>
      <c r="AH279" s="28">
        <v>2.1271828314583342E-2</v>
      </c>
      <c r="AI279" s="28">
        <v>2.3285354562947198</v>
      </c>
      <c r="AJ279" s="28">
        <v>4.5972380803348256E-2</v>
      </c>
      <c r="AK279" s="28">
        <v>0.65035029486031404</v>
      </c>
      <c r="AL279" s="30">
        <v>3.1848382666573451E-2</v>
      </c>
      <c r="AM279" s="28">
        <v>2.3285354562947198</v>
      </c>
      <c r="AN279" s="32">
        <v>4.5972380803348256E-2</v>
      </c>
      <c r="AP279" s="28">
        <v>283</v>
      </c>
      <c r="AQ279" s="29">
        <v>4.3</v>
      </c>
      <c r="AR279" s="30">
        <v>5.9166666666666661</v>
      </c>
      <c r="AS279" s="30">
        <v>2.4285714285714284</v>
      </c>
      <c r="AT279" s="31">
        <v>0</v>
      </c>
      <c r="AU279" s="30">
        <v>0</v>
      </c>
      <c r="AV279" s="30">
        <v>0</v>
      </c>
      <c r="AW279" s="30">
        <v>0</v>
      </c>
      <c r="AX279" s="30">
        <v>0</v>
      </c>
      <c r="AY279" s="30">
        <v>0</v>
      </c>
      <c r="AZ279" s="30">
        <v>0</v>
      </c>
      <c r="BA279" s="31">
        <v>0</v>
      </c>
      <c r="BB279" s="32">
        <v>0</v>
      </c>
      <c r="BC279" s="30">
        <v>100</v>
      </c>
      <c r="BD279" s="30">
        <v>0</v>
      </c>
      <c r="BE279" s="30">
        <v>5</v>
      </c>
      <c r="BF279" s="30">
        <v>0</v>
      </c>
      <c r="BG279" s="30">
        <v>0</v>
      </c>
      <c r="BH279" s="30">
        <v>0</v>
      </c>
      <c r="BI279" s="30">
        <v>2.9289712886816481</v>
      </c>
      <c r="BJ279" s="31">
        <v>200</v>
      </c>
      <c r="BK279" s="33">
        <v>0.95</v>
      </c>
      <c r="BL279" s="30">
        <v>0</v>
      </c>
      <c r="BM279" s="30">
        <v>0</v>
      </c>
      <c r="BN279" s="30">
        <v>165</v>
      </c>
      <c r="BO279" s="30">
        <v>0</v>
      </c>
      <c r="BP279" s="30">
        <v>1</v>
      </c>
      <c r="BQ279" s="32">
        <v>0</v>
      </c>
      <c r="BR279" s="28">
        <v>20.402424242424242</v>
      </c>
      <c r="BS279" s="28">
        <v>0.26916999074364945</v>
      </c>
      <c r="BT279" s="28">
        <v>7.7491342612094963E-2</v>
      </c>
      <c r="BU279" s="28">
        <v>9.8971790779200149E-3</v>
      </c>
      <c r="BV279" s="28">
        <v>0.87486643220496918</v>
      </c>
      <c r="BW279" s="28">
        <v>2.0936261831753303E-2</v>
      </c>
      <c r="BX279" s="28">
        <v>2.0370004794057097</v>
      </c>
      <c r="BY279" s="28">
        <v>4.006791243487659E-2</v>
      </c>
      <c r="BZ279" s="28">
        <v>0.58101106364456567</v>
      </c>
      <c r="CA279" s="30">
        <v>2.1880644682768655E-2</v>
      </c>
      <c r="CB279" s="28">
        <v>2.0370004794057097</v>
      </c>
      <c r="CC279" s="32">
        <v>4.006791243487659E-2</v>
      </c>
      <c r="CE279" s="30">
        <f t="shared" si="44"/>
        <v>3.7906526639943703</v>
      </c>
      <c r="CG279" s="55">
        <f t="shared" si="45"/>
        <v>0</v>
      </c>
      <c r="CH279" s="50">
        <f t="shared" si="46"/>
        <v>1</v>
      </c>
      <c r="CI279" s="51"/>
      <c r="CJ279" s="51"/>
      <c r="CK279" s="56"/>
      <c r="CL279" s="2"/>
      <c r="CM279" s="55">
        <f t="shared" si="47"/>
        <v>5.8293960442019954E-2</v>
      </c>
      <c r="CN279" s="51">
        <f t="shared" si="48"/>
        <v>0</v>
      </c>
      <c r="CO279" s="51"/>
      <c r="CP279" s="51"/>
      <c r="CQ279" s="56"/>
      <c r="CR279" s="2"/>
      <c r="CS279" s="55">
        <f t="shared" si="49"/>
        <v>0.29153497688901009</v>
      </c>
      <c r="CT279" s="51">
        <f t="shared" si="50"/>
        <v>0</v>
      </c>
      <c r="CU279" s="51"/>
      <c r="CV279" s="51"/>
      <c r="CW279" s="56"/>
      <c r="CX279" s="2"/>
      <c r="CY279" s="55">
        <f t="shared" si="51"/>
        <v>6.9339231215748365E-2</v>
      </c>
      <c r="CZ279" s="51">
        <f t="shared" si="52"/>
        <v>0</v>
      </c>
      <c r="DA279" s="51"/>
      <c r="DB279" s="51"/>
      <c r="DC279" s="56"/>
      <c r="DD279" s="2"/>
      <c r="DE279" s="55">
        <f t="shared" si="53"/>
        <v>0.29153497688901009</v>
      </c>
      <c r="DF279" s="51">
        <f t="shared" si="54"/>
        <v>0</v>
      </c>
      <c r="DG279" s="51"/>
      <c r="DH279" s="51"/>
      <c r="DI279" s="58"/>
      <c r="DK279" s="15">
        <v>3.7906526639943703</v>
      </c>
    </row>
    <row r="280" spans="1:115" x14ac:dyDescent="0.3">
      <c r="A280" s="28">
        <v>268</v>
      </c>
      <c r="B280" s="29">
        <v>4.3</v>
      </c>
      <c r="C280" s="30">
        <v>2.6666666666666665</v>
      </c>
      <c r="D280" s="30">
        <v>5.8571428571428559</v>
      </c>
      <c r="E280" s="31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1">
        <v>0</v>
      </c>
      <c r="M280" s="32">
        <v>0</v>
      </c>
      <c r="N280" s="30">
        <v>100</v>
      </c>
      <c r="O280" s="30">
        <v>0</v>
      </c>
      <c r="P280" s="30">
        <v>5</v>
      </c>
      <c r="Q280" s="30">
        <v>100</v>
      </c>
      <c r="R280" s="30">
        <v>25</v>
      </c>
      <c r="S280" s="30">
        <v>0</v>
      </c>
      <c r="T280" s="30">
        <v>2.9289712886816481</v>
      </c>
      <c r="U280" s="31">
        <v>200</v>
      </c>
      <c r="V280" s="33">
        <v>0.95</v>
      </c>
      <c r="W280" s="30">
        <v>5.0000000000000001E-3</v>
      </c>
      <c r="X280" s="30">
        <v>9.8597827212587759E-3</v>
      </c>
      <c r="Y280" s="30">
        <v>165</v>
      </c>
      <c r="Z280" s="30">
        <v>0</v>
      </c>
      <c r="AA280" s="30">
        <v>0.99996969696969695</v>
      </c>
      <c r="AB280" s="32">
        <v>5.9756258916720165E-5</v>
      </c>
      <c r="AC280" s="28">
        <v>15.309408167036207</v>
      </c>
      <c r="AD280" s="28">
        <v>0.22478235966878918</v>
      </c>
      <c r="AE280" s="28">
        <v>7.328908191481652E-2</v>
      </c>
      <c r="AF280" s="28">
        <v>7.3988525703067732E-3</v>
      </c>
      <c r="AG280" s="28">
        <v>0.92580663658517071</v>
      </c>
      <c r="AH280" s="28">
        <v>2.2271297240101209E-2</v>
      </c>
      <c r="AI280" s="28">
        <v>2.3102483541870318</v>
      </c>
      <c r="AJ280" s="28">
        <v>4.5253657815316206E-2</v>
      </c>
      <c r="AK280" s="28">
        <v>0.66700315200273119</v>
      </c>
      <c r="AL280" s="30">
        <v>3.2602788788930678E-2</v>
      </c>
      <c r="AM280" s="28">
        <v>2.3104188569217583</v>
      </c>
      <c r="AN280" s="32">
        <v>4.5263479657638647E-2</v>
      </c>
      <c r="AP280" s="28">
        <v>268</v>
      </c>
      <c r="AQ280" s="29">
        <v>4.3</v>
      </c>
      <c r="AR280" s="30">
        <v>2.6666666666666665</v>
      </c>
      <c r="AS280" s="30">
        <v>5.8571428571428559</v>
      </c>
      <c r="AT280" s="31">
        <v>0</v>
      </c>
      <c r="AU280" s="30">
        <v>0</v>
      </c>
      <c r="AV280" s="30">
        <v>0</v>
      </c>
      <c r="AW280" s="30">
        <v>0</v>
      </c>
      <c r="AX280" s="30">
        <v>0</v>
      </c>
      <c r="AY280" s="30">
        <v>0</v>
      </c>
      <c r="AZ280" s="30">
        <v>0</v>
      </c>
      <c r="BA280" s="31">
        <v>0</v>
      </c>
      <c r="BB280" s="32">
        <v>0</v>
      </c>
      <c r="BC280" s="30">
        <v>100</v>
      </c>
      <c r="BD280" s="30">
        <v>0</v>
      </c>
      <c r="BE280" s="30">
        <v>5</v>
      </c>
      <c r="BF280" s="30">
        <v>0</v>
      </c>
      <c r="BG280" s="30">
        <v>0</v>
      </c>
      <c r="BH280" s="30">
        <v>0</v>
      </c>
      <c r="BI280" s="30">
        <v>2.9289712886816481</v>
      </c>
      <c r="BJ280" s="31">
        <v>200</v>
      </c>
      <c r="BK280" s="33">
        <v>0.95</v>
      </c>
      <c r="BL280" s="30">
        <v>0</v>
      </c>
      <c r="BM280" s="30">
        <v>0</v>
      </c>
      <c r="BN280" s="30">
        <v>165</v>
      </c>
      <c r="BO280" s="30">
        <v>0</v>
      </c>
      <c r="BP280" s="30">
        <v>1</v>
      </c>
      <c r="BQ280" s="32">
        <v>0</v>
      </c>
      <c r="BR280" s="28">
        <v>19.937333333333338</v>
      </c>
      <c r="BS280" s="28">
        <v>0.31071619716028093</v>
      </c>
      <c r="BT280" s="28">
        <v>8.4127224780118262E-2</v>
      </c>
      <c r="BU280" s="28">
        <v>9.6388677837380698E-3</v>
      </c>
      <c r="BV280" s="28">
        <v>0.8975844462165018</v>
      </c>
      <c r="BW280" s="28">
        <v>2.3411029281642928E-2</v>
      </c>
      <c r="BX280" s="28">
        <v>2.0402020323822212</v>
      </c>
      <c r="BY280" s="28">
        <v>4.2972184316585296E-2</v>
      </c>
      <c r="BZ280" s="28">
        <v>0.59031306326267241</v>
      </c>
      <c r="CA280" s="30">
        <v>2.1295310545822926E-2</v>
      </c>
      <c r="CB280" s="28">
        <v>2.0402020323822212</v>
      </c>
      <c r="CC280" s="32">
        <v>4.2972184316585296E-2</v>
      </c>
      <c r="CE280" s="30">
        <f t="shared" si="44"/>
        <v>3.9520940802374143</v>
      </c>
      <c r="CG280" s="55">
        <f t="shared" si="45"/>
        <v>-3.0303030303047152E-5</v>
      </c>
      <c r="CH280" s="50">
        <f t="shared" si="46"/>
        <v>1</v>
      </c>
      <c r="CI280" s="51"/>
      <c r="CJ280" s="51"/>
      <c r="CK280" s="56"/>
      <c r="CL280" s="2"/>
      <c r="CM280" s="55">
        <f t="shared" si="47"/>
        <v>2.8222190368668909E-2</v>
      </c>
      <c r="CN280" s="51">
        <f t="shared" si="48"/>
        <v>1</v>
      </c>
      <c r="CO280" s="51"/>
      <c r="CP280" s="51"/>
      <c r="CQ280" s="56"/>
      <c r="CR280" s="2"/>
      <c r="CS280" s="55">
        <f t="shared" si="49"/>
        <v>0.27004632180481059</v>
      </c>
      <c r="CT280" s="51">
        <f t="shared" si="50"/>
        <v>0</v>
      </c>
      <c r="CU280" s="51"/>
      <c r="CV280" s="51"/>
      <c r="CW280" s="56"/>
      <c r="CX280" s="2"/>
      <c r="CY280" s="55">
        <f t="shared" si="51"/>
        <v>7.6690088740058782E-2</v>
      </c>
      <c r="CZ280" s="51">
        <f t="shared" si="52"/>
        <v>0</v>
      </c>
      <c r="DA280" s="51"/>
      <c r="DB280" s="51"/>
      <c r="DC280" s="56"/>
      <c r="DD280" s="2"/>
      <c r="DE280" s="55">
        <f t="shared" si="53"/>
        <v>0.2702168245395371</v>
      </c>
      <c r="DF280" s="51">
        <f t="shared" si="54"/>
        <v>0</v>
      </c>
      <c r="DG280" s="51"/>
      <c r="DH280" s="51"/>
      <c r="DI280" s="58"/>
      <c r="DK280" s="15">
        <v>3.9520940802374143</v>
      </c>
    </row>
    <row r="281" spans="1:115" x14ac:dyDescent="0.3">
      <c r="A281" s="28">
        <v>290</v>
      </c>
      <c r="B281" s="29">
        <v>4.3</v>
      </c>
      <c r="C281" s="30">
        <v>6.9999999999999991</v>
      </c>
      <c r="D281" s="30">
        <v>2.4285714285714284</v>
      </c>
      <c r="E281" s="31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1">
        <v>0</v>
      </c>
      <c r="M281" s="32">
        <v>0</v>
      </c>
      <c r="N281" s="30">
        <v>100</v>
      </c>
      <c r="O281" s="30">
        <v>0</v>
      </c>
      <c r="P281" s="30">
        <v>5</v>
      </c>
      <c r="Q281" s="30">
        <v>100</v>
      </c>
      <c r="R281" s="30">
        <v>25</v>
      </c>
      <c r="S281" s="30">
        <v>0</v>
      </c>
      <c r="T281" s="30">
        <v>2.9289712886816481</v>
      </c>
      <c r="U281" s="31">
        <v>200</v>
      </c>
      <c r="V281" s="33">
        <v>0.95</v>
      </c>
      <c r="W281" s="30">
        <v>0</v>
      </c>
      <c r="X281" s="30">
        <v>0</v>
      </c>
      <c r="Y281" s="30">
        <v>165</v>
      </c>
      <c r="Z281" s="30">
        <v>0</v>
      </c>
      <c r="AA281" s="30">
        <v>1</v>
      </c>
      <c r="AB281" s="32">
        <v>0</v>
      </c>
      <c r="AC281" s="28">
        <v>18.506969696969694</v>
      </c>
      <c r="AD281" s="28">
        <v>0.24516465990222294</v>
      </c>
      <c r="AE281" s="28">
        <v>7.709835419994826E-2</v>
      </c>
      <c r="AF281" s="28">
        <v>7.816848848531923E-3</v>
      </c>
      <c r="AG281" s="28">
        <v>1.0575461352561799</v>
      </c>
      <c r="AH281" s="28">
        <v>2.688719003363629E-2</v>
      </c>
      <c r="AI281" s="28">
        <v>2.4904176538850651</v>
      </c>
      <c r="AJ281" s="28">
        <v>4.6249905626878224E-2</v>
      </c>
      <c r="AK281" s="28">
        <v>0.66511056606361618</v>
      </c>
      <c r="AL281" s="30">
        <v>2.9919164963649575E-2</v>
      </c>
      <c r="AM281" s="28">
        <v>2.4904176538850651</v>
      </c>
      <c r="AN281" s="32">
        <v>4.6249905626878224E-2</v>
      </c>
      <c r="AP281" s="28">
        <v>290</v>
      </c>
      <c r="AQ281" s="29">
        <v>4.3</v>
      </c>
      <c r="AR281" s="30">
        <v>6.9999999999999991</v>
      </c>
      <c r="AS281" s="30">
        <v>2.4285714285714284</v>
      </c>
      <c r="AT281" s="31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1">
        <v>0</v>
      </c>
      <c r="BB281" s="32">
        <v>0</v>
      </c>
      <c r="BC281" s="30">
        <v>100</v>
      </c>
      <c r="BD281" s="30">
        <v>0</v>
      </c>
      <c r="BE281" s="30">
        <v>5</v>
      </c>
      <c r="BF281" s="30">
        <v>0</v>
      </c>
      <c r="BG281" s="30">
        <v>0</v>
      </c>
      <c r="BH281" s="30">
        <v>0</v>
      </c>
      <c r="BI281" s="30">
        <v>2.9289712886816481</v>
      </c>
      <c r="BJ281" s="31">
        <v>200</v>
      </c>
      <c r="BK281" s="33">
        <v>0.95</v>
      </c>
      <c r="BL281" s="30">
        <v>0</v>
      </c>
      <c r="BM281" s="30">
        <v>0</v>
      </c>
      <c r="BN281" s="30">
        <v>165</v>
      </c>
      <c r="BO281" s="30">
        <v>0</v>
      </c>
      <c r="BP281" s="30">
        <v>1</v>
      </c>
      <c r="BQ281" s="32">
        <v>0</v>
      </c>
      <c r="BR281" s="28">
        <v>24.950636363636352</v>
      </c>
      <c r="BS281" s="28">
        <v>0.29855041286229378</v>
      </c>
      <c r="BT281" s="28">
        <v>6.9809054616382857E-2</v>
      </c>
      <c r="BU281" s="28">
        <v>8.5971398629874646E-3</v>
      </c>
      <c r="BV281" s="28">
        <v>0.98295112132952978</v>
      </c>
      <c r="BW281" s="28">
        <v>2.6513678722647507E-2</v>
      </c>
      <c r="BX281" s="28">
        <v>2.2552858418184036</v>
      </c>
      <c r="BY281" s="28">
        <v>3.4455452594895325E-2</v>
      </c>
      <c r="BZ281" s="28">
        <v>0.60071842616125604</v>
      </c>
      <c r="CA281" s="30">
        <v>2.1985674302541936E-2</v>
      </c>
      <c r="CB281" s="28">
        <v>2.2552858418184036</v>
      </c>
      <c r="CC281" s="32">
        <v>3.4455452594895325E-2</v>
      </c>
      <c r="CE281" s="30">
        <f t="shared" si="44"/>
        <v>4.1231056256176597</v>
      </c>
      <c r="CG281" s="55">
        <f t="shared" si="45"/>
        <v>0</v>
      </c>
      <c r="CH281" s="50">
        <f t="shared" si="46"/>
        <v>1</v>
      </c>
      <c r="CI281" s="51"/>
      <c r="CJ281" s="51"/>
      <c r="CK281" s="56"/>
      <c r="CL281" s="2"/>
      <c r="CM281" s="55">
        <f t="shared" si="47"/>
        <v>7.4595013926650133E-2</v>
      </c>
      <c r="CN281" s="51">
        <f t="shared" si="48"/>
        <v>0</v>
      </c>
      <c r="CO281" s="51"/>
      <c r="CP281" s="51"/>
      <c r="CQ281" s="56"/>
      <c r="CR281" s="2"/>
      <c r="CS281" s="55">
        <f t="shared" si="49"/>
        <v>0.23513181206666145</v>
      </c>
      <c r="CT281" s="51">
        <f t="shared" si="50"/>
        <v>0</v>
      </c>
      <c r="CU281" s="51"/>
      <c r="CV281" s="51"/>
      <c r="CW281" s="56"/>
      <c r="CX281" s="2"/>
      <c r="CY281" s="55">
        <f t="shared" si="51"/>
        <v>6.4392139902360146E-2</v>
      </c>
      <c r="CZ281" s="51">
        <f t="shared" si="52"/>
        <v>0</v>
      </c>
      <c r="DA281" s="51"/>
      <c r="DB281" s="51"/>
      <c r="DC281" s="56"/>
      <c r="DD281" s="2"/>
      <c r="DE281" s="55">
        <f t="shared" si="53"/>
        <v>0.23513181206666145</v>
      </c>
      <c r="DF281" s="51">
        <f t="shared" si="54"/>
        <v>0</v>
      </c>
      <c r="DG281" s="51"/>
      <c r="DH281" s="51"/>
      <c r="DI281" s="58"/>
      <c r="DK281" s="15">
        <v>4.1231056256176597</v>
      </c>
    </row>
    <row r="282" spans="1:115" x14ac:dyDescent="0.3">
      <c r="A282" s="28">
        <v>278</v>
      </c>
      <c r="B282" s="29">
        <v>4.3</v>
      </c>
      <c r="C282" s="30">
        <v>4.833333333333333</v>
      </c>
      <c r="D282" s="30">
        <v>3.5714285714285712</v>
      </c>
      <c r="E282" s="31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1">
        <v>0</v>
      </c>
      <c r="M282" s="32">
        <v>0</v>
      </c>
      <c r="N282" s="30">
        <v>100</v>
      </c>
      <c r="O282" s="30">
        <v>0</v>
      </c>
      <c r="P282" s="30">
        <v>5</v>
      </c>
      <c r="Q282" s="30">
        <v>100</v>
      </c>
      <c r="R282" s="30">
        <v>25</v>
      </c>
      <c r="S282" s="30">
        <v>0</v>
      </c>
      <c r="T282" s="30">
        <v>2.9289712886816481</v>
      </c>
      <c r="U282" s="31">
        <v>200</v>
      </c>
      <c r="V282" s="33">
        <v>0.95</v>
      </c>
      <c r="W282" s="30">
        <v>0</v>
      </c>
      <c r="X282" s="30">
        <v>0</v>
      </c>
      <c r="Y282" s="30">
        <v>165</v>
      </c>
      <c r="Z282" s="30">
        <v>0</v>
      </c>
      <c r="AA282" s="30">
        <v>1</v>
      </c>
      <c r="AB282" s="32">
        <v>0</v>
      </c>
      <c r="AC282" s="28">
        <v>18.336787878787874</v>
      </c>
      <c r="AD282" s="28">
        <v>0.24475116086019172</v>
      </c>
      <c r="AE282" s="28">
        <v>8.3870809662543608E-2</v>
      </c>
      <c r="AF282" s="28">
        <v>9.0266689579704528E-3</v>
      </c>
      <c r="AG282" s="28">
        <v>1.0783101253193585</v>
      </c>
      <c r="AH282" s="28">
        <v>2.6204776659683581E-2</v>
      </c>
      <c r="AI282" s="28">
        <v>2.5110575776180228</v>
      </c>
      <c r="AJ282" s="28">
        <v>4.4052508549765043E-2</v>
      </c>
      <c r="AK282" s="28">
        <v>0.66874858738911258</v>
      </c>
      <c r="AL282" s="30">
        <v>3.079988282299027E-2</v>
      </c>
      <c r="AM282" s="28">
        <v>2.5110575776180228</v>
      </c>
      <c r="AN282" s="32">
        <v>4.4052508549765043E-2</v>
      </c>
      <c r="AP282" s="28">
        <v>278</v>
      </c>
      <c r="AQ282" s="29">
        <v>4.3</v>
      </c>
      <c r="AR282" s="30">
        <v>4.833333333333333</v>
      </c>
      <c r="AS282" s="30">
        <v>3.5714285714285712</v>
      </c>
      <c r="AT282" s="31">
        <v>0</v>
      </c>
      <c r="AU282" s="30">
        <v>0</v>
      </c>
      <c r="AV282" s="30">
        <v>0</v>
      </c>
      <c r="AW282" s="30">
        <v>0</v>
      </c>
      <c r="AX282" s="30">
        <v>0</v>
      </c>
      <c r="AY282" s="30">
        <v>0</v>
      </c>
      <c r="AZ282" s="30">
        <v>0</v>
      </c>
      <c r="BA282" s="31">
        <v>0</v>
      </c>
      <c r="BB282" s="32">
        <v>0</v>
      </c>
      <c r="BC282" s="30">
        <v>100</v>
      </c>
      <c r="BD282" s="30">
        <v>0</v>
      </c>
      <c r="BE282" s="30">
        <v>5</v>
      </c>
      <c r="BF282" s="30">
        <v>0</v>
      </c>
      <c r="BG282" s="30">
        <v>0</v>
      </c>
      <c r="BH282" s="30">
        <v>0</v>
      </c>
      <c r="BI282" s="30">
        <v>2.9289712886816481</v>
      </c>
      <c r="BJ282" s="31">
        <v>200</v>
      </c>
      <c r="BK282" s="33">
        <v>0.95</v>
      </c>
      <c r="BL282" s="30">
        <v>0</v>
      </c>
      <c r="BM282" s="30">
        <v>0</v>
      </c>
      <c r="BN282" s="30">
        <v>165</v>
      </c>
      <c r="BO282" s="30">
        <v>0</v>
      </c>
      <c r="BP282" s="30">
        <v>1</v>
      </c>
      <c r="BQ282" s="32">
        <v>0</v>
      </c>
      <c r="BR282" s="28">
        <v>24.971454545454545</v>
      </c>
      <c r="BS282" s="28">
        <v>0.31044033310187036</v>
      </c>
      <c r="BT282" s="28">
        <v>6.6344285632671363E-2</v>
      </c>
      <c r="BU282" s="28">
        <v>6.7497847559129989E-3</v>
      </c>
      <c r="BV282" s="28">
        <v>0.9827065929729879</v>
      </c>
      <c r="BW282" s="28">
        <v>2.7160688039088967E-2</v>
      </c>
      <c r="BX282" s="28">
        <v>2.2362203194534915</v>
      </c>
      <c r="BY282" s="28">
        <v>3.3422687358422215E-2</v>
      </c>
      <c r="BZ282" s="28">
        <v>0.60892834436721788</v>
      </c>
      <c r="CA282" s="30">
        <v>2.2295792655314613E-2</v>
      </c>
      <c r="CB282" s="28">
        <v>2.2362203194534915</v>
      </c>
      <c r="CC282" s="32">
        <v>3.3422687358422215E-2</v>
      </c>
      <c r="CE282" s="30">
        <f t="shared" si="44"/>
        <v>4.1547448491940822</v>
      </c>
      <c r="CG282" s="55">
        <f t="shared" si="45"/>
        <v>0</v>
      </c>
      <c r="CH282" s="50">
        <f t="shared" si="46"/>
        <v>1</v>
      </c>
      <c r="CI282" s="51"/>
      <c r="CJ282" s="51"/>
      <c r="CK282" s="56"/>
      <c r="CL282" s="2"/>
      <c r="CM282" s="55">
        <f t="shared" si="47"/>
        <v>9.5603532346370645E-2</v>
      </c>
      <c r="CN282" s="51">
        <f t="shared" si="48"/>
        <v>0</v>
      </c>
      <c r="CO282" s="51"/>
      <c r="CP282" s="51"/>
      <c r="CQ282" s="56"/>
      <c r="CR282" s="2"/>
      <c r="CS282" s="55">
        <f t="shared" si="49"/>
        <v>0.27483725816453131</v>
      </c>
      <c r="CT282" s="51">
        <f t="shared" si="50"/>
        <v>0</v>
      </c>
      <c r="CU282" s="51"/>
      <c r="CV282" s="51"/>
      <c r="CW282" s="56"/>
      <c r="CX282" s="2"/>
      <c r="CY282" s="55">
        <f t="shared" si="51"/>
        <v>5.9820243021894703E-2</v>
      </c>
      <c r="CZ282" s="51">
        <f t="shared" si="52"/>
        <v>0</v>
      </c>
      <c r="DA282" s="51"/>
      <c r="DB282" s="51"/>
      <c r="DC282" s="56"/>
      <c r="DD282" s="2"/>
      <c r="DE282" s="55">
        <f t="shared" si="53"/>
        <v>0.27483725816453131</v>
      </c>
      <c r="DF282" s="51">
        <f t="shared" si="54"/>
        <v>0</v>
      </c>
      <c r="DG282" s="51"/>
      <c r="DH282" s="51"/>
      <c r="DI282" s="58"/>
      <c r="DK282" s="15">
        <v>4.1547448491940822</v>
      </c>
    </row>
    <row r="283" spans="1:115" x14ac:dyDescent="0.3">
      <c r="A283" s="28">
        <v>273</v>
      </c>
      <c r="B283" s="29">
        <v>4.3</v>
      </c>
      <c r="C283" s="30">
        <v>3.75</v>
      </c>
      <c r="D283" s="30">
        <v>4.7142857142857135</v>
      </c>
      <c r="E283" s="31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1">
        <v>0</v>
      </c>
      <c r="M283" s="32">
        <v>0</v>
      </c>
      <c r="N283" s="30">
        <v>100</v>
      </c>
      <c r="O283" s="30">
        <v>0</v>
      </c>
      <c r="P283" s="30">
        <v>5</v>
      </c>
      <c r="Q283" s="30">
        <v>100</v>
      </c>
      <c r="R283" s="30">
        <v>25</v>
      </c>
      <c r="S283" s="30">
        <v>0</v>
      </c>
      <c r="T283" s="30">
        <v>2.9289712886816481</v>
      </c>
      <c r="U283" s="31">
        <v>200</v>
      </c>
      <c r="V283" s="33">
        <v>0.95</v>
      </c>
      <c r="W283" s="30">
        <v>0</v>
      </c>
      <c r="X283" s="30">
        <v>0</v>
      </c>
      <c r="Y283" s="30">
        <v>165</v>
      </c>
      <c r="Z283" s="30">
        <v>0</v>
      </c>
      <c r="AA283" s="30">
        <v>1</v>
      </c>
      <c r="AB283" s="32">
        <v>0</v>
      </c>
      <c r="AC283" s="28">
        <v>18.915878787878789</v>
      </c>
      <c r="AD283" s="28">
        <v>0.24073192729144618</v>
      </c>
      <c r="AE283" s="28">
        <v>8.1703213165655028E-2</v>
      </c>
      <c r="AF283" s="28">
        <v>7.4373027681429952E-3</v>
      </c>
      <c r="AG283" s="28">
        <v>1.0128614483595684</v>
      </c>
      <c r="AH283" s="28">
        <v>2.691244683399531E-2</v>
      </c>
      <c r="AI283" s="28">
        <v>2.4695885161803548</v>
      </c>
      <c r="AJ283" s="28">
        <v>4.3595187131394021E-2</v>
      </c>
      <c r="AK283" s="28">
        <v>0.65124111598586765</v>
      </c>
      <c r="AL283" s="30">
        <v>3.0127966862968415E-2</v>
      </c>
      <c r="AM283" s="28">
        <v>2.4695885161803548</v>
      </c>
      <c r="AN283" s="32">
        <v>4.3595187131394021E-2</v>
      </c>
      <c r="AP283" s="28">
        <v>273</v>
      </c>
      <c r="AQ283" s="29">
        <v>4.3</v>
      </c>
      <c r="AR283" s="30">
        <v>3.75</v>
      </c>
      <c r="AS283" s="30">
        <v>4.7142857142857135</v>
      </c>
      <c r="AT283" s="31">
        <v>0</v>
      </c>
      <c r="AU283" s="30">
        <v>0</v>
      </c>
      <c r="AV283" s="30">
        <v>0</v>
      </c>
      <c r="AW283" s="30">
        <v>0</v>
      </c>
      <c r="AX283" s="30">
        <v>0</v>
      </c>
      <c r="AY283" s="30">
        <v>0</v>
      </c>
      <c r="AZ283" s="30">
        <v>0</v>
      </c>
      <c r="BA283" s="31">
        <v>0</v>
      </c>
      <c r="BB283" s="32">
        <v>0</v>
      </c>
      <c r="BC283" s="30">
        <v>100</v>
      </c>
      <c r="BD283" s="30">
        <v>0</v>
      </c>
      <c r="BE283" s="30">
        <v>5</v>
      </c>
      <c r="BF283" s="30">
        <v>0</v>
      </c>
      <c r="BG283" s="30">
        <v>0</v>
      </c>
      <c r="BH283" s="30">
        <v>0</v>
      </c>
      <c r="BI283" s="30">
        <v>2.9289712886816481</v>
      </c>
      <c r="BJ283" s="31">
        <v>200</v>
      </c>
      <c r="BK283" s="33">
        <v>0.95</v>
      </c>
      <c r="BL283" s="30">
        <v>0</v>
      </c>
      <c r="BM283" s="30">
        <v>0</v>
      </c>
      <c r="BN283" s="30">
        <v>165</v>
      </c>
      <c r="BO283" s="30">
        <v>0</v>
      </c>
      <c r="BP283" s="30">
        <v>1</v>
      </c>
      <c r="BQ283" s="32">
        <v>0</v>
      </c>
      <c r="BR283" s="28">
        <v>25.090030303030304</v>
      </c>
      <c r="BS283" s="28">
        <v>0.30289033931376741</v>
      </c>
      <c r="BT283" s="28">
        <v>8.2072030062839432E-2</v>
      </c>
      <c r="BU283" s="28">
        <v>9.082767579213006E-3</v>
      </c>
      <c r="BV283" s="28">
        <v>0.97620322554028727</v>
      </c>
      <c r="BW283" s="28">
        <v>2.6520405835092901E-2</v>
      </c>
      <c r="BX283" s="28">
        <v>2.2459030691158102</v>
      </c>
      <c r="BY283" s="28">
        <v>3.5338928400338504E-2</v>
      </c>
      <c r="BZ283" s="28">
        <v>0.62032573198104191</v>
      </c>
      <c r="CA283" s="30">
        <v>2.1187240316468653E-2</v>
      </c>
      <c r="CB283" s="28">
        <v>2.2459030691158102</v>
      </c>
      <c r="CC283" s="32">
        <v>3.5338928400338504E-2</v>
      </c>
      <c r="CE283" s="30">
        <f t="shared" si="44"/>
        <v>4.2045893293604104</v>
      </c>
      <c r="CG283" s="55">
        <f t="shared" si="45"/>
        <v>0</v>
      </c>
      <c r="CH283" s="50">
        <f t="shared" si="46"/>
        <v>1</v>
      </c>
      <c r="CI283" s="51"/>
      <c r="CJ283" s="51"/>
      <c r="CK283" s="56"/>
      <c r="CL283" s="2"/>
      <c r="CM283" s="55">
        <f t="shared" si="47"/>
        <v>3.6658222819281105E-2</v>
      </c>
      <c r="CN283" s="51">
        <f t="shared" si="48"/>
        <v>1</v>
      </c>
      <c r="CO283" s="51"/>
      <c r="CP283" s="51"/>
      <c r="CQ283" s="56"/>
      <c r="CR283" s="2"/>
      <c r="CS283" s="55">
        <f t="shared" si="49"/>
        <v>0.22368544706454463</v>
      </c>
      <c r="CT283" s="51">
        <f t="shared" si="50"/>
        <v>0</v>
      </c>
      <c r="CU283" s="51"/>
      <c r="CV283" s="51"/>
      <c r="CW283" s="56"/>
      <c r="CX283" s="2"/>
      <c r="CY283" s="55">
        <f t="shared" si="51"/>
        <v>3.0915384004825741E-2</v>
      </c>
      <c r="CZ283" s="51">
        <f t="shared" si="52"/>
        <v>1</v>
      </c>
      <c r="DA283" s="51"/>
      <c r="DB283" s="51"/>
      <c r="DC283" s="56"/>
      <c r="DD283" s="2"/>
      <c r="DE283" s="55">
        <f t="shared" si="53"/>
        <v>0.22368544706454463</v>
      </c>
      <c r="DF283" s="51">
        <f t="shared" si="54"/>
        <v>0</v>
      </c>
      <c r="DG283" s="51"/>
      <c r="DH283" s="51"/>
      <c r="DI283" s="58"/>
      <c r="DK283" s="15">
        <v>4.2045893293604104</v>
      </c>
    </row>
    <row r="284" spans="1:115" x14ac:dyDescent="0.3">
      <c r="A284" s="28">
        <v>269</v>
      </c>
      <c r="B284" s="29">
        <v>4.3</v>
      </c>
      <c r="C284" s="30">
        <v>2.6666666666666665</v>
      </c>
      <c r="D284" s="30">
        <v>6.9999999999999982</v>
      </c>
      <c r="E284" s="31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1">
        <v>0</v>
      </c>
      <c r="M284" s="32">
        <v>0</v>
      </c>
      <c r="N284" s="30">
        <v>100</v>
      </c>
      <c r="O284" s="30">
        <v>0</v>
      </c>
      <c r="P284" s="30">
        <v>5</v>
      </c>
      <c r="Q284" s="30">
        <v>100</v>
      </c>
      <c r="R284" s="30">
        <v>25</v>
      </c>
      <c r="S284" s="30">
        <v>0</v>
      </c>
      <c r="T284" s="30">
        <v>2.9289712886816481</v>
      </c>
      <c r="U284" s="31">
        <v>200</v>
      </c>
      <c r="V284" s="33">
        <v>0.95</v>
      </c>
      <c r="W284" s="30">
        <v>0</v>
      </c>
      <c r="X284" s="30">
        <v>0</v>
      </c>
      <c r="Y284" s="30">
        <v>165</v>
      </c>
      <c r="Z284" s="30">
        <v>0</v>
      </c>
      <c r="AA284" s="30">
        <v>1</v>
      </c>
      <c r="AB284" s="32">
        <v>0</v>
      </c>
      <c r="AC284" s="28">
        <v>19.974696969696978</v>
      </c>
      <c r="AD284" s="28">
        <v>0.26214697549197857</v>
      </c>
      <c r="AE284" s="28">
        <v>8.0993604041695727E-2</v>
      </c>
      <c r="AF284" s="28">
        <v>8.4168228009986901E-3</v>
      </c>
      <c r="AG284" s="28">
        <v>1.0692657097467206</v>
      </c>
      <c r="AH284" s="28">
        <v>2.9314600281136305E-2</v>
      </c>
      <c r="AI284" s="28">
        <v>2.5625656773796281</v>
      </c>
      <c r="AJ284" s="28">
        <v>3.8932017386961393E-2</v>
      </c>
      <c r="AK284" s="28">
        <v>0.72251116197511267</v>
      </c>
      <c r="AL284" s="30">
        <v>3.0870963646126987E-2</v>
      </c>
      <c r="AM284" s="28">
        <v>2.5625656773796281</v>
      </c>
      <c r="AN284" s="32">
        <v>3.8932017386961393E-2</v>
      </c>
      <c r="AP284" s="28">
        <v>269</v>
      </c>
      <c r="AQ284" s="29">
        <v>4.3</v>
      </c>
      <c r="AR284" s="30">
        <v>2.6666666666666665</v>
      </c>
      <c r="AS284" s="30">
        <v>6.9999999999999982</v>
      </c>
      <c r="AT284" s="31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1">
        <v>0</v>
      </c>
      <c r="BB284" s="32">
        <v>0</v>
      </c>
      <c r="BC284" s="30">
        <v>100</v>
      </c>
      <c r="BD284" s="30">
        <v>0</v>
      </c>
      <c r="BE284" s="30">
        <v>5</v>
      </c>
      <c r="BF284" s="30">
        <v>0</v>
      </c>
      <c r="BG284" s="30">
        <v>0</v>
      </c>
      <c r="BH284" s="30">
        <v>0</v>
      </c>
      <c r="BI284" s="30">
        <v>2.9289712886816481</v>
      </c>
      <c r="BJ284" s="31">
        <v>200</v>
      </c>
      <c r="BK284" s="33">
        <v>0.95</v>
      </c>
      <c r="BL284" s="30">
        <v>0</v>
      </c>
      <c r="BM284" s="30">
        <v>0</v>
      </c>
      <c r="BN284" s="30">
        <v>165</v>
      </c>
      <c r="BO284" s="30">
        <v>0</v>
      </c>
      <c r="BP284" s="30">
        <v>1</v>
      </c>
      <c r="BQ284" s="32">
        <v>0</v>
      </c>
      <c r="BR284" s="28">
        <v>26.280393939393942</v>
      </c>
      <c r="BS284" s="28">
        <v>0.31290343875564691</v>
      </c>
      <c r="BT284" s="28">
        <v>7.6569012108199358E-2</v>
      </c>
      <c r="BU284" s="28">
        <v>9.4506800388246357E-3</v>
      </c>
      <c r="BV284" s="28">
        <v>1.0507875841343721</v>
      </c>
      <c r="BW284" s="28">
        <v>2.7852978027886735E-2</v>
      </c>
      <c r="BX284" s="28">
        <v>2.2903015595591341</v>
      </c>
      <c r="BY284" s="28">
        <v>3.3149144057785095E-2</v>
      </c>
      <c r="BZ284" s="28">
        <v>0.66038530794275863</v>
      </c>
      <c r="CA284" s="30">
        <v>2.1554185507547192E-2</v>
      </c>
      <c r="CB284" s="28">
        <v>2.2903015595591341</v>
      </c>
      <c r="CC284" s="32">
        <v>3.3149144057785095E-2</v>
      </c>
      <c r="CE284" s="30">
        <f t="shared" si="44"/>
        <v>4.320493798938573</v>
      </c>
      <c r="CG284" s="55">
        <f t="shared" si="45"/>
        <v>0</v>
      </c>
      <c r="CH284" s="50">
        <f t="shared" si="46"/>
        <v>1</v>
      </c>
      <c r="CI284" s="51"/>
      <c r="CJ284" s="51"/>
      <c r="CK284" s="56"/>
      <c r="CL284" s="2"/>
      <c r="CM284" s="55">
        <f t="shared" si="47"/>
        <v>1.8478125612348517E-2</v>
      </c>
      <c r="CN284" s="51">
        <f t="shared" si="48"/>
        <v>1</v>
      </c>
      <c r="CO284" s="51"/>
      <c r="CP284" s="51"/>
      <c r="CQ284" s="56"/>
      <c r="CR284" s="2"/>
      <c r="CS284" s="55">
        <f t="shared" si="49"/>
        <v>0.27226411782049409</v>
      </c>
      <c r="CT284" s="51">
        <f t="shared" si="50"/>
        <v>0</v>
      </c>
      <c r="CU284" s="51"/>
      <c r="CV284" s="51"/>
      <c r="CW284" s="56"/>
      <c r="CX284" s="2"/>
      <c r="CY284" s="55">
        <f t="shared" si="51"/>
        <v>6.2125854032354044E-2</v>
      </c>
      <c r="CZ284" s="51">
        <f t="shared" si="52"/>
        <v>0</v>
      </c>
      <c r="DA284" s="51"/>
      <c r="DB284" s="51"/>
      <c r="DC284" s="56"/>
      <c r="DD284" s="2"/>
      <c r="DE284" s="55">
        <f t="shared" si="53"/>
        <v>0.27226411782049409</v>
      </c>
      <c r="DF284" s="51">
        <f t="shared" si="54"/>
        <v>0</v>
      </c>
      <c r="DG284" s="51"/>
      <c r="DH284" s="51"/>
      <c r="DI284" s="58"/>
      <c r="DK284" s="15">
        <v>4.320493798938573</v>
      </c>
    </row>
    <row r="285" spans="1:115" x14ac:dyDescent="0.3">
      <c r="A285" s="28">
        <v>284</v>
      </c>
      <c r="B285" s="29">
        <v>4.3</v>
      </c>
      <c r="C285" s="30">
        <v>5.9166666666666661</v>
      </c>
      <c r="D285" s="30">
        <v>3.5714285714285712</v>
      </c>
      <c r="E285" s="31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1">
        <v>0</v>
      </c>
      <c r="M285" s="32">
        <v>0</v>
      </c>
      <c r="N285" s="30">
        <v>100</v>
      </c>
      <c r="O285" s="30">
        <v>0</v>
      </c>
      <c r="P285" s="30">
        <v>5</v>
      </c>
      <c r="Q285" s="30">
        <v>100</v>
      </c>
      <c r="R285" s="30">
        <v>25</v>
      </c>
      <c r="S285" s="30">
        <v>0</v>
      </c>
      <c r="T285" s="30">
        <v>2.9289712886816481</v>
      </c>
      <c r="U285" s="31">
        <v>200</v>
      </c>
      <c r="V285" s="33">
        <v>0.95</v>
      </c>
      <c r="W285" s="30">
        <v>0</v>
      </c>
      <c r="X285" s="30">
        <v>0</v>
      </c>
      <c r="Y285" s="30">
        <v>165</v>
      </c>
      <c r="Z285" s="30">
        <v>0</v>
      </c>
      <c r="AA285" s="30">
        <v>1</v>
      </c>
      <c r="AB285" s="32">
        <v>0</v>
      </c>
      <c r="AC285" s="28">
        <v>21.894727272727277</v>
      </c>
      <c r="AD285" s="28">
        <v>0.26102724370369312</v>
      </c>
      <c r="AE285" s="28">
        <v>8.4659349036446369E-2</v>
      </c>
      <c r="AF285" s="28">
        <v>9.0501444840477129E-3</v>
      </c>
      <c r="AG285" s="28">
        <v>1.1811866588617483</v>
      </c>
      <c r="AH285" s="28">
        <v>3.1450257596496056E-2</v>
      </c>
      <c r="AI285" s="28">
        <v>2.6777078103347534</v>
      </c>
      <c r="AJ285" s="28">
        <v>4.0838598880009958E-2</v>
      </c>
      <c r="AK285" s="28">
        <v>0.83080659739782814</v>
      </c>
      <c r="AL285" s="30">
        <v>3.1146673213181531E-2</v>
      </c>
      <c r="AM285" s="28">
        <v>2.6777078103347534</v>
      </c>
      <c r="AN285" s="32">
        <v>4.0838598880009958E-2</v>
      </c>
      <c r="AP285" s="28">
        <v>284</v>
      </c>
      <c r="AQ285" s="29">
        <v>4.3</v>
      </c>
      <c r="AR285" s="30">
        <v>5.9166666666666661</v>
      </c>
      <c r="AS285" s="30">
        <v>3.5714285714285712</v>
      </c>
      <c r="AT285" s="31">
        <v>0</v>
      </c>
      <c r="AU285" s="30">
        <v>0</v>
      </c>
      <c r="AV285" s="30">
        <v>0</v>
      </c>
      <c r="AW285" s="30">
        <v>0</v>
      </c>
      <c r="AX285" s="30">
        <v>0</v>
      </c>
      <c r="AY285" s="30">
        <v>0</v>
      </c>
      <c r="AZ285" s="30">
        <v>0</v>
      </c>
      <c r="BA285" s="31">
        <v>0</v>
      </c>
      <c r="BB285" s="32">
        <v>0</v>
      </c>
      <c r="BC285" s="30">
        <v>100</v>
      </c>
      <c r="BD285" s="30">
        <v>0</v>
      </c>
      <c r="BE285" s="30">
        <v>5</v>
      </c>
      <c r="BF285" s="30">
        <v>0</v>
      </c>
      <c r="BG285" s="30">
        <v>0</v>
      </c>
      <c r="BH285" s="30">
        <v>0</v>
      </c>
      <c r="BI285" s="30">
        <v>2.9289712886816481</v>
      </c>
      <c r="BJ285" s="31">
        <v>200</v>
      </c>
      <c r="BK285" s="33">
        <v>0.95</v>
      </c>
      <c r="BL285" s="30">
        <v>0</v>
      </c>
      <c r="BM285" s="30">
        <v>0</v>
      </c>
      <c r="BN285" s="30">
        <v>165</v>
      </c>
      <c r="BO285" s="30">
        <v>0</v>
      </c>
      <c r="BP285" s="30">
        <v>1</v>
      </c>
      <c r="BQ285" s="32">
        <v>0</v>
      </c>
      <c r="BR285" s="28">
        <v>29.521727272727276</v>
      </c>
      <c r="BS285" s="28">
        <v>0.34177358500425209</v>
      </c>
      <c r="BT285" s="28">
        <v>7.2040794441902117E-2</v>
      </c>
      <c r="BU285" s="28">
        <v>8.7760832655721238E-3</v>
      </c>
      <c r="BV285" s="28">
        <v>1.0991136650093916</v>
      </c>
      <c r="BW285" s="28">
        <v>3.460569524715023E-2</v>
      </c>
      <c r="BX285" s="28">
        <v>2.4410705406464421</v>
      </c>
      <c r="BY285" s="28">
        <v>3.3039713589724781E-2</v>
      </c>
      <c r="BZ285" s="28">
        <v>0.8023100876006255</v>
      </c>
      <c r="CA285" s="30">
        <v>2.161417390254939E-2</v>
      </c>
      <c r="CB285" s="28">
        <v>2.4410705406464421</v>
      </c>
      <c r="CC285" s="32">
        <v>3.3039713589724781E-2</v>
      </c>
      <c r="CE285" s="30">
        <f t="shared" si="44"/>
        <v>4.5968415657875763</v>
      </c>
      <c r="CG285" s="55">
        <f t="shared" si="45"/>
        <v>0</v>
      </c>
      <c r="CH285" s="50">
        <f t="shared" si="46"/>
        <v>1</v>
      </c>
      <c r="CI285" s="51"/>
      <c r="CJ285" s="51"/>
      <c r="CK285" s="56"/>
      <c r="CL285" s="2"/>
      <c r="CM285" s="55">
        <f t="shared" si="47"/>
        <v>8.2072993852356779E-2</v>
      </c>
      <c r="CN285" s="51">
        <f t="shared" si="48"/>
        <v>0</v>
      </c>
      <c r="CO285" s="51"/>
      <c r="CP285" s="51"/>
      <c r="CQ285" s="56"/>
      <c r="CR285" s="2"/>
      <c r="CS285" s="55">
        <f t="shared" si="49"/>
        <v>0.23663726968831122</v>
      </c>
      <c r="CT285" s="51">
        <f t="shared" si="50"/>
        <v>0</v>
      </c>
      <c r="CU285" s="51"/>
      <c r="CV285" s="51"/>
      <c r="CW285" s="56"/>
      <c r="CX285" s="2"/>
      <c r="CY285" s="55">
        <f t="shared" si="51"/>
        <v>2.849650979720264E-2</v>
      </c>
      <c r="CZ285" s="51">
        <f t="shared" si="52"/>
        <v>1</v>
      </c>
      <c r="DA285" s="51"/>
      <c r="DB285" s="51"/>
      <c r="DC285" s="56"/>
      <c r="DD285" s="2"/>
      <c r="DE285" s="55">
        <f t="shared" si="53"/>
        <v>0.23663726968831122</v>
      </c>
      <c r="DF285" s="51">
        <f t="shared" si="54"/>
        <v>0</v>
      </c>
      <c r="DG285" s="51"/>
      <c r="DH285" s="51"/>
      <c r="DI285" s="58"/>
      <c r="DK285" s="15">
        <v>4.5968415657875763</v>
      </c>
    </row>
    <row r="286" spans="1:115" x14ac:dyDescent="0.3">
      <c r="A286" s="28">
        <v>274</v>
      </c>
      <c r="B286" s="29">
        <v>4.3</v>
      </c>
      <c r="C286" s="30">
        <v>3.75</v>
      </c>
      <c r="D286" s="30">
        <v>5.8571428571428559</v>
      </c>
      <c r="E286" s="31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1">
        <v>0</v>
      </c>
      <c r="M286" s="32">
        <v>0</v>
      </c>
      <c r="N286" s="30">
        <v>100</v>
      </c>
      <c r="O286" s="30">
        <v>0</v>
      </c>
      <c r="P286" s="30">
        <v>5</v>
      </c>
      <c r="Q286" s="30">
        <v>100</v>
      </c>
      <c r="R286" s="30">
        <v>25</v>
      </c>
      <c r="S286" s="30">
        <v>0</v>
      </c>
      <c r="T286" s="30">
        <v>2.9289712886816481</v>
      </c>
      <c r="U286" s="31">
        <v>200</v>
      </c>
      <c r="V286" s="33">
        <v>0.95</v>
      </c>
      <c r="W286" s="30">
        <v>0</v>
      </c>
      <c r="X286" s="30">
        <v>0</v>
      </c>
      <c r="Y286" s="30">
        <v>165</v>
      </c>
      <c r="Z286" s="30">
        <v>0</v>
      </c>
      <c r="AA286" s="30">
        <v>1</v>
      </c>
      <c r="AB286" s="32">
        <v>0</v>
      </c>
      <c r="AC286" s="28">
        <v>21.858303030303038</v>
      </c>
      <c r="AD286" s="28">
        <v>0.23329388967785331</v>
      </c>
      <c r="AE286" s="28">
        <v>8.8730482664264046E-2</v>
      </c>
      <c r="AF286" s="28">
        <v>1.0542089832341152E-2</v>
      </c>
      <c r="AG286" s="28">
        <v>1.1885541686838308</v>
      </c>
      <c r="AH286" s="28">
        <v>2.8041087723858438E-2</v>
      </c>
      <c r="AI286" s="28">
        <v>2.6786049052096472</v>
      </c>
      <c r="AJ286" s="28">
        <v>4.0758258204184286E-2</v>
      </c>
      <c r="AK286" s="28">
        <v>0.84925383275265021</v>
      </c>
      <c r="AL286" s="30">
        <v>3.0845646497146773E-2</v>
      </c>
      <c r="AM286" s="28">
        <v>2.6786049052096472</v>
      </c>
      <c r="AN286" s="32">
        <v>4.0758258204184286E-2</v>
      </c>
      <c r="AP286" s="28">
        <v>274</v>
      </c>
      <c r="AQ286" s="29">
        <v>4.3</v>
      </c>
      <c r="AR286" s="30">
        <v>3.75</v>
      </c>
      <c r="AS286" s="30">
        <v>5.8571428571428559</v>
      </c>
      <c r="AT286" s="31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1">
        <v>0</v>
      </c>
      <c r="BB286" s="32">
        <v>0</v>
      </c>
      <c r="BC286" s="30">
        <v>100</v>
      </c>
      <c r="BD286" s="30">
        <v>0</v>
      </c>
      <c r="BE286" s="30">
        <v>5</v>
      </c>
      <c r="BF286" s="30">
        <v>0</v>
      </c>
      <c r="BG286" s="30">
        <v>0</v>
      </c>
      <c r="BH286" s="30">
        <v>0</v>
      </c>
      <c r="BI286" s="30">
        <v>2.9289712886816481</v>
      </c>
      <c r="BJ286" s="31">
        <v>200</v>
      </c>
      <c r="BK286" s="33">
        <v>0.95</v>
      </c>
      <c r="BL286" s="30">
        <v>0</v>
      </c>
      <c r="BM286" s="30">
        <v>0</v>
      </c>
      <c r="BN286" s="30">
        <v>165</v>
      </c>
      <c r="BO286" s="30">
        <v>0</v>
      </c>
      <c r="BP286" s="30">
        <v>1</v>
      </c>
      <c r="BQ286" s="32">
        <v>0</v>
      </c>
      <c r="BR286" s="28">
        <v>29.074878787878792</v>
      </c>
      <c r="BS286" s="28">
        <v>0.3381492509513615</v>
      </c>
      <c r="BT286" s="28">
        <v>8.3527374219444561E-2</v>
      </c>
      <c r="BU286" s="28">
        <v>1.0861345993469568E-2</v>
      </c>
      <c r="BV286" s="28">
        <v>1.1444492534189354</v>
      </c>
      <c r="BW286" s="28">
        <v>3.2969232866714285E-2</v>
      </c>
      <c r="BX286" s="28">
        <v>2.4365999306527084</v>
      </c>
      <c r="BY286" s="28">
        <v>3.3011286667423326E-2</v>
      </c>
      <c r="BZ286" s="28">
        <v>0.79601803534857707</v>
      </c>
      <c r="CA286" s="30">
        <v>2.3091491156757606E-2</v>
      </c>
      <c r="CB286" s="28">
        <v>2.4365999306527084</v>
      </c>
      <c r="CC286" s="32">
        <v>3.3011286667423326E-2</v>
      </c>
      <c r="CE286" s="30">
        <f t="shared" si="44"/>
        <v>4.6866070578069277</v>
      </c>
      <c r="CG286" s="55">
        <f t="shared" si="45"/>
        <v>0</v>
      </c>
      <c r="CH286" s="50">
        <f t="shared" si="46"/>
        <v>1</v>
      </c>
      <c r="CI286" s="51"/>
      <c r="CJ286" s="51"/>
      <c r="CK286" s="56"/>
      <c r="CL286" s="2"/>
      <c r="CM286" s="55">
        <f t="shared" si="47"/>
        <v>4.410491526489535E-2</v>
      </c>
      <c r="CN286" s="51">
        <f t="shared" si="48"/>
        <v>1</v>
      </c>
      <c r="CO286" s="51"/>
      <c r="CP286" s="51"/>
      <c r="CQ286" s="56"/>
      <c r="CR286" s="2"/>
      <c r="CS286" s="55">
        <f t="shared" si="49"/>
        <v>0.24200497455693881</v>
      </c>
      <c r="CT286" s="51">
        <f t="shared" si="50"/>
        <v>0</v>
      </c>
      <c r="CU286" s="51"/>
      <c r="CV286" s="51"/>
      <c r="CW286" s="56"/>
      <c r="CX286" s="2"/>
      <c r="CY286" s="55">
        <f t="shared" si="51"/>
        <v>5.3235797404073137E-2</v>
      </c>
      <c r="CZ286" s="51">
        <f t="shared" si="52"/>
        <v>1</v>
      </c>
      <c r="DA286" s="51"/>
      <c r="DB286" s="51"/>
      <c r="DC286" s="56"/>
      <c r="DD286" s="2"/>
      <c r="DE286" s="55">
        <f t="shared" si="53"/>
        <v>0.24200497455693881</v>
      </c>
      <c r="DF286" s="51">
        <f t="shared" si="54"/>
        <v>0</v>
      </c>
      <c r="DG286" s="51"/>
      <c r="DH286" s="51"/>
      <c r="DI286" s="58"/>
      <c r="DK286" s="15">
        <v>4.6866070578069277</v>
      </c>
    </row>
    <row r="287" spans="1:115" x14ac:dyDescent="0.3">
      <c r="A287" s="28">
        <v>279</v>
      </c>
      <c r="B287" s="29">
        <v>4.3</v>
      </c>
      <c r="C287" s="30">
        <v>4.833333333333333</v>
      </c>
      <c r="D287" s="30">
        <v>4.7142857142857135</v>
      </c>
      <c r="E287" s="31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1">
        <v>0</v>
      </c>
      <c r="M287" s="32">
        <v>0</v>
      </c>
      <c r="N287" s="30">
        <v>100</v>
      </c>
      <c r="O287" s="30">
        <v>0</v>
      </c>
      <c r="P287" s="30">
        <v>5</v>
      </c>
      <c r="Q287" s="30">
        <v>100</v>
      </c>
      <c r="R287" s="30">
        <v>25</v>
      </c>
      <c r="S287" s="30">
        <v>0</v>
      </c>
      <c r="T287" s="30">
        <v>2.9289712886816481</v>
      </c>
      <c r="U287" s="31">
        <v>200</v>
      </c>
      <c r="V287" s="33">
        <v>0.95</v>
      </c>
      <c r="W287" s="30">
        <v>0</v>
      </c>
      <c r="X287" s="30">
        <v>0</v>
      </c>
      <c r="Y287" s="30">
        <v>165</v>
      </c>
      <c r="Z287" s="30">
        <v>0</v>
      </c>
      <c r="AA287" s="30">
        <v>1</v>
      </c>
      <c r="AB287" s="32">
        <v>0</v>
      </c>
      <c r="AC287" s="28">
        <v>22.12418181818181</v>
      </c>
      <c r="AD287" s="28">
        <v>0.23048815255014898</v>
      </c>
      <c r="AE287" s="28">
        <v>8.5749128609988928E-2</v>
      </c>
      <c r="AF287" s="28">
        <v>9.861154339862746E-3</v>
      </c>
      <c r="AG287" s="28">
        <v>1.150915719695867</v>
      </c>
      <c r="AH287" s="28">
        <v>2.8969073998462914E-2</v>
      </c>
      <c r="AI287" s="28">
        <v>2.648060911746585</v>
      </c>
      <c r="AJ287" s="28">
        <v>3.7845304605502082E-2</v>
      </c>
      <c r="AK287" s="28">
        <v>0.81608831310722862</v>
      </c>
      <c r="AL287" s="30">
        <v>3.2215811141308802E-2</v>
      </c>
      <c r="AM287" s="28">
        <v>2.648060911746585</v>
      </c>
      <c r="AN287" s="32">
        <v>3.7845304605502082E-2</v>
      </c>
      <c r="AP287" s="28">
        <v>279</v>
      </c>
      <c r="AQ287" s="29">
        <v>4.3</v>
      </c>
      <c r="AR287" s="30">
        <v>4.833333333333333</v>
      </c>
      <c r="AS287" s="30">
        <v>4.7142857142857135</v>
      </c>
      <c r="AT287" s="31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1">
        <v>0</v>
      </c>
      <c r="BB287" s="32">
        <v>0</v>
      </c>
      <c r="BC287" s="30">
        <v>100</v>
      </c>
      <c r="BD287" s="30">
        <v>0</v>
      </c>
      <c r="BE287" s="30">
        <v>5</v>
      </c>
      <c r="BF287" s="30">
        <v>0</v>
      </c>
      <c r="BG287" s="30">
        <v>0</v>
      </c>
      <c r="BH287" s="30">
        <v>0</v>
      </c>
      <c r="BI287" s="30">
        <v>2.9289712886816481</v>
      </c>
      <c r="BJ287" s="31">
        <v>200</v>
      </c>
      <c r="BK287" s="33">
        <v>0.95</v>
      </c>
      <c r="BL287" s="30">
        <v>0</v>
      </c>
      <c r="BM287" s="30">
        <v>0</v>
      </c>
      <c r="BN287" s="30">
        <v>165</v>
      </c>
      <c r="BO287" s="30">
        <v>0</v>
      </c>
      <c r="BP287" s="30">
        <v>1</v>
      </c>
      <c r="BQ287" s="32">
        <v>0</v>
      </c>
      <c r="BR287" s="28">
        <v>29.418969696969715</v>
      </c>
      <c r="BS287" s="28">
        <v>0.31292671845838804</v>
      </c>
      <c r="BT287" s="28">
        <v>7.5193146278168616E-2</v>
      </c>
      <c r="BU287" s="28">
        <v>8.5152744674312931E-3</v>
      </c>
      <c r="BV287" s="28">
        <v>1.1137715711462071</v>
      </c>
      <c r="BW287" s="28">
        <v>3.0626764060637277E-2</v>
      </c>
      <c r="BX287" s="28">
        <v>2.3873994139853063</v>
      </c>
      <c r="BY287" s="28">
        <v>3.4680566656251514E-2</v>
      </c>
      <c r="BZ287" s="28">
        <v>0.77514408304695681</v>
      </c>
      <c r="CA287" s="30">
        <v>2.2087654747380735E-2</v>
      </c>
      <c r="CB287" s="28">
        <v>2.3873994139853063</v>
      </c>
      <c r="CC287" s="32">
        <v>3.4680566656251514E-2</v>
      </c>
      <c r="CE287" s="30">
        <f t="shared" si="44"/>
        <v>4.7734384133153203</v>
      </c>
      <c r="CG287" s="55">
        <f t="shared" si="45"/>
        <v>0</v>
      </c>
      <c r="CH287" s="50">
        <f t="shared" si="46"/>
        <v>1</v>
      </c>
      <c r="CI287" s="51"/>
      <c r="CJ287" s="51"/>
      <c r="CK287" s="56"/>
      <c r="CL287" s="2"/>
      <c r="CM287" s="55">
        <f t="shared" si="47"/>
        <v>3.7144148549659972E-2</v>
      </c>
      <c r="CN287" s="51">
        <f t="shared" si="48"/>
        <v>1</v>
      </c>
      <c r="CO287" s="51"/>
      <c r="CP287" s="51"/>
      <c r="CQ287" s="56"/>
      <c r="CR287" s="2"/>
      <c r="CS287" s="55">
        <f t="shared" si="49"/>
        <v>0.26066149776127867</v>
      </c>
      <c r="CT287" s="51">
        <f t="shared" si="50"/>
        <v>0</v>
      </c>
      <c r="CU287" s="51"/>
      <c r="CV287" s="51"/>
      <c r="CW287" s="56"/>
      <c r="CX287" s="2"/>
      <c r="CY287" s="55">
        <f t="shared" si="51"/>
        <v>4.0944230060271813E-2</v>
      </c>
      <c r="CZ287" s="51">
        <f t="shared" si="52"/>
        <v>1</v>
      </c>
      <c r="DA287" s="51"/>
      <c r="DB287" s="51"/>
      <c r="DC287" s="56"/>
      <c r="DD287" s="2"/>
      <c r="DE287" s="55">
        <f t="shared" si="53"/>
        <v>0.26066149776127867</v>
      </c>
      <c r="DF287" s="51">
        <f t="shared" si="54"/>
        <v>0</v>
      </c>
      <c r="DG287" s="51"/>
      <c r="DH287" s="51"/>
      <c r="DI287" s="58"/>
      <c r="DK287" s="15">
        <v>4.7734384133153203</v>
      </c>
    </row>
    <row r="288" spans="1:115" x14ac:dyDescent="0.3">
      <c r="A288" s="28">
        <v>291</v>
      </c>
      <c r="B288" s="29">
        <v>4.3</v>
      </c>
      <c r="C288" s="30">
        <v>6.9999999999999991</v>
      </c>
      <c r="D288" s="30">
        <v>3.5714285714285712</v>
      </c>
      <c r="E288" s="31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1">
        <v>0</v>
      </c>
      <c r="M288" s="32">
        <v>0</v>
      </c>
      <c r="N288" s="30">
        <v>100</v>
      </c>
      <c r="O288" s="30">
        <v>0</v>
      </c>
      <c r="P288" s="30">
        <v>5</v>
      </c>
      <c r="Q288" s="30">
        <v>100</v>
      </c>
      <c r="R288" s="30">
        <v>25</v>
      </c>
      <c r="S288" s="30">
        <v>0</v>
      </c>
      <c r="T288" s="30">
        <v>2.9289712886816481</v>
      </c>
      <c r="U288" s="31">
        <v>200</v>
      </c>
      <c r="V288" s="33">
        <v>0.95</v>
      </c>
      <c r="W288" s="30">
        <v>0</v>
      </c>
      <c r="X288" s="30">
        <v>0</v>
      </c>
      <c r="Y288" s="30">
        <v>165</v>
      </c>
      <c r="Z288" s="30">
        <v>0</v>
      </c>
      <c r="AA288" s="30">
        <v>1</v>
      </c>
      <c r="AB288" s="32">
        <v>0</v>
      </c>
      <c r="AC288" s="28">
        <v>24.612030303030316</v>
      </c>
      <c r="AD288" s="28">
        <v>0.24209877690118009</v>
      </c>
      <c r="AE288" s="28">
        <v>0.10168376475187733</v>
      </c>
      <c r="AF288" s="28">
        <v>1.0674016858182204E-2</v>
      </c>
      <c r="AG288" s="28">
        <v>1.3495357972378748</v>
      </c>
      <c r="AH288" s="28">
        <v>3.4667937851846825E-2</v>
      </c>
      <c r="AI288" s="28">
        <v>2.8777618859305187</v>
      </c>
      <c r="AJ288" s="28">
        <v>3.5453106503469445E-2</v>
      </c>
      <c r="AK288" s="28">
        <v>0.93736812409024339</v>
      </c>
      <c r="AL288" s="30">
        <v>3.3125356949231147E-2</v>
      </c>
      <c r="AM288" s="28">
        <v>2.8777618859305187</v>
      </c>
      <c r="AN288" s="32">
        <v>3.5453106503469445E-2</v>
      </c>
      <c r="AP288" s="28">
        <v>291</v>
      </c>
      <c r="AQ288" s="29">
        <v>4.3</v>
      </c>
      <c r="AR288" s="30">
        <v>6.9999999999999991</v>
      </c>
      <c r="AS288" s="30">
        <v>3.5714285714285712</v>
      </c>
      <c r="AT288" s="31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1">
        <v>0</v>
      </c>
      <c r="BB288" s="32">
        <v>0</v>
      </c>
      <c r="BC288" s="30">
        <v>100</v>
      </c>
      <c r="BD288" s="30">
        <v>0</v>
      </c>
      <c r="BE288" s="30">
        <v>5</v>
      </c>
      <c r="BF288" s="30">
        <v>0</v>
      </c>
      <c r="BG288" s="30">
        <v>0</v>
      </c>
      <c r="BH288" s="30">
        <v>0</v>
      </c>
      <c r="BI288" s="30">
        <v>2.9289712886816481</v>
      </c>
      <c r="BJ288" s="31">
        <v>200</v>
      </c>
      <c r="BK288" s="33">
        <v>0.95</v>
      </c>
      <c r="BL288" s="30">
        <v>0</v>
      </c>
      <c r="BM288" s="30">
        <v>0</v>
      </c>
      <c r="BN288" s="30">
        <v>165</v>
      </c>
      <c r="BO288" s="30">
        <v>0</v>
      </c>
      <c r="BP288" s="30">
        <v>1</v>
      </c>
      <c r="BQ288" s="32">
        <v>0</v>
      </c>
      <c r="BR288" s="28">
        <v>33.23124242424241</v>
      </c>
      <c r="BS288" s="28">
        <v>0.32223759315159611</v>
      </c>
      <c r="BT288" s="28">
        <v>9.5095962561939473E-2</v>
      </c>
      <c r="BU288" s="28">
        <v>1.0120683903964398E-2</v>
      </c>
      <c r="BV288" s="28">
        <v>1.2464592786361788</v>
      </c>
      <c r="BW288" s="28">
        <v>3.6103652640580575E-2</v>
      </c>
      <c r="BX288" s="28">
        <v>2.6515153095529524</v>
      </c>
      <c r="BY288" s="28">
        <v>3.0743465349615154E-2</v>
      </c>
      <c r="BZ288" s="28">
        <v>0.90567219681516931</v>
      </c>
      <c r="CA288" s="30">
        <v>2.5379952539945728E-2</v>
      </c>
      <c r="CB288" s="28">
        <v>2.6515153095529524</v>
      </c>
      <c r="CC288" s="32">
        <v>3.0743465349615154E-2</v>
      </c>
      <c r="CE288" s="30">
        <f t="shared" si="44"/>
        <v>5</v>
      </c>
      <c r="CG288" s="55">
        <f t="shared" si="45"/>
        <v>0</v>
      </c>
      <c r="CH288" s="50">
        <f t="shared" si="46"/>
        <v>1</v>
      </c>
      <c r="CI288" s="51"/>
      <c r="CJ288" s="51"/>
      <c r="CK288" s="56"/>
      <c r="CL288" s="2"/>
      <c r="CM288" s="55">
        <f t="shared" si="47"/>
        <v>0.10307651860169598</v>
      </c>
      <c r="CN288" s="51">
        <f t="shared" si="48"/>
        <v>0</v>
      </c>
      <c r="CO288" s="51"/>
      <c r="CP288" s="51"/>
      <c r="CQ288" s="56"/>
      <c r="CR288" s="2"/>
      <c r="CS288" s="55">
        <f t="shared" si="49"/>
        <v>0.22624657637756629</v>
      </c>
      <c r="CT288" s="51">
        <f t="shared" si="50"/>
        <v>0</v>
      </c>
      <c r="CU288" s="51"/>
      <c r="CV288" s="51"/>
      <c r="CW288" s="56"/>
      <c r="CX288" s="2"/>
      <c r="CY288" s="55">
        <f t="shared" si="51"/>
        <v>3.1695927275074087E-2</v>
      </c>
      <c r="CZ288" s="51">
        <f t="shared" si="52"/>
        <v>1</v>
      </c>
      <c r="DA288" s="51"/>
      <c r="DB288" s="51"/>
      <c r="DC288" s="56"/>
      <c r="DD288" s="2"/>
      <c r="DE288" s="55">
        <f t="shared" si="53"/>
        <v>0.22624657637756629</v>
      </c>
      <c r="DF288" s="51">
        <f t="shared" si="54"/>
        <v>0</v>
      </c>
      <c r="DG288" s="51"/>
      <c r="DH288" s="51"/>
      <c r="DI288" s="58"/>
      <c r="DK288" s="15">
        <v>5</v>
      </c>
    </row>
    <row r="289" spans="1:115" x14ac:dyDescent="0.3">
      <c r="A289" s="28">
        <v>275</v>
      </c>
      <c r="B289" s="29">
        <v>4.3</v>
      </c>
      <c r="C289" s="30">
        <v>3.75</v>
      </c>
      <c r="D289" s="30">
        <v>6.9999999999999982</v>
      </c>
      <c r="E289" s="31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1">
        <v>0</v>
      </c>
      <c r="M289" s="32">
        <v>0</v>
      </c>
      <c r="N289" s="30">
        <v>100</v>
      </c>
      <c r="O289" s="30">
        <v>0</v>
      </c>
      <c r="P289" s="30">
        <v>5</v>
      </c>
      <c r="Q289" s="30">
        <v>100</v>
      </c>
      <c r="R289" s="30">
        <v>25</v>
      </c>
      <c r="S289" s="30">
        <v>0</v>
      </c>
      <c r="T289" s="30">
        <v>2.9289712886816481</v>
      </c>
      <c r="U289" s="31">
        <v>200</v>
      </c>
      <c r="V289" s="33">
        <v>0.95</v>
      </c>
      <c r="W289" s="30">
        <v>0</v>
      </c>
      <c r="X289" s="30">
        <v>0</v>
      </c>
      <c r="Y289" s="30">
        <v>165</v>
      </c>
      <c r="Z289" s="30">
        <v>0</v>
      </c>
      <c r="AA289" s="30">
        <v>1</v>
      </c>
      <c r="AB289" s="32">
        <v>0</v>
      </c>
      <c r="AC289" s="28">
        <v>26.928818181818166</v>
      </c>
      <c r="AD289" s="28">
        <v>0.2411189837788161</v>
      </c>
      <c r="AE289" s="28">
        <v>0.10212497750633787</v>
      </c>
      <c r="AF289" s="28">
        <v>1.0093142251735304E-2</v>
      </c>
      <c r="AG289" s="28">
        <v>1.3286424174463145</v>
      </c>
      <c r="AH289" s="28">
        <v>3.85611082790175E-2</v>
      </c>
      <c r="AI289" s="28">
        <v>2.9773050682334046</v>
      </c>
      <c r="AJ289" s="28">
        <v>3.3473968764602222E-2</v>
      </c>
      <c r="AK289" s="28">
        <v>0.96222313242320523</v>
      </c>
      <c r="AL289" s="30">
        <v>3.5153506192443187E-2</v>
      </c>
      <c r="AM289" s="28">
        <v>2.9773050682334046</v>
      </c>
      <c r="AN289" s="32">
        <v>3.3473968764602222E-2</v>
      </c>
      <c r="AP289" s="28">
        <v>275</v>
      </c>
      <c r="AQ289" s="29">
        <v>4.3</v>
      </c>
      <c r="AR289" s="30">
        <v>3.75</v>
      </c>
      <c r="AS289" s="30">
        <v>6.9999999999999982</v>
      </c>
      <c r="AT289" s="31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1">
        <v>0</v>
      </c>
      <c r="BB289" s="32">
        <v>0</v>
      </c>
      <c r="BC289" s="30">
        <v>100</v>
      </c>
      <c r="BD289" s="30">
        <v>0</v>
      </c>
      <c r="BE289" s="30">
        <v>5</v>
      </c>
      <c r="BF289" s="30">
        <v>0</v>
      </c>
      <c r="BG289" s="30">
        <v>0</v>
      </c>
      <c r="BH289" s="30">
        <v>0</v>
      </c>
      <c r="BI289" s="30">
        <v>2.9289712886816481</v>
      </c>
      <c r="BJ289" s="31">
        <v>200</v>
      </c>
      <c r="BK289" s="33">
        <v>0.95</v>
      </c>
      <c r="BL289" s="30">
        <v>0</v>
      </c>
      <c r="BM289" s="30">
        <v>0</v>
      </c>
      <c r="BN289" s="30">
        <v>165</v>
      </c>
      <c r="BO289" s="30">
        <v>0</v>
      </c>
      <c r="BP289" s="30">
        <v>1</v>
      </c>
      <c r="BQ289" s="32">
        <v>0</v>
      </c>
      <c r="BR289" s="28">
        <v>35.848303030303043</v>
      </c>
      <c r="BS289" s="28">
        <v>0.30555691768873505</v>
      </c>
      <c r="BT289" s="28">
        <v>9.8706263642964392E-2</v>
      </c>
      <c r="BU289" s="28">
        <v>1.1657977848826077E-2</v>
      </c>
      <c r="BV289" s="28">
        <v>1.2831106364294922</v>
      </c>
      <c r="BW289" s="28">
        <v>3.8814078846723866E-2</v>
      </c>
      <c r="BX289" s="28">
        <v>2.7970448528370655</v>
      </c>
      <c r="BY289" s="28">
        <v>3.2308164222762843E-2</v>
      </c>
      <c r="BZ289" s="28">
        <v>0.86293097804567376</v>
      </c>
      <c r="CA289" s="30">
        <v>2.515438139349227E-2</v>
      </c>
      <c r="CB289" s="28">
        <v>2.7970448528370655</v>
      </c>
      <c r="CC289" s="32">
        <v>3.2308164222762843E-2</v>
      </c>
      <c r="CE289" s="30">
        <f t="shared" si="44"/>
        <v>5.1234753829797981</v>
      </c>
      <c r="CG289" s="55">
        <f t="shared" si="45"/>
        <v>0</v>
      </c>
      <c r="CH289" s="50">
        <f t="shared" si="46"/>
        <v>1</v>
      </c>
      <c r="CI289" s="51"/>
      <c r="CJ289" s="51"/>
      <c r="CK289" s="56"/>
      <c r="CL289" s="2"/>
      <c r="CM289" s="55">
        <f t="shared" si="47"/>
        <v>4.5531781016822315E-2</v>
      </c>
      <c r="CN289" s="51">
        <f t="shared" si="48"/>
        <v>1</v>
      </c>
      <c r="CO289" s="51"/>
      <c r="CP289" s="51"/>
      <c r="CQ289" s="56"/>
      <c r="CR289" s="2"/>
      <c r="CS289" s="55">
        <f t="shared" si="49"/>
        <v>0.18026021539633907</v>
      </c>
      <c r="CT289" s="51">
        <f t="shared" si="50"/>
        <v>0</v>
      </c>
      <c r="CU289" s="51"/>
      <c r="CV289" s="51"/>
      <c r="CW289" s="56"/>
      <c r="CX289" s="2"/>
      <c r="CY289" s="55">
        <f t="shared" si="51"/>
        <v>9.9292154377531472E-2</v>
      </c>
      <c r="CZ289" s="51">
        <f t="shared" si="52"/>
        <v>0</v>
      </c>
      <c r="DA289" s="51"/>
      <c r="DB289" s="51"/>
      <c r="DC289" s="56"/>
      <c r="DD289" s="2"/>
      <c r="DE289" s="55">
        <f t="shared" si="53"/>
        <v>0.18026021539633907</v>
      </c>
      <c r="DF289" s="51">
        <f t="shared" si="54"/>
        <v>0</v>
      </c>
      <c r="DG289" s="51"/>
      <c r="DH289" s="51"/>
      <c r="DI289" s="58"/>
      <c r="DK289" s="15">
        <v>5.1234753829797981</v>
      </c>
    </row>
    <row r="290" spans="1:115" x14ac:dyDescent="0.3">
      <c r="A290" s="28">
        <v>285</v>
      </c>
      <c r="B290" s="29">
        <v>4.3</v>
      </c>
      <c r="C290" s="30">
        <v>5.9166666666666661</v>
      </c>
      <c r="D290" s="30">
        <v>4.7142857142857135</v>
      </c>
      <c r="E290" s="31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1">
        <v>0</v>
      </c>
      <c r="M290" s="32">
        <v>0</v>
      </c>
      <c r="N290" s="30">
        <v>100</v>
      </c>
      <c r="O290" s="30">
        <v>0</v>
      </c>
      <c r="P290" s="30">
        <v>5</v>
      </c>
      <c r="Q290" s="30">
        <v>100</v>
      </c>
      <c r="R290" s="30">
        <v>25</v>
      </c>
      <c r="S290" s="30">
        <v>0</v>
      </c>
      <c r="T290" s="30">
        <v>2.9289712886816481</v>
      </c>
      <c r="U290" s="31">
        <v>200</v>
      </c>
      <c r="V290" s="33">
        <v>0.95</v>
      </c>
      <c r="W290" s="30">
        <v>0</v>
      </c>
      <c r="X290" s="30">
        <v>0</v>
      </c>
      <c r="Y290" s="30">
        <v>165</v>
      </c>
      <c r="Z290" s="30">
        <v>0</v>
      </c>
      <c r="AA290" s="30">
        <v>1</v>
      </c>
      <c r="AB290" s="32">
        <v>0</v>
      </c>
      <c r="AC290" s="28">
        <v>26.945181818181833</v>
      </c>
      <c r="AD290" s="28">
        <v>0.23300416737024807</v>
      </c>
      <c r="AE290" s="28">
        <v>0.10056315602817767</v>
      </c>
      <c r="AF290" s="28">
        <v>1.0718458161399868E-2</v>
      </c>
      <c r="AG290" s="28">
        <v>1.3177823345810129</v>
      </c>
      <c r="AH290" s="28">
        <v>3.7203018091875546E-2</v>
      </c>
      <c r="AI290" s="28">
        <v>2.9755582325361045</v>
      </c>
      <c r="AJ290" s="28">
        <v>3.371244611109362E-2</v>
      </c>
      <c r="AK290" s="28">
        <v>0.88565947829957492</v>
      </c>
      <c r="AL290" s="30">
        <v>3.3504392218695375E-2</v>
      </c>
      <c r="AM290" s="28">
        <v>2.9755582325361045</v>
      </c>
      <c r="AN290" s="32">
        <v>3.371244611109362E-2</v>
      </c>
      <c r="AP290" s="28">
        <v>285</v>
      </c>
      <c r="AQ290" s="29">
        <v>4.3</v>
      </c>
      <c r="AR290" s="30">
        <v>5.9166666666666661</v>
      </c>
      <c r="AS290" s="30">
        <v>4.7142857142857135</v>
      </c>
      <c r="AT290" s="31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1">
        <v>0</v>
      </c>
      <c r="BB290" s="32">
        <v>0</v>
      </c>
      <c r="BC290" s="30">
        <v>100</v>
      </c>
      <c r="BD290" s="30">
        <v>0</v>
      </c>
      <c r="BE290" s="30">
        <v>5</v>
      </c>
      <c r="BF290" s="30">
        <v>0</v>
      </c>
      <c r="BG290" s="30">
        <v>0</v>
      </c>
      <c r="BH290" s="30">
        <v>0</v>
      </c>
      <c r="BI290" s="30">
        <v>2.9289712886816481</v>
      </c>
      <c r="BJ290" s="31">
        <v>200</v>
      </c>
      <c r="BK290" s="33">
        <v>0.95</v>
      </c>
      <c r="BL290" s="30">
        <v>0</v>
      </c>
      <c r="BM290" s="30">
        <v>0</v>
      </c>
      <c r="BN290" s="30">
        <v>165</v>
      </c>
      <c r="BO290" s="30">
        <v>0</v>
      </c>
      <c r="BP290" s="30">
        <v>1</v>
      </c>
      <c r="BQ290" s="32">
        <v>0</v>
      </c>
      <c r="BR290" s="28">
        <v>35.635787878787895</v>
      </c>
      <c r="BS290" s="28">
        <v>0.3259926820186535</v>
      </c>
      <c r="BT290" s="28">
        <v>0.10852076611145042</v>
      </c>
      <c r="BU290" s="28">
        <v>1.1870974263932627E-2</v>
      </c>
      <c r="BV290" s="28">
        <v>1.3062928505012934</v>
      </c>
      <c r="BW290" s="28">
        <v>3.7597960023639618E-2</v>
      </c>
      <c r="BX290" s="28">
        <v>2.8037199898222429</v>
      </c>
      <c r="BY290" s="28">
        <v>3.0440684061263594E-2</v>
      </c>
      <c r="BZ290" s="28">
        <v>0.86972955350476422</v>
      </c>
      <c r="CA290" s="30">
        <v>2.3433640066146004E-2</v>
      </c>
      <c r="CB290" s="28">
        <v>2.8037199898222429</v>
      </c>
      <c r="CC290" s="32">
        <v>3.0440684061263594E-2</v>
      </c>
      <c r="CE290" s="30">
        <f t="shared" si="44"/>
        <v>5.2813688701753385</v>
      </c>
      <c r="CG290" s="55">
        <f t="shared" si="45"/>
        <v>0</v>
      </c>
      <c r="CH290" s="50">
        <f t="shared" si="46"/>
        <v>1</v>
      </c>
      <c r="CI290" s="51"/>
      <c r="CJ290" s="51"/>
      <c r="CK290" s="56"/>
      <c r="CL290" s="2"/>
      <c r="CM290" s="55">
        <f t="shared" si="47"/>
        <v>1.1489484079719503E-2</v>
      </c>
      <c r="CN290" s="51">
        <f t="shared" si="48"/>
        <v>1</v>
      </c>
      <c r="CO290" s="51"/>
      <c r="CP290" s="51"/>
      <c r="CQ290" s="56"/>
      <c r="CR290" s="2"/>
      <c r="CS290" s="55">
        <f t="shared" si="49"/>
        <v>0.17183824271386161</v>
      </c>
      <c r="CT290" s="51">
        <f t="shared" si="50"/>
        <v>0</v>
      </c>
      <c r="CU290" s="51"/>
      <c r="CV290" s="51"/>
      <c r="CW290" s="56"/>
      <c r="CX290" s="2"/>
      <c r="CY290" s="55">
        <f t="shared" si="51"/>
        <v>1.5929924794810701E-2</v>
      </c>
      <c r="CZ290" s="51">
        <f t="shared" si="52"/>
        <v>1</v>
      </c>
      <c r="DA290" s="51"/>
      <c r="DB290" s="51"/>
      <c r="DC290" s="56"/>
      <c r="DD290" s="2"/>
      <c r="DE290" s="55">
        <f t="shared" si="53"/>
        <v>0.17183824271386161</v>
      </c>
      <c r="DF290" s="51">
        <f t="shared" si="54"/>
        <v>0</v>
      </c>
      <c r="DG290" s="51"/>
      <c r="DH290" s="51"/>
      <c r="DI290" s="58"/>
      <c r="DK290" s="15">
        <v>5.2813688701753385</v>
      </c>
    </row>
    <row r="291" spans="1:115" x14ac:dyDescent="0.3">
      <c r="A291" s="28">
        <v>280</v>
      </c>
      <c r="B291" s="29">
        <v>4.3</v>
      </c>
      <c r="C291" s="30">
        <v>4.833333333333333</v>
      </c>
      <c r="D291" s="30">
        <v>5.8571428571428559</v>
      </c>
      <c r="E291" s="31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1">
        <v>0</v>
      </c>
      <c r="M291" s="32">
        <v>0</v>
      </c>
      <c r="N291" s="30">
        <v>100</v>
      </c>
      <c r="O291" s="30">
        <v>0</v>
      </c>
      <c r="P291" s="30">
        <v>5</v>
      </c>
      <c r="Q291" s="30">
        <v>100</v>
      </c>
      <c r="R291" s="30">
        <v>25</v>
      </c>
      <c r="S291" s="30">
        <v>0</v>
      </c>
      <c r="T291" s="30">
        <v>2.9289712886816481</v>
      </c>
      <c r="U291" s="31">
        <v>200</v>
      </c>
      <c r="V291" s="33">
        <v>0.95</v>
      </c>
      <c r="W291" s="30">
        <v>0</v>
      </c>
      <c r="X291" s="30">
        <v>0</v>
      </c>
      <c r="Y291" s="30">
        <v>165</v>
      </c>
      <c r="Z291" s="30">
        <v>0</v>
      </c>
      <c r="AA291" s="30">
        <v>1</v>
      </c>
      <c r="AB291" s="32">
        <v>0</v>
      </c>
      <c r="AC291" s="28">
        <v>27.01733333333333</v>
      </c>
      <c r="AD291" s="28">
        <v>0.22230863645002955</v>
      </c>
      <c r="AE291" s="28">
        <v>0.10723543280446124</v>
      </c>
      <c r="AF291" s="28">
        <v>1.1235475508732544E-2</v>
      </c>
      <c r="AG291" s="28">
        <v>1.3330505377609121</v>
      </c>
      <c r="AH291" s="28">
        <v>3.6201945654240369E-2</v>
      </c>
      <c r="AI291" s="28">
        <v>3.0068172564212534</v>
      </c>
      <c r="AJ291" s="28">
        <v>3.5142988506107184E-2</v>
      </c>
      <c r="AK291" s="28">
        <v>0.89663343449236577</v>
      </c>
      <c r="AL291" s="30">
        <v>3.0469738788720325E-2</v>
      </c>
      <c r="AM291" s="28">
        <v>3.0068172564212534</v>
      </c>
      <c r="AN291" s="32">
        <v>3.5142988506107184E-2</v>
      </c>
      <c r="AP291" s="28">
        <v>280</v>
      </c>
      <c r="AQ291" s="29">
        <v>4.3</v>
      </c>
      <c r="AR291" s="30">
        <v>4.833333333333333</v>
      </c>
      <c r="AS291" s="30">
        <v>5.8571428571428559</v>
      </c>
      <c r="AT291" s="31">
        <v>0</v>
      </c>
      <c r="AU291" s="30">
        <v>0</v>
      </c>
      <c r="AV291" s="30">
        <v>0</v>
      </c>
      <c r="AW291" s="30">
        <v>0</v>
      </c>
      <c r="AX291" s="30">
        <v>0</v>
      </c>
      <c r="AY291" s="30">
        <v>0</v>
      </c>
      <c r="AZ291" s="30">
        <v>0</v>
      </c>
      <c r="BA291" s="31">
        <v>0</v>
      </c>
      <c r="BB291" s="32">
        <v>0</v>
      </c>
      <c r="BC291" s="30">
        <v>100</v>
      </c>
      <c r="BD291" s="30">
        <v>0</v>
      </c>
      <c r="BE291" s="30">
        <v>5</v>
      </c>
      <c r="BF291" s="30">
        <v>0</v>
      </c>
      <c r="BG291" s="30">
        <v>0</v>
      </c>
      <c r="BH291" s="30">
        <v>0</v>
      </c>
      <c r="BI291" s="30">
        <v>2.9289712886816481</v>
      </c>
      <c r="BJ291" s="31">
        <v>200</v>
      </c>
      <c r="BK291" s="33">
        <v>0.95</v>
      </c>
      <c r="BL291" s="30">
        <v>0</v>
      </c>
      <c r="BM291" s="30">
        <v>0</v>
      </c>
      <c r="BN291" s="30">
        <v>165</v>
      </c>
      <c r="BO291" s="30">
        <v>0</v>
      </c>
      <c r="BP291" s="30">
        <v>1</v>
      </c>
      <c r="BQ291" s="32">
        <v>0</v>
      </c>
      <c r="BR291" s="28">
        <v>35.621515151515155</v>
      </c>
      <c r="BS291" s="28">
        <v>0.32754534050837725</v>
      </c>
      <c r="BT291" s="28">
        <v>0.10718280335443396</v>
      </c>
      <c r="BU291" s="28">
        <v>1.1810661463710662E-2</v>
      </c>
      <c r="BV291" s="28">
        <v>1.3279587297652018</v>
      </c>
      <c r="BW291" s="28">
        <v>4.1149564434677648E-2</v>
      </c>
      <c r="BX291" s="28">
        <v>2.7925755856761878</v>
      </c>
      <c r="BY291" s="28">
        <v>3.2191773298335585E-2</v>
      </c>
      <c r="BZ291" s="28">
        <v>0.86922546738416728</v>
      </c>
      <c r="CA291" s="30">
        <v>2.4277724819720629E-2</v>
      </c>
      <c r="CB291" s="28">
        <v>2.7925755856761878</v>
      </c>
      <c r="CC291" s="32">
        <v>3.2191773298335585E-2</v>
      </c>
      <c r="CE291" s="30">
        <f t="shared" si="44"/>
        <v>5.320669488844783</v>
      </c>
      <c r="CG291" s="55">
        <f t="shared" si="45"/>
        <v>0</v>
      </c>
      <c r="CH291" s="50">
        <f t="shared" si="46"/>
        <v>1</v>
      </c>
      <c r="CI291" s="51"/>
      <c r="CJ291" s="51"/>
      <c r="CK291" s="56"/>
      <c r="CL291" s="2"/>
      <c r="CM291" s="55">
        <f t="shared" si="47"/>
        <v>5.0918079957102957E-3</v>
      </c>
      <c r="CN291" s="51">
        <f t="shared" si="48"/>
        <v>1</v>
      </c>
      <c r="CO291" s="51"/>
      <c r="CP291" s="51"/>
      <c r="CQ291" s="56"/>
      <c r="CR291" s="2"/>
      <c r="CS291" s="55">
        <f t="shared" si="49"/>
        <v>0.21424167074506562</v>
      </c>
      <c r="CT291" s="51">
        <f t="shared" si="50"/>
        <v>0</v>
      </c>
      <c r="CU291" s="51"/>
      <c r="CV291" s="51"/>
      <c r="CW291" s="56"/>
      <c r="CX291" s="2"/>
      <c r="CY291" s="55">
        <f t="shared" si="51"/>
        <v>2.7407967108198483E-2</v>
      </c>
      <c r="CZ291" s="51">
        <f t="shared" si="52"/>
        <v>1</v>
      </c>
      <c r="DA291" s="51"/>
      <c r="DB291" s="51"/>
      <c r="DC291" s="56"/>
      <c r="DD291" s="2"/>
      <c r="DE291" s="55">
        <f t="shared" si="53"/>
        <v>0.21424167074506562</v>
      </c>
      <c r="DF291" s="51">
        <f t="shared" si="54"/>
        <v>0</v>
      </c>
      <c r="DG291" s="51"/>
      <c r="DH291" s="51"/>
      <c r="DI291" s="58"/>
      <c r="DK291" s="15">
        <v>5.320669488844783</v>
      </c>
    </row>
    <row r="292" spans="1:115" x14ac:dyDescent="0.3">
      <c r="A292" s="28">
        <v>292</v>
      </c>
      <c r="B292" s="29">
        <v>4.3</v>
      </c>
      <c r="C292" s="30">
        <v>6.9999999999999991</v>
      </c>
      <c r="D292" s="30">
        <v>4.7142857142857135</v>
      </c>
      <c r="E292" s="31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1">
        <v>0</v>
      </c>
      <c r="M292" s="32">
        <v>0</v>
      </c>
      <c r="N292" s="30">
        <v>100</v>
      </c>
      <c r="O292" s="30">
        <v>0</v>
      </c>
      <c r="P292" s="30">
        <v>5</v>
      </c>
      <c r="Q292" s="30">
        <v>100</v>
      </c>
      <c r="R292" s="30">
        <v>25</v>
      </c>
      <c r="S292" s="30">
        <v>0</v>
      </c>
      <c r="T292" s="30">
        <v>2.9289712886816481</v>
      </c>
      <c r="U292" s="31">
        <v>200</v>
      </c>
      <c r="V292" s="33">
        <v>0.95</v>
      </c>
      <c r="W292" s="30">
        <v>0</v>
      </c>
      <c r="X292" s="30">
        <v>0</v>
      </c>
      <c r="Y292" s="30">
        <v>165</v>
      </c>
      <c r="Z292" s="30">
        <v>0</v>
      </c>
      <c r="AA292" s="30">
        <v>1</v>
      </c>
      <c r="AB292" s="32">
        <v>0</v>
      </c>
      <c r="AC292" s="28">
        <v>29.732545454545448</v>
      </c>
      <c r="AD292" s="28">
        <v>0.20272253879961294</v>
      </c>
      <c r="AE292" s="28">
        <v>9.8749220679731436E-2</v>
      </c>
      <c r="AF292" s="28">
        <v>1.1133782336281843E-2</v>
      </c>
      <c r="AG292" s="28">
        <v>1.4012629249409525</v>
      </c>
      <c r="AH292" s="28">
        <v>3.8042374274659271E-2</v>
      </c>
      <c r="AI292" s="28">
        <v>3.1804474091864527</v>
      </c>
      <c r="AJ292" s="28">
        <v>3.5174524329031273E-2</v>
      </c>
      <c r="AK292" s="28">
        <v>1.01762059966318</v>
      </c>
      <c r="AL292" s="30">
        <v>3.1897021273937926E-2</v>
      </c>
      <c r="AM292" s="28">
        <v>3.1804474091864527</v>
      </c>
      <c r="AN292" s="32">
        <v>3.5174524329031273E-2</v>
      </c>
      <c r="AP292" s="28">
        <v>292</v>
      </c>
      <c r="AQ292" s="29">
        <v>4.3</v>
      </c>
      <c r="AR292" s="30">
        <v>6.9999999999999991</v>
      </c>
      <c r="AS292" s="30">
        <v>4.7142857142857135</v>
      </c>
      <c r="AT292" s="31">
        <v>0</v>
      </c>
      <c r="AU292" s="30">
        <v>0</v>
      </c>
      <c r="AV292" s="30">
        <v>0</v>
      </c>
      <c r="AW292" s="30">
        <v>0</v>
      </c>
      <c r="AX292" s="30">
        <v>0</v>
      </c>
      <c r="AY292" s="30">
        <v>0</v>
      </c>
      <c r="AZ292" s="30">
        <v>0</v>
      </c>
      <c r="BA292" s="31">
        <v>0</v>
      </c>
      <c r="BB292" s="32">
        <v>0</v>
      </c>
      <c r="BC292" s="30">
        <v>100</v>
      </c>
      <c r="BD292" s="30">
        <v>0</v>
      </c>
      <c r="BE292" s="30">
        <v>5</v>
      </c>
      <c r="BF292" s="30">
        <v>0</v>
      </c>
      <c r="BG292" s="30">
        <v>0</v>
      </c>
      <c r="BH292" s="30">
        <v>0</v>
      </c>
      <c r="BI292" s="30">
        <v>2.9289712886816481</v>
      </c>
      <c r="BJ292" s="31">
        <v>200</v>
      </c>
      <c r="BK292" s="33">
        <v>0.95</v>
      </c>
      <c r="BL292" s="30">
        <v>0</v>
      </c>
      <c r="BM292" s="30">
        <v>0</v>
      </c>
      <c r="BN292" s="30">
        <v>165</v>
      </c>
      <c r="BO292" s="30">
        <v>0</v>
      </c>
      <c r="BP292" s="30">
        <v>1</v>
      </c>
      <c r="BQ292" s="32">
        <v>0</v>
      </c>
      <c r="BR292" s="28">
        <v>39.478060606060609</v>
      </c>
      <c r="BS292" s="28">
        <v>0.27062938229150485</v>
      </c>
      <c r="BT292" s="28">
        <v>0.10541816166319046</v>
      </c>
      <c r="BU292" s="28">
        <v>9.9174150638490968E-3</v>
      </c>
      <c r="BV292" s="28">
        <v>1.3898784476551596</v>
      </c>
      <c r="BW292" s="28">
        <v>4.0343739146787988E-2</v>
      </c>
      <c r="BX292" s="28">
        <v>2.9658771693774155</v>
      </c>
      <c r="BY292" s="28">
        <v>2.9790640664703133E-2</v>
      </c>
      <c r="BZ292" s="28">
        <v>0.99077498565189526</v>
      </c>
      <c r="CA292" s="30">
        <v>2.5426846557637453E-2</v>
      </c>
      <c r="CB292" s="28">
        <v>2.9658771693774155</v>
      </c>
      <c r="CC292" s="32">
        <v>2.9790640664703133E-2</v>
      </c>
      <c r="CE292" s="30">
        <f t="shared" si="44"/>
        <v>5.7445626465380277</v>
      </c>
      <c r="CG292" s="55">
        <f t="shared" si="45"/>
        <v>0</v>
      </c>
      <c r="CH292" s="50">
        <f t="shared" si="46"/>
        <v>1</v>
      </c>
      <c r="CI292" s="51"/>
      <c r="CJ292" s="51"/>
      <c r="CK292" s="56"/>
      <c r="CL292" s="2"/>
      <c r="CM292" s="55">
        <f t="shared" si="47"/>
        <v>1.1384477285792949E-2</v>
      </c>
      <c r="CN292" s="51">
        <f t="shared" si="48"/>
        <v>1</v>
      </c>
      <c r="CO292" s="51"/>
      <c r="CP292" s="51"/>
      <c r="CQ292" s="56"/>
      <c r="CR292" s="2"/>
      <c r="CS292" s="55">
        <f t="shared" si="49"/>
        <v>0.21457023980903722</v>
      </c>
      <c r="CT292" s="51">
        <f t="shared" si="50"/>
        <v>0</v>
      </c>
      <c r="CU292" s="51"/>
      <c r="CV292" s="51"/>
      <c r="CW292" s="56"/>
      <c r="CX292" s="2"/>
      <c r="CY292" s="55">
        <f t="shared" si="51"/>
        <v>2.6845614011284713E-2</v>
      </c>
      <c r="CZ292" s="51">
        <f t="shared" si="52"/>
        <v>1</v>
      </c>
      <c r="DA292" s="51"/>
      <c r="DB292" s="51"/>
      <c r="DC292" s="56"/>
      <c r="DD292" s="2"/>
      <c r="DE292" s="55">
        <f t="shared" si="53"/>
        <v>0.21457023980903722</v>
      </c>
      <c r="DF292" s="51">
        <f t="shared" si="54"/>
        <v>0</v>
      </c>
      <c r="DG292" s="51"/>
      <c r="DH292" s="51"/>
      <c r="DI292" s="58"/>
      <c r="DK292" s="15">
        <v>5.7445626465380277</v>
      </c>
    </row>
    <row r="293" spans="1:115" x14ac:dyDescent="0.3">
      <c r="A293" s="28">
        <v>281</v>
      </c>
      <c r="B293" s="29">
        <v>4.3</v>
      </c>
      <c r="C293" s="30">
        <v>4.833333333333333</v>
      </c>
      <c r="D293" s="30">
        <v>6.9999999999999982</v>
      </c>
      <c r="E293" s="31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1">
        <v>0</v>
      </c>
      <c r="M293" s="32">
        <v>0</v>
      </c>
      <c r="N293" s="30">
        <v>100</v>
      </c>
      <c r="O293" s="30">
        <v>0</v>
      </c>
      <c r="P293" s="30">
        <v>5</v>
      </c>
      <c r="Q293" s="30">
        <v>100</v>
      </c>
      <c r="R293" s="30">
        <v>25</v>
      </c>
      <c r="S293" s="30">
        <v>0</v>
      </c>
      <c r="T293" s="30">
        <v>2.9289712886816481</v>
      </c>
      <c r="U293" s="31">
        <v>200</v>
      </c>
      <c r="V293" s="33">
        <v>0.95</v>
      </c>
      <c r="W293" s="30">
        <v>0</v>
      </c>
      <c r="X293" s="30">
        <v>0</v>
      </c>
      <c r="Y293" s="30">
        <v>165</v>
      </c>
      <c r="Z293" s="30">
        <v>0</v>
      </c>
      <c r="AA293" s="30">
        <v>1</v>
      </c>
      <c r="AB293" s="32">
        <v>0</v>
      </c>
      <c r="AC293" s="28">
        <v>29.810181818181832</v>
      </c>
      <c r="AD293" s="28">
        <v>0.22040694280876658</v>
      </c>
      <c r="AE293" s="28">
        <v>0.10385776851240286</v>
      </c>
      <c r="AF293" s="28">
        <v>9.7619577493564015E-3</v>
      </c>
      <c r="AG293" s="28">
        <v>1.3936722945406288</v>
      </c>
      <c r="AH293" s="28">
        <v>4.3762707094557839E-2</v>
      </c>
      <c r="AI293" s="28">
        <v>3.1611088865963395</v>
      </c>
      <c r="AJ293" s="28">
        <v>3.5797820261303598E-2</v>
      </c>
      <c r="AK293" s="28">
        <v>1.0418978586705379</v>
      </c>
      <c r="AL293" s="30">
        <v>3.3672338392674826E-2</v>
      </c>
      <c r="AM293" s="28">
        <v>3.1611088865963395</v>
      </c>
      <c r="AN293" s="32">
        <v>3.5797820261303598E-2</v>
      </c>
      <c r="AP293" s="28">
        <v>281</v>
      </c>
      <c r="AQ293" s="29">
        <v>4.3</v>
      </c>
      <c r="AR293" s="30">
        <v>4.833333333333333</v>
      </c>
      <c r="AS293" s="30">
        <v>6.9999999999999982</v>
      </c>
      <c r="AT293" s="31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1">
        <v>0</v>
      </c>
      <c r="BB293" s="32">
        <v>0</v>
      </c>
      <c r="BC293" s="30">
        <v>100</v>
      </c>
      <c r="BD293" s="30">
        <v>0</v>
      </c>
      <c r="BE293" s="30">
        <v>5</v>
      </c>
      <c r="BF293" s="30">
        <v>0</v>
      </c>
      <c r="BG293" s="30">
        <v>0</v>
      </c>
      <c r="BH293" s="30">
        <v>0</v>
      </c>
      <c r="BI293" s="30">
        <v>2.9289712886816481</v>
      </c>
      <c r="BJ293" s="31">
        <v>200</v>
      </c>
      <c r="BK293" s="33">
        <v>0.95</v>
      </c>
      <c r="BL293" s="30">
        <v>0</v>
      </c>
      <c r="BM293" s="30">
        <v>0</v>
      </c>
      <c r="BN293" s="30">
        <v>165</v>
      </c>
      <c r="BO293" s="30">
        <v>0</v>
      </c>
      <c r="BP293" s="30">
        <v>1</v>
      </c>
      <c r="BQ293" s="32">
        <v>0</v>
      </c>
      <c r="BR293" s="28">
        <v>39.097484848484832</v>
      </c>
      <c r="BS293" s="28">
        <v>0.30074254743691642</v>
      </c>
      <c r="BT293" s="28">
        <v>0.10949766602718088</v>
      </c>
      <c r="BU293" s="28">
        <v>1.3368621193418787E-2</v>
      </c>
      <c r="BV293" s="28">
        <v>1.4656997115187134</v>
      </c>
      <c r="BW293" s="28">
        <v>4.2019067499191688E-2</v>
      </c>
      <c r="BX293" s="28">
        <v>2.9825325791828901</v>
      </c>
      <c r="BY293" s="28">
        <v>3.2119910698789327E-2</v>
      </c>
      <c r="BZ293" s="28">
        <v>1.0194354895464472</v>
      </c>
      <c r="CA293" s="30">
        <v>2.361196321232242E-2</v>
      </c>
      <c r="CB293" s="28">
        <v>2.9825325791828901</v>
      </c>
      <c r="CC293" s="32">
        <v>3.2119910698789327E-2</v>
      </c>
      <c r="CE293" s="30">
        <f t="shared" si="44"/>
        <v>5.8166427888717145</v>
      </c>
      <c r="CG293" s="55">
        <f t="shared" si="45"/>
        <v>0</v>
      </c>
      <c r="CH293" s="50">
        <f t="shared" si="46"/>
        <v>1</v>
      </c>
      <c r="CI293" s="51"/>
      <c r="CJ293" s="51"/>
      <c r="CK293" s="56"/>
      <c r="CL293" s="2"/>
      <c r="CM293" s="55">
        <f t="shared" si="47"/>
        <v>-7.2027416978084569E-2</v>
      </c>
      <c r="CN293" s="51">
        <f t="shared" si="48"/>
        <v>1</v>
      </c>
      <c r="CO293" s="51"/>
      <c r="CP293" s="51"/>
      <c r="CQ293" s="56"/>
      <c r="CR293" s="2"/>
      <c r="CS293" s="55">
        <f t="shared" si="49"/>
        <v>0.17857630741344943</v>
      </c>
      <c r="CT293" s="51">
        <f t="shared" si="50"/>
        <v>0</v>
      </c>
      <c r="CU293" s="51"/>
      <c r="CV293" s="51"/>
      <c r="CW293" s="56"/>
      <c r="CX293" s="2"/>
      <c r="CY293" s="55">
        <f t="shared" si="51"/>
        <v>2.2462369124090609E-2</v>
      </c>
      <c r="CZ293" s="51">
        <f t="shared" si="52"/>
        <v>1</v>
      </c>
      <c r="DA293" s="51"/>
      <c r="DB293" s="51"/>
      <c r="DC293" s="56"/>
      <c r="DD293" s="2"/>
      <c r="DE293" s="55">
        <f t="shared" si="53"/>
        <v>0.17857630741344943</v>
      </c>
      <c r="DF293" s="51">
        <f t="shared" si="54"/>
        <v>0</v>
      </c>
      <c r="DG293" s="51"/>
      <c r="DH293" s="51"/>
      <c r="DI293" s="58"/>
      <c r="DK293" s="15">
        <v>5.8166427888717145</v>
      </c>
    </row>
    <row r="294" spans="1:115" x14ac:dyDescent="0.3">
      <c r="A294" s="28">
        <v>286</v>
      </c>
      <c r="B294" s="29">
        <v>4.3</v>
      </c>
      <c r="C294" s="30">
        <v>5.9166666666666661</v>
      </c>
      <c r="D294" s="30">
        <v>5.8571428571428559</v>
      </c>
      <c r="E294" s="31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1">
        <v>0</v>
      </c>
      <c r="M294" s="32">
        <v>0</v>
      </c>
      <c r="N294" s="30">
        <v>100</v>
      </c>
      <c r="O294" s="30">
        <v>0</v>
      </c>
      <c r="P294" s="30">
        <v>5</v>
      </c>
      <c r="Q294" s="30">
        <v>100</v>
      </c>
      <c r="R294" s="30">
        <v>25</v>
      </c>
      <c r="S294" s="30">
        <v>0</v>
      </c>
      <c r="T294" s="30">
        <v>2.9289712886816481</v>
      </c>
      <c r="U294" s="31">
        <v>200</v>
      </c>
      <c r="V294" s="33">
        <v>0.95</v>
      </c>
      <c r="W294" s="30">
        <v>0</v>
      </c>
      <c r="X294" s="30">
        <v>0</v>
      </c>
      <c r="Y294" s="30">
        <v>165</v>
      </c>
      <c r="Z294" s="30">
        <v>0</v>
      </c>
      <c r="AA294" s="30">
        <v>1</v>
      </c>
      <c r="AB294" s="32">
        <v>0</v>
      </c>
      <c r="AC294" s="28">
        <v>31.059545454545468</v>
      </c>
      <c r="AD294" s="28">
        <v>0.21284946832218546</v>
      </c>
      <c r="AE294" s="28">
        <v>0.12737756388595595</v>
      </c>
      <c r="AF294" s="28">
        <v>1.3522677836907868E-2</v>
      </c>
      <c r="AG294" s="28">
        <v>1.5362026139675229</v>
      </c>
      <c r="AH294" s="28">
        <v>4.4040691373956262E-2</v>
      </c>
      <c r="AI294" s="28">
        <v>3.3068268315241967</v>
      </c>
      <c r="AJ294" s="28">
        <v>3.2046737940425958E-2</v>
      </c>
      <c r="AK294" s="28">
        <v>1.1234240133218527</v>
      </c>
      <c r="AL294" s="30">
        <v>3.3431416109702419E-2</v>
      </c>
      <c r="AM294" s="28">
        <v>3.3068268315241967</v>
      </c>
      <c r="AN294" s="32">
        <v>3.2046737940425958E-2</v>
      </c>
      <c r="AP294" s="28">
        <v>286</v>
      </c>
      <c r="AQ294" s="29">
        <v>4.3</v>
      </c>
      <c r="AR294" s="30">
        <v>5.9166666666666661</v>
      </c>
      <c r="AS294" s="30">
        <v>5.8571428571428559</v>
      </c>
      <c r="AT294" s="31">
        <v>0</v>
      </c>
      <c r="AU294" s="30">
        <v>0</v>
      </c>
      <c r="AV294" s="30">
        <v>0</v>
      </c>
      <c r="AW294" s="30">
        <v>0</v>
      </c>
      <c r="AX294" s="30">
        <v>0</v>
      </c>
      <c r="AY294" s="30">
        <v>0</v>
      </c>
      <c r="AZ294" s="30">
        <v>0</v>
      </c>
      <c r="BA294" s="31">
        <v>0</v>
      </c>
      <c r="BB294" s="32">
        <v>0</v>
      </c>
      <c r="BC294" s="30">
        <v>100</v>
      </c>
      <c r="BD294" s="30">
        <v>0</v>
      </c>
      <c r="BE294" s="30">
        <v>5</v>
      </c>
      <c r="BF294" s="30">
        <v>0</v>
      </c>
      <c r="BG294" s="30">
        <v>0</v>
      </c>
      <c r="BH294" s="30">
        <v>0</v>
      </c>
      <c r="BI294" s="30">
        <v>2.9289712886816481</v>
      </c>
      <c r="BJ294" s="31">
        <v>200</v>
      </c>
      <c r="BK294" s="33">
        <v>0.95</v>
      </c>
      <c r="BL294" s="30">
        <v>0</v>
      </c>
      <c r="BM294" s="30">
        <v>0</v>
      </c>
      <c r="BN294" s="30">
        <v>165</v>
      </c>
      <c r="BO294" s="30">
        <v>0</v>
      </c>
      <c r="BP294" s="30">
        <v>1</v>
      </c>
      <c r="BQ294" s="32">
        <v>0</v>
      </c>
      <c r="BR294" s="28">
        <v>41.69375757575758</v>
      </c>
      <c r="BS294" s="28">
        <v>0.26883386309067125</v>
      </c>
      <c r="BT294" s="28">
        <v>0.15560986490247247</v>
      </c>
      <c r="BU294" s="28">
        <v>1.6344633424494329E-2</v>
      </c>
      <c r="BV294" s="28">
        <v>1.472642847803552</v>
      </c>
      <c r="BW294" s="28">
        <v>4.6067431507863389E-2</v>
      </c>
      <c r="BX294" s="28">
        <v>3.1443920481033252</v>
      </c>
      <c r="BY294" s="28">
        <v>3.3977117132960671E-2</v>
      </c>
      <c r="BZ294" s="28">
        <v>1.1118812195189174</v>
      </c>
      <c r="CA294" s="30">
        <v>2.4760096008568901E-2</v>
      </c>
      <c r="CB294" s="28">
        <v>3.1443920481033252</v>
      </c>
      <c r="CC294" s="32">
        <v>3.3977117132960671E-2</v>
      </c>
      <c r="CE294" s="30">
        <f t="shared" si="44"/>
        <v>5.886829529106639</v>
      </c>
      <c r="CG294" s="55">
        <f t="shared" si="45"/>
        <v>0</v>
      </c>
      <c r="CH294" s="50">
        <f t="shared" si="46"/>
        <v>1</v>
      </c>
      <c r="CI294" s="51"/>
      <c r="CJ294" s="51"/>
      <c r="CK294" s="56"/>
      <c r="CL294" s="2"/>
      <c r="CM294" s="55">
        <f t="shared" si="47"/>
        <v>6.3559766163970854E-2</v>
      </c>
      <c r="CN294" s="51">
        <f t="shared" si="48"/>
        <v>1</v>
      </c>
      <c r="CO294" s="51"/>
      <c r="CP294" s="51"/>
      <c r="CQ294" s="56"/>
      <c r="CR294" s="2"/>
      <c r="CS294" s="55">
        <f t="shared" si="49"/>
        <v>0.16243478342087148</v>
      </c>
      <c r="CT294" s="51">
        <f t="shared" si="50"/>
        <v>0</v>
      </c>
      <c r="CU294" s="51"/>
      <c r="CV294" s="51"/>
      <c r="CW294" s="56"/>
      <c r="CX294" s="2"/>
      <c r="CY294" s="55">
        <f t="shared" si="51"/>
        <v>1.1542793802935325E-2</v>
      </c>
      <c r="CZ294" s="51">
        <f t="shared" si="52"/>
        <v>1</v>
      </c>
      <c r="DA294" s="51"/>
      <c r="DB294" s="51"/>
      <c r="DC294" s="56"/>
      <c r="DD294" s="2"/>
      <c r="DE294" s="55">
        <f t="shared" si="53"/>
        <v>0.16243478342087148</v>
      </c>
      <c r="DF294" s="51">
        <f t="shared" si="54"/>
        <v>0</v>
      </c>
      <c r="DG294" s="51"/>
      <c r="DH294" s="51"/>
      <c r="DI294" s="58"/>
      <c r="DK294" s="15">
        <v>5.886829529106639</v>
      </c>
    </row>
    <row r="295" spans="1:115" x14ac:dyDescent="0.3">
      <c r="A295" s="28">
        <v>293</v>
      </c>
      <c r="B295" s="29">
        <v>4.3</v>
      </c>
      <c r="C295" s="30">
        <v>6.9999999999999991</v>
      </c>
      <c r="D295" s="30">
        <v>5.8571428571428559</v>
      </c>
      <c r="E295" s="31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1">
        <v>0</v>
      </c>
      <c r="M295" s="32">
        <v>0</v>
      </c>
      <c r="N295" s="30">
        <v>100</v>
      </c>
      <c r="O295" s="30">
        <v>0</v>
      </c>
      <c r="P295" s="30">
        <v>5</v>
      </c>
      <c r="Q295" s="30">
        <v>100</v>
      </c>
      <c r="R295" s="30">
        <v>25</v>
      </c>
      <c r="S295" s="30">
        <v>0</v>
      </c>
      <c r="T295" s="30">
        <v>2.9289712886816481</v>
      </c>
      <c r="U295" s="31">
        <v>200</v>
      </c>
      <c r="V295" s="33">
        <v>0.95</v>
      </c>
      <c r="W295" s="30">
        <v>0</v>
      </c>
      <c r="X295" s="30">
        <v>0</v>
      </c>
      <c r="Y295" s="30">
        <v>165</v>
      </c>
      <c r="Z295" s="30">
        <v>0</v>
      </c>
      <c r="AA295" s="30">
        <v>1</v>
      </c>
      <c r="AB295" s="32">
        <v>0</v>
      </c>
      <c r="AC295" s="28">
        <v>36.860060606060621</v>
      </c>
      <c r="AD295" s="28">
        <v>0.16155647387359565</v>
      </c>
      <c r="AE295" s="28">
        <v>0.13698003177546214</v>
      </c>
      <c r="AF295" s="28">
        <v>1.3867611993041696E-2</v>
      </c>
      <c r="AG295" s="28">
        <v>1.598896721754848</v>
      </c>
      <c r="AH295" s="28">
        <v>5.1512160636265708E-2</v>
      </c>
      <c r="AI295" s="28">
        <v>3.6934627709215069</v>
      </c>
      <c r="AJ295" s="28">
        <v>3.8097878468770122E-2</v>
      </c>
      <c r="AK295" s="28">
        <v>1.1716342514776406</v>
      </c>
      <c r="AL295" s="30">
        <v>3.2596200859054431E-2</v>
      </c>
      <c r="AM295" s="28">
        <v>3.6934627709215069</v>
      </c>
      <c r="AN295" s="32">
        <v>3.8097878468770122E-2</v>
      </c>
      <c r="AP295" s="28">
        <v>293</v>
      </c>
      <c r="AQ295" s="29">
        <v>4.3</v>
      </c>
      <c r="AR295" s="30">
        <v>6.9999999999999991</v>
      </c>
      <c r="AS295" s="30">
        <v>5.8571428571428559</v>
      </c>
      <c r="AT295" s="31">
        <v>0</v>
      </c>
      <c r="AU295" s="30">
        <v>0</v>
      </c>
      <c r="AV295" s="30">
        <v>0</v>
      </c>
      <c r="AW295" s="30">
        <v>0</v>
      </c>
      <c r="AX295" s="30">
        <v>0</v>
      </c>
      <c r="AY295" s="30">
        <v>0</v>
      </c>
      <c r="AZ295" s="30">
        <v>0</v>
      </c>
      <c r="BA295" s="31">
        <v>0</v>
      </c>
      <c r="BB295" s="32">
        <v>0</v>
      </c>
      <c r="BC295" s="30">
        <v>100</v>
      </c>
      <c r="BD295" s="30">
        <v>0</v>
      </c>
      <c r="BE295" s="30">
        <v>5</v>
      </c>
      <c r="BF295" s="30">
        <v>0</v>
      </c>
      <c r="BG295" s="30">
        <v>0</v>
      </c>
      <c r="BH295" s="30">
        <v>0</v>
      </c>
      <c r="BI295" s="30">
        <v>2.9289712886816481</v>
      </c>
      <c r="BJ295" s="31">
        <v>200</v>
      </c>
      <c r="BK295" s="33">
        <v>0.95</v>
      </c>
      <c r="BL295" s="30">
        <v>0</v>
      </c>
      <c r="BM295" s="30">
        <v>0</v>
      </c>
      <c r="BN295" s="30">
        <v>165</v>
      </c>
      <c r="BO295" s="30">
        <v>0</v>
      </c>
      <c r="BP295" s="30">
        <v>1</v>
      </c>
      <c r="BQ295" s="32">
        <v>0</v>
      </c>
      <c r="BR295" s="28">
        <v>48.80003030303029</v>
      </c>
      <c r="BS295" s="28">
        <v>0.22038218789477512</v>
      </c>
      <c r="BT295" s="28">
        <v>0.15001213312259928</v>
      </c>
      <c r="BU295" s="28">
        <v>1.4606860795847911E-2</v>
      </c>
      <c r="BV295" s="28">
        <v>1.6261258336042759</v>
      </c>
      <c r="BW295" s="28">
        <v>5.2868248534788768E-2</v>
      </c>
      <c r="BX295" s="28">
        <v>3.5366587496686854</v>
      </c>
      <c r="BY295" s="28">
        <v>3.9764162570244642E-2</v>
      </c>
      <c r="BZ295" s="28">
        <v>1.1887149850989984</v>
      </c>
      <c r="CA295" s="30">
        <v>2.5454595009945988E-2</v>
      </c>
      <c r="CB295" s="28">
        <v>3.5366587496686854</v>
      </c>
      <c r="CC295" s="32">
        <v>3.9764162570244642E-2</v>
      </c>
      <c r="CE295" s="30">
        <f t="shared" si="44"/>
        <v>6.4031242374328476</v>
      </c>
      <c r="CG295" s="55">
        <f t="shared" si="45"/>
        <v>0</v>
      </c>
      <c r="CH295" s="50">
        <f t="shared" si="46"/>
        <v>1</v>
      </c>
      <c r="CI295" s="51"/>
      <c r="CJ295" s="51"/>
      <c r="CK295" s="56"/>
      <c r="CL295" s="2"/>
      <c r="CM295" s="55">
        <f t="shared" si="47"/>
        <v>-2.7229111849427889E-2</v>
      </c>
      <c r="CN295" s="51">
        <f t="shared" si="48"/>
        <v>1</v>
      </c>
      <c r="CO295" s="51"/>
      <c r="CP295" s="51"/>
      <c r="CQ295" s="56"/>
      <c r="CR295" s="2"/>
      <c r="CS295" s="55">
        <f t="shared" si="49"/>
        <v>0.15680402125282145</v>
      </c>
      <c r="CT295" s="51">
        <f t="shared" si="50"/>
        <v>0</v>
      </c>
      <c r="CU295" s="51"/>
      <c r="CV295" s="51"/>
      <c r="CW295" s="56"/>
      <c r="CX295" s="2"/>
      <c r="CY295" s="55">
        <f t="shared" si="51"/>
        <v>-1.7080733621357869E-2</v>
      </c>
      <c r="CZ295" s="51">
        <f t="shared" si="52"/>
        <v>1</v>
      </c>
      <c r="DA295" s="51"/>
      <c r="DB295" s="51"/>
      <c r="DC295" s="56"/>
      <c r="DD295" s="2"/>
      <c r="DE295" s="55">
        <f t="shared" si="53"/>
        <v>0.15680402125282145</v>
      </c>
      <c r="DF295" s="51">
        <f t="shared" si="54"/>
        <v>0</v>
      </c>
      <c r="DG295" s="51"/>
      <c r="DH295" s="51"/>
      <c r="DI295" s="58"/>
      <c r="DK295" s="15">
        <v>6.4031242374328476</v>
      </c>
    </row>
    <row r="296" spans="1:115" x14ac:dyDescent="0.3">
      <c r="A296" s="28">
        <v>287</v>
      </c>
      <c r="B296" s="29">
        <v>4.3</v>
      </c>
      <c r="C296" s="30">
        <v>5.9166666666666661</v>
      </c>
      <c r="D296" s="30">
        <v>6.9999999999999982</v>
      </c>
      <c r="E296" s="31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1">
        <v>0</v>
      </c>
      <c r="M296" s="32">
        <v>0</v>
      </c>
      <c r="N296" s="30">
        <v>100</v>
      </c>
      <c r="O296" s="30">
        <v>0</v>
      </c>
      <c r="P296" s="30">
        <v>5</v>
      </c>
      <c r="Q296" s="30">
        <v>100</v>
      </c>
      <c r="R296" s="30">
        <v>25</v>
      </c>
      <c r="S296" s="30">
        <v>0</v>
      </c>
      <c r="T296" s="30">
        <v>2.9289712886816481</v>
      </c>
      <c r="U296" s="31">
        <v>200</v>
      </c>
      <c r="V296" s="33">
        <v>0.95</v>
      </c>
      <c r="W296" s="30">
        <v>0</v>
      </c>
      <c r="X296" s="30">
        <v>0</v>
      </c>
      <c r="Y296" s="30">
        <v>165</v>
      </c>
      <c r="Z296" s="30">
        <v>0</v>
      </c>
      <c r="AA296" s="30">
        <v>1</v>
      </c>
      <c r="AB296" s="32">
        <v>0</v>
      </c>
      <c r="AC296" s="28">
        <v>36.670848484848463</v>
      </c>
      <c r="AD296" s="28">
        <v>0.16201790709001632</v>
      </c>
      <c r="AE296" s="28">
        <v>0.12974438053151044</v>
      </c>
      <c r="AF296" s="28">
        <v>1.2132428596662916E-2</v>
      </c>
      <c r="AG296" s="28">
        <v>1.6315231484662285</v>
      </c>
      <c r="AH296" s="28">
        <v>4.7398178261610899E-2</v>
      </c>
      <c r="AI296" s="28">
        <v>3.7270055799763462</v>
      </c>
      <c r="AJ296" s="28">
        <v>3.6899248284478804E-2</v>
      </c>
      <c r="AK296" s="28">
        <v>1.2406937002323408</v>
      </c>
      <c r="AL296" s="30">
        <v>3.1311445630622832E-2</v>
      </c>
      <c r="AM296" s="28">
        <v>3.7270055799763462</v>
      </c>
      <c r="AN296" s="32">
        <v>3.6899248284478804E-2</v>
      </c>
      <c r="AP296" s="28">
        <v>287</v>
      </c>
      <c r="AQ296" s="29">
        <v>4.3</v>
      </c>
      <c r="AR296" s="30">
        <v>5.9166666666666661</v>
      </c>
      <c r="AS296" s="30">
        <v>6.9999999999999982</v>
      </c>
      <c r="AT296" s="31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1">
        <v>0</v>
      </c>
      <c r="BB296" s="32">
        <v>0</v>
      </c>
      <c r="BC296" s="30">
        <v>100</v>
      </c>
      <c r="BD296" s="30">
        <v>0</v>
      </c>
      <c r="BE296" s="30">
        <v>5</v>
      </c>
      <c r="BF296" s="30">
        <v>0</v>
      </c>
      <c r="BG296" s="30">
        <v>0</v>
      </c>
      <c r="BH296" s="30">
        <v>0</v>
      </c>
      <c r="BI296" s="30">
        <v>2.9289712886816481</v>
      </c>
      <c r="BJ296" s="31">
        <v>200</v>
      </c>
      <c r="BK296" s="33">
        <v>0.95</v>
      </c>
      <c r="BL296" s="30">
        <v>0</v>
      </c>
      <c r="BM296" s="30">
        <v>0</v>
      </c>
      <c r="BN296" s="30">
        <v>165</v>
      </c>
      <c r="BO296" s="30">
        <v>0</v>
      </c>
      <c r="BP296" s="30">
        <v>1</v>
      </c>
      <c r="BQ296" s="32">
        <v>0</v>
      </c>
      <c r="BR296" s="28">
        <v>48.94472727272727</v>
      </c>
      <c r="BS296" s="28">
        <v>0.21102368716586214</v>
      </c>
      <c r="BT296" s="28">
        <v>0.15907360014133834</v>
      </c>
      <c r="BU296" s="28">
        <v>1.5820489344183754E-2</v>
      </c>
      <c r="BV296" s="28">
        <v>1.5989170418757284</v>
      </c>
      <c r="BW296" s="28">
        <v>5.2497002973267211E-2</v>
      </c>
      <c r="BX296" s="28">
        <v>3.5681806700694643</v>
      </c>
      <c r="BY296" s="28">
        <v>3.504895470740324E-2</v>
      </c>
      <c r="BZ296" s="28">
        <v>1.1543406813613977</v>
      </c>
      <c r="CA296" s="30">
        <v>2.587336290355402E-2</v>
      </c>
      <c r="CB296" s="28">
        <v>3.5681806700694643</v>
      </c>
      <c r="CC296" s="32">
        <v>3.504895470740324E-2</v>
      </c>
      <c r="CE296" s="30">
        <f t="shared" si="44"/>
        <v>6.4355781921026063</v>
      </c>
      <c r="CG296" s="55">
        <f t="shared" si="45"/>
        <v>0</v>
      </c>
      <c r="CH296" s="50">
        <f t="shared" si="46"/>
        <v>1</v>
      </c>
      <c r="CI296" s="51"/>
      <c r="CJ296" s="51"/>
      <c r="CK296" s="56"/>
      <c r="CL296" s="2"/>
      <c r="CM296" s="55">
        <f t="shared" si="47"/>
        <v>3.2606106590500117E-2</v>
      </c>
      <c r="CN296" s="51">
        <f t="shared" si="48"/>
        <v>1</v>
      </c>
      <c r="CO296" s="51"/>
      <c r="CP296" s="51"/>
      <c r="CQ296" s="56"/>
      <c r="CR296" s="2"/>
      <c r="CS296" s="55">
        <f t="shared" si="49"/>
        <v>0.15882490990688192</v>
      </c>
      <c r="CT296" s="51">
        <f t="shared" si="50"/>
        <v>0</v>
      </c>
      <c r="CU296" s="51"/>
      <c r="CV296" s="51"/>
      <c r="CW296" s="56"/>
      <c r="CX296" s="2"/>
      <c r="CY296" s="55">
        <f t="shared" si="51"/>
        <v>8.6353018870943155E-2</v>
      </c>
      <c r="CZ296" s="51">
        <f t="shared" si="52"/>
        <v>0</v>
      </c>
      <c r="DA296" s="51"/>
      <c r="DB296" s="51"/>
      <c r="DC296" s="56"/>
      <c r="DD296" s="2"/>
      <c r="DE296" s="55">
        <f t="shared" si="53"/>
        <v>0.15882490990688192</v>
      </c>
      <c r="DF296" s="51">
        <f t="shared" si="54"/>
        <v>0</v>
      </c>
      <c r="DG296" s="51"/>
      <c r="DH296" s="51"/>
      <c r="DI296" s="58"/>
      <c r="DK296" s="15">
        <v>6.4355781921026063</v>
      </c>
    </row>
    <row r="297" spans="1:115" x14ac:dyDescent="0.3">
      <c r="A297" s="28">
        <v>294</v>
      </c>
      <c r="B297" s="29">
        <v>4.3</v>
      </c>
      <c r="C297" s="30">
        <v>6.9999999999999991</v>
      </c>
      <c r="D297" s="30">
        <v>6.9999999999999982</v>
      </c>
      <c r="E297" s="31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1">
        <v>0</v>
      </c>
      <c r="M297" s="32">
        <v>0</v>
      </c>
      <c r="N297" s="30">
        <v>100</v>
      </c>
      <c r="O297" s="30">
        <v>0</v>
      </c>
      <c r="P297" s="30">
        <v>5</v>
      </c>
      <c r="Q297" s="30">
        <v>100</v>
      </c>
      <c r="R297" s="30">
        <v>25</v>
      </c>
      <c r="S297" s="30">
        <v>0</v>
      </c>
      <c r="T297" s="30">
        <v>2.9289712886816481</v>
      </c>
      <c r="U297" s="31">
        <v>200</v>
      </c>
      <c r="V297" s="33">
        <v>0.95</v>
      </c>
      <c r="W297" s="30">
        <v>0</v>
      </c>
      <c r="X297" s="30">
        <v>0</v>
      </c>
      <c r="Y297" s="30">
        <v>165</v>
      </c>
      <c r="Z297" s="30">
        <v>0</v>
      </c>
      <c r="AA297" s="30">
        <v>1</v>
      </c>
      <c r="AB297" s="32">
        <v>0</v>
      </c>
      <c r="AC297" s="28">
        <v>38.91333333333332</v>
      </c>
      <c r="AD297" s="28">
        <v>0.16625451485147383</v>
      </c>
      <c r="AE297" s="28">
        <v>0.13545579761159987</v>
      </c>
      <c r="AF297" s="28">
        <v>1.2824913122396675E-2</v>
      </c>
      <c r="AG297" s="28">
        <v>1.5925594842595487</v>
      </c>
      <c r="AH297" s="28">
        <v>5.2516474962638823E-2</v>
      </c>
      <c r="AI297" s="28">
        <v>3.7794447523684722</v>
      </c>
      <c r="AJ297" s="28">
        <v>3.600717264276395E-2</v>
      </c>
      <c r="AK297" s="28">
        <v>1.2389633878095365</v>
      </c>
      <c r="AL297" s="30">
        <v>3.1939705607842685E-2</v>
      </c>
      <c r="AM297" s="28">
        <v>3.7794447523684722</v>
      </c>
      <c r="AN297" s="32">
        <v>3.600717264276395E-2</v>
      </c>
      <c r="AP297" s="28">
        <v>294</v>
      </c>
      <c r="AQ297" s="29">
        <v>4.3</v>
      </c>
      <c r="AR297" s="30">
        <v>6.9999999999999991</v>
      </c>
      <c r="AS297" s="30">
        <v>6.9999999999999982</v>
      </c>
      <c r="AT297" s="31">
        <v>0</v>
      </c>
      <c r="AU297" s="30">
        <v>0</v>
      </c>
      <c r="AV297" s="30">
        <v>0</v>
      </c>
      <c r="AW297" s="30">
        <v>0</v>
      </c>
      <c r="AX297" s="30">
        <v>0</v>
      </c>
      <c r="AY297" s="30">
        <v>0</v>
      </c>
      <c r="AZ297" s="30">
        <v>0</v>
      </c>
      <c r="BA297" s="31">
        <v>0</v>
      </c>
      <c r="BB297" s="32">
        <v>0</v>
      </c>
      <c r="BC297" s="30">
        <v>100</v>
      </c>
      <c r="BD297" s="30">
        <v>0</v>
      </c>
      <c r="BE297" s="30">
        <v>5</v>
      </c>
      <c r="BF297" s="30">
        <v>0</v>
      </c>
      <c r="BG297" s="30">
        <v>0</v>
      </c>
      <c r="BH297" s="30">
        <v>0</v>
      </c>
      <c r="BI297" s="30">
        <v>2.9289712886816481</v>
      </c>
      <c r="BJ297" s="31">
        <v>200</v>
      </c>
      <c r="BK297" s="33">
        <v>0.95</v>
      </c>
      <c r="BL297" s="30">
        <v>0</v>
      </c>
      <c r="BM297" s="30">
        <v>0</v>
      </c>
      <c r="BN297" s="30">
        <v>165</v>
      </c>
      <c r="BO297" s="30">
        <v>0</v>
      </c>
      <c r="BP297" s="30">
        <v>1</v>
      </c>
      <c r="BQ297" s="32">
        <v>0</v>
      </c>
      <c r="BR297" s="28">
        <v>51.534303030303043</v>
      </c>
      <c r="BS297" s="28">
        <v>0.21496598514194012</v>
      </c>
      <c r="BT297" s="28">
        <v>0.17429391831620594</v>
      </c>
      <c r="BU297" s="28">
        <v>1.6999050699036632E-2</v>
      </c>
      <c r="BV297" s="28">
        <v>1.6443051815206287</v>
      </c>
      <c r="BW297" s="28">
        <v>5.2656845024994389E-2</v>
      </c>
      <c r="BX297" s="28">
        <v>3.6762393281799599</v>
      </c>
      <c r="BY297" s="28">
        <v>3.1609141615612873E-2</v>
      </c>
      <c r="BZ297" s="28">
        <v>1.2109662532382559</v>
      </c>
      <c r="CA297" s="30">
        <v>2.4715052392472545E-2</v>
      </c>
      <c r="CB297" s="28">
        <v>3.6762393281799599</v>
      </c>
      <c r="CC297" s="32">
        <v>3.1609141615612873E-2</v>
      </c>
      <c r="CE297" s="30">
        <f t="shared" si="44"/>
        <v>6.9999999999999982</v>
      </c>
      <c r="CG297" s="55">
        <f t="shared" si="45"/>
        <v>0</v>
      </c>
      <c r="CH297" s="50">
        <f t="shared" si="46"/>
        <v>1</v>
      </c>
      <c r="CI297" s="51"/>
      <c r="CJ297" s="51"/>
      <c r="CK297" s="56"/>
      <c r="CL297" s="2"/>
      <c r="CM297" s="55">
        <f t="shared" si="47"/>
        <v>-5.1745697261079915E-2</v>
      </c>
      <c r="CN297" s="51">
        <f t="shared" si="48"/>
        <v>1</v>
      </c>
      <c r="CO297" s="51"/>
      <c r="CP297" s="51"/>
      <c r="CQ297" s="56"/>
      <c r="CR297" s="2"/>
      <c r="CS297" s="55">
        <f t="shared" si="49"/>
        <v>0.10320542418851231</v>
      </c>
      <c r="CT297" s="51">
        <f t="shared" si="50"/>
        <v>0</v>
      </c>
      <c r="CU297" s="51"/>
      <c r="CV297" s="51"/>
      <c r="CW297" s="56"/>
      <c r="CX297" s="2"/>
      <c r="CY297" s="55">
        <f t="shared" si="51"/>
        <v>2.7997134571280613E-2</v>
      </c>
      <c r="CZ297" s="51">
        <f t="shared" si="52"/>
        <v>1</v>
      </c>
      <c r="DA297" s="51"/>
      <c r="DB297" s="51"/>
      <c r="DC297" s="56"/>
      <c r="DD297" s="2"/>
      <c r="DE297" s="55">
        <f t="shared" si="53"/>
        <v>0.10320542418851231</v>
      </c>
      <c r="DF297" s="51">
        <f t="shared" si="54"/>
        <v>0</v>
      </c>
      <c r="DG297" s="51"/>
      <c r="DH297" s="51"/>
      <c r="DI297" s="58"/>
      <c r="DK297" s="15">
        <v>6.9999999999999982</v>
      </c>
    </row>
    <row r="298" spans="1:115" x14ac:dyDescent="0.3">
      <c r="A298" s="28">
        <v>330</v>
      </c>
      <c r="B298" s="29">
        <v>4.9749999999999996</v>
      </c>
      <c r="C298" s="30">
        <v>6.9999999999999991</v>
      </c>
      <c r="D298" s="30">
        <v>0.14285714285714285</v>
      </c>
      <c r="E298" s="31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1">
        <v>0</v>
      </c>
      <c r="M298" s="32">
        <v>0</v>
      </c>
      <c r="N298" s="30">
        <v>100</v>
      </c>
      <c r="O298" s="30">
        <v>0</v>
      </c>
      <c r="P298" s="30">
        <v>5</v>
      </c>
      <c r="Q298" s="30">
        <v>100</v>
      </c>
      <c r="R298" s="30">
        <v>25</v>
      </c>
      <c r="S298" s="30">
        <v>0</v>
      </c>
      <c r="T298" s="30">
        <v>2.7933433586488814</v>
      </c>
      <c r="U298" s="31">
        <v>200</v>
      </c>
      <c r="V298" s="33">
        <v>0.95</v>
      </c>
      <c r="W298" s="30">
        <v>13.705</v>
      </c>
      <c r="X298" s="30">
        <v>0.83754042382077221</v>
      </c>
      <c r="Y298" s="30">
        <v>165</v>
      </c>
      <c r="Z298" s="30">
        <v>0</v>
      </c>
      <c r="AA298" s="30">
        <v>0.91693939393939472</v>
      </c>
      <c r="AB298" s="32">
        <v>5.076002568610744E-3</v>
      </c>
      <c r="AC298" s="28">
        <v>2.4833047162957587</v>
      </c>
      <c r="AD298" s="28">
        <v>3.1326613106253703E-2</v>
      </c>
      <c r="AE298" s="28">
        <v>0</v>
      </c>
      <c r="AF298" s="28">
        <v>0</v>
      </c>
      <c r="AG298" s="28">
        <v>0.45484710075133705</v>
      </c>
      <c r="AH298" s="28">
        <v>6.9517874906593275E-3</v>
      </c>
      <c r="AI298" s="28">
        <v>1</v>
      </c>
      <c r="AJ298" s="28">
        <v>0</v>
      </c>
      <c r="AK298" s="28">
        <v>0.31578006238589262</v>
      </c>
      <c r="AL298" s="30">
        <v>3.7150609338746074E-2</v>
      </c>
      <c r="AM298" s="28">
        <v>3.256989671476676</v>
      </c>
      <c r="AN298" s="32">
        <v>0.15931318936950464</v>
      </c>
      <c r="AP298" s="28">
        <v>330</v>
      </c>
      <c r="AQ298" s="29">
        <v>4.9749999999999996</v>
      </c>
      <c r="AR298" s="30">
        <v>6.9999999999999991</v>
      </c>
      <c r="AS298" s="30">
        <v>0.14285714285714285</v>
      </c>
      <c r="AT298" s="31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1">
        <v>0</v>
      </c>
      <c r="BB298" s="32">
        <v>0</v>
      </c>
      <c r="BC298" s="30">
        <v>100</v>
      </c>
      <c r="BD298" s="30">
        <v>0</v>
      </c>
      <c r="BE298" s="30">
        <v>5</v>
      </c>
      <c r="BF298" s="30">
        <v>0</v>
      </c>
      <c r="BG298" s="30">
        <v>0</v>
      </c>
      <c r="BH298" s="30">
        <v>0</v>
      </c>
      <c r="BI298" s="30">
        <v>2.7933433586488814</v>
      </c>
      <c r="BJ298" s="31">
        <v>200</v>
      </c>
      <c r="BK298" s="33">
        <v>0.95</v>
      </c>
      <c r="BL298" s="30">
        <v>5.67</v>
      </c>
      <c r="BM298" s="30">
        <v>0.54965602977184769</v>
      </c>
      <c r="BN298" s="30">
        <v>165</v>
      </c>
      <c r="BO298" s="30">
        <v>0</v>
      </c>
      <c r="BP298" s="30">
        <v>0.96563636363636318</v>
      </c>
      <c r="BQ298" s="32">
        <v>3.3312486652839245E-3</v>
      </c>
      <c r="BR298" s="28">
        <v>3.1671716054646182</v>
      </c>
      <c r="BS298" s="28">
        <v>4.9801393875675504E-2</v>
      </c>
      <c r="BT298" s="28">
        <v>0</v>
      </c>
      <c r="BU298" s="28">
        <v>0</v>
      </c>
      <c r="BV298" s="28">
        <v>0.3288597760569158</v>
      </c>
      <c r="BW298" s="28">
        <v>9.2784013386581297E-3</v>
      </c>
      <c r="BX298" s="28">
        <v>0.9970710678118655</v>
      </c>
      <c r="BY298" s="28">
        <v>4.073781354894862E-3</v>
      </c>
      <c r="BZ298" s="28">
        <v>0.10710575994548444</v>
      </c>
      <c r="CA298" s="30">
        <v>2.1378683970197043E-2</v>
      </c>
      <c r="CB298" s="28">
        <v>2.3914332632005899</v>
      </c>
      <c r="CC298" s="32">
        <v>0.13585517630170166</v>
      </c>
      <c r="CE298" s="30">
        <f t="shared" si="44"/>
        <v>0.99999999999999989</v>
      </c>
      <c r="CG298" s="55">
        <f t="shared" si="45"/>
        <v>-4.8696969696968462E-2</v>
      </c>
      <c r="CH298" s="50">
        <f t="shared" si="46"/>
        <v>0</v>
      </c>
      <c r="CI298" s="51"/>
      <c r="CJ298" s="51"/>
      <c r="CK298" s="56"/>
      <c r="CL298" s="2"/>
      <c r="CM298" s="55">
        <f t="shared" si="47"/>
        <v>0.12598732469442125</v>
      </c>
      <c r="CN298" s="51">
        <f t="shared" si="48"/>
        <v>0</v>
      </c>
      <c r="CO298" s="51"/>
      <c r="CP298" s="51"/>
      <c r="CQ298" s="56"/>
      <c r="CR298" s="2"/>
      <c r="CS298" s="55">
        <f t="shared" si="49"/>
        <v>2.9289321881345032E-3</v>
      </c>
      <c r="CT298" s="51">
        <f t="shared" si="50"/>
        <v>1</v>
      </c>
      <c r="CU298" s="51"/>
      <c r="CV298" s="51"/>
      <c r="CW298" s="56"/>
      <c r="CX298" s="2"/>
      <c r="CY298" s="55">
        <f t="shared" si="51"/>
        <v>0.20867430244040819</v>
      </c>
      <c r="CZ298" s="51">
        <f t="shared" si="52"/>
        <v>0</v>
      </c>
      <c r="DA298" s="51"/>
      <c r="DB298" s="51"/>
      <c r="DC298" s="56"/>
      <c r="DD298" s="2"/>
      <c r="DE298" s="55">
        <f t="shared" si="53"/>
        <v>0.86555640827608604</v>
      </c>
      <c r="DF298" s="51">
        <f t="shared" si="54"/>
        <v>0</v>
      </c>
      <c r="DG298" s="51"/>
      <c r="DH298" s="51"/>
      <c r="DI298" s="58"/>
      <c r="DK298" s="15">
        <v>0.99999999999999989</v>
      </c>
    </row>
    <row r="299" spans="1:115" x14ac:dyDescent="0.3">
      <c r="A299" s="28">
        <v>295</v>
      </c>
      <c r="B299" s="29">
        <v>4.9749999999999996</v>
      </c>
      <c r="C299" s="30">
        <v>0.5</v>
      </c>
      <c r="D299" s="30">
        <v>2.4285714285714284</v>
      </c>
      <c r="E299" s="31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1">
        <v>0</v>
      </c>
      <c r="M299" s="32">
        <v>0</v>
      </c>
      <c r="N299" s="30">
        <v>100</v>
      </c>
      <c r="O299" s="30">
        <v>0</v>
      </c>
      <c r="P299" s="30">
        <v>5</v>
      </c>
      <c r="Q299" s="30">
        <v>100</v>
      </c>
      <c r="R299" s="30">
        <v>25</v>
      </c>
      <c r="S299" s="30">
        <v>0</v>
      </c>
      <c r="T299" s="30">
        <v>2.7933433586488814</v>
      </c>
      <c r="U299" s="31">
        <v>200</v>
      </c>
      <c r="V299" s="33">
        <v>0.95</v>
      </c>
      <c r="W299" s="30">
        <v>13.75</v>
      </c>
      <c r="X299" s="30">
        <v>0.85267994247789636</v>
      </c>
      <c r="Y299" s="30">
        <v>165</v>
      </c>
      <c r="Z299" s="30">
        <v>0</v>
      </c>
      <c r="AA299" s="30">
        <v>0.9166666666666673</v>
      </c>
      <c r="AB299" s="32">
        <v>5.1677572271387672E-3</v>
      </c>
      <c r="AC299" s="28">
        <v>2.4665399730056792</v>
      </c>
      <c r="AD299" s="28">
        <v>3.2312925458518611E-2</v>
      </c>
      <c r="AE299" s="28">
        <v>0</v>
      </c>
      <c r="AF299" s="28">
        <v>0</v>
      </c>
      <c r="AG299" s="28">
        <v>0.45641622020959466</v>
      </c>
      <c r="AH299" s="28">
        <v>7.1637629482925397E-3</v>
      </c>
      <c r="AI299" s="28">
        <v>1</v>
      </c>
      <c r="AJ299" s="28">
        <v>0</v>
      </c>
      <c r="AK299" s="28">
        <v>0.31557786181329334</v>
      </c>
      <c r="AL299" s="30">
        <v>3.8440242011069943E-2</v>
      </c>
      <c r="AM299" s="28">
        <v>3.1828866153991684</v>
      </c>
      <c r="AN299" s="32">
        <v>0.1622895669882029</v>
      </c>
      <c r="AP299" s="28">
        <v>295</v>
      </c>
      <c r="AQ299" s="29">
        <v>4.9749999999999996</v>
      </c>
      <c r="AR299" s="30">
        <v>0.5</v>
      </c>
      <c r="AS299" s="30">
        <v>2.4285714285714284</v>
      </c>
      <c r="AT299" s="31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1">
        <v>0</v>
      </c>
      <c r="BB299" s="32">
        <v>0</v>
      </c>
      <c r="BC299" s="30">
        <v>100</v>
      </c>
      <c r="BD299" s="30">
        <v>0</v>
      </c>
      <c r="BE299" s="30">
        <v>5</v>
      </c>
      <c r="BF299" s="30">
        <v>0</v>
      </c>
      <c r="BG299" s="30">
        <v>0</v>
      </c>
      <c r="BH299" s="30">
        <v>0</v>
      </c>
      <c r="BI299" s="30">
        <v>2.7933433586488814</v>
      </c>
      <c r="BJ299" s="31">
        <v>200</v>
      </c>
      <c r="BK299" s="33">
        <v>0.95</v>
      </c>
      <c r="BL299" s="30">
        <v>6.24</v>
      </c>
      <c r="BM299" s="30">
        <v>0.59884887107900731</v>
      </c>
      <c r="BN299" s="30">
        <v>165</v>
      </c>
      <c r="BO299" s="30">
        <v>0</v>
      </c>
      <c r="BP299" s="30">
        <v>0.96218181818181814</v>
      </c>
      <c r="BQ299" s="32">
        <v>3.6293870974485297E-3</v>
      </c>
      <c r="BR299" s="28">
        <v>3.1394870821500813</v>
      </c>
      <c r="BS299" s="28">
        <v>4.8496015700132344E-2</v>
      </c>
      <c r="BT299" s="28">
        <v>0</v>
      </c>
      <c r="BU299" s="28">
        <v>0</v>
      </c>
      <c r="BV299" s="28">
        <v>0.33666381974782078</v>
      </c>
      <c r="BW299" s="28">
        <v>9.0617784654974127E-3</v>
      </c>
      <c r="BX299" s="28">
        <v>0.99853553390593275</v>
      </c>
      <c r="BY299" s="28">
        <v>2.8878634980307443E-3</v>
      </c>
      <c r="BZ299" s="28">
        <v>0.10690355937288498</v>
      </c>
      <c r="CA299" s="30">
        <v>2.1334941216886529E-2</v>
      </c>
      <c r="CB299" s="28">
        <v>2.525170527694212</v>
      </c>
      <c r="CC299" s="32">
        <v>0.13421475353046383</v>
      </c>
      <c r="CE299" s="30">
        <f t="shared" si="44"/>
        <v>1.1019463300386794</v>
      </c>
      <c r="CG299" s="55">
        <f t="shared" si="45"/>
        <v>-4.5515151515150842E-2</v>
      </c>
      <c r="CH299" s="50">
        <f t="shared" si="46"/>
        <v>0</v>
      </c>
      <c r="CI299" s="51"/>
      <c r="CJ299" s="51"/>
      <c r="CK299" s="56"/>
      <c r="CL299" s="2"/>
      <c r="CM299" s="55">
        <f t="shared" si="47"/>
        <v>0.11975240046177388</v>
      </c>
      <c r="CN299" s="51">
        <f t="shared" si="48"/>
        <v>0</v>
      </c>
      <c r="CO299" s="51"/>
      <c r="CP299" s="51"/>
      <c r="CQ299" s="56"/>
      <c r="CR299" s="2"/>
      <c r="CS299" s="55">
        <f t="shared" si="49"/>
        <v>1.4644660940672516E-3</v>
      </c>
      <c r="CT299" s="51">
        <f t="shared" si="50"/>
        <v>1</v>
      </c>
      <c r="CU299" s="51"/>
      <c r="CV299" s="51"/>
      <c r="CW299" s="56"/>
      <c r="CX299" s="2"/>
      <c r="CY299" s="55">
        <f t="shared" si="51"/>
        <v>0.20867430244040835</v>
      </c>
      <c r="CZ299" s="51">
        <f t="shared" si="52"/>
        <v>0</v>
      </c>
      <c r="DA299" s="51"/>
      <c r="DB299" s="51"/>
      <c r="DC299" s="56"/>
      <c r="DD299" s="2"/>
      <c r="DE299" s="55">
        <f t="shared" si="53"/>
        <v>0.65771608770495638</v>
      </c>
      <c r="DF299" s="51">
        <f t="shared" si="54"/>
        <v>0</v>
      </c>
      <c r="DG299" s="51"/>
      <c r="DH299" s="51"/>
      <c r="DI299" s="58"/>
      <c r="DK299" s="15">
        <v>1.1019463300386794</v>
      </c>
    </row>
    <row r="300" spans="1:115" x14ac:dyDescent="0.3">
      <c r="A300" s="28">
        <v>296</v>
      </c>
      <c r="B300" s="29">
        <v>4.9749999999999996</v>
      </c>
      <c r="C300" s="30">
        <v>0.5</v>
      </c>
      <c r="D300" s="30">
        <v>3.5714285714285712</v>
      </c>
      <c r="E300" s="31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1">
        <v>0</v>
      </c>
      <c r="M300" s="32">
        <v>0</v>
      </c>
      <c r="N300" s="30">
        <v>100</v>
      </c>
      <c r="O300" s="30">
        <v>0</v>
      </c>
      <c r="P300" s="30">
        <v>5</v>
      </c>
      <c r="Q300" s="30">
        <v>100</v>
      </c>
      <c r="R300" s="30">
        <v>25</v>
      </c>
      <c r="S300" s="30">
        <v>0</v>
      </c>
      <c r="T300" s="30">
        <v>2.7933433586488814</v>
      </c>
      <c r="U300" s="31">
        <v>200</v>
      </c>
      <c r="V300" s="33">
        <v>0.95</v>
      </c>
      <c r="W300" s="30">
        <v>13.47</v>
      </c>
      <c r="X300" s="30">
        <v>0.85475826265238608</v>
      </c>
      <c r="Y300" s="30">
        <v>165</v>
      </c>
      <c r="Z300" s="30">
        <v>0</v>
      </c>
      <c r="AA300" s="30">
        <v>0.91836363636363616</v>
      </c>
      <c r="AB300" s="32">
        <v>5.180353106984158E-3</v>
      </c>
      <c r="AC300" s="28">
        <v>2.5071862956453881</v>
      </c>
      <c r="AD300" s="28">
        <v>3.3683922700464643E-2</v>
      </c>
      <c r="AE300" s="28">
        <v>0</v>
      </c>
      <c r="AF300" s="28">
        <v>0</v>
      </c>
      <c r="AG300" s="28">
        <v>0.44849999017744524</v>
      </c>
      <c r="AH300" s="28">
        <v>7.4694956166651639E-3</v>
      </c>
      <c r="AI300" s="28">
        <v>1</v>
      </c>
      <c r="AJ300" s="28">
        <v>0</v>
      </c>
      <c r="AK300" s="28">
        <v>0.30419714993871616</v>
      </c>
      <c r="AL300" s="30">
        <v>3.6457593389428014E-2</v>
      </c>
      <c r="AM300" s="28">
        <v>3.1632534030322068</v>
      </c>
      <c r="AN300" s="32">
        <v>0.16429511605891867</v>
      </c>
      <c r="AP300" s="28">
        <v>296</v>
      </c>
      <c r="AQ300" s="29">
        <v>4.9749999999999996</v>
      </c>
      <c r="AR300" s="30">
        <v>0.5</v>
      </c>
      <c r="AS300" s="30">
        <v>3.5714285714285712</v>
      </c>
      <c r="AT300" s="31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1">
        <v>0</v>
      </c>
      <c r="BB300" s="32">
        <v>0</v>
      </c>
      <c r="BC300" s="30">
        <v>100</v>
      </c>
      <c r="BD300" s="30">
        <v>0</v>
      </c>
      <c r="BE300" s="30">
        <v>5</v>
      </c>
      <c r="BF300" s="30">
        <v>0</v>
      </c>
      <c r="BG300" s="30">
        <v>0</v>
      </c>
      <c r="BH300" s="30">
        <v>0</v>
      </c>
      <c r="BI300" s="30">
        <v>2.7933433586488814</v>
      </c>
      <c r="BJ300" s="31">
        <v>200</v>
      </c>
      <c r="BK300" s="33">
        <v>0.95</v>
      </c>
      <c r="BL300" s="30">
        <v>5.99</v>
      </c>
      <c r="BM300" s="30">
        <v>0.53595458697811471</v>
      </c>
      <c r="BN300" s="30">
        <v>165</v>
      </c>
      <c r="BO300" s="30">
        <v>0</v>
      </c>
      <c r="BP300" s="30">
        <v>0.96369696969696972</v>
      </c>
      <c r="BQ300" s="32">
        <v>3.2482096180491784E-3</v>
      </c>
      <c r="BR300" s="28">
        <v>3.1395619614622534</v>
      </c>
      <c r="BS300" s="28">
        <v>5.1485085403692475E-2</v>
      </c>
      <c r="BT300" s="28">
        <v>0</v>
      </c>
      <c r="BU300" s="28">
        <v>0</v>
      </c>
      <c r="BV300" s="28">
        <v>0.33410550324424032</v>
      </c>
      <c r="BW300" s="28">
        <v>9.4783405165191851E-3</v>
      </c>
      <c r="BX300" s="28">
        <v>0.9970710678118655</v>
      </c>
      <c r="BY300" s="28">
        <v>4.0737813548948612E-3</v>
      </c>
      <c r="BZ300" s="28">
        <v>0.1102246271847505</v>
      </c>
      <c r="CA300" s="30">
        <v>2.2544629207812777E-2</v>
      </c>
      <c r="CB300" s="28">
        <v>2.4007824766427719</v>
      </c>
      <c r="CC300" s="32">
        <v>0.11540124965128847</v>
      </c>
      <c r="CE300" s="30">
        <f t="shared" si="44"/>
        <v>1.3363062095621219</v>
      </c>
      <c r="CG300" s="55">
        <f t="shared" si="45"/>
        <v>-4.5333333333333559E-2</v>
      </c>
      <c r="CH300" s="50">
        <f t="shared" si="46"/>
        <v>0</v>
      </c>
      <c r="CI300" s="51"/>
      <c r="CJ300" s="51"/>
      <c r="CK300" s="56"/>
      <c r="CL300" s="2"/>
      <c r="CM300" s="55">
        <f t="shared" si="47"/>
        <v>0.11439448693320492</v>
      </c>
      <c r="CN300" s="51">
        <f t="shared" si="48"/>
        <v>0</v>
      </c>
      <c r="CO300" s="51"/>
      <c r="CP300" s="51"/>
      <c r="CQ300" s="56"/>
      <c r="CR300" s="2"/>
      <c r="CS300" s="55">
        <f t="shared" si="49"/>
        <v>2.9289321881345032E-3</v>
      </c>
      <c r="CT300" s="51">
        <f t="shared" si="50"/>
        <v>1</v>
      </c>
      <c r="CU300" s="51"/>
      <c r="CV300" s="51"/>
      <c r="CW300" s="56"/>
      <c r="CX300" s="2"/>
      <c r="CY300" s="55">
        <f t="shared" si="51"/>
        <v>0.19397252275396565</v>
      </c>
      <c r="CZ300" s="51">
        <f t="shared" si="52"/>
        <v>0</v>
      </c>
      <c r="DA300" s="51"/>
      <c r="DB300" s="51"/>
      <c r="DC300" s="56"/>
      <c r="DD300" s="2"/>
      <c r="DE300" s="55">
        <f t="shared" si="53"/>
        <v>0.76247092638943492</v>
      </c>
      <c r="DF300" s="51">
        <f t="shared" si="54"/>
        <v>0</v>
      </c>
      <c r="DG300" s="51"/>
      <c r="DH300" s="51"/>
      <c r="DI300" s="58"/>
      <c r="DK300" s="15">
        <v>1.3363062095621219</v>
      </c>
    </row>
    <row r="301" spans="1:115" x14ac:dyDescent="0.3">
      <c r="A301" s="28">
        <v>300</v>
      </c>
      <c r="B301" s="29">
        <v>4.9749999999999996</v>
      </c>
      <c r="C301" s="30">
        <v>1.5833333333333333</v>
      </c>
      <c r="D301" s="30">
        <v>1.2857142857142856</v>
      </c>
      <c r="E301" s="31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1">
        <v>0</v>
      </c>
      <c r="M301" s="32">
        <v>0</v>
      </c>
      <c r="N301" s="30">
        <v>100</v>
      </c>
      <c r="O301" s="30">
        <v>0</v>
      </c>
      <c r="P301" s="30">
        <v>5</v>
      </c>
      <c r="Q301" s="30">
        <v>100</v>
      </c>
      <c r="R301" s="30">
        <v>25</v>
      </c>
      <c r="S301" s="30">
        <v>0</v>
      </c>
      <c r="T301" s="30">
        <v>2.7933433586488814</v>
      </c>
      <c r="U301" s="31">
        <v>200</v>
      </c>
      <c r="V301" s="33">
        <v>0.95</v>
      </c>
      <c r="W301" s="30">
        <v>3.1949999999999998</v>
      </c>
      <c r="X301" s="30">
        <v>0.34544894690558453</v>
      </c>
      <c r="Y301" s="30">
        <v>165</v>
      </c>
      <c r="Z301" s="30">
        <v>0</v>
      </c>
      <c r="AA301" s="30">
        <v>0.98063636363636408</v>
      </c>
      <c r="AB301" s="32">
        <v>2.0936299812459652E-3</v>
      </c>
      <c r="AC301" s="28">
        <v>4.205027592858797</v>
      </c>
      <c r="AD301" s="28">
        <v>6.4015911210573734E-2</v>
      </c>
      <c r="AE301" s="28">
        <v>0</v>
      </c>
      <c r="AF301" s="28">
        <v>0</v>
      </c>
      <c r="AG301" s="28">
        <v>0.46038931745038203</v>
      </c>
      <c r="AH301" s="28">
        <v>8.2634804377896744E-3</v>
      </c>
      <c r="AI301" s="28">
        <v>1.4068090730325205</v>
      </c>
      <c r="AJ301" s="28">
        <v>6.4639534137680942E-3</v>
      </c>
      <c r="AK301" s="28">
        <v>0.27541109129135688</v>
      </c>
      <c r="AL301" s="30">
        <v>2.8703026883872499E-2</v>
      </c>
      <c r="AM301" s="28">
        <v>2.2394741774194835</v>
      </c>
      <c r="AN301" s="32">
        <v>0.11630358152217522</v>
      </c>
      <c r="AP301" s="28">
        <v>300</v>
      </c>
      <c r="AQ301" s="29">
        <v>4.9749999999999996</v>
      </c>
      <c r="AR301" s="30">
        <v>1.5833333333333333</v>
      </c>
      <c r="AS301" s="30">
        <v>1.2857142857142856</v>
      </c>
      <c r="AT301" s="31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1">
        <v>0</v>
      </c>
      <c r="BB301" s="32">
        <v>0</v>
      </c>
      <c r="BC301" s="30">
        <v>100</v>
      </c>
      <c r="BD301" s="30">
        <v>0</v>
      </c>
      <c r="BE301" s="30">
        <v>5</v>
      </c>
      <c r="BF301" s="30">
        <v>0</v>
      </c>
      <c r="BG301" s="30">
        <v>0</v>
      </c>
      <c r="BH301" s="30">
        <v>0</v>
      </c>
      <c r="BI301" s="30">
        <v>2.7933433586488814</v>
      </c>
      <c r="BJ301" s="31">
        <v>200</v>
      </c>
      <c r="BK301" s="33">
        <v>0.95</v>
      </c>
      <c r="BL301" s="30">
        <v>0.79500000000000004</v>
      </c>
      <c r="BM301" s="30">
        <v>0.15709710395546705</v>
      </c>
      <c r="BN301" s="30">
        <v>165</v>
      </c>
      <c r="BO301" s="30">
        <v>0</v>
      </c>
      <c r="BP301" s="30">
        <v>0.99518181818181917</v>
      </c>
      <c r="BQ301" s="32">
        <v>9.5210366033616578E-4</v>
      </c>
      <c r="BR301" s="28">
        <v>5.4424103493393963</v>
      </c>
      <c r="BS301" s="28">
        <v>9.6764646369840654E-2</v>
      </c>
      <c r="BT301" s="28">
        <v>0</v>
      </c>
      <c r="BU301" s="28">
        <v>0</v>
      </c>
      <c r="BV301" s="28">
        <v>0.35074004285001942</v>
      </c>
      <c r="BW301" s="28">
        <v>9.4841692297222488E-3</v>
      </c>
      <c r="BX301" s="28">
        <v>1.343320718417605</v>
      </c>
      <c r="BY301" s="28">
        <v>2.1034410987394656E-2</v>
      </c>
      <c r="BZ301" s="28">
        <v>0.11869766200068245</v>
      </c>
      <c r="CA301" s="30">
        <v>1.5661585652172023E-2</v>
      </c>
      <c r="CB301" s="28">
        <v>1.8284400725746792</v>
      </c>
      <c r="CC301" s="32">
        <v>0.10094415302045569</v>
      </c>
      <c r="CE301" s="30">
        <f t="shared" si="44"/>
        <v>1.4267845968170128</v>
      </c>
      <c r="CG301" s="55">
        <f t="shared" si="45"/>
        <v>-1.4545454545455083E-2</v>
      </c>
      <c r="CH301" s="50">
        <f t="shared" si="46"/>
        <v>0</v>
      </c>
      <c r="CI301" s="51"/>
      <c r="CJ301" s="51"/>
      <c r="CK301" s="56"/>
      <c r="CL301" s="2"/>
      <c r="CM301" s="55">
        <f t="shared" si="47"/>
        <v>0.10964927460036261</v>
      </c>
      <c r="CN301" s="51">
        <f t="shared" si="48"/>
        <v>0</v>
      </c>
      <c r="CO301" s="51"/>
      <c r="CP301" s="51"/>
      <c r="CQ301" s="56"/>
      <c r="CR301" s="2"/>
      <c r="CS301" s="55">
        <f t="shared" si="49"/>
        <v>6.3488354614915421E-2</v>
      </c>
      <c r="CT301" s="51">
        <f t="shared" si="50"/>
        <v>0</v>
      </c>
      <c r="CU301" s="51"/>
      <c r="CV301" s="51"/>
      <c r="CW301" s="56"/>
      <c r="CX301" s="2"/>
      <c r="CY301" s="55">
        <f t="shared" si="51"/>
        <v>0.15671342929067444</v>
      </c>
      <c r="CZ301" s="51">
        <f t="shared" si="52"/>
        <v>0</v>
      </c>
      <c r="DA301" s="51"/>
      <c r="DB301" s="51"/>
      <c r="DC301" s="56"/>
      <c r="DD301" s="2"/>
      <c r="DE301" s="55">
        <f t="shared" si="53"/>
        <v>0.41103410484480429</v>
      </c>
      <c r="DF301" s="51">
        <f t="shared" si="54"/>
        <v>0</v>
      </c>
      <c r="DG301" s="51"/>
      <c r="DH301" s="51"/>
      <c r="DI301" s="58"/>
      <c r="DK301" s="15">
        <v>1.4267845968170128</v>
      </c>
    </row>
    <row r="302" spans="1:115" x14ac:dyDescent="0.3">
      <c r="A302" s="28">
        <v>297</v>
      </c>
      <c r="B302" s="29">
        <v>4.9749999999999996</v>
      </c>
      <c r="C302" s="30">
        <v>0.5</v>
      </c>
      <c r="D302" s="30">
        <v>4.7142857142857135</v>
      </c>
      <c r="E302" s="31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1">
        <v>0</v>
      </c>
      <c r="M302" s="32">
        <v>0</v>
      </c>
      <c r="N302" s="30">
        <v>100</v>
      </c>
      <c r="O302" s="30">
        <v>0</v>
      </c>
      <c r="P302" s="30">
        <v>5</v>
      </c>
      <c r="Q302" s="30">
        <v>100</v>
      </c>
      <c r="R302" s="30">
        <v>25</v>
      </c>
      <c r="S302" s="30">
        <v>0</v>
      </c>
      <c r="T302" s="30">
        <v>2.7933433586488814</v>
      </c>
      <c r="U302" s="31">
        <v>200</v>
      </c>
      <c r="V302" s="33">
        <v>0.95</v>
      </c>
      <c r="W302" s="30">
        <v>3.23</v>
      </c>
      <c r="X302" s="30">
        <v>0.34994848223344321</v>
      </c>
      <c r="Y302" s="30">
        <v>165</v>
      </c>
      <c r="Z302" s="30">
        <v>0</v>
      </c>
      <c r="AA302" s="30">
        <v>0.98042424242424209</v>
      </c>
      <c r="AB302" s="32">
        <v>2.1208998923238969E-3</v>
      </c>
      <c r="AC302" s="28">
        <v>4.1750560660510327</v>
      </c>
      <c r="AD302" s="28">
        <v>6.3165097833078152E-2</v>
      </c>
      <c r="AE302" s="28">
        <v>0</v>
      </c>
      <c r="AF302" s="28">
        <v>0</v>
      </c>
      <c r="AG302" s="28">
        <v>0.46411210276156223</v>
      </c>
      <c r="AH302" s="28">
        <v>8.2624133422725607E-3</v>
      </c>
      <c r="AI302" s="28">
        <v>1.4068090730325202</v>
      </c>
      <c r="AJ302" s="28">
        <v>6.4639534137680898E-3</v>
      </c>
      <c r="AK302" s="28">
        <v>0.28048003538419108</v>
      </c>
      <c r="AL302" s="30">
        <v>2.9031255117162997E-2</v>
      </c>
      <c r="AM302" s="28">
        <v>2.2722630705701907</v>
      </c>
      <c r="AN302" s="32">
        <v>0.11999815922542442</v>
      </c>
      <c r="AP302" s="28">
        <v>297</v>
      </c>
      <c r="AQ302" s="29">
        <v>4.9749999999999996</v>
      </c>
      <c r="AR302" s="30">
        <v>0.5</v>
      </c>
      <c r="AS302" s="30">
        <v>4.7142857142857135</v>
      </c>
      <c r="AT302" s="31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1">
        <v>0</v>
      </c>
      <c r="BB302" s="32">
        <v>0</v>
      </c>
      <c r="BC302" s="30">
        <v>100</v>
      </c>
      <c r="BD302" s="30">
        <v>0</v>
      </c>
      <c r="BE302" s="30">
        <v>5</v>
      </c>
      <c r="BF302" s="30">
        <v>0</v>
      </c>
      <c r="BG302" s="30">
        <v>0</v>
      </c>
      <c r="BH302" s="30">
        <v>0</v>
      </c>
      <c r="BI302" s="30">
        <v>2.7933433586488814</v>
      </c>
      <c r="BJ302" s="31">
        <v>200</v>
      </c>
      <c r="BK302" s="33">
        <v>0.95</v>
      </c>
      <c r="BL302" s="30">
        <v>0.9</v>
      </c>
      <c r="BM302" s="30">
        <v>0.17846974545117791</v>
      </c>
      <c r="BN302" s="30">
        <v>165</v>
      </c>
      <c r="BO302" s="30">
        <v>0</v>
      </c>
      <c r="BP302" s="30">
        <v>0.99454545454545551</v>
      </c>
      <c r="BQ302" s="32">
        <v>1.0816348209162297E-3</v>
      </c>
      <c r="BR302" s="28">
        <v>5.4177557184906799</v>
      </c>
      <c r="BS302" s="28">
        <v>9.5465390912159068E-2</v>
      </c>
      <c r="BT302" s="28">
        <v>0</v>
      </c>
      <c r="BU302" s="28">
        <v>0</v>
      </c>
      <c r="BV302" s="28">
        <v>0.35061106486306881</v>
      </c>
      <c r="BW302" s="28">
        <v>9.4375267794667272E-3</v>
      </c>
      <c r="BX302" s="28">
        <v>1.3359394671147387</v>
      </c>
      <c r="BY302" s="28">
        <v>2.093024209300217E-2</v>
      </c>
      <c r="BZ302" s="28">
        <v>0.12888302727428924</v>
      </c>
      <c r="CA302" s="30">
        <v>1.7107938430367252E-2</v>
      </c>
      <c r="CB302" s="28">
        <v>1.8894453227026804</v>
      </c>
      <c r="CC302" s="32">
        <v>0.1138566122598587</v>
      </c>
      <c r="CE302" s="30">
        <f t="shared" si="44"/>
        <v>1.5352989471574767</v>
      </c>
      <c r="CG302" s="55">
        <f t="shared" si="45"/>
        <v>-1.4121212121213422E-2</v>
      </c>
      <c r="CH302" s="50">
        <f t="shared" si="46"/>
        <v>0</v>
      </c>
      <c r="CI302" s="51"/>
      <c r="CJ302" s="51"/>
      <c r="CK302" s="56"/>
      <c r="CL302" s="2"/>
      <c r="CM302" s="55">
        <f t="shared" si="47"/>
        <v>0.11350103789849342</v>
      </c>
      <c r="CN302" s="51">
        <f t="shared" si="48"/>
        <v>0</v>
      </c>
      <c r="CO302" s="51"/>
      <c r="CP302" s="51"/>
      <c r="CQ302" s="56"/>
      <c r="CR302" s="2"/>
      <c r="CS302" s="55">
        <f t="shared" si="49"/>
        <v>7.0869605917781575E-2</v>
      </c>
      <c r="CT302" s="51">
        <f t="shared" si="50"/>
        <v>0</v>
      </c>
      <c r="CU302" s="51"/>
      <c r="CV302" s="51"/>
      <c r="CW302" s="56"/>
      <c r="CX302" s="2"/>
      <c r="CY302" s="55">
        <f t="shared" si="51"/>
        <v>0.15159700810990184</v>
      </c>
      <c r="CZ302" s="51">
        <f t="shared" si="52"/>
        <v>0</v>
      </c>
      <c r="DA302" s="51"/>
      <c r="DB302" s="51"/>
      <c r="DC302" s="56"/>
      <c r="DD302" s="2"/>
      <c r="DE302" s="55">
        <f t="shared" si="53"/>
        <v>0.38281774786751033</v>
      </c>
      <c r="DF302" s="51">
        <f t="shared" si="54"/>
        <v>0</v>
      </c>
      <c r="DG302" s="51"/>
      <c r="DH302" s="51"/>
      <c r="DI302" s="58"/>
      <c r="DK302" s="15">
        <v>1.5352989471574767</v>
      </c>
    </row>
    <row r="303" spans="1:115" x14ac:dyDescent="0.3">
      <c r="A303" s="28">
        <v>298</v>
      </c>
      <c r="B303" s="29">
        <v>4.9749999999999996</v>
      </c>
      <c r="C303" s="30">
        <v>0.5</v>
      </c>
      <c r="D303" s="30">
        <v>5.8571428571428559</v>
      </c>
      <c r="E303" s="31">
        <v>0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1">
        <v>0</v>
      </c>
      <c r="M303" s="32">
        <v>0</v>
      </c>
      <c r="N303" s="30">
        <v>100</v>
      </c>
      <c r="O303" s="30">
        <v>0</v>
      </c>
      <c r="P303" s="30">
        <v>5</v>
      </c>
      <c r="Q303" s="30">
        <v>100</v>
      </c>
      <c r="R303" s="30">
        <v>25</v>
      </c>
      <c r="S303" s="30">
        <v>0</v>
      </c>
      <c r="T303" s="30">
        <v>2.7933433586488814</v>
      </c>
      <c r="U303" s="31">
        <v>200</v>
      </c>
      <c r="V303" s="33">
        <v>0.95</v>
      </c>
      <c r="W303" s="30">
        <v>2.99</v>
      </c>
      <c r="X303" s="30">
        <v>0.32513627117525845</v>
      </c>
      <c r="Y303" s="30">
        <v>165</v>
      </c>
      <c r="Z303" s="30">
        <v>0</v>
      </c>
      <c r="AA303" s="30">
        <v>0.98187878787878835</v>
      </c>
      <c r="AB303" s="32">
        <v>1.9705228556076266E-3</v>
      </c>
      <c r="AC303" s="28">
        <v>4.208362728944234</v>
      </c>
      <c r="AD303" s="28">
        <v>6.1685079719502302E-2</v>
      </c>
      <c r="AE303" s="28">
        <v>0</v>
      </c>
      <c r="AF303" s="28">
        <v>0</v>
      </c>
      <c r="AG303" s="28">
        <v>0.46080205430878685</v>
      </c>
      <c r="AH303" s="28">
        <v>7.9987490702629355E-3</v>
      </c>
      <c r="AI303" s="28">
        <v>1.4053281751644044</v>
      </c>
      <c r="AJ303" s="28">
        <v>7.0627266840290626E-3</v>
      </c>
      <c r="AK303" s="28">
        <v>0.275878525498998</v>
      </c>
      <c r="AL303" s="30">
        <v>2.6857206837121551E-2</v>
      </c>
      <c r="AM303" s="28">
        <v>2.2572498476253462</v>
      </c>
      <c r="AN303" s="32">
        <v>0.11891179552318376</v>
      </c>
      <c r="AP303" s="28">
        <v>298</v>
      </c>
      <c r="AQ303" s="29">
        <v>4.9749999999999996</v>
      </c>
      <c r="AR303" s="30">
        <v>0.5</v>
      </c>
      <c r="AS303" s="30">
        <v>5.8571428571428559</v>
      </c>
      <c r="AT303" s="31">
        <v>0</v>
      </c>
      <c r="AU303" s="30">
        <v>0</v>
      </c>
      <c r="AV303" s="30">
        <v>0</v>
      </c>
      <c r="AW303" s="30">
        <v>0</v>
      </c>
      <c r="AX303" s="30">
        <v>0</v>
      </c>
      <c r="AY303" s="30">
        <v>0</v>
      </c>
      <c r="AZ303" s="30">
        <v>0</v>
      </c>
      <c r="BA303" s="31">
        <v>0</v>
      </c>
      <c r="BB303" s="32">
        <v>0</v>
      </c>
      <c r="BC303" s="30">
        <v>100</v>
      </c>
      <c r="BD303" s="30">
        <v>0</v>
      </c>
      <c r="BE303" s="30">
        <v>5</v>
      </c>
      <c r="BF303" s="30">
        <v>0</v>
      </c>
      <c r="BG303" s="30">
        <v>0</v>
      </c>
      <c r="BH303" s="30">
        <v>0</v>
      </c>
      <c r="BI303" s="30">
        <v>2.7933433586488814</v>
      </c>
      <c r="BJ303" s="31">
        <v>200</v>
      </c>
      <c r="BK303" s="33">
        <v>0.95</v>
      </c>
      <c r="BL303" s="30">
        <v>0.875</v>
      </c>
      <c r="BM303" s="30">
        <v>0.17002388663835583</v>
      </c>
      <c r="BN303" s="30">
        <v>165</v>
      </c>
      <c r="BO303" s="30">
        <v>0</v>
      </c>
      <c r="BP303" s="30">
        <v>0.99469696969697063</v>
      </c>
      <c r="BQ303" s="32">
        <v>1.0304477978082167E-3</v>
      </c>
      <c r="BR303" s="28">
        <v>5.4855714347729254</v>
      </c>
      <c r="BS303" s="28">
        <v>9.5884342662600694E-2</v>
      </c>
      <c r="BT303" s="28">
        <v>0</v>
      </c>
      <c r="BU303" s="28">
        <v>0</v>
      </c>
      <c r="BV303" s="28">
        <v>0.3459931781856625</v>
      </c>
      <c r="BW303" s="28">
        <v>9.4778831850426768E-3</v>
      </c>
      <c r="BX303" s="28">
        <v>1.3375277013986453</v>
      </c>
      <c r="BY303" s="28">
        <v>2.2077373298472008E-2</v>
      </c>
      <c r="BZ303" s="28">
        <v>0.12857044408969964</v>
      </c>
      <c r="CA303" s="30">
        <v>1.6938368404568999E-2</v>
      </c>
      <c r="CB303" s="28">
        <v>1.8665216185479594</v>
      </c>
      <c r="CC303" s="32">
        <v>0.1111752613986115</v>
      </c>
      <c r="CE303" s="30">
        <f t="shared" si="44"/>
        <v>1.7113069358158484</v>
      </c>
      <c r="CG303" s="55">
        <f t="shared" si="45"/>
        <v>-1.2818181818182284E-2</v>
      </c>
      <c r="CH303" s="50">
        <f t="shared" si="46"/>
        <v>0</v>
      </c>
      <c r="CI303" s="51"/>
      <c r="CJ303" s="51"/>
      <c r="CK303" s="56"/>
      <c r="CL303" s="2"/>
      <c r="CM303" s="55">
        <f t="shared" si="47"/>
        <v>0.11480887612312435</v>
      </c>
      <c r="CN303" s="51">
        <f t="shared" si="48"/>
        <v>0</v>
      </c>
      <c r="CO303" s="51"/>
      <c r="CP303" s="51"/>
      <c r="CQ303" s="56"/>
      <c r="CR303" s="2"/>
      <c r="CS303" s="55">
        <f t="shared" si="49"/>
        <v>6.7800473765759151E-2</v>
      </c>
      <c r="CT303" s="51">
        <f t="shared" si="50"/>
        <v>0</v>
      </c>
      <c r="CU303" s="51"/>
      <c r="CV303" s="51"/>
      <c r="CW303" s="56"/>
      <c r="CX303" s="2"/>
      <c r="CY303" s="55">
        <f t="shared" si="51"/>
        <v>0.14730808140929835</v>
      </c>
      <c r="CZ303" s="51">
        <f t="shared" si="52"/>
        <v>0</v>
      </c>
      <c r="DA303" s="51"/>
      <c r="DB303" s="51"/>
      <c r="DC303" s="56"/>
      <c r="DD303" s="2"/>
      <c r="DE303" s="55">
        <f t="shared" si="53"/>
        <v>0.3907282290773868</v>
      </c>
      <c r="DF303" s="51">
        <f t="shared" si="54"/>
        <v>0</v>
      </c>
      <c r="DG303" s="51"/>
      <c r="DH303" s="51"/>
      <c r="DI303" s="58"/>
      <c r="DK303" s="15">
        <v>1.7113069358158484</v>
      </c>
    </row>
    <row r="304" spans="1:115" x14ac:dyDescent="0.3">
      <c r="A304" s="28">
        <v>306</v>
      </c>
      <c r="B304" s="29">
        <v>4.9749999999999996</v>
      </c>
      <c r="C304" s="30">
        <v>2.6666666666666665</v>
      </c>
      <c r="D304" s="30">
        <v>1.2857142857142856</v>
      </c>
      <c r="E304" s="31">
        <v>0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1">
        <v>0</v>
      </c>
      <c r="M304" s="32">
        <v>0</v>
      </c>
      <c r="N304" s="30">
        <v>100</v>
      </c>
      <c r="O304" s="30">
        <v>0</v>
      </c>
      <c r="P304" s="30">
        <v>5</v>
      </c>
      <c r="Q304" s="30">
        <v>100</v>
      </c>
      <c r="R304" s="30">
        <v>25</v>
      </c>
      <c r="S304" s="30">
        <v>0</v>
      </c>
      <c r="T304" s="30">
        <v>2.7933433586488814</v>
      </c>
      <c r="U304" s="31">
        <v>200</v>
      </c>
      <c r="V304" s="33">
        <v>0.95</v>
      </c>
      <c r="W304" s="30">
        <v>2.92</v>
      </c>
      <c r="X304" s="30">
        <v>0.32313780649826263</v>
      </c>
      <c r="Y304" s="30">
        <v>165</v>
      </c>
      <c r="Z304" s="30">
        <v>0</v>
      </c>
      <c r="AA304" s="30">
        <v>0.98230303030303101</v>
      </c>
      <c r="AB304" s="32">
        <v>1.9584109484743193E-3</v>
      </c>
      <c r="AC304" s="28">
        <v>4.2058648510283669</v>
      </c>
      <c r="AD304" s="28">
        <v>5.9728489967947176E-2</v>
      </c>
      <c r="AE304" s="28">
        <v>0</v>
      </c>
      <c r="AF304" s="28">
        <v>0</v>
      </c>
      <c r="AG304" s="28">
        <v>0.46107943645502758</v>
      </c>
      <c r="AH304" s="28">
        <v>7.7941451521661509E-3</v>
      </c>
      <c r="AI304" s="28">
        <v>1.4068090730325205</v>
      </c>
      <c r="AJ304" s="28">
        <v>6.4639534137680942E-3</v>
      </c>
      <c r="AK304" s="28">
        <v>0.27290025576304866</v>
      </c>
      <c r="AL304" s="30">
        <v>2.7115883585112674E-2</v>
      </c>
      <c r="AM304" s="28">
        <v>2.2338046330100583</v>
      </c>
      <c r="AN304" s="32">
        <v>0.11709618132016789</v>
      </c>
      <c r="AP304" s="28">
        <v>306</v>
      </c>
      <c r="AQ304" s="29">
        <v>4.9749999999999996</v>
      </c>
      <c r="AR304" s="30">
        <v>2.6666666666666665</v>
      </c>
      <c r="AS304" s="30">
        <v>1.2857142857142856</v>
      </c>
      <c r="AT304" s="31">
        <v>0</v>
      </c>
      <c r="AU304" s="30">
        <v>0</v>
      </c>
      <c r="AV304" s="30">
        <v>0</v>
      </c>
      <c r="AW304" s="30">
        <v>0</v>
      </c>
      <c r="AX304" s="30">
        <v>0</v>
      </c>
      <c r="AY304" s="30">
        <v>0</v>
      </c>
      <c r="AZ304" s="30">
        <v>0</v>
      </c>
      <c r="BA304" s="31">
        <v>0</v>
      </c>
      <c r="BB304" s="32">
        <v>0</v>
      </c>
      <c r="BC304" s="30">
        <v>100</v>
      </c>
      <c r="BD304" s="30">
        <v>0</v>
      </c>
      <c r="BE304" s="30">
        <v>5</v>
      </c>
      <c r="BF304" s="30">
        <v>0</v>
      </c>
      <c r="BG304" s="30">
        <v>0</v>
      </c>
      <c r="BH304" s="30">
        <v>0</v>
      </c>
      <c r="BI304" s="30">
        <v>2.7933433586488814</v>
      </c>
      <c r="BJ304" s="31">
        <v>200</v>
      </c>
      <c r="BK304" s="33">
        <v>0.95</v>
      </c>
      <c r="BL304" s="30">
        <v>0.87</v>
      </c>
      <c r="BM304" s="30">
        <v>0.17308364951413133</v>
      </c>
      <c r="BN304" s="30">
        <v>165</v>
      </c>
      <c r="BO304" s="30">
        <v>0</v>
      </c>
      <c r="BP304" s="30">
        <v>0.99472727272727335</v>
      </c>
      <c r="BQ304" s="32">
        <v>1.0489918152371588E-3</v>
      </c>
      <c r="BR304" s="28">
        <v>5.4877916761063963</v>
      </c>
      <c r="BS304" s="28">
        <v>9.4470535037946959E-2</v>
      </c>
      <c r="BT304" s="28">
        <v>0</v>
      </c>
      <c r="BU304" s="28">
        <v>0</v>
      </c>
      <c r="BV304" s="28">
        <v>0.34542231065459122</v>
      </c>
      <c r="BW304" s="28">
        <v>9.300919163543836E-3</v>
      </c>
      <c r="BX304" s="28">
        <v>1.33959876921051</v>
      </c>
      <c r="BY304" s="28">
        <v>2.1835069492855141E-2</v>
      </c>
      <c r="BZ304" s="28">
        <v>0.13237767240599357</v>
      </c>
      <c r="CA304" s="30">
        <v>1.6582947173985927E-2</v>
      </c>
      <c r="CB304" s="28">
        <v>1.8575182202844021</v>
      </c>
      <c r="CC304" s="32">
        <v>0.10904827964618842</v>
      </c>
      <c r="CE304" s="30">
        <f t="shared" si="44"/>
        <v>1.8516401995451028</v>
      </c>
      <c r="CG304" s="55">
        <f t="shared" si="45"/>
        <v>-1.2424242424242338E-2</v>
      </c>
      <c r="CH304" s="50">
        <f t="shared" si="46"/>
        <v>0</v>
      </c>
      <c r="CI304" s="51"/>
      <c r="CJ304" s="51"/>
      <c r="CK304" s="56"/>
      <c r="CL304" s="2"/>
      <c r="CM304" s="55">
        <f t="shared" si="47"/>
        <v>0.11565712580043636</v>
      </c>
      <c r="CN304" s="51">
        <f t="shared" si="48"/>
        <v>0</v>
      </c>
      <c r="CO304" s="51"/>
      <c r="CP304" s="51"/>
      <c r="CQ304" s="56"/>
      <c r="CR304" s="2"/>
      <c r="CS304" s="55">
        <f t="shared" si="49"/>
        <v>6.7210303822010431E-2</v>
      </c>
      <c r="CT304" s="51">
        <f t="shared" si="50"/>
        <v>0</v>
      </c>
      <c r="CU304" s="51"/>
      <c r="CV304" s="51"/>
      <c r="CW304" s="56"/>
      <c r="CX304" s="2"/>
      <c r="CY304" s="55">
        <f t="shared" si="51"/>
        <v>0.14052258335705509</v>
      </c>
      <c r="CZ304" s="51">
        <f t="shared" si="52"/>
        <v>0</v>
      </c>
      <c r="DA304" s="51"/>
      <c r="DB304" s="51"/>
      <c r="DC304" s="56"/>
      <c r="DD304" s="2"/>
      <c r="DE304" s="55">
        <f t="shared" si="53"/>
        <v>0.37628641272565622</v>
      </c>
      <c r="DF304" s="51">
        <f t="shared" si="54"/>
        <v>0</v>
      </c>
      <c r="DG304" s="51"/>
      <c r="DH304" s="51"/>
      <c r="DI304" s="58"/>
      <c r="DK304" s="15">
        <v>1.8516401995451028</v>
      </c>
    </row>
    <row r="305" spans="1:115" x14ac:dyDescent="0.3">
      <c r="A305" s="28">
        <v>299</v>
      </c>
      <c r="B305" s="29">
        <v>4.9749999999999996</v>
      </c>
      <c r="C305" s="30">
        <v>0.5</v>
      </c>
      <c r="D305" s="30">
        <v>6.9999999999999982</v>
      </c>
      <c r="E305" s="31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1">
        <v>0</v>
      </c>
      <c r="M305" s="32">
        <v>0</v>
      </c>
      <c r="N305" s="30">
        <v>100</v>
      </c>
      <c r="O305" s="30">
        <v>0</v>
      </c>
      <c r="P305" s="30">
        <v>5</v>
      </c>
      <c r="Q305" s="30">
        <v>100</v>
      </c>
      <c r="R305" s="30">
        <v>25</v>
      </c>
      <c r="S305" s="30">
        <v>0</v>
      </c>
      <c r="T305" s="30">
        <v>2.7933433586488814</v>
      </c>
      <c r="U305" s="31">
        <v>200</v>
      </c>
      <c r="V305" s="33">
        <v>0.95</v>
      </c>
      <c r="W305" s="30">
        <v>3.145</v>
      </c>
      <c r="X305" s="30">
        <v>0.3445143387590574</v>
      </c>
      <c r="Y305" s="30">
        <v>165</v>
      </c>
      <c r="Z305" s="30">
        <v>0</v>
      </c>
      <c r="AA305" s="30">
        <v>0.98093939393939455</v>
      </c>
      <c r="AB305" s="32">
        <v>2.0879656894488316E-3</v>
      </c>
      <c r="AC305" s="28">
        <v>4.1769205509605998</v>
      </c>
      <c r="AD305" s="28">
        <v>6.2079094416046886E-2</v>
      </c>
      <c r="AE305" s="28">
        <v>0</v>
      </c>
      <c r="AF305" s="28">
        <v>0</v>
      </c>
      <c r="AG305" s="28">
        <v>0.46254272185406559</v>
      </c>
      <c r="AH305" s="28">
        <v>7.7657991233181503E-3</v>
      </c>
      <c r="AI305" s="28">
        <v>1.4068090730325202</v>
      </c>
      <c r="AJ305" s="28">
        <v>6.4639534137680898E-3</v>
      </c>
      <c r="AK305" s="28">
        <v>0.27869586260210488</v>
      </c>
      <c r="AL305" s="30">
        <v>2.7690705925818262E-2</v>
      </c>
      <c r="AM305" s="28">
        <v>2.2433592003921166</v>
      </c>
      <c r="AN305" s="32">
        <v>0.11677128030163871</v>
      </c>
      <c r="AP305" s="28">
        <v>299</v>
      </c>
      <c r="AQ305" s="29">
        <v>4.9749999999999996</v>
      </c>
      <c r="AR305" s="30">
        <v>0.5</v>
      </c>
      <c r="AS305" s="30">
        <v>6.9999999999999982</v>
      </c>
      <c r="AT305" s="31">
        <v>0</v>
      </c>
      <c r="AU305" s="30">
        <v>0</v>
      </c>
      <c r="AV305" s="30">
        <v>0</v>
      </c>
      <c r="AW305" s="30">
        <v>0</v>
      </c>
      <c r="AX305" s="30">
        <v>0</v>
      </c>
      <c r="AY305" s="30">
        <v>0</v>
      </c>
      <c r="AZ305" s="30">
        <v>0</v>
      </c>
      <c r="BA305" s="31">
        <v>0</v>
      </c>
      <c r="BB305" s="32">
        <v>0</v>
      </c>
      <c r="BC305" s="30">
        <v>100</v>
      </c>
      <c r="BD305" s="30">
        <v>0</v>
      </c>
      <c r="BE305" s="30">
        <v>5</v>
      </c>
      <c r="BF305" s="30">
        <v>0</v>
      </c>
      <c r="BG305" s="30">
        <v>0</v>
      </c>
      <c r="BH305" s="30">
        <v>0</v>
      </c>
      <c r="BI305" s="30">
        <v>2.7933433586488814</v>
      </c>
      <c r="BJ305" s="31">
        <v>200</v>
      </c>
      <c r="BK305" s="33">
        <v>0.95</v>
      </c>
      <c r="BL305" s="30">
        <v>0.84499999999999997</v>
      </c>
      <c r="BM305" s="30">
        <v>0.17632036641655896</v>
      </c>
      <c r="BN305" s="30">
        <v>165</v>
      </c>
      <c r="BO305" s="30">
        <v>0</v>
      </c>
      <c r="BP305" s="30">
        <v>0.99487878787878881</v>
      </c>
      <c r="BQ305" s="32">
        <v>1.0686082813124785E-3</v>
      </c>
      <c r="BR305" s="28">
        <v>5.5006490653023592</v>
      </c>
      <c r="BS305" s="28">
        <v>9.5202983872880759E-2</v>
      </c>
      <c r="BT305" s="28">
        <v>0</v>
      </c>
      <c r="BU305" s="28">
        <v>0</v>
      </c>
      <c r="BV305" s="28">
        <v>0.34208820693258241</v>
      </c>
      <c r="BW305" s="28">
        <v>9.4064274962326107E-3</v>
      </c>
      <c r="BX305" s="28">
        <v>1.321667912621652</v>
      </c>
      <c r="BY305" s="28">
        <v>2.3515239443436638E-2</v>
      </c>
      <c r="BZ305" s="28">
        <v>0.12857680679956146</v>
      </c>
      <c r="CA305" s="30">
        <v>1.6629205972288712E-2</v>
      </c>
      <c r="CB305" s="28">
        <v>1.834508251821733</v>
      </c>
      <c r="CC305" s="32">
        <v>0.11364484240971365</v>
      </c>
      <c r="CE305" s="30">
        <f t="shared" si="44"/>
        <v>1.8708286933869704</v>
      </c>
      <c r="CG305" s="55">
        <f t="shared" si="45"/>
        <v>-1.3939393939394251E-2</v>
      </c>
      <c r="CH305" s="50">
        <f t="shared" si="46"/>
        <v>0</v>
      </c>
      <c r="CI305" s="51"/>
      <c r="CJ305" s="51"/>
      <c r="CK305" s="56"/>
      <c r="CL305" s="2"/>
      <c r="CM305" s="55">
        <f t="shared" si="47"/>
        <v>0.12045451492148318</v>
      </c>
      <c r="CN305" s="51">
        <f t="shared" si="48"/>
        <v>0</v>
      </c>
      <c r="CO305" s="51"/>
      <c r="CP305" s="51"/>
      <c r="CQ305" s="56"/>
      <c r="CR305" s="2"/>
      <c r="CS305" s="55">
        <f t="shared" si="49"/>
        <v>8.5141160410868277E-2</v>
      </c>
      <c r="CT305" s="51">
        <f t="shared" si="50"/>
        <v>0</v>
      </c>
      <c r="CU305" s="51"/>
      <c r="CV305" s="51"/>
      <c r="CW305" s="56"/>
      <c r="CX305" s="2"/>
      <c r="CY305" s="55">
        <f t="shared" si="51"/>
        <v>0.15011905580254342</v>
      </c>
      <c r="CZ305" s="51">
        <f t="shared" si="52"/>
        <v>0</v>
      </c>
      <c r="DA305" s="51"/>
      <c r="DB305" s="51"/>
      <c r="DC305" s="56"/>
      <c r="DD305" s="2"/>
      <c r="DE305" s="55">
        <f t="shared" si="53"/>
        <v>0.40885094857038351</v>
      </c>
      <c r="DF305" s="51">
        <f t="shared" si="54"/>
        <v>0</v>
      </c>
      <c r="DG305" s="51"/>
      <c r="DH305" s="51"/>
      <c r="DI305" s="58"/>
      <c r="DK305" s="15">
        <v>1.8708286933869704</v>
      </c>
    </row>
    <row r="306" spans="1:115" x14ac:dyDescent="0.3">
      <c r="A306" s="28">
        <v>301</v>
      </c>
      <c r="B306" s="29">
        <v>4.9749999999999996</v>
      </c>
      <c r="C306" s="30">
        <v>1.5833333333333333</v>
      </c>
      <c r="D306" s="30">
        <v>2.4285714285714284</v>
      </c>
      <c r="E306" s="31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1">
        <v>0</v>
      </c>
      <c r="M306" s="32">
        <v>0</v>
      </c>
      <c r="N306" s="30">
        <v>100</v>
      </c>
      <c r="O306" s="30">
        <v>0</v>
      </c>
      <c r="P306" s="30">
        <v>5</v>
      </c>
      <c r="Q306" s="30">
        <v>100</v>
      </c>
      <c r="R306" s="30">
        <v>25</v>
      </c>
      <c r="S306" s="30">
        <v>0</v>
      </c>
      <c r="T306" s="30">
        <v>2.7933433586488814</v>
      </c>
      <c r="U306" s="31">
        <v>200</v>
      </c>
      <c r="V306" s="33">
        <v>0.95</v>
      </c>
      <c r="W306" s="30">
        <v>3.26</v>
      </c>
      <c r="X306" s="30">
        <v>0.35370581841213233</v>
      </c>
      <c r="Y306" s="30">
        <v>165</v>
      </c>
      <c r="Z306" s="30">
        <v>0</v>
      </c>
      <c r="AA306" s="30">
        <v>0.98024242424242358</v>
      </c>
      <c r="AB306" s="32">
        <v>2.1436716267401981E-3</v>
      </c>
      <c r="AC306" s="28">
        <v>4.1799094966760668</v>
      </c>
      <c r="AD306" s="28">
        <v>6.3715665643981304E-2</v>
      </c>
      <c r="AE306" s="28">
        <v>0</v>
      </c>
      <c r="AF306" s="28">
        <v>0</v>
      </c>
      <c r="AG306" s="28">
        <v>0.46389917684107063</v>
      </c>
      <c r="AH306" s="28">
        <v>8.2579011304008427E-3</v>
      </c>
      <c r="AI306" s="28">
        <v>1.4068090730325202</v>
      </c>
      <c r="AJ306" s="28">
        <v>6.4639534137680898E-3</v>
      </c>
      <c r="AK306" s="28">
        <v>0.28289271801964605</v>
      </c>
      <c r="AL306" s="30">
        <v>2.8931407340401699E-2</v>
      </c>
      <c r="AM306" s="28">
        <v>2.2780711726209053</v>
      </c>
      <c r="AN306" s="32">
        <v>0.11988176783546585</v>
      </c>
      <c r="AP306" s="28">
        <v>301</v>
      </c>
      <c r="AQ306" s="29">
        <v>4.9749999999999996</v>
      </c>
      <c r="AR306" s="30">
        <v>1.5833333333333333</v>
      </c>
      <c r="AS306" s="30">
        <v>2.4285714285714284</v>
      </c>
      <c r="AT306" s="31">
        <v>0</v>
      </c>
      <c r="AU306" s="30">
        <v>0</v>
      </c>
      <c r="AV306" s="30">
        <v>0</v>
      </c>
      <c r="AW306" s="30">
        <v>0</v>
      </c>
      <c r="AX306" s="30">
        <v>0</v>
      </c>
      <c r="AY306" s="30">
        <v>0</v>
      </c>
      <c r="AZ306" s="30">
        <v>0</v>
      </c>
      <c r="BA306" s="31">
        <v>0</v>
      </c>
      <c r="BB306" s="32">
        <v>0</v>
      </c>
      <c r="BC306" s="30">
        <v>100</v>
      </c>
      <c r="BD306" s="30">
        <v>0</v>
      </c>
      <c r="BE306" s="30">
        <v>5</v>
      </c>
      <c r="BF306" s="30">
        <v>0</v>
      </c>
      <c r="BG306" s="30">
        <v>0</v>
      </c>
      <c r="BH306" s="30">
        <v>0</v>
      </c>
      <c r="BI306" s="30">
        <v>2.7933433586488814</v>
      </c>
      <c r="BJ306" s="31">
        <v>200</v>
      </c>
      <c r="BK306" s="33">
        <v>0.95</v>
      </c>
      <c r="BL306" s="30">
        <v>0.88500000000000001</v>
      </c>
      <c r="BM306" s="30">
        <v>0.17525321363346089</v>
      </c>
      <c r="BN306" s="30">
        <v>165</v>
      </c>
      <c r="BO306" s="30">
        <v>0</v>
      </c>
      <c r="BP306" s="30">
        <v>0.99463636363636454</v>
      </c>
      <c r="BQ306" s="32">
        <v>1.0621406886876412E-3</v>
      </c>
      <c r="BR306" s="28">
        <v>5.4299394339076876</v>
      </c>
      <c r="BS306" s="28">
        <v>9.7203297459220919E-2</v>
      </c>
      <c r="BT306" s="28">
        <v>0</v>
      </c>
      <c r="BU306" s="28">
        <v>0</v>
      </c>
      <c r="BV306" s="28">
        <v>0.34934038972795123</v>
      </c>
      <c r="BW306" s="28">
        <v>9.5808970854946093E-3</v>
      </c>
      <c r="BX306" s="28">
        <v>1.3305473314910077</v>
      </c>
      <c r="BY306" s="28">
        <v>2.1928981423054196E-2</v>
      </c>
      <c r="BZ306" s="28">
        <v>0.12580176751140537</v>
      </c>
      <c r="CA306" s="30">
        <v>1.6774433902473917E-2</v>
      </c>
      <c r="CB306" s="28">
        <v>1.884708384614876</v>
      </c>
      <c r="CC306" s="32">
        <v>0.11487668763657835</v>
      </c>
      <c r="CE306" s="30">
        <f t="shared" si="44"/>
        <v>1.9609278658936169</v>
      </c>
      <c r="CG306" s="55">
        <f t="shared" si="45"/>
        <v>-1.4393939393940958E-2</v>
      </c>
      <c r="CH306" s="50">
        <f t="shared" si="46"/>
        <v>0</v>
      </c>
      <c r="CI306" s="51"/>
      <c r="CJ306" s="51"/>
      <c r="CK306" s="56"/>
      <c r="CL306" s="2"/>
      <c r="CM306" s="55">
        <f t="shared" si="47"/>
        <v>0.1145587871131194</v>
      </c>
      <c r="CN306" s="51">
        <f t="shared" si="48"/>
        <v>0</v>
      </c>
      <c r="CO306" s="51"/>
      <c r="CP306" s="51"/>
      <c r="CQ306" s="56"/>
      <c r="CR306" s="2"/>
      <c r="CS306" s="55">
        <f t="shared" si="49"/>
        <v>7.6261741541512551E-2</v>
      </c>
      <c r="CT306" s="51">
        <f t="shared" si="50"/>
        <v>0</v>
      </c>
      <c r="CU306" s="51"/>
      <c r="CV306" s="51"/>
      <c r="CW306" s="56"/>
      <c r="CX306" s="2"/>
      <c r="CY306" s="55">
        <f t="shared" si="51"/>
        <v>0.15709095050824068</v>
      </c>
      <c r="CZ306" s="51">
        <f t="shared" si="52"/>
        <v>0</v>
      </c>
      <c r="DA306" s="51"/>
      <c r="DB306" s="51"/>
      <c r="DC306" s="56"/>
      <c r="DD306" s="2"/>
      <c r="DE306" s="55">
        <f t="shared" si="53"/>
        <v>0.39336278800602931</v>
      </c>
      <c r="DF306" s="51">
        <f t="shared" si="54"/>
        <v>0</v>
      </c>
      <c r="DG306" s="51"/>
      <c r="DH306" s="51"/>
      <c r="DI306" s="58"/>
      <c r="DK306" s="15">
        <v>1.9609278658936169</v>
      </c>
    </row>
    <row r="307" spans="1:115" x14ac:dyDescent="0.3">
      <c r="A307" s="28">
        <v>312</v>
      </c>
      <c r="B307" s="29">
        <v>4.9749999999999996</v>
      </c>
      <c r="C307" s="30">
        <v>3.75</v>
      </c>
      <c r="D307" s="30">
        <v>1.2857142857142856</v>
      </c>
      <c r="E307" s="31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1">
        <v>0</v>
      </c>
      <c r="M307" s="32">
        <v>0</v>
      </c>
      <c r="N307" s="30">
        <v>100</v>
      </c>
      <c r="O307" s="30">
        <v>0</v>
      </c>
      <c r="P307" s="30">
        <v>5</v>
      </c>
      <c r="Q307" s="30">
        <v>100</v>
      </c>
      <c r="R307" s="30">
        <v>25</v>
      </c>
      <c r="S307" s="30">
        <v>0</v>
      </c>
      <c r="T307" s="30">
        <v>2.7933433586488814</v>
      </c>
      <c r="U307" s="31">
        <v>200</v>
      </c>
      <c r="V307" s="33">
        <v>0.95</v>
      </c>
      <c r="W307" s="30">
        <v>0.89500000000000002</v>
      </c>
      <c r="X307" s="30">
        <v>0.16504345044455848</v>
      </c>
      <c r="Y307" s="30">
        <v>165</v>
      </c>
      <c r="Z307" s="30">
        <v>0</v>
      </c>
      <c r="AA307" s="30">
        <v>0.99457575757575811</v>
      </c>
      <c r="AB307" s="32">
        <v>1.0002633360276273E-3</v>
      </c>
      <c r="AC307" s="28">
        <v>5.814931631209066</v>
      </c>
      <c r="AD307" s="28">
        <v>8.684057233666917E-2</v>
      </c>
      <c r="AE307" s="28">
        <v>0</v>
      </c>
      <c r="AF307" s="28">
        <v>0</v>
      </c>
      <c r="AG307" s="28">
        <v>0.50656721551736661</v>
      </c>
      <c r="AH307" s="28">
        <v>9.28580470447413E-3</v>
      </c>
      <c r="AI307" s="28">
        <v>1.8357439691415787</v>
      </c>
      <c r="AJ307" s="28">
        <v>3.4569051611722273E-2</v>
      </c>
      <c r="AK307" s="28">
        <v>0.28690665691118167</v>
      </c>
      <c r="AL307" s="30">
        <v>2.6489104737939084E-2</v>
      </c>
      <c r="AM307" s="28">
        <v>1.9722752450305856</v>
      </c>
      <c r="AN307" s="32">
        <v>5.8563170904687434E-2</v>
      </c>
      <c r="AP307" s="28">
        <v>312</v>
      </c>
      <c r="AQ307" s="29">
        <v>4.9749999999999996</v>
      </c>
      <c r="AR307" s="30">
        <v>3.75</v>
      </c>
      <c r="AS307" s="30">
        <v>1.2857142857142856</v>
      </c>
      <c r="AT307" s="31">
        <v>0</v>
      </c>
      <c r="AU307" s="30">
        <v>0</v>
      </c>
      <c r="AV307" s="30">
        <v>0</v>
      </c>
      <c r="AW307" s="30">
        <v>0</v>
      </c>
      <c r="AX307" s="30">
        <v>0</v>
      </c>
      <c r="AY307" s="30">
        <v>0</v>
      </c>
      <c r="AZ307" s="30">
        <v>0</v>
      </c>
      <c r="BA307" s="31">
        <v>0</v>
      </c>
      <c r="BB307" s="32">
        <v>0</v>
      </c>
      <c r="BC307" s="30">
        <v>100</v>
      </c>
      <c r="BD307" s="30">
        <v>0</v>
      </c>
      <c r="BE307" s="30">
        <v>5</v>
      </c>
      <c r="BF307" s="30">
        <v>0</v>
      </c>
      <c r="BG307" s="30">
        <v>0</v>
      </c>
      <c r="BH307" s="30">
        <v>0</v>
      </c>
      <c r="BI307" s="30">
        <v>2.7933433586488814</v>
      </c>
      <c r="BJ307" s="31">
        <v>200</v>
      </c>
      <c r="BK307" s="33">
        <v>0.95</v>
      </c>
      <c r="BL307" s="30">
        <v>0.155</v>
      </c>
      <c r="BM307" s="30">
        <v>6.5711650146449974E-2</v>
      </c>
      <c r="BN307" s="30">
        <v>165</v>
      </c>
      <c r="BO307" s="30">
        <v>0</v>
      </c>
      <c r="BP307" s="30">
        <v>0.99906060606060654</v>
      </c>
      <c r="BQ307" s="32">
        <v>3.9825242512999944E-4</v>
      </c>
      <c r="BR307" s="28">
        <v>7.6046789721196628</v>
      </c>
      <c r="BS307" s="28">
        <v>0.1276786078906311</v>
      </c>
      <c r="BT307" s="28">
        <v>0</v>
      </c>
      <c r="BU307" s="28">
        <v>0</v>
      </c>
      <c r="BV307" s="28">
        <v>0.3981028237046903</v>
      </c>
      <c r="BW307" s="28">
        <v>1.0263988546151639E-2</v>
      </c>
      <c r="BX307" s="28">
        <v>1.5341667601371496</v>
      </c>
      <c r="BY307" s="28">
        <v>4.2801341827864638E-2</v>
      </c>
      <c r="BZ307" s="28">
        <v>0.16065707327283524</v>
      </c>
      <c r="CA307" s="30">
        <v>1.2819729271374685E-2</v>
      </c>
      <c r="CB307" s="28">
        <v>1.597025595662787</v>
      </c>
      <c r="CC307" s="32">
        <v>5.753902520206533E-2</v>
      </c>
      <c r="CE307" s="30">
        <f t="shared" si="44"/>
        <v>2.1957751641341994</v>
      </c>
      <c r="CG307" s="55">
        <f t="shared" si="45"/>
        <v>-4.4848484848484249E-3</v>
      </c>
      <c r="CH307" s="50">
        <f t="shared" si="46"/>
        <v>0</v>
      </c>
      <c r="CI307" s="51"/>
      <c r="CJ307" s="51"/>
      <c r="CK307" s="56"/>
      <c r="CL307" s="2"/>
      <c r="CM307" s="55">
        <f t="shared" si="47"/>
        <v>0.10846439181267631</v>
      </c>
      <c r="CN307" s="51">
        <f t="shared" si="48"/>
        <v>0</v>
      </c>
      <c r="CO307" s="51"/>
      <c r="CP307" s="51"/>
      <c r="CQ307" s="56"/>
      <c r="CR307" s="2"/>
      <c r="CS307" s="55">
        <f t="shared" si="49"/>
        <v>0.30157720900442908</v>
      </c>
      <c r="CT307" s="51">
        <f t="shared" si="50"/>
        <v>0</v>
      </c>
      <c r="CU307" s="51"/>
      <c r="CV307" s="51"/>
      <c r="CW307" s="56"/>
      <c r="CX307" s="2"/>
      <c r="CY307" s="55">
        <f t="shared" si="51"/>
        <v>0.12624958363834643</v>
      </c>
      <c r="CZ307" s="51">
        <f t="shared" si="52"/>
        <v>0</v>
      </c>
      <c r="DA307" s="51"/>
      <c r="DB307" s="51"/>
      <c r="DC307" s="56"/>
      <c r="DD307" s="2"/>
      <c r="DE307" s="55">
        <f t="shared" si="53"/>
        <v>0.37524964936779859</v>
      </c>
      <c r="DF307" s="51">
        <f t="shared" si="54"/>
        <v>0</v>
      </c>
      <c r="DG307" s="51"/>
      <c r="DH307" s="51"/>
      <c r="DI307" s="58"/>
      <c r="DK307" s="15">
        <v>2.1957751641341994</v>
      </c>
    </row>
    <row r="308" spans="1:115" x14ac:dyDescent="0.3">
      <c r="A308" s="28">
        <v>302</v>
      </c>
      <c r="B308" s="29">
        <v>4.9749999999999996</v>
      </c>
      <c r="C308" s="30">
        <v>1.5833333333333333</v>
      </c>
      <c r="D308" s="30">
        <v>3.5714285714285712</v>
      </c>
      <c r="E308" s="31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1">
        <v>0</v>
      </c>
      <c r="M308" s="32">
        <v>0</v>
      </c>
      <c r="N308" s="30">
        <v>100</v>
      </c>
      <c r="O308" s="30">
        <v>0</v>
      </c>
      <c r="P308" s="30">
        <v>5</v>
      </c>
      <c r="Q308" s="30">
        <v>100</v>
      </c>
      <c r="R308" s="30">
        <v>25</v>
      </c>
      <c r="S308" s="30">
        <v>0</v>
      </c>
      <c r="T308" s="30">
        <v>2.7933433586488814</v>
      </c>
      <c r="U308" s="31">
        <v>200</v>
      </c>
      <c r="V308" s="33">
        <v>0.95</v>
      </c>
      <c r="W308" s="30">
        <v>7.4999999999999997E-2</v>
      </c>
      <c r="X308" s="30">
        <v>3.9383351462454308E-2</v>
      </c>
      <c r="Y308" s="30">
        <v>165</v>
      </c>
      <c r="Z308" s="30">
        <v>0</v>
      </c>
      <c r="AA308" s="30">
        <v>0.99954545454545485</v>
      </c>
      <c r="AB308" s="32">
        <v>2.3868697856033031E-4</v>
      </c>
      <c r="AC308" s="28">
        <v>9.1698160336720509</v>
      </c>
      <c r="AD308" s="28">
        <v>0.12485941052075777</v>
      </c>
      <c r="AE308" s="28">
        <v>1.2054675473120606E-2</v>
      </c>
      <c r="AF308" s="28">
        <v>4.090874411924468E-3</v>
      </c>
      <c r="AG308" s="28">
        <v>0.54021564925405796</v>
      </c>
      <c r="AH308" s="28">
        <v>9.615492187137361E-3</v>
      </c>
      <c r="AI308" s="28">
        <v>1.7753065739343685</v>
      </c>
      <c r="AJ308" s="28">
        <v>4.0964368617812018E-2</v>
      </c>
      <c r="AK308" s="28">
        <v>0.33646259945482909</v>
      </c>
      <c r="AL308" s="30">
        <v>2.4023940622147338E-2</v>
      </c>
      <c r="AM308" s="28">
        <v>1.7908479950223006</v>
      </c>
      <c r="AN308" s="32">
        <v>4.4079500712593825E-2</v>
      </c>
      <c r="AP308" s="28">
        <v>302</v>
      </c>
      <c r="AQ308" s="29">
        <v>4.9749999999999996</v>
      </c>
      <c r="AR308" s="30">
        <v>1.5833333333333333</v>
      </c>
      <c r="AS308" s="30">
        <v>3.5714285714285712</v>
      </c>
      <c r="AT308" s="31">
        <v>0</v>
      </c>
      <c r="AU308" s="30">
        <v>0</v>
      </c>
      <c r="AV308" s="30">
        <v>0</v>
      </c>
      <c r="AW308" s="30">
        <v>0</v>
      </c>
      <c r="AX308" s="30">
        <v>0</v>
      </c>
      <c r="AY308" s="30">
        <v>0</v>
      </c>
      <c r="AZ308" s="30">
        <v>0</v>
      </c>
      <c r="BA308" s="31">
        <v>0</v>
      </c>
      <c r="BB308" s="32">
        <v>0</v>
      </c>
      <c r="BC308" s="30">
        <v>100</v>
      </c>
      <c r="BD308" s="30">
        <v>0</v>
      </c>
      <c r="BE308" s="30">
        <v>5</v>
      </c>
      <c r="BF308" s="30">
        <v>0</v>
      </c>
      <c r="BG308" s="30">
        <v>0</v>
      </c>
      <c r="BH308" s="30">
        <v>0</v>
      </c>
      <c r="BI308" s="30">
        <v>2.7933433586488814</v>
      </c>
      <c r="BJ308" s="31">
        <v>200</v>
      </c>
      <c r="BK308" s="33">
        <v>0.95</v>
      </c>
      <c r="BL308" s="30">
        <v>5.0000000000000001E-3</v>
      </c>
      <c r="BM308" s="30">
        <v>9.8597827212587759E-3</v>
      </c>
      <c r="BN308" s="30">
        <v>165</v>
      </c>
      <c r="BO308" s="30">
        <v>0</v>
      </c>
      <c r="BP308" s="30">
        <v>0.99996969696969695</v>
      </c>
      <c r="BQ308" s="32">
        <v>5.975625891672009E-5</v>
      </c>
      <c r="BR308" s="28">
        <v>12.187367886178855</v>
      </c>
      <c r="BS308" s="28">
        <v>0.18323046907163046</v>
      </c>
      <c r="BT308" s="28">
        <v>1.9338484003873019E-2</v>
      </c>
      <c r="BU308" s="28">
        <v>4.1939617387968852E-3</v>
      </c>
      <c r="BV308" s="28">
        <v>0.45823600643341922</v>
      </c>
      <c r="BW308" s="28">
        <v>1.0860843132856523E-2</v>
      </c>
      <c r="BX308" s="28">
        <v>1.4441321905832891</v>
      </c>
      <c r="BY308" s="28">
        <v>3.9109281483180297E-2</v>
      </c>
      <c r="BZ308" s="28">
        <v>0.2455709384984317</v>
      </c>
      <c r="CA308" s="30">
        <v>1.2532864475237486E-2</v>
      </c>
      <c r="CB308" s="28">
        <v>1.4470939863195209</v>
      </c>
      <c r="CC308" s="32">
        <v>4.0685568559828675E-2</v>
      </c>
      <c r="CE308" s="30">
        <f t="shared" si="44"/>
        <v>2.3779743280283547</v>
      </c>
      <c r="CG308" s="55">
        <f t="shared" si="45"/>
        <v>-4.2424242424210501E-4</v>
      </c>
      <c r="CH308" s="50">
        <f t="shared" si="46"/>
        <v>0</v>
      </c>
      <c r="CI308" s="51"/>
      <c r="CJ308" s="51"/>
      <c r="CK308" s="56"/>
      <c r="CL308" s="2"/>
      <c r="CM308" s="55">
        <f t="shared" si="47"/>
        <v>8.1979642820638743E-2</v>
      </c>
      <c r="CN308" s="51">
        <f t="shared" si="48"/>
        <v>0</v>
      </c>
      <c r="CO308" s="51"/>
      <c r="CP308" s="51"/>
      <c r="CQ308" s="56"/>
      <c r="CR308" s="2"/>
      <c r="CS308" s="55">
        <f t="shared" si="49"/>
        <v>0.3311743833510794</v>
      </c>
      <c r="CT308" s="51">
        <f t="shared" si="50"/>
        <v>0</v>
      </c>
      <c r="CU308" s="51"/>
      <c r="CV308" s="51"/>
      <c r="CW308" s="56"/>
      <c r="CX308" s="2"/>
      <c r="CY308" s="55">
        <f t="shared" si="51"/>
        <v>9.0891660956397391E-2</v>
      </c>
      <c r="CZ308" s="51">
        <f t="shared" si="52"/>
        <v>0</v>
      </c>
      <c r="DA308" s="51"/>
      <c r="DB308" s="51"/>
      <c r="DC308" s="56"/>
      <c r="DD308" s="2"/>
      <c r="DE308" s="55">
        <f t="shared" si="53"/>
        <v>0.34375400870277972</v>
      </c>
      <c r="DF308" s="51">
        <f t="shared" si="54"/>
        <v>0</v>
      </c>
      <c r="DG308" s="51"/>
      <c r="DH308" s="51"/>
      <c r="DI308" s="58"/>
      <c r="DK308" s="15">
        <v>2.3779743280283547</v>
      </c>
    </row>
    <row r="309" spans="1:115" x14ac:dyDescent="0.3">
      <c r="A309" s="28">
        <v>318</v>
      </c>
      <c r="B309" s="29">
        <v>4.9749999999999996</v>
      </c>
      <c r="C309" s="30">
        <v>4.833333333333333</v>
      </c>
      <c r="D309" s="30">
        <v>1.2857142857142856</v>
      </c>
      <c r="E309" s="31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1">
        <v>0</v>
      </c>
      <c r="M309" s="32">
        <v>0</v>
      </c>
      <c r="N309" s="30">
        <v>100</v>
      </c>
      <c r="O309" s="30">
        <v>0</v>
      </c>
      <c r="P309" s="30">
        <v>5</v>
      </c>
      <c r="Q309" s="30">
        <v>100</v>
      </c>
      <c r="R309" s="30">
        <v>25</v>
      </c>
      <c r="S309" s="30">
        <v>0</v>
      </c>
      <c r="T309" s="30">
        <v>2.7933433586488814</v>
      </c>
      <c r="U309" s="31">
        <v>200</v>
      </c>
      <c r="V309" s="33">
        <v>0.95</v>
      </c>
      <c r="W309" s="30">
        <v>7.4999999999999997E-2</v>
      </c>
      <c r="X309" s="30">
        <v>3.9383351462454308E-2</v>
      </c>
      <c r="Y309" s="30">
        <v>165</v>
      </c>
      <c r="Z309" s="30">
        <v>0</v>
      </c>
      <c r="AA309" s="30">
        <v>0.99954545454545485</v>
      </c>
      <c r="AB309" s="32">
        <v>2.3868697856033039E-4</v>
      </c>
      <c r="AC309" s="28">
        <v>9.1510887609447806</v>
      </c>
      <c r="AD309" s="28">
        <v>0.12318057666727579</v>
      </c>
      <c r="AE309" s="28">
        <v>1.0146250564695652E-2</v>
      </c>
      <c r="AF309" s="28">
        <v>3.8263608403020614E-3</v>
      </c>
      <c r="AG309" s="28">
        <v>0.54253058900607609</v>
      </c>
      <c r="AH309" s="28">
        <v>9.4550536923738073E-3</v>
      </c>
      <c r="AI309" s="28">
        <v>1.7825960540913868</v>
      </c>
      <c r="AJ309" s="28">
        <v>4.1087946147227286E-2</v>
      </c>
      <c r="AK309" s="28">
        <v>0.33610177521804796</v>
      </c>
      <c r="AL309" s="30">
        <v>2.4069601166770833E-2</v>
      </c>
      <c r="AM309" s="28">
        <v>1.8007120324649697</v>
      </c>
      <c r="AN309" s="32">
        <v>4.5125894576511769E-2</v>
      </c>
      <c r="AP309" s="28">
        <v>318</v>
      </c>
      <c r="AQ309" s="29">
        <v>4.9749999999999996</v>
      </c>
      <c r="AR309" s="30">
        <v>4.833333333333333</v>
      </c>
      <c r="AS309" s="30">
        <v>1.2857142857142856</v>
      </c>
      <c r="AT309" s="31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1">
        <v>0</v>
      </c>
      <c r="BB309" s="32">
        <v>0</v>
      </c>
      <c r="BC309" s="30">
        <v>100</v>
      </c>
      <c r="BD309" s="30">
        <v>0</v>
      </c>
      <c r="BE309" s="30">
        <v>5</v>
      </c>
      <c r="BF309" s="30">
        <v>0</v>
      </c>
      <c r="BG309" s="30">
        <v>0</v>
      </c>
      <c r="BH309" s="30">
        <v>0</v>
      </c>
      <c r="BI309" s="30">
        <v>2.7933433586488814</v>
      </c>
      <c r="BJ309" s="31">
        <v>200</v>
      </c>
      <c r="BK309" s="33">
        <v>0.95</v>
      </c>
      <c r="BL309" s="30">
        <v>5.0000000000000001E-3</v>
      </c>
      <c r="BM309" s="30">
        <v>9.8597827212587759E-3</v>
      </c>
      <c r="BN309" s="30">
        <v>165</v>
      </c>
      <c r="BO309" s="30">
        <v>0</v>
      </c>
      <c r="BP309" s="30">
        <v>0.99996969696969695</v>
      </c>
      <c r="BQ309" s="32">
        <v>5.9756258916720144E-5</v>
      </c>
      <c r="BR309" s="28">
        <v>12.202852734663706</v>
      </c>
      <c r="BS309" s="28">
        <v>0.18443025373531624</v>
      </c>
      <c r="BT309" s="28">
        <v>1.872313693858833E-2</v>
      </c>
      <c r="BU309" s="28">
        <v>4.1544351569120039E-3</v>
      </c>
      <c r="BV309" s="28">
        <v>0.45627328078643609</v>
      </c>
      <c r="BW309" s="28">
        <v>1.0810426342480625E-2</v>
      </c>
      <c r="BX309" s="28">
        <v>1.4447464548195474</v>
      </c>
      <c r="BY309" s="28">
        <v>3.9593783637112551E-2</v>
      </c>
      <c r="BZ309" s="28">
        <v>0.2464660864363756</v>
      </c>
      <c r="CA309" s="30">
        <v>1.2538919090880554E-2</v>
      </c>
      <c r="CB309" s="28">
        <v>1.4477082505557795</v>
      </c>
      <c r="CC309" s="32">
        <v>4.1150652383519261E-2</v>
      </c>
      <c r="CE309" s="30">
        <f t="shared" si="44"/>
        <v>2.4928469095164494</v>
      </c>
      <c r="CG309" s="55">
        <f t="shared" si="45"/>
        <v>-4.2424242424210501E-4</v>
      </c>
      <c r="CH309" s="50">
        <f t="shared" si="46"/>
        <v>0</v>
      </c>
      <c r="CI309" s="51"/>
      <c r="CJ309" s="51"/>
      <c r="CK309" s="56"/>
      <c r="CL309" s="2"/>
      <c r="CM309" s="55">
        <f t="shared" si="47"/>
        <v>8.6257308219640005E-2</v>
      </c>
      <c r="CN309" s="51">
        <f t="shared" si="48"/>
        <v>0</v>
      </c>
      <c r="CO309" s="51"/>
      <c r="CP309" s="51"/>
      <c r="CQ309" s="56"/>
      <c r="CR309" s="2"/>
      <c r="CS309" s="55">
        <f t="shared" si="49"/>
        <v>0.33784959927183933</v>
      </c>
      <c r="CT309" s="51">
        <f t="shared" si="50"/>
        <v>0</v>
      </c>
      <c r="CU309" s="51"/>
      <c r="CV309" s="51"/>
      <c r="CW309" s="56"/>
      <c r="CX309" s="2"/>
      <c r="CY309" s="55">
        <f t="shared" si="51"/>
        <v>8.9635688781672357E-2</v>
      </c>
      <c r="CZ309" s="51">
        <f t="shared" si="52"/>
        <v>0</v>
      </c>
      <c r="DA309" s="51"/>
      <c r="DB309" s="51"/>
      <c r="DC309" s="56"/>
      <c r="DD309" s="2"/>
      <c r="DE309" s="55">
        <f t="shared" si="53"/>
        <v>0.35300378190919024</v>
      </c>
      <c r="DF309" s="51">
        <f t="shared" si="54"/>
        <v>0</v>
      </c>
      <c r="DG309" s="51"/>
      <c r="DH309" s="51"/>
      <c r="DI309" s="58"/>
      <c r="DK309" s="15">
        <v>2.4928469095164494</v>
      </c>
    </row>
    <row r="310" spans="1:115" x14ac:dyDescent="0.3">
      <c r="A310" s="28">
        <v>307</v>
      </c>
      <c r="B310" s="29">
        <v>4.9749999999999996</v>
      </c>
      <c r="C310" s="30">
        <v>2.6666666666666665</v>
      </c>
      <c r="D310" s="30">
        <v>2.4285714285714284</v>
      </c>
      <c r="E310" s="31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1">
        <v>0</v>
      </c>
      <c r="M310" s="32">
        <v>0</v>
      </c>
      <c r="N310" s="30">
        <v>100</v>
      </c>
      <c r="O310" s="30">
        <v>0</v>
      </c>
      <c r="P310" s="30">
        <v>5</v>
      </c>
      <c r="Q310" s="30">
        <v>100</v>
      </c>
      <c r="R310" s="30">
        <v>25</v>
      </c>
      <c r="S310" s="30">
        <v>0</v>
      </c>
      <c r="T310" s="30">
        <v>2.7933433586488814</v>
      </c>
      <c r="U310" s="31">
        <v>200</v>
      </c>
      <c r="V310" s="33">
        <v>0.95</v>
      </c>
      <c r="W310" s="30">
        <v>0.06</v>
      </c>
      <c r="X310" s="30">
        <v>3.3197880248089909E-2</v>
      </c>
      <c r="Y310" s="30">
        <v>165</v>
      </c>
      <c r="Z310" s="30">
        <v>0</v>
      </c>
      <c r="AA310" s="30">
        <v>0.99963636363636388</v>
      </c>
      <c r="AB310" s="32">
        <v>2.0119927423084967E-4</v>
      </c>
      <c r="AC310" s="28">
        <v>9.0764682187730941</v>
      </c>
      <c r="AD310" s="28">
        <v>0.12772711270001816</v>
      </c>
      <c r="AE310" s="28">
        <v>1.2067830101788581E-2</v>
      </c>
      <c r="AF310" s="28">
        <v>4.1062580547702402E-3</v>
      </c>
      <c r="AG310" s="28">
        <v>0.54661111203084134</v>
      </c>
      <c r="AH310" s="28">
        <v>1.0283357229586695E-2</v>
      </c>
      <c r="AI310" s="28">
        <v>1.7768960547303534</v>
      </c>
      <c r="AJ310" s="28">
        <v>4.1590574351524287E-2</v>
      </c>
      <c r="AK310" s="28">
        <v>0.33964811706506465</v>
      </c>
      <c r="AL310" s="30">
        <v>2.387048994844344E-2</v>
      </c>
      <c r="AM310" s="28">
        <v>1.7921827981075811</v>
      </c>
      <c r="AN310" s="32">
        <v>4.4271962226872699E-2</v>
      </c>
      <c r="AP310" s="28">
        <v>307</v>
      </c>
      <c r="AQ310" s="29">
        <v>4.9749999999999996</v>
      </c>
      <c r="AR310" s="30">
        <v>2.6666666666666665</v>
      </c>
      <c r="AS310" s="30">
        <v>2.4285714285714284</v>
      </c>
      <c r="AT310" s="31">
        <v>0</v>
      </c>
      <c r="AU310" s="30">
        <v>0</v>
      </c>
      <c r="AV310" s="30">
        <v>0</v>
      </c>
      <c r="AW310" s="30">
        <v>0</v>
      </c>
      <c r="AX310" s="30">
        <v>0</v>
      </c>
      <c r="AY310" s="30">
        <v>0</v>
      </c>
      <c r="AZ310" s="30">
        <v>0</v>
      </c>
      <c r="BA310" s="31">
        <v>0</v>
      </c>
      <c r="BB310" s="32">
        <v>0</v>
      </c>
      <c r="BC310" s="30">
        <v>100</v>
      </c>
      <c r="BD310" s="30">
        <v>0</v>
      </c>
      <c r="BE310" s="30">
        <v>5</v>
      </c>
      <c r="BF310" s="30">
        <v>0</v>
      </c>
      <c r="BG310" s="30">
        <v>0</v>
      </c>
      <c r="BH310" s="30">
        <v>0</v>
      </c>
      <c r="BI310" s="30">
        <v>2.7933433586488814</v>
      </c>
      <c r="BJ310" s="31">
        <v>200</v>
      </c>
      <c r="BK310" s="33">
        <v>0.95</v>
      </c>
      <c r="BL310" s="30">
        <v>5.0000000000000001E-3</v>
      </c>
      <c r="BM310" s="30">
        <v>9.8597827212587759E-3</v>
      </c>
      <c r="BN310" s="30">
        <v>165</v>
      </c>
      <c r="BO310" s="30">
        <v>0</v>
      </c>
      <c r="BP310" s="30">
        <v>0.99996969696969695</v>
      </c>
      <c r="BQ310" s="32">
        <v>5.9756258916720239E-5</v>
      </c>
      <c r="BR310" s="28">
        <v>12.187004249815224</v>
      </c>
      <c r="BS310" s="28">
        <v>0.18410580472252544</v>
      </c>
      <c r="BT310" s="28">
        <v>1.8244860847107625E-2</v>
      </c>
      <c r="BU310" s="28">
        <v>4.1546822850481802E-3</v>
      </c>
      <c r="BV310" s="28">
        <v>0.45259087711763946</v>
      </c>
      <c r="BW310" s="28">
        <v>1.0409634004913204E-2</v>
      </c>
      <c r="BX310" s="28">
        <v>1.4274393276238513</v>
      </c>
      <c r="BY310" s="28">
        <v>3.7788955165981956E-2</v>
      </c>
      <c r="BZ310" s="28">
        <v>0.24872093842403634</v>
      </c>
      <c r="CA310" s="30">
        <v>1.267091950376488E-2</v>
      </c>
      <c r="CB310" s="28">
        <v>1.4304011233600835</v>
      </c>
      <c r="CC310" s="32">
        <v>3.9442577853199982E-2</v>
      </c>
      <c r="CE310" s="30">
        <f t="shared" si="44"/>
        <v>2.5448360411214068</v>
      </c>
      <c r="CG310" s="55">
        <f t="shared" si="45"/>
        <v>-3.3333333333307458E-4</v>
      </c>
      <c r="CH310" s="50">
        <f t="shared" si="46"/>
        <v>0</v>
      </c>
      <c r="CI310" s="51"/>
      <c r="CJ310" s="51"/>
      <c r="CK310" s="56"/>
      <c r="CL310" s="2"/>
      <c r="CM310" s="55">
        <f t="shared" si="47"/>
        <v>9.4020234913201883E-2</v>
      </c>
      <c r="CN310" s="51">
        <f t="shared" si="48"/>
        <v>0</v>
      </c>
      <c r="CO310" s="51"/>
      <c r="CP310" s="51"/>
      <c r="CQ310" s="56"/>
      <c r="CR310" s="2"/>
      <c r="CS310" s="55">
        <f t="shared" si="49"/>
        <v>0.34945672710650211</v>
      </c>
      <c r="CT310" s="51">
        <f t="shared" si="50"/>
        <v>0</v>
      </c>
      <c r="CU310" s="51"/>
      <c r="CV310" s="51"/>
      <c r="CW310" s="56"/>
      <c r="CX310" s="2"/>
      <c r="CY310" s="55">
        <f t="shared" si="51"/>
        <v>9.0927178641028311E-2</v>
      </c>
      <c r="CZ310" s="51">
        <f t="shared" si="52"/>
        <v>0</v>
      </c>
      <c r="DA310" s="51"/>
      <c r="DB310" s="51"/>
      <c r="DC310" s="56"/>
      <c r="DD310" s="2"/>
      <c r="DE310" s="55">
        <f t="shared" si="53"/>
        <v>0.36178167474749756</v>
      </c>
      <c r="DF310" s="51">
        <f t="shared" si="54"/>
        <v>0</v>
      </c>
      <c r="DG310" s="51"/>
      <c r="DH310" s="51"/>
      <c r="DI310" s="58"/>
      <c r="DK310" s="15">
        <v>2.5448360411214068</v>
      </c>
    </row>
    <row r="311" spans="1:115" x14ac:dyDescent="0.3">
      <c r="A311" s="28">
        <v>303</v>
      </c>
      <c r="B311" s="29">
        <v>4.9749999999999996</v>
      </c>
      <c r="C311" s="30">
        <v>1.5833333333333333</v>
      </c>
      <c r="D311" s="30">
        <v>4.7142857142857135</v>
      </c>
      <c r="E311" s="31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1">
        <v>0</v>
      </c>
      <c r="M311" s="32">
        <v>0</v>
      </c>
      <c r="N311" s="30">
        <v>100</v>
      </c>
      <c r="O311" s="30">
        <v>0</v>
      </c>
      <c r="P311" s="30">
        <v>5</v>
      </c>
      <c r="Q311" s="30">
        <v>100</v>
      </c>
      <c r="R311" s="30">
        <v>25</v>
      </c>
      <c r="S311" s="30">
        <v>0</v>
      </c>
      <c r="T311" s="30">
        <v>2.7933433586488814</v>
      </c>
      <c r="U311" s="31">
        <v>200</v>
      </c>
      <c r="V311" s="33">
        <v>0.95</v>
      </c>
      <c r="W311" s="30">
        <v>5.5E-2</v>
      </c>
      <c r="X311" s="30">
        <v>3.1868971735046589E-2</v>
      </c>
      <c r="Y311" s="30">
        <v>165</v>
      </c>
      <c r="Z311" s="30">
        <v>0</v>
      </c>
      <c r="AA311" s="30">
        <v>0.99966666666666693</v>
      </c>
      <c r="AB311" s="32">
        <v>1.9314528324270783E-4</v>
      </c>
      <c r="AC311" s="28">
        <v>9.1006092017738354</v>
      </c>
      <c r="AD311" s="28">
        <v>0.12640433371701493</v>
      </c>
      <c r="AE311" s="28">
        <v>1.1321285904630878E-2</v>
      </c>
      <c r="AF311" s="28">
        <v>4.010190573667546E-3</v>
      </c>
      <c r="AG311" s="28">
        <v>0.54525820879811815</v>
      </c>
      <c r="AH311" s="28">
        <v>1.0026114484483057E-2</v>
      </c>
      <c r="AI311" s="28">
        <v>1.7735975602318421</v>
      </c>
      <c r="AJ311" s="28">
        <v>4.1075829859420966E-2</v>
      </c>
      <c r="AK311" s="28">
        <v>0.33522816499500635</v>
      </c>
      <c r="AL311" s="30">
        <v>2.3631544606914301E-2</v>
      </c>
      <c r="AM311" s="28">
        <v>1.7883217771937938</v>
      </c>
      <c r="AN311" s="32">
        <v>4.3919159682202287E-2</v>
      </c>
      <c r="AP311" s="28">
        <v>303</v>
      </c>
      <c r="AQ311" s="29">
        <v>4.9749999999999996</v>
      </c>
      <c r="AR311" s="30">
        <v>1.5833333333333333</v>
      </c>
      <c r="AS311" s="30">
        <v>4.7142857142857135</v>
      </c>
      <c r="AT311" s="31">
        <v>0</v>
      </c>
      <c r="AU311" s="30">
        <v>0</v>
      </c>
      <c r="AV311" s="30">
        <v>0</v>
      </c>
      <c r="AW311" s="30">
        <v>0</v>
      </c>
      <c r="AX311" s="30">
        <v>0</v>
      </c>
      <c r="AY311" s="30">
        <v>0</v>
      </c>
      <c r="AZ311" s="30">
        <v>0</v>
      </c>
      <c r="BA311" s="31">
        <v>0</v>
      </c>
      <c r="BB311" s="32">
        <v>0</v>
      </c>
      <c r="BC311" s="30">
        <v>100</v>
      </c>
      <c r="BD311" s="30">
        <v>0</v>
      </c>
      <c r="BE311" s="30">
        <v>5</v>
      </c>
      <c r="BF311" s="30">
        <v>0</v>
      </c>
      <c r="BG311" s="30">
        <v>0</v>
      </c>
      <c r="BH311" s="30">
        <v>0</v>
      </c>
      <c r="BI311" s="30">
        <v>2.7933433586488814</v>
      </c>
      <c r="BJ311" s="31">
        <v>200</v>
      </c>
      <c r="BK311" s="33">
        <v>0.95</v>
      </c>
      <c r="BL311" s="30">
        <v>5.0000000000000001E-3</v>
      </c>
      <c r="BM311" s="30">
        <v>9.8597827212587759E-3</v>
      </c>
      <c r="BN311" s="30">
        <v>165</v>
      </c>
      <c r="BO311" s="30">
        <v>0</v>
      </c>
      <c r="BP311" s="30">
        <v>0.99996969696969695</v>
      </c>
      <c r="BQ311" s="32">
        <v>5.9756258916720219E-5</v>
      </c>
      <c r="BR311" s="28">
        <v>12.18258000739098</v>
      </c>
      <c r="BS311" s="28">
        <v>0.18459764813102444</v>
      </c>
      <c r="BT311" s="28">
        <v>1.7490419108865965E-2</v>
      </c>
      <c r="BU311" s="28">
        <v>4.0796128252149544E-3</v>
      </c>
      <c r="BV311" s="28">
        <v>0.4529474133976128</v>
      </c>
      <c r="BW311" s="28">
        <v>1.0346856712129751E-2</v>
      </c>
      <c r="BX311" s="28">
        <v>1.4333012725882326</v>
      </c>
      <c r="BY311" s="28">
        <v>3.7927568935094247E-2</v>
      </c>
      <c r="BZ311" s="28">
        <v>0.24917827526859918</v>
      </c>
      <c r="CA311" s="30">
        <v>1.2696655368058651E-2</v>
      </c>
      <c r="CB311" s="28">
        <v>1.4362630683244648</v>
      </c>
      <c r="CC311" s="32">
        <v>3.9566826653836942E-2</v>
      </c>
      <c r="CE311" s="30">
        <f t="shared" si="44"/>
        <v>2.7320844998436109</v>
      </c>
      <c r="CG311" s="55">
        <f t="shared" si="45"/>
        <v>-3.0303030303002743E-4</v>
      </c>
      <c r="CH311" s="50">
        <f t="shared" si="46"/>
        <v>0</v>
      </c>
      <c r="CI311" s="51"/>
      <c r="CJ311" s="51"/>
      <c r="CK311" s="56"/>
      <c r="CL311" s="2"/>
      <c r="CM311" s="55">
        <f t="shared" si="47"/>
        <v>9.2310795400505352E-2</v>
      </c>
      <c r="CN311" s="51">
        <f t="shared" si="48"/>
        <v>0</v>
      </c>
      <c r="CO311" s="51"/>
      <c r="CP311" s="51"/>
      <c r="CQ311" s="56"/>
      <c r="CR311" s="2"/>
      <c r="CS311" s="55">
        <f t="shared" si="49"/>
        <v>0.34029628764360953</v>
      </c>
      <c r="CT311" s="51">
        <f t="shared" si="50"/>
        <v>0</v>
      </c>
      <c r="CU311" s="51"/>
      <c r="CV311" s="51"/>
      <c r="CW311" s="56"/>
      <c r="CX311" s="2"/>
      <c r="CY311" s="55">
        <f t="shared" si="51"/>
        <v>8.6049889726407175E-2</v>
      </c>
      <c r="CZ311" s="51">
        <f t="shared" si="52"/>
        <v>0</v>
      </c>
      <c r="DA311" s="51"/>
      <c r="DB311" s="51"/>
      <c r="DC311" s="56"/>
      <c r="DD311" s="2"/>
      <c r="DE311" s="55">
        <f t="shared" si="53"/>
        <v>0.352058708869329</v>
      </c>
      <c r="DF311" s="51">
        <f t="shared" si="54"/>
        <v>0</v>
      </c>
      <c r="DG311" s="51"/>
      <c r="DH311" s="51"/>
      <c r="DI311" s="58"/>
      <c r="DK311" s="15">
        <v>2.7320844998436109</v>
      </c>
    </row>
    <row r="312" spans="1:115" x14ac:dyDescent="0.3">
      <c r="A312" s="28">
        <v>324</v>
      </c>
      <c r="B312" s="29">
        <v>4.9749999999999996</v>
      </c>
      <c r="C312" s="30">
        <v>5.9166666666666661</v>
      </c>
      <c r="D312" s="30">
        <v>1.2857142857142856</v>
      </c>
      <c r="E312" s="31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1">
        <v>0</v>
      </c>
      <c r="M312" s="32">
        <v>0</v>
      </c>
      <c r="N312" s="30">
        <v>100</v>
      </c>
      <c r="O312" s="30">
        <v>0</v>
      </c>
      <c r="P312" s="30">
        <v>5</v>
      </c>
      <c r="Q312" s="30">
        <v>100</v>
      </c>
      <c r="R312" s="30">
        <v>25</v>
      </c>
      <c r="S312" s="30">
        <v>0</v>
      </c>
      <c r="T312" s="30">
        <v>2.7933433586488814</v>
      </c>
      <c r="U312" s="31">
        <v>200</v>
      </c>
      <c r="V312" s="33">
        <v>0.95</v>
      </c>
      <c r="W312" s="30">
        <v>7.4999999999999997E-2</v>
      </c>
      <c r="X312" s="30">
        <v>3.9383351462454308E-2</v>
      </c>
      <c r="Y312" s="30">
        <v>165</v>
      </c>
      <c r="Z312" s="30">
        <v>0</v>
      </c>
      <c r="AA312" s="30">
        <v>0.99954545454545463</v>
      </c>
      <c r="AB312" s="32">
        <v>2.3868697856033072E-4</v>
      </c>
      <c r="AC312" s="28">
        <v>9.1118831068427806</v>
      </c>
      <c r="AD312" s="28">
        <v>0.13226514651246699</v>
      </c>
      <c r="AE312" s="28">
        <v>1.1935678398882377E-2</v>
      </c>
      <c r="AF312" s="28">
        <v>4.0553094250576184E-3</v>
      </c>
      <c r="AG312" s="28">
        <v>0.54777907112888069</v>
      </c>
      <c r="AH312" s="28">
        <v>1.0630042053580322E-2</v>
      </c>
      <c r="AI312" s="28">
        <v>1.7886966683644903</v>
      </c>
      <c r="AJ312" s="28">
        <v>4.1439001606397297E-2</v>
      </c>
      <c r="AK312" s="28">
        <v>0.34200558843225726</v>
      </c>
      <c r="AL312" s="30">
        <v>2.4243562059651988E-2</v>
      </c>
      <c r="AM312" s="28">
        <v>1.8103784831433665</v>
      </c>
      <c r="AN312" s="32">
        <v>4.6490223908868165E-2</v>
      </c>
      <c r="AP312" s="28">
        <v>324</v>
      </c>
      <c r="AQ312" s="29">
        <v>4.9749999999999996</v>
      </c>
      <c r="AR312" s="30">
        <v>5.9166666666666661</v>
      </c>
      <c r="AS312" s="30">
        <v>1.2857142857142856</v>
      </c>
      <c r="AT312" s="31">
        <v>0</v>
      </c>
      <c r="AU312" s="30">
        <v>0</v>
      </c>
      <c r="AV312" s="30">
        <v>0</v>
      </c>
      <c r="AW312" s="30">
        <v>0</v>
      </c>
      <c r="AX312" s="30">
        <v>0</v>
      </c>
      <c r="AY312" s="30">
        <v>0</v>
      </c>
      <c r="AZ312" s="30">
        <v>0</v>
      </c>
      <c r="BA312" s="31">
        <v>0</v>
      </c>
      <c r="BB312" s="32">
        <v>0</v>
      </c>
      <c r="BC312" s="30">
        <v>100</v>
      </c>
      <c r="BD312" s="30">
        <v>0</v>
      </c>
      <c r="BE312" s="30">
        <v>5</v>
      </c>
      <c r="BF312" s="30">
        <v>0</v>
      </c>
      <c r="BG312" s="30">
        <v>0</v>
      </c>
      <c r="BH312" s="30">
        <v>0</v>
      </c>
      <c r="BI312" s="30">
        <v>2.7933433586488814</v>
      </c>
      <c r="BJ312" s="31">
        <v>200</v>
      </c>
      <c r="BK312" s="33">
        <v>0.95</v>
      </c>
      <c r="BL312" s="30">
        <v>5.0000000000000001E-3</v>
      </c>
      <c r="BM312" s="30">
        <v>9.8597827212587759E-3</v>
      </c>
      <c r="BN312" s="30">
        <v>165</v>
      </c>
      <c r="BO312" s="30">
        <v>0</v>
      </c>
      <c r="BP312" s="30">
        <v>0.99996969696969695</v>
      </c>
      <c r="BQ312" s="32">
        <v>5.9756258916719887E-5</v>
      </c>
      <c r="BR312" s="28">
        <v>12.023064855875834</v>
      </c>
      <c r="BS312" s="28">
        <v>0.18990434673335269</v>
      </c>
      <c r="BT312" s="28">
        <v>1.8035099781899752E-2</v>
      </c>
      <c r="BU312" s="28">
        <v>4.1674756755778041E-3</v>
      </c>
      <c r="BV312" s="28">
        <v>0.46168040953639233</v>
      </c>
      <c r="BW312" s="28">
        <v>1.1182717827696512E-2</v>
      </c>
      <c r="BX312" s="28">
        <v>1.4565403807102582</v>
      </c>
      <c r="BY312" s="28">
        <v>3.8129977433516947E-2</v>
      </c>
      <c r="BZ312" s="28">
        <v>0.24546262214101641</v>
      </c>
      <c r="CA312" s="30">
        <v>1.2325353361620208E-2</v>
      </c>
      <c r="CB312" s="28">
        <v>1.4595021764464899</v>
      </c>
      <c r="CC312" s="32">
        <v>3.9727050017800705E-2</v>
      </c>
      <c r="CE312" s="30">
        <f t="shared" si="44"/>
        <v>2.7581049394725459</v>
      </c>
      <c r="CG312" s="55">
        <f t="shared" si="45"/>
        <v>-4.2424242424232705E-4</v>
      </c>
      <c r="CH312" s="50">
        <f t="shared" si="46"/>
        <v>0</v>
      </c>
      <c r="CI312" s="51"/>
      <c r="CJ312" s="51"/>
      <c r="CK312" s="56"/>
      <c r="CL312" s="2"/>
      <c r="CM312" s="55">
        <f t="shared" si="47"/>
        <v>8.6098661592488357E-2</v>
      </c>
      <c r="CN312" s="51">
        <f t="shared" si="48"/>
        <v>0</v>
      </c>
      <c r="CO312" s="51"/>
      <c r="CP312" s="51"/>
      <c r="CQ312" s="56"/>
      <c r="CR312" s="2"/>
      <c r="CS312" s="55">
        <f t="shared" si="49"/>
        <v>0.33215628765423211</v>
      </c>
      <c r="CT312" s="51">
        <f t="shared" si="50"/>
        <v>0</v>
      </c>
      <c r="CU312" s="51"/>
      <c r="CV312" s="51"/>
      <c r="CW312" s="56"/>
      <c r="CX312" s="2"/>
      <c r="CY312" s="55">
        <f t="shared" si="51"/>
        <v>9.6542966291240845E-2</v>
      </c>
      <c r="CZ312" s="51">
        <f t="shared" si="52"/>
        <v>0</v>
      </c>
      <c r="DA312" s="51"/>
      <c r="DB312" s="51"/>
      <c r="DC312" s="56"/>
      <c r="DD312" s="2"/>
      <c r="DE312" s="55">
        <f t="shared" si="53"/>
        <v>0.35087630669687653</v>
      </c>
      <c r="DF312" s="51">
        <f t="shared" si="54"/>
        <v>0</v>
      </c>
      <c r="DG312" s="51"/>
      <c r="DH312" s="51"/>
      <c r="DI312" s="58"/>
      <c r="DK312" s="15">
        <v>2.7581049394725459</v>
      </c>
    </row>
    <row r="313" spans="1:115" x14ac:dyDescent="0.3">
      <c r="A313" s="28">
        <v>331</v>
      </c>
      <c r="B313" s="29">
        <v>4.9749999999999996</v>
      </c>
      <c r="C313" s="30">
        <v>6.9999999999999991</v>
      </c>
      <c r="D313" s="30">
        <v>1.2857142857142856</v>
      </c>
      <c r="E313" s="31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1">
        <v>0</v>
      </c>
      <c r="M313" s="32">
        <v>0</v>
      </c>
      <c r="N313" s="30">
        <v>100</v>
      </c>
      <c r="O313" s="30">
        <v>0</v>
      </c>
      <c r="P313" s="30">
        <v>5</v>
      </c>
      <c r="Q313" s="30">
        <v>100</v>
      </c>
      <c r="R313" s="30">
        <v>25</v>
      </c>
      <c r="S313" s="30">
        <v>0</v>
      </c>
      <c r="T313" s="30">
        <v>2.7933433586488814</v>
      </c>
      <c r="U313" s="31">
        <v>200</v>
      </c>
      <c r="V313" s="33">
        <v>0.95</v>
      </c>
      <c r="W313" s="30">
        <v>0</v>
      </c>
      <c r="X313" s="30">
        <v>0</v>
      </c>
      <c r="Y313" s="30">
        <v>165</v>
      </c>
      <c r="Z313" s="30">
        <v>0</v>
      </c>
      <c r="AA313" s="30">
        <v>1</v>
      </c>
      <c r="AB313" s="32">
        <v>0</v>
      </c>
      <c r="AC313" s="28">
        <v>12.189909090909094</v>
      </c>
      <c r="AD313" s="28">
        <v>0.15548339190344945</v>
      </c>
      <c r="AE313" s="28">
        <v>4.3372277430941145E-2</v>
      </c>
      <c r="AF313" s="28">
        <v>5.606627860311391E-3</v>
      </c>
      <c r="AG313" s="28">
        <v>0.65207767980187736</v>
      </c>
      <c r="AH313" s="28">
        <v>1.294558021378819E-2</v>
      </c>
      <c r="AI313" s="28">
        <v>1.906766026473826</v>
      </c>
      <c r="AJ313" s="28">
        <v>4.2075823929532907E-2</v>
      </c>
      <c r="AK313" s="28">
        <v>0.50473744232577988</v>
      </c>
      <c r="AL313" s="30">
        <v>2.7010998813614514E-2</v>
      </c>
      <c r="AM313" s="28">
        <v>1.906766026473826</v>
      </c>
      <c r="AN313" s="32">
        <v>4.2075823929532907E-2</v>
      </c>
      <c r="AP313" s="28">
        <v>331</v>
      </c>
      <c r="AQ313" s="29">
        <v>4.9749999999999996</v>
      </c>
      <c r="AR313" s="30">
        <v>6.9999999999999991</v>
      </c>
      <c r="AS313" s="30">
        <v>1.2857142857142856</v>
      </c>
      <c r="AT313" s="31">
        <v>0</v>
      </c>
      <c r="AU313" s="30">
        <v>0</v>
      </c>
      <c r="AV313" s="30">
        <v>0</v>
      </c>
      <c r="AW313" s="30">
        <v>0</v>
      </c>
      <c r="AX313" s="30">
        <v>0</v>
      </c>
      <c r="AY313" s="30">
        <v>0</v>
      </c>
      <c r="AZ313" s="30">
        <v>0</v>
      </c>
      <c r="BA313" s="31">
        <v>0</v>
      </c>
      <c r="BB313" s="32">
        <v>0</v>
      </c>
      <c r="BC313" s="30">
        <v>100</v>
      </c>
      <c r="BD313" s="30">
        <v>0</v>
      </c>
      <c r="BE313" s="30">
        <v>5</v>
      </c>
      <c r="BF313" s="30">
        <v>0</v>
      </c>
      <c r="BG313" s="30">
        <v>0</v>
      </c>
      <c r="BH313" s="30">
        <v>0</v>
      </c>
      <c r="BI313" s="30">
        <v>2.7933433586488814</v>
      </c>
      <c r="BJ313" s="31">
        <v>200</v>
      </c>
      <c r="BK313" s="33">
        <v>0.95</v>
      </c>
      <c r="BL313" s="30">
        <v>0</v>
      </c>
      <c r="BM313" s="30">
        <v>0</v>
      </c>
      <c r="BN313" s="30">
        <v>165</v>
      </c>
      <c r="BO313" s="30">
        <v>0</v>
      </c>
      <c r="BP313" s="30">
        <v>1</v>
      </c>
      <c r="BQ313" s="32">
        <v>0</v>
      </c>
      <c r="BR313" s="28">
        <v>16.180787878787882</v>
      </c>
      <c r="BS313" s="28">
        <v>0.23361846849759679</v>
      </c>
      <c r="BT313" s="28">
        <v>4.7574803110408743E-2</v>
      </c>
      <c r="BU313" s="28">
        <v>5.8450153561020561E-3</v>
      </c>
      <c r="BV313" s="28">
        <v>0.58538674564410409</v>
      </c>
      <c r="BW313" s="28">
        <v>1.4207890569891198E-2</v>
      </c>
      <c r="BX313" s="28">
        <v>1.5872516669703238</v>
      </c>
      <c r="BY313" s="28">
        <v>3.459628126578345E-2</v>
      </c>
      <c r="BZ313" s="28">
        <v>0.43012615836914153</v>
      </c>
      <c r="CA313" s="30">
        <v>1.5857468137704025E-2</v>
      </c>
      <c r="CB313" s="28">
        <v>1.5872516669703238</v>
      </c>
      <c r="CC313" s="32">
        <v>3.459628126578345E-2</v>
      </c>
      <c r="CE313" s="30">
        <f t="shared" si="44"/>
        <v>2.9999999999999996</v>
      </c>
      <c r="CG313" s="55">
        <f t="shared" si="45"/>
        <v>0</v>
      </c>
      <c r="CH313" s="50">
        <f t="shared" si="46"/>
        <v>1</v>
      </c>
      <c r="CI313" s="51"/>
      <c r="CJ313" s="51"/>
      <c r="CK313" s="56"/>
      <c r="CL313" s="2"/>
      <c r="CM313" s="55">
        <f t="shared" si="47"/>
        <v>6.6690934157773274E-2</v>
      </c>
      <c r="CN313" s="51">
        <f t="shared" si="48"/>
        <v>0</v>
      </c>
      <c r="CO313" s="51"/>
      <c r="CP313" s="51"/>
      <c r="CQ313" s="56"/>
      <c r="CR313" s="2"/>
      <c r="CS313" s="55">
        <f t="shared" si="49"/>
        <v>0.31951435950350215</v>
      </c>
      <c r="CT313" s="51">
        <f t="shared" si="50"/>
        <v>0</v>
      </c>
      <c r="CU313" s="51"/>
      <c r="CV313" s="51"/>
      <c r="CW313" s="56"/>
      <c r="CX313" s="2"/>
      <c r="CY313" s="55">
        <f t="shared" si="51"/>
        <v>7.4611283956638352E-2</v>
      </c>
      <c r="CZ313" s="51">
        <f t="shared" si="52"/>
        <v>0</v>
      </c>
      <c r="DA313" s="51"/>
      <c r="DB313" s="51"/>
      <c r="DC313" s="56"/>
      <c r="DD313" s="2"/>
      <c r="DE313" s="55">
        <f t="shared" si="53"/>
        <v>0.31951435950350215</v>
      </c>
      <c r="DF313" s="51">
        <f t="shared" si="54"/>
        <v>0</v>
      </c>
      <c r="DG313" s="51"/>
      <c r="DH313" s="51"/>
      <c r="DI313" s="58"/>
      <c r="DK313" s="15">
        <v>2.9999999999999996</v>
      </c>
    </row>
    <row r="314" spans="1:115" x14ac:dyDescent="0.3">
      <c r="A314" s="28">
        <v>313</v>
      </c>
      <c r="B314" s="29">
        <v>4.9749999999999996</v>
      </c>
      <c r="C314" s="30">
        <v>3.75</v>
      </c>
      <c r="D314" s="30">
        <v>2.4285714285714284</v>
      </c>
      <c r="E314" s="31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1">
        <v>0</v>
      </c>
      <c r="M314" s="32">
        <v>0</v>
      </c>
      <c r="N314" s="30">
        <v>100</v>
      </c>
      <c r="O314" s="30">
        <v>0</v>
      </c>
      <c r="P314" s="30">
        <v>5</v>
      </c>
      <c r="Q314" s="30">
        <v>100</v>
      </c>
      <c r="R314" s="30">
        <v>25</v>
      </c>
      <c r="S314" s="30">
        <v>0</v>
      </c>
      <c r="T314" s="30">
        <v>2.7933433586488814</v>
      </c>
      <c r="U314" s="31">
        <v>200</v>
      </c>
      <c r="V314" s="33">
        <v>0.95</v>
      </c>
      <c r="W314" s="30">
        <v>5.0000000000000001E-3</v>
      </c>
      <c r="X314" s="30">
        <v>9.8597827212587759E-3</v>
      </c>
      <c r="Y314" s="30">
        <v>165</v>
      </c>
      <c r="Z314" s="30">
        <v>0</v>
      </c>
      <c r="AA314" s="30">
        <v>0.99996969696969695</v>
      </c>
      <c r="AB314" s="32">
        <v>5.9756258916720029E-5</v>
      </c>
      <c r="AC314" s="28">
        <v>12.195820768662225</v>
      </c>
      <c r="AD314" s="28">
        <v>0.15644754559905577</v>
      </c>
      <c r="AE314" s="28">
        <v>4.0276663037247744E-2</v>
      </c>
      <c r="AF314" s="28">
        <v>5.575338597045407E-3</v>
      </c>
      <c r="AG314" s="28">
        <v>0.65071514906187256</v>
      </c>
      <c r="AH314" s="28">
        <v>1.2616490946381845E-2</v>
      </c>
      <c r="AI314" s="28">
        <v>1.9062660989706282</v>
      </c>
      <c r="AJ314" s="28">
        <v>4.1279287311357722E-2</v>
      </c>
      <c r="AK314" s="28">
        <v>0.50751908987045735</v>
      </c>
      <c r="AL314" s="30">
        <v>2.6294519407364523E-2</v>
      </c>
      <c r="AM314" s="28">
        <v>1.9108971473839711</v>
      </c>
      <c r="AN314" s="32">
        <v>4.297752268144784E-2</v>
      </c>
      <c r="AP314" s="28">
        <v>313</v>
      </c>
      <c r="AQ314" s="29">
        <v>4.9749999999999996</v>
      </c>
      <c r="AR314" s="30">
        <v>3.75</v>
      </c>
      <c r="AS314" s="30">
        <v>2.4285714285714284</v>
      </c>
      <c r="AT314" s="31">
        <v>0</v>
      </c>
      <c r="AU314" s="30">
        <v>0</v>
      </c>
      <c r="AV314" s="30">
        <v>0</v>
      </c>
      <c r="AW314" s="30">
        <v>0</v>
      </c>
      <c r="AX314" s="30">
        <v>0</v>
      </c>
      <c r="AY314" s="30">
        <v>0</v>
      </c>
      <c r="AZ314" s="30">
        <v>0</v>
      </c>
      <c r="BA314" s="31">
        <v>0</v>
      </c>
      <c r="BB314" s="32">
        <v>0</v>
      </c>
      <c r="BC314" s="30">
        <v>100</v>
      </c>
      <c r="BD314" s="30">
        <v>0</v>
      </c>
      <c r="BE314" s="30">
        <v>5</v>
      </c>
      <c r="BF314" s="30">
        <v>0</v>
      </c>
      <c r="BG314" s="30">
        <v>0</v>
      </c>
      <c r="BH314" s="30">
        <v>0</v>
      </c>
      <c r="BI314" s="30">
        <v>2.7933433586488814</v>
      </c>
      <c r="BJ314" s="31">
        <v>200</v>
      </c>
      <c r="BK314" s="33">
        <v>0.95</v>
      </c>
      <c r="BL314" s="30">
        <v>0</v>
      </c>
      <c r="BM314" s="30">
        <v>0</v>
      </c>
      <c r="BN314" s="30">
        <v>165</v>
      </c>
      <c r="BO314" s="30">
        <v>0</v>
      </c>
      <c r="BP314" s="30">
        <v>1</v>
      </c>
      <c r="BQ314" s="32">
        <v>0</v>
      </c>
      <c r="BR314" s="28">
        <v>16.220333333333343</v>
      </c>
      <c r="BS314" s="28">
        <v>0.23958816657257451</v>
      </c>
      <c r="BT314" s="28">
        <v>4.7552450410615732E-2</v>
      </c>
      <c r="BU314" s="28">
        <v>5.5939961587709525E-3</v>
      </c>
      <c r="BV314" s="28">
        <v>0.58346858001214297</v>
      </c>
      <c r="BW314" s="28">
        <v>1.4784864976545244E-2</v>
      </c>
      <c r="BX314" s="28">
        <v>1.5981774353141052</v>
      </c>
      <c r="BY314" s="28">
        <v>3.7186648410615648E-2</v>
      </c>
      <c r="BZ314" s="28">
        <v>0.40681270571316452</v>
      </c>
      <c r="CA314" s="30">
        <v>1.6077451045144131E-2</v>
      </c>
      <c r="CB314" s="28">
        <v>1.5981774353141052</v>
      </c>
      <c r="CC314" s="32">
        <v>3.7186648410615648E-2</v>
      </c>
      <c r="CE314" s="30">
        <f t="shared" si="44"/>
        <v>3.0178043106110866</v>
      </c>
      <c r="CG314" s="55">
        <f t="shared" si="45"/>
        <v>-3.0303030303047152E-5</v>
      </c>
      <c r="CH314" s="50">
        <f t="shared" si="46"/>
        <v>1</v>
      </c>
      <c r="CI314" s="51"/>
      <c r="CJ314" s="51"/>
      <c r="CK314" s="56"/>
      <c r="CL314" s="2"/>
      <c r="CM314" s="55">
        <f t="shared" si="47"/>
        <v>6.7246569049729588E-2</v>
      </c>
      <c r="CN314" s="51">
        <f t="shared" si="48"/>
        <v>0</v>
      </c>
      <c r="CO314" s="51"/>
      <c r="CP314" s="51"/>
      <c r="CQ314" s="56"/>
      <c r="CR314" s="2"/>
      <c r="CS314" s="55">
        <f t="shared" si="49"/>
        <v>0.30808866365652299</v>
      </c>
      <c r="CT314" s="51">
        <f t="shared" si="50"/>
        <v>0</v>
      </c>
      <c r="CU314" s="51"/>
      <c r="CV314" s="51"/>
      <c r="CW314" s="56"/>
      <c r="CX314" s="2"/>
      <c r="CY314" s="55">
        <f t="shared" si="51"/>
        <v>0.10070638415729283</v>
      </c>
      <c r="CZ314" s="51">
        <f t="shared" si="52"/>
        <v>0</v>
      </c>
      <c r="DA314" s="51"/>
      <c r="DB314" s="51"/>
      <c r="DC314" s="56"/>
      <c r="DD314" s="2"/>
      <c r="DE314" s="55">
        <f t="shared" si="53"/>
        <v>0.31271971206986593</v>
      </c>
      <c r="DF314" s="51">
        <f t="shared" si="54"/>
        <v>0</v>
      </c>
      <c r="DG314" s="51"/>
      <c r="DH314" s="51"/>
      <c r="DI314" s="58"/>
      <c r="DK314" s="15">
        <v>3.0178043106110866</v>
      </c>
    </row>
    <row r="315" spans="1:115" x14ac:dyDescent="0.3">
      <c r="A315" s="28">
        <v>304</v>
      </c>
      <c r="B315" s="29">
        <v>4.9749999999999996</v>
      </c>
      <c r="C315" s="30">
        <v>1.5833333333333333</v>
      </c>
      <c r="D315" s="30">
        <v>5.8571428571428559</v>
      </c>
      <c r="E315" s="31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1">
        <v>0</v>
      </c>
      <c r="M315" s="32">
        <v>0</v>
      </c>
      <c r="N315" s="30">
        <v>100</v>
      </c>
      <c r="O315" s="30">
        <v>0</v>
      </c>
      <c r="P315" s="30">
        <v>5</v>
      </c>
      <c r="Q315" s="30">
        <v>100</v>
      </c>
      <c r="R315" s="30">
        <v>25</v>
      </c>
      <c r="S315" s="30">
        <v>0</v>
      </c>
      <c r="T315" s="30">
        <v>2.7933433586488814</v>
      </c>
      <c r="U315" s="31">
        <v>200</v>
      </c>
      <c r="V315" s="33">
        <v>0.95</v>
      </c>
      <c r="W315" s="30">
        <v>5.0000000000000001E-3</v>
      </c>
      <c r="X315" s="30">
        <v>9.8597827212587759E-3</v>
      </c>
      <c r="Y315" s="30">
        <v>165</v>
      </c>
      <c r="Z315" s="30">
        <v>0</v>
      </c>
      <c r="AA315" s="30">
        <v>0.99996969696969695</v>
      </c>
      <c r="AB315" s="32">
        <v>5.9756258916719867E-5</v>
      </c>
      <c r="AC315" s="28">
        <v>12.173820768662234</v>
      </c>
      <c r="AD315" s="28">
        <v>0.15787871848086132</v>
      </c>
      <c r="AE315" s="28">
        <v>4.2927001285212416E-2</v>
      </c>
      <c r="AF315" s="28">
        <v>5.6276503361241369E-3</v>
      </c>
      <c r="AG315" s="28">
        <v>0.6543993957937434</v>
      </c>
      <c r="AH315" s="28">
        <v>1.299003043180961E-2</v>
      </c>
      <c r="AI315" s="28">
        <v>1.9217985194860505</v>
      </c>
      <c r="AJ315" s="28">
        <v>4.1497125503314719E-2</v>
      </c>
      <c r="AK315" s="28">
        <v>0.50301032611768826</v>
      </c>
      <c r="AL315" s="30">
        <v>2.8787417030734379E-2</v>
      </c>
      <c r="AM315" s="28">
        <v>1.9264295678993937</v>
      </c>
      <c r="AN315" s="32">
        <v>4.3154236534034961E-2</v>
      </c>
      <c r="AP315" s="28">
        <v>304</v>
      </c>
      <c r="AQ315" s="29">
        <v>4.9749999999999996</v>
      </c>
      <c r="AR315" s="30">
        <v>1.5833333333333333</v>
      </c>
      <c r="AS315" s="30">
        <v>5.8571428571428559</v>
      </c>
      <c r="AT315" s="31">
        <v>0</v>
      </c>
      <c r="AU315" s="30">
        <v>0</v>
      </c>
      <c r="AV315" s="30">
        <v>0</v>
      </c>
      <c r="AW315" s="30">
        <v>0</v>
      </c>
      <c r="AX315" s="30">
        <v>0</v>
      </c>
      <c r="AY315" s="30">
        <v>0</v>
      </c>
      <c r="AZ315" s="30">
        <v>0</v>
      </c>
      <c r="BA315" s="31">
        <v>0</v>
      </c>
      <c r="BB315" s="32">
        <v>0</v>
      </c>
      <c r="BC315" s="30">
        <v>100</v>
      </c>
      <c r="BD315" s="30">
        <v>0</v>
      </c>
      <c r="BE315" s="30">
        <v>5</v>
      </c>
      <c r="BF315" s="30">
        <v>0</v>
      </c>
      <c r="BG315" s="30">
        <v>0</v>
      </c>
      <c r="BH315" s="30">
        <v>0</v>
      </c>
      <c r="BI315" s="30">
        <v>2.7933433586488814</v>
      </c>
      <c r="BJ315" s="31">
        <v>200</v>
      </c>
      <c r="BK315" s="33">
        <v>0.95</v>
      </c>
      <c r="BL315" s="30">
        <v>0</v>
      </c>
      <c r="BM315" s="30">
        <v>0</v>
      </c>
      <c r="BN315" s="30">
        <v>165</v>
      </c>
      <c r="BO315" s="30">
        <v>0</v>
      </c>
      <c r="BP315" s="30">
        <v>1</v>
      </c>
      <c r="BQ315" s="32">
        <v>0</v>
      </c>
      <c r="BR315" s="28">
        <v>16.13042424242424</v>
      </c>
      <c r="BS315" s="28">
        <v>0.23684620757526889</v>
      </c>
      <c r="BT315" s="28">
        <v>4.812044249366057E-2</v>
      </c>
      <c r="BU315" s="28">
        <v>5.8420777803843537E-3</v>
      </c>
      <c r="BV315" s="28">
        <v>0.5875727512116099</v>
      </c>
      <c r="BW315" s="28">
        <v>1.4522517120671501E-2</v>
      </c>
      <c r="BX315" s="28">
        <v>1.5918773769905874</v>
      </c>
      <c r="BY315" s="28">
        <v>3.5362454018190569E-2</v>
      </c>
      <c r="BZ315" s="28">
        <v>0.43079867262731264</v>
      </c>
      <c r="CA315" s="30">
        <v>1.5369833879342869E-2</v>
      </c>
      <c r="CB315" s="28">
        <v>1.5918773769905874</v>
      </c>
      <c r="CC315" s="32">
        <v>3.5362454018190569E-2</v>
      </c>
      <c r="CE315" s="30">
        <f t="shared" si="44"/>
        <v>3.0452930111582894</v>
      </c>
      <c r="CG315" s="55">
        <f t="shared" si="45"/>
        <v>-3.0303030303047152E-5</v>
      </c>
      <c r="CH315" s="50">
        <f t="shared" si="46"/>
        <v>1</v>
      </c>
      <c r="CI315" s="51"/>
      <c r="CJ315" s="51"/>
      <c r="CK315" s="56"/>
      <c r="CL315" s="2"/>
      <c r="CM315" s="55">
        <f t="shared" si="47"/>
        <v>6.6826644582133499E-2</v>
      </c>
      <c r="CN315" s="51">
        <f t="shared" si="48"/>
        <v>0</v>
      </c>
      <c r="CO315" s="51"/>
      <c r="CP315" s="51"/>
      <c r="CQ315" s="56"/>
      <c r="CR315" s="2"/>
      <c r="CS315" s="55">
        <f t="shared" si="49"/>
        <v>0.32992114249546312</v>
      </c>
      <c r="CT315" s="51">
        <f t="shared" si="50"/>
        <v>0</v>
      </c>
      <c r="CU315" s="51"/>
      <c r="CV315" s="51"/>
      <c r="CW315" s="56"/>
      <c r="CX315" s="2"/>
      <c r="CY315" s="55">
        <f t="shared" si="51"/>
        <v>7.2211653490375616E-2</v>
      </c>
      <c r="CZ315" s="51">
        <f t="shared" si="52"/>
        <v>0</v>
      </c>
      <c r="DA315" s="51"/>
      <c r="DB315" s="51"/>
      <c r="DC315" s="56"/>
      <c r="DD315" s="2"/>
      <c r="DE315" s="55">
        <f t="shared" si="53"/>
        <v>0.33455219090880628</v>
      </c>
      <c r="DF315" s="51">
        <f t="shared" si="54"/>
        <v>0</v>
      </c>
      <c r="DG315" s="51"/>
      <c r="DH315" s="51"/>
      <c r="DI315" s="58"/>
      <c r="DK315" s="15">
        <v>3.0452930111582894</v>
      </c>
    </row>
    <row r="316" spans="1:115" x14ac:dyDescent="0.3">
      <c r="A316" s="28">
        <v>308</v>
      </c>
      <c r="B316" s="29">
        <v>4.9749999999999996</v>
      </c>
      <c r="C316" s="30">
        <v>2.6666666666666665</v>
      </c>
      <c r="D316" s="30">
        <v>3.5714285714285712</v>
      </c>
      <c r="E316" s="31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1">
        <v>0</v>
      </c>
      <c r="M316" s="32">
        <v>0</v>
      </c>
      <c r="N316" s="30">
        <v>100</v>
      </c>
      <c r="O316" s="30">
        <v>0</v>
      </c>
      <c r="P316" s="30">
        <v>5</v>
      </c>
      <c r="Q316" s="30">
        <v>100</v>
      </c>
      <c r="R316" s="30">
        <v>25</v>
      </c>
      <c r="S316" s="30">
        <v>0</v>
      </c>
      <c r="T316" s="30">
        <v>2.7933433586488814</v>
      </c>
      <c r="U316" s="31">
        <v>200</v>
      </c>
      <c r="V316" s="33">
        <v>0.95</v>
      </c>
      <c r="W316" s="30">
        <v>5.0000000000000001E-3</v>
      </c>
      <c r="X316" s="30">
        <v>9.8597827212587759E-3</v>
      </c>
      <c r="Y316" s="30">
        <v>165</v>
      </c>
      <c r="Z316" s="30">
        <v>0</v>
      </c>
      <c r="AA316" s="30">
        <v>0.99996969696969695</v>
      </c>
      <c r="AB316" s="32">
        <v>5.9756258916719873E-5</v>
      </c>
      <c r="AC316" s="28">
        <v>12.196911677753143</v>
      </c>
      <c r="AD316" s="28">
        <v>0.15587952099308583</v>
      </c>
      <c r="AE316" s="28">
        <v>4.2444239123749047E-2</v>
      </c>
      <c r="AF316" s="28">
        <v>5.6239427759980764E-3</v>
      </c>
      <c r="AG316" s="28">
        <v>0.65290174723989969</v>
      </c>
      <c r="AH316" s="28">
        <v>1.2844519047867813E-2</v>
      </c>
      <c r="AI316" s="28">
        <v>1.9222132887524614</v>
      </c>
      <c r="AJ316" s="28">
        <v>4.173061063079056E-2</v>
      </c>
      <c r="AK316" s="28">
        <v>0.50243677121204755</v>
      </c>
      <c r="AL316" s="30">
        <v>2.8418676387897884E-2</v>
      </c>
      <c r="AM316" s="28">
        <v>1.9268443371658044</v>
      </c>
      <c r="AN316" s="32">
        <v>4.3377937951903665E-2</v>
      </c>
      <c r="AP316" s="28">
        <v>308</v>
      </c>
      <c r="AQ316" s="29">
        <v>4.9749999999999996</v>
      </c>
      <c r="AR316" s="30">
        <v>2.6666666666666665</v>
      </c>
      <c r="AS316" s="30">
        <v>3.5714285714285712</v>
      </c>
      <c r="AT316" s="31">
        <v>0</v>
      </c>
      <c r="AU316" s="30">
        <v>0</v>
      </c>
      <c r="AV316" s="30">
        <v>0</v>
      </c>
      <c r="AW316" s="30">
        <v>0</v>
      </c>
      <c r="AX316" s="30">
        <v>0</v>
      </c>
      <c r="AY316" s="30">
        <v>0</v>
      </c>
      <c r="AZ316" s="30">
        <v>0</v>
      </c>
      <c r="BA316" s="31">
        <v>0</v>
      </c>
      <c r="BB316" s="32">
        <v>0</v>
      </c>
      <c r="BC316" s="30">
        <v>100</v>
      </c>
      <c r="BD316" s="30">
        <v>0</v>
      </c>
      <c r="BE316" s="30">
        <v>5</v>
      </c>
      <c r="BF316" s="30">
        <v>0</v>
      </c>
      <c r="BG316" s="30">
        <v>0</v>
      </c>
      <c r="BH316" s="30">
        <v>0</v>
      </c>
      <c r="BI316" s="30">
        <v>2.7933433586488814</v>
      </c>
      <c r="BJ316" s="31">
        <v>200</v>
      </c>
      <c r="BK316" s="33">
        <v>0.95</v>
      </c>
      <c r="BL316" s="30">
        <v>0</v>
      </c>
      <c r="BM316" s="30">
        <v>0</v>
      </c>
      <c r="BN316" s="30">
        <v>165</v>
      </c>
      <c r="BO316" s="30">
        <v>0</v>
      </c>
      <c r="BP316" s="30">
        <v>1</v>
      </c>
      <c r="BQ316" s="32">
        <v>0</v>
      </c>
      <c r="BR316" s="28">
        <v>16.075848484848489</v>
      </c>
      <c r="BS316" s="28">
        <v>0.23432695996695196</v>
      </c>
      <c r="BT316" s="28">
        <v>4.9204636113404414E-2</v>
      </c>
      <c r="BU316" s="28">
        <v>5.8747938276449557E-3</v>
      </c>
      <c r="BV316" s="28">
        <v>0.59022898223410847</v>
      </c>
      <c r="BW316" s="28">
        <v>1.4356959307285252E-2</v>
      </c>
      <c r="BX316" s="28">
        <v>1.5937012083821076</v>
      </c>
      <c r="BY316" s="28">
        <v>3.490676068029145E-2</v>
      </c>
      <c r="BZ316" s="28">
        <v>0.42894625435059036</v>
      </c>
      <c r="CA316" s="30">
        <v>1.5554467393709106E-2</v>
      </c>
      <c r="CB316" s="28">
        <v>1.5937012083821076</v>
      </c>
      <c r="CC316" s="32">
        <v>3.490676068029145E-2</v>
      </c>
      <c r="CE316" s="30">
        <f t="shared" si="44"/>
        <v>3.0860669992418379</v>
      </c>
      <c r="CG316" s="55">
        <f t="shared" si="45"/>
        <v>-3.0303030303047152E-5</v>
      </c>
      <c r="CH316" s="50">
        <f t="shared" si="46"/>
        <v>1</v>
      </c>
      <c r="CI316" s="51"/>
      <c r="CJ316" s="51"/>
      <c r="CK316" s="56"/>
      <c r="CL316" s="2"/>
      <c r="CM316" s="55">
        <f t="shared" si="47"/>
        <v>6.267276500579122E-2</v>
      </c>
      <c r="CN316" s="51">
        <f t="shared" si="48"/>
        <v>0</v>
      </c>
      <c r="CO316" s="51"/>
      <c r="CP316" s="51"/>
      <c r="CQ316" s="56"/>
      <c r="CR316" s="2"/>
      <c r="CS316" s="55">
        <f t="shared" si="49"/>
        <v>0.32851208037035384</v>
      </c>
      <c r="CT316" s="51">
        <f t="shared" si="50"/>
        <v>0</v>
      </c>
      <c r="CU316" s="51"/>
      <c r="CV316" s="51"/>
      <c r="CW316" s="56"/>
      <c r="CX316" s="2"/>
      <c r="CY316" s="55">
        <f t="shared" si="51"/>
        <v>7.3490516861457189E-2</v>
      </c>
      <c r="CZ316" s="51">
        <f t="shared" si="52"/>
        <v>0</v>
      </c>
      <c r="DA316" s="51"/>
      <c r="DB316" s="51"/>
      <c r="DC316" s="56"/>
      <c r="DD316" s="2"/>
      <c r="DE316" s="55">
        <f t="shared" si="53"/>
        <v>0.33314312878369678</v>
      </c>
      <c r="DF316" s="51">
        <f t="shared" si="54"/>
        <v>0</v>
      </c>
      <c r="DG316" s="51"/>
      <c r="DH316" s="51"/>
      <c r="DI316" s="58"/>
      <c r="DK316" s="15">
        <v>3.0860669992418379</v>
      </c>
    </row>
    <row r="317" spans="1:115" x14ac:dyDescent="0.3">
      <c r="A317" s="28">
        <v>305</v>
      </c>
      <c r="B317" s="29">
        <v>4.9749999999999996</v>
      </c>
      <c r="C317" s="30">
        <v>1.5833333333333333</v>
      </c>
      <c r="D317" s="30">
        <v>6.9999999999999982</v>
      </c>
      <c r="E317" s="31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1">
        <v>0</v>
      </c>
      <c r="M317" s="32">
        <v>0</v>
      </c>
      <c r="N317" s="30">
        <v>100</v>
      </c>
      <c r="O317" s="30">
        <v>0</v>
      </c>
      <c r="P317" s="30">
        <v>5</v>
      </c>
      <c r="Q317" s="30">
        <v>100</v>
      </c>
      <c r="R317" s="30">
        <v>25</v>
      </c>
      <c r="S317" s="30">
        <v>0</v>
      </c>
      <c r="T317" s="30">
        <v>2.7933433586488814</v>
      </c>
      <c r="U317" s="31">
        <v>200</v>
      </c>
      <c r="V317" s="33">
        <v>0.95</v>
      </c>
      <c r="W317" s="30">
        <v>0</v>
      </c>
      <c r="X317" s="30">
        <v>0</v>
      </c>
      <c r="Y317" s="30">
        <v>165</v>
      </c>
      <c r="Z317" s="30">
        <v>0</v>
      </c>
      <c r="AA317" s="30">
        <v>1</v>
      </c>
      <c r="AB317" s="32">
        <v>0</v>
      </c>
      <c r="AC317" s="28">
        <v>15.235030303030305</v>
      </c>
      <c r="AD317" s="28">
        <v>0.18127255833869496</v>
      </c>
      <c r="AE317" s="28">
        <v>4.9362867508603171E-2</v>
      </c>
      <c r="AF317" s="28">
        <v>4.9943754169363905E-3</v>
      </c>
      <c r="AG317" s="28">
        <v>0.72341730220253708</v>
      </c>
      <c r="AH317" s="28">
        <v>1.5482517819883733E-2</v>
      </c>
      <c r="AI317" s="28">
        <v>1.9695995272587146</v>
      </c>
      <c r="AJ317" s="28">
        <v>3.6556162409403473E-2</v>
      </c>
      <c r="AK317" s="28">
        <v>0.53632233979493382</v>
      </c>
      <c r="AL317" s="30">
        <v>3.018302748815745E-2</v>
      </c>
      <c r="AM317" s="28">
        <v>1.9695995272587146</v>
      </c>
      <c r="AN317" s="32">
        <v>3.6556162409403473E-2</v>
      </c>
      <c r="AP317" s="28">
        <v>305</v>
      </c>
      <c r="AQ317" s="29">
        <v>4.9749999999999996</v>
      </c>
      <c r="AR317" s="30">
        <v>1.5833333333333333</v>
      </c>
      <c r="AS317" s="30">
        <v>6.9999999999999982</v>
      </c>
      <c r="AT317" s="31">
        <v>0</v>
      </c>
      <c r="AU317" s="30">
        <v>0</v>
      </c>
      <c r="AV317" s="30">
        <v>0</v>
      </c>
      <c r="AW317" s="30">
        <v>0</v>
      </c>
      <c r="AX317" s="30">
        <v>0</v>
      </c>
      <c r="AY317" s="30">
        <v>0</v>
      </c>
      <c r="AZ317" s="30">
        <v>0</v>
      </c>
      <c r="BA317" s="31">
        <v>0</v>
      </c>
      <c r="BB317" s="32">
        <v>0</v>
      </c>
      <c r="BC317" s="30">
        <v>100</v>
      </c>
      <c r="BD317" s="30">
        <v>0</v>
      </c>
      <c r="BE317" s="30">
        <v>5</v>
      </c>
      <c r="BF317" s="30">
        <v>0</v>
      </c>
      <c r="BG317" s="30">
        <v>0</v>
      </c>
      <c r="BH317" s="30">
        <v>0</v>
      </c>
      <c r="BI317" s="30">
        <v>2.7933433586488814</v>
      </c>
      <c r="BJ317" s="31">
        <v>200</v>
      </c>
      <c r="BK317" s="33">
        <v>0.95</v>
      </c>
      <c r="BL317" s="30">
        <v>0</v>
      </c>
      <c r="BM317" s="30">
        <v>0</v>
      </c>
      <c r="BN317" s="30">
        <v>165</v>
      </c>
      <c r="BO317" s="30">
        <v>0</v>
      </c>
      <c r="BP317" s="30">
        <v>1</v>
      </c>
      <c r="BQ317" s="32">
        <v>0</v>
      </c>
      <c r="BR317" s="28">
        <v>20.206272727272719</v>
      </c>
      <c r="BS317" s="28">
        <v>0.28210169710283362</v>
      </c>
      <c r="BT317" s="28">
        <v>5.1604717344492144E-2</v>
      </c>
      <c r="BU317" s="28">
        <v>6.178896974168846E-3</v>
      </c>
      <c r="BV317" s="28">
        <v>0.66934362149003734</v>
      </c>
      <c r="BW317" s="28">
        <v>1.803391137369478E-2</v>
      </c>
      <c r="BX317" s="28">
        <v>1.6966556058214872</v>
      </c>
      <c r="BY317" s="28">
        <v>3.3907874601952034E-2</v>
      </c>
      <c r="BZ317" s="28">
        <v>0.45579147581258667</v>
      </c>
      <c r="CA317" s="30">
        <v>1.6812606486446169E-2</v>
      </c>
      <c r="CB317" s="28">
        <v>1.6966556058214872</v>
      </c>
      <c r="CC317" s="32">
        <v>3.3907874601952034E-2</v>
      </c>
      <c r="CE317" s="30">
        <f t="shared" si="44"/>
        <v>3.3291640592396958</v>
      </c>
      <c r="CG317" s="55">
        <f t="shared" si="45"/>
        <v>0</v>
      </c>
      <c r="CH317" s="50">
        <f t="shared" si="46"/>
        <v>1</v>
      </c>
      <c r="CI317" s="51"/>
      <c r="CJ317" s="51"/>
      <c r="CK317" s="56"/>
      <c r="CL317" s="2"/>
      <c r="CM317" s="55">
        <f t="shared" si="47"/>
        <v>5.4073680712499739E-2</v>
      </c>
      <c r="CN317" s="51">
        <f t="shared" si="48"/>
        <v>0</v>
      </c>
      <c r="CO317" s="51"/>
      <c r="CP317" s="51"/>
      <c r="CQ317" s="56"/>
      <c r="CR317" s="2"/>
      <c r="CS317" s="55">
        <f t="shared" si="49"/>
        <v>0.27294392143722734</v>
      </c>
      <c r="CT317" s="51">
        <f t="shared" si="50"/>
        <v>0</v>
      </c>
      <c r="CU317" s="51"/>
      <c r="CV317" s="51"/>
      <c r="CW317" s="56"/>
      <c r="CX317" s="2"/>
      <c r="CY317" s="55">
        <f t="shared" si="51"/>
        <v>8.0530863982347156E-2</v>
      </c>
      <c r="CZ317" s="51">
        <f t="shared" si="52"/>
        <v>0</v>
      </c>
      <c r="DA317" s="51"/>
      <c r="DB317" s="51"/>
      <c r="DC317" s="56"/>
      <c r="DD317" s="2"/>
      <c r="DE317" s="55">
        <f t="shared" si="53"/>
        <v>0.27294392143722734</v>
      </c>
      <c r="DF317" s="51">
        <f t="shared" si="54"/>
        <v>0</v>
      </c>
      <c r="DG317" s="51"/>
      <c r="DH317" s="51"/>
      <c r="DI317" s="58"/>
      <c r="DK317" s="15">
        <v>3.3291640592396958</v>
      </c>
    </row>
    <row r="318" spans="1:115" x14ac:dyDescent="0.3">
      <c r="A318" s="28">
        <v>319</v>
      </c>
      <c r="B318" s="29">
        <v>4.9749999999999996</v>
      </c>
      <c r="C318" s="30">
        <v>4.833333333333333</v>
      </c>
      <c r="D318" s="30">
        <v>2.4285714285714284</v>
      </c>
      <c r="E318" s="31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1">
        <v>0</v>
      </c>
      <c r="M318" s="32">
        <v>0</v>
      </c>
      <c r="N318" s="30">
        <v>100</v>
      </c>
      <c r="O318" s="30">
        <v>0</v>
      </c>
      <c r="P318" s="30">
        <v>5</v>
      </c>
      <c r="Q318" s="30">
        <v>100</v>
      </c>
      <c r="R318" s="30">
        <v>25</v>
      </c>
      <c r="S318" s="30">
        <v>0</v>
      </c>
      <c r="T318" s="30">
        <v>2.7933433586488814</v>
      </c>
      <c r="U318" s="31">
        <v>200</v>
      </c>
      <c r="V318" s="33">
        <v>0.95</v>
      </c>
      <c r="W318" s="30">
        <v>0</v>
      </c>
      <c r="X318" s="30">
        <v>0</v>
      </c>
      <c r="Y318" s="30">
        <v>165</v>
      </c>
      <c r="Z318" s="30">
        <v>0</v>
      </c>
      <c r="AA318" s="30">
        <v>1</v>
      </c>
      <c r="AB318" s="32">
        <v>0</v>
      </c>
      <c r="AC318" s="28">
        <v>15.197393939393944</v>
      </c>
      <c r="AD318" s="28">
        <v>0.1819513800190663</v>
      </c>
      <c r="AE318" s="28">
        <v>5.3329850886912708E-2</v>
      </c>
      <c r="AF318" s="28">
        <v>5.5254506342278416E-3</v>
      </c>
      <c r="AG318" s="28">
        <v>0.7268922365384296</v>
      </c>
      <c r="AH318" s="28">
        <v>1.5465267967149988E-2</v>
      </c>
      <c r="AI318" s="28">
        <v>1.9665119584517456</v>
      </c>
      <c r="AJ318" s="28">
        <v>3.8727200048639464E-2</v>
      </c>
      <c r="AK318" s="28">
        <v>0.53293500653715831</v>
      </c>
      <c r="AL318" s="30">
        <v>2.8925671609571886E-2</v>
      </c>
      <c r="AM318" s="28">
        <v>1.9665119584517456</v>
      </c>
      <c r="AN318" s="32">
        <v>3.8727200048639464E-2</v>
      </c>
      <c r="AP318" s="28">
        <v>319</v>
      </c>
      <c r="AQ318" s="29">
        <v>4.9749999999999996</v>
      </c>
      <c r="AR318" s="30">
        <v>4.833333333333333</v>
      </c>
      <c r="AS318" s="30">
        <v>2.4285714285714284</v>
      </c>
      <c r="AT318" s="31">
        <v>0</v>
      </c>
      <c r="AU318" s="30">
        <v>0</v>
      </c>
      <c r="AV318" s="30">
        <v>0</v>
      </c>
      <c r="AW318" s="30">
        <v>0</v>
      </c>
      <c r="AX318" s="30">
        <v>0</v>
      </c>
      <c r="AY318" s="30">
        <v>0</v>
      </c>
      <c r="AZ318" s="30">
        <v>0</v>
      </c>
      <c r="BA318" s="31">
        <v>0</v>
      </c>
      <c r="BB318" s="32">
        <v>0</v>
      </c>
      <c r="BC318" s="30">
        <v>100</v>
      </c>
      <c r="BD318" s="30">
        <v>0</v>
      </c>
      <c r="BE318" s="30">
        <v>5</v>
      </c>
      <c r="BF318" s="30">
        <v>0</v>
      </c>
      <c r="BG318" s="30">
        <v>0</v>
      </c>
      <c r="BH318" s="30">
        <v>0</v>
      </c>
      <c r="BI318" s="30">
        <v>2.7933433586488814</v>
      </c>
      <c r="BJ318" s="31">
        <v>200</v>
      </c>
      <c r="BK318" s="33">
        <v>0.95</v>
      </c>
      <c r="BL318" s="30">
        <v>0</v>
      </c>
      <c r="BM318" s="30">
        <v>0</v>
      </c>
      <c r="BN318" s="30">
        <v>165</v>
      </c>
      <c r="BO318" s="30">
        <v>0</v>
      </c>
      <c r="BP318" s="30">
        <v>1</v>
      </c>
      <c r="BQ318" s="32">
        <v>0</v>
      </c>
      <c r="BR318" s="28">
        <v>20.25051515151516</v>
      </c>
      <c r="BS318" s="28">
        <v>0.26596470904882008</v>
      </c>
      <c r="BT318" s="28">
        <v>5.1179827257971849E-2</v>
      </c>
      <c r="BU318" s="28">
        <v>5.636617190305262E-3</v>
      </c>
      <c r="BV318" s="28">
        <v>0.66478183696293047</v>
      </c>
      <c r="BW318" s="28">
        <v>1.6588197780659168E-2</v>
      </c>
      <c r="BX318" s="28">
        <v>1.674523585824474</v>
      </c>
      <c r="BY318" s="28">
        <v>3.3239114754215239E-2</v>
      </c>
      <c r="BZ318" s="28">
        <v>0.46658794586132063</v>
      </c>
      <c r="CA318" s="30">
        <v>1.6655141968707356E-2</v>
      </c>
      <c r="CB318" s="28">
        <v>1.674523585824474</v>
      </c>
      <c r="CC318" s="32">
        <v>3.3239114754215239E-2</v>
      </c>
      <c r="CE318" s="30">
        <f t="shared" si="44"/>
        <v>3.4260903721436242</v>
      </c>
      <c r="CG318" s="55">
        <f t="shared" si="45"/>
        <v>0</v>
      </c>
      <c r="CH318" s="50">
        <f t="shared" si="46"/>
        <v>1</v>
      </c>
      <c r="CI318" s="51"/>
      <c r="CJ318" s="51"/>
      <c r="CK318" s="56"/>
      <c r="CL318" s="2"/>
      <c r="CM318" s="55">
        <f t="shared" si="47"/>
        <v>6.2110399575499131E-2</v>
      </c>
      <c r="CN318" s="51">
        <f t="shared" si="48"/>
        <v>0</v>
      </c>
      <c r="CO318" s="51"/>
      <c r="CP318" s="51"/>
      <c r="CQ318" s="56"/>
      <c r="CR318" s="2"/>
      <c r="CS318" s="55">
        <f t="shared" si="49"/>
        <v>0.29198837262727162</v>
      </c>
      <c r="CT318" s="51">
        <f t="shared" si="50"/>
        <v>0</v>
      </c>
      <c r="CU318" s="51"/>
      <c r="CV318" s="51"/>
      <c r="CW318" s="56"/>
      <c r="CX318" s="2"/>
      <c r="CY318" s="55">
        <f t="shared" si="51"/>
        <v>6.6347060675837677E-2</v>
      </c>
      <c r="CZ318" s="51">
        <f t="shared" si="52"/>
        <v>0</v>
      </c>
      <c r="DA318" s="51"/>
      <c r="DB318" s="51"/>
      <c r="DC318" s="56"/>
      <c r="DD318" s="2"/>
      <c r="DE318" s="55">
        <f t="shared" si="53"/>
        <v>0.29198837262727162</v>
      </c>
      <c r="DF318" s="51">
        <f t="shared" si="54"/>
        <v>0</v>
      </c>
      <c r="DG318" s="51"/>
      <c r="DH318" s="51"/>
      <c r="DI318" s="58"/>
      <c r="DK318" s="15">
        <v>3.4260903721436242</v>
      </c>
    </row>
    <row r="319" spans="1:115" x14ac:dyDescent="0.3">
      <c r="A319" s="28">
        <v>309</v>
      </c>
      <c r="B319" s="29">
        <v>4.9749999999999996</v>
      </c>
      <c r="C319" s="30">
        <v>2.6666666666666665</v>
      </c>
      <c r="D319" s="30">
        <v>4.7142857142857135</v>
      </c>
      <c r="E319" s="31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1">
        <v>0</v>
      </c>
      <c r="M319" s="32">
        <v>0</v>
      </c>
      <c r="N319" s="30">
        <v>100</v>
      </c>
      <c r="O319" s="30">
        <v>0</v>
      </c>
      <c r="P319" s="30">
        <v>5</v>
      </c>
      <c r="Q319" s="30">
        <v>100</v>
      </c>
      <c r="R319" s="30">
        <v>25</v>
      </c>
      <c r="S319" s="30">
        <v>0</v>
      </c>
      <c r="T319" s="30">
        <v>2.7933433586488814</v>
      </c>
      <c r="U319" s="31">
        <v>200</v>
      </c>
      <c r="V319" s="33">
        <v>0.95</v>
      </c>
      <c r="W319" s="30">
        <v>0</v>
      </c>
      <c r="X319" s="30">
        <v>0</v>
      </c>
      <c r="Y319" s="30">
        <v>165</v>
      </c>
      <c r="Z319" s="30">
        <v>0</v>
      </c>
      <c r="AA319" s="30">
        <v>1</v>
      </c>
      <c r="AB319" s="32">
        <v>0</v>
      </c>
      <c r="AC319" s="28">
        <v>15.228848484848486</v>
      </c>
      <c r="AD319" s="28">
        <v>0.18007301641951595</v>
      </c>
      <c r="AE319" s="28">
        <v>5.0070159700415437E-2</v>
      </c>
      <c r="AF319" s="28">
        <v>5.180418635605419E-3</v>
      </c>
      <c r="AG319" s="28">
        <v>0.7238143952415611</v>
      </c>
      <c r="AH319" s="28">
        <v>1.5235989332680486E-2</v>
      </c>
      <c r="AI319" s="28">
        <v>1.9696568173180256</v>
      </c>
      <c r="AJ319" s="28">
        <v>3.6626447799501881E-2</v>
      </c>
      <c r="AK319" s="28">
        <v>0.53274145445340804</v>
      </c>
      <c r="AL319" s="30">
        <v>3.02277645430593E-2</v>
      </c>
      <c r="AM319" s="28">
        <v>1.9696568173180256</v>
      </c>
      <c r="AN319" s="32">
        <v>3.6626447799501881E-2</v>
      </c>
      <c r="AP319" s="28">
        <v>309</v>
      </c>
      <c r="AQ319" s="29">
        <v>4.9749999999999996</v>
      </c>
      <c r="AR319" s="30">
        <v>2.6666666666666665</v>
      </c>
      <c r="AS319" s="30">
        <v>4.7142857142857135</v>
      </c>
      <c r="AT319" s="31">
        <v>0</v>
      </c>
      <c r="AU319" s="30">
        <v>0</v>
      </c>
      <c r="AV319" s="30">
        <v>0</v>
      </c>
      <c r="AW319" s="30">
        <v>0</v>
      </c>
      <c r="AX319" s="30">
        <v>0</v>
      </c>
      <c r="AY319" s="30">
        <v>0</v>
      </c>
      <c r="AZ319" s="30">
        <v>0</v>
      </c>
      <c r="BA319" s="31">
        <v>0</v>
      </c>
      <c r="BB319" s="32">
        <v>0</v>
      </c>
      <c r="BC319" s="30">
        <v>100</v>
      </c>
      <c r="BD319" s="30">
        <v>0</v>
      </c>
      <c r="BE319" s="30">
        <v>5</v>
      </c>
      <c r="BF319" s="30">
        <v>0</v>
      </c>
      <c r="BG319" s="30">
        <v>0</v>
      </c>
      <c r="BH319" s="30">
        <v>0</v>
      </c>
      <c r="BI319" s="30">
        <v>2.7933433586488814</v>
      </c>
      <c r="BJ319" s="31">
        <v>200</v>
      </c>
      <c r="BK319" s="33">
        <v>0.95</v>
      </c>
      <c r="BL319" s="30">
        <v>0</v>
      </c>
      <c r="BM319" s="30">
        <v>0</v>
      </c>
      <c r="BN319" s="30">
        <v>165</v>
      </c>
      <c r="BO319" s="30">
        <v>0</v>
      </c>
      <c r="BP319" s="30">
        <v>1</v>
      </c>
      <c r="BQ319" s="32">
        <v>0</v>
      </c>
      <c r="BR319" s="28">
        <v>20.252393939393929</v>
      </c>
      <c r="BS319" s="28">
        <v>0.28535546645839038</v>
      </c>
      <c r="BT319" s="28">
        <v>5.045040907800051E-2</v>
      </c>
      <c r="BU319" s="28">
        <v>6.1596370698580889E-3</v>
      </c>
      <c r="BV319" s="28">
        <v>0.66732951243364891</v>
      </c>
      <c r="BW319" s="28">
        <v>1.8284994576046498E-2</v>
      </c>
      <c r="BX319" s="28">
        <v>1.6977152896781342</v>
      </c>
      <c r="BY319" s="28">
        <v>3.4316836282317E-2</v>
      </c>
      <c r="BZ319" s="28">
        <v>0.45560440754738601</v>
      </c>
      <c r="CA319" s="30">
        <v>1.6892324960225299E-2</v>
      </c>
      <c r="CB319" s="28">
        <v>1.6977152896781342</v>
      </c>
      <c r="CC319" s="32">
        <v>3.4316836282317E-2</v>
      </c>
      <c r="CE319" s="30">
        <f t="shared" si="44"/>
        <v>3.5456210417116729</v>
      </c>
      <c r="CG319" s="55">
        <f t="shared" si="45"/>
        <v>0</v>
      </c>
      <c r="CH319" s="50">
        <f t="shared" si="46"/>
        <v>1</v>
      </c>
      <c r="CI319" s="51"/>
      <c r="CJ319" s="51"/>
      <c r="CK319" s="56"/>
      <c r="CL319" s="2"/>
      <c r="CM319" s="55">
        <f t="shared" si="47"/>
        <v>5.6484882807912196E-2</v>
      </c>
      <c r="CN319" s="51">
        <f t="shared" si="48"/>
        <v>0</v>
      </c>
      <c r="CO319" s="51"/>
      <c r="CP319" s="51"/>
      <c r="CQ319" s="56"/>
      <c r="CR319" s="2"/>
      <c r="CS319" s="55">
        <f t="shared" si="49"/>
        <v>0.27194152763989132</v>
      </c>
      <c r="CT319" s="51">
        <f t="shared" si="50"/>
        <v>0</v>
      </c>
      <c r="CU319" s="51"/>
      <c r="CV319" s="51"/>
      <c r="CW319" s="56"/>
      <c r="CX319" s="2"/>
      <c r="CY319" s="55">
        <f t="shared" si="51"/>
        <v>7.7137046906022022E-2</v>
      </c>
      <c r="CZ319" s="51">
        <f t="shared" si="52"/>
        <v>0</v>
      </c>
      <c r="DA319" s="51"/>
      <c r="DB319" s="51"/>
      <c r="DC319" s="56"/>
      <c r="DD319" s="2"/>
      <c r="DE319" s="55">
        <f t="shared" si="53"/>
        <v>0.27194152763989132</v>
      </c>
      <c r="DF319" s="51">
        <f t="shared" si="54"/>
        <v>0</v>
      </c>
      <c r="DG319" s="51"/>
      <c r="DH319" s="51"/>
      <c r="DI319" s="58"/>
      <c r="DK319" s="15">
        <v>3.5456210417116729</v>
      </c>
    </row>
    <row r="320" spans="1:115" x14ac:dyDescent="0.3">
      <c r="A320" s="28">
        <v>314</v>
      </c>
      <c r="B320" s="29">
        <v>4.9749999999999996</v>
      </c>
      <c r="C320" s="30">
        <v>3.75</v>
      </c>
      <c r="D320" s="30">
        <v>3.5714285714285712</v>
      </c>
      <c r="E320" s="31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1">
        <v>0</v>
      </c>
      <c r="M320" s="32">
        <v>0</v>
      </c>
      <c r="N320" s="30">
        <v>100</v>
      </c>
      <c r="O320" s="30">
        <v>0</v>
      </c>
      <c r="P320" s="30">
        <v>5</v>
      </c>
      <c r="Q320" s="30">
        <v>100</v>
      </c>
      <c r="R320" s="30">
        <v>25</v>
      </c>
      <c r="S320" s="30">
        <v>0</v>
      </c>
      <c r="T320" s="30">
        <v>2.7933433586488814</v>
      </c>
      <c r="U320" s="31">
        <v>200</v>
      </c>
      <c r="V320" s="33">
        <v>0.95</v>
      </c>
      <c r="W320" s="30">
        <v>0</v>
      </c>
      <c r="X320" s="30">
        <v>0</v>
      </c>
      <c r="Y320" s="30">
        <v>165</v>
      </c>
      <c r="Z320" s="30">
        <v>0</v>
      </c>
      <c r="AA320" s="30">
        <v>1</v>
      </c>
      <c r="AB320" s="32">
        <v>0</v>
      </c>
      <c r="AC320" s="28">
        <v>18.046484848484852</v>
      </c>
      <c r="AD320" s="28">
        <v>0.20071340330613999</v>
      </c>
      <c r="AE320" s="28">
        <v>6.8661373620992006E-2</v>
      </c>
      <c r="AF320" s="28">
        <v>7.0535551607234645E-3</v>
      </c>
      <c r="AG320" s="28">
        <v>0.84424845823399708</v>
      </c>
      <c r="AH320" s="28">
        <v>1.7281381253196233E-2</v>
      </c>
      <c r="AI320" s="28">
        <v>2.113374135573785</v>
      </c>
      <c r="AJ320" s="28">
        <v>3.4136959986400095E-2</v>
      </c>
      <c r="AK320" s="28">
        <v>0.69263975958915724</v>
      </c>
      <c r="AL320" s="30">
        <v>2.9856181374567244E-2</v>
      </c>
      <c r="AM320" s="28">
        <v>2.113374135573785</v>
      </c>
      <c r="AN320" s="32">
        <v>3.4136959986400095E-2</v>
      </c>
      <c r="AP320" s="28">
        <v>314</v>
      </c>
      <c r="AQ320" s="29">
        <v>4.9749999999999996</v>
      </c>
      <c r="AR320" s="30">
        <v>3.75</v>
      </c>
      <c r="AS320" s="30">
        <v>3.5714285714285712</v>
      </c>
      <c r="AT320" s="31">
        <v>0</v>
      </c>
      <c r="AU320" s="30">
        <v>0</v>
      </c>
      <c r="AV320" s="30">
        <v>0</v>
      </c>
      <c r="AW320" s="30">
        <v>0</v>
      </c>
      <c r="AX320" s="30">
        <v>0</v>
      </c>
      <c r="AY320" s="30">
        <v>0</v>
      </c>
      <c r="AZ320" s="30">
        <v>0</v>
      </c>
      <c r="BA320" s="31">
        <v>0</v>
      </c>
      <c r="BB320" s="32">
        <v>0</v>
      </c>
      <c r="BC320" s="30">
        <v>100</v>
      </c>
      <c r="BD320" s="30">
        <v>0</v>
      </c>
      <c r="BE320" s="30">
        <v>5</v>
      </c>
      <c r="BF320" s="30">
        <v>0</v>
      </c>
      <c r="BG320" s="30">
        <v>0</v>
      </c>
      <c r="BH320" s="30">
        <v>0</v>
      </c>
      <c r="BI320" s="30">
        <v>2.7933433586488814</v>
      </c>
      <c r="BJ320" s="31">
        <v>200</v>
      </c>
      <c r="BK320" s="33">
        <v>0.95</v>
      </c>
      <c r="BL320" s="30">
        <v>0</v>
      </c>
      <c r="BM320" s="30">
        <v>0</v>
      </c>
      <c r="BN320" s="30">
        <v>165</v>
      </c>
      <c r="BO320" s="30">
        <v>0</v>
      </c>
      <c r="BP320" s="30">
        <v>1</v>
      </c>
      <c r="BQ320" s="32">
        <v>0</v>
      </c>
      <c r="BR320" s="28">
        <v>24.109575757575758</v>
      </c>
      <c r="BS320" s="28">
        <v>0.28758076008312561</v>
      </c>
      <c r="BT320" s="28">
        <v>6.3539076009921272E-2</v>
      </c>
      <c r="BU320" s="28">
        <v>8.6861233748798932E-3</v>
      </c>
      <c r="BV320" s="28">
        <v>0.79554714155242068</v>
      </c>
      <c r="BW320" s="28">
        <v>2.0053040199966503E-2</v>
      </c>
      <c r="BX320" s="28">
        <v>1.848396775189598</v>
      </c>
      <c r="BY320" s="28">
        <v>3.1837675540467035E-2</v>
      </c>
      <c r="BZ320" s="28">
        <v>0.65410417791487097</v>
      </c>
      <c r="CA320" s="30">
        <v>1.7702194188945558E-2</v>
      </c>
      <c r="CB320" s="28">
        <v>1.848396775189598</v>
      </c>
      <c r="CC320" s="32">
        <v>3.1837675540467035E-2</v>
      </c>
      <c r="CE320" s="30">
        <f t="shared" si="44"/>
        <v>3.6596252735569994</v>
      </c>
      <c r="CG320" s="55">
        <f t="shared" si="45"/>
        <v>0</v>
      </c>
      <c r="CH320" s="50">
        <f t="shared" si="46"/>
        <v>1</v>
      </c>
      <c r="CI320" s="51"/>
      <c r="CJ320" s="51"/>
      <c r="CK320" s="56"/>
      <c r="CL320" s="2"/>
      <c r="CM320" s="55">
        <f t="shared" si="47"/>
        <v>4.8701316681576401E-2</v>
      </c>
      <c r="CN320" s="51">
        <f t="shared" si="48"/>
        <v>0</v>
      </c>
      <c r="CO320" s="51"/>
      <c r="CP320" s="51"/>
      <c r="CQ320" s="56"/>
      <c r="CR320" s="2"/>
      <c r="CS320" s="55">
        <f t="shared" si="49"/>
        <v>0.26497736038418696</v>
      </c>
      <c r="CT320" s="51">
        <f t="shared" si="50"/>
        <v>0</v>
      </c>
      <c r="CU320" s="51"/>
      <c r="CV320" s="51"/>
      <c r="CW320" s="56"/>
      <c r="CX320" s="2"/>
      <c r="CY320" s="55">
        <f t="shared" si="51"/>
        <v>3.8535581674286279E-2</v>
      </c>
      <c r="CZ320" s="51">
        <f t="shared" si="52"/>
        <v>1</v>
      </c>
      <c r="DA320" s="51"/>
      <c r="DB320" s="51"/>
      <c r="DC320" s="56"/>
      <c r="DD320" s="2"/>
      <c r="DE320" s="55">
        <f t="shared" si="53"/>
        <v>0.26497736038418696</v>
      </c>
      <c r="DF320" s="51">
        <f t="shared" si="54"/>
        <v>0</v>
      </c>
      <c r="DG320" s="51"/>
      <c r="DH320" s="51"/>
      <c r="DI320" s="58"/>
      <c r="DK320" s="15">
        <v>3.6596252735569994</v>
      </c>
    </row>
    <row r="321" spans="1:115" x14ac:dyDescent="0.3">
      <c r="A321" s="28">
        <v>325</v>
      </c>
      <c r="B321" s="29">
        <v>4.9749999999999996</v>
      </c>
      <c r="C321" s="30">
        <v>5.9166666666666661</v>
      </c>
      <c r="D321" s="30">
        <v>2.4285714285714284</v>
      </c>
      <c r="E321" s="31">
        <v>0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1">
        <v>0</v>
      </c>
      <c r="M321" s="32">
        <v>0</v>
      </c>
      <c r="N321" s="30">
        <v>100</v>
      </c>
      <c r="O321" s="30">
        <v>0</v>
      </c>
      <c r="P321" s="30">
        <v>5</v>
      </c>
      <c r="Q321" s="30">
        <v>100</v>
      </c>
      <c r="R321" s="30">
        <v>25</v>
      </c>
      <c r="S321" s="30">
        <v>0</v>
      </c>
      <c r="T321" s="30">
        <v>2.7933433586488814</v>
      </c>
      <c r="U321" s="31">
        <v>200</v>
      </c>
      <c r="V321" s="33">
        <v>0.95</v>
      </c>
      <c r="W321" s="30">
        <v>0</v>
      </c>
      <c r="X321" s="30">
        <v>0</v>
      </c>
      <c r="Y321" s="30">
        <v>165</v>
      </c>
      <c r="Z321" s="30">
        <v>0</v>
      </c>
      <c r="AA321" s="30">
        <v>1</v>
      </c>
      <c r="AB321" s="32">
        <v>0</v>
      </c>
      <c r="AC321" s="28">
        <v>18.037303030303029</v>
      </c>
      <c r="AD321" s="28">
        <v>0.19689272034554073</v>
      </c>
      <c r="AE321" s="28">
        <v>6.6507973197084763E-2</v>
      </c>
      <c r="AF321" s="28">
        <v>7.0594632298701691E-3</v>
      </c>
      <c r="AG321" s="28">
        <v>0.840742768576211</v>
      </c>
      <c r="AH321" s="28">
        <v>1.7680376333710619E-2</v>
      </c>
      <c r="AI321" s="28">
        <v>2.1042402607774084</v>
      </c>
      <c r="AJ321" s="28">
        <v>3.3987927315976892E-2</v>
      </c>
      <c r="AK321" s="28">
        <v>0.70942223399107773</v>
      </c>
      <c r="AL321" s="30">
        <v>2.9280013500674232E-2</v>
      </c>
      <c r="AM321" s="28">
        <v>2.1042402607774084</v>
      </c>
      <c r="AN321" s="32">
        <v>3.3987927315976892E-2</v>
      </c>
      <c r="AP321" s="28">
        <v>325</v>
      </c>
      <c r="AQ321" s="29">
        <v>4.9749999999999996</v>
      </c>
      <c r="AR321" s="30">
        <v>5.9166666666666661</v>
      </c>
      <c r="AS321" s="30">
        <v>2.4285714285714284</v>
      </c>
      <c r="AT321" s="31">
        <v>0</v>
      </c>
      <c r="AU321" s="30">
        <v>0</v>
      </c>
      <c r="AV321" s="30">
        <v>0</v>
      </c>
      <c r="AW321" s="30">
        <v>0</v>
      </c>
      <c r="AX321" s="30">
        <v>0</v>
      </c>
      <c r="AY321" s="30">
        <v>0</v>
      </c>
      <c r="AZ321" s="30">
        <v>0</v>
      </c>
      <c r="BA321" s="31">
        <v>0</v>
      </c>
      <c r="BB321" s="32">
        <v>0</v>
      </c>
      <c r="BC321" s="30">
        <v>100</v>
      </c>
      <c r="BD321" s="30">
        <v>0</v>
      </c>
      <c r="BE321" s="30">
        <v>5</v>
      </c>
      <c r="BF321" s="30">
        <v>0</v>
      </c>
      <c r="BG321" s="30">
        <v>0</v>
      </c>
      <c r="BH321" s="30">
        <v>0</v>
      </c>
      <c r="BI321" s="30">
        <v>2.7933433586488814</v>
      </c>
      <c r="BJ321" s="31">
        <v>200</v>
      </c>
      <c r="BK321" s="33">
        <v>0.95</v>
      </c>
      <c r="BL321" s="30">
        <v>0</v>
      </c>
      <c r="BM321" s="30">
        <v>0</v>
      </c>
      <c r="BN321" s="30">
        <v>165</v>
      </c>
      <c r="BO321" s="30">
        <v>0</v>
      </c>
      <c r="BP321" s="30">
        <v>1</v>
      </c>
      <c r="BQ321" s="32">
        <v>0</v>
      </c>
      <c r="BR321" s="28">
        <v>24.026363636363641</v>
      </c>
      <c r="BS321" s="28">
        <v>0.30905234249441377</v>
      </c>
      <c r="BT321" s="28">
        <v>6.1974712655906698E-2</v>
      </c>
      <c r="BU321" s="28">
        <v>8.2365245102673477E-3</v>
      </c>
      <c r="BV321" s="28">
        <v>0.79941986601091386</v>
      </c>
      <c r="BW321" s="28">
        <v>2.1281276146499072E-2</v>
      </c>
      <c r="BX321" s="28">
        <v>1.8653009591050185</v>
      </c>
      <c r="BY321" s="28">
        <v>3.296318512652259E-2</v>
      </c>
      <c r="BZ321" s="28">
        <v>0.65177513316435143</v>
      </c>
      <c r="CA321" s="30">
        <v>1.7893724841888455E-2</v>
      </c>
      <c r="CB321" s="28">
        <v>1.8653009591050185</v>
      </c>
      <c r="CC321" s="32">
        <v>3.296318512652259E-2</v>
      </c>
      <c r="CE321" s="30">
        <f t="shared" si="44"/>
        <v>3.7906526639943703</v>
      </c>
      <c r="CG321" s="55">
        <f t="shared" si="45"/>
        <v>0</v>
      </c>
      <c r="CH321" s="50">
        <f t="shared" si="46"/>
        <v>1</v>
      </c>
      <c r="CI321" s="51"/>
      <c r="CJ321" s="51"/>
      <c r="CK321" s="56"/>
      <c r="CL321" s="2"/>
      <c r="CM321" s="55">
        <f t="shared" si="47"/>
        <v>4.1322902565297137E-2</v>
      </c>
      <c r="CN321" s="51">
        <f t="shared" si="48"/>
        <v>0</v>
      </c>
      <c r="CO321" s="51"/>
      <c r="CP321" s="51"/>
      <c r="CQ321" s="56"/>
      <c r="CR321" s="2"/>
      <c r="CS321" s="55">
        <f t="shared" si="49"/>
        <v>0.23893930167238997</v>
      </c>
      <c r="CT321" s="51">
        <f t="shared" si="50"/>
        <v>0</v>
      </c>
      <c r="CU321" s="51"/>
      <c r="CV321" s="51"/>
      <c r="CW321" s="56"/>
      <c r="CX321" s="2"/>
      <c r="CY321" s="55">
        <f t="shared" si="51"/>
        <v>5.7647100826726305E-2</v>
      </c>
      <c r="CZ321" s="51">
        <f t="shared" si="52"/>
        <v>0</v>
      </c>
      <c r="DA321" s="51"/>
      <c r="DB321" s="51"/>
      <c r="DC321" s="56"/>
      <c r="DD321" s="2"/>
      <c r="DE321" s="55">
        <f t="shared" si="53"/>
        <v>0.23893930167238997</v>
      </c>
      <c r="DF321" s="51">
        <f t="shared" si="54"/>
        <v>0</v>
      </c>
      <c r="DG321" s="51"/>
      <c r="DH321" s="51"/>
      <c r="DI321" s="58"/>
      <c r="DK321" s="15">
        <v>3.7906526639943703</v>
      </c>
    </row>
    <row r="322" spans="1:115" x14ac:dyDescent="0.3">
      <c r="A322" s="28">
        <v>310</v>
      </c>
      <c r="B322" s="29">
        <v>4.9749999999999996</v>
      </c>
      <c r="C322" s="30">
        <v>2.6666666666666665</v>
      </c>
      <c r="D322" s="30">
        <v>5.8571428571428559</v>
      </c>
      <c r="E322" s="31">
        <v>0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1">
        <v>0</v>
      </c>
      <c r="M322" s="32">
        <v>0</v>
      </c>
      <c r="N322" s="30">
        <v>100</v>
      </c>
      <c r="O322" s="30">
        <v>0</v>
      </c>
      <c r="P322" s="30">
        <v>5</v>
      </c>
      <c r="Q322" s="30">
        <v>100</v>
      </c>
      <c r="R322" s="30">
        <v>25</v>
      </c>
      <c r="S322" s="30">
        <v>0</v>
      </c>
      <c r="T322" s="30">
        <v>2.7933433586488814</v>
      </c>
      <c r="U322" s="31">
        <v>200</v>
      </c>
      <c r="V322" s="33">
        <v>0.95</v>
      </c>
      <c r="W322" s="30">
        <v>0</v>
      </c>
      <c r="X322" s="30">
        <v>0</v>
      </c>
      <c r="Y322" s="30">
        <v>165</v>
      </c>
      <c r="Z322" s="30">
        <v>0</v>
      </c>
      <c r="AA322" s="30">
        <v>1</v>
      </c>
      <c r="AB322" s="32">
        <v>0</v>
      </c>
      <c r="AC322" s="28">
        <v>18.031454545454547</v>
      </c>
      <c r="AD322" s="28">
        <v>0.2030793975840402</v>
      </c>
      <c r="AE322" s="28">
        <v>6.9171948076062459E-2</v>
      </c>
      <c r="AF322" s="28">
        <v>7.0166930513845868E-3</v>
      </c>
      <c r="AG322" s="28">
        <v>0.84443298077007756</v>
      </c>
      <c r="AH322" s="28">
        <v>1.7409762273611025E-2</v>
      </c>
      <c r="AI322" s="28">
        <v>2.1122944639481722</v>
      </c>
      <c r="AJ322" s="28">
        <v>3.4844968685243213E-2</v>
      </c>
      <c r="AK322" s="28">
        <v>0.69632703947423891</v>
      </c>
      <c r="AL322" s="30">
        <v>2.9481229503441498E-2</v>
      </c>
      <c r="AM322" s="28">
        <v>2.1122944639481722</v>
      </c>
      <c r="AN322" s="32">
        <v>3.4844968685243213E-2</v>
      </c>
      <c r="AP322" s="28">
        <v>310</v>
      </c>
      <c r="AQ322" s="29">
        <v>4.9749999999999996</v>
      </c>
      <c r="AR322" s="30">
        <v>2.6666666666666665</v>
      </c>
      <c r="AS322" s="30">
        <v>5.8571428571428559</v>
      </c>
      <c r="AT322" s="31">
        <v>0</v>
      </c>
      <c r="AU322" s="30">
        <v>0</v>
      </c>
      <c r="AV322" s="30">
        <v>0</v>
      </c>
      <c r="AW322" s="30">
        <v>0</v>
      </c>
      <c r="AX322" s="30">
        <v>0</v>
      </c>
      <c r="AY322" s="30">
        <v>0</v>
      </c>
      <c r="AZ322" s="30">
        <v>0</v>
      </c>
      <c r="BA322" s="31">
        <v>0</v>
      </c>
      <c r="BB322" s="32">
        <v>0</v>
      </c>
      <c r="BC322" s="30">
        <v>100</v>
      </c>
      <c r="BD322" s="30">
        <v>0</v>
      </c>
      <c r="BE322" s="30">
        <v>5</v>
      </c>
      <c r="BF322" s="30">
        <v>0</v>
      </c>
      <c r="BG322" s="30">
        <v>0</v>
      </c>
      <c r="BH322" s="30">
        <v>0</v>
      </c>
      <c r="BI322" s="30">
        <v>2.7933433586488814</v>
      </c>
      <c r="BJ322" s="31">
        <v>200</v>
      </c>
      <c r="BK322" s="33">
        <v>0.95</v>
      </c>
      <c r="BL322" s="30">
        <v>0</v>
      </c>
      <c r="BM322" s="30">
        <v>0</v>
      </c>
      <c r="BN322" s="30">
        <v>165</v>
      </c>
      <c r="BO322" s="30">
        <v>0</v>
      </c>
      <c r="BP322" s="30">
        <v>1</v>
      </c>
      <c r="BQ322" s="32">
        <v>0</v>
      </c>
      <c r="BR322" s="28">
        <v>24.0900909090909</v>
      </c>
      <c r="BS322" s="28">
        <v>0.28590279341760583</v>
      </c>
      <c r="BT322" s="28">
        <v>6.1702685035996074E-2</v>
      </c>
      <c r="BU322" s="28">
        <v>8.1029643047814646E-3</v>
      </c>
      <c r="BV322" s="28">
        <v>0.79640969635768766</v>
      </c>
      <c r="BW322" s="28">
        <v>2.0081370654179937E-2</v>
      </c>
      <c r="BX322" s="28">
        <v>1.8512492291770624</v>
      </c>
      <c r="BY322" s="28">
        <v>3.162516291347079E-2</v>
      </c>
      <c r="BZ322" s="28">
        <v>0.65691496995576582</v>
      </c>
      <c r="CA322" s="30">
        <v>1.7906599384524421E-2</v>
      </c>
      <c r="CB322" s="28">
        <v>1.8512492291770624</v>
      </c>
      <c r="CC322" s="32">
        <v>3.162516291347079E-2</v>
      </c>
      <c r="CE322" s="30">
        <f t="shared" si="44"/>
        <v>3.9520940802374143</v>
      </c>
      <c r="CG322" s="55">
        <f t="shared" si="45"/>
        <v>0</v>
      </c>
      <c r="CH322" s="50">
        <f t="shared" si="46"/>
        <v>1</v>
      </c>
      <c r="CI322" s="51"/>
      <c r="CJ322" s="51"/>
      <c r="CK322" s="56"/>
      <c r="CL322" s="2"/>
      <c r="CM322" s="55">
        <f t="shared" si="47"/>
        <v>4.8023284412389899E-2</v>
      </c>
      <c r="CN322" s="51">
        <f t="shared" si="48"/>
        <v>0</v>
      </c>
      <c r="CO322" s="51"/>
      <c r="CP322" s="51"/>
      <c r="CQ322" s="56"/>
      <c r="CR322" s="2"/>
      <c r="CS322" s="55">
        <f t="shared" si="49"/>
        <v>0.26104523477110986</v>
      </c>
      <c r="CT322" s="51">
        <f t="shared" si="50"/>
        <v>0</v>
      </c>
      <c r="CU322" s="51"/>
      <c r="CV322" s="51"/>
      <c r="CW322" s="56"/>
      <c r="CX322" s="2"/>
      <c r="CY322" s="55">
        <f t="shared" si="51"/>
        <v>3.9412069518473092E-2</v>
      </c>
      <c r="CZ322" s="51">
        <f t="shared" si="52"/>
        <v>1</v>
      </c>
      <c r="DA322" s="51"/>
      <c r="DB322" s="51"/>
      <c r="DC322" s="56"/>
      <c r="DD322" s="2"/>
      <c r="DE322" s="55">
        <f t="shared" si="53"/>
        <v>0.26104523477110986</v>
      </c>
      <c r="DF322" s="51">
        <f t="shared" si="54"/>
        <v>0</v>
      </c>
      <c r="DG322" s="51"/>
      <c r="DH322" s="51"/>
      <c r="DI322" s="58"/>
      <c r="DK322" s="15">
        <v>3.9520940802374143</v>
      </c>
    </row>
    <row r="323" spans="1:115" x14ac:dyDescent="0.3">
      <c r="A323" s="28">
        <v>332</v>
      </c>
      <c r="B323" s="29">
        <v>4.9749999999999996</v>
      </c>
      <c r="C323" s="30">
        <v>6.9999999999999991</v>
      </c>
      <c r="D323" s="30">
        <v>2.4285714285714284</v>
      </c>
      <c r="E323" s="31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1">
        <v>0</v>
      </c>
      <c r="M323" s="32">
        <v>0</v>
      </c>
      <c r="N323" s="30">
        <v>100</v>
      </c>
      <c r="O323" s="30">
        <v>0</v>
      </c>
      <c r="P323" s="30">
        <v>5</v>
      </c>
      <c r="Q323" s="30">
        <v>100</v>
      </c>
      <c r="R323" s="30">
        <v>25</v>
      </c>
      <c r="S323" s="30">
        <v>0</v>
      </c>
      <c r="T323" s="30">
        <v>2.7933433586488814</v>
      </c>
      <c r="U323" s="31">
        <v>200</v>
      </c>
      <c r="V323" s="33">
        <v>0.95</v>
      </c>
      <c r="W323" s="30">
        <v>0</v>
      </c>
      <c r="X323" s="30">
        <v>0</v>
      </c>
      <c r="Y323" s="30">
        <v>165</v>
      </c>
      <c r="Z323" s="30">
        <v>0</v>
      </c>
      <c r="AA323" s="30">
        <v>1</v>
      </c>
      <c r="AB323" s="32">
        <v>0</v>
      </c>
      <c r="AC323" s="28">
        <v>22.020757575757578</v>
      </c>
      <c r="AD323" s="28">
        <v>0.21473024605912636</v>
      </c>
      <c r="AE323" s="28">
        <v>6.3547252435712256E-2</v>
      </c>
      <c r="AF323" s="28">
        <v>6.6385771688702942E-3</v>
      </c>
      <c r="AG323" s="28">
        <v>0.94919014450576067</v>
      </c>
      <c r="AH323" s="28">
        <v>2.3058681117058701E-2</v>
      </c>
      <c r="AI323" s="28">
        <v>2.3252232052294826</v>
      </c>
      <c r="AJ323" s="28">
        <v>3.646433659820153E-2</v>
      </c>
      <c r="AK323" s="28">
        <v>0.71939895377746088</v>
      </c>
      <c r="AL323" s="30">
        <v>2.7864070362522579E-2</v>
      </c>
      <c r="AM323" s="28">
        <v>2.3252232052294826</v>
      </c>
      <c r="AN323" s="32">
        <v>3.646433659820153E-2</v>
      </c>
      <c r="AP323" s="28">
        <v>332</v>
      </c>
      <c r="AQ323" s="29">
        <v>4.9749999999999996</v>
      </c>
      <c r="AR323" s="30">
        <v>6.9999999999999991</v>
      </c>
      <c r="AS323" s="30">
        <v>2.4285714285714284</v>
      </c>
      <c r="AT323" s="31">
        <v>0</v>
      </c>
      <c r="AU323" s="30">
        <v>0</v>
      </c>
      <c r="AV323" s="30">
        <v>0</v>
      </c>
      <c r="AW323" s="30">
        <v>0</v>
      </c>
      <c r="AX323" s="30">
        <v>0</v>
      </c>
      <c r="AY323" s="30">
        <v>0</v>
      </c>
      <c r="AZ323" s="30">
        <v>0</v>
      </c>
      <c r="BA323" s="31">
        <v>0</v>
      </c>
      <c r="BB323" s="32">
        <v>0</v>
      </c>
      <c r="BC323" s="30">
        <v>100</v>
      </c>
      <c r="BD323" s="30">
        <v>0</v>
      </c>
      <c r="BE323" s="30">
        <v>5</v>
      </c>
      <c r="BF323" s="30">
        <v>0</v>
      </c>
      <c r="BG323" s="30">
        <v>0</v>
      </c>
      <c r="BH323" s="30">
        <v>0</v>
      </c>
      <c r="BI323" s="30">
        <v>2.7933433586488814</v>
      </c>
      <c r="BJ323" s="31">
        <v>200</v>
      </c>
      <c r="BK323" s="33">
        <v>0.95</v>
      </c>
      <c r="BL323" s="30">
        <v>0</v>
      </c>
      <c r="BM323" s="30">
        <v>0</v>
      </c>
      <c r="BN323" s="30">
        <v>165</v>
      </c>
      <c r="BO323" s="30">
        <v>0</v>
      </c>
      <c r="BP323" s="30">
        <v>1</v>
      </c>
      <c r="BQ323" s="32">
        <v>0</v>
      </c>
      <c r="BR323" s="28">
        <v>29.212333333333319</v>
      </c>
      <c r="BS323" s="28">
        <v>0.33265038062111452</v>
      </c>
      <c r="BT323" s="28">
        <v>6.2499246552915694E-2</v>
      </c>
      <c r="BU323" s="28">
        <v>8.0237608941691064E-3</v>
      </c>
      <c r="BV323" s="28">
        <v>0.90292671244253486</v>
      </c>
      <c r="BW323" s="28">
        <v>2.6288745743569663E-2</v>
      </c>
      <c r="BX323" s="28">
        <v>2.0862339627352511</v>
      </c>
      <c r="BY323" s="28">
        <v>2.9975195468757473E-2</v>
      </c>
      <c r="BZ323" s="28">
        <v>0.67571185166930392</v>
      </c>
      <c r="CA323" s="30">
        <v>1.8048489108666972E-2</v>
      </c>
      <c r="CB323" s="28">
        <v>2.0862339627352511</v>
      </c>
      <c r="CC323" s="32">
        <v>2.9975195468757473E-2</v>
      </c>
      <c r="CE323" s="30">
        <f t="shared" si="44"/>
        <v>4.1231056256176597</v>
      </c>
      <c r="CG323" s="55">
        <f t="shared" si="45"/>
        <v>0</v>
      </c>
      <c r="CH323" s="50">
        <f t="shared" si="46"/>
        <v>1</v>
      </c>
      <c r="CI323" s="51"/>
      <c r="CJ323" s="51"/>
      <c r="CK323" s="56"/>
      <c r="CL323" s="2"/>
      <c r="CM323" s="55">
        <f t="shared" si="47"/>
        <v>4.6263432063225807E-2</v>
      </c>
      <c r="CN323" s="51">
        <f t="shared" si="48"/>
        <v>1</v>
      </c>
      <c r="CO323" s="51"/>
      <c r="CP323" s="51"/>
      <c r="CQ323" s="56"/>
      <c r="CR323" s="2"/>
      <c r="CS323" s="55">
        <f t="shared" si="49"/>
        <v>0.23898924249423148</v>
      </c>
      <c r="CT323" s="51">
        <f t="shared" si="50"/>
        <v>0</v>
      </c>
      <c r="CU323" s="51"/>
      <c r="CV323" s="51"/>
      <c r="CW323" s="56"/>
      <c r="CX323" s="2"/>
      <c r="CY323" s="55">
        <f t="shared" si="51"/>
        <v>4.3687102108156961E-2</v>
      </c>
      <c r="CZ323" s="51">
        <f t="shared" si="52"/>
        <v>1</v>
      </c>
      <c r="DA323" s="51"/>
      <c r="DB323" s="51"/>
      <c r="DC323" s="56"/>
      <c r="DD323" s="2"/>
      <c r="DE323" s="55">
        <f t="shared" si="53"/>
        <v>0.23898924249423148</v>
      </c>
      <c r="DF323" s="51">
        <f t="shared" si="54"/>
        <v>0</v>
      </c>
      <c r="DG323" s="51"/>
      <c r="DH323" s="51"/>
      <c r="DI323" s="58"/>
      <c r="DK323" s="15">
        <v>4.1231056256176597</v>
      </c>
    </row>
    <row r="324" spans="1:115" x14ac:dyDescent="0.3">
      <c r="A324" s="28">
        <v>320</v>
      </c>
      <c r="B324" s="29">
        <v>4.9749999999999996</v>
      </c>
      <c r="C324" s="30">
        <v>4.833333333333333</v>
      </c>
      <c r="D324" s="30">
        <v>3.5714285714285712</v>
      </c>
      <c r="E324" s="31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1">
        <v>0</v>
      </c>
      <c r="M324" s="32">
        <v>0</v>
      </c>
      <c r="N324" s="30">
        <v>100</v>
      </c>
      <c r="O324" s="30">
        <v>0</v>
      </c>
      <c r="P324" s="30">
        <v>5</v>
      </c>
      <c r="Q324" s="30">
        <v>100</v>
      </c>
      <c r="R324" s="30">
        <v>25</v>
      </c>
      <c r="S324" s="30">
        <v>0</v>
      </c>
      <c r="T324" s="30">
        <v>2.7933433586488814</v>
      </c>
      <c r="U324" s="31">
        <v>200</v>
      </c>
      <c r="V324" s="33">
        <v>0.95</v>
      </c>
      <c r="W324" s="30">
        <v>0</v>
      </c>
      <c r="X324" s="30">
        <v>0</v>
      </c>
      <c r="Y324" s="30">
        <v>165</v>
      </c>
      <c r="Z324" s="30">
        <v>0</v>
      </c>
      <c r="AA324" s="30">
        <v>1</v>
      </c>
      <c r="AB324" s="32">
        <v>0</v>
      </c>
      <c r="AC324" s="28">
        <v>22.031848484848496</v>
      </c>
      <c r="AD324" s="28">
        <v>0.22194574903963582</v>
      </c>
      <c r="AE324" s="28">
        <v>6.4710443739011844E-2</v>
      </c>
      <c r="AF324" s="28">
        <v>6.823531169128638E-3</v>
      </c>
      <c r="AG324" s="28">
        <v>0.94685819244046132</v>
      </c>
      <c r="AH324" s="28">
        <v>2.3663628852740138E-2</v>
      </c>
      <c r="AI324" s="28">
        <v>2.3143485916376365</v>
      </c>
      <c r="AJ324" s="28">
        <v>3.6758456586612899E-2</v>
      </c>
      <c r="AK324" s="28">
        <v>0.72049928356662518</v>
      </c>
      <c r="AL324" s="30">
        <v>2.7530050000710144E-2</v>
      </c>
      <c r="AM324" s="28">
        <v>2.3143485916376365</v>
      </c>
      <c r="AN324" s="32">
        <v>3.6758456586612899E-2</v>
      </c>
      <c r="AP324" s="28">
        <v>320</v>
      </c>
      <c r="AQ324" s="29">
        <v>4.9749999999999996</v>
      </c>
      <c r="AR324" s="30">
        <v>4.833333333333333</v>
      </c>
      <c r="AS324" s="30">
        <v>3.5714285714285712</v>
      </c>
      <c r="AT324" s="31">
        <v>0</v>
      </c>
      <c r="AU324" s="30">
        <v>0</v>
      </c>
      <c r="AV324" s="30">
        <v>0</v>
      </c>
      <c r="AW324" s="30">
        <v>0</v>
      </c>
      <c r="AX324" s="30">
        <v>0</v>
      </c>
      <c r="AY324" s="30">
        <v>0</v>
      </c>
      <c r="AZ324" s="30">
        <v>0</v>
      </c>
      <c r="BA324" s="31">
        <v>0</v>
      </c>
      <c r="BB324" s="32">
        <v>0</v>
      </c>
      <c r="BC324" s="30">
        <v>100</v>
      </c>
      <c r="BD324" s="30">
        <v>0</v>
      </c>
      <c r="BE324" s="30">
        <v>5</v>
      </c>
      <c r="BF324" s="30">
        <v>0</v>
      </c>
      <c r="BG324" s="30">
        <v>0</v>
      </c>
      <c r="BH324" s="30">
        <v>0</v>
      </c>
      <c r="BI324" s="30">
        <v>2.7933433586488814</v>
      </c>
      <c r="BJ324" s="31">
        <v>200</v>
      </c>
      <c r="BK324" s="33">
        <v>0.95</v>
      </c>
      <c r="BL324" s="30">
        <v>0</v>
      </c>
      <c r="BM324" s="30">
        <v>0</v>
      </c>
      <c r="BN324" s="30">
        <v>165</v>
      </c>
      <c r="BO324" s="30">
        <v>0</v>
      </c>
      <c r="BP324" s="30">
        <v>1</v>
      </c>
      <c r="BQ324" s="32">
        <v>0</v>
      </c>
      <c r="BR324" s="28">
        <v>29.156696969696974</v>
      </c>
      <c r="BS324" s="28">
        <v>0.3278975743996147</v>
      </c>
      <c r="BT324" s="28">
        <v>6.3033210499354994E-2</v>
      </c>
      <c r="BU324" s="28">
        <v>7.9275652094291885E-3</v>
      </c>
      <c r="BV324" s="28">
        <v>0.90652644720954667</v>
      </c>
      <c r="BW324" s="28">
        <v>2.6003433305776997E-2</v>
      </c>
      <c r="BX324" s="28">
        <v>2.0765996499626627</v>
      </c>
      <c r="BY324" s="28">
        <v>3.0122932444780502E-2</v>
      </c>
      <c r="BZ324" s="28">
        <v>0.68074306488839142</v>
      </c>
      <c r="CA324" s="30">
        <v>1.7654550921238917E-2</v>
      </c>
      <c r="CB324" s="28">
        <v>2.0765996499626627</v>
      </c>
      <c r="CC324" s="32">
        <v>3.0122932444780502E-2</v>
      </c>
      <c r="CE324" s="30">
        <f t="shared" ref="CE324:CE387" si="55">SQRT(C324*D324)</f>
        <v>4.1547448491940822</v>
      </c>
      <c r="CG324" s="55">
        <f t="shared" si="45"/>
        <v>0</v>
      </c>
      <c r="CH324" s="50">
        <f t="shared" si="46"/>
        <v>1</v>
      </c>
      <c r="CI324" s="51"/>
      <c r="CJ324" s="51"/>
      <c r="CK324" s="56"/>
      <c r="CL324" s="2"/>
      <c r="CM324" s="55">
        <f t="shared" si="47"/>
        <v>4.0331745230914651E-2</v>
      </c>
      <c r="CN324" s="51">
        <f t="shared" si="48"/>
        <v>1</v>
      </c>
      <c r="CO324" s="51"/>
      <c r="CP324" s="51"/>
      <c r="CQ324" s="56"/>
      <c r="CR324" s="2"/>
      <c r="CS324" s="55">
        <f t="shared" si="49"/>
        <v>0.23774894167497385</v>
      </c>
      <c r="CT324" s="51">
        <f t="shared" si="50"/>
        <v>0</v>
      </c>
      <c r="CU324" s="51"/>
      <c r="CV324" s="51"/>
      <c r="CW324" s="56"/>
      <c r="CX324" s="2"/>
      <c r="CY324" s="55">
        <f t="shared" si="51"/>
        <v>3.9756218678233757E-2</v>
      </c>
      <c r="CZ324" s="51">
        <f t="shared" si="52"/>
        <v>1</v>
      </c>
      <c r="DA324" s="51"/>
      <c r="DB324" s="51"/>
      <c r="DC324" s="56"/>
      <c r="DD324" s="2"/>
      <c r="DE324" s="55">
        <f t="shared" si="53"/>
        <v>0.23774894167497385</v>
      </c>
      <c r="DF324" s="51">
        <f t="shared" si="54"/>
        <v>0</v>
      </c>
      <c r="DG324" s="51"/>
      <c r="DH324" s="51"/>
      <c r="DI324" s="58"/>
      <c r="DK324" s="15">
        <v>4.1547448491940822</v>
      </c>
    </row>
    <row r="325" spans="1:115" x14ac:dyDescent="0.3">
      <c r="A325" s="28">
        <v>315</v>
      </c>
      <c r="B325" s="29">
        <v>4.9749999999999996</v>
      </c>
      <c r="C325" s="30">
        <v>3.75</v>
      </c>
      <c r="D325" s="30">
        <v>4.7142857142857135</v>
      </c>
      <c r="E325" s="31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1">
        <v>0</v>
      </c>
      <c r="M325" s="32">
        <v>0</v>
      </c>
      <c r="N325" s="30">
        <v>100</v>
      </c>
      <c r="O325" s="30">
        <v>0</v>
      </c>
      <c r="P325" s="30">
        <v>5</v>
      </c>
      <c r="Q325" s="30">
        <v>100</v>
      </c>
      <c r="R325" s="30">
        <v>25</v>
      </c>
      <c r="S325" s="30">
        <v>0</v>
      </c>
      <c r="T325" s="30">
        <v>2.7933433586488814</v>
      </c>
      <c r="U325" s="31">
        <v>200</v>
      </c>
      <c r="V325" s="33">
        <v>0.95</v>
      </c>
      <c r="W325" s="30">
        <v>0</v>
      </c>
      <c r="X325" s="30">
        <v>0</v>
      </c>
      <c r="Y325" s="30">
        <v>165</v>
      </c>
      <c r="Z325" s="30">
        <v>0</v>
      </c>
      <c r="AA325" s="30">
        <v>1</v>
      </c>
      <c r="AB325" s="32">
        <v>0</v>
      </c>
      <c r="AC325" s="28">
        <v>22.026242424242422</v>
      </c>
      <c r="AD325" s="28">
        <v>0.21345142603382486</v>
      </c>
      <c r="AE325" s="28">
        <v>6.6235023226312889E-2</v>
      </c>
      <c r="AF325" s="28">
        <v>6.3584260088193163E-3</v>
      </c>
      <c r="AG325" s="28">
        <v>0.95053969704238639</v>
      </c>
      <c r="AH325" s="28">
        <v>2.311269893434708E-2</v>
      </c>
      <c r="AI325" s="28">
        <v>2.316246846180277</v>
      </c>
      <c r="AJ325" s="28">
        <v>3.6874861586191764E-2</v>
      </c>
      <c r="AK325" s="28">
        <v>0.73686276964841113</v>
      </c>
      <c r="AL325" s="30">
        <v>2.3692982058703096E-2</v>
      </c>
      <c r="AM325" s="28">
        <v>2.316246846180277</v>
      </c>
      <c r="AN325" s="32">
        <v>3.6874861586191764E-2</v>
      </c>
      <c r="AP325" s="28">
        <v>315</v>
      </c>
      <c r="AQ325" s="29">
        <v>4.9749999999999996</v>
      </c>
      <c r="AR325" s="30">
        <v>3.75</v>
      </c>
      <c r="AS325" s="30">
        <v>4.7142857142857135</v>
      </c>
      <c r="AT325" s="31">
        <v>0</v>
      </c>
      <c r="AU325" s="30">
        <v>0</v>
      </c>
      <c r="AV325" s="30">
        <v>0</v>
      </c>
      <c r="AW325" s="30">
        <v>0</v>
      </c>
      <c r="AX325" s="30">
        <v>0</v>
      </c>
      <c r="AY325" s="30">
        <v>0</v>
      </c>
      <c r="AZ325" s="30">
        <v>0</v>
      </c>
      <c r="BA325" s="31">
        <v>0</v>
      </c>
      <c r="BB325" s="32">
        <v>0</v>
      </c>
      <c r="BC325" s="30">
        <v>100</v>
      </c>
      <c r="BD325" s="30">
        <v>0</v>
      </c>
      <c r="BE325" s="30">
        <v>5</v>
      </c>
      <c r="BF325" s="30">
        <v>0</v>
      </c>
      <c r="BG325" s="30">
        <v>0</v>
      </c>
      <c r="BH325" s="30">
        <v>0</v>
      </c>
      <c r="BI325" s="30">
        <v>2.7933433586488814</v>
      </c>
      <c r="BJ325" s="31">
        <v>200</v>
      </c>
      <c r="BK325" s="33">
        <v>0.95</v>
      </c>
      <c r="BL325" s="30">
        <v>0</v>
      </c>
      <c r="BM325" s="30">
        <v>0</v>
      </c>
      <c r="BN325" s="30">
        <v>165</v>
      </c>
      <c r="BO325" s="30">
        <v>0</v>
      </c>
      <c r="BP325" s="30">
        <v>1</v>
      </c>
      <c r="BQ325" s="32">
        <v>0</v>
      </c>
      <c r="BR325" s="28">
        <v>29.446606060606054</v>
      </c>
      <c r="BS325" s="28">
        <v>0.31454994897205552</v>
      </c>
      <c r="BT325" s="28">
        <v>5.8644501314263173E-2</v>
      </c>
      <c r="BU325" s="28">
        <v>6.7295126673332338E-3</v>
      </c>
      <c r="BV325" s="28">
        <v>0.88737045673442749</v>
      </c>
      <c r="BW325" s="28">
        <v>2.4564867830914272E-2</v>
      </c>
      <c r="BX325" s="28">
        <v>2.0535943409169564</v>
      </c>
      <c r="BY325" s="28">
        <v>3.0384872002214514E-2</v>
      </c>
      <c r="BZ325" s="28">
        <v>0.68111253878117495</v>
      </c>
      <c r="CA325" s="30">
        <v>1.6131727682930475E-2</v>
      </c>
      <c r="CB325" s="28">
        <v>2.0535943409169564</v>
      </c>
      <c r="CC325" s="32">
        <v>3.0384872002214514E-2</v>
      </c>
      <c r="CE325" s="30">
        <f t="shared" si="55"/>
        <v>4.2045893293604104</v>
      </c>
      <c r="CG325" s="55">
        <f t="shared" ref="CG325:CG388" si="56">AA325-BP325</f>
        <v>0</v>
      </c>
      <c r="CH325" s="50">
        <f t="shared" ref="CH325:CH388" si="57">IF(AB325+BQ325&gt;=ABS(CG325),1,0)</f>
        <v>1</v>
      </c>
      <c r="CI325" s="51"/>
      <c r="CJ325" s="51"/>
      <c r="CK325" s="56"/>
      <c r="CL325" s="2"/>
      <c r="CM325" s="55">
        <f t="shared" ref="CM325:CM388" si="58">AG325-BV325</f>
        <v>6.3169240307958896E-2</v>
      </c>
      <c r="CN325" s="51">
        <f t="shared" ref="CN325:CN388" si="59">IF(AH325+BW325&gt;=ABS(CM325),1,0)</f>
        <v>0</v>
      </c>
      <c r="CO325" s="51"/>
      <c r="CP325" s="51"/>
      <c r="CQ325" s="56"/>
      <c r="CR325" s="2"/>
      <c r="CS325" s="55">
        <f t="shared" ref="CS325:CS388" si="60">AI325-BX325</f>
        <v>0.26265250526332062</v>
      </c>
      <c r="CT325" s="51">
        <f t="shared" ref="CT325:CT388" si="61">IF(AJ325+BY325&gt;=ABS(CS325),1,0)</f>
        <v>0</v>
      </c>
      <c r="CU325" s="51"/>
      <c r="CV325" s="51"/>
      <c r="CW325" s="56"/>
      <c r="CX325" s="2"/>
      <c r="CY325" s="55">
        <f t="shared" ref="CY325:CY388" si="62">AK325-BZ325</f>
        <v>5.5750230867236183E-2</v>
      </c>
      <c r="CZ325" s="51">
        <f t="shared" ref="CZ325:CZ388" si="63">IF(AL325+CA325&gt;=ABS(CY325),1,0)</f>
        <v>0</v>
      </c>
      <c r="DA325" s="51"/>
      <c r="DB325" s="51"/>
      <c r="DC325" s="56"/>
      <c r="DD325" s="2"/>
      <c r="DE325" s="55">
        <f t="shared" ref="DE325:DE388" si="64">AM325-CB325</f>
        <v>0.26265250526332062</v>
      </c>
      <c r="DF325" s="51">
        <f t="shared" ref="DF325:DF388" si="65">IF(AN325+CC325&gt;=ABS(DE325),1,0)</f>
        <v>0</v>
      </c>
      <c r="DG325" s="51"/>
      <c r="DH325" s="51"/>
      <c r="DI325" s="58"/>
      <c r="DK325" s="15">
        <v>4.2045893293604104</v>
      </c>
    </row>
    <row r="326" spans="1:115" x14ac:dyDescent="0.3">
      <c r="A326" s="28">
        <v>311</v>
      </c>
      <c r="B326" s="29">
        <v>4.9749999999999996</v>
      </c>
      <c r="C326" s="30">
        <v>2.6666666666666665</v>
      </c>
      <c r="D326" s="30">
        <v>6.9999999999999982</v>
      </c>
      <c r="E326" s="31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1">
        <v>0</v>
      </c>
      <c r="M326" s="32">
        <v>0</v>
      </c>
      <c r="N326" s="30">
        <v>100</v>
      </c>
      <c r="O326" s="30">
        <v>0</v>
      </c>
      <c r="P326" s="30">
        <v>5</v>
      </c>
      <c r="Q326" s="30">
        <v>100</v>
      </c>
      <c r="R326" s="30">
        <v>25</v>
      </c>
      <c r="S326" s="30">
        <v>0</v>
      </c>
      <c r="T326" s="30">
        <v>2.7933433586488814</v>
      </c>
      <c r="U326" s="31">
        <v>200</v>
      </c>
      <c r="V326" s="33">
        <v>0.95</v>
      </c>
      <c r="W326" s="30">
        <v>0</v>
      </c>
      <c r="X326" s="30">
        <v>0</v>
      </c>
      <c r="Y326" s="30">
        <v>165</v>
      </c>
      <c r="Z326" s="30">
        <v>0</v>
      </c>
      <c r="AA326" s="30">
        <v>1</v>
      </c>
      <c r="AB326" s="32">
        <v>0</v>
      </c>
      <c r="AC326" s="28">
        <v>23.235545454545466</v>
      </c>
      <c r="AD326" s="28">
        <v>0.21640975772925455</v>
      </c>
      <c r="AE326" s="28">
        <v>8.5458561379037262E-2</v>
      </c>
      <c r="AF326" s="28">
        <v>8.3084364432328868E-3</v>
      </c>
      <c r="AG326" s="28">
        <v>1.0159168243194956</v>
      </c>
      <c r="AH326" s="28">
        <v>2.4322484443229403E-2</v>
      </c>
      <c r="AI326" s="28">
        <v>2.3806684772710933</v>
      </c>
      <c r="AJ326" s="28">
        <v>3.6027353634088308E-2</v>
      </c>
      <c r="AK326" s="28">
        <v>0.81073626683221822</v>
      </c>
      <c r="AL326" s="30">
        <v>2.4331422934115596E-2</v>
      </c>
      <c r="AM326" s="28">
        <v>2.3806684772710933</v>
      </c>
      <c r="AN326" s="32">
        <v>3.6027353634088308E-2</v>
      </c>
      <c r="AP326" s="28">
        <v>311</v>
      </c>
      <c r="AQ326" s="29">
        <v>4.9749999999999996</v>
      </c>
      <c r="AR326" s="30">
        <v>2.6666666666666665</v>
      </c>
      <c r="AS326" s="30">
        <v>6.9999999999999982</v>
      </c>
      <c r="AT326" s="31">
        <v>0</v>
      </c>
      <c r="AU326" s="30">
        <v>0</v>
      </c>
      <c r="AV326" s="30">
        <v>0</v>
      </c>
      <c r="AW326" s="30">
        <v>0</v>
      </c>
      <c r="AX326" s="30">
        <v>0</v>
      </c>
      <c r="AY326" s="30">
        <v>0</v>
      </c>
      <c r="AZ326" s="30">
        <v>0</v>
      </c>
      <c r="BA326" s="31">
        <v>0</v>
      </c>
      <c r="BB326" s="32">
        <v>0</v>
      </c>
      <c r="BC326" s="30">
        <v>100</v>
      </c>
      <c r="BD326" s="30">
        <v>0</v>
      </c>
      <c r="BE326" s="30">
        <v>5</v>
      </c>
      <c r="BF326" s="30">
        <v>0</v>
      </c>
      <c r="BG326" s="30">
        <v>0</v>
      </c>
      <c r="BH326" s="30">
        <v>0</v>
      </c>
      <c r="BI326" s="30">
        <v>2.7933433586488814</v>
      </c>
      <c r="BJ326" s="31">
        <v>200</v>
      </c>
      <c r="BK326" s="33">
        <v>0.95</v>
      </c>
      <c r="BL326" s="30">
        <v>0</v>
      </c>
      <c r="BM326" s="30">
        <v>0</v>
      </c>
      <c r="BN326" s="30">
        <v>165</v>
      </c>
      <c r="BO326" s="30">
        <v>0</v>
      </c>
      <c r="BP326" s="30">
        <v>1</v>
      </c>
      <c r="BQ326" s="32">
        <v>0</v>
      </c>
      <c r="BR326" s="28">
        <v>31.166454545454535</v>
      </c>
      <c r="BS326" s="28">
        <v>0.31878200030700327</v>
      </c>
      <c r="BT326" s="28">
        <v>7.4411124581676522E-2</v>
      </c>
      <c r="BU326" s="28">
        <v>8.9282597585183029E-3</v>
      </c>
      <c r="BV326" s="28">
        <v>0.94974648508945037</v>
      </c>
      <c r="BW326" s="28">
        <v>2.5639281149679137E-2</v>
      </c>
      <c r="BX326" s="28">
        <v>2.1265301139848587</v>
      </c>
      <c r="BY326" s="28">
        <v>2.9548796161076689E-2</v>
      </c>
      <c r="BZ326" s="28">
        <v>0.75741098531644591</v>
      </c>
      <c r="CA326" s="30">
        <v>1.6061115731049552E-2</v>
      </c>
      <c r="CB326" s="28">
        <v>2.1265301139848587</v>
      </c>
      <c r="CC326" s="32">
        <v>2.9548796161076689E-2</v>
      </c>
      <c r="CE326" s="30">
        <f t="shared" si="55"/>
        <v>4.320493798938573</v>
      </c>
      <c r="CG326" s="55">
        <f t="shared" si="56"/>
        <v>0</v>
      </c>
      <c r="CH326" s="50">
        <f t="shared" si="57"/>
        <v>1</v>
      </c>
      <c r="CI326" s="51"/>
      <c r="CJ326" s="51"/>
      <c r="CK326" s="56"/>
      <c r="CL326" s="2"/>
      <c r="CM326" s="55">
        <f t="shared" si="58"/>
        <v>6.6170339230045228E-2</v>
      </c>
      <c r="CN326" s="51">
        <f t="shared" si="59"/>
        <v>0</v>
      </c>
      <c r="CO326" s="51"/>
      <c r="CP326" s="51"/>
      <c r="CQ326" s="56"/>
      <c r="CR326" s="2"/>
      <c r="CS326" s="55">
        <f t="shared" si="60"/>
        <v>0.25413836328623463</v>
      </c>
      <c r="CT326" s="51">
        <f t="shared" si="61"/>
        <v>0</v>
      </c>
      <c r="CU326" s="51"/>
      <c r="CV326" s="51"/>
      <c r="CW326" s="56"/>
      <c r="CX326" s="2"/>
      <c r="CY326" s="55">
        <f t="shared" si="62"/>
        <v>5.3325281515772316E-2</v>
      </c>
      <c r="CZ326" s="51">
        <f t="shared" si="63"/>
        <v>0</v>
      </c>
      <c r="DA326" s="51"/>
      <c r="DB326" s="51"/>
      <c r="DC326" s="56"/>
      <c r="DD326" s="2"/>
      <c r="DE326" s="55">
        <f t="shared" si="64"/>
        <v>0.25413836328623463</v>
      </c>
      <c r="DF326" s="51">
        <f t="shared" si="65"/>
        <v>0</v>
      </c>
      <c r="DG326" s="51"/>
      <c r="DH326" s="51"/>
      <c r="DI326" s="58"/>
      <c r="DK326" s="15">
        <v>4.320493798938573</v>
      </c>
    </row>
    <row r="327" spans="1:115" x14ac:dyDescent="0.3">
      <c r="A327" s="28">
        <v>326</v>
      </c>
      <c r="B327" s="29">
        <v>4.9749999999999996</v>
      </c>
      <c r="C327" s="30">
        <v>5.9166666666666661</v>
      </c>
      <c r="D327" s="30">
        <v>3.5714285714285712</v>
      </c>
      <c r="E327" s="31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1">
        <v>0</v>
      </c>
      <c r="M327" s="32">
        <v>0</v>
      </c>
      <c r="N327" s="30">
        <v>100</v>
      </c>
      <c r="O327" s="30">
        <v>0</v>
      </c>
      <c r="P327" s="30">
        <v>5</v>
      </c>
      <c r="Q327" s="30">
        <v>100</v>
      </c>
      <c r="R327" s="30">
        <v>25</v>
      </c>
      <c r="S327" s="30">
        <v>0</v>
      </c>
      <c r="T327" s="30">
        <v>2.7933433586488814</v>
      </c>
      <c r="U327" s="31">
        <v>200</v>
      </c>
      <c r="V327" s="33">
        <v>0.95</v>
      </c>
      <c r="W327" s="30">
        <v>0</v>
      </c>
      <c r="X327" s="30">
        <v>0</v>
      </c>
      <c r="Y327" s="30">
        <v>165</v>
      </c>
      <c r="Z327" s="30">
        <v>0</v>
      </c>
      <c r="AA327" s="30">
        <v>1</v>
      </c>
      <c r="AB327" s="32">
        <v>0</v>
      </c>
      <c r="AC327" s="28">
        <v>25.674969696969679</v>
      </c>
      <c r="AD327" s="28">
        <v>0.22496821142056961</v>
      </c>
      <c r="AE327" s="28">
        <v>7.8292400986126123E-2</v>
      </c>
      <c r="AF327" s="28">
        <v>7.5053521454167852E-3</v>
      </c>
      <c r="AG327" s="28">
        <v>1.096962725368579</v>
      </c>
      <c r="AH327" s="28">
        <v>2.6673929012766627E-2</v>
      </c>
      <c r="AI327" s="28">
        <v>2.5142096680467874</v>
      </c>
      <c r="AJ327" s="28">
        <v>3.3770540709665675E-2</v>
      </c>
      <c r="AK327" s="28">
        <v>0.91085880650966355</v>
      </c>
      <c r="AL327" s="30">
        <v>2.5199183796011188E-2</v>
      </c>
      <c r="AM327" s="28">
        <v>2.5142096680467874</v>
      </c>
      <c r="AN327" s="32">
        <v>3.3770540709665675E-2</v>
      </c>
      <c r="AP327" s="28">
        <v>326</v>
      </c>
      <c r="AQ327" s="29">
        <v>4.9749999999999996</v>
      </c>
      <c r="AR327" s="30">
        <v>5.9166666666666661</v>
      </c>
      <c r="AS327" s="30">
        <v>3.5714285714285712</v>
      </c>
      <c r="AT327" s="31">
        <v>0</v>
      </c>
      <c r="AU327" s="30">
        <v>0</v>
      </c>
      <c r="AV327" s="30">
        <v>0</v>
      </c>
      <c r="AW327" s="30">
        <v>0</v>
      </c>
      <c r="AX327" s="30">
        <v>0</v>
      </c>
      <c r="AY327" s="30">
        <v>0</v>
      </c>
      <c r="AZ327" s="30">
        <v>0</v>
      </c>
      <c r="BA327" s="31">
        <v>0</v>
      </c>
      <c r="BB327" s="32">
        <v>0</v>
      </c>
      <c r="BC327" s="30">
        <v>100</v>
      </c>
      <c r="BD327" s="30">
        <v>0</v>
      </c>
      <c r="BE327" s="30">
        <v>5</v>
      </c>
      <c r="BF327" s="30">
        <v>0</v>
      </c>
      <c r="BG327" s="30">
        <v>0</v>
      </c>
      <c r="BH327" s="30">
        <v>0</v>
      </c>
      <c r="BI327" s="30">
        <v>2.7933433586488814</v>
      </c>
      <c r="BJ327" s="31">
        <v>200</v>
      </c>
      <c r="BK327" s="33">
        <v>0.95</v>
      </c>
      <c r="BL327" s="30">
        <v>0</v>
      </c>
      <c r="BM327" s="30">
        <v>0</v>
      </c>
      <c r="BN327" s="30">
        <v>165</v>
      </c>
      <c r="BO327" s="30">
        <v>0</v>
      </c>
      <c r="BP327" s="30">
        <v>1</v>
      </c>
      <c r="BQ327" s="32">
        <v>0</v>
      </c>
      <c r="BR327" s="28">
        <v>34.572424242424233</v>
      </c>
      <c r="BS327" s="28">
        <v>0.3069321626789776</v>
      </c>
      <c r="BT327" s="28">
        <v>7.4340145063530219E-2</v>
      </c>
      <c r="BU327" s="28">
        <v>8.246819968459114E-3</v>
      </c>
      <c r="BV327" s="28">
        <v>1.0250295784003065</v>
      </c>
      <c r="BW327" s="28">
        <v>2.8290888187947567E-2</v>
      </c>
      <c r="BX327" s="28">
        <v>2.2889908855605769</v>
      </c>
      <c r="BY327" s="28">
        <v>2.8354725616071507E-2</v>
      </c>
      <c r="BZ327" s="28">
        <v>0.86899010772414553</v>
      </c>
      <c r="CA327" s="30">
        <v>1.8368602153349116E-2</v>
      </c>
      <c r="CB327" s="28">
        <v>2.2889908855605769</v>
      </c>
      <c r="CC327" s="32">
        <v>2.8354725616071507E-2</v>
      </c>
      <c r="CE327" s="30">
        <f t="shared" si="55"/>
        <v>4.5968415657875763</v>
      </c>
      <c r="CG327" s="55">
        <f t="shared" si="56"/>
        <v>0</v>
      </c>
      <c r="CH327" s="50">
        <f t="shared" si="57"/>
        <v>1</v>
      </c>
      <c r="CI327" s="51"/>
      <c r="CJ327" s="51"/>
      <c r="CK327" s="56"/>
      <c r="CL327" s="2"/>
      <c r="CM327" s="55">
        <f t="shared" si="58"/>
        <v>7.1933146968272466E-2</v>
      </c>
      <c r="CN327" s="51">
        <f t="shared" si="59"/>
        <v>0</v>
      </c>
      <c r="CO327" s="51"/>
      <c r="CP327" s="51"/>
      <c r="CQ327" s="56"/>
      <c r="CR327" s="2"/>
      <c r="CS327" s="55">
        <f t="shared" si="60"/>
        <v>0.22521878248621041</v>
      </c>
      <c r="CT327" s="51">
        <f t="shared" si="61"/>
        <v>0</v>
      </c>
      <c r="CU327" s="51"/>
      <c r="CV327" s="51"/>
      <c r="CW327" s="56"/>
      <c r="CX327" s="2"/>
      <c r="CY327" s="55">
        <f t="shared" si="62"/>
        <v>4.1868698785518021E-2</v>
      </c>
      <c r="CZ327" s="51">
        <f t="shared" si="63"/>
        <v>1</v>
      </c>
      <c r="DA327" s="51"/>
      <c r="DB327" s="51"/>
      <c r="DC327" s="56"/>
      <c r="DD327" s="2"/>
      <c r="DE327" s="55">
        <f t="shared" si="64"/>
        <v>0.22521878248621041</v>
      </c>
      <c r="DF327" s="51">
        <f t="shared" si="65"/>
        <v>0</v>
      </c>
      <c r="DG327" s="51"/>
      <c r="DH327" s="51"/>
      <c r="DI327" s="58"/>
      <c r="DK327" s="15">
        <v>4.5968415657875763</v>
      </c>
    </row>
    <row r="328" spans="1:115" x14ac:dyDescent="0.3">
      <c r="A328" s="28">
        <v>316</v>
      </c>
      <c r="B328" s="29">
        <v>4.9749999999999996</v>
      </c>
      <c r="C328" s="30">
        <v>3.75</v>
      </c>
      <c r="D328" s="30">
        <v>5.8571428571428559</v>
      </c>
      <c r="E328" s="31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1">
        <v>0</v>
      </c>
      <c r="M328" s="32">
        <v>0</v>
      </c>
      <c r="N328" s="30">
        <v>100</v>
      </c>
      <c r="O328" s="30">
        <v>0</v>
      </c>
      <c r="P328" s="30">
        <v>5</v>
      </c>
      <c r="Q328" s="30">
        <v>100</v>
      </c>
      <c r="R328" s="30">
        <v>25</v>
      </c>
      <c r="S328" s="30">
        <v>0</v>
      </c>
      <c r="T328" s="30">
        <v>2.7933433586488814</v>
      </c>
      <c r="U328" s="31">
        <v>200</v>
      </c>
      <c r="V328" s="33">
        <v>0.95</v>
      </c>
      <c r="W328" s="30">
        <v>0</v>
      </c>
      <c r="X328" s="30">
        <v>0</v>
      </c>
      <c r="Y328" s="30">
        <v>165</v>
      </c>
      <c r="Z328" s="30">
        <v>0</v>
      </c>
      <c r="AA328" s="30">
        <v>1</v>
      </c>
      <c r="AB328" s="32">
        <v>0</v>
      </c>
      <c r="AC328" s="28">
        <v>25.652999999999984</v>
      </c>
      <c r="AD328" s="28">
        <v>0.23220559682336983</v>
      </c>
      <c r="AE328" s="28">
        <v>7.8731666995541377E-2</v>
      </c>
      <c r="AF328" s="28">
        <v>7.9246673822282801E-3</v>
      </c>
      <c r="AG328" s="28">
        <v>1.0992555934535253</v>
      </c>
      <c r="AH328" s="28">
        <v>2.7686998140857802E-2</v>
      </c>
      <c r="AI328" s="28">
        <v>2.5025317589811906</v>
      </c>
      <c r="AJ328" s="28">
        <v>3.6337685553550041E-2</v>
      </c>
      <c r="AK328" s="28">
        <v>0.90661038358023116</v>
      </c>
      <c r="AL328" s="30">
        <v>2.6769178502824995E-2</v>
      </c>
      <c r="AM328" s="28">
        <v>2.5025317589811906</v>
      </c>
      <c r="AN328" s="32">
        <v>3.6337685553550041E-2</v>
      </c>
      <c r="AP328" s="28">
        <v>316</v>
      </c>
      <c r="AQ328" s="29">
        <v>4.9749999999999996</v>
      </c>
      <c r="AR328" s="30">
        <v>3.75</v>
      </c>
      <c r="AS328" s="30">
        <v>5.8571428571428559</v>
      </c>
      <c r="AT328" s="31">
        <v>0</v>
      </c>
      <c r="AU328" s="30">
        <v>0</v>
      </c>
      <c r="AV328" s="30">
        <v>0</v>
      </c>
      <c r="AW328" s="30">
        <v>0</v>
      </c>
      <c r="AX328" s="30">
        <v>0</v>
      </c>
      <c r="AY328" s="30">
        <v>0</v>
      </c>
      <c r="AZ328" s="30">
        <v>0</v>
      </c>
      <c r="BA328" s="31">
        <v>0</v>
      </c>
      <c r="BB328" s="32">
        <v>0</v>
      </c>
      <c r="BC328" s="30">
        <v>100</v>
      </c>
      <c r="BD328" s="30">
        <v>0</v>
      </c>
      <c r="BE328" s="30">
        <v>5</v>
      </c>
      <c r="BF328" s="30">
        <v>0</v>
      </c>
      <c r="BG328" s="30">
        <v>0</v>
      </c>
      <c r="BH328" s="30">
        <v>0</v>
      </c>
      <c r="BI328" s="30">
        <v>2.7933433586488814</v>
      </c>
      <c r="BJ328" s="31">
        <v>200</v>
      </c>
      <c r="BK328" s="33">
        <v>0.95</v>
      </c>
      <c r="BL328" s="30">
        <v>0</v>
      </c>
      <c r="BM328" s="30">
        <v>0</v>
      </c>
      <c r="BN328" s="30">
        <v>165</v>
      </c>
      <c r="BO328" s="30">
        <v>0</v>
      </c>
      <c r="BP328" s="30">
        <v>1</v>
      </c>
      <c r="BQ328" s="32">
        <v>0</v>
      </c>
      <c r="BR328" s="28">
        <v>34.07736363636365</v>
      </c>
      <c r="BS328" s="28">
        <v>0.34326246977394015</v>
      </c>
      <c r="BT328" s="28">
        <v>8.1444297961023829E-2</v>
      </c>
      <c r="BU328" s="28">
        <v>1.0383674056625937E-2</v>
      </c>
      <c r="BV328" s="28">
        <v>1.0629644257217921</v>
      </c>
      <c r="BW328" s="28">
        <v>3.0175230248366186E-2</v>
      </c>
      <c r="BX328" s="28">
        <v>2.3103897488780847</v>
      </c>
      <c r="BY328" s="28">
        <v>2.8610614547944207E-2</v>
      </c>
      <c r="BZ328" s="28">
        <v>0.88627883523206419</v>
      </c>
      <c r="CA328" s="30">
        <v>1.8387943921105637E-2</v>
      </c>
      <c r="CB328" s="28">
        <v>2.3103897488780847</v>
      </c>
      <c r="CC328" s="32">
        <v>2.8610614547944207E-2</v>
      </c>
      <c r="CE328" s="30">
        <f t="shared" si="55"/>
        <v>4.6866070578069277</v>
      </c>
      <c r="CG328" s="55">
        <f t="shared" si="56"/>
        <v>0</v>
      </c>
      <c r="CH328" s="50">
        <f t="shared" si="57"/>
        <v>1</v>
      </c>
      <c r="CI328" s="51"/>
      <c r="CJ328" s="51"/>
      <c r="CK328" s="56"/>
      <c r="CL328" s="2"/>
      <c r="CM328" s="55">
        <f t="shared" si="58"/>
        <v>3.6291167731733243E-2</v>
      </c>
      <c r="CN328" s="51">
        <f t="shared" si="59"/>
        <v>1</v>
      </c>
      <c r="CO328" s="51"/>
      <c r="CP328" s="51"/>
      <c r="CQ328" s="56"/>
      <c r="CR328" s="2"/>
      <c r="CS328" s="55">
        <f t="shared" si="60"/>
        <v>0.19214201010310594</v>
      </c>
      <c r="CT328" s="51">
        <f t="shared" si="61"/>
        <v>0</v>
      </c>
      <c r="CU328" s="51"/>
      <c r="CV328" s="51"/>
      <c r="CW328" s="56"/>
      <c r="CX328" s="2"/>
      <c r="CY328" s="55">
        <f t="shared" si="62"/>
        <v>2.0331548348166972E-2</v>
      </c>
      <c r="CZ328" s="51">
        <f t="shared" si="63"/>
        <v>1</v>
      </c>
      <c r="DA328" s="51"/>
      <c r="DB328" s="51"/>
      <c r="DC328" s="56"/>
      <c r="DD328" s="2"/>
      <c r="DE328" s="55">
        <f t="shared" si="64"/>
        <v>0.19214201010310594</v>
      </c>
      <c r="DF328" s="51">
        <f t="shared" si="65"/>
        <v>0</v>
      </c>
      <c r="DG328" s="51"/>
      <c r="DH328" s="51"/>
      <c r="DI328" s="58"/>
      <c r="DK328" s="15">
        <v>4.6866070578069277</v>
      </c>
    </row>
    <row r="329" spans="1:115" x14ac:dyDescent="0.3">
      <c r="A329" s="28">
        <v>321</v>
      </c>
      <c r="B329" s="29">
        <v>4.9749999999999996</v>
      </c>
      <c r="C329" s="30">
        <v>4.833333333333333</v>
      </c>
      <c r="D329" s="30">
        <v>4.7142857142857135</v>
      </c>
      <c r="E329" s="31">
        <v>0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1">
        <v>0</v>
      </c>
      <c r="M329" s="32">
        <v>0</v>
      </c>
      <c r="N329" s="30">
        <v>100</v>
      </c>
      <c r="O329" s="30">
        <v>0</v>
      </c>
      <c r="P329" s="30">
        <v>5</v>
      </c>
      <c r="Q329" s="30">
        <v>100</v>
      </c>
      <c r="R329" s="30">
        <v>25</v>
      </c>
      <c r="S329" s="30">
        <v>0</v>
      </c>
      <c r="T329" s="30">
        <v>2.7933433586488814</v>
      </c>
      <c r="U329" s="31">
        <v>200</v>
      </c>
      <c r="V329" s="33">
        <v>0.95</v>
      </c>
      <c r="W329" s="30">
        <v>0</v>
      </c>
      <c r="X329" s="30">
        <v>0</v>
      </c>
      <c r="Y329" s="30">
        <v>165</v>
      </c>
      <c r="Z329" s="30">
        <v>0</v>
      </c>
      <c r="AA329" s="30">
        <v>1</v>
      </c>
      <c r="AB329" s="32">
        <v>0</v>
      </c>
      <c r="AC329" s="28">
        <v>25.774848484848491</v>
      </c>
      <c r="AD329" s="28">
        <v>0.221267594541776</v>
      </c>
      <c r="AE329" s="28">
        <v>8.055917212278299E-2</v>
      </c>
      <c r="AF329" s="28">
        <v>8.1094388327435374E-3</v>
      </c>
      <c r="AG329" s="28">
        <v>1.0847745998007274</v>
      </c>
      <c r="AH329" s="28">
        <v>2.6290871334442047E-2</v>
      </c>
      <c r="AI329" s="28">
        <v>2.4967631836345188</v>
      </c>
      <c r="AJ329" s="28">
        <v>3.4312961303430978E-2</v>
      </c>
      <c r="AK329" s="28">
        <v>0.91367318578134193</v>
      </c>
      <c r="AL329" s="30">
        <v>2.7596446328666199E-2</v>
      </c>
      <c r="AM329" s="28">
        <v>2.4967631836345188</v>
      </c>
      <c r="AN329" s="32">
        <v>3.4312961303430978E-2</v>
      </c>
      <c r="AP329" s="28">
        <v>321</v>
      </c>
      <c r="AQ329" s="29">
        <v>4.9749999999999996</v>
      </c>
      <c r="AR329" s="30">
        <v>4.833333333333333</v>
      </c>
      <c r="AS329" s="30">
        <v>4.7142857142857135</v>
      </c>
      <c r="AT329" s="31">
        <v>0</v>
      </c>
      <c r="AU329" s="30">
        <v>0</v>
      </c>
      <c r="AV329" s="30">
        <v>0</v>
      </c>
      <c r="AW329" s="30">
        <v>0</v>
      </c>
      <c r="AX329" s="30">
        <v>0</v>
      </c>
      <c r="AY329" s="30">
        <v>0</v>
      </c>
      <c r="AZ329" s="30">
        <v>0</v>
      </c>
      <c r="BA329" s="31">
        <v>0</v>
      </c>
      <c r="BB329" s="32">
        <v>0</v>
      </c>
      <c r="BC329" s="30">
        <v>100</v>
      </c>
      <c r="BD329" s="30">
        <v>0</v>
      </c>
      <c r="BE329" s="30">
        <v>5</v>
      </c>
      <c r="BF329" s="30">
        <v>0</v>
      </c>
      <c r="BG329" s="30">
        <v>0</v>
      </c>
      <c r="BH329" s="30">
        <v>0</v>
      </c>
      <c r="BI329" s="30">
        <v>2.7933433586488814</v>
      </c>
      <c r="BJ329" s="31">
        <v>200</v>
      </c>
      <c r="BK329" s="33">
        <v>0.95</v>
      </c>
      <c r="BL329" s="30">
        <v>0</v>
      </c>
      <c r="BM329" s="30">
        <v>0</v>
      </c>
      <c r="BN329" s="30">
        <v>165</v>
      </c>
      <c r="BO329" s="30">
        <v>0</v>
      </c>
      <c r="BP329" s="30">
        <v>1</v>
      </c>
      <c r="BQ329" s="32">
        <v>0</v>
      </c>
      <c r="BR329" s="28">
        <v>34.379363636363649</v>
      </c>
      <c r="BS329" s="28">
        <v>0.35272219224599521</v>
      </c>
      <c r="BT329" s="28">
        <v>8.3667096989401876E-2</v>
      </c>
      <c r="BU329" s="28">
        <v>1.056390746275746E-2</v>
      </c>
      <c r="BV329" s="28">
        <v>1.047416679800047</v>
      </c>
      <c r="BW329" s="28">
        <v>3.0717836221492184E-2</v>
      </c>
      <c r="BX329" s="28">
        <v>2.3072033015974562</v>
      </c>
      <c r="BY329" s="28">
        <v>2.9225417930681077E-2</v>
      </c>
      <c r="BZ329" s="28">
        <v>0.87863579917269008</v>
      </c>
      <c r="CA329" s="30">
        <v>1.8658764223964987E-2</v>
      </c>
      <c r="CB329" s="28">
        <v>2.3072033015974562</v>
      </c>
      <c r="CC329" s="32">
        <v>2.9225417930681077E-2</v>
      </c>
      <c r="CE329" s="30">
        <f t="shared" si="55"/>
        <v>4.7734384133153203</v>
      </c>
      <c r="CG329" s="55">
        <f t="shared" si="56"/>
        <v>0</v>
      </c>
      <c r="CH329" s="50">
        <f t="shared" si="57"/>
        <v>1</v>
      </c>
      <c r="CI329" s="51"/>
      <c r="CJ329" s="51"/>
      <c r="CK329" s="56"/>
      <c r="CL329" s="2"/>
      <c r="CM329" s="55">
        <f t="shared" si="58"/>
        <v>3.7357920000680389E-2</v>
      </c>
      <c r="CN329" s="51">
        <f t="shared" si="59"/>
        <v>1</v>
      </c>
      <c r="CO329" s="51"/>
      <c r="CP329" s="51"/>
      <c r="CQ329" s="56"/>
      <c r="CR329" s="2"/>
      <c r="CS329" s="55">
        <f t="shared" si="60"/>
        <v>0.18955988203706253</v>
      </c>
      <c r="CT329" s="51">
        <f t="shared" si="61"/>
        <v>0</v>
      </c>
      <c r="CU329" s="51"/>
      <c r="CV329" s="51"/>
      <c r="CW329" s="56"/>
      <c r="CX329" s="2"/>
      <c r="CY329" s="55">
        <f t="shared" si="62"/>
        <v>3.5037386608651855E-2</v>
      </c>
      <c r="CZ329" s="51">
        <f t="shared" si="63"/>
        <v>1</v>
      </c>
      <c r="DA329" s="51"/>
      <c r="DB329" s="51"/>
      <c r="DC329" s="56"/>
      <c r="DD329" s="2"/>
      <c r="DE329" s="55">
        <f t="shared" si="64"/>
        <v>0.18955988203706253</v>
      </c>
      <c r="DF329" s="51">
        <f t="shared" si="65"/>
        <v>0</v>
      </c>
      <c r="DG329" s="51"/>
      <c r="DH329" s="51"/>
      <c r="DI329" s="58"/>
      <c r="DK329" s="15">
        <v>4.7734384133153203</v>
      </c>
    </row>
    <row r="330" spans="1:115" x14ac:dyDescent="0.3">
      <c r="A330" s="28">
        <v>333</v>
      </c>
      <c r="B330" s="29">
        <v>4.9749999999999996</v>
      </c>
      <c r="C330" s="30">
        <v>6.9999999999999991</v>
      </c>
      <c r="D330" s="30">
        <v>3.5714285714285712</v>
      </c>
      <c r="E330" s="31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1">
        <v>0</v>
      </c>
      <c r="M330" s="32">
        <v>0</v>
      </c>
      <c r="N330" s="30">
        <v>100</v>
      </c>
      <c r="O330" s="30">
        <v>0</v>
      </c>
      <c r="P330" s="30">
        <v>5</v>
      </c>
      <c r="Q330" s="30">
        <v>100</v>
      </c>
      <c r="R330" s="30">
        <v>25</v>
      </c>
      <c r="S330" s="30">
        <v>0</v>
      </c>
      <c r="T330" s="30">
        <v>2.7933433586488814</v>
      </c>
      <c r="U330" s="31">
        <v>200</v>
      </c>
      <c r="V330" s="33">
        <v>0.95</v>
      </c>
      <c r="W330" s="30">
        <v>0</v>
      </c>
      <c r="X330" s="30">
        <v>0</v>
      </c>
      <c r="Y330" s="30">
        <v>165</v>
      </c>
      <c r="Z330" s="30">
        <v>0</v>
      </c>
      <c r="AA330" s="30">
        <v>1</v>
      </c>
      <c r="AB330" s="32">
        <v>0</v>
      </c>
      <c r="AC330" s="28">
        <v>29.138151515151527</v>
      </c>
      <c r="AD330" s="28">
        <v>0.21724411590207313</v>
      </c>
      <c r="AE330" s="28">
        <v>9.7685056415768537E-2</v>
      </c>
      <c r="AF330" s="28">
        <v>9.5601610879632488E-3</v>
      </c>
      <c r="AG330" s="28">
        <v>1.2100472723735587</v>
      </c>
      <c r="AH330" s="28">
        <v>2.9985791851481904E-2</v>
      </c>
      <c r="AI330" s="28">
        <v>2.6968079496312272</v>
      </c>
      <c r="AJ330" s="28">
        <v>3.4201133855584598E-2</v>
      </c>
      <c r="AK330" s="28">
        <v>1.0485165002192192</v>
      </c>
      <c r="AL330" s="30">
        <v>2.9629701995571661E-2</v>
      </c>
      <c r="AM330" s="28">
        <v>2.6968079496312272</v>
      </c>
      <c r="AN330" s="32">
        <v>3.4201133855584598E-2</v>
      </c>
      <c r="AP330" s="28">
        <v>333</v>
      </c>
      <c r="AQ330" s="29">
        <v>4.9749999999999996</v>
      </c>
      <c r="AR330" s="30">
        <v>6.9999999999999991</v>
      </c>
      <c r="AS330" s="30">
        <v>3.5714285714285712</v>
      </c>
      <c r="AT330" s="31">
        <v>0</v>
      </c>
      <c r="AU330" s="30">
        <v>0</v>
      </c>
      <c r="AV330" s="30">
        <v>0</v>
      </c>
      <c r="AW330" s="30">
        <v>0</v>
      </c>
      <c r="AX330" s="30">
        <v>0</v>
      </c>
      <c r="AY330" s="30">
        <v>0</v>
      </c>
      <c r="AZ330" s="30">
        <v>0</v>
      </c>
      <c r="BA330" s="31">
        <v>0</v>
      </c>
      <c r="BB330" s="32">
        <v>0</v>
      </c>
      <c r="BC330" s="30">
        <v>100</v>
      </c>
      <c r="BD330" s="30">
        <v>0</v>
      </c>
      <c r="BE330" s="30">
        <v>5</v>
      </c>
      <c r="BF330" s="30">
        <v>0</v>
      </c>
      <c r="BG330" s="30">
        <v>0</v>
      </c>
      <c r="BH330" s="30">
        <v>0</v>
      </c>
      <c r="BI330" s="30">
        <v>2.7933433586488814</v>
      </c>
      <c r="BJ330" s="31">
        <v>200</v>
      </c>
      <c r="BK330" s="33">
        <v>0.95</v>
      </c>
      <c r="BL330" s="30">
        <v>0</v>
      </c>
      <c r="BM330" s="30">
        <v>0</v>
      </c>
      <c r="BN330" s="30">
        <v>165</v>
      </c>
      <c r="BO330" s="30">
        <v>0</v>
      </c>
      <c r="BP330" s="30">
        <v>1</v>
      </c>
      <c r="BQ330" s="32">
        <v>0</v>
      </c>
      <c r="BR330" s="28">
        <v>38.885272727272721</v>
      </c>
      <c r="BS330" s="28">
        <v>0.32660010340051759</v>
      </c>
      <c r="BT330" s="28">
        <v>0.12207361020050517</v>
      </c>
      <c r="BU330" s="28">
        <v>1.221482991789318E-2</v>
      </c>
      <c r="BV330" s="28">
        <v>1.1800861524594075</v>
      </c>
      <c r="BW330" s="28">
        <v>3.3513325141545688E-2</v>
      </c>
      <c r="BX330" s="28">
        <v>2.5388796019288562</v>
      </c>
      <c r="BY330" s="28">
        <v>2.7615569663072347E-2</v>
      </c>
      <c r="BZ330" s="28">
        <v>0.98853645495414999</v>
      </c>
      <c r="CA330" s="30">
        <v>2.0094514857493168E-2</v>
      </c>
      <c r="CB330" s="28">
        <v>2.5388796019288562</v>
      </c>
      <c r="CC330" s="32">
        <v>2.7615569663072347E-2</v>
      </c>
      <c r="CE330" s="30">
        <f t="shared" si="55"/>
        <v>5</v>
      </c>
      <c r="CG330" s="55">
        <f t="shared" si="56"/>
        <v>0</v>
      </c>
      <c r="CH330" s="50">
        <f t="shared" si="57"/>
        <v>1</v>
      </c>
      <c r="CI330" s="51"/>
      <c r="CJ330" s="51"/>
      <c r="CK330" s="56"/>
      <c r="CL330" s="2"/>
      <c r="CM330" s="55">
        <f t="shared" si="58"/>
        <v>2.996111991415118E-2</v>
      </c>
      <c r="CN330" s="51">
        <f t="shared" si="59"/>
        <v>1</v>
      </c>
      <c r="CO330" s="51"/>
      <c r="CP330" s="51"/>
      <c r="CQ330" s="56"/>
      <c r="CR330" s="2"/>
      <c r="CS330" s="55">
        <f t="shared" si="60"/>
        <v>0.15792834770237096</v>
      </c>
      <c r="CT330" s="51">
        <f t="shared" si="61"/>
        <v>0</v>
      </c>
      <c r="CU330" s="51"/>
      <c r="CV330" s="51"/>
      <c r="CW330" s="56"/>
      <c r="CX330" s="2"/>
      <c r="CY330" s="55">
        <f t="shared" si="62"/>
        <v>5.9980045265069171E-2</v>
      </c>
      <c r="CZ330" s="51">
        <f t="shared" si="63"/>
        <v>0</v>
      </c>
      <c r="DA330" s="51"/>
      <c r="DB330" s="51"/>
      <c r="DC330" s="56"/>
      <c r="DD330" s="2"/>
      <c r="DE330" s="55">
        <f t="shared" si="64"/>
        <v>0.15792834770237096</v>
      </c>
      <c r="DF330" s="51">
        <f t="shared" si="65"/>
        <v>0</v>
      </c>
      <c r="DG330" s="51"/>
      <c r="DH330" s="51"/>
      <c r="DI330" s="58"/>
      <c r="DK330" s="15">
        <v>5</v>
      </c>
    </row>
    <row r="331" spans="1:115" x14ac:dyDescent="0.3">
      <c r="A331" s="28">
        <v>317</v>
      </c>
      <c r="B331" s="29">
        <v>4.9749999999999996</v>
      </c>
      <c r="C331" s="30">
        <v>3.75</v>
      </c>
      <c r="D331" s="30">
        <v>6.9999999999999982</v>
      </c>
      <c r="E331" s="31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1">
        <v>0</v>
      </c>
      <c r="M331" s="32">
        <v>0</v>
      </c>
      <c r="N331" s="30">
        <v>100</v>
      </c>
      <c r="O331" s="30">
        <v>0</v>
      </c>
      <c r="P331" s="30">
        <v>5</v>
      </c>
      <c r="Q331" s="30">
        <v>100</v>
      </c>
      <c r="R331" s="30">
        <v>25</v>
      </c>
      <c r="S331" s="30">
        <v>0</v>
      </c>
      <c r="T331" s="30">
        <v>2.7933433586488814</v>
      </c>
      <c r="U331" s="31">
        <v>200</v>
      </c>
      <c r="V331" s="33">
        <v>0.95</v>
      </c>
      <c r="W331" s="30">
        <v>0</v>
      </c>
      <c r="X331" s="30">
        <v>0</v>
      </c>
      <c r="Y331" s="30">
        <v>165</v>
      </c>
      <c r="Z331" s="30">
        <v>0</v>
      </c>
      <c r="AA331" s="30">
        <v>1</v>
      </c>
      <c r="AB331" s="32">
        <v>0</v>
      </c>
      <c r="AC331" s="28">
        <v>31.514060606060617</v>
      </c>
      <c r="AD331" s="28">
        <v>0.21316375799694237</v>
      </c>
      <c r="AE331" s="28">
        <v>0.10204764174022869</v>
      </c>
      <c r="AF331" s="28">
        <v>1.0128067368120278E-2</v>
      </c>
      <c r="AG331" s="28">
        <v>1.2384346167633671</v>
      </c>
      <c r="AH331" s="28">
        <v>3.1641119331374007E-2</v>
      </c>
      <c r="AI331" s="28">
        <v>2.8174075516563644</v>
      </c>
      <c r="AJ331" s="28">
        <v>3.1844580727903533E-2</v>
      </c>
      <c r="AK331" s="28">
        <v>1.035438523331174</v>
      </c>
      <c r="AL331" s="30">
        <v>2.9086757203423824E-2</v>
      </c>
      <c r="AM331" s="28">
        <v>2.8174075516563644</v>
      </c>
      <c r="AN331" s="32">
        <v>3.1844580727903533E-2</v>
      </c>
      <c r="AP331" s="28">
        <v>317</v>
      </c>
      <c r="AQ331" s="29">
        <v>4.9749999999999996</v>
      </c>
      <c r="AR331" s="30">
        <v>3.75</v>
      </c>
      <c r="AS331" s="30">
        <v>6.9999999999999982</v>
      </c>
      <c r="AT331" s="31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1">
        <v>0</v>
      </c>
      <c r="BB331" s="32">
        <v>0</v>
      </c>
      <c r="BC331" s="30">
        <v>100</v>
      </c>
      <c r="BD331" s="30">
        <v>0</v>
      </c>
      <c r="BE331" s="30">
        <v>5</v>
      </c>
      <c r="BF331" s="30">
        <v>0</v>
      </c>
      <c r="BG331" s="30">
        <v>0</v>
      </c>
      <c r="BH331" s="30">
        <v>0</v>
      </c>
      <c r="BI331" s="30">
        <v>2.7933433586488814</v>
      </c>
      <c r="BJ331" s="31">
        <v>200</v>
      </c>
      <c r="BK331" s="33">
        <v>0.95</v>
      </c>
      <c r="BL331" s="30">
        <v>0</v>
      </c>
      <c r="BM331" s="30">
        <v>0</v>
      </c>
      <c r="BN331" s="30">
        <v>165</v>
      </c>
      <c r="BO331" s="30">
        <v>0</v>
      </c>
      <c r="BP331" s="30">
        <v>1</v>
      </c>
      <c r="BQ331" s="32">
        <v>0</v>
      </c>
      <c r="BR331" s="28">
        <v>42.047181818181834</v>
      </c>
      <c r="BS331" s="28">
        <v>0.33869181540215965</v>
      </c>
      <c r="BT331" s="28">
        <v>0.12303578866075014</v>
      </c>
      <c r="BU331" s="28">
        <v>1.1821863451764118E-2</v>
      </c>
      <c r="BV331" s="28">
        <v>1.2009183521349833</v>
      </c>
      <c r="BW331" s="28">
        <v>3.7190384815978257E-2</v>
      </c>
      <c r="BX331" s="28">
        <v>2.6677643863827614</v>
      </c>
      <c r="BY331" s="28">
        <v>2.7207752331472591E-2</v>
      </c>
      <c r="BZ331" s="28">
        <v>0.97354979089062266</v>
      </c>
      <c r="CA331" s="30">
        <v>1.9844420893654856E-2</v>
      </c>
      <c r="CB331" s="28">
        <v>2.6677643863827614</v>
      </c>
      <c r="CC331" s="32">
        <v>2.7207752331472591E-2</v>
      </c>
      <c r="CE331" s="30">
        <f t="shared" si="55"/>
        <v>5.1234753829797981</v>
      </c>
      <c r="CG331" s="55">
        <f t="shared" si="56"/>
        <v>0</v>
      </c>
      <c r="CH331" s="50">
        <f t="shared" si="57"/>
        <v>1</v>
      </c>
      <c r="CI331" s="51"/>
      <c r="CJ331" s="51"/>
      <c r="CK331" s="56"/>
      <c r="CL331" s="2"/>
      <c r="CM331" s="55">
        <f t="shared" si="58"/>
        <v>3.7516264628383755E-2</v>
      </c>
      <c r="CN331" s="51">
        <f t="shared" si="59"/>
        <v>1</v>
      </c>
      <c r="CO331" s="51"/>
      <c r="CP331" s="51"/>
      <c r="CQ331" s="56"/>
      <c r="CR331" s="2"/>
      <c r="CS331" s="55">
        <f t="shared" si="60"/>
        <v>0.149643165273603</v>
      </c>
      <c r="CT331" s="51">
        <f t="shared" si="61"/>
        <v>0</v>
      </c>
      <c r="CU331" s="51"/>
      <c r="CV331" s="51"/>
      <c r="CW331" s="56"/>
      <c r="CX331" s="2"/>
      <c r="CY331" s="55">
        <f t="shared" si="62"/>
        <v>6.1888732440551375E-2</v>
      </c>
      <c r="CZ331" s="51">
        <f t="shared" si="63"/>
        <v>0</v>
      </c>
      <c r="DA331" s="51"/>
      <c r="DB331" s="51"/>
      <c r="DC331" s="56"/>
      <c r="DD331" s="2"/>
      <c r="DE331" s="55">
        <f t="shared" si="64"/>
        <v>0.149643165273603</v>
      </c>
      <c r="DF331" s="51">
        <f t="shared" si="65"/>
        <v>0</v>
      </c>
      <c r="DG331" s="51"/>
      <c r="DH331" s="51"/>
      <c r="DI331" s="58"/>
      <c r="DK331" s="15">
        <v>5.1234753829797981</v>
      </c>
    </row>
    <row r="332" spans="1:115" x14ac:dyDescent="0.3">
      <c r="A332" s="28">
        <v>327</v>
      </c>
      <c r="B332" s="29">
        <v>4.9749999999999996</v>
      </c>
      <c r="C332" s="30">
        <v>5.9166666666666661</v>
      </c>
      <c r="D332" s="30">
        <v>4.7142857142857135</v>
      </c>
      <c r="E332" s="31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1">
        <v>0</v>
      </c>
      <c r="M332" s="32">
        <v>0</v>
      </c>
      <c r="N332" s="30">
        <v>100</v>
      </c>
      <c r="O332" s="30">
        <v>0</v>
      </c>
      <c r="P332" s="30">
        <v>5</v>
      </c>
      <c r="Q332" s="30">
        <v>100</v>
      </c>
      <c r="R332" s="30">
        <v>25</v>
      </c>
      <c r="S332" s="30">
        <v>0</v>
      </c>
      <c r="T332" s="30">
        <v>2.7933433586488814</v>
      </c>
      <c r="U332" s="31">
        <v>200</v>
      </c>
      <c r="V332" s="33">
        <v>0.95</v>
      </c>
      <c r="W332" s="30">
        <v>0</v>
      </c>
      <c r="X332" s="30">
        <v>0</v>
      </c>
      <c r="Y332" s="30">
        <v>165</v>
      </c>
      <c r="Z332" s="30">
        <v>0</v>
      </c>
      <c r="AA332" s="30">
        <v>1</v>
      </c>
      <c r="AB332" s="32">
        <v>0</v>
      </c>
      <c r="AC332" s="28">
        <v>31.43863636363637</v>
      </c>
      <c r="AD332" s="28">
        <v>0.21986936981014091</v>
      </c>
      <c r="AE332" s="28">
        <v>9.9526629220202861E-2</v>
      </c>
      <c r="AF332" s="28">
        <v>9.8810847982868447E-3</v>
      </c>
      <c r="AG332" s="28">
        <v>1.2449904719645857</v>
      </c>
      <c r="AH332" s="28">
        <v>3.2409431354969036E-2</v>
      </c>
      <c r="AI332" s="28">
        <v>2.8364010816519727</v>
      </c>
      <c r="AJ332" s="28">
        <v>3.3330191088191581E-2</v>
      </c>
      <c r="AK332" s="28">
        <v>1.0299191062569162</v>
      </c>
      <c r="AL332" s="30">
        <v>2.8978200906953352E-2</v>
      </c>
      <c r="AM332" s="28">
        <v>2.8364010816519727</v>
      </c>
      <c r="AN332" s="32">
        <v>3.3330191088191581E-2</v>
      </c>
      <c r="AP332" s="28">
        <v>327</v>
      </c>
      <c r="AQ332" s="29">
        <v>4.9749999999999996</v>
      </c>
      <c r="AR332" s="30">
        <v>5.9166666666666661</v>
      </c>
      <c r="AS332" s="30">
        <v>4.7142857142857135</v>
      </c>
      <c r="AT332" s="31">
        <v>0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1">
        <v>0</v>
      </c>
      <c r="BB332" s="32">
        <v>0</v>
      </c>
      <c r="BC332" s="30">
        <v>100</v>
      </c>
      <c r="BD332" s="30">
        <v>0</v>
      </c>
      <c r="BE332" s="30">
        <v>5</v>
      </c>
      <c r="BF332" s="30">
        <v>0</v>
      </c>
      <c r="BG332" s="30">
        <v>0</v>
      </c>
      <c r="BH332" s="30">
        <v>0</v>
      </c>
      <c r="BI332" s="30">
        <v>2.7933433586488814</v>
      </c>
      <c r="BJ332" s="31">
        <v>200</v>
      </c>
      <c r="BK332" s="33">
        <v>0.95</v>
      </c>
      <c r="BL332" s="30">
        <v>0</v>
      </c>
      <c r="BM332" s="30">
        <v>0</v>
      </c>
      <c r="BN332" s="30">
        <v>165</v>
      </c>
      <c r="BO332" s="30">
        <v>0</v>
      </c>
      <c r="BP332" s="30">
        <v>1</v>
      </c>
      <c r="BQ332" s="32">
        <v>0</v>
      </c>
      <c r="BR332" s="28">
        <v>41.780636363636333</v>
      </c>
      <c r="BS332" s="28">
        <v>0.33715338270490125</v>
      </c>
      <c r="BT332" s="28">
        <v>0.12403191905264398</v>
      </c>
      <c r="BU332" s="28">
        <v>1.1918147726680966E-2</v>
      </c>
      <c r="BV332" s="28">
        <v>1.2192017371713397</v>
      </c>
      <c r="BW332" s="28">
        <v>3.5066550584369485E-2</v>
      </c>
      <c r="BX332" s="28">
        <v>2.6487800705480207</v>
      </c>
      <c r="BY332" s="28">
        <v>2.6031954727333929E-2</v>
      </c>
      <c r="BZ332" s="28">
        <v>0.98697272843477801</v>
      </c>
      <c r="CA332" s="30">
        <v>1.8931020638651E-2</v>
      </c>
      <c r="CB332" s="28">
        <v>2.6487800705480207</v>
      </c>
      <c r="CC332" s="32">
        <v>2.6031954727333929E-2</v>
      </c>
      <c r="CE332" s="30">
        <f t="shared" si="55"/>
        <v>5.2813688701753385</v>
      </c>
      <c r="CG332" s="55">
        <f t="shared" si="56"/>
        <v>0</v>
      </c>
      <c r="CH332" s="50">
        <f t="shared" si="57"/>
        <v>1</v>
      </c>
      <c r="CI332" s="51"/>
      <c r="CJ332" s="51"/>
      <c r="CK332" s="56"/>
      <c r="CL332" s="2"/>
      <c r="CM332" s="55">
        <f t="shared" si="58"/>
        <v>2.5788734793245949E-2</v>
      </c>
      <c r="CN332" s="51">
        <f t="shared" si="59"/>
        <v>1</v>
      </c>
      <c r="CO332" s="51"/>
      <c r="CP332" s="51"/>
      <c r="CQ332" s="56"/>
      <c r="CR332" s="2"/>
      <c r="CS332" s="55">
        <f t="shared" si="60"/>
        <v>0.18762101110395202</v>
      </c>
      <c r="CT332" s="51">
        <f t="shared" si="61"/>
        <v>0</v>
      </c>
      <c r="CU332" s="51"/>
      <c r="CV332" s="51"/>
      <c r="CW332" s="56"/>
      <c r="CX332" s="2"/>
      <c r="CY332" s="55">
        <f t="shared" si="62"/>
        <v>4.2946377822138171E-2</v>
      </c>
      <c r="CZ332" s="51">
        <f t="shared" si="63"/>
        <v>1</v>
      </c>
      <c r="DA332" s="51"/>
      <c r="DB332" s="51"/>
      <c r="DC332" s="56"/>
      <c r="DD332" s="2"/>
      <c r="DE332" s="55">
        <f t="shared" si="64"/>
        <v>0.18762101110395202</v>
      </c>
      <c r="DF332" s="51">
        <f t="shared" si="65"/>
        <v>0</v>
      </c>
      <c r="DG332" s="51"/>
      <c r="DH332" s="51"/>
      <c r="DI332" s="58"/>
      <c r="DK332" s="15">
        <v>5.2813688701753385</v>
      </c>
    </row>
    <row r="333" spans="1:115" x14ac:dyDescent="0.3">
      <c r="A333" s="28">
        <v>322</v>
      </c>
      <c r="B333" s="29">
        <v>4.9749999999999996</v>
      </c>
      <c r="C333" s="30">
        <v>4.833333333333333</v>
      </c>
      <c r="D333" s="30">
        <v>5.8571428571428559</v>
      </c>
      <c r="E333" s="31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1">
        <v>0</v>
      </c>
      <c r="M333" s="32">
        <v>0</v>
      </c>
      <c r="N333" s="30">
        <v>100</v>
      </c>
      <c r="O333" s="30">
        <v>0</v>
      </c>
      <c r="P333" s="30">
        <v>5</v>
      </c>
      <c r="Q333" s="30">
        <v>100</v>
      </c>
      <c r="R333" s="30">
        <v>25</v>
      </c>
      <c r="S333" s="30">
        <v>0</v>
      </c>
      <c r="T333" s="30">
        <v>2.7933433586488814</v>
      </c>
      <c r="U333" s="31">
        <v>200</v>
      </c>
      <c r="V333" s="33">
        <v>0.95</v>
      </c>
      <c r="W333" s="30">
        <v>0</v>
      </c>
      <c r="X333" s="30">
        <v>0</v>
      </c>
      <c r="Y333" s="30">
        <v>165</v>
      </c>
      <c r="Z333" s="30">
        <v>0</v>
      </c>
      <c r="AA333" s="30">
        <v>1</v>
      </c>
      <c r="AB333" s="32">
        <v>0</v>
      </c>
      <c r="AC333" s="28">
        <v>31.457484848484849</v>
      </c>
      <c r="AD333" s="28">
        <v>0.21396493020430885</v>
      </c>
      <c r="AE333" s="28">
        <v>9.7932051164603212E-2</v>
      </c>
      <c r="AF333" s="28">
        <v>9.5247343474684221E-3</v>
      </c>
      <c r="AG333" s="28">
        <v>1.2402768731279732</v>
      </c>
      <c r="AH333" s="28">
        <v>3.1958550163798165E-2</v>
      </c>
      <c r="AI333" s="28">
        <v>2.8388591291130583</v>
      </c>
      <c r="AJ333" s="28">
        <v>3.2267861184061032E-2</v>
      </c>
      <c r="AK333" s="28">
        <v>1.0299905235182367</v>
      </c>
      <c r="AL333" s="30">
        <v>2.9070638363155564E-2</v>
      </c>
      <c r="AM333" s="28">
        <v>2.8388591291130583</v>
      </c>
      <c r="AN333" s="32">
        <v>3.2267861184061032E-2</v>
      </c>
      <c r="AP333" s="28">
        <v>322</v>
      </c>
      <c r="AQ333" s="29">
        <v>4.9749999999999996</v>
      </c>
      <c r="AR333" s="30">
        <v>4.833333333333333</v>
      </c>
      <c r="AS333" s="30">
        <v>5.8571428571428559</v>
      </c>
      <c r="AT333" s="31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1">
        <v>0</v>
      </c>
      <c r="BB333" s="32">
        <v>0</v>
      </c>
      <c r="BC333" s="30">
        <v>100</v>
      </c>
      <c r="BD333" s="30">
        <v>0</v>
      </c>
      <c r="BE333" s="30">
        <v>5</v>
      </c>
      <c r="BF333" s="30">
        <v>0</v>
      </c>
      <c r="BG333" s="30">
        <v>0</v>
      </c>
      <c r="BH333" s="30">
        <v>0</v>
      </c>
      <c r="BI333" s="30">
        <v>2.7933433586488814</v>
      </c>
      <c r="BJ333" s="31">
        <v>200</v>
      </c>
      <c r="BK333" s="33">
        <v>0.95</v>
      </c>
      <c r="BL333" s="30">
        <v>0</v>
      </c>
      <c r="BM333" s="30">
        <v>0</v>
      </c>
      <c r="BN333" s="30">
        <v>165</v>
      </c>
      <c r="BO333" s="30">
        <v>0</v>
      </c>
      <c r="BP333" s="30">
        <v>1</v>
      </c>
      <c r="BQ333" s="32">
        <v>0</v>
      </c>
      <c r="BR333" s="28">
        <v>42.221545454545463</v>
      </c>
      <c r="BS333" s="28">
        <v>0.29961859114189016</v>
      </c>
      <c r="BT333" s="28">
        <v>0.11351986090122612</v>
      </c>
      <c r="BU333" s="28">
        <v>1.0728411076025086E-2</v>
      </c>
      <c r="BV333" s="28">
        <v>1.1794682416489544</v>
      </c>
      <c r="BW333" s="28">
        <v>3.4268738163640088E-2</v>
      </c>
      <c r="BX333" s="28">
        <v>2.652823112158099</v>
      </c>
      <c r="BY333" s="28">
        <v>2.6270966559424333E-2</v>
      </c>
      <c r="BZ333" s="28">
        <v>0.95907783520402201</v>
      </c>
      <c r="CA333" s="30">
        <v>1.9776617187959172E-2</v>
      </c>
      <c r="CB333" s="28">
        <v>2.652823112158099</v>
      </c>
      <c r="CC333" s="32">
        <v>2.6270966559424333E-2</v>
      </c>
      <c r="CE333" s="30">
        <f t="shared" si="55"/>
        <v>5.320669488844783</v>
      </c>
      <c r="CG333" s="55">
        <f t="shared" si="56"/>
        <v>0</v>
      </c>
      <c r="CH333" s="50">
        <f t="shared" si="57"/>
        <v>1</v>
      </c>
      <c r="CI333" s="51"/>
      <c r="CJ333" s="51"/>
      <c r="CK333" s="56"/>
      <c r="CL333" s="2"/>
      <c r="CM333" s="55">
        <f t="shared" si="58"/>
        <v>6.0808631479018826E-2</v>
      </c>
      <c r="CN333" s="51">
        <f t="shared" si="59"/>
        <v>1</v>
      </c>
      <c r="CO333" s="51"/>
      <c r="CP333" s="51"/>
      <c r="CQ333" s="56"/>
      <c r="CR333" s="2"/>
      <c r="CS333" s="55">
        <f t="shared" si="60"/>
        <v>0.1860360169549593</v>
      </c>
      <c r="CT333" s="51">
        <f t="shared" si="61"/>
        <v>0</v>
      </c>
      <c r="CU333" s="51"/>
      <c r="CV333" s="51"/>
      <c r="CW333" s="56"/>
      <c r="CX333" s="2"/>
      <c r="CY333" s="55">
        <f t="shared" si="62"/>
        <v>7.0912688314214711E-2</v>
      </c>
      <c r="CZ333" s="51">
        <f t="shared" si="63"/>
        <v>0</v>
      </c>
      <c r="DA333" s="51"/>
      <c r="DB333" s="51"/>
      <c r="DC333" s="56"/>
      <c r="DD333" s="2"/>
      <c r="DE333" s="55">
        <f t="shared" si="64"/>
        <v>0.1860360169549593</v>
      </c>
      <c r="DF333" s="51">
        <f t="shared" si="65"/>
        <v>0</v>
      </c>
      <c r="DG333" s="51"/>
      <c r="DH333" s="51"/>
      <c r="DI333" s="58"/>
      <c r="DK333" s="15">
        <v>5.320669488844783</v>
      </c>
    </row>
    <row r="334" spans="1:115" x14ac:dyDescent="0.3">
      <c r="A334" s="28">
        <v>334</v>
      </c>
      <c r="B334" s="29">
        <v>4.9749999999999996</v>
      </c>
      <c r="C334" s="30">
        <v>6.9999999999999991</v>
      </c>
      <c r="D334" s="30">
        <v>4.7142857142857135</v>
      </c>
      <c r="E334" s="31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1">
        <v>0</v>
      </c>
      <c r="M334" s="32">
        <v>0</v>
      </c>
      <c r="N334" s="30">
        <v>100</v>
      </c>
      <c r="O334" s="30">
        <v>0</v>
      </c>
      <c r="P334" s="30">
        <v>5</v>
      </c>
      <c r="Q334" s="30">
        <v>100</v>
      </c>
      <c r="R334" s="30">
        <v>25</v>
      </c>
      <c r="S334" s="30">
        <v>0</v>
      </c>
      <c r="T334" s="30">
        <v>2.7933433586488814</v>
      </c>
      <c r="U334" s="31">
        <v>200</v>
      </c>
      <c r="V334" s="33">
        <v>0.95</v>
      </c>
      <c r="W334" s="30">
        <v>0</v>
      </c>
      <c r="X334" s="30">
        <v>0</v>
      </c>
      <c r="Y334" s="30">
        <v>165</v>
      </c>
      <c r="Z334" s="30">
        <v>0</v>
      </c>
      <c r="AA334" s="30">
        <v>1</v>
      </c>
      <c r="AB334" s="32">
        <v>0</v>
      </c>
      <c r="AC334" s="28">
        <v>34.414090909090923</v>
      </c>
      <c r="AD334" s="28">
        <v>0.20853126026668026</v>
      </c>
      <c r="AE334" s="28">
        <v>9.9071799222592724E-2</v>
      </c>
      <c r="AF334" s="28">
        <v>9.7179069828496126E-3</v>
      </c>
      <c r="AG334" s="28">
        <v>1.3613751365778892</v>
      </c>
      <c r="AH334" s="28">
        <v>3.606794208942745E-2</v>
      </c>
      <c r="AI334" s="28">
        <v>3.0265340489725583</v>
      </c>
      <c r="AJ334" s="28">
        <v>3.1052673610393544E-2</v>
      </c>
      <c r="AK334" s="28">
        <v>1.159821388009818</v>
      </c>
      <c r="AL334" s="30">
        <v>2.8476385897295429E-2</v>
      </c>
      <c r="AM334" s="28">
        <v>3.0265340489725583</v>
      </c>
      <c r="AN334" s="32">
        <v>3.1052673610393544E-2</v>
      </c>
      <c r="AP334" s="28">
        <v>334</v>
      </c>
      <c r="AQ334" s="29">
        <v>4.9749999999999996</v>
      </c>
      <c r="AR334" s="30">
        <v>6.9999999999999991</v>
      </c>
      <c r="AS334" s="30">
        <v>4.7142857142857135</v>
      </c>
      <c r="AT334" s="31">
        <v>0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1">
        <v>0</v>
      </c>
      <c r="BB334" s="32">
        <v>0</v>
      </c>
      <c r="BC334" s="30">
        <v>100</v>
      </c>
      <c r="BD334" s="30">
        <v>0</v>
      </c>
      <c r="BE334" s="30">
        <v>5</v>
      </c>
      <c r="BF334" s="30">
        <v>0</v>
      </c>
      <c r="BG334" s="30">
        <v>0</v>
      </c>
      <c r="BH334" s="30">
        <v>0</v>
      </c>
      <c r="BI334" s="30">
        <v>2.7933433586488814</v>
      </c>
      <c r="BJ334" s="31">
        <v>200</v>
      </c>
      <c r="BK334" s="33">
        <v>0.95</v>
      </c>
      <c r="BL334" s="30">
        <v>0</v>
      </c>
      <c r="BM334" s="30">
        <v>0</v>
      </c>
      <c r="BN334" s="30">
        <v>165</v>
      </c>
      <c r="BO334" s="30">
        <v>0</v>
      </c>
      <c r="BP334" s="30">
        <v>1</v>
      </c>
      <c r="BQ334" s="32">
        <v>0</v>
      </c>
      <c r="BR334" s="28">
        <v>46.149666666666633</v>
      </c>
      <c r="BS334" s="28">
        <v>0.28773766511889282</v>
      </c>
      <c r="BT334" s="28">
        <v>0.13777700271679905</v>
      </c>
      <c r="BU334" s="28">
        <v>1.2200330566807667E-2</v>
      </c>
      <c r="BV334" s="28">
        <v>1.2976735949211955</v>
      </c>
      <c r="BW334" s="28">
        <v>3.8865453146904955E-2</v>
      </c>
      <c r="BX334" s="28">
        <v>2.8664473170145812</v>
      </c>
      <c r="BY334" s="28">
        <v>2.5571561864782551E-2</v>
      </c>
      <c r="BZ334" s="28">
        <v>1.1125660296874031</v>
      </c>
      <c r="CA334" s="30">
        <v>1.9722579357452863E-2</v>
      </c>
      <c r="CB334" s="28">
        <v>2.8664473170145812</v>
      </c>
      <c r="CC334" s="32">
        <v>2.5571561864782551E-2</v>
      </c>
      <c r="CE334" s="30">
        <f t="shared" si="55"/>
        <v>5.7445626465380277</v>
      </c>
      <c r="CG334" s="55">
        <f t="shared" si="56"/>
        <v>0</v>
      </c>
      <c r="CH334" s="50">
        <f t="shared" si="57"/>
        <v>1</v>
      </c>
      <c r="CI334" s="51"/>
      <c r="CJ334" s="51"/>
      <c r="CK334" s="56"/>
      <c r="CL334" s="2"/>
      <c r="CM334" s="55">
        <f t="shared" si="58"/>
        <v>6.3701541656693728E-2</v>
      </c>
      <c r="CN334" s="51">
        <f t="shared" si="59"/>
        <v>1</v>
      </c>
      <c r="CO334" s="51"/>
      <c r="CP334" s="51"/>
      <c r="CQ334" s="56"/>
      <c r="CR334" s="2"/>
      <c r="CS334" s="55">
        <f t="shared" si="60"/>
        <v>0.16008673195797707</v>
      </c>
      <c r="CT334" s="51">
        <f t="shared" si="61"/>
        <v>0</v>
      </c>
      <c r="CU334" s="51"/>
      <c r="CV334" s="51"/>
      <c r="CW334" s="56"/>
      <c r="CX334" s="2"/>
      <c r="CY334" s="55">
        <f t="shared" si="62"/>
        <v>4.7255358322414898E-2</v>
      </c>
      <c r="CZ334" s="51">
        <f t="shared" si="63"/>
        <v>1</v>
      </c>
      <c r="DA334" s="51"/>
      <c r="DB334" s="51"/>
      <c r="DC334" s="56"/>
      <c r="DD334" s="2"/>
      <c r="DE334" s="55">
        <f t="shared" si="64"/>
        <v>0.16008673195797707</v>
      </c>
      <c r="DF334" s="51">
        <f t="shared" si="65"/>
        <v>0</v>
      </c>
      <c r="DG334" s="51"/>
      <c r="DH334" s="51"/>
      <c r="DI334" s="58"/>
      <c r="DK334" s="15">
        <v>5.7445626465380277</v>
      </c>
    </row>
    <row r="335" spans="1:115" x14ac:dyDescent="0.3">
      <c r="A335" s="28">
        <v>323</v>
      </c>
      <c r="B335" s="29">
        <v>4.9749999999999996</v>
      </c>
      <c r="C335" s="30">
        <v>4.833333333333333</v>
      </c>
      <c r="D335" s="30">
        <v>6.9999999999999982</v>
      </c>
      <c r="E335" s="31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1">
        <v>0</v>
      </c>
      <c r="M335" s="32">
        <v>0</v>
      </c>
      <c r="N335" s="30">
        <v>100</v>
      </c>
      <c r="O335" s="30">
        <v>0</v>
      </c>
      <c r="P335" s="30">
        <v>5</v>
      </c>
      <c r="Q335" s="30">
        <v>100</v>
      </c>
      <c r="R335" s="30">
        <v>25</v>
      </c>
      <c r="S335" s="30">
        <v>0</v>
      </c>
      <c r="T335" s="30">
        <v>2.7933433586488814</v>
      </c>
      <c r="U335" s="31">
        <v>200</v>
      </c>
      <c r="V335" s="33">
        <v>0.95</v>
      </c>
      <c r="W335" s="30">
        <v>0</v>
      </c>
      <c r="X335" s="30">
        <v>0</v>
      </c>
      <c r="Y335" s="30">
        <v>165</v>
      </c>
      <c r="Z335" s="30">
        <v>0</v>
      </c>
      <c r="AA335" s="30">
        <v>1</v>
      </c>
      <c r="AB335" s="32">
        <v>0</v>
      </c>
      <c r="AC335" s="28">
        <v>34.46</v>
      </c>
      <c r="AD335" s="28">
        <v>0.20651284917575996</v>
      </c>
      <c r="AE335" s="28">
        <v>0.1032848144680454</v>
      </c>
      <c r="AF335" s="28">
        <v>9.6528953576687174E-3</v>
      </c>
      <c r="AG335" s="28">
        <v>1.3537067272345524</v>
      </c>
      <c r="AH335" s="28">
        <v>3.5751203701159279E-2</v>
      </c>
      <c r="AI335" s="28">
        <v>3.0183963664290521</v>
      </c>
      <c r="AJ335" s="28">
        <v>3.1040111016892649E-2</v>
      </c>
      <c r="AK335" s="28">
        <v>1.1652590865288071</v>
      </c>
      <c r="AL335" s="30">
        <v>2.8838560210352426E-2</v>
      </c>
      <c r="AM335" s="28">
        <v>3.0183963664290521</v>
      </c>
      <c r="AN335" s="32">
        <v>3.1040111016892649E-2</v>
      </c>
      <c r="AP335" s="28">
        <v>323</v>
      </c>
      <c r="AQ335" s="29">
        <v>4.9749999999999996</v>
      </c>
      <c r="AR335" s="30">
        <v>4.833333333333333</v>
      </c>
      <c r="AS335" s="30">
        <v>6.9999999999999982</v>
      </c>
      <c r="AT335" s="31">
        <v>0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1">
        <v>0</v>
      </c>
      <c r="BB335" s="32">
        <v>0</v>
      </c>
      <c r="BC335" s="30">
        <v>100</v>
      </c>
      <c r="BD335" s="30">
        <v>0</v>
      </c>
      <c r="BE335" s="30">
        <v>5</v>
      </c>
      <c r="BF335" s="30">
        <v>0</v>
      </c>
      <c r="BG335" s="30">
        <v>0</v>
      </c>
      <c r="BH335" s="30">
        <v>0</v>
      </c>
      <c r="BI335" s="30">
        <v>2.7933433586488814</v>
      </c>
      <c r="BJ335" s="31">
        <v>200</v>
      </c>
      <c r="BK335" s="33">
        <v>0.95</v>
      </c>
      <c r="BL335" s="30">
        <v>0</v>
      </c>
      <c r="BM335" s="30">
        <v>0</v>
      </c>
      <c r="BN335" s="30">
        <v>165</v>
      </c>
      <c r="BO335" s="30">
        <v>0</v>
      </c>
      <c r="BP335" s="30">
        <v>1</v>
      </c>
      <c r="BQ335" s="32">
        <v>0</v>
      </c>
      <c r="BR335" s="28">
        <v>45.883454545454526</v>
      </c>
      <c r="BS335" s="28">
        <v>0.3087590082929052</v>
      </c>
      <c r="BT335" s="28">
        <v>0.14053404670642342</v>
      </c>
      <c r="BU335" s="28">
        <v>1.2925120434050898E-2</v>
      </c>
      <c r="BV335" s="28">
        <v>1.3160722077364468</v>
      </c>
      <c r="BW335" s="28">
        <v>3.8985978811034765E-2</v>
      </c>
      <c r="BX335" s="28">
        <v>2.8652454888405088</v>
      </c>
      <c r="BY335" s="28">
        <v>2.4963196500593202E-2</v>
      </c>
      <c r="BZ335" s="28">
        <v>1.1223805015329518</v>
      </c>
      <c r="CA335" s="30">
        <v>1.9621908905177666E-2</v>
      </c>
      <c r="CB335" s="28">
        <v>2.8652454888405088</v>
      </c>
      <c r="CC335" s="32">
        <v>2.4963196500593202E-2</v>
      </c>
      <c r="CE335" s="30">
        <f t="shared" si="55"/>
        <v>5.8166427888717145</v>
      </c>
      <c r="CG335" s="55">
        <f t="shared" si="56"/>
        <v>0</v>
      </c>
      <c r="CH335" s="50">
        <f t="shared" si="57"/>
        <v>1</v>
      </c>
      <c r="CI335" s="51"/>
      <c r="CJ335" s="51"/>
      <c r="CK335" s="56"/>
      <c r="CL335" s="2"/>
      <c r="CM335" s="55">
        <f t="shared" si="58"/>
        <v>3.763451949810559E-2</v>
      </c>
      <c r="CN335" s="51">
        <f t="shared" si="59"/>
        <v>1</v>
      </c>
      <c r="CO335" s="51"/>
      <c r="CP335" s="51"/>
      <c r="CQ335" s="56"/>
      <c r="CR335" s="2"/>
      <c r="CS335" s="55">
        <f t="shared" si="60"/>
        <v>0.15315087758854329</v>
      </c>
      <c r="CT335" s="51">
        <f t="shared" si="61"/>
        <v>0</v>
      </c>
      <c r="CU335" s="51"/>
      <c r="CV335" s="51"/>
      <c r="CW335" s="56"/>
      <c r="CX335" s="2"/>
      <c r="CY335" s="55">
        <f t="shared" si="62"/>
        <v>4.2878584995855284E-2</v>
      </c>
      <c r="CZ335" s="51">
        <f t="shared" si="63"/>
        <v>1</v>
      </c>
      <c r="DA335" s="51"/>
      <c r="DB335" s="51"/>
      <c r="DC335" s="56"/>
      <c r="DD335" s="2"/>
      <c r="DE335" s="55">
        <f t="shared" si="64"/>
        <v>0.15315087758854329</v>
      </c>
      <c r="DF335" s="51">
        <f t="shared" si="65"/>
        <v>0</v>
      </c>
      <c r="DG335" s="51"/>
      <c r="DH335" s="51"/>
      <c r="DI335" s="58"/>
      <c r="DK335" s="15">
        <v>5.8166427888717145</v>
      </c>
    </row>
    <row r="336" spans="1:115" x14ac:dyDescent="0.3">
      <c r="A336" s="28">
        <v>328</v>
      </c>
      <c r="B336" s="29">
        <v>4.9749999999999996</v>
      </c>
      <c r="C336" s="30">
        <v>5.9166666666666661</v>
      </c>
      <c r="D336" s="30">
        <v>5.8571428571428559</v>
      </c>
      <c r="E336" s="31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1">
        <v>0</v>
      </c>
      <c r="M336" s="32">
        <v>0</v>
      </c>
      <c r="N336" s="30">
        <v>100</v>
      </c>
      <c r="O336" s="30">
        <v>0</v>
      </c>
      <c r="P336" s="30">
        <v>5</v>
      </c>
      <c r="Q336" s="30">
        <v>100</v>
      </c>
      <c r="R336" s="30">
        <v>25</v>
      </c>
      <c r="S336" s="30">
        <v>0</v>
      </c>
      <c r="T336" s="30">
        <v>2.7933433586488814</v>
      </c>
      <c r="U336" s="31">
        <v>200</v>
      </c>
      <c r="V336" s="33">
        <v>0.95</v>
      </c>
      <c r="W336" s="30">
        <v>0</v>
      </c>
      <c r="X336" s="30">
        <v>0</v>
      </c>
      <c r="Y336" s="30">
        <v>165</v>
      </c>
      <c r="Z336" s="30">
        <v>0</v>
      </c>
      <c r="AA336" s="30">
        <v>1</v>
      </c>
      <c r="AB336" s="32">
        <v>0</v>
      </c>
      <c r="AC336" s="28">
        <v>36.295030303030323</v>
      </c>
      <c r="AD336" s="28">
        <v>0.18517818835104688</v>
      </c>
      <c r="AE336" s="28">
        <v>0.13894960597208944</v>
      </c>
      <c r="AF336" s="28">
        <v>1.1325691172006856E-2</v>
      </c>
      <c r="AG336" s="28">
        <v>1.4350084385403534</v>
      </c>
      <c r="AH336" s="28">
        <v>3.8357736190861781E-2</v>
      </c>
      <c r="AI336" s="28">
        <v>3.1438516728437156</v>
      </c>
      <c r="AJ336" s="28">
        <v>3.1591225367942295E-2</v>
      </c>
      <c r="AK336" s="28">
        <v>1.2583625939749672</v>
      </c>
      <c r="AL336" s="30">
        <v>3.1920414951103378E-2</v>
      </c>
      <c r="AM336" s="28">
        <v>3.1438516728437156</v>
      </c>
      <c r="AN336" s="32">
        <v>3.1591225367942295E-2</v>
      </c>
      <c r="AP336" s="28">
        <v>328</v>
      </c>
      <c r="AQ336" s="29">
        <v>4.9749999999999996</v>
      </c>
      <c r="AR336" s="30">
        <v>5.9166666666666661</v>
      </c>
      <c r="AS336" s="30">
        <v>5.8571428571428559</v>
      </c>
      <c r="AT336" s="31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1">
        <v>0</v>
      </c>
      <c r="BB336" s="32">
        <v>0</v>
      </c>
      <c r="BC336" s="30">
        <v>100</v>
      </c>
      <c r="BD336" s="30">
        <v>0</v>
      </c>
      <c r="BE336" s="30">
        <v>5</v>
      </c>
      <c r="BF336" s="30">
        <v>0</v>
      </c>
      <c r="BG336" s="30">
        <v>0</v>
      </c>
      <c r="BH336" s="30">
        <v>0</v>
      </c>
      <c r="BI336" s="30">
        <v>2.7933433586488814</v>
      </c>
      <c r="BJ336" s="31">
        <v>200</v>
      </c>
      <c r="BK336" s="33">
        <v>0.95</v>
      </c>
      <c r="BL336" s="30">
        <v>0</v>
      </c>
      <c r="BM336" s="30">
        <v>0</v>
      </c>
      <c r="BN336" s="30">
        <v>165</v>
      </c>
      <c r="BO336" s="30">
        <v>0</v>
      </c>
      <c r="BP336" s="30">
        <v>1</v>
      </c>
      <c r="BQ336" s="32">
        <v>0</v>
      </c>
      <c r="BR336" s="28">
        <v>48.31642424242429</v>
      </c>
      <c r="BS336" s="28">
        <v>0.28768516925966048</v>
      </c>
      <c r="BT336" s="28">
        <v>0.1890105310483014</v>
      </c>
      <c r="BU336" s="28">
        <v>1.4900701325550896E-2</v>
      </c>
      <c r="BV336" s="28">
        <v>1.4098960747248646</v>
      </c>
      <c r="BW336" s="28">
        <v>4.2649773015294455E-2</v>
      </c>
      <c r="BX336" s="28">
        <v>3.0120271740456457</v>
      </c>
      <c r="BY336" s="28">
        <v>2.4620000446389574E-2</v>
      </c>
      <c r="BZ336" s="28">
        <v>1.2140552246249559</v>
      </c>
      <c r="CA336" s="30">
        <v>2.0968687242385809E-2</v>
      </c>
      <c r="CB336" s="28">
        <v>3.0120271740456457</v>
      </c>
      <c r="CC336" s="32">
        <v>2.4620000446389574E-2</v>
      </c>
      <c r="CE336" s="30">
        <f t="shared" si="55"/>
        <v>5.886829529106639</v>
      </c>
      <c r="CG336" s="55">
        <f t="shared" si="56"/>
        <v>0</v>
      </c>
      <c r="CH336" s="50">
        <f t="shared" si="57"/>
        <v>1</v>
      </c>
      <c r="CI336" s="51"/>
      <c r="CJ336" s="51"/>
      <c r="CK336" s="56"/>
      <c r="CL336" s="2"/>
      <c r="CM336" s="55">
        <f t="shared" si="58"/>
        <v>2.511236381548887E-2</v>
      </c>
      <c r="CN336" s="51">
        <f t="shared" si="59"/>
        <v>1</v>
      </c>
      <c r="CO336" s="51"/>
      <c r="CP336" s="51"/>
      <c r="CQ336" s="56"/>
      <c r="CR336" s="2"/>
      <c r="CS336" s="55">
        <f t="shared" si="60"/>
        <v>0.1318244987980699</v>
      </c>
      <c r="CT336" s="51">
        <f t="shared" si="61"/>
        <v>0</v>
      </c>
      <c r="CU336" s="51"/>
      <c r="CV336" s="51"/>
      <c r="CW336" s="56"/>
      <c r="CX336" s="2"/>
      <c r="CY336" s="55">
        <f t="shared" si="62"/>
        <v>4.4307369350011339E-2</v>
      </c>
      <c r="CZ336" s="51">
        <f t="shared" si="63"/>
        <v>1</v>
      </c>
      <c r="DA336" s="51"/>
      <c r="DB336" s="51"/>
      <c r="DC336" s="56"/>
      <c r="DD336" s="2"/>
      <c r="DE336" s="55">
        <f t="shared" si="64"/>
        <v>0.1318244987980699</v>
      </c>
      <c r="DF336" s="51">
        <f t="shared" si="65"/>
        <v>0</v>
      </c>
      <c r="DG336" s="51"/>
      <c r="DH336" s="51"/>
      <c r="DI336" s="58"/>
      <c r="DK336" s="15">
        <v>5.886829529106639</v>
      </c>
    </row>
    <row r="337" spans="1:115" x14ac:dyDescent="0.3">
      <c r="A337" s="28">
        <v>335</v>
      </c>
      <c r="B337" s="29">
        <v>4.9749999999999996</v>
      </c>
      <c r="C337" s="30">
        <v>6.9999999999999991</v>
      </c>
      <c r="D337" s="30">
        <v>5.8571428571428559</v>
      </c>
      <c r="E337" s="31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1">
        <v>0</v>
      </c>
      <c r="M337" s="32">
        <v>0</v>
      </c>
      <c r="N337" s="30">
        <v>100</v>
      </c>
      <c r="O337" s="30">
        <v>0</v>
      </c>
      <c r="P337" s="30">
        <v>5</v>
      </c>
      <c r="Q337" s="30">
        <v>100</v>
      </c>
      <c r="R337" s="30">
        <v>25</v>
      </c>
      <c r="S337" s="30">
        <v>0</v>
      </c>
      <c r="T337" s="30">
        <v>2.7933433586488814</v>
      </c>
      <c r="U337" s="31">
        <v>200</v>
      </c>
      <c r="V337" s="33">
        <v>0.95</v>
      </c>
      <c r="W337" s="30">
        <v>0</v>
      </c>
      <c r="X337" s="30">
        <v>0</v>
      </c>
      <c r="Y337" s="30">
        <v>165</v>
      </c>
      <c r="Z337" s="30">
        <v>0</v>
      </c>
      <c r="AA337" s="30">
        <v>1</v>
      </c>
      <c r="AB337" s="32">
        <v>0</v>
      </c>
      <c r="AC337" s="28">
        <v>42.703606060606063</v>
      </c>
      <c r="AD337" s="28">
        <v>0.15127775451602984</v>
      </c>
      <c r="AE337" s="28">
        <v>0.14357920517047482</v>
      </c>
      <c r="AF337" s="28">
        <v>1.1705499624553554E-2</v>
      </c>
      <c r="AG337" s="28">
        <v>1.5054498210503848</v>
      </c>
      <c r="AH337" s="28">
        <v>4.2711129864960194E-2</v>
      </c>
      <c r="AI337" s="28">
        <v>3.5448001166218264</v>
      </c>
      <c r="AJ337" s="28">
        <v>3.2001497512395352E-2</v>
      </c>
      <c r="AK337" s="28">
        <v>1.3401760546747061</v>
      </c>
      <c r="AL337" s="30">
        <v>2.9509927787193423E-2</v>
      </c>
      <c r="AM337" s="28">
        <v>3.5448001166218264</v>
      </c>
      <c r="AN337" s="32">
        <v>3.2001497512395352E-2</v>
      </c>
      <c r="AP337" s="28">
        <v>335</v>
      </c>
      <c r="AQ337" s="29">
        <v>4.9749999999999996</v>
      </c>
      <c r="AR337" s="30">
        <v>6.9999999999999991</v>
      </c>
      <c r="AS337" s="30">
        <v>5.8571428571428559</v>
      </c>
      <c r="AT337" s="31">
        <v>0</v>
      </c>
      <c r="AU337" s="30">
        <v>0</v>
      </c>
      <c r="AV337" s="30">
        <v>0</v>
      </c>
      <c r="AW337" s="30">
        <v>0</v>
      </c>
      <c r="AX337" s="30">
        <v>0</v>
      </c>
      <c r="AY337" s="30">
        <v>0</v>
      </c>
      <c r="AZ337" s="30">
        <v>0</v>
      </c>
      <c r="BA337" s="31">
        <v>0</v>
      </c>
      <c r="BB337" s="32">
        <v>0</v>
      </c>
      <c r="BC337" s="30">
        <v>100</v>
      </c>
      <c r="BD337" s="30">
        <v>0</v>
      </c>
      <c r="BE337" s="30">
        <v>5</v>
      </c>
      <c r="BF337" s="30">
        <v>0</v>
      </c>
      <c r="BG337" s="30">
        <v>0</v>
      </c>
      <c r="BH337" s="30">
        <v>0</v>
      </c>
      <c r="BI337" s="30">
        <v>2.7933433586488814</v>
      </c>
      <c r="BJ337" s="31">
        <v>200</v>
      </c>
      <c r="BK337" s="33">
        <v>0.95</v>
      </c>
      <c r="BL337" s="30">
        <v>0</v>
      </c>
      <c r="BM337" s="30">
        <v>0</v>
      </c>
      <c r="BN337" s="30">
        <v>165</v>
      </c>
      <c r="BO337" s="30">
        <v>0</v>
      </c>
      <c r="BP337" s="30">
        <v>1</v>
      </c>
      <c r="BQ337" s="32">
        <v>0</v>
      </c>
      <c r="BR337" s="28">
        <v>56.911757575757605</v>
      </c>
      <c r="BS337" s="28">
        <v>0.22762170204287382</v>
      </c>
      <c r="BT337" s="28">
        <v>0.18807574720383047</v>
      </c>
      <c r="BU337" s="28">
        <v>1.2811347393079141E-2</v>
      </c>
      <c r="BV337" s="28">
        <v>1.4743153779648435</v>
      </c>
      <c r="BW337" s="28">
        <v>4.6772733772568617E-2</v>
      </c>
      <c r="BX337" s="28">
        <v>3.4371992368712516</v>
      </c>
      <c r="BY337" s="28">
        <v>2.7281468457396495E-2</v>
      </c>
      <c r="BZ337" s="28">
        <v>1.2956773587789514</v>
      </c>
      <c r="CA337" s="30">
        <v>2.1476119947920425E-2</v>
      </c>
      <c r="CB337" s="28">
        <v>3.4371992368712516</v>
      </c>
      <c r="CC337" s="32">
        <v>2.7281468457396495E-2</v>
      </c>
      <c r="CE337" s="30">
        <f t="shared" si="55"/>
        <v>6.4031242374328476</v>
      </c>
      <c r="CG337" s="55">
        <f t="shared" si="56"/>
        <v>0</v>
      </c>
      <c r="CH337" s="50">
        <f t="shared" si="57"/>
        <v>1</v>
      </c>
      <c r="CI337" s="51"/>
      <c r="CJ337" s="51"/>
      <c r="CK337" s="56"/>
      <c r="CL337" s="2"/>
      <c r="CM337" s="55">
        <f t="shared" si="58"/>
        <v>3.1134443085541363E-2</v>
      </c>
      <c r="CN337" s="51">
        <f t="shared" si="59"/>
        <v>1</v>
      </c>
      <c r="CO337" s="51"/>
      <c r="CP337" s="51"/>
      <c r="CQ337" s="56"/>
      <c r="CR337" s="2"/>
      <c r="CS337" s="55">
        <f t="shared" si="60"/>
        <v>0.10760087975057475</v>
      </c>
      <c r="CT337" s="51">
        <f t="shared" si="61"/>
        <v>0</v>
      </c>
      <c r="CU337" s="51"/>
      <c r="CV337" s="51"/>
      <c r="CW337" s="56"/>
      <c r="CX337" s="2"/>
      <c r="CY337" s="55">
        <f t="shared" si="62"/>
        <v>4.4498695895754725E-2</v>
      </c>
      <c r="CZ337" s="51">
        <f t="shared" si="63"/>
        <v>1</v>
      </c>
      <c r="DA337" s="51"/>
      <c r="DB337" s="51"/>
      <c r="DC337" s="56"/>
      <c r="DD337" s="2"/>
      <c r="DE337" s="55">
        <f t="shared" si="64"/>
        <v>0.10760087975057475</v>
      </c>
      <c r="DF337" s="51">
        <f t="shared" si="65"/>
        <v>0</v>
      </c>
      <c r="DG337" s="51"/>
      <c r="DH337" s="51"/>
      <c r="DI337" s="58"/>
      <c r="DK337" s="15">
        <v>6.4031242374328476</v>
      </c>
    </row>
    <row r="338" spans="1:115" x14ac:dyDescent="0.3">
      <c r="A338" s="28">
        <v>329</v>
      </c>
      <c r="B338" s="29">
        <v>4.9749999999999996</v>
      </c>
      <c r="C338" s="30">
        <v>5.9166666666666661</v>
      </c>
      <c r="D338" s="30">
        <v>6.9999999999999982</v>
      </c>
      <c r="E338" s="31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1">
        <v>0</v>
      </c>
      <c r="M338" s="32">
        <v>0</v>
      </c>
      <c r="N338" s="30">
        <v>100</v>
      </c>
      <c r="O338" s="30">
        <v>0</v>
      </c>
      <c r="P338" s="30">
        <v>5</v>
      </c>
      <c r="Q338" s="30">
        <v>100</v>
      </c>
      <c r="R338" s="30">
        <v>25</v>
      </c>
      <c r="S338" s="30">
        <v>0</v>
      </c>
      <c r="T338" s="30">
        <v>2.7933433586488814</v>
      </c>
      <c r="U338" s="31">
        <v>200</v>
      </c>
      <c r="V338" s="33">
        <v>0.95</v>
      </c>
      <c r="W338" s="30">
        <v>0</v>
      </c>
      <c r="X338" s="30">
        <v>0</v>
      </c>
      <c r="Y338" s="30">
        <v>165</v>
      </c>
      <c r="Z338" s="30">
        <v>0</v>
      </c>
      <c r="AA338" s="30">
        <v>1</v>
      </c>
      <c r="AB338" s="32">
        <v>0</v>
      </c>
      <c r="AC338" s="28">
        <v>42.800212121212105</v>
      </c>
      <c r="AD338" s="28">
        <v>0.14807500592333198</v>
      </c>
      <c r="AE338" s="28">
        <v>0.14241758278945046</v>
      </c>
      <c r="AF338" s="28">
        <v>1.1932244518017292E-2</v>
      </c>
      <c r="AG338" s="28">
        <v>1.4926775050441856</v>
      </c>
      <c r="AH338" s="28">
        <v>4.1407858878983926E-2</v>
      </c>
      <c r="AI338" s="28">
        <v>3.5203793500233136</v>
      </c>
      <c r="AJ338" s="28">
        <v>3.0422375387855718E-2</v>
      </c>
      <c r="AK338" s="28">
        <v>1.3320130718302201</v>
      </c>
      <c r="AL338" s="30">
        <v>3.0764467788171601E-2</v>
      </c>
      <c r="AM338" s="28">
        <v>3.5203793500233136</v>
      </c>
      <c r="AN338" s="32">
        <v>3.0422375387855718E-2</v>
      </c>
      <c r="AP338" s="28">
        <v>329</v>
      </c>
      <c r="AQ338" s="29">
        <v>4.9749999999999996</v>
      </c>
      <c r="AR338" s="30">
        <v>5.9166666666666661</v>
      </c>
      <c r="AS338" s="30">
        <v>6.9999999999999982</v>
      </c>
      <c r="AT338" s="31">
        <v>0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1">
        <v>0</v>
      </c>
      <c r="BB338" s="32">
        <v>0</v>
      </c>
      <c r="BC338" s="30">
        <v>100</v>
      </c>
      <c r="BD338" s="30">
        <v>0</v>
      </c>
      <c r="BE338" s="30">
        <v>5</v>
      </c>
      <c r="BF338" s="30">
        <v>0</v>
      </c>
      <c r="BG338" s="30">
        <v>0</v>
      </c>
      <c r="BH338" s="30">
        <v>0</v>
      </c>
      <c r="BI338" s="30">
        <v>2.7933433586488814</v>
      </c>
      <c r="BJ338" s="31">
        <v>200</v>
      </c>
      <c r="BK338" s="33">
        <v>0.95</v>
      </c>
      <c r="BL338" s="30">
        <v>0</v>
      </c>
      <c r="BM338" s="30">
        <v>0</v>
      </c>
      <c r="BN338" s="30">
        <v>165</v>
      </c>
      <c r="BO338" s="30">
        <v>0</v>
      </c>
      <c r="BP338" s="30">
        <v>1</v>
      </c>
      <c r="BQ338" s="32">
        <v>0</v>
      </c>
      <c r="BR338" s="28">
        <v>57.003545454545446</v>
      </c>
      <c r="BS338" s="28">
        <v>0.22433025233899143</v>
      </c>
      <c r="BT338" s="28">
        <v>0.19422528570134648</v>
      </c>
      <c r="BU338" s="28">
        <v>1.3009657892748267E-2</v>
      </c>
      <c r="BV338" s="28">
        <v>1.4646677248881241</v>
      </c>
      <c r="BW338" s="28">
        <v>4.8280171491948055E-2</v>
      </c>
      <c r="BX338" s="28">
        <v>3.445563647378354</v>
      </c>
      <c r="BY338" s="28">
        <v>2.7885605985982616E-2</v>
      </c>
      <c r="BZ338" s="28">
        <v>1.2747464130869286</v>
      </c>
      <c r="CA338" s="30">
        <v>2.076891775099762E-2</v>
      </c>
      <c r="CB338" s="28">
        <v>3.445563647378354</v>
      </c>
      <c r="CC338" s="32">
        <v>2.7885605985982616E-2</v>
      </c>
      <c r="CE338" s="30">
        <f t="shared" si="55"/>
        <v>6.4355781921026063</v>
      </c>
      <c r="CG338" s="55">
        <f t="shared" si="56"/>
        <v>0</v>
      </c>
      <c r="CH338" s="50">
        <f t="shared" si="57"/>
        <v>1</v>
      </c>
      <c r="CI338" s="51"/>
      <c r="CJ338" s="51"/>
      <c r="CK338" s="56"/>
      <c r="CL338" s="2"/>
      <c r="CM338" s="55">
        <f t="shared" si="58"/>
        <v>2.8009780156061481E-2</v>
      </c>
      <c r="CN338" s="51">
        <f t="shared" si="59"/>
        <v>1</v>
      </c>
      <c r="CO338" s="51"/>
      <c r="CP338" s="51"/>
      <c r="CQ338" s="56"/>
      <c r="CR338" s="2"/>
      <c r="CS338" s="55">
        <f t="shared" si="60"/>
        <v>7.4815702644959625E-2</v>
      </c>
      <c r="CT338" s="51">
        <f t="shared" si="61"/>
        <v>0</v>
      </c>
      <c r="CU338" s="51"/>
      <c r="CV338" s="51"/>
      <c r="CW338" s="56"/>
      <c r="CX338" s="2"/>
      <c r="CY338" s="55">
        <f t="shared" si="62"/>
        <v>5.726665874329151E-2</v>
      </c>
      <c r="CZ338" s="51">
        <f t="shared" si="63"/>
        <v>0</v>
      </c>
      <c r="DA338" s="51"/>
      <c r="DB338" s="51"/>
      <c r="DC338" s="56"/>
      <c r="DD338" s="2"/>
      <c r="DE338" s="55">
        <f t="shared" si="64"/>
        <v>7.4815702644959625E-2</v>
      </c>
      <c r="DF338" s="51">
        <f t="shared" si="65"/>
        <v>0</v>
      </c>
      <c r="DG338" s="51"/>
      <c r="DH338" s="51"/>
      <c r="DI338" s="58"/>
      <c r="DK338" s="15">
        <v>6.4355781921026063</v>
      </c>
    </row>
    <row r="339" spans="1:115" x14ac:dyDescent="0.3">
      <c r="A339" s="28">
        <v>336</v>
      </c>
      <c r="B339" s="29">
        <v>4.9749999999999996</v>
      </c>
      <c r="C339" s="30">
        <v>6.9999999999999991</v>
      </c>
      <c r="D339" s="30">
        <v>6.9999999999999982</v>
      </c>
      <c r="E339" s="31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1">
        <v>0</v>
      </c>
      <c r="M339" s="32">
        <v>0</v>
      </c>
      <c r="N339" s="30">
        <v>100</v>
      </c>
      <c r="O339" s="30">
        <v>0</v>
      </c>
      <c r="P339" s="30">
        <v>5</v>
      </c>
      <c r="Q339" s="30">
        <v>100</v>
      </c>
      <c r="R339" s="30">
        <v>25</v>
      </c>
      <c r="S339" s="30">
        <v>0</v>
      </c>
      <c r="T339" s="30">
        <v>2.7933433586488814</v>
      </c>
      <c r="U339" s="31">
        <v>200</v>
      </c>
      <c r="V339" s="33">
        <v>0.95</v>
      </c>
      <c r="W339" s="30">
        <v>0</v>
      </c>
      <c r="X339" s="30">
        <v>0</v>
      </c>
      <c r="Y339" s="30">
        <v>165</v>
      </c>
      <c r="Z339" s="30">
        <v>0</v>
      </c>
      <c r="AA339" s="30">
        <v>1</v>
      </c>
      <c r="AB339" s="32">
        <v>0</v>
      </c>
      <c r="AC339" s="28">
        <v>45.155121212121237</v>
      </c>
      <c r="AD339" s="28">
        <v>0.14017050293525987</v>
      </c>
      <c r="AE339" s="28">
        <v>0.15794523918692854</v>
      </c>
      <c r="AF339" s="28">
        <v>1.2313935501037692E-2</v>
      </c>
      <c r="AG339" s="28">
        <v>1.5318308363275499</v>
      </c>
      <c r="AH339" s="28">
        <v>4.225929732227398E-2</v>
      </c>
      <c r="AI339" s="28">
        <v>3.6244841412868731</v>
      </c>
      <c r="AJ339" s="28">
        <v>3.1552065802636697E-2</v>
      </c>
      <c r="AK339" s="28">
        <v>1.3657240706798652</v>
      </c>
      <c r="AL339" s="30">
        <v>3.1161414595220864E-2</v>
      </c>
      <c r="AM339" s="28">
        <v>3.6244841412868731</v>
      </c>
      <c r="AN339" s="32">
        <v>3.1552065802636697E-2</v>
      </c>
      <c r="AP339" s="28">
        <v>336</v>
      </c>
      <c r="AQ339" s="29">
        <v>4.9749999999999996</v>
      </c>
      <c r="AR339" s="30">
        <v>6.9999999999999991</v>
      </c>
      <c r="AS339" s="30">
        <v>6.9999999999999982</v>
      </c>
      <c r="AT339" s="31">
        <v>0</v>
      </c>
      <c r="AU339" s="30">
        <v>0</v>
      </c>
      <c r="AV339" s="30">
        <v>0</v>
      </c>
      <c r="AW339" s="30">
        <v>0</v>
      </c>
      <c r="AX339" s="30">
        <v>0</v>
      </c>
      <c r="AY339" s="30">
        <v>0</v>
      </c>
      <c r="AZ339" s="30">
        <v>0</v>
      </c>
      <c r="BA339" s="31">
        <v>0</v>
      </c>
      <c r="BB339" s="32">
        <v>0</v>
      </c>
      <c r="BC339" s="30">
        <v>100</v>
      </c>
      <c r="BD339" s="30">
        <v>0</v>
      </c>
      <c r="BE339" s="30">
        <v>5</v>
      </c>
      <c r="BF339" s="30">
        <v>0</v>
      </c>
      <c r="BG339" s="30">
        <v>0</v>
      </c>
      <c r="BH339" s="30">
        <v>0</v>
      </c>
      <c r="BI339" s="30">
        <v>2.7933433586488814</v>
      </c>
      <c r="BJ339" s="31">
        <v>200</v>
      </c>
      <c r="BK339" s="33">
        <v>0.95</v>
      </c>
      <c r="BL339" s="30">
        <v>0</v>
      </c>
      <c r="BM339" s="30">
        <v>0</v>
      </c>
      <c r="BN339" s="30">
        <v>165</v>
      </c>
      <c r="BO339" s="30">
        <v>0</v>
      </c>
      <c r="BP339" s="30">
        <v>1</v>
      </c>
      <c r="BQ339" s="32">
        <v>0</v>
      </c>
      <c r="BR339" s="28">
        <v>60.132606060606086</v>
      </c>
      <c r="BS339" s="28">
        <v>0.22454529003400617</v>
      </c>
      <c r="BT339" s="28">
        <v>0.22496578594238714</v>
      </c>
      <c r="BU339" s="28">
        <v>1.4247283084838856E-2</v>
      </c>
      <c r="BV339" s="28">
        <v>1.5079023082885874</v>
      </c>
      <c r="BW339" s="28">
        <v>4.9108887732086125E-2</v>
      </c>
      <c r="BX339" s="28">
        <v>3.5596190216897714</v>
      </c>
      <c r="BY339" s="28">
        <v>2.4731777338522668E-2</v>
      </c>
      <c r="BZ339" s="28">
        <v>1.3199445022173888</v>
      </c>
      <c r="CA339" s="30">
        <v>2.3528126606446053E-2</v>
      </c>
      <c r="CB339" s="28">
        <v>3.5596190216897714</v>
      </c>
      <c r="CC339" s="32">
        <v>2.4731777338522668E-2</v>
      </c>
      <c r="CE339" s="30">
        <f t="shared" si="55"/>
        <v>6.9999999999999982</v>
      </c>
      <c r="CG339" s="55">
        <f t="shared" si="56"/>
        <v>0</v>
      </c>
      <c r="CH339" s="50">
        <f t="shared" si="57"/>
        <v>1</v>
      </c>
      <c r="CI339" s="51"/>
      <c r="CJ339" s="51"/>
      <c r="CK339" s="56"/>
      <c r="CL339" s="2"/>
      <c r="CM339" s="55">
        <f t="shared" si="58"/>
        <v>2.3928528038962504E-2</v>
      </c>
      <c r="CN339" s="51">
        <f t="shared" si="59"/>
        <v>1</v>
      </c>
      <c r="CO339" s="51"/>
      <c r="CP339" s="51"/>
      <c r="CQ339" s="56"/>
      <c r="CR339" s="2"/>
      <c r="CS339" s="55">
        <f t="shared" si="60"/>
        <v>6.4865119597101728E-2</v>
      </c>
      <c r="CT339" s="51">
        <f t="shared" si="61"/>
        <v>0</v>
      </c>
      <c r="CU339" s="51"/>
      <c r="CV339" s="51"/>
      <c r="CW339" s="56"/>
      <c r="CX339" s="2"/>
      <c r="CY339" s="55">
        <f t="shared" si="62"/>
        <v>4.5779568462476439E-2</v>
      </c>
      <c r="CZ339" s="51">
        <f t="shared" si="63"/>
        <v>1</v>
      </c>
      <c r="DA339" s="51"/>
      <c r="DB339" s="51"/>
      <c r="DC339" s="56"/>
      <c r="DD339" s="2"/>
      <c r="DE339" s="55">
        <f t="shared" si="64"/>
        <v>6.4865119597101728E-2</v>
      </c>
      <c r="DF339" s="51">
        <f t="shared" si="65"/>
        <v>0</v>
      </c>
      <c r="DG339" s="51"/>
      <c r="DH339" s="51"/>
      <c r="DI339" s="58"/>
      <c r="DK339" s="15">
        <v>6.9999999999999982</v>
      </c>
    </row>
    <row r="340" spans="1:115" x14ac:dyDescent="0.3">
      <c r="A340" s="28">
        <v>372</v>
      </c>
      <c r="B340" s="29">
        <v>5.6499999999999995</v>
      </c>
      <c r="C340" s="30">
        <v>6.9999999999999991</v>
      </c>
      <c r="D340" s="30">
        <v>0.14285714285714285</v>
      </c>
      <c r="E340" s="31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1">
        <v>0</v>
      </c>
      <c r="M340" s="32">
        <v>0</v>
      </c>
      <c r="N340" s="30">
        <v>100</v>
      </c>
      <c r="O340" s="30">
        <v>0</v>
      </c>
      <c r="P340" s="30">
        <v>5</v>
      </c>
      <c r="Q340" s="30">
        <v>100</v>
      </c>
      <c r="R340" s="30">
        <v>25</v>
      </c>
      <c r="S340" s="30">
        <v>0</v>
      </c>
      <c r="T340" s="30">
        <v>2.6828126476466849</v>
      </c>
      <c r="U340" s="31">
        <v>200</v>
      </c>
      <c r="V340" s="33">
        <v>0.95</v>
      </c>
      <c r="W340" s="30">
        <v>7.8250000000000002</v>
      </c>
      <c r="X340" s="30">
        <v>0.71256902460607097</v>
      </c>
      <c r="Y340" s="30">
        <v>165</v>
      </c>
      <c r="Z340" s="30">
        <v>0</v>
      </c>
      <c r="AA340" s="30">
        <v>0.95257575757575697</v>
      </c>
      <c r="AB340" s="32">
        <v>4.3186001491277012E-3</v>
      </c>
      <c r="AC340" s="28">
        <v>2.7590930726215337</v>
      </c>
      <c r="AD340" s="28">
        <v>3.5455483771438694E-2</v>
      </c>
      <c r="AE340" s="28">
        <v>0</v>
      </c>
      <c r="AF340" s="28">
        <v>0</v>
      </c>
      <c r="AG340" s="28">
        <v>0.39765929724772758</v>
      </c>
      <c r="AH340" s="28">
        <v>7.0710240433125553E-3</v>
      </c>
      <c r="AI340" s="28">
        <v>1</v>
      </c>
      <c r="AJ340" s="28">
        <v>0</v>
      </c>
      <c r="AK340" s="28">
        <v>0.24367430244040839</v>
      </c>
      <c r="AL340" s="30">
        <v>3.2678966812866812E-2</v>
      </c>
      <c r="AM340" s="28">
        <v>2.4063917427545305</v>
      </c>
      <c r="AN340" s="32">
        <v>0.13101975504246705</v>
      </c>
      <c r="AP340" s="28">
        <v>372</v>
      </c>
      <c r="AQ340" s="29">
        <v>5.6499999999999995</v>
      </c>
      <c r="AR340" s="30">
        <v>6.9999999999999991</v>
      </c>
      <c r="AS340" s="30">
        <v>0.14285714285714285</v>
      </c>
      <c r="AT340" s="31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1">
        <v>0</v>
      </c>
      <c r="BB340" s="32">
        <v>0</v>
      </c>
      <c r="BC340" s="30">
        <v>100</v>
      </c>
      <c r="BD340" s="30">
        <v>0</v>
      </c>
      <c r="BE340" s="30">
        <v>5</v>
      </c>
      <c r="BF340" s="30">
        <v>0</v>
      </c>
      <c r="BG340" s="30">
        <v>0</v>
      </c>
      <c r="BH340" s="30">
        <v>0</v>
      </c>
      <c r="BI340" s="30">
        <v>2.6828126476466849</v>
      </c>
      <c r="BJ340" s="31">
        <v>200</v>
      </c>
      <c r="BK340" s="33">
        <v>0.95</v>
      </c>
      <c r="BL340" s="30">
        <v>2.68</v>
      </c>
      <c r="BM340" s="30">
        <v>0.33131889791886099</v>
      </c>
      <c r="BN340" s="30">
        <v>165</v>
      </c>
      <c r="BO340" s="30">
        <v>0</v>
      </c>
      <c r="BP340" s="30">
        <v>0.98375757575757661</v>
      </c>
      <c r="BQ340" s="32">
        <v>2.0079933207203704E-3</v>
      </c>
      <c r="BR340" s="28">
        <v>3.5202978880962927</v>
      </c>
      <c r="BS340" s="28">
        <v>5.0217573411723317E-2</v>
      </c>
      <c r="BT340" s="28">
        <v>0</v>
      </c>
      <c r="BU340" s="28">
        <v>0</v>
      </c>
      <c r="BV340" s="28">
        <v>0.26558231057789655</v>
      </c>
      <c r="BW340" s="28">
        <v>9.1693306456438646E-3</v>
      </c>
      <c r="BX340" s="28">
        <v>0.99853553390593275</v>
      </c>
      <c r="BY340" s="28">
        <v>2.8878634980307447E-3</v>
      </c>
      <c r="BZ340" s="28">
        <v>5.0690355937288503E-2</v>
      </c>
      <c r="CA340" s="30">
        <v>1.4596140427431162E-2</v>
      </c>
      <c r="CB340" s="28">
        <v>1.8039002838893372</v>
      </c>
      <c r="CC340" s="32">
        <v>9.4877640615726219E-2</v>
      </c>
      <c r="CE340" s="30">
        <f t="shared" si="55"/>
        <v>0.99999999999999989</v>
      </c>
      <c r="CG340" s="55">
        <f t="shared" si="56"/>
        <v>-3.1181818181819643E-2</v>
      </c>
      <c r="CH340" s="50">
        <f t="shared" si="57"/>
        <v>0</v>
      </c>
      <c r="CI340" s="51"/>
      <c r="CJ340" s="51"/>
      <c r="CK340" s="56"/>
      <c r="CL340" s="2"/>
      <c r="CM340" s="55">
        <f t="shared" si="58"/>
        <v>0.13207698666983103</v>
      </c>
      <c r="CN340" s="51">
        <f t="shared" si="59"/>
        <v>0</v>
      </c>
      <c r="CO340" s="51"/>
      <c r="CP340" s="51"/>
      <c r="CQ340" s="56"/>
      <c r="CR340" s="2"/>
      <c r="CS340" s="55">
        <f t="shared" si="60"/>
        <v>1.4644660940672516E-3</v>
      </c>
      <c r="CT340" s="51">
        <f t="shared" si="61"/>
        <v>1</v>
      </c>
      <c r="CU340" s="51"/>
      <c r="CV340" s="51"/>
      <c r="CW340" s="56"/>
      <c r="CX340" s="2"/>
      <c r="CY340" s="55">
        <f t="shared" si="62"/>
        <v>0.1929839465031199</v>
      </c>
      <c r="CZ340" s="51">
        <f t="shared" si="63"/>
        <v>0</v>
      </c>
      <c r="DA340" s="51"/>
      <c r="DB340" s="51"/>
      <c r="DC340" s="56"/>
      <c r="DD340" s="2"/>
      <c r="DE340" s="55">
        <f t="shared" si="64"/>
        <v>0.60249145886519329</v>
      </c>
      <c r="DF340" s="51">
        <f t="shared" si="65"/>
        <v>0</v>
      </c>
      <c r="DG340" s="51"/>
      <c r="DH340" s="51"/>
      <c r="DI340" s="58"/>
      <c r="DK340" s="15">
        <v>0.99999999999999989</v>
      </c>
    </row>
    <row r="341" spans="1:115" x14ac:dyDescent="0.3">
      <c r="A341" s="28">
        <v>337</v>
      </c>
      <c r="B341" s="29">
        <v>5.6499999999999995</v>
      </c>
      <c r="C341" s="30">
        <v>0.5</v>
      </c>
      <c r="D341" s="30">
        <v>2.4285714285714284</v>
      </c>
      <c r="E341" s="31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1">
        <v>0</v>
      </c>
      <c r="M341" s="32">
        <v>0</v>
      </c>
      <c r="N341" s="30">
        <v>100</v>
      </c>
      <c r="O341" s="30">
        <v>0</v>
      </c>
      <c r="P341" s="30">
        <v>5</v>
      </c>
      <c r="Q341" s="30">
        <v>100</v>
      </c>
      <c r="R341" s="30">
        <v>25</v>
      </c>
      <c r="S341" s="30">
        <v>0</v>
      </c>
      <c r="T341" s="30">
        <v>2.6828126476466849</v>
      </c>
      <c r="U341" s="31">
        <v>200</v>
      </c>
      <c r="V341" s="33">
        <v>0.95</v>
      </c>
      <c r="W341" s="30">
        <v>7.3949999999999996</v>
      </c>
      <c r="X341" s="30">
        <v>0.60350630954944129</v>
      </c>
      <c r="Y341" s="30">
        <v>165</v>
      </c>
      <c r="Z341" s="30">
        <v>0</v>
      </c>
      <c r="AA341" s="30">
        <v>0.95518181818181769</v>
      </c>
      <c r="AB341" s="32">
        <v>3.6576139972693388E-3</v>
      </c>
      <c r="AC341" s="28">
        <v>2.7545834584029985</v>
      </c>
      <c r="AD341" s="28">
        <v>3.3880673788294048E-2</v>
      </c>
      <c r="AE341" s="28">
        <v>0</v>
      </c>
      <c r="AF341" s="28">
        <v>0</v>
      </c>
      <c r="AG341" s="28">
        <v>0.39862033736573638</v>
      </c>
      <c r="AH341" s="28">
        <v>7.4037386203692334E-3</v>
      </c>
      <c r="AI341" s="28">
        <v>1</v>
      </c>
      <c r="AJ341" s="28">
        <v>0</v>
      </c>
      <c r="AK341" s="28">
        <v>0.26081685895029616</v>
      </c>
      <c r="AL341" s="30">
        <v>3.2698995239269259E-2</v>
      </c>
      <c r="AM341" s="28">
        <v>2.3289477108375012</v>
      </c>
      <c r="AN341" s="32">
        <v>0.11379992042675127</v>
      </c>
      <c r="AP341" s="28">
        <v>337</v>
      </c>
      <c r="AQ341" s="29">
        <v>5.6499999999999995</v>
      </c>
      <c r="AR341" s="30">
        <v>0.5</v>
      </c>
      <c r="AS341" s="30">
        <v>2.4285714285714284</v>
      </c>
      <c r="AT341" s="31">
        <v>0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1">
        <v>0</v>
      </c>
      <c r="BB341" s="32">
        <v>0</v>
      </c>
      <c r="BC341" s="30">
        <v>100</v>
      </c>
      <c r="BD341" s="30">
        <v>0</v>
      </c>
      <c r="BE341" s="30">
        <v>5</v>
      </c>
      <c r="BF341" s="30">
        <v>0</v>
      </c>
      <c r="BG341" s="30">
        <v>0</v>
      </c>
      <c r="BH341" s="30">
        <v>0</v>
      </c>
      <c r="BI341" s="30">
        <v>2.6828126476466849</v>
      </c>
      <c r="BJ341" s="31">
        <v>200</v>
      </c>
      <c r="BK341" s="33">
        <v>0.95</v>
      </c>
      <c r="BL341" s="30">
        <v>2.7650000000000001</v>
      </c>
      <c r="BM341" s="30">
        <v>0.32693057099586642</v>
      </c>
      <c r="BN341" s="30">
        <v>165</v>
      </c>
      <c r="BO341" s="30">
        <v>0</v>
      </c>
      <c r="BP341" s="30">
        <v>0.98324242424242514</v>
      </c>
      <c r="BQ341" s="32">
        <v>1.9813973999749479E-3</v>
      </c>
      <c r="BR341" s="28">
        <v>3.5514570118134405</v>
      </c>
      <c r="BS341" s="28">
        <v>5.2163571985867484E-2</v>
      </c>
      <c r="BT341" s="28">
        <v>0</v>
      </c>
      <c r="BU341" s="28">
        <v>0</v>
      </c>
      <c r="BV341" s="28">
        <v>0.26228583409500333</v>
      </c>
      <c r="BW341" s="28">
        <v>9.2399699341375978E-3</v>
      </c>
      <c r="BX341" s="28">
        <v>0.9970710678118655</v>
      </c>
      <c r="BY341" s="28">
        <v>4.0737813548948629E-3</v>
      </c>
      <c r="BZ341" s="28">
        <v>4.0130711874577008E-2</v>
      </c>
      <c r="CA341" s="30">
        <v>1.369982594830934E-2</v>
      </c>
      <c r="CB341" s="28">
        <v>1.848825264150749</v>
      </c>
      <c r="CC341" s="32">
        <v>0.10076621637214386</v>
      </c>
      <c r="CE341" s="30">
        <f t="shared" si="55"/>
        <v>1.1019463300386794</v>
      </c>
      <c r="CG341" s="55">
        <f t="shared" si="56"/>
        <v>-2.8060606060607451E-2</v>
      </c>
      <c r="CH341" s="50">
        <f t="shared" si="57"/>
        <v>0</v>
      </c>
      <c r="CI341" s="51"/>
      <c r="CJ341" s="51"/>
      <c r="CK341" s="56"/>
      <c r="CL341" s="2"/>
      <c r="CM341" s="55">
        <f t="shared" si="58"/>
        <v>0.13633450327073304</v>
      </c>
      <c r="CN341" s="51">
        <f t="shared" si="59"/>
        <v>0</v>
      </c>
      <c r="CO341" s="51"/>
      <c r="CP341" s="51"/>
      <c r="CQ341" s="56"/>
      <c r="CR341" s="2"/>
      <c r="CS341" s="55">
        <f t="shared" si="60"/>
        <v>2.9289321881345032E-3</v>
      </c>
      <c r="CT341" s="51">
        <f t="shared" si="61"/>
        <v>1</v>
      </c>
      <c r="CU341" s="51"/>
      <c r="CV341" s="51"/>
      <c r="CW341" s="56"/>
      <c r="CX341" s="2"/>
      <c r="CY341" s="55">
        <f t="shared" si="62"/>
        <v>0.22068614707571915</v>
      </c>
      <c r="CZ341" s="51">
        <f t="shared" si="63"/>
        <v>0</v>
      </c>
      <c r="DA341" s="51"/>
      <c r="DB341" s="51"/>
      <c r="DC341" s="56"/>
      <c r="DD341" s="2"/>
      <c r="DE341" s="55">
        <f t="shared" si="64"/>
        <v>0.48012244668675219</v>
      </c>
      <c r="DF341" s="51">
        <f t="shared" si="65"/>
        <v>0</v>
      </c>
      <c r="DG341" s="51"/>
      <c r="DH341" s="51"/>
      <c r="DI341" s="58"/>
      <c r="DK341" s="15">
        <v>1.1019463300386794</v>
      </c>
    </row>
    <row r="342" spans="1:115" x14ac:dyDescent="0.3">
      <c r="A342" s="28">
        <v>338</v>
      </c>
      <c r="B342" s="29">
        <v>5.6499999999999995</v>
      </c>
      <c r="C342" s="30">
        <v>0.5</v>
      </c>
      <c r="D342" s="30">
        <v>3.5714285714285712</v>
      </c>
      <c r="E342" s="31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1">
        <v>0</v>
      </c>
      <c r="M342" s="32">
        <v>0</v>
      </c>
      <c r="N342" s="30">
        <v>100</v>
      </c>
      <c r="O342" s="30">
        <v>0</v>
      </c>
      <c r="P342" s="30">
        <v>5</v>
      </c>
      <c r="Q342" s="30">
        <v>100</v>
      </c>
      <c r="R342" s="30">
        <v>25</v>
      </c>
      <c r="S342" s="30">
        <v>0</v>
      </c>
      <c r="T342" s="30">
        <v>2.6828126476466849</v>
      </c>
      <c r="U342" s="31">
        <v>200</v>
      </c>
      <c r="V342" s="33">
        <v>0.95</v>
      </c>
      <c r="W342" s="30">
        <v>7.67</v>
      </c>
      <c r="X342" s="30">
        <v>0.68938591932832205</v>
      </c>
      <c r="Y342" s="30">
        <v>165</v>
      </c>
      <c r="Z342" s="30">
        <v>0</v>
      </c>
      <c r="AA342" s="30">
        <v>0.9535151515151522</v>
      </c>
      <c r="AB342" s="32">
        <v>4.1780964807777085E-3</v>
      </c>
      <c r="AC342" s="28">
        <v>2.7500958399811326</v>
      </c>
      <c r="AD342" s="28">
        <v>3.5783821560011031E-2</v>
      </c>
      <c r="AE342" s="28">
        <v>0</v>
      </c>
      <c r="AF342" s="28">
        <v>0</v>
      </c>
      <c r="AG342" s="28">
        <v>0.40121411790697686</v>
      </c>
      <c r="AH342" s="28">
        <v>7.3395686780563648E-3</v>
      </c>
      <c r="AI342" s="28">
        <v>1</v>
      </c>
      <c r="AJ342" s="28">
        <v>0</v>
      </c>
      <c r="AK342" s="28">
        <v>0.26373352561696267</v>
      </c>
      <c r="AL342" s="30">
        <v>3.4209331970194677E-2</v>
      </c>
      <c r="AM342" s="28">
        <v>2.4497466139839319</v>
      </c>
      <c r="AN342" s="32">
        <v>0.14228451475795956</v>
      </c>
      <c r="AP342" s="28">
        <v>338</v>
      </c>
      <c r="AQ342" s="29">
        <v>5.6499999999999995</v>
      </c>
      <c r="AR342" s="30">
        <v>0.5</v>
      </c>
      <c r="AS342" s="30">
        <v>3.5714285714285712</v>
      </c>
      <c r="AT342" s="31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1">
        <v>0</v>
      </c>
      <c r="BB342" s="32">
        <v>0</v>
      </c>
      <c r="BC342" s="30">
        <v>100</v>
      </c>
      <c r="BD342" s="30">
        <v>0</v>
      </c>
      <c r="BE342" s="30">
        <v>5</v>
      </c>
      <c r="BF342" s="30">
        <v>0</v>
      </c>
      <c r="BG342" s="30">
        <v>0</v>
      </c>
      <c r="BH342" s="30">
        <v>0</v>
      </c>
      <c r="BI342" s="30">
        <v>2.6828126476466849</v>
      </c>
      <c r="BJ342" s="31">
        <v>200</v>
      </c>
      <c r="BK342" s="33">
        <v>0.95</v>
      </c>
      <c r="BL342" s="30">
        <v>2.61</v>
      </c>
      <c r="BM342" s="30">
        <v>0.31438073237105152</v>
      </c>
      <c r="BN342" s="30">
        <v>165</v>
      </c>
      <c r="BO342" s="30">
        <v>0</v>
      </c>
      <c r="BP342" s="30">
        <v>0.98418181818181849</v>
      </c>
      <c r="BQ342" s="32">
        <v>1.9053377719457684E-3</v>
      </c>
      <c r="BR342" s="28">
        <v>3.5570464474505519</v>
      </c>
      <c r="BS342" s="28">
        <v>4.9027714109748606E-2</v>
      </c>
      <c r="BT342" s="28">
        <v>0</v>
      </c>
      <c r="BU342" s="28">
        <v>0</v>
      </c>
      <c r="BV342" s="28">
        <v>0.25995386450036945</v>
      </c>
      <c r="BW342" s="28">
        <v>8.7385829979361434E-3</v>
      </c>
      <c r="BX342" s="28">
        <v>0.99853553390593275</v>
      </c>
      <c r="BY342" s="28">
        <v>2.8878634980307447E-3</v>
      </c>
      <c r="BZ342" s="28">
        <v>4.6797378541243682E-2</v>
      </c>
      <c r="CA342" s="30">
        <v>1.4825143521742421E-2</v>
      </c>
      <c r="CB342" s="28">
        <v>1.8294748009162018</v>
      </c>
      <c r="CC342" s="32">
        <v>0.1044750347436612</v>
      </c>
      <c r="CE342" s="30">
        <f t="shared" si="55"/>
        <v>1.3363062095621219</v>
      </c>
      <c r="CG342" s="55">
        <f t="shared" si="56"/>
        <v>-3.0666666666666287E-2</v>
      </c>
      <c r="CH342" s="50">
        <f t="shared" si="57"/>
        <v>0</v>
      </c>
      <c r="CI342" s="51"/>
      <c r="CJ342" s="51"/>
      <c r="CK342" s="56"/>
      <c r="CL342" s="2"/>
      <c r="CM342" s="55">
        <f t="shared" si="58"/>
        <v>0.14126025340660742</v>
      </c>
      <c r="CN342" s="51">
        <f t="shared" si="59"/>
        <v>0</v>
      </c>
      <c r="CO342" s="51"/>
      <c r="CP342" s="51"/>
      <c r="CQ342" s="56"/>
      <c r="CR342" s="2"/>
      <c r="CS342" s="55">
        <f t="shared" si="60"/>
        <v>1.4644660940672516E-3</v>
      </c>
      <c r="CT342" s="51">
        <f t="shared" si="61"/>
        <v>1</v>
      </c>
      <c r="CU342" s="51"/>
      <c r="CV342" s="51"/>
      <c r="CW342" s="56"/>
      <c r="CX342" s="2"/>
      <c r="CY342" s="55">
        <f t="shared" si="62"/>
        <v>0.21693614707571898</v>
      </c>
      <c r="CZ342" s="51">
        <f t="shared" si="63"/>
        <v>0</v>
      </c>
      <c r="DA342" s="51"/>
      <c r="DB342" s="51"/>
      <c r="DC342" s="56"/>
      <c r="DD342" s="2"/>
      <c r="DE342" s="55">
        <f t="shared" si="64"/>
        <v>0.62027181306773005</v>
      </c>
      <c r="DF342" s="51">
        <f t="shared" si="65"/>
        <v>0</v>
      </c>
      <c r="DG342" s="51"/>
      <c r="DH342" s="51"/>
      <c r="DI342" s="58"/>
      <c r="DK342" s="15">
        <v>1.3363062095621219</v>
      </c>
    </row>
    <row r="343" spans="1:115" x14ac:dyDescent="0.3">
      <c r="A343" s="28">
        <v>342</v>
      </c>
      <c r="B343" s="29">
        <v>5.6499999999999995</v>
      </c>
      <c r="C343" s="30">
        <v>1.5833333333333333</v>
      </c>
      <c r="D343" s="30">
        <v>1.2857142857142856</v>
      </c>
      <c r="E343" s="31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1">
        <v>0</v>
      </c>
      <c r="M343" s="32">
        <v>0</v>
      </c>
      <c r="N343" s="30">
        <v>100</v>
      </c>
      <c r="O343" s="30">
        <v>0</v>
      </c>
      <c r="P343" s="30">
        <v>5</v>
      </c>
      <c r="Q343" s="30">
        <v>100</v>
      </c>
      <c r="R343" s="30">
        <v>25</v>
      </c>
      <c r="S343" s="30">
        <v>0</v>
      </c>
      <c r="T343" s="30">
        <v>2.6828126476466849</v>
      </c>
      <c r="U343" s="31">
        <v>200</v>
      </c>
      <c r="V343" s="33">
        <v>0.95</v>
      </c>
      <c r="W343" s="30">
        <v>1.145</v>
      </c>
      <c r="X343" s="30">
        <v>0.19590195932070209</v>
      </c>
      <c r="Y343" s="30">
        <v>165</v>
      </c>
      <c r="Z343" s="30">
        <v>0</v>
      </c>
      <c r="AA343" s="30">
        <v>0.99306060606060653</v>
      </c>
      <c r="AB343" s="32">
        <v>1.1872846019436488E-3</v>
      </c>
      <c r="AC343" s="28">
        <v>4.7538493443438776</v>
      </c>
      <c r="AD343" s="28">
        <v>7.1777430224436264E-2</v>
      </c>
      <c r="AE343" s="28">
        <v>0</v>
      </c>
      <c r="AF343" s="28">
        <v>0</v>
      </c>
      <c r="AG343" s="28">
        <v>0.39916043908087817</v>
      </c>
      <c r="AH343" s="28">
        <v>8.4244140797676698E-3</v>
      </c>
      <c r="AI343" s="28">
        <v>1.3665498218187822</v>
      </c>
      <c r="AJ343" s="28">
        <v>1.6082355424094426E-2</v>
      </c>
      <c r="AK343" s="28">
        <v>0.23854667746582997</v>
      </c>
      <c r="AL343" s="30">
        <v>2.1427053979114662E-2</v>
      </c>
      <c r="AM343" s="28">
        <v>1.7115289393978839</v>
      </c>
      <c r="AN343" s="32">
        <v>7.9359181621874608E-2</v>
      </c>
      <c r="AP343" s="28">
        <v>342</v>
      </c>
      <c r="AQ343" s="29">
        <v>5.6499999999999995</v>
      </c>
      <c r="AR343" s="30">
        <v>1.5833333333333333</v>
      </c>
      <c r="AS343" s="30">
        <v>1.2857142857142856</v>
      </c>
      <c r="AT343" s="31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1">
        <v>0</v>
      </c>
      <c r="BB343" s="32">
        <v>0</v>
      </c>
      <c r="BC343" s="30">
        <v>100</v>
      </c>
      <c r="BD343" s="30">
        <v>0</v>
      </c>
      <c r="BE343" s="30">
        <v>5</v>
      </c>
      <c r="BF343" s="30">
        <v>0</v>
      </c>
      <c r="BG343" s="30">
        <v>0</v>
      </c>
      <c r="BH343" s="30">
        <v>0</v>
      </c>
      <c r="BI343" s="30">
        <v>2.6828126476466849</v>
      </c>
      <c r="BJ343" s="31">
        <v>200</v>
      </c>
      <c r="BK343" s="33">
        <v>0.95</v>
      </c>
      <c r="BL343" s="30">
        <v>0.21</v>
      </c>
      <c r="BM343" s="30">
        <v>7.6040205974832201E-2</v>
      </c>
      <c r="BN343" s="30">
        <v>165</v>
      </c>
      <c r="BO343" s="30">
        <v>0</v>
      </c>
      <c r="BP343" s="30">
        <v>0.99872727272727302</v>
      </c>
      <c r="BQ343" s="32">
        <v>4.6084973318080165E-4</v>
      </c>
      <c r="BR343" s="28">
        <v>6.2711884962649584</v>
      </c>
      <c r="BS343" s="28">
        <v>9.5170785852954715E-2</v>
      </c>
      <c r="BT343" s="28">
        <v>0</v>
      </c>
      <c r="BU343" s="28">
        <v>0</v>
      </c>
      <c r="BV343" s="28">
        <v>0.26751349287922005</v>
      </c>
      <c r="BW343" s="28">
        <v>8.892552571957495E-3</v>
      </c>
      <c r="BX343" s="28">
        <v>1.1753158796705869</v>
      </c>
      <c r="BY343" s="28">
        <v>3.1733900985774215E-2</v>
      </c>
      <c r="BZ343" s="28">
        <v>6.3327704039339655E-2</v>
      </c>
      <c r="CA343" s="30">
        <v>1.2621634673516261E-2</v>
      </c>
      <c r="CB343" s="28">
        <v>1.3250843954065303</v>
      </c>
      <c r="CC343" s="32">
        <v>6.8239616900091116E-2</v>
      </c>
      <c r="CE343" s="30">
        <f t="shared" si="55"/>
        <v>1.4267845968170128</v>
      </c>
      <c r="CG343" s="55">
        <f t="shared" si="56"/>
        <v>-5.6666666666664867E-3</v>
      </c>
      <c r="CH343" s="50">
        <f t="shared" si="57"/>
        <v>0</v>
      </c>
      <c r="CI343" s="51"/>
      <c r="CJ343" s="51"/>
      <c r="CK343" s="56"/>
      <c r="CL343" s="2"/>
      <c r="CM343" s="55">
        <f t="shared" si="58"/>
        <v>0.13164694620165812</v>
      </c>
      <c r="CN343" s="51">
        <f t="shared" si="59"/>
        <v>0</v>
      </c>
      <c r="CO343" s="51"/>
      <c r="CP343" s="51"/>
      <c r="CQ343" s="56"/>
      <c r="CR343" s="2"/>
      <c r="CS343" s="55">
        <f t="shared" si="60"/>
        <v>0.19123394214819522</v>
      </c>
      <c r="CT343" s="51">
        <f t="shared" si="61"/>
        <v>0</v>
      </c>
      <c r="CU343" s="51"/>
      <c r="CV343" s="51"/>
      <c r="CW343" s="56"/>
      <c r="CX343" s="2"/>
      <c r="CY343" s="55">
        <f t="shared" si="62"/>
        <v>0.17521897342649032</v>
      </c>
      <c r="CZ343" s="51">
        <f t="shared" si="63"/>
        <v>0</v>
      </c>
      <c r="DA343" s="51"/>
      <c r="DB343" s="51"/>
      <c r="DC343" s="56"/>
      <c r="DD343" s="2"/>
      <c r="DE343" s="55">
        <f t="shared" si="64"/>
        <v>0.38644454399135353</v>
      </c>
      <c r="DF343" s="51">
        <f t="shared" si="65"/>
        <v>0</v>
      </c>
      <c r="DG343" s="51"/>
      <c r="DH343" s="51"/>
      <c r="DI343" s="58"/>
      <c r="DK343" s="15">
        <v>1.4267845968170128</v>
      </c>
    </row>
    <row r="344" spans="1:115" x14ac:dyDescent="0.3">
      <c r="A344" s="28">
        <v>339</v>
      </c>
      <c r="B344" s="29">
        <v>5.6499999999999995</v>
      </c>
      <c r="C344" s="30">
        <v>0.5</v>
      </c>
      <c r="D344" s="30">
        <v>4.7142857142857135</v>
      </c>
      <c r="E344" s="31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1">
        <v>0</v>
      </c>
      <c r="M344" s="32">
        <v>0</v>
      </c>
      <c r="N344" s="30">
        <v>100</v>
      </c>
      <c r="O344" s="30">
        <v>0</v>
      </c>
      <c r="P344" s="30">
        <v>5</v>
      </c>
      <c r="Q344" s="30">
        <v>100</v>
      </c>
      <c r="R344" s="30">
        <v>25</v>
      </c>
      <c r="S344" s="30">
        <v>0</v>
      </c>
      <c r="T344" s="30">
        <v>2.6828126476466849</v>
      </c>
      <c r="U344" s="31">
        <v>200</v>
      </c>
      <c r="V344" s="33">
        <v>0.95</v>
      </c>
      <c r="W344" s="30">
        <v>1.2849999999999999</v>
      </c>
      <c r="X344" s="30">
        <v>0.21672934029983409</v>
      </c>
      <c r="Y344" s="30">
        <v>165</v>
      </c>
      <c r="Z344" s="30">
        <v>0</v>
      </c>
      <c r="AA344" s="30">
        <v>0.99221212121212199</v>
      </c>
      <c r="AB344" s="32">
        <v>1.3135111533323291E-3</v>
      </c>
      <c r="AC344" s="28">
        <v>4.7467563260216163</v>
      </c>
      <c r="AD344" s="28">
        <v>7.0077518360769739E-2</v>
      </c>
      <c r="AE344" s="28">
        <v>0</v>
      </c>
      <c r="AF344" s="28">
        <v>0</v>
      </c>
      <c r="AG344" s="28">
        <v>0.39839916434575706</v>
      </c>
      <c r="AH344" s="28">
        <v>8.0822431187182082E-3</v>
      </c>
      <c r="AI344" s="28">
        <v>1.3683312776675152</v>
      </c>
      <c r="AJ344" s="28">
        <v>1.6159888850439799E-2</v>
      </c>
      <c r="AK344" s="28">
        <v>0.23984387372164501</v>
      </c>
      <c r="AL344" s="30">
        <v>2.3251894932230562E-2</v>
      </c>
      <c r="AM344" s="28">
        <v>1.8033795803897903</v>
      </c>
      <c r="AN344" s="32">
        <v>9.6287189237596618E-2</v>
      </c>
      <c r="AP344" s="28">
        <v>339</v>
      </c>
      <c r="AQ344" s="29">
        <v>5.6499999999999995</v>
      </c>
      <c r="AR344" s="30">
        <v>0.5</v>
      </c>
      <c r="AS344" s="30">
        <v>4.7142857142857135</v>
      </c>
      <c r="AT344" s="31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0</v>
      </c>
      <c r="AZ344" s="30">
        <v>0</v>
      </c>
      <c r="BA344" s="31">
        <v>0</v>
      </c>
      <c r="BB344" s="32">
        <v>0</v>
      </c>
      <c r="BC344" s="30">
        <v>100</v>
      </c>
      <c r="BD344" s="30">
        <v>0</v>
      </c>
      <c r="BE344" s="30">
        <v>5</v>
      </c>
      <c r="BF344" s="30">
        <v>0</v>
      </c>
      <c r="BG344" s="30">
        <v>0</v>
      </c>
      <c r="BH344" s="30">
        <v>0</v>
      </c>
      <c r="BI344" s="30">
        <v>2.6828126476466849</v>
      </c>
      <c r="BJ344" s="31">
        <v>200</v>
      </c>
      <c r="BK344" s="33">
        <v>0.95</v>
      </c>
      <c r="BL344" s="30">
        <v>0.16</v>
      </c>
      <c r="BM344" s="30">
        <v>6.163379823354314E-2</v>
      </c>
      <c r="BN344" s="30">
        <v>165</v>
      </c>
      <c r="BO344" s="30">
        <v>0</v>
      </c>
      <c r="BP344" s="30">
        <v>0.99903030303030338</v>
      </c>
      <c r="BQ344" s="32">
        <v>3.7353817111238411E-4</v>
      </c>
      <c r="BR344" s="28">
        <v>6.3040221964604264</v>
      </c>
      <c r="BS344" s="28">
        <v>8.9644977640800802E-2</v>
      </c>
      <c r="BT344" s="28">
        <v>0</v>
      </c>
      <c r="BU344" s="28">
        <v>0</v>
      </c>
      <c r="BV344" s="28">
        <v>0.2639045431283446</v>
      </c>
      <c r="BW344" s="28">
        <v>8.2234834445693503E-3</v>
      </c>
      <c r="BX344" s="28">
        <v>1.1791900961417354</v>
      </c>
      <c r="BY344" s="28">
        <v>2.9734789793762019E-2</v>
      </c>
      <c r="BZ344" s="28">
        <v>6.7842203507878049E-2</v>
      </c>
      <c r="CA344" s="30">
        <v>1.3338037392049066E-2</v>
      </c>
      <c r="CB344" s="28">
        <v>1.2913500302773084</v>
      </c>
      <c r="CC344" s="32">
        <v>6.1831825912953525E-2</v>
      </c>
      <c r="CE344" s="30">
        <f t="shared" si="55"/>
        <v>1.5352989471574767</v>
      </c>
      <c r="CG344" s="55">
        <f t="shared" si="56"/>
        <v>-6.8181818181813902E-3</v>
      </c>
      <c r="CH344" s="50">
        <f t="shared" si="57"/>
        <v>0</v>
      </c>
      <c r="CI344" s="51"/>
      <c r="CJ344" s="51"/>
      <c r="CK344" s="56"/>
      <c r="CL344" s="2"/>
      <c r="CM344" s="55">
        <f t="shared" si="58"/>
        <v>0.13449462121741246</v>
      </c>
      <c r="CN344" s="51">
        <f t="shared" si="59"/>
        <v>0</v>
      </c>
      <c r="CO344" s="51"/>
      <c r="CP344" s="51"/>
      <c r="CQ344" s="56"/>
      <c r="CR344" s="2"/>
      <c r="CS344" s="55">
        <f t="shared" si="60"/>
        <v>0.18914118152577974</v>
      </c>
      <c r="CT344" s="51">
        <f t="shared" si="61"/>
        <v>0</v>
      </c>
      <c r="CU344" s="51"/>
      <c r="CV344" s="51"/>
      <c r="CW344" s="56"/>
      <c r="CX344" s="2"/>
      <c r="CY344" s="55">
        <f t="shared" si="62"/>
        <v>0.17200167021376694</v>
      </c>
      <c r="CZ344" s="51">
        <f t="shared" si="63"/>
        <v>0</v>
      </c>
      <c r="DA344" s="51"/>
      <c r="DB344" s="51"/>
      <c r="DC344" s="56"/>
      <c r="DD344" s="2"/>
      <c r="DE344" s="55">
        <f t="shared" si="64"/>
        <v>0.51202955011248186</v>
      </c>
      <c r="DF344" s="51">
        <f t="shared" si="65"/>
        <v>0</v>
      </c>
      <c r="DG344" s="51"/>
      <c r="DH344" s="51"/>
      <c r="DI344" s="58"/>
      <c r="DK344" s="15">
        <v>1.5352989471574767</v>
      </c>
    </row>
    <row r="345" spans="1:115" x14ac:dyDescent="0.3">
      <c r="A345" s="28">
        <v>340</v>
      </c>
      <c r="B345" s="29">
        <v>5.6499999999999995</v>
      </c>
      <c r="C345" s="30">
        <v>0.5</v>
      </c>
      <c r="D345" s="30">
        <v>5.8571428571428559</v>
      </c>
      <c r="E345" s="31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1">
        <v>0</v>
      </c>
      <c r="M345" s="32">
        <v>0</v>
      </c>
      <c r="N345" s="30">
        <v>100</v>
      </c>
      <c r="O345" s="30">
        <v>0</v>
      </c>
      <c r="P345" s="30">
        <v>5</v>
      </c>
      <c r="Q345" s="30">
        <v>100</v>
      </c>
      <c r="R345" s="30">
        <v>25</v>
      </c>
      <c r="S345" s="30">
        <v>0</v>
      </c>
      <c r="T345" s="30">
        <v>2.6828126476466849</v>
      </c>
      <c r="U345" s="31">
        <v>200</v>
      </c>
      <c r="V345" s="33">
        <v>0.95</v>
      </c>
      <c r="W345" s="30">
        <v>1.27</v>
      </c>
      <c r="X345" s="30">
        <v>0.21687918294924569</v>
      </c>
      <c r="Y345" s="30">
        <v>165</v>
      </c>
      <c r="Z345" s="30">
        <v>0</v>
      </c>
      <c r="AA345" s="30">
        <v>0.99230303030303157</v>
      </c>
      <c r="AB345" s="32">
        <v>1.3144192906014898E-3</v>
      </c>
      <c r="AC345" s="28">
        <v>4.7234353083069696</v>
      </c>
      <c r="AD345" s="28">
        <v>6.9686215586372599E-2</v>
      </c>
      <c r="AE345" s="28">
        <v>0</v>
      </c>
      <c r="AF345" s="28">
        <v>0</v>
      </c>
      <c r="AG345" s="28">
        <v>0.40014948011949153</v>
      </c>
      <c r="AH345" s="28">
        <v>8.0436201229275826E-3</v>
      </c>
      <c r="AI345" s="28">
        <v>1.3671363345914886</v>
      </c>
      <c r="AJ345" s="28">
        <v>1.6204739026688786E-2</v>
      </c>
      <c r="AK345" s="28">
        <v>0.21921875587791181</v>
      </c>
      <c r="AL345" s="30">
        <v>2.0722162215003628E-2</v>
      </c>
      <c r="AM345" s="28">
        <v>1.7170421841867614</v>
      </c>
      <c r="AN345" s="32">
        <v>8.0808740750325223E-2</v>
      </c>
      <c r="AP345" s="28">
        <v>340</v>
      </c>
      <c r="AQ345" s="29">
        <v>5.6499999999999995</v>
      </c>
      <c r="AR345" s="30">
        <v>0.5</v>
      </c>
      <c r="AS345" s="30">
        <v>5.8571428571428559</v>
      </c>
      <c r="AT345" s="31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0</v>
      </c>
      <c r="AZ345" s="30">
        <v>0</v>
      </c>
      <c r="BA345" s="31">
        <v>0</v>
      </c>
      <c r="BB345" s="32">
        <v>0</v>
      </c>
      <c r="BC345" s="30">
        <v>100</v>
      </c>
      <c r="BD345" s="30">
        <v>0</v>
      </c>
      <c r="BE345" s="30">
        <v>5</v>
      </c>
      <c r="BF345" s="30">
        <v>0</v>
      </c>
      <c r="BG345" s="30">
        <v>0</v>
      </c>
      <c r="BH345" s="30">
        <v>0</v>
      </c>
      <c r="BI345" s="30">
        <v>2.6828126476466849</v>
      </c>
      <c r="BJ345" s="31">
        <v>200</v>
      </c>
      <c r="BK345" s="33">
        <v>0.95</v>
      </c>
      <c r="BL345" s="30">
        <v>0.255</v>
      </c>
      <c r="BM345" s="30">
        <v>8.3870063572126841E-2</v>
      </c>
      <c r="BN345" s="30">
        <v>165</v>
      </c>
      <c r="BO345" s="30">
        <v>0</v>
      </c>
      <c r="BP345" s="30">
        <v>0.99845454545454582</v>
      </c>
      <c r="BQ345" s="32">
        <v>5.0830341558864725E-4</v>
      </c>
      <c r="BR345" s="28">
        <v>6.2981719970290753</v>
      </c>
      <c r="BS345" s="28">
        <v>9.2683864660834905E-2</v>
      </c>
      <c r="BT345" s="28">
        <v>0</v>
      </c>
      <c r="BU345" s="28">
        <v>0</v>
      </c>
      <c r="BV345" s="28">
        <v>0.26650428537648946</v>
      </c>
      <c r="BW345" s="28">
        <v>8.8095014118192323E-3</v>
      </c>
      <c r="BX345" s="28">
        <v>1.1716744265498933</v>
      </c>
      <c r="BY345" s="28">
        <v>3.0987240315827183E-2</v>
      </c>
      <c r="BZ345" s="28">
        <v>7.176020739555497E-2</v>
      </c>
      <c r="CA345" s="30">
        <v>1.3602926554993114E-2</v>
      </c>
      <c r="CB345" s="28">
        <v>1.3524204677768814</v>
      </c>
      <c r="CC345" s="32">
        <v>7.4681311862443395E-2</v>
      </c>
      <c r="CE345" s="30">
        <f t="shared" si="55"/>
        <v>1.7113069358158484</v>
      </c>
      <c r="CG345" s="55">
        <f t="shared" si="56"/>
        <v>-6.1515151515142419E-3</v>
      </c>
      <c r="CH345" s="50">
        <f t="shared" si="57"/>
        <v>0</v>
      </c>
      <c r="CI345" s="51"/>
      <c r="CJ345" s="51"/>
      <c r="CK345" s="56"/>
      <c r="CL345" s="2"/>
      <c r="CM345" s="55">
        <f t="shared" si="58"/>
        <v>0.13364519474300207</v>
      </c>
      <c r="CN345" s="51">
        <f t="shared" si="59"/>
        <v>0</v>
      </c>
      <c r="CO345" s="51"/>
      <c r="CP345" s="51"/>
      <c r="CQ345" s="56"/>
      <c r="CR345" s="2"/>
      <c r="CS345" s="55">
        <f t="shared" si="60"/>
        <v>0.19546190804159536</v>
      </c>
      <c r="CT345" s="51">
        <f t="shared" si="61"/>
        <v>0</v>
      </c>
      <c r="CU345" s="51"/>
      <c r="CV345" s="51"/>
      <c r="CW345" s="56"/>
      <c r="CX345" s="2"/>
      <c r="CY345" s="55">
        <f t="shared" si="62"/>
        <v>0.14745854848235684</v>
      </c>
      <c r="CZ345" s="51">
        <f t="shared" si="63"/>
        <v>0</v>
      </c>
      <c r="DA345" s="51"/>
      <c r="DB345" s="51"/>
      <c r="DC345" s="56"/>
      <c r="DD345" s="2"/>
      <c r="DE345" s="55">
        <f t="shared" si="64"/>
        <v>0.36462171640987995</v>
      </c>
      <c r="DF345" s="51">
        <f t="shared" si="65"/>
        <v>0</v>
      </c>
      <c r="DG345" s="51"/>
      <c r="DH345" s="51"/>
      <c r="DI345" s="58"/>
      <c r="DK345" s="15">
        <v>1.7113069358158484</v>
      </c>
    </row>
    <row r="346" spans="1:115" x14ac:dyDescent="0.3">
      <c r="A346" s="28">
        <v>348</v>
      </c>
      <c r="B346" s="29">
        <v>5.6499999999999995</v>
      </c>
      <c r="C346" s="30">
        <v>2.6666666666666665</v>
      </c>
      <c r="D346" s="30">
        <v>1.2857142857142856</v>
      </c>
      <c r="E346" s="31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1">
        <v>0</v>
      </c>
      <c r="M346" s="32">
        <v>0</v>
      </c>
      <c r="N346" s="30">
        <v>100</v>
      </c>
      <c r="O346" s="30">
        <v>0</v>
      </c>
      <c r="P346" s="30">
        <v>5</v>
      </c>
      <c r="Q346" s="30">
        <v>100</v>
      </c>
      <c r="R346" s="30">
        <v>25</v>
      </c>
      <c r="S346" s="30">
        <v>0</v>
      </c>
      <c r="T346" s="30">
        <v>2.6828126476466849</v>
      </c>
      <c r="U346" s="31">
        <v>200</v>
      </c>
      <c r="V346" s="33">
        <v>0.95</v>
      </c>
      <c r="W346" s="30">
        <v>1.3149999999999999</v>
      </c>
      <c r="X346" s="30">
        <v>0.19499214268316675</v>
      </c>
      <c r="Y346" s="30">
        <v>165</v>
      </c>
      <c r="Z346" s="30">
        <v>0</v>
      </c>
      <c r="AA346" s="30">
        <v>0.99203030303030415</v>
      </c>
      <c r="AB346" s="32">
        <v>1.1817705617161605E-3</v>
      </c>
      <c r="AC346" s="28">
        <v>4.7128833073928034</v>
      </c>
      <c r="AD346" s="28">
        <v>6.8301842982517652E-2</v>
      </c>
      <c r="AE346" s="28">
        <v>0</v>
      </c>
      <c r="AF346" s="28">
        <v>0</v>
      </c>
      <c r="AG346" s="28">
        <v>0.40187279489001965</v>
      </c>
      <c r="AH346" s="28">
        <v>8.2214377709278041E-3</v>
      </c>
      <c r="AI346" s="28">
        <v>1.3674259465546212</v>
      </c>
      <c r="AJ346" s="28">
        <v>1.5719988010696111E-2</v>
      </c>
      <c r="AK346" s="28">
        <v>0.23384545912797527</v>
      </c>
      <c r="AL346" s="30">
        <v>2.2491359394404515E-2</v>
      </c>
      <c r="AM346" s="28">
        <v>1.7611272431150127</v>
      </c>
      <c r="AN346" s="32">
        <v>8.2805670799332098E-2</v>
      </c>
      <c r="AP346" s="28">
        <v>348</v>
      </c>
      <c r="AQ346" s="29">
        <v>5.6499999999999995</v>
      </c>
      <c r="AR346" s="30">
        <v>2.6666666666666665</v>
      </c>
      <c r="AS346" s="30">
        <v>1.2857142857142856</v>
      </c>
      <c r="AT346" s="31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1">
        <v>0</v>
      </c>
      <c r="BB346" s="32">
        <v>0</v>
      </c>
      <c r="BC346" s="30">
        <v>100</v>
      </c>
      <c r="BD346" s="30">
        <v>0</v>
      </c>
      <c r="BE346" s="30">
        <v>5</v>
      </c>
      <c r="BF346" s="30">
        <v>0</v>
      </c>
      <c r="BG346" s="30">
        <v>0</v>
      </c>
      <c r="BH346" s="30">
        <v>0</v>
      </c>
      <c r="BI346" s="30">
        <v>2.6828126476466849</v>
      </c>
      <c r="BJ346" s="31">
        <v>200</v>
      </c>
      <c r="BK346" s="33">
        <v>0.95</v>
      </c>
      <c r="BL346" s="30">
        <v>0.28499999999999998</v>
      </c>
      <c r="BM346" s="30">
        <v>8.8826083746061532E-2</v>
      </c>
      <c r="BN346" s="30">
        <v>165</v>
      </c>
      <c r="BO346" s="30">
        <v>0</v>
      </c>
      <c r="BP346" s="30">
        <v>0.99827272727272787</v>
      </c>
      <c r="BQ346" s="32">
        <v>5.3833990149128287E-4</v>
      </c>
      <c r="BR346" s="28">
        <v>6.2511130782487712</v>
      </c>
      <c r="BS346" s="28">
        <v>9.4310295702925845E-2</v>
      </c>
      <c r="BT346" s="28">
        <v>0</v>
      </c>
      <c r="BU346" s="28">
        <v>0</v>
      </c>
      <c r="BV346" s="28">
        <v>0.27119379829335566</v>
      </c>
      <c r="BW346" s="28">
        <v>8.7815259500055951E-3</v>
      </c>
      <c r="BX346" s="28">
        <v>1.2020315098779184</v>
      </c>
      <c r="BY346" s="28">
        <v>3.0946342988811389E-2</v>
      </c>
      <c r="BZ346" s="28">
        <v>6.3601914548889332E-2</v>
      </c>
      <c r="CA346" s="30">
        <v>1.2413326394058037E-2</v>
      </c>
      <c r="CB346" s="28">
        <v>1.3928079158093443</v>
      </c>
      <c r="CC346" s="32">
        <v>7.3667899779829946E-2</v>
      </c>
      <c r="CE346" s="30">
        <f t="shared" si="55"/>
        <v>1.8516401995451028</v>
      </c>
      <c r="CG346" s="55">
        <f t="shared" si="56"/>
        <v>-6.2424242424237164E-3</v>
      </c>
      <c r="CH346" s="50">
        <f t="shared" si="57"/>
        <v>0</v>
      </c>
      <c r="CI346" s="51"/>
      <c r="CJ346" s="51"/>
      <c r="CK346" s="56"/>
      <c r="CL346" s="2"/>
      <c r="CM346" s="55">
        <f t="shared" si="58"/>
        <v>0.13067899659666399</v>
      </c>
      <c r="CN346" s="51">
        <f t="shared" si="59"/>
        <v>0</v>
      </c>
      <c r="CO346" s="51"/>
      <c r="CP346" s="51"/>
      <c r="CQ346" s="56"/>
      <c r="CR346" s="2"/>
      <c r="CS346" s="55">
        <f t="shared" si="60"/>
        <v>0.16539443667670284</v>
      </c>
      <c r="CT346" s="51">
        <f t="shared" si="61"/>
        <v>0</v>
      </c>
      <c r="CU346" s="51"/>
      <c r="CV346" s="51"/>
      <c r="CW346" s="56"/>
      <c r="CX346" s="2"/>
      <c r="CY346" s="55">
        <f t="shared" si="62"/>
        <v>0.17024354457908594</v>
      </c>
      <c r="CZ346" s="51">
        <f t="shared" si="63"/>
        <v>0</v>
      </c>
      <c r="DA346" s="51"/>
      <c r="DB346" s="51"/>
      <c r="DC346" s="56"/>
      <c r="DD346" s="2"/>
      <c r="DE346" s="55">
        <f t="shared" si="64"/>
        <v>0.36831932730566841</v>
      </c>
      <c r="DF346" s="51">
        <f t="shared" si="65"/>
        <v>0</v>
      </c>
      <c r="DG346" s="51"/>
      <c r="DH346" s="51"/>
      <c r="DI346" s="58"/>
      <c r="DK346" s="15">
        <v>1.8516401995451028</v>
      </c>
    </row>
    <row r="347" spans="1:115" x14ac:dyDescent="0.3">
      <c r="A347" s="28">
        <v>341</v>
      </c>
      <c r="B347" s="29">
        <v>5.6499999999999995</v>
      </c>
      <c r="C347" s="30">
        <v>0.5</v>
      </c>
      <c r="D347" s="30">
        <v>6.9999999999999982</v>
      </c>
      <c r="E347" s="31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1">
        <v>0</v>
      </c>
      <c r="M347" s="32">
        <v>0</v>
      </c>
      <c r="N347" s="30">
        <v>100</v>
      </c>
      <c r="O347" s="30">
        <v>0</v>
      </c>
      <c r="P347" s="30">
        <v>5</v>
      </c>
      <c r="Q347" s="30">
        <v>100</v>
      </c>
      <c r="R347" s="30">
        <v>25</v>
      </c>
      <c r="S347" s="30">
        <v>0</v>
      </c>
      <c r="T347" s="30">
        <v>2.6828126476466849</v>
      </c>
      <c r="U347" s="31">
        <v>200</v>
      </c>
      <c r="V347" s="33">
        <v>0.95</v>
      </c>
      <c r="W347" s="30">
        <v>1.345</v>
      </c>
      <c r="X347" s="30">
        <v>0.2047779217612721</v>
      </c>
      <c r="Y347" s="30">
        <v>165</v>
      </c>
      <c r="Z347" s="30">
        <v>0</v>
      </c>
      <c r="AA347" s="30">
        <v>0.99184848484848598</v>
      </c>
      <c r="AB347" s="32">
        <v>1.241078313704678E-3</v>
      </c>
      <c r="AC347" s="28">
        <v>4.7252130729017736</v>
      </c>
      <c r="AD347" s="28">
        <v>6.7433350681722751E-2</v>
      </c>
      <c r="AE347" s="28">
        <v>0</v>
      </c>
      <c r="AF347" s="28">
        <v>0</v>
      </c>
      <c r="AG347" s="28">
        <v>0.40029590831718581</v>
      </c>
      <c r="AH347" s="28">
        <v>8.2287169415511067E-3</v>
      </c>
      <c r="AI347" s="28">
        <v>1.3760107757827007</v>
      </c>
      <c r="AJ347" s="28">
        <v>1.4217469288623165E-2</v>
      </c>
      <c r="AK347" s="28">
        <v>0.2446605567990163</v>
      </c>
      <c r="AL347" s="30">
        <v>2.5628693445323241E-2</v>
      </c>
      <c r="AM347" s="28">
        <v>1.7548616098980776</v>
      </c>
      <c r="AN347" s="32">
        <v>8.7063310191625387E-2</v>
      </c>
      <c r="AP347" s="28">
        <v>341</v>
      </c>
      <c r="AQ347" s="29">
        <v>5.6499999999999995</v>
      </c>
      <c r="AR347" s="30">
        <v>0.5</v>
      </c>
      <c r="AS347" s="30">
        <v>6.9999999999999982</v>
      </c>
      <c r="AT347" s="31">
        <v>0</v>
      </c>
      <c r="AU347" s="30">
        <v>0</v>
      </c>
      <c r="AV347" s="30">
        <v>0</v>
      </c>
      <c r="AW347" s="30">
        <v>0</v>
      </c>
      <c r="AX347" s="30">
        <v>0</v>
      </c>
      <c r="AY347" s="30">
        <v>0</v>
      </c>
      <c r="AZ347" s="30">
        <v>0</v>
      </c>
      <c r="BA347" s="31">
        <v>0</v>
      </c>
      <c r="BB347" s="32">
        <v>0</v>
      </c>
      <c r="BC347" s="30">
        <v>100</v>
      </c>
      <c r="BD347" s="30">
        <v>0</v>
      </c>
      <c r="BE347" s="30">
        <v>5</v>
      </c>
      <c r="BF347" s="30">
        <v>0</v>
      </c>
      <c r="BG347" s="30">
        <v>0</v>
      </c>
      <c r="BH347" s="30">
        <v>0</v>
      </c>
      <c r="BI347" s="30">
        <v>2.6828126476466849</v>
      </c>
      <c r="BJ347" s="31">
        <v>200</v>
      </c>
      <c r="BK347" s="33">
        <v>0.95</v>
      </c>
      <c r="BL347" s="30">
        <v>0.26500000000000001</v>
      </c>
      <c r="BM347" s="30">
        <v>8.4427384447797071E-2</v>
      </c>
      <c r="BN347" s="30">
        <v>165</v>
      </c>
      <c r="BO347" s="30">
        <v>0</v>
      </c>
      <c r="BP347" s="30">
        <v>0.99839393939393983</v>
      </c>
      <c r="BQ347" s="32">
        <v>5.1168111786543697E-4</v>
      </c>
      <c r="BR347" s="28">
        <v>6.3017079466754282</v>
      </c>
      <c r="BS347" s="28">
        <v>9.3687830213517773E-2</v>
      </c>
      <c r="BT347" s="28">
        <v>0</v>
      </c>
      <c r="BU347" s="28">
        <v>0</v>
      </c>
      <c r="BV347" s="28">
        <v>0.26714221172007269</v>
      </c>
      <c r="BW347" s="28">
        <v>8.7290551428271957E-3</v>
      </c>
      <c r="BX347" s="28">
        <v>1.2056168661877489</v>
      </c>
      <c r="BY347" s="28">
        <v>3.1396807044684713E-2</v>
      </c>
      <c r="BZ347" s="28">
        <v>6.3391054559119975E-2</v>
      </c>
      <c r="CA347" s="30">
        <v>1.1968381279900703E-2</v>
      </c>
      <c r="CB347" s="28">
        <v>1.3871575378149144</v>
      </c>
      <c r="CC347" s="32">
        <v>7.4757636727962304E-2</v>
      </c>
      <c r="CE347" s="30">
        <f t="shared" si="55"/>
        <v>1.8708286933869704</v>
      </c>
      <c r="CG347" s="55">
        <f t="shared" si="56"/>
        <v>-6.5454545454538549E-3</v>
      </c>
      <c r="CH347" s="50">
        <f t="shared" si="57"/>
        <v>0</v>
      </c>
      <c r="CI347" s="51"/>
      <c r="CJ347" s="51"/>
      <c r="CK347" s="56"/>
      <c r="CL347" s="2"/>
      <c r="CM347" s="55">
        <f t="shared" si="58"/>
        <v>0.13315369659711312</v>
      </c>
      <c r="CN347" s="51">
        <f t="shared" si="59"/>
        <v>0</v>
      </c>
      <c r="CO347" s="51"/>
      <c r="CP347" s="51"/>
      <c r="CQ347" s="56"/>
      <c r="CR347" s="2"/>
      <c r="CS347" s="55">
        <f t="shared" si="60"/>
        <v>0.17039390959495182</v>
      </c>
      <c r="CT347" s="51">
        <f t="shared" si="61"/>
        <v>0</v>
      </c>
      <c r="CU347" s="51"/>
      <c r="CV347" s="51"/>
      <c r="CW347" s="56"/>
      <c r="CX347" s="2"/>
      <c r="CY347" s="55">
        <f t="shared" si="62"/>
        <v>0.18126950223989632</v>
      </c>
      <c r="CZ347" s="51">
        <f t="shared" si="63"/>
        <v>0</v>
      </c>
      <c r="DA347" s="51"/>
      <c r="DB347" s="51"/>
      <c r="DC347" s="56"/>
      <c r="DD347" s="2"/>
      <c r="DE347" s="55">
        <f t="shared" si="64"/>
        <v>0.36770407208316325</v>
      </c>
      <c r="DF347" s="51">
        <f t="shared" si="65"/>
        <v>0</v>
      </c>
      <c r="DG347" s="51"/>
      <c r="DH347" s="51"/>
      <c r="DI347" s="58"/>
      <c r="DK347" s="15">
        <v>1.8708286933869704</v>
      </c>
    </row>
    <row r="348" spans="1:115" x14ac:dyDescent="0.3">
      <c r="A348" s="28">
        <v>343</v>
      </c>
      <c r="B348" s="29">
        <v>5.6499999999999995</v>
      </c>
      <c r="C348" s="30">
        <v>1.5833333333333333</v>
      </c>
      <c r="D348" s="30">
        <v>2.4285714285714284</v>
      </c>
      <c r="E348" s="31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1">
        <v>0</v>
      </c>
      <c r="M348" s="32">
        <v>0</v>
      </c>
      <c r="N348" s="30">
        <v>100</v>
      </c>
      <c r="O348" s="30">
        <v>0</v>
      </c>
      <c r="P348" s="30">
        <v>5</v>
      </c>
      <c r="Q348" s="30">
        <v>100</v>
      </c>
      <c r="R348" s="30">
        <v>25</v>
      </c>
      <c r="S348" s="30">
        <v>0</v>
      </c>
      <c r="T348" s="30">
        <v>2.6828126476466849</v>
      </c>
      <c r="U348" s="31">
        <v>200</v>
      </c>
      <c r="V348" s="33">
        <v>0.95</v>
      </c>
      <c r="W348" s="30">
        <v>1.3149999999999999</v>
      </c>
      <c r="X348" s="30">
        <v>0.23746632727809591</v>
      </c>
      <c r="Y348" s="30">
        <v>165</v>
      </c>
      <c r="Z348" s="30">
        <v>0</v>
      </c>
      <c r="AA348" s="30">
        <v>0.99203030303030426</v>
      </c>
      <c r="AB348" s="32">
        <v>1.4391898622914897E-3</v>
      </c>
      <c r="AC348" s="28">
        <v>4.7688539249305331</v>
      </c>
      <c r="AD348" s="28">
        <v>6.8285564648298713E-2</v>
      </c>
      <c r="AE348" s="28">
        <v>0</v>
      </c>
      <c r="AF348" s="28">
        <v>0</v>
      </c>
      <c r="AG348" s="28">
        <v>0.39510118152933205</v>
      </c>
      <c r="AH348" s="28">
        <v>7.8887404912390685E-3</v>
      </c>
      <c r="AI348" s="28">
        <v>1.3656554367233731</v>
      </c>
      <c r="AJ348" s="28">
        <v>1.6382823062873319E-2</v>
      </c>
      <c r="AK348" s="28">
        <v>0.2367532754537284</v>
      </c>
      <c r="AL348" s="30">
        <v>2.3698474557025794E-2</v>
      </c>
      <c r="AM348" s="28">
        <v>1.775824004532045</v>
      </c>
      <c r="AN348" s="32">
        <v>9.3440767967444438E-2</v>
      </c>
      <c r="AP348" s="28">
        <v>343</v>
      </c>
      <c r="AQ348" s="29">
        <v>5.6499999999999995</v>
      </c>
      <c r="AR348" s="30">
        <v>1.5833333333333333</v>
      </c>
      <c r="AS348" s="30">
        <v>2.4285714285714284</v>
      </c>
      <c r="AT348" s="31">
        <v>0</v>
      </c>
      <c r="AU348" s="30">
        <v>0</v>
      </c>
      <c r="AV348" s="30">
        <v>0</v>
      </c>
      <c r="AW348" s="30">
        <v>0</v>
      </c>
      <c r="AX348" s="30">
        <v>0</v>
      </c>
      <c r="AY348" s="30">
        <v>0</v>
      </c>
      <c r="AZ348" s="30">
        <v>0</v>
      </c>
      <c r="BA348" s="31">
        <v>0</v>
      </c>
      <c r="BB348" s="32">
        <v>0</v>
      </c>
      <c r="BC348" s="30">
        <v>100</v>
      </c>
      <c r="BD348" s="30">
        <v>0</v>
      </c>
      <c r="BE348" s="30">
        <v>5</v>
      </c>
      <c r="BF348" s="30">
        <v>0</v>
      </c>
      <c r="BG348" s="30">
        <v>0</v>
      </c>
      <c r="BH348" s="30">
        <v>0</v>
      </c>
      <c r="BI348" s="30">
        <v>2.6828126476466849</v>
      </c>
      <c r="BJ348" s="31">
        <v>200</v>
      </c>
      <c r="BK348" s="33">
        <v>0.95</v>
      </c>
      <c r="BL348" s="30">
        <v>0.27</v>
      </c>
      <c r="BM348" s="30">
        <v>8.8088810496156314E-2</v>
      </c>
      <c r="BN348" s="30">
        <v>165</v>
      </c>
      <c r="BO348" s="30">
        <v>0</v>
      </c>
      <c r="BP348" s="30">
        <v>0.99836363636363701</v>
      </c>
      <c r="BQ348" s="32">
        <v>5.3387157876458259E-4</v>
      </c>
      <c r="BR348" s="28">
        <v>6.261508478764064</v>
      </c>
      <c r="BS348" s="28">
        <v>9.2182430698640169E-2</v>
      </c>
      <c r="BT348" s="28">
        <v>0</v>
      </c>
      <c r="BU348" s="28">
        <v>0</v>
      </c>
      <c r="BV348" s="28">
        <v>0.2677851574736308</v>
      </c>
      <c r="BW348" s="28">
        <v>8.8876539759565627E-3</v>
      </c>
      <c r="BX348" s="28">
        <v>1.1937821961222201</v>
      </c>
      <c r="BY348" s="28">
        <v>2.9183784152790531E-2</v>
      </c>
      <c r="BZ348" s="28">
        <v>6.9588204444187424E-2</v>
      </c>
      <c r="CA348" s="30">
        <v>1.385070130101199E-2</v>
      </c>
      <c r="CB348" s="28">
        <v>1.3796919620827692</v>
      </c>
      <c r="CC348" s="32">
        <v>7.5297957535745461E-2</v>
      </c>
      <c r="CE348" s="30">
        <f t="shared" si="55"/>
        <v>1.9609278658936169</v>
      </c>
      <c r="CG348" s="55">
        <f t="shared" si="56"/>
        <v>-6.3333333333327468E-3</v>
      </c>
      <c r="CH348" s="50">
        <f t="shared" si="57"/>
        <v>0</v>
      </c>
      <c r="CI348" s="51"/>
      <c r="CJ348" s="51"/>
      <c r="CK348" s="56"/>
      <c r="CL348" s="2"/>
      <c r="CM348" s="55">
        <f t="shared" si="58"/>
        <v>0.12731602405570125</v>
      </c>
      <c r="CN348" s="51">
        <f t="shared" si="59"/>
        <v>0</v>
      </c>
      <c r="CO348" s="51"/>
      <c r="CP348" s="51"/>
      <c r="CQ348" s="56"/>
      <c r="CR348" s="2"/>
      <c r="CS348" s="55">
        <f t="shared" si="60"/>
        <v>0.17187324060115294</v>
      </c>
      <c r="CT348" s="51">
        <f t="shared" si="61"/>
        <v>0</v>
      </c>
      <c r="CU348" s="51"/>
      <c r="CV348" s="51"/>
      <c r="CW348" s="56"/>
      <c r="CX348" s="2"/>
      <c r="CY348" s="55">
        <f t="shared" si="62"/>
        <v>0.16716507100954098</v>
      </c>
      <c r="CZ348" s="51">
        <f t="shared" si="63"/>
        <v>0</v>
      </c>
      <c r="DA348" s="51"/>
      <c r="DB348" s="51"/>
      <c r="DC348" s="56"/>
      <c r="DD348" s="2"/>
      <c r="DE348" s="55">
        <f t="shared" si="64"/>
        <v>0.3961320424492758</v>
      </c>
      <c r="DF348" s="51">
        <f t="shared" si="65"/>
        <v>0</v>
      </c>
      <c r="DG348" s="51"/>
      <c r="DH348" s="51"/>
      <c r="DI348" s="58"/>
      <c r="DK348" s="15">
        <v>1.9609278658936169</v>
      </c>
    </row>
    <row r="349" spans="1:115" x14ac:dyDescent="0.3">
      <c r="A349" s="28">
        <v>354</v>
      </c>
      <c r="B349" s="29">
        <v>5.6499999999999995</v>
      </c>
      <c r="C349" s="30">
        <v>3.75</v>
      </c>
      <c r="D349" s="30">
        <v>1.2857142857142856</v>
      </c>
      <c r="E349" s="31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1">
        <v>0</v>
      </c>
      <c r="M349" s="32">
        <v>0</v>
      </c>
      <c r="N349" s="30">
        <v>100</v>
      </c>
      <c r="O349" s="30">
        <v>0</v>
      </c>
      <c r="P349" s="30">
        <v>5</v>
      </c>
      <c r="Q349" s="30">
        <v>100</v>
      </c>
      <c r="R349" s="30">
        <v>25</v>
      </c>
      <c r="S349" s="30">
        <v>0</v>
      </c>
      <c r="T349" s="30">
        <v>2.6828126476466849</v>
      </c>
      <c r="U349" s="31">
        <v>200</v>
      </c>
      <c r="V349" s="33">
        <v>0.95</v>
      </c>
      <c r="W349" s="30">
        <v>0.315</v>
      </c>
      <c r="X349" s="30">
        <v>8.569090780566159E-2</v>
      </c>
      <c r="Y349" s="30">
        <v>165</v>
      </c>
      <c r="Z349" s="30">
        <v>0</v>
      </c>
      <c r="AA349" s="30">
        <v>0.99809090909090981</v>
      </c>
      <c r="AB349" s="32">
        <v>5.1933883518582886E-4</v>
      </c>
      <c r="AC349" s="28">
        <v>6.6725714392835176</v>
      </c>
      <c r="AD349" s="28">
        <v>9.4954000276747011E-2</v>
      </c>
      <c r="AE349" s="28">
        <v>4.1666666666667851E-4</v>
      </c>
      <c r="AF349" s="28">
        <v>8.2164856010492145E-4</v>
      </c>
      <c r="AG349" s="28">
        <v>0.43774578628234523</v>
      </c>
      <c r="AH349" s="28">
        <v>9.002321540730069E-3</v>
      </c>
      <c r="AI349" s="28">
        <v>1.6084673157195208</v>
      </c>
      <c r="AJ349" s="28">
        <v>4.5520024494273115E-2</v>
      </c>
      <c r="AK349" s="28">
        <v>0.26746224725964463</v>
      </c>
      <c r="AL349" s="30">
        <v>2.2620222426441027E-2</v>
      </c>
      <c r="AM349" s="28">
        <v>1.670105915404329</v>
      </c>
      <c r="AN349" s="32">
        <v>5.6648592928897047E-2</v>
      </c>
      <c r="AP349" s="28">
        <v>354</v>
      </c>
      <c r="AQ349" s="29">
        <v>5.6499999999999995</v>
      </c>
      <c r="AR349" s="30">
        <v>3.75</v>
      </c>
      <c r="AS349" s="30">
        <v>1.2857142857142856</v>
      </c>
      <c r="AT349" s="31">
        <v>0</v>
      </c>
      <c r="AU349" s="30">
        <v>0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1">
        <v>0</v>
      </c>
      <c r="BB349" s="32">
        <v>0</v>
      </c>
      <c r="BC349" s="30">
        <v>100</v>
      </c>
      <c r="BD349" s="30">
        <v>0</v>
      </c>
      <c r="BE349" s="30">
        <v>5</v>
      </c>
      <c r="BF349" s="30">
        <v>0</v>
      </c>
      <c r="BG349" s="30">
        <v>0</v>
      </c>
      <c r="BH349" s="30">
        <v>0</v>
      </c>
      <c r="BI349" s="30">
        <v>2.6828126476466849</v>
      </c>
      <c r="BJ349" s="31">
        <v>200</v>
      </c>
      <c r="BK349" s="33">
        <v>0.95</v>
      </c>
      <c r="BL349" s="30">
        <v>0.01</v>
      </c>
      <c r="BM349" s="30">
        <v>1.9719565442517552E-2</v>
      </c>
      <c r="BN349" s="30">
        <v>165</v>
      </c>
      <c r="BO349" s="30">
        <v>0</v>
      </c>
      <c r="BP349" s="30">
        <v>0.99993939393939402</v>
      </c>
      <c r="BQ349" s="32">
        <v>1.1951251783343958E-4</v>
      </c>
      <c r="BR349" s="28">
        <v>8.8058042387060773</v>
      </c>
      <c r="BS349" s="28">
        <v>0.12334735156384956</v>
      </c>
      <c r="BT349" s="28">
        <v>0</v>
      </c>
      <c r="BU349" s="28">
        <v>0</v>
      </c>
      <c r="BV349" s="28">
        <v>0.32242594120690282</v>
      </c>
      <c r="BW349" s="28">
        <v>9.5051492470707589E-3</v>
      </c>
      <c r="BX349" s="28">
        <v>1.2626513244118505</v>
      </c>
      <c r="BY349" s="28">
        <v>4.142158480683978E-2</v>
      </c>
      <c r="BZ349" s="28">
        <v>0.14505571123891267</v>
      </c>
      <c r="CA349" s="30">
        <v>1.1205630295660993E-2</v>
      </c>
      <c r="CB349" s="28">
        <v>1.2713916449008269</v>
      </c>
      <c r="CC349" s="32">
        <v>4.5437678907746325E-2</v>
      </c>
      <c r="CE349" s="30">
        <f t="shared" si="55"/>
        <v>2.1957751641341994</v>
      </c>
      <c r="CG349" s="55">
        <f t="shared" si="56"/>
        <v>-1.8484848484842109E-3</v>
      </c>
      <c r="CH349" s="50">
        <f t="shared" si="57"/>
        <v>0</v>
      </c>
      <c r="CI349" s="51"/>
      <c r="CJ349" s="51"/>
      <c r="CK349" s="56"/>
      <c r="CL349" s="2"/>
      <c r="CM349" s="55">
        <f t="shared" si="58"/>
        <v>0.11531984507544241</v>
      </c>
      <c r="CN349" s="51">
        <f t="shared" si="59"/>
        <v>0</v>
      </c>
      <c r="CO349" s="51"/>
      <c r="CP349" s="51"/>
      <c r="CQ349" s="56"/>
      <c r="CR349" s="2"/>
      <c r="CS349" s="55">
        <f t="shared" si="60"/>
        <v>0.34581599130767038</v>
      </c>
      <c r="CT349" s="51">
        <f t="shared" si="61"/>
        <v>0</v>
      </c>
      <c r="CU349" s="51"/>
      <c r="CV349" s="51"/>
      <c r="CW349" s="56"/>
      <c r="CX349" s="2"/>
      <c r="CY349" s="55">
        <f t="shared" si="62"/>
        <v>0.12240653602073195</v>
      </c>
      <c r="CZ349" s="51">
        <f t="shared" si="63"/>
        <v>0</v>
      </c>
      <c r="DA349" s="51"/>
      <c r="DB349" s="51"/>
      <c r="DC349" s="56"/>
      <c r="DD349" s="2"/>
      <c r="DE349" s="55">
        <f t="shared" si="64"/>
        <v>0.39871427050350206</v>
      </c>
      <c r="DF349" s="51">
        <f t="shared" si="65"/>
        <v>0</v>
      </c>
      <c r="DG349" s="51"/>
      <c r="DH349" s="51"/>
      <c r="DI349" s="58"/>
      <c r="DK349" s="15">
        <v>2.1957751641341994</v>
      </c>
    </row>
    <row r="350" spans="1:115" x14ac:dyDescent="0.3">
      <c r="A350" s="28">
        <v>344</v>
      </c>
      <c r="B350" s="29">
        <v>5.6499999999999995</v>
      </c>
      <c r="C350" s="30">
        <v>1.5833333333333333</v>
      </c>
      <c r="D350" s="30">
        <v>3.5714285714285712</v>
      </c>
      <c r="E350" s="31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1">
        <v>0</v>
      </c>
      <c r="M350" s="32">
        <v>0</v>
      </c>
      <c r="N350" s="30">
        <v>100</v>
      </c>
      <c r="O350" s="30">
        <v>0</v>
      </c>
      <c r="P350" s="30">
        <v>5</v>
      </c>
      <c r="Q350" s="30">
        <v>100</v>
      </c>
      <c r="R350" s="30">
        <v>25</v>
      </c>
      <c r="S350" s="30">
        <v>0</v>
      </c>
      <c r="T350" s="30">
        <v>2.6828126476466849</v>
      </c>
      <c r="U350" s="31">
        <v>200</v>
      </c>
      <c r="V350" s="33">
        <v>0.95</v>
      </c>
      <c r="W350" s="30">
        <v>0.02</v>
      </c>
      <c r="X350" s="30">
        <v>1.9570361038385616E-2</v>
      </c>
      <c r="Y350" s="30">
        <v>165</v>
      </c>
      <c r="Z350" s="30">
        <v>0</v>
      </c>
      <c r="AA350" s="30">
        <v>0.99987878787878803</v>
      </c>
      <c r="AB350" s="32">
        <v>1.186082487174891E-4</v>
      </c>
      <c r="AC350" s="28">
        <v>10.42685550628234</v>
      </c>
      <c r="AD350" s="28">
        <v>0.14487228761745602</v>
      </c>
      <c r="AE350" s="28">
        <v>1.1533297947002433E-2</v>
      </c>
      <c r="AF350" s="28">
        <v>3.6724310372630072E-3</v>
      </c>
      <c r="AG350" s="28">
        <v>0.48183959643269048</v>
      </c>
      <c r="AH350" s="28">
        <v>9.9024973741074582E-3</v>
      </c>
      <c r="AI350" s="28">
        <v>1.5588871134410323</v>
      </c>
      <c r="AJ350" s="28">
        <v>3.9925042696795088E-2</v>
      </c>
      <c r="AK350" s="28">
        <v>0.35129876680545274</v>
      </c>
      <c r="AL350" s="30">
        <v>2.2913208790299296E-2</v>
      </c>
      <c r="AM350" s="28">
        <v>1.5669322310029923</v>
      </c>
      <c r="AN350" s="32">
        <v>4.243561325825905E-2</v>
      </c>
      <c r="AP350" s="28">
        <v>344</v>
      </c>
      <c r="AQ350" s="29">
        <v>5.6499999999999995</v>
      </c>
      <c r="AR350" s="30">
        <v>1.5833333333333333</v>
      </c>
      <c r="AS350" s="30">
        <v>3.5714285714285712</v>
      </c>
      <c r="AT350" s="31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1">
        <v>0</v>
      </c>
      <c r="BB350" s="32">
        <v>0</v>
      </c>
      <c r="BC350" s="30">
        <v>100</v>
      </c>
      <c r="BD350" s="30">
        <v>0</v>
      </c>
      <c r="BE350" s="30">
        <v>5</v>
      </c>
      <c r="BF350" s="30">
        <v>0</v>
      </c>
      <c r="BG350" s="30">
        <v>0</v>
      </c>
      <c r="BH350" s="30">
        <v>0</v>
      </c>
      <c r="BI350" s="30">
        <v>2.6828126476466849</v>
      </c>
      <c r="BJ350" s="31">
        <v>200</v>
      </c>
      <c r="BK350" s="33">
        <v>0.95</v>
      </c>
      <c r="BL350" s="30">
        <v>0</v>
      </c>
      <c r="BM350" s="30">
        <v>0</v>
      </c>
      <c r="BN350" s="30">
        <v>165</v>
      </c>
      <c r="BO350" s="30">
        <v>0</v>
      </c>
      <c r="BP350" s="30">
        <v>1</v>
      </c>
      <c r="BQ350" s="32">
        <v>0</v>
      </c>
      <c r="BR350" s="28">
        <v>13.993363636363631</v>
      </c>
      <c r="BS350" s="28">
        <v>0.19939612574334675</v>
      </c>
      <c r="BT350" s="28">
        <v>1.0687275075617564E-2</v>
      </c>
      <c r="BU350" s="28">
        <v>3.2575003386107028E-3</v>
      </c>
      <c r="BV350" s="28">
        <v>0.39391687214944132</v>
      </c>
      <c r="BW350" s="28">
        <v>1.0964136071915192E-2</v>
      </c>
      <c r="BX350" s="28">
        <v>1.2121665238528205</v>
      </c>
      <c r="BY350" s="28">
        <v>3.4285433694851014E-2</v>
      </c>
      <c r="BZ350" s="28">
        <v>0.26035140643445387</v>
      </c>
      <c r="CA350" s="30">
        <v>1.1585947839623814E-2</v>
      </c>
      <c r="CB350" s="28">
        <v>1.2121665238528205</v>
      </c>
      <c r="CC350" s="32">
        <v>3.4285433694851014E-2</v>
      </c>
      <c r="CE350" s="30">
        <f t="shared" si="55"/>
        <v>2.3779743280283547</v>
      </c>
      <c r="CG350" s="55">
        <f t="shared" si="56"/>
        <v>-1.2121212121196656E-4</v>
      </c>
      <c r="CH350" s="50">
        <f t="shared" si="57"/>
        <v>0</v>
      </c>
      <c r="CI350" s="51"/>
      <c r="CJ350" s="51"/>
      <c r="CK350" s="56"/>
      <c r="CL350" s="2"/>
      <c r="CM350" s="55">
        <f t="shared" si="58"/>
        <v>8.7922724283249154E-2</v>
      </c>
      <c r="CN350" s="51">
        <f t="shared" si="59"/>
        <v>0</v>
      </c>
      <c r="CO350" s="51"/>
      <c r="CP350" s="51"/>
      <c r="CQ350" s="56"/>
      <c r="CR350" s="2"/>
      <c r="CS350" s="55">
        <f t="shared" si="60"/>
        <v>0.34672058958821173</v>
      </c>
      <c r="CT350" s="51">
        <f t="shared" si="61"/>
        <v>0</v>
      </c>
      <c r="CU350" s="51"/>
      <c r="CV350" s="51"/>
      <c r="CW350" s="56"/>
      <c r="CX350" s="2"/>
      <c r="CY350" s="55">
        <f t="shared" si="62"/>
        <v>9.0947360370998875E-2</v>
      </c>
      <c r="CZ350" s="51">
        <f t="shared" si="63"/>
        <v>0</v>
      </c>
      <c r="DA350" s="51"/>
      <c r="DB350" s="51"/>
      <c r="DC350" s="56"/>
      <c r="DD350" s="2"/>
      <c r="DE350" s="55">
        <f t="shared" si="64"/>
        <v>0.35476570715017175</v>
      </c>
      <c r="DF350" s="51">
        <f t="shared" si="65"/>
        <v>0</v>
      </c>
      <c r="DG350" s="51"/>
      <c r="DH350" s="51"/>
      <c r="DI350" s="58"/>
      <c r="DK350" s="15">
        <v>2.3779743280283547</v>
      </c>
    </row>
    <row r="351" spans="1:115" x14ac:dyDescent="0.3">
      <c r="A351" s="28">
        <v>360</v>
      </c>
      <c r="B351" s="29">
        <v>5.6499999999999995</v>
      </c>
      <c r="C351" s="30">
        <v>4.833333333333333</v>
      </c>
      <c r="D351" s="30">
        <v>1.2857142857142856</v>
      </c>
      <c r="E351" s="31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1">
        <v>0</v>
      </c>
      <c r="M351" s="32">
        <v>0</v>
      </c>
      <c r="N351" s="30">
        <v>100</v>
      </c>
      <c r="O351" s="30">
        <v>0</v>
      </c>
      <c r="P351" s="30">
        <v>5</v>
      </c>
      <c r="Q351" s="30">
        <v>100</v>
      </c>
      <c r="R351" s="30">
        <v>25</v>
      </c>
      <c r="S351" s="30">
        <v>0</v>
      </c>
      <c r="T351" s="30">
        <v>2.6828126476466849</v>
      </c>
      <c r="U351" s="31">
        <v>200</v>
      </c>
      <c r="V351" s="33">
        <v>0.95</v>
      </c>
      <c r="W351" s="30">
        <v>1.4999999999999999E-2</v>
      </c>
      <c r="X351" s="30">
        <v>1.6991610603377595E-2</v>
      </c>
      <c r="Y351" s="30">
        <v>165</v>
      </c>
      <c r="Z351" s="30">
        <v>0</v>
      </c>
      <c r="AA351" s="30">
        <v>0.99990909090909097</v>
      </c>
      <c r="AB351" s="32">
        <v>1.0297945820228906E-4</v>
      </c>
      <c r="AC351" s="28">
        <v>10.482393015521072</v>
      </c>
      <c r="AD351" s="28">
        <v>0.14206534255714032</v>
      </c>
      <c r="AE351" s="28">
        <v>1.1289592452998374E-2</v>
      </c>
      <c r="AF351" s="28">
        <v>3.6538821464892424E-3</v>
      </c>
      <c r="AG351" s="28">
        <v>0.47968638297221977</v>
      </c>
      <c r="AH351" s="28">
        <v>9.9236667393248611E-3</v>
      </c>
      <c r="AI351" s="28">
        <v>1.5483296152571235</v>
      </c>
      <c r="AJ351" s="28">
        <v>4.2942441759947346E-2</v>
      </c>
      <c r="AK351" s="28">
        <v>0.34473342555526787</v>
      </c>
      <c r="AL351" s="30">
        <v>2.2305142757485873E-2</v>
      </c>
      <c r="AM351" s="28">
        <v>1.5484685067922961</v>
      </c>
      <c r="AN351" s="32">
        <v>4.2986758747491298E-2</v>
      </c>
      <c r="AP351" s="28">
        <v>360</v>
      </c>
      <c r="AQ351" s="29">
        <v>5.6499999999999995</v>
      </c>
      <c r="AR351" s="30">
        <v>4.833333333333333</v>
      </c>
      <c r="AS351" s="30">
        <v>1.2857142857142856</v>
      </c>
      <c r="AT351" s="31">
        <v>0</v>
      </c>
      <c r="AU351" s="30">
        <v>0</v>
      </c>
      <c r="AV351" s="30">
        <v>0</v>
      </c>
      <c r="AW351" s="30">
        <v>0</v>
      </c>
      <c r="AX351" s="30">
        <v>0</v>
      </c>
      <c r="AY351" s="30">
        <v>0</v>
      </c>
      <c r="AZ351" s="30">
        <v>0</v>
      </c>
      <c r="BA351" s="31">
        <v>0</v>
      </c>
      <c r="BB351" s="32">
        <v>0</v>
      </c>
      <c r="BC351" s="30">
        <v>100</v>
      </c>
      <c r="BD351" s="30">
        <v>0</v>
      </c>
      <c r="BE351" s="30">
        <v>5</v>
      </c>
      <c r="BF351" s="30">
        <v>0</v>
      </c>
      <c r="BG351" s="30">
        <v>0</v>
      </c>
      <c r="BH351" s="30">
        <v>0</v>
      </c>
      <c r="BI351" s="30">
        <v>2.6828126476466849</v>
      </c>
      <c r="BJ351" s="31">
        <v>200</v>
      </c>
      <c r="BK351" s="33">
        <v>0.95</v>
      </c>
      <c r="BL351" s="30">
        <v>0</v>
      </c>
      <c r="BM351" s="30">
        <v>0</v>
      </c>
      <c r="BN351" s="30">
        <v>165</v>
      </c>
      <c r="BO351" s="30">
        <v>0</v>
      </c>
      <c r="BP351" s="30">
        <v>1</v>
      </c>
      <c r="BQ351" s="32">
        <v>0</v>
      </c>
      <c r="BR351" s="28">
        <v>14.034333333333338</v>
      </c>
      <c r="BS351" s="28">
        <v>0.18764282505269572</v>
      </c>
      <c r="BT351" s="28">
        <v>1.3534339589028341E-2</v>
      </c>
      <c r="BU351" s="28">
        <v>3.5541041986888898E-3</v>
      </c>
      <c r="BV351" s="28">
        <v>0.39315410998347039</v>
      </c>
      <c r="BW351" s="28">
        <v>1.0207202850383804E-2</v>
      </c>
      <c r="BX351" s="28">
        <v>1.2310588721216513</v>
      </c>
      <c r="BY351" s="28">
        <v>3.3353171909148369E-2</v>
      </c>
      <c r="BZ351" s="28">
        <v>0.26932666339479377</v>
      </c>
      <c r="CA351" s="30">
        <v>1.1587830544665233E-2</v>
      </c>
      <c r="CB351" s="28">
        <v>1.2310588721216513</v>
      </c>
      <c r="CC351" s="32">
        <v>3.3353171909148369E-2</v>
      </c>
      <c r="CE351" s="30">
        <f t="shared" si="55"/>
        <v>2.4928469095164494</v>
      </c>
      <c r="CG351" s="55">
        <f t="shared" si="56"/>
        <v>-9.0909090909030432E-5</v>
      </c>
      <c r="CH351" s="50">
        <f t="shared" si="57"/>
        <v>1</v>
      </c>
      <c r="CI351" s="51"/>
      <c r="CJ351" s="51"/>
      <c r="CK351" s="56"/>
      <c r="CL351" s="2"/>
      <c r="CM351" s="55">
        <f t="shared" si="58"/>
        <v>8.6532272988749381E-2</v>
      </c>
      <c r="CN351" s="51">
        <f t="shared" si="59"/>
        <v>0</v>
      </c>
      <c r="CO351" s="51"/>
      <c r="CP351" s="51"/>
      <c r="CQ351" s="56"/>
      <c r="CR351" s="2"/>
      <c r="CS351" s="55">
        <f t="shared" si="60"/>
        <v>0.31727074313547221</v>
      </c>
      <c r="CT351" s="51">
        <f t="shared" si="61"/>
        <v>0</v>
      </c>
      <c r="CU351" s="51"/>
      <c r="CV351" s="51"/>
      <c r="CW351" s="56"/>
      <c r="CX351" s="2"/>
      <c r="CY351" s="55">
        <f t="shared" si="62"/>
        <v>7.5406762160474095E-2</v>
      </c>
      <c r="CZ351" s="51">
        <f t="shared" si="63"/>
        <v>0</v>
      </c>
      <c r="DA351" s="51"/>
      <c r="DB351" s="51"/>
      <c r="DC351" s="56"/>
      <c r="DD351" s="2"/>
      <c r="DE351" s="55">
        <f t="shared" si="64"/>
        <v>0.31740963467064476</v>
      </c>
      <c r="DF351" s="51">
        <f t="shared" si="65"/>
        <v>0</v>
      </c>
      <c r="DG351" s="51"/>
      <c r="DH351" s="51"/>
      <c r="DI351" s="58"/>
      <c r="DK351" s="15">
        <v>2.4928469095164494</v>
      </c>
    </row>
    <row r="352" spans="1:115" x14ac:dyDescent="0.3">
      <c r="A352" s="28">
        <v>349</v>
      </c>
      <c r="B352" s="29">
        <v>5.6499999999999995</v>
      </c>
      <c r="C352" s="30">
        <v>2.6666666666666665</v>
      </c>
      <c r="D352" s="30">
        <v>2.4285714285714284</v>
      </c>
      <c r="E352" s="31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1">
        <v>0</v>
      </c>
      <c r="M352" s="32">
        <v>0</v>
      </c>
      <c r="N352" s="30">
        <v>100</v>
      </c>
      <c r="O352" s="30">
        <v>0</v>
      </c>
      <c r="P352" s="30">
        <v>5</v>
      </c>
      <c r="Q352" s="30">
        <v>100</v>
      </c>
      <c r="R352" s="30">
        <v>25</v>
      </c>
      <c r="S352" s="30">
        <v>0</v>
      </c>
      <c r="T352" s="30">
        <v>2.6828126476466849</v>
      </c>
      <c r="U352" s="31">
        <v>200</v>
      </c>
      <c r="V352" s="33">
        <v>0.95</v>
      </c>
      <c r="W352" s="30">
        <v>1.4999999999999999E-2</v>
      </c>
      <c r="X352" s="30">
        <v>1.6991610603377595E-2</v>
      </c>
      <c r="Y352" s="30">
        <v>165</v>
      </c>
      <c r="Z352" s="30">
        <v>0</v>
      </c>
      <c r="AA352" s="30">
        <v>0.99990909090909097</v>
      </c>
      <c r="AB352" s="32">
        <v>1.0297945820228906E-4</v>
      </c>
      <c r="AC352" s="28">
        <v>10.483393015521068</v>
      </c>
      <c r="AD352" s="28">
        <v>0.14266942359356402</v>
      </c>
      <c r="AE352" s="28">
        <v>1.1289592452998374E-2</v>
      </c>
      <c r="AF352" s="28">
        <v>3.6538821464892424E-3</v>
      </c>
      <c r="AG352" s="28">
        <v>0.47958753120414549</v>
      </c>
      <c r="AH352" s="28">
        <v>9.9816493987743317E-3</v>
      </c>
      <c r="AI352" s="28">
        <v>1.5498736129155184</v>
      </c>
      <c r="AJ352" s="28">
        <v>4.3181872312482654E-2</v>
      </c>
      <c r="AK352" s="28">
        <v>0.34428119440558269</v>
      </c>
      <c r="AL352" s="30">
        <v>2.2224903892990908E-2</v>
      </c>
      <c r="AM352" s="28">
        <v>1.5500125044506909</v>
      </c>
      <c r="AN352" s="32">
        <v>4.3225846883032076E-2</v>
      </c>
      <c r="AP352" s="28">
        <v>349</v>
      </c>
      <c r="AQ352" s="29">
        <v>5.6499999999999995</v>
      </c>
      <c r="AR352" s="30">
        <v>2.6666666666666665</v>
      </c>
      <c r="AS352" s="30">
        <v>2.4285714285714284</v>
      </c>
      <c r="AT352" s="31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1">
        <v>0</v>
      </c>
      <c r="BB352" s="32">
        <v>0</v>
      </c>
      <c r="BC352" s="30">
        <v>100</v>
      </c>
      <c r="BD352" s="30">
        <v>0</v>
      </c>
      <c r="BE352" s="30">
        <v>5</v>
      </c>
      <c r="BF352" s="30">
        <v>0</v>
      </c>
      <c r="BG352" s="30">
        <v>0</v>
      </c>
      <c r="BH352" s="30">
        <v>0</v>
      </c>
      <c r="BI352" s="30">
        <v>2.6828126476466849</v>
      </c>
      <c r="BJ352" s="31">
        <v>200</v>
      </c>
      <c r="BK352" s="33">
        <v>0.95</v>
      </c>
      <c r="BL352" s="30">
        <v>0</v>
      </c>
      <c r="BM352" s="30">
        <v>0</v>
      </c>
      <c r="BN352" s="30">
        <v>165</v>
      </c>
      <c r="BO352" s="30">
        <v>0</v>
      </c>
      <c r="BP352" s="30">
        <v>1</v>
      </c>
      <c r="BQ352" s="32">
        <v>0</v>
      </c>
      <c r="BR352" s="28">
        <v>14.024787878787883</v>
      </c>
      <c r="BS352" s="28">
        <v>0.18769357547153492</v>
      </c>
      <c r="BT352" s="28">
        <v>1.3895450700139492E-2</v>
      </c>
      <c r="BU352" s="28">
        <v>3.5957803233372019E-3</v>
      </c>
      <c r="BV352" s="28">
        <v>0.3931965384092358</v>
      </c>
      <c r="BW352" s="28">
        <v>1.0219586383851342E-2</v>
      </c>
      <c r="BX352" s="28">
        <v>1.2287632520944507</v>
      </c>
      <c r="BY352" s="28">
        <v>3.3410370998102616E-2</v>
      </c>
      <c r="BZ352" s="28">
        <v>0.26849390335247675</v>
      </c>
      <c r="CA352" s="30">
        <v>1.1746468415327661E-2</v>
      </c>
      <c r="CB352" s="28">
        <v>1.2287632520944507</v>
      </c>
      <c r="CC352" s="32">
        <v>3.3410370998102616E-2</v>
      </c>
      <c r="CE352" s="30">
        <f t="shared" si="55"/>
        <v>2.5448360411214068</v>
      </c>
      <c r="CG352" s="55">
        <f t="shared" si="56"/>
        <v>-9.0909090909030432E-5</v>
      </c>
      <c r="CH352" s="50">
        <f t="shared" si="57"/>
        <v>1</v>
      </c>
      <c r="CI352" s="51"/>
      <c r="CJ352" s="51"/>
      <c r="CK352" s="56"/>
      <c r="CL352" s="2"/>
      <c r="CM352" s="55">
        <f t="shared" si="58"/>
        <v>8.6390992794909693E-2</v>
      </c>
      <c r="CN352" s="51">
        <f t="shared" si="59"/>
        <v>0</v>
      </c>
      <c r="CO352" s="51"/>
      <c r="CP352" s="51"/>
      <c r="CQ352" s="56"/>
      <c r="CR352" s="2"/>
      <c r="CS352" s="55">
        <f t="shared" si="60"/>
        <v>0.3211103608210677</v>
      </c>
      <c r="CT352" s="51">
        <f t="shared" si="61"/>
        <v>0</v>
      </c>
      <c r="CU352" s="51"/>
      <c r="CV352" s="51"/>
      <c r="CW352" s="56"/>
      <c r="CX352" s="2"/>
      <c r="CY352" s="55">
        <f t="shared" si="62"/>
        <v>7.5787291053105943E-2</v>
      </c>
      <c r="CZ352" s="51">
        <f t="shared" si="63"/>
        <v>0</v>
      </c>
      <c r="DA352" s="51"/>
      <c r="DB352" s="51"/>
      <c r="DC352" s="56"/>
      <c r="DD352" s="2"/>
      <c r="DE352" s="55">
        <f t="shared" si="64"/>
        <v>0.32124925235624024</v>
      </c>
      <c r="DF352" s="51">
        <f t="shared" si="65"/>
        <v>0</v>
      </c>
      <c r="DG352" s="51"/>
      <c r="DH352" s="51"/>
      <c r="DI352" s="58"/>
      <c r="DK352" s="15">
        <v>2.5448360411214068</v>
      </c>
    </row>
    <row r="353" spans="1:115" x14ac:dyDescent="0.3">
      <c r="A353" s="28">
        <v>345</v>
      </c>
      <c r="B353" s="29">
        <v>5.6499999999999995</v>
      </c>
      <c r="C353" s="30">
        <v>1.5833333333333333</v>
      </c>
      <c r="D353" s="30">
        <v>4.7142857142857135</v>
      </c>
      <c r="E353" s="31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1">
        <v>0</v>
      </c>
      <c r="M353" s="32">
        <v>0</v>
      </c>
      <c r="N353" s="30">
        <v>100</v>
      </c>
      <c r="O353" s="30">
        <v>0</v>
      </c>
      <c r="P353" s="30">
        <v>5</v>
      </c>
      <c r="Q353" s="30">
        <v>100</v>
      </c>
      <c r="R353" s="30">
        <v>25</v>
      </c>
      <c r="S353" s="30">
        <v>0</v>
      </c>
      <c r="T353" s="30">
        <v>2.6828126476466849</v>
      </c>
      <c r="U353" s="31">
        <v>200</v>
      </c>
      <c r="V353" s="33">
        <v>0.95</v>
      </c>
      <c r="W353" s="30">
        <v>0.02</v>
      </c>
      <c r="X353" s="30">
        <v>1.9570361038385616E-2</v>
      </c>
      <c r="Y353" s="30">
        <v>165</v>
      </c>
      <c r="Z353" s="30">
        <v>0</v>
      </c>
      <c r="AA353" s="30">
        <v>0.99987878787878781</v>
      </c>
      <c r="AB353" s="32">
        <v>1.1860824871748942E-4</v>
      </c>
      <c r="AC353" s="28">
        <v>10.483712675535847</v>
      </c>
      <c r="AD353" s="28">
        <v>0.14091956733722946</v>
      </c>
      <c r="AE353" s="28">
        <v>1.1928445532074889E-2</v>
      </c>
      <c r="AF353" s="28">
        <v>3.7338056174961443E-3</v>
      </c>
      <c r="AG353" s="28">
        <v>0.48060940755078185</v>
      </c>
      <c r="AH353" s="28">
        <v>9.9517470978399067E-3</v>
      </c>
      <c r="AI353" s="28">
        <v>1.5589019254196821</v>
      </c>
      <c r="AJ353" s="28">
        <v>4.3338907941227967E-2</v>
      </c>
      <c r="AK353" s="28">
        <v>0.36788977720035576</v>
      </c>
      <c r="AL353" s="30">
        <v>2.4194762685914455E-2</v>
      </c>
      <c r="AM353" s="28">
        <v>1.5633414474559189</v>
      </c>
      <c r="AN353" s="32">
        <v>4.4701414603801642E-2</v>
      </c>
      <c r="AP353" s="28">
        <v>345</v>
      </c>
      <c r="AQ353" s="29">
        <v>5.6499999999999995</v>
      </c>
      <c r="AR353" s="30">
        <v>1.5833333333333333</v>
      </c>
      <c r="AS353" s="30">
        <v>4.7142857142857135</v>
      </c>
      <c r="AT353" s="31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1">
        <v>0</v>
      </c>
      <c r="BB353" s="32">
        <v>0</v>
      </c>
      <c r="BC353" s="30">
        <v>100</v>
      </c>
      <c r="BD353" s="30">
        <v>0</v>
      </c>
      <c r="BE353" s="30">
        <v>5</v>
      </c>
      <c r="BF353" s="30">
        <v>0</v>
      </c>
      <c r="BG353" s="30">
        <v>0</v>
      </c>
      <c r="BH353" s="30">
        <v>0</v>
      </c>
      <c r="BI353" s="30">
        <v>2.6828126476466849</v>
      </c>
      <c r="BJ353" s="31">
        <v>200</v>
      </c>
      <c r="BK353" s="33">
        <v>0.95</v>
      </c>
      <c r="BL353" s="30">
        <v>0</v>
      </c>
      <c r="BM353" s="30">
        <v>0</v>
      </c>
      <c r="BN353" s="30">
        <v>165</v>
      </c>
      <c r="BO353" s="30">
        <v>0</v>
      </c>
      <c r="BP353" s="30">
        <v>1</v>
      </c>
      <c r="BQ353" s="32">
        <v>0</v>
      </c>
      <c r="BR353" s="28">
        <v>14.024848484848485</v>
      </c>
      <c r="BS353" s="28">
        <v>0.18755805571029413</v>
      </c>
      <c r="BT353" s="28">
        <v>1.2832910738398659E-2</v>
      </c>
      <c r="BU353" s="28">
        <v>3.5535874269704347E-3</v>
      </c>
      <c r="BV353" s="28">
        <v>0.39482173920856684</v>
      </c>
      <c r="BW353" s="28">
        <v>1.0205586602951702E-2</v>
      </c>
      <c r="BX353" s="28">
        <v>1.2381205437725455</v>
      </c>
      <c r="BY353" s="28">
        <v>3.3962252791606778E-2</v>
      </c>
      <c r="BZ353" s="28">
        <v>0.26852835621630883</v>
      </c>
      <c r="CA353" s="30">
        <v>1.1827901769229531E-2</v>
      </c>
      <c r="CB353" s="28">
        <v>1.2381205437725455</v>
      </c>
      <c r="CC353" s="32">
        <v>3.3962252791606778E-2</v>
      </c>
      <c r="CE353" s="30">
        <f t="shared" si="55"/>
        <v>2.7320844998436109</v>
      </c>
      <c r="CG353" s="55">
        <f t="shared" si="56"/>
        <v>-1.2121212121218861E-4</v>
      </c>
      <c r="CH353" s="50">
        <f t="shared" si="57"/>
        <v>0</v>
      </c>
      <c r="CI353" s="51"/>
      <c r="CJ353" s="51"/>
      <c r="CK353" s="56"/>
      <c r="CL353" s="2"/>
      <c r="CM353" s="55">
        <f t="shared" si="58"/>
        <v>8.5787668342215018E-2</v>
      </c>
      <c r="CN353" s="51">
        <f t="shared" si="59"/>
        <v>0</v>
      </c>
      <c r="CO353" s="51"/>
      <c r="CP353" s="51"/>
      <c r="CQ353" s="56"/>
      <c r="CR353" s="2"/>
      <c r="CS353" s="55">
        <f t="shared" si="60"/>
        <v>0.32078138164713654</v>
      </c>
      <c r="CT353" s="51">
        <f t="shared" si="61"/>
        <v>0</v>
      </c>
      <c r="CU353" s="51"/>
      <c r="CV353" s="51"/>
      <c r="CW353" s="56"/>
      <c r="CX353" s="2"/>
      <c r="CY353" s="55">
        <f t="shared" si="62"/>
        <v>9.9361420984046933E-2</v>
      </c>
      <c r="CZ353" s="51">
        <f t="shared" si="63"/>
        <v>0</v>
      </c>
      <c r="DA353" s="51"/>
      <c r="DB353" s="51"/>
      <c r="DC353" s="56"/>
      <c r="DD353" s="2"/>
      <c r="DE353" s="55">
        <f t="shared" si="64"/>
        <v>0.32522090368337331</v>
      </c>
      <c r="DF353" s="51">
        <f t="shared" si="65"/>
        <v>0</v>
      </c>
      <c r="DG353" s="51"/>
      <c r="DH353" s="51"/>
      <c r="DI353" s="58"/>
      <c r="DK353" s="15">
        <v>2.7320844998436109</v>
      </c>
    </row>
    <row r="354" spans="1:115" x14ac:dyDescent="0.3">
      <c r="A354" s="28">
        <v>366</v>
      </c>
      <c r="B354" s="29">
        <v>5.6499999999999995</v>
      </c>
      <c r="C354" s="30">
        <v>5.9166666666666661</v>
      </c>
      <c r="D354" s="30">
        <v>1.2857142857142856</v>
      </c>
      <c r="E354" s="31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1">
        <v>0</v>
      </c>
      <c r="M354" s="32">
        <v>0</v>
      </c>
      <c r="N354" s="30">
        <v>100</v>
      </c>
      <c r="O354" s="30">
        <v>0</v>
      </c>
      <c r="P354" s="30">
        <v>5</v>
      </c>
      <c r="Q354" s="30">
        <v>100</v>
      </c>
      <c r="R354" s="30">
        <v>25</v>
      </c>
      <c r="S354" s="30">
        <v>0</v>
      </c>
      <c r="T354" s="30">
        <v>2.6828126476466849</v>
      </c>
      <c r="U354" s="31">
        <v>200</v>
      </c>
      <c r="V354" s="33">
        <v>0.95</v>
      </c>
      <c r="W354" s="30">
        <v>0.02</v>
      </c>
      <c r="X354" s="30">
        <v>1.9570361038385616E-2</v>
      </c>
      <c r="Y354" s="30">
        <v>165</v>
      </c>
      <c r="Z354" s="30">
        <v>0</v>
      </c>
      <c r="AA354" s="30">
        <v>0.99987878787878803</v>
      </c>
      <c r="AB354" s="32">
        <v>1.186082487174891E-4</v>
      </c>
      <c r="AC354" s="28">
        <v>10.415673688100524</v>
      </c>
      <c r="AD354" s="28">
        <v>0.1446080330877757</v>
      </c>
      <c r="AE354" s="28">
        <v>1.1533297947002433E-2</v>
      </c>
      <c r="AF354" s="28">
        <v>3.6724310372630072E-3</v>
      </c>
      <c r="AG354" s="28">
        <v>0.48235625865508747</v>
      </c>
      <c r="AH354" s="28">
        <v>9.8427526382805792E-3</v>
      </c>
      <c r="AI354" s="28">
        <v>1.5591499748721156</v>
      </c>
      <c r="AJ354" s="28">
        <v>4.0424307654650861E-2</v>
      </c>
      <c r="AK354" s="28">
        <v>0.35036291710170953</v>
      </c>
      <c r="AL354" s="30">
        <v>2.3039134768533233E-2</v>
      </c>
      <c r="AM354" s="28">
        <v>1.5671950924340752</v>
      </c>
      <c r="AN354" s="32">
        <v>4.2904711162112849E-2</v>
      </c>
      <c r="AP354" s="28">
        <v>366</v>
      </c>
      <c r="AQ354" s="29">
        <v>5.6499999999999995</v>
      </c>
      <c r="AR354" s="30">
        <v>5.9166666666666661</v>
      </c>
      <c r="AS354" s="30">
        <v>1.2857142857142856</v>
      </c>
      <c r="AT354" s="31">
        <v>0</v>
      </c>
      <c r="AU354" s="30">
        <v>0</v>
      </c>
      <c r="AV354" s="30">
        <v>0</v>
      </c>
      <c r="AW354" s="30">
        <v>0</v>
      </c>
      <c r="AX354" s="30">
        <v>0</v>
      </c>
      <c r="AY354" s="30">
        <v>0</v>
      </c>
      <c r="AZ354" s="30">
        <v>0</v>
      </c>
      <c r="BA354" s="31">
        <v>0</v>
      </c>
      <c r="BB354" s="32">
        <v>0</v>
      </c>
      <c r="BC354" s="30">
        <v>100</v>
      </c>
      <c r="BD354" s="30">
        <v>0</v>
      </c>
      <c r="BE354" s="30">
        <v>5</v>
      </c>
      <c r="BF354" s="30">
        <v>0</v>
      </c>
      <c r="BG354" s="30">
        <v>0</v>
      </c>
      <c r="BH354" s="30">
        <v>0</v>
      </c>
      <c r="BI354" s="30">
        <v>2.6828126476466849</v>
      </c>
      <c r="BJ354" s="31">
        <v>200</v>
      </c>
      <c r="BK354" s="33">
        <v>0.95</v>
      </c>
      <c r="BL354" s="30">
        <v>0</v>
      </c>
      <c r="BM354" s="30">
        <v>0</v>
      </c>
      <c r="BN354" s="30">
        <v>165</v>
      </c>
      <c r="BO354" s="30">
        <v>0</v>
      </c>
      <c r="BP354" s="30">
        <v>1</v>
      </c>
      <c r="BQ354" s="32">
        <v>0</v>
      </c>
      <c r="BR354" s="28">
        <v>14.023363636363628</v>
      </c>
      <c r="BS354" s="28">
        <v>0.19517225829203999</v>
      </c>
      <c r="BT354" s="28">
        <v>1.1103220241021439E-2</v>
      </c>
      <c r="BU354" s="28">
        <v>3.3332189944288719E-3</v>
      </c>
      <c r="BV354" s="28">
        <v>0.39211395954552974</v>
      </c>
      <c r="BW354" s="28">
        <v>1.0759513345712606E-2</v>
      </c>
      <c r="BX354" s="28">
        <v>1.2083388751646056</v>
      </c>
      <c r="BY354" s="28">
        <v>3.4499806646785439E-2</v>
      </c>
      <c r="BZ354" s="28">
        <v>0.25945241556871762</v>
      </c>
      <c r="CA354" s="30">
        <v>1.1646310760196898E-2</v>
      </c>
      <c r="CB354" s="28">
        <v>1.2083388751646056</v>
      </c>
      <c r="CC354" s="32">
        <v>3.4499806646785439E-2</v>
      </c>
      <c r="CE354" s="30">
        <f t="shared" si="55"/>
        <v>2.7581049394725459</v>
      </c>
      <c r="CG354" s="55">
        <f t="shared" si="56"/>
        <v>-1.2121212121196656E-4</v>
      </c>
      <c r="CH354" s="50">
        <f t="shared" si="57"/>
        <v>0</v>
      </c>
      <c r="CI354" s="51"/>
      <c r="CJ354" s="51"/>
      <c r="CK354" s="56"/>
      <c r="CL354" s="2"/>
      <c r="CM354" s="55">
        <f t="shared" si="58"/>
        <v>9.0242299109557722E-2</v>
      </c>
      <c r="CN354" s="51">
        <f t="shared" si="59"/>
        <v>0</v>
      </c>
      <c r="CO354" s="51"/>
      <c r="CP354" s="51"/>
      <c r="CQ354" s="56"/>
      <c r="CR354" s="2"/>
      <c r="CS354" s="55">
        <f t="shared" si="60"/>
        <v>0.35081109970751001</v>
      </c>
      <c r="CT354" s="51">
        <f t="shared" si="61"/>
        <v>0</v>
      </c>
      <c r="CU354" s="51"/>
      <c r="CV354" s="51"/>
      <c r="CW354" s="56"/>
      <c r="CX354" s="2"/>
      <c r="CY354" s="55">
        <f t="shared" si="62"/>
        <v>9.0910501532991905E-2</v>
      </c>
      <c r="CZ354" s="51">
        <f t="shared" si="63"/>
        <v>0</v>
      </c>
      <c r="DA354" s="51"/>
      <c r="DB354" s="51"/>
      <c r="DC354" s="56"/>
      <c r="DD354" s="2"/>
      <c r="DE354" s="55">
        <f t="shared" si="64"/>
        <v>0.35885621726946959</v>
      </c>
      <c r="DF354" s="51">
        <f t="shared" si="65"/>
        <v>0</v>
      </c>
      <c r="DG354" s="51"/>
      <c r="DH354" s="51"/>
      <c r="DI354" s="58"/>
      <c r="DK354" s="15">
        <v>2.7581049394725459</v>
      </c>
    </row>
    <row r="355" spans="1:115" x14ac:dyDescent="0.3">
      <c r="A355" s="28">
        <v>373</v>
      </c>
      <c r="B355" s="29">
        <v>5.6499999999999995</v>
      </c>
      <c r="C355" s="30">
        <v>6.9999999999999991</v>
      </c>
      <c r="D355" s="30">
        <v>1.2857142857142856</v>
      </c>
      <c r="E355" s="31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1">
        <v>0</v>
      </c>
      <c r="M355" s="32">
        <v>0</v>
      </c>
      <c r="N355" s="30">
        <v>100</v>
      </c>
      <c r="O355" s="30">
        <v>0</v>
      </c>
      <c r="P355" s="30">
        <v>5</v>
      </c>
      <c r="Q355" s="30">
        <v>100</v>
      </c>
      <c r="R355" s="30">
        <v>25</v>
      </c>
      <c r="S355" s="30">
        <v>0</v>
      </c>
      <c r="T355" s="30">
        <v>2.6828126476466849</v>
      </c>
      <c r="U355" s="31">
        <v>200</v>
      </c>
      <c r="V355" s="33">
        <v>0.95</v>
      </c>
      <c r="W355" s="30">
        <v>0</v>
      </c>
      <c r="X355" s="30">
        <v>0</v>
      </c>
      <c r="Y355" s="30">
        <v>165</v>
      </c>
      <c r="Z355" s="30">
        <v>0</v>
      </c>
      <c r="AA355" s="30">
        <v>1</v>
      </c>
      <c r="AB355" s="32">
        <v>0</v>
      </c>
      <c r="AC355" s="28">
        <v>13.884242424242425</v>
      </c>
      <c r="AD355" s="28">
        <v>0.18452126654778092</v>
      </c>
      <c r="AE355" s="28">
        <v>3.720477915395453E-2</v>
      </c>
      <c r="AF355" s="28">
        <v>5.0701880408976123E-3</v>
      </c>
      <c r="AG355" s="28">
        <v>0.59421354111228442</v>
      </c>
      <c r="AH355" s="28">
        <v>1.3760211878495797E-2</v>
      </c>
      <c r="AI355" s="28">
        <v>1.6609473565256807</v>
      </c>
      <c r="AJ355" s="28">
        <v>3.6324246205700732E-2</v>
      </c>
      <c r="AK355" s="28">
        <v>0.51039161278767775</v>
      </c>
      <c r="AL355" s="30">
        <v>2.1870730384780806E-2</v>
      </c>
      <c r="AM355" s="28">
        <v>1.6609473565256807</v>
      </c>
      <c r="AN355" s="32">
        <v>3.6324246205700732E-2</v>
      </c>
      <c r="AP355" s="28">
        <v>373</v>
      </c>
      <c r="AQ355" s="29">
        <v>5.6499999999999995</v>
      </c>
      <c r="AR355" s="30">
        <v>6.9999999999999991</v>
      </c>
      <c r="AS355" s="30">
        <v>1.2857142857142856</v>
      </c>
      <c r="AT355" s="31">
        <v>0</v>
      </c>
      <c r="AU355" s="30">
        <v>0</v>
      </c>
      <c r="AV355" s="30">
        <v>0</v>
      </c>
      <c r="AW355" s="30">
        <v>0</v>
      </c>
      <c r="AX355" s="30">
        <v>0</v>
      </c>
      <c r="AY355" s="30">
        <v>0</v>
      </c>
      <c r="AZ355" s="30">
        <v>0</v>
      </c>
      <c r="BA355" s="31">
        <v>0</v>
      </c>
      <c r="BB355" s="32">
        <v>0</v>
      </c>
      <c r="BC355" s="30">
        <v>100</v>
      </c>
      <c r="BD355" s="30">
        <v>0</v>
      </c>
      <c r="BE355" s="30">
        <v>5</v>
      </c>
      <c r="BF355" s="30">
        <v>0</v>
      </c>
      <c r="BG355" s="30">
        <v>0</v>
      </c>
      <c r="BH355" s="30">
        <v>0</v>
      </c>
      <c r="BI355" s="30">
        <v>2.6828126476466849</v>
      </c>
      <c r="BJ355" s="31">
        <v>200</v>
      </c>
      <c r="BK355" s="33">
        <v>0.95</v>
      </c>
      <c r="BL355" s="30">
        <v>0</v>
      </c>
      <c r="BM355" s="30">
        <v>0</v>
      </c>
      <c r="BN355" s="30">
        <v>165</v>
      </c>
      <c r="BO355" s="30">
        <v>0</v>
      </c>
      <c r="BP355" s="30">
        <v>1</v>
      </c>
      <c r="BQ355" s="32">
        <v>0</v>
      </c>
      <c r="BR355" s="28">
        <v>18.68721212121212</v>
      </c>
      <c r="BS355" s="28">
        <v>0.2353443702908557</v>
      </c>
      <c r="BT355" s="28">
        <v>3.2119728888841181E-2</v>
      </c>
      <c r="BU355" s="28">
        <v>4.6217426160867015E-3</v>
      </c>
      <c r="BV355" s="28">
        <v>0.51726914830540083</v>
      </c>
      <c r="BW355" s="28">
        <v>1.4204784432335868E-2</v>
      </c>
      <c r="BX355" s="28">
        <v>1.4085547423619136</v>
      </c>
      <c r="BY355" s="28">
        <v>3.505642417680447E-2</v>
      </c>
      <c r="BZ355" s="28">
        <v>0.4570497073728868</v>
      </c>
      <c r="CA355" s="30">
        <v>1.3727089527377914E-2</v>
      </c>
      <c r="CB355" s="28">
        <v>1.4085547423619136</v>
      </c>
      <c r="CC355" s="32">
        <v>3.505642417680447E-2</v>
      </c>
      <c r="CE355" s="30">
        <f t="shared" si="55"/>
        <v>2.9999999999999996</v>
      </c>
      <c r="CG355" s="55">
        <f t="shared" si="56"/>
        <v>0</v>
      </c>
      <c r="CH355" s="50">
        <f t="shared" si="57"/>
        <v>1</v>
      </c>
      <c r="CI355" s="51"/>
      <c r="CJ355" s="51"/>
      <c r="CK355" s="56"/>
      <c r="CL355" s="2"/>
      <c r="CM355" s="55">
        <f t="shared" si="58"/>
        <v>7.6944392806883588E-2</v>
      </c>
      <c r="CN355" s="51">
        <f t="shared" si="59"/>
        <v>0</v>
      </c>
      <c r="CO355" s="51"/>
      <c r="CP355" s="51"/>
      <c r="CQ355" s="56"/>
      <c r="CR355" s="2"/>
      <c r="CS355" s="55">
        <f t="shared" si="60"/>
        <v>0.25239261416376713</v>
      </c>
      <c r="CT355" s="51">
        <f t="shared" si="61"/>
        <v>0</v>
      </c>
      <c r="CU355" s="51"/>
      <c r="CV355" s="51"/>
      <c r="CW355" s="56"/>
      <c r="CX355" s="2"/>
      <c r="CY355" s="55">
        <f t="shared" si="62"/>
        <v>5.3341905414790947E-2</v>
      </c>
      <c r="CZ355" s="51">
        <f t="shared" si="63"/>
        <v>0</v>
      </c>
      <c r="DA355" s="51"/>
      <c r="DB355" s="51"/>
      <c r="DC355" s="56"/>
      <c r="DD355" s="2"/>
      <c r="DE355" s="55">
        <f t="shared" si="64"/>
        <v>0.25239261416376713</v>
      </c>
      <c r="DF355" s="51">
        <f t="shared" si="65"/>
        <v>0</v>
      </c>
      <c r="DG355" s="51"/>
      <c r="DH355" s="51"/>
      <c r="DI355" s="58"/>
      <c r="DK355" s="15">
        <v>2.9999999999999996</v>
      </c>
    </row>
    <row r="356" spans="1:115" x14ac:dyDescent="0.3">
      <c r="A356" s="28">
        <v>355</v>
      </c>
      <c r="B356" s="29">
        <v>5.6499999999999995</v>
      </c>
      <c r="C356" s="30">
        <v>3.75</v>
      </c>
      <c r="D356" s="30">
        <v>2.4285714285714284</v>
      </c>
      <c r="E356" s="31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1">
        <v>0</v>
      </c>
      <c r="M356" s="32">
        <v>0</v>
      </c>
      <c r="N356" s="30">
        <v>100</v>
      </c>
      <c r="O356" s="30">
        <v>0</v>
      </c>
      <c r="P356" s="30">
        <v>5</v>
      </c>
      <c r="Q356" s="30">
        <v>100</v>
      </c>
      <c r="R356" s="30">
        <v>25</v>
      </c>
      <c r="S356" s="30">
        <v>0</v>
      </c>
      <c r="T356" s="30">
        <v>2.6828126476466849</v>
      </c>
      <c r="U356" s="31">
        <v>200</v>
      </c>
      <c r="V356" s="33">
        <v>0.95</v>
      </c>
      <c r="W356" s="30">
        <v>0</v>
      </c>
      <c r="X356" s="30">
        <v>0</v>
      </c>
      <c r="Y356" s="30">
        <v>165</v>
      </c>
      <c r="Z356" s="30">
        <v>0</v>
      </c>
      <c r="AA356" s="30">
        <v>1</v>
      </c>
      <c r="AB356" s="32">
        <v>0</v>
      </c>
      <c r="AC356" s="28">
        <v>13.864212121212125</v>
      </c>
      <c r="AD356" s="28">
        <v>0.18238046782153358</v>
      </c>
      <c r="AE356" s="28">
        <v>3.7994315034375524E-2</v>
      </c>
      <c r="AF356" s="28">
        <v>4.7133120412434053E-3</v>
      </c>
      <c r="AG356" s="28">
        <v>0.59396670864128365</v>
      </c>
      <c r="AH356" s="28">
        <v>1.3459108136236953E-2</v>
      </c>
      <c r="AI356" s="28">
        <v>1.6756749849395951</v>
      </c>
      <c r="AJ356" s="28">
        <v>3.8576911630890193E-2</v>
      </c>
      <c r="AK356" s="28">
        <v>0.50999022512017189</v>
      </c>
      <c r="AL356" s="30">
        <v>2.3833336925309277E-2</v>
      </c>
      <c r="AM356" s="28">
        <v>1.6756749849395951</v>
      </c>
      <c r="AN356" s="32">
        <v>3.8576911630890193E-2</v>
      </c>
      <c r="AP356" s="28">
        <v>355</v>
      </c>
      <c r="AQ356" s="29">
        <v>5.6499999999999995</v>
      </c>
      <c r="AR356" s="30">
        <v>3.75</v>
      </c>
      <c r="AS356" s="30">
        <v>2.4285714285714284</v>
      </c>
      <c r="AT356" s="31">
        <v>0</v>
      </c>
      <c r="AU356" s="30">
        <v>0</v>
      </c>
      <c r="AV356" s="30">
        <v>0</v>
      </c>
      <c r="AW356" s="30">
        <v>0</v>
      </c>
      <c r="AX356" s="30">
        <v>0</v>
      </c>
      <c r="AY356" s="30">
        <v>0</v>
      </c>
      <c r="AZ356" s="30">
        <v>0</v>
      </c>
      <c r="BA356" s="31">
        <v>0</v>
      </c>
      <c r="BB356" s="32">
        <v>0</v>
      </c>
      <c r="BC356" s="30">
        <v>100</v>
      </c>
      <c r="BD356" s="30">
        <v>0</v>
      </c>
      <c r="BE356" s="30">
        <v>5</v>
      </c>
      <c r="BF356" s="30">
        <v>0</v>
      </c>
      <c r="BG356" s="30">
        <v>0</v>
      </c>
      <c r="BH356" s="30">
        <v>0</v>
      </c>
      <c r="BI356" s="30">
        <v>2.6828126476466849</v>
      </c>
      <c r="BJ356" s="31">
        <v>200</v>
      </c>
      <c r="BK356" s="33">
        <v>0.95</v>
      </c>
      <c r="BL356" s="30">
        <v>0</v>
      </c>
      <c r="BM356" s="30">
        <v>0</v>
      </c>
      <c r="BN356" s="30">
        <v>165</v>
      </c>
      <c r="BO356" s="30">
        <v>0</v>
      </c>
      <c r="BP356" s="30">
        <v>1</v>
      </c>
      <c r="BQ356" s="32">
        <v>0</v>
      </c>
      <c r="BR356" s="28">
        <v>18.686484848484849</v>
      </c>
      <c r="BS356" s="28">
        <v>0.25247708465983382</v>
      </c>
      <c r="BT356" s="28">
        <v>3.3289504627317036E-2</v>
      </c>
      <c r="BU356" s="28">
        <v>4.8137003614645369E-3</v>
      </c>
      <c r="BV356" s="28">
        <v>0.516487608800551</v>
      </c>
      <c r="BW356" s="28">
        <v>1.5320332159180307E-2</v>
      </c>
      <c r="BX356" s="28">
        <v>1.3846763107523676</v>
      </c>
      <c r="BY356" s="28">
        <v>3.4848180210338163E-2</v>
      </c>
      <c r="BZ356" s="28">
        <v>0.45989063207536446</v>
      </c>
      <c r="CA356" s="30">
        <v>1.3905193128488254E-2</v>
      </c>
      <c r="CB356" s="28">
        <v>1.3846763107523676</v>
      </c>
      <c r="CC356" s="32">
        <v>3.4848180210338163E-2</v>
      </c>
      <c r="CE356" s="30">
        <f t="shared" si="55"/>
        <v>3.0178043106110866</v>
      </c>
      <c r="CG356" s="55">
        <f t="shared" si="56"/>
        <v>0</v>
      </c>
      <c r="CH356" s="50">
        <f t="shared" si="57"/>
        <v>1</v>
      </c>
      <c r="CI356" s="51"/>
      <c r="CJ356" s="51"/>
      <c r="CK356" s="56"/>
      <c r="CL356" s="2"/>
      <c r="CM356" s="55">
        <f t="shared" si="58"/>
        <v>7.7479099840732646E-2</v>
      </c>
      <c r="CN356" s="51">
        <f t="shared" si="59"/>
        <v>0</v>
      </c>
      <c r="CO356" s="51"/>
      <c r="CP356" s="51"/>
      <c r="CQ356" s="56"/>
      <c r="CR356" s="2"/>
      <c r="CS356" s="55">
        <f t="shared" si="60"/>
        <v>0.29099867418722747</v>
      </c>
      <c r="CT356" s="51">
        <f t="shared" si="61"/>
        <v>0</v>
      </c>
      <c r="CU356" s="51"/>
      <c r="CV356" s="51"/>
      <c r="CW356" s="56"/>
      <c r="CX356" s="2"/>
      <c r="CY356" s="55">
        <f t="shared" si="62"/>
        <v>5.0099593044807433E-2</v>
      </c>
      <c r="CZ356" s="51">
        <f t="shared" si="63"/>
        <v>0</v>
      </c>
      <c r="DA356" s="51"/>
      <c r="DB356" s="51"/>
      <c r="DC356" s="56"/>
      <c r="DD356" s="2"/>
      <c r="DE356" s="55">
        <f t="shared" si="64"/>
        <v>0.29099867418722747</v>
      </c>
      <c r="DF356" s="51">
        <f t="shared" si="65"/>
        <v>0</v>
      </c>
      <c r="DG356" s="51"/>
      <c r="DH356" s="51"/>
      <c r="DI356" s="58"/>
      <c r="DK356" s="15">
        <v>3.0178043106110866</v>
      </c>
    </row>
    <row r="357" spans="1:115" x14ac:dyDescent="0.3">
      <c r="A357" s="28">
        <v>346</v>
      </c>
      <c r="B357" s="29">
        <v>5.6499999999999995</v>
      </c>
      <c r="C357" s="30">
        <v>1.5833333333333333</v>
      </c>
      <c r="D357" s="30">
        <v>5.8571428571428559</v>
      </c>
      <c r="E357" s="31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1">
        <v>0</v>
      </c>
      <c r="M357" s="32">
        <v>0</v>
      </c>
      <c r="N357" s="30">
        <v>100</v>
      </c>
      <c r="O357" s="30">
        <v>0</v>
      </c>
      <c r="P357" s="30">
        <v>5</v>
      </c>
      <c r="Q357" s="30">
        <v>100</v>
      </c>
      <c r="R357" s="30">
        <v>25</v>
      </c>
      <c r="S357" s="30">
        <v>0</v>
      </c>
      <c r="T357" s="30">
        <v>2.6828126476466849</v>
      </c>
      <c r="U357" s="31">
        <v>200</v>
      </c>
      <c r="V357" s="33">
        <v>0.95</v>
      </c>
      <c r="W357" s="30">
        <v>0</v>
      </c>
      <c r="X357" s="30">
        <v>0</v>
      </c>
      <c r="Y357" s="30">
        <v>165</v>
      </c>
      <c r="Z357" s="30">
        <v>0</v>
      </c>
      <c r="AA357" s="30">
        <v>1</v>
      </c>
      <c r="AB357" s="32">
        <v>0</v>
      </c>
      <c r="AC357" s="28">
        <v>13.901999999999997</v>
      </c>
      <c r="AD357" s="28">
        <v>0.19252296621866824</v>
      </c>
      <c r="AE357" s="28">
        <v>3.7614849293935798E-2</v>
      </c>
      <c r="AF357" s="28">
        <v>5.4395488076356717E-3</v>
      </c>
      <c r="AG357" s="28">
        <v>0.59176929027218217</v>
      </c>
      <c r="AH357" s="28">
        <v>1.5206635586049965E-2</v>
      </c>
      <c r="AI357" s="28">
        <v>1.6784812255340265</v>
      </c>
      <c r="AJ357" s="28">
        <v>4.1824119854884267E-2</v>
      </c>
      <c r="AK357" s="28">
        <v>0.51676814441354635</v>
      </c>
      <c r="AL357" s="30">
        <v>2.5343314312735486E-2</v>
      </c>
      <c r="AM357" s="28">
        <v>1.6784812255340265</v>
      </c>
      <c r="AN357" s="32">
        <v>4.1824119854884267E-2</v>
      </c>
      <c r="AP357" s="28">
        <v>346</v>
      </c>
      <c r="AQ357" s="29">
        <v>5.6499999999999995</v>
      </c>
      <c r="AR357" s="30">
        <v>1.5833333333333333</v>
      </c>
      <c r="AS357" s="30">
        <v>5.8571428571428559</v>
      </c>
      <c r="AT357" s="31">
        <v>0</v>
      </c>
      <c r="AU357" s="30">
        <v>0</v>
      </c>
      <c r="AV357" s="30">
        <v>0</v>
      </c>
      <c r="AW357" s="30">
        <v>0</v>
      </c>
      <c r="AX357" s="30">
        <v>0</v>
      </c>
      <c r="AY357" s="30">
        <v>0</v>
      </c>
      <c r="AZ357" s="30">
        <v>0</v>
      </c>
      <c r="BA357" s="31">
        <v>0</v>
      </c>
      <c r="BB357" s="32">
        <v>0</v>
      </c>
      <c r="BC357" s="30">
        <v>100</v>
      </c>
      <c r="BD357" s="30">
        <v>0</v>
      </c>
      <c r="BE357" s="30">
        <v>5</v>
      </c>
      <c r="BF357" s="30">
        <v>0</v>
      </c>
      <c r="BG357" s="30">
        <v>0</v>
      </c>
      <c r="BH357" s="30">
        <v>0</v>
      </c>
      <c r="BI357" s="30">
        <v>2.6828126476466849</v>
      </c>
      <c r="BJ357" s="31">
        <v>200</v>
      </c>
      <c r="BK357" s="33">
        <v>0.95</v>
      </c>
      <c r="BL357" s="30">
        <v>0</v>
      </c>
      <c r="BM357" s="30">
        <v>0</v>
      </c>
      <c r="BN357" s="30">
        <v>165</v>
      </c>
      <c r="BO357" s="30">
        <v>0</v>
      </c>
      <c r="BP357" s="30">
        <v>1</v>
      </c>
      <c r="BQ357" s="32">
        <v>0</v>
      </c>
      <c r="BR357" s="28">
        <v>18.506545454545446</v>
      </c>
      <c r="BS357" s="28">
        <v>0.24026748970124459</v>
      </c>
      <c r="BT357" s="28">
        <v>3.0385526697019102E-2</v>
      </c>
      <c r="BU357" s="28">
        <v>4.4473913669009916E-3</v>
      </c>
      <c r="BV357" s="28">
        <v>0.52450270144494848</v>
      </c>
      <c r="BW357" s="28">
        <v>1.4225021781554133E-2</v>
      </c>
      <c r="BX357" s="28">
        <v>1.4109930926352174</v>
      </c>
      <c r="BY357" s="28">
        <v>3.2402762199156304E-2</v>
      </c>
      <c r="BZ357" s="28">
        <v>0.46614275109905234</v>
      </c>
      <c r="CA357" s="30">
        <v>1.3337211951479239E-2</v>
      </c>
      <c r="CB357" s="28">
        <v>1.4109930926352174</v>
      </c>
      <c r="CC357" s="32">
        <v>3.2402762199156304E-2</v>
      </c>
      <c r="CE357" s="30">
        <f t="shared" si="55"/>
        <v>3.0452930111582894</v>
      </c>
      <c r="CG357" s="55">
        <f t="shared" si="56"/>
        <v>0</v>
      </c>
      <c r="CH357" s="50">
        <f t="shared" si="57"/>
        <v>1</v>
      </c>
      <c r="CI357" s="51"/>
      <c r="CJ357" s="51"/>
      <c r="CK357" s="56"/>
      <c r="CL357" s="2"/>
      <c r="CM357" s="55">
        <f t="shared" si="58"/>
        <v>6.7266588827233686E-2</v>
      </c>
      <c r="CN357" s="51">
        <f t="shared" si="59"/>
        <v>0</v>
      </c>
      <c r="CO357" s="51"/>
      <c r="CP357" s="51"/>
      <c r="CQ357" s="56"/>
      <c r="CR357" s="2"/>
      <c r="CS357" s="55">
        <f t="shared" si="60"/>
        <v>0.26748813289880902</v>
      </c>
      <c r="CT357" s="51">
        <f t="shared" si="61"/>
        <v>0</v>
      </c>
      <c r="CU357" s="51"/>
      <c r="CV357" s="51"/>
      <c r="CW357" s="56"/>
      <c r="CX357" s="2"/>
      <c r="CY357" s="55">
        <f t="shared" si="62"/>
        <v>5.0625393314494005E-2</v>
      </c>
      <c r="CZ357" s="51">
        <f t="shared" si="63"/>
        <v>0</v>
      </c>
      <c r="DA357" s="51"/>
      <c r="DB357" s="51"/>
      <c r="DC357" s="56"/>
      <c r="DD357" s="2"/>
      <c r="DE357" s="55">
        <f t="shared" si="64"/>
        <v>0.26748813289880902</v>
      </c>
      <c r="DF357" s="51">
        <f t="shared" si="65"/>
        <v>0</v>
      </c>
      <c r="DG357" s="51"/>
      <c r="DH357" s="51"/>
      <c r="DI357" s="58"/>
      <c r="DK357" s="15">
        <v>3.0452930111582894</v>
      </c>
    </row>
    <row r="358" spans="1:115" x14ac:dyDescent="0.3">
      <c r="A358" s="28">
        <v>350</v>
      </c>
      <c r="B358" s="29">
        <v>5.6499999999999995</v>
      </c>
      <c r="C358" s="30">
        <v>2.6666666666666665</v>
      </c>
      <c r="D358" s="30">
        <v>3.5714285714285712</v>
      </c>
      <c r="E358" s="31">
        <v>0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1">
        <v>0</v>
      </c>
      <c r="M358" s="32">
        <v>0</v>
      </c>
      <c r="N358" s="30">
        <v>100</v>
      </c>
      <c r="O358" s="30">
        <v>0</v>
      </c>
      <c r="P358" s="30">
        <v>5</v>
      </c>
      <c r="Q358" s="30">
        <v>100</v>
      </c>
      <c r="R358" s="30">
        <v>25</v>
      </c>
      <c r="S358" s="30">
        <v>0</v>
      </c>
      <c r="T358" s="30">
        <v>2.6828126476466849</v>
      </c>
      <c r="U358" s="31">
        <v>200</v>
      </c>
      <c r="V358" s="33">
        <v>0.95</v>
      </c>
      <c r="W358" s="30">
        <v>0</v>
      </c>
      <c r="X358" s="30">
        <v>0</v>
      </c>
      <c r="Y358" s="30">
        <v>165</v>
      </c>
      <c r="Z358" s="30">
        <v>0</v>
      </c>
      <c r="AA358" s="30">
        <v>1</v>
      </c>
      <c r="AB358" s="32">
        <v>0</v>
      </c>
      <c r="AC358" s="28">
        <v>13.994787878787882</v>
      </c>
      <c r="AD358" s="28">
        <v>0.1881063844355734</v>
      </c>
      <c r="AE358" s="28">
        <v>3.7850980167111185E-2</v>
      </c>
      <c r="AF358" s="28">
        <v>5.3837953074865599E-3</v>
      </c>
      <c r="AG358" s="28">
        <v>0.58629926554554079</v>
      </c>
      <c r="AH358" s="28">
        <v>1.4444885738141513E-2</v>
      </c>
      <c r="AI358" s="28">
        <v>1.6704570441304434</v>
      </c>
      <c r="AJ358" s="28">
        <v>4.0801463990951477E-2</v>
      </c>
      <c r="AK358" s="28">
        <v>0.50745701083962769</v>
      </c>
      <c r="AL358" s="30">
        <v>2.5108353023788669E-2</v>
      </c>
      <c r="AM358" s="28">
        <v>1.6704570441304434</v>
      </c>
      <c r="AN358" s="32">
        <v>4.0801463990951477E-2</v>
      </c>
      <c r="AP358" s="28">
        <v>350</v>
      </c>
      <c r="AQ358" s="29">
        <v>5.6499999999999995</v>
      </c>
      <c r="AR358" s="30">
        <v>2.6666666666666665</v>
      </c>
      <c r="AS358" s="30">
        <v>3.5714285714285712</v>
      </c>
      <c r="AT358" s="31">
        <v>0</v>
      </c>
      <c r="AU358" s="30">
        <v>0</v>
      </c>
      <c r="AV358" s="30">
        <v>0</v>
      </c>
      <c r="AW358" s="30">
        <v>0</v>
      </c>
      <c r="AX358" s="30">
        <v>0</v>
      </c>
      <c r="AY358" s="30">
        <v>0</v>
      </c>
      <c r="AZ358" s="30">
        <v>0</v>
      </c>
      <c r="BA358" s="31">
        <v>0</v>
      </c>
      <c r="BB358" s="32">
        <v>0</v>
      </c>
      <c r="BC358" s="30">
        <v>100</v>
      </c>
      <c r="BD358" s="30">
        <v>0</v>
      </c>
      <c r="BE358" s="30">
        <v>5</v>
      </c>
      <c r="BF358" s="30">
        <v>0</v>
      </c>
      <c r="BG358" s="30">
        <v>0</v>
      </c>
      <c r="BH358" s="30">
        <v>0</v>
      </c>
      <c r="BI358" s="30">
        <v>2.6828126476466849</v>
      </c>
      <c r="BJ358" s="31">
        <v>200</v>
      </c>
      <c r="BK358" s="33">
        <v>0.95</v>
      </c>
      <c r="BL358" s="30">
        <v>0</v>
      </c>
      <c r="BM358" s="30">
        <v>0</v>
      </c>
      <c r="BN358" s="30">
        <v>165</v>
      </c>
      <c r="BO358" s="30">
        <v>0</v>
      </c>
      <c r="BP358" s="30">
        <v>1</v>
      </c>
      <c r="BQ358" s="32">
        <v>0</v>
      </c>
      <c r="BR358" s="28">
        <v>18.453757575757578</v>
      </c>
      <c r="BS358" s="28">
        <v>0.23772421932983148</v>
      </c>
      <c r="BT358" s="28">
        <v>2.9766285839394602E-2</v>
      </c>
      <c r="BU358" s="28">
        <v>4.213104848215514E-3</v>
      </c>
      <c r="BV358" s="28">
        <v>0.52710616082072481</v>
      </c>
      <c r="BW358" s="28">
        <v>1.4433328625128522E-2</v>
      </c>
      <c r="BX358" s="28">
        <v>1.4244416774061279</v>
      </c>
      <c r="BY358" s="28">
        <v>3.2588039837031318E-2</v>
      </c>
      <c r="BZ358" s="28">
        <v>0.4658377082934051</v>
      </c>
      <c r="CA358" s="30">
        <v>1.2800991514924399E-2</v>
      </c>
      <c r="CB358" s="28">
        <v>1.4244416774061279</v>
      </c>
      <c r="CC358" s="32">
        <v>3.2588039837031318E-2</v>
      </c>
      <c r="CE358" s="30">
        <f t="shared" si="55"/>
        <v>3.0860669992418379</v>
      </c>
      <c r="CG358" s="55">
        <f t="shared" si="56"/>
        <v>0</v>
      </c>
      <c r="CH358" s="50">
        <f t="shared" si="57"/>
        <v>1</v>
      </c>
      <c r="CI358" s="51"/>
      <c r="CJ358" s="51"/>
      <c r="CK358" s="56"/>
      <c r="CL358" s="2"/>
      <c r="CM358" s="55">
        <f t="shared" si="58"/>
        <v>5.9193104724815981E-2</v>
      </c>
      <c r="CN358" s="51">
        <f t="shared" si="59"/>
        <v>0</v>
      </c>
      <c r="CO358" s="51"/>
      <c r="CP358" s="51"/>
      <c r="CQ358" s="56"/>
      <c r="CR358" s="2"/>
      <c r="CS358" s="55">
        <f t="shared" si="60"/>
        <v>0.24601536672431545</v>
      </c>
      <c r="CT358" s="51">
        <f t="shared" si="61"/>
        <v>0</v>
      </c>
      <c r="CU358" s="51"/>
      <c r="CV358" s="51"/>
      <c r="CW358" s="56"/>
      <c r="CX358" s="2"/>
      <c r="CY358" s="55">
        <f t="shared" si="62"/>
        <v>4.1619302546222592E-2</v>
      </c>
      <c r="CZ358" s="51">
        <f t="shared" si="63"/>
        <v>0</v>
      </c>
      <c r="DA358" s="51"/>
      <c r="DB358" s="51"/>
      <c r="DC358" s="56"/>
      <c r="DD358" s="2"/>
      <c r="DE358" s="55">
        <f t="shared" si="64"/>
        <v>0.24601536672431545</v>
      </c>
      <c r="DF358" s="51">
        <f t="shared" si="65"/>
        <v>0</v>
      </c>
      <c r="DG358" s="51"/>
      <c r="DH358" s="51"/>
      <c r="DI358" s="58"/>
      <c r="DK358" s="15">
        <v>3.0860669992418379</v>
      </c>
    </row>
    <row r="359" spans="1:115" x14ac:dyDescent="0.3">
      <c r="A359" s="28">
        <v>347</v>
      </c>
      <c r="B359" s="29">
        <v>5.6499999999999995</v>
      </c>
      <c r="C359" s="30">
        <v>1.5833333333333333</v>
      </c>
      <c r="D359" s="30">
        <v>6.9999999999999982</v>
      </c>
      <c r="E359" s="31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1">
        <v>0</v>
      </c>
      <c r="M359" s="32">
        <v>0</v>
      </c>
      <c r="N359" s="30">
        <v>100</v>
      </c>
      <c r="O359" s="30">
        <v>0</v>
      </c>
      <c r="P359" s="30">
        <v>5</v>
      </c>
      <c r="Q359" s="30">
        <v>100</v>
      </c>
      <c r="R359" s="30">
        <v>25</v>
      </c>
      <c r="S359" s="30">
        <v>0</v>
      </c>
      <c r="T359" s="30">
        <v>2.6828126476466849</v>
      </c>
      <c r="U359" s="31">
        <v>200</v>
      </c>
      <c r="V359" s="33">
        <v>0.95</v>
      </c>
      <c r="W359" s="30">
        <v>0</v>
      </c>
      <c r="X359" s="30">
        <v>0</v>
      </c>
      <c r="Y359" s="30">
        <v>165</v>
      </c>
      <c r="Z359" s="30">
        <v>0</v>
      </c>
      <c r="AA359" s="30">
        <v>1</v>
      </c>
      <c r="AB359" s="32">
        <v>0</v>
      </c>
      <c r="AC359" s="28">
        <v>17.47300000000001</v>
      </c>
      <c r="AD359" s="28">
        <v>0.20742809987744215</v>
      </c>
      <c r="AE359" s="28">
        <v>4.9932142507241581E-2</v>
      </c>
      <c r="AF359" s="28">
        <v>5.0117567093191347E-3</v>
      </c>
      <c r="AG359" s="28">
        <v>0.65692715478168995</v>
      </c>
      <c r="AH359" s="28">
        <v>1.6150390927453771E-2</v>
      </c>
      <c r="AI359" s="28">
        <v>1.7304561729688166</v>
      </c>
      <c r="AJ359" s="28">
        <v>3.6537581924757125E-2</v>
      </c>
      <c r="AK359" s="28">
        <v>0.53335101441499688</v>
      </c>
      <c r="AL359" s="30">
        <v>2.444081476315416E-2</v>
      </c>
      <c r="AM359" s="28">
        <v>1.7304561729688166</v>
      </c>
      <c r="AN359" s="32">
        <v>3.6537581924757125E-2</v>
      </c>
      <c r="AP359" s="28">
        <v>347</v>
      </c>
      <c r="AQ359" s="29">
        <v>5.6499999999999995</v>
      </c>
      <c r="AR359" s="30">
        <v>1.5833333333333333</v>
      </c>
      <c r="AS359" s="30">
        <v>6.9999999999999982</v>
      </c>
      <c r="AT359" s="31">
        <v>0</v>
      </c>
      <c r="AU359" s="30">
        <v>0</v>
      </c>
      <c r="AV359" s="30">
        <v>0</v>
      </c>
      <c r="AW359" s="30">
        <v>0</v>
      </c>
      <c r="AX359" s="30">
        <v>0</v>
      </c>
      <c r="AY359" s="30">
        <v>0</v>
      </c>
      <c r="AZ359" s="30">
        <v>0</v>
      </c>
      <c r="BA359" s="31">
        <v>0</v>
      </c>
      <c r="BB359" s="32">
        <v>0</v>
      </c>
      <c r="BC359" s="30">
        <v>100</v>
      </c>
      <c r="BD359" s="30">
        <v>0</v>
      </c>
      <c r="BE359" s="30">
        <v>5</v>
      </c>
      <c r="BF359" s="30">
        <v>0</v>
      </c>
      <c r="BG359" s="30">
        <v>0</v>
      </c>
      <c r="BH359" s="30">
        <v>0</v>
      </c>
      <c r="BI359" s="30">
        <v>2.6828126476466849</v>
      </c>
      <c r="BJ359" s="31">
        <v>200</v>
      </c>
      <c r="BK359" s="33">
        <v>0.95</v>
      </c>
      <c r="BL359" s="30">
        <v>0</v>
      </c>
      <c r="BM359" s="30">
        <v>0</v>
      </c>
      <c r="BN359" s="30">
        <v>165</v>
      </c>
      <c r="BO359" s="30">
        <v>0</v>
      </c>
      <c r="BP359" s="30">
        <v>1</v>
      </c>
      <c r="BQ359" s="32">
        <v>0</v>
      </c>
      <c r="BR359" s="28">
        <v>23.261606060606056</v>
      </c>
      <c r="BS359" s="28">
        <v>0.26775197651574373</v>
      </c>
      <c r="BT359" s="28">
        <v>3.9314559465131765E-2</v>
      </c>
      <c r="BU359" s="28">
        <v>5.0709228295666804E-3</v>
      </c>
      <c r="BV359" s="28">
        <v>0.60022363891465103</v>
      </c>
      <c r="BW359" s="28">
        <v>1.6853506992867254E-2</v>
      </c>
      <c r="BX359" s="28">
        <v>1.5203297601741017</v>
      </c>
      <c r="BY359" s="28">
        <v>3.1292711062371893E-2</v>
      </c>
      <c r="BZ359" s="28">
        <v>0.50808867154213588</v>
      </c>
      <c r="CA359" s="30">
        <v>1.3623118092114575E-2</v>
      </c>
      <c r="CB359" s="28">
        <v>1.5203297601741017</v>
      </c>
      <c r="CC359" s="32">
        <v>3.1292711062371893E-2</v>
      </c>
      <c r="CE359" s="30">
        <f t="shared" si="55"/>
        <v>3.3291640592396958</v>
      </c>
      <c r="CG359" s="55">
        <f t="shared" si="56"/>
        <v>0</v>
      </c>
      <c r="CH359" s="50">
        <f t="shared" si="57"/>
        <v>1</v>
      </c>
      <c r="CI359" s="51"/>
      <c r="CJ359" s="51"/>
      <c r="CK359" s="56"/>
      <c r="CL359" s="2"/>
      <c r="CM359" s="55">
        <f t="shared" si="58"/>
        <v>5.6703515867038923E-2</v>
      </c>
      <c r="CN359" s="51">
        <f t="shared" si="59"/>
        <v>0</v>
      </c>
      <c r="CO359" s="51"/>
      <c r="CP359" s="51"/>
      <c r="CQ359" s="56"/>
      <c r="CR359" s="2"/>
      <c r="CS359" s="55">
        <f t="shared" si="60"/>
        <v>0.21012641279471489</v>
      </c>
      <c r="CT359" s="51">
        <f t="shared" si="61"/>
        <v>0</v>
      </c>
      <c r="CU359" s="51"/>
      <c r="CV359" s="51"/>
      <c r="CW359" s="56"/>
      <c r="CX359" s="2"/>
      <c r="CY359" s="55">
        <f t="shared" si="62"/>
        <v>2.5262342872860999E-2</v>
      </c>
      <c r="CZ359" s="51">
        <f t="shared" si="63"/>
        <v>1</v>
      </c>
      <c r="DA359" s="51"/>
      <c r="DB359" s="51"/>
      <c r="DC359" s="56"/>
      <c r="DD359" s="2"/>
      <c r="DE359" s="55">
        <f t="shared" si="64"/>
        <v>0.21012641279471489</v>
      </c>
      <c r="DF359" s="51">
        <f t="shared" si="65"/>
        <v>0</v>
      </c>
      <c r="DG359" s="51"/>
      <c r="DH359" s="51"/>
      <c r="DI359" s="58"/>
      <c r="DK359" s="15">
        <v>3.3291640592396958</v>
      </c>
    </row>
    <row r="360" spans="1:115" x14ac:dyDescent="0.3">
      <c r="A360" s="28">
        <v>361</v>
      </c>
      <c r="B360" s="29">
        <v>5.6499999999999995</v>
      </c>
      <c r="C360" s="30">
        <v>4.833333333333333</v>
      </c>
      <c r="D360" s="30">
        <v>2.4285714285714284</v>
      </c>
      <c r="E360" s="31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1">
        <v>0</v>
      </c>
      <c r="M360" s="32">
        <v>0</v>
      </c>
      <c r="N360" s="30">
        <v>100</v>
      </c>
      <c r="O360" s="30">
        <v>0</v>
      </c>
      <c r="P360" s="30">
        <v>5</v>
      </c>
      <c r="Q360" s="30">
        <v>100</v>
      </c>
      <c r="R360" s="30">
        <v>25</v>
      </c>
      <c r="S360" s="30">
        <v>0</v>
      </c>
      <c r="T360" s="30">
        <v>2.6828126476466849</v>
      </c>
      <c r="U360" s="31">
        <v>200</v>
      </c>
      <c r="V360" s="33">
        <v>0.95</v>
      </c>
      <c r="W360" s="30">
        <v>0</v>
      </c>
      <c r="X360" s="30">
        <v>0</v>
      </c>
      <c r="Y360" s="30">
        <v>165</v>
      </c>
      <c r="Z360" s="30">
        <v>0</v>
      </c>
      <c r="AA360" s="30">
        <v>1</v>
      </c>
      <c r="AB360" s="32">
        <v>0</v>
      </c>
      <c r="AC360" s="28">
        <v>17.449515151515158</v>
      </c>
      <c r="AD360" s="28">
        <v>0.21915885314214331</v>
      </c>
      <c r="AE360" s="28">
        <v>4.8713569008739327E-2</v>
      </c>
      <c r="AF360" s="28">
        <v>5.1401522817093497E-3</v>
      </c>
      <c r="AG360" s="28">
        <v>0.65854065494642799</v>
      </c>
      <c r="AH360" s="28">
        <v>1.708399771762285E-2</v>
      </c>
      <c r="AI360" s="28">
        <v>1.7586366004474392</v>
      </c>
      <c r="AJ360" s="28">
        <v>3.8547110717170881E-2</v>
      </c>
      <c r="AK360" s="28">
        <v>0.55190533129566177</v>
      </c>
      <c r="AL360" s="30">
        <v>2.5363887016699688E-2</v>
      </c>
      <c r="AM360" s="28">
        <v>1.7586366004474392</v>
      </c>
      <c r="AN360" s="32">
        <v>3.8547110717170881E-2</v>
      </c>
      <c r="AP360" s="28">
        <v>361</v>
      </c>
      <c r="AQ360" s="29">
        <v>5.6499999999999995</v>
      </c>
      <c r="AR360" s="30">
        <v>4.833333333333333</v>
      </c>
      <c r="AS360" s="30">
        <v>2.4285714285714284</v>
      </c>
      <c r="AT360" s="31">
        <v>0</v>
      </c>
      <c r="AU360" s="30">
        <v>0</v>
      </c>
      <c r="AV360" s="30">
        <v>0</v>
      </c>
      <c r="AW360" s="30">
        <v>0</v>
      </c>
      <c r="AX360" s="30">
        <v>0</v>
      </c>
      <c r="AY360" s="30">
        <v>0</v>
      </c>
      <c r="AZ360" s="30">
        <v>0</v>
      </c>
      <c r="BA360" s="31">
        <v>0</v>
      </c>
      <c r="BB360" s="32">
        <v>0</v>
      </c>
      <c r="BC360" s="30">
        <v>100</v>
      </c>
      <c r="BD360" s="30">
        <v>0</v>
      </c>
      <c r="BE360" s="30">
        <v>5</v>
      </c>
      <c r="BF360" s="30">
        <v>0</v>
      </c>
      <c r="BG360" s="30">
        <v>0</v>
      </c>
      <c r="BH360" s="30">
        <v>0</v>
      </c>
      <c r="BI360" s="30">
        <v>2.6828126476466849</v>
      </c>
      <c r="BJ360" s="31">
        <v>200</v>
      </c>
      <c r="BK360" s="33">
        <v>0.95</v>
      </c>
      <c r="BL360" s="30">
        <v>0</v>
      </c>
      <c r="BM360" s="30">
        <v>0</v>
      </c>
      <c r="BN360" s="30">
        <v>165</v>
      </c>
      <c r="BO360" s="30">
        <v>0</v>
      </c>
      <c r="BP360" s="30">
        <v>1</v>
      </c>
      <c r="BQ360" s="32">
        <v>0</v>
      </c>
      <c r="BR360" s="28">
        <v>23.038999999999984</v>
      </c>
      <c r="BS360" s="28">
        <v>0.27686897003208383</v>
      </c>
      <c r="BT360" s="28">
        <v>3.8347093701698351E-2</v>
      </c>
      <c r="BU360" s="28">
        <v>5.6159845622934506E-3</v>
      </c>
      <c r="BV360" s="28">
        <v>0.61028310428319543</v>
      </c>
      <c r="BW360" s="28">
        <v>1.714821992659777E-2</v>
      </c>
      <c r="BX360" s="28">
        <v>1.5305440501329555</v>
      </c>
      <c r="BY360" s="28">
        <v>3.0887334719662932E-2</v>
      </c>
      <c r="BZ360" s="28">
        <v>0.51382747335021395</v>
      </c>
      <c r="CA360" s="30">
        <v>1.341874048154371E-2</v>
      </c>
      <c r="CB360" s="28">
        <v>1.5305440501329555</v>
      </c>
      <c r="CC360" s="32">
        <v>3.0887334719662932E-2</v>
      </c>
      <c r="CE360" s="30">
        <f t="shared" si="55"/>
        <v>3.4260903721436242</v>
      </c>
      <c r="CG360" s="55">
        <f t="shared" si="56"/>
        <v>0</v>
      </c>
      <c r="CH360" s="50">
        <f t="shared" si="57"/>
        <v>1</v>
      </c>
      <c r="CI360" s="51"/>
      <c r="CJ360" s="51"/>
      <c r="CK360" s="56"/>
      <c r="CL360" s="2"/>
      <c r="CM360" s="55">
        <f t="shared" si="58"/>
        <v>4.8257550663232562E-2</v>
      </c>
      <c r="CN360" s="51">
        <f t="shared" si="59"/>
        <v>0</v>
      </c>
      <c r="CO360" s="51"/>
      <c r="CP360" s="51"/>
      <c r="CQ360" s="56"/>
      <c r="CR360" s="2"/>
      <c r="CS360" s="55">
        <f t="shared" si="60"/>
        <v>0.22809255031448372</v>
      </c>
      <c r="CT360" s="51">
        <f t="shared" si="61"/>
        <v>0</v>
      </c>
      <c r="CU360" s="51"/>
      <c r="CV360" s="51"/>
      <c r="CW360" s="56"/>
      <c r="CX360" s="2"/>
      <c r="CY360" s="55">
        <f t="shared" si="62"/>
        <v>3.8077857945447824E-2</v>
      </c>
      <c r="CZ360" s="51">
        <f t="shared" si="63"/>
        <v>1</v>
      </c>
      <c r="DA360" s="51"/>
      <c r="DB360" s="51"/>
      <c r="DC360" s="56"/>
      <c r="DD360" s="2"/>
      <c r="DE360" s="55">
        <f t="shared" si="64"/>
        <v>0.22809255031448372</v>
      </c>
      <c r="DF360" s="51">
        <f t="shared" si="65"/>
        <v>0</v>
      </c>
      <c r="DG360" s="51"/>
      <c r="DH360" s="51"/>
      <c r="DI360" s="58"/>
      <c r="DK360" s="15">
        <v>3.4260903721436242</v>
      </c>
    </row>
    <row r="361" spans="1:115" x14ac:dyDescent="0.3">
      <c r="A361" s="28">
        <v>351</v>
      </c>
      <c r="B361" s="29">
        <v>5.6499999999999995</v>
      </c>
      <c r="C361" s="30">
        <v>2.6666666666666665</v>
      </c>
      <c r="D361" s="30">
        <v>4.7142857142857135</v>
      </c>
      <c r="E361" s="31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1">
        <v>0</v>
      </c>
      <c r="M361" s="32">
        <v>0</v>
      </c>
      <c r="N361" s="30">
        <v>100</v>
      </c>
      <c r="O361" s="30">
        <v>0</v>
      </c>
      <c r="P361" s="30">
        <v>5</v>
      </c>
      <c r="Q361" s="30">
        <v>100</v>
      </c>
      <c r="R361" s="30">
        <v>25</v>
      </c>
      <c r="S361" s="30">
        <v>0</v>
      </c>
      <c r="T361" s="30">
        <v>2.6828126476466849</v>
      </c>
      <c r="U361" s="31">
        <v>200</v>
      </c>
      <c r="V361" s="33">
        <v>0.95</v>
      </c>
      <c r="W361" s="30">
        <v>0</v>
      </c>
      <c r="X361" s="30">
        <v>0</v>
      </c>
      <c r="Y361" s="30">
        <v>165</v>
      </c>
      <c r="Z361" s="30">
        <v>0</v>
      </c>
      <c r="AA361" s="30">
        <v>1</v>
      </c>
      <c r="AB361" s="32">
        <v>0</v>
      </c>
      <c r="AC361" s="28">
        <v>17.325787878787878</v>
      </c>
      <c r="AD361" s="28">
        <v>0.21373942951732122</v>
      </c>
      <c r="AE361" s="28">
        <v>5.2686030605288064E-2</v>
      </c>
      <c r="AF361" s="28">
        <v>5.1556027705277098E-3</v>
      </c>
      <c r="AG361" s="28">
        <v>0.66798688497297165</v>
      </c>
      <c r="AH361" s="28">
        <v>1.6406634566089564E-2</v>
      </c>
      <c r="AI361" s="28">
        <v>1.7381653860586719</v>
      </c>
      <c r="AJ361" s="28">
        <v>3.5132501231190778E-2</v>
      </c>
      <c r="AK361" s="28">
        <v>0.55487142097737985</v>
      </c>
      <c r="AL361" s="30">
        <v>2.4578669638978912E-2</v>
      </c>
      <c r="AM361" s="28">
        <v>1.7381653860586719</v>
      </c>
      <c r="AN361" s="32">
        <v>3.5132501231190778E-2</v>
      </c>
      <c r="AP361" s="28">
        <v>351</v>
      </c>
      <c r="AQ361" s="29">
        <v>5.6499999999999995</v>
      </c>
      <c r="AR361" s="30">
        <v>2.6666666666666665</v>
      </c>
      <c r="AS361" s="30">
        <v>4.7142857142857135</v>
      </c>
      <c r="AT361" s="31">
        <v>0</v>
      </c>
      <c r="AU361" s="30">
        <v>0</v>
      </c>
      <c r="AV361" s="30">
        <v>0</v>
      </c>
      <c r="AW361" s="30">
        <v>0</v>
      </c>
      <c r="AX361" s="30">
        <v>0</v>
      </c>
      <c r="AY361" s="30">
        <v>0</v>
      </c>
      <c r="AZ361" s="30">
        <v>0</v>
      </c>
      <c r="BA361" s="31">
        <v>0</v>
      </c>
      <c r="BB361" s="32">
        <v>0</v>
      </c>
      <c r="BC361" s="30">
        <v>100</v>
      </c>
      <c r="BD361" s="30">
        <v>0</v>
      </c>
      <c r="BE361" s="30">
        <v>5</v>
      </c>
      <c r="BF361" s="30">
        <v>0</v>
      </c>
      <c r="BG361" s="30">
        <v>0</v>
      </c>
      <c r="BH361" s="30">
        <v>0</v>
      </c>
      <c r="BI361" s="30">
        <v>2.6828126476466849</v>
      </c>
      <c r="BJ361" s="31">
        <v>200</v>
      </c>
      <c r="BK361" s="33">
        <v>0.95</v>
      </c>
      <c r="BL361" s="30">
        <v>0</v>
      </c>
      <c r="BM361" s="30">
        <v>0</v>
      </c>
      <c r="BN361" s="30">
        <v>165</v>
      </c>
      <c r="BO361" s="30">
        <v>0</v>
      </c>
      <c r="BP361" s="30">
        <v>1</v>
      </c>
      <c r="BQ361" s="32">
        <v>0</v>
      </c>
      <c r="BR361" s="28">
        <v>23.335000000000008</v>
      </c>
      <c r="BS361" s="28">
        <v>0.27287427496786537</v>
      </c>
      <c r="BT361" s="28">
        <v>4.1489293679134398E-2</v>
      </c>
      <c r="BU361" s="28">
        <v>5.1821109161534788E-3</v>
      </c>
      <c r="BV361" s="28">
        <v>0.59859429005684972</v>
      </c>
      <c r="BW361" s="28">
        <v>1.7069969934506969E-2</v>
      </c>
      <c r="BX361" s="28">
        <v>1.4990911323347067</v>
      </c>
      <c r="BY361" s="28">
        <v>3.2825983992764866E-2</v>
      </c>
      <c r="BZ361" s="28">
        <v>0.50597486671042502</v>
      </c>
      <c r="CA361" s="30">
        <v>1.3945002356031364E-2</v>
      </c>
      <c r="CB361" s="28">
        <v>1.4990911323347067</v>
      </c>
      <c r="CC361" s="32">
        <v>3.2825983992764866E-2</v>
      </c>
      <c r="CE361" s="30">
        <f t="shared" si="55"/>
        <v>3.5456210417116729</v>
      </c>
      <c r="CG361" s="55">
        <f t="shared" si="56"/>
        <v>0</v>
      </c>
      <c r="CH361" s="50">
        <f t="shared" si="57"/>
        <v>1</v>
      </c>
      <c r="CI361" s="51"/>
      <c r="CJ361" s="51"/>
      <c r="CK361" s="56"/>
      <c r="CL361" s="2"/>
      <c r="CM361" s="55">
        <f t="shared" si="58"/>
        <v>6.939259491612193E-2</v>
      </c>
      <c r="CN361" s="51">
        <f t="shared" si="59"/>
        <v>0</v>
      </c>
      <c r="CO361" s="51"/>
      <c r="CP361" s="51"/>
      <c r="CQ361" s="56"/>
      <c r="CR361" s="2"/>
      <c r="CS361" s="55">
        <f t="shared" si="60"/>
        <v>0.23907425372396518</v>
      </c>
      <c r="CT361" s="51">
        <f t="shared" si="61"/>
        <v>0</v>
      </c>
      <c r="CU361" s="51"/>
      <c r="CV361" s="51"/>
      <c r="CW361" s="56"/>
      <c r="CX361" s="2"/>
      <c r="CY361" s="55">
        <f t="shared" si="62"/>
        <v>4.8896554266954828E-2</v>
      </c>
      <c r="CZ361" s="51">
        <f t="shared" si="63"/>
        <v>0</v>
      </c>
      <c r="DA361" s="51"/>
      <c r="DB361" s="51"/>
      <c r="DC361" s="56"/>
      <c r="DD361" s="2"/>
      <c r="DE361" s="55">
        <f t="shared" si="64"/>
        <v>0.23907425372396518</v>
      </c>
      <c r="DF361" s="51">
        <f t="shared" si="65"/>
        <v>0</v>
      </c>
      <c r="DG361" s="51"/>
      <c r="DH361" s="51"/>
      <c r="DI361" s="58"/>
      <c r="DK361" s="15">
        <v>3.5456210417116729</v>
      </c>
    </row>
    <row r="362" spans="1:115" x14ac:dyDescent="0.3">
      <c r="A362" s="28">
        <v>356</v>
      </c>
      <c r="B362" s="29">
        <v>5.6499999999999995</v>
      </c>
      <c r="C362" s="30">
        <v>3.75</v>
      </c>
      <c r="D362" s="30">
        <v>3.5714285714285712</v>
      </c>
      <c r="E362" s="31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1">
        <v>0</v>
      </c>
      <c r="M362" s="32">
        <v>0</v>
      </c>
      <c r="N362" s="30">
        <v>100</v>
      </c>
      <c r="O362" s="30">
        <v>0</v>
      </c>
      <c r="P362" s="30">
        <v>5</v>
      </c>
      <c r="Q362" s="30">
        <v>100</v>
      </c>
      <c r="R362" s="30">
        <v>25</v>
      </c>
      <c r="S362" s="30">
        <v>0</v>
      </c>
      <c r="T362" s="30">
        <v>2.6828126476466849</v>
      </c>
      <c r="U362" s="31">
        <v>200</v>
      </c>
      <c r="V362" s="33">
        <v>0.95</v>
      </c>
      <c r="W362" s="30">
        <v>0</v>
      </c>
      <c r="X362" s="30">
        <v>0</v>
      </c>
      <c r="Y362" s="30">
        <v>165</v>
      </c>
      <c r="Z362" s="30">
        <v>0</v>
      </c>
      <c r="AA362" s="30">
        <v>1</v>
      </c>
      <c r="AB362" s="32">
        <v>0</v>
      </c>
      <c r="AC362" s="28">
        <v>20.6018787878788</v>
      </c>
      <c r="AD362" s="28">
        <v>0.224822760711578</v>
      </c>
      <c r="AE362" s="28">
        <v>6.1592613967106927E-2</v>
      </c>
      <c r="AF362" s="28">
        <v>6.703428989700202E-3</v>
      </c>
      <c r="AG362" s="28">
        <v>0.77868338011597205</v>
      </c>
      <c r="AH362" s="28">
        <v>1.8939939900458374E-2</v>
      </c>
      <c r="AI362" s="28">
        <v>1.9117389375902269</v>
      </c>
      <c r="AJ362" s="28">
        <v>3.5588885297132965E-2</v>
      </c>
      <c r="AK362" s="28">
        <v>0.7418887604481651</v>
      </c>
      <c r="AL362" s="30">
        <v>2.3009699390727348E-2</v>
      </c>
      <c r="AM362" s="28">
        <v>1.9117389375902269</v>
      </c>
      <c r="AN362" s="32">
        <v>3.5588885297132965E-2</v>
      </c>
      <c r="AP362" s="28">
        <v>356</v>
      </c>
      <c r="AQ362" s="29">
        <v>5.6499999999999995</v>
      </c>
      <c r="AR362" s="30">
        <v>3.75</v>
      </c>
      <c r="AS362" s="30">
        <v>3.5714285714285712</v>
      </c>
      <c r="AT362" s="31">
        <v>0</v>
      </c>
      <c r="AU362" s="30">
        <v>0</v>
      </c>
      <c r="AV362" s="30">
        <v>0</v>
      </c>
      <c r="AW362" s="30">
        <v>0</v>
      </c>
      <c r="AX362" s="30">
        <v>0</v>
      </c>
      <c r="AY362" s="30">
        <v>0</v>
      </c>
      <c r="AZ362" s="30">
        <v>0</v>
      </c>
      <c r="BA362" s="31">
        <v>0</v>
      </c>
      <c r="BB362" s="32">
        <v>0</v>
      </c>
      <c r="BC362" s="30">
        <v>100</v>
      </c>
      <c r="BD362" s="30">
        <v>0</v>
      </c>
      <c r="BE362" s="30">
        <v>5</v>
      </c>
      <c r="BF362" s="30">
        <v>0</v>
      </c>
      <c r="BG362" s="30">
        <v>0</v>
      </c>
      <c r="BH362" s="30">
        <v>0</v>
      </c>
      <c r="BI362" s="30">
        <v>2.6828126476466849</v>
      </c>
      <c r="BJ362" s="31">
        <v>200</v>
      </c>
      <c r="BK362" s="33">
        <v>0.95</v>
      </c>
      <c r="BL362" s="30">
        <v>0</v>
      </c>
      <c r="BM362" s="30">
        <v>0</v>
      </c>
      <c r="BN362" s="30">
        <v>165</v>
      </c>
      <c r="BO362" s="30">
        <v>0</v>
      </c>
      <c r="BP362" s="30">
        <v>1</v>
      </c>
      <c r="BQ362" s="32">
        <v>0</v>
      </c>
      <c r="BR362" s="28">
        <v>27.475757575757598</v>
      </c>
      <c r="BS362" s="28">
        <v>0.31595388171001043</v>
      </c>
      <c r="BT362" s="28">
        <v>4.9958046807775186E-2</v>
      </c>
      <c r="BU362" s="28">
        <v>6.9785940665628267E-3</v>
      </c>
      <c r="BV362" s="28">
        <v>0.73064473982959455</v>
      </c>
      <c r="BW362" s="28">
        <v>2.1355525417696145E-2</v>
      </c>
      <c r="BX362" s="28">
        <v>1.6937338530415755</v>
      </c>
      <c r="BY362" s="28">
        <v>2.8929082050168021E-2</v>
      </c>
      <c r="BZ362" s="28">
        <v>0.70200127504094501</v>
      </c>
      <c r="CA362" s="30">
        <v>1.4081181467654453E-2</v>
      </c>
      <c r="CB362" s="28">
        <v>1.6937338530415755</v>
      </c>
      <c r="CC362" s="32">
        <v>2.8929082050168021E-2</v>
      </c>
      <c r="CE362" s="30">
        <f t="shared" si="55"/>
        <v>3.6596252735569994</v>
      </c>
      <c r="CG362" s="55">
        <f t="shared" si="56"/>
        <v>0</v>
      </c>
      <c r="CH362" s="50">
        <f t="shared" si="57"/>
        <v>1</v>
      </c>
      <c r="CI362" s="51"/>
      <c r="CJ362" s="51"/>
      <c r="CK362" s="56"/>
      <c r="CL362" s="2"/>
      <c r="CM362" s="55">
        <f t="shared" si="58"/>
        <v>4.8038640286377499E-2</v>
      </c>
      <c r="CN362" s="51">
        <f t="shared" si="59"/>
        <v>0</v>
      </c>
      <c r="CO362" s="51"/>
      <c r="CP362" s="51"/>
      <c r="CQ362" s="56"/>
      <c r="CR362" s="2"/>
      <c r="CS362" s="55">
        <f t="shared" si="60"/>
        <v>0.21800508454865142</v>
      </c>
      <c r="CT362" s="51">
        <f t="shared" si="61"/>
        <v>0</v>
      </c>
      <c r="CU362" s="51"/>
      <c r="CV362" s="51"/>
      <c r="CW362" s="56"/>
      <c r="CX362" s="2"/>
      <c r="CY362" s="55">
        <f t="shared" si="62"/>
        <v>3.9887485407220091E-2</v>
      </c>
      <c r="CZ362" s="51">
        <f t="shared" si="63"/>
        <v>0</v>
      </c>
      <c r="DA362" s="51"/>
      <c r="DB362" s="51"/>
      <c r="DC362" s="56"/>
      <c r="DD362" s="2"/>
      <c r="DE362" s="55">
        <f t="shared" si="64"/>
        <v>0.21800508454865142</v>
      </c>
      <c r="DF362" s="51">
        <f t="shared" si="65"/>
        <v>0</v>
      </c>
      <c r="DG362" s="51"/>
      <c r="DH362" s="51"/>
      <c r="DI362" s="58"/>
      <c r="DK362" s="15">
        <v>3.6596252735569994</v>
      </c>
    </row>
    <row r="363" spans="1:115" x14ac:dyDescent="0.3">
      <c r="A363" s="28">
        <v>367</v>
      </c>
      <c r="B363" s="29">
        <v>5.6499999999999995</v>
      </c>
      <c r="C363" s="30">
        <v>5.9166666666666661</v>
      </c>
      <c r="D363" s="30">
        <v>2.4285714285714284</v>
      </c>
      <c r="E363" s="31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1">
        <v>0</v>
      </c>
      <c r="M363" s="32">
        <v>0</v>
      </c>
      <c r="N363" s="30">
        <v>100</v>
      </c>
      <c r="O363" s="30">
        <v>0</v>
      </c>
      <c r="P363" s="30">
        <v>5</v>
      </c>
      <c r="Q363" s="30">
        <v>100</v>
      </c>
      <c r="R363" s="30">
        <v>25</v>
      </c>
      <c r="S363" s="30">
        <v>0</v>
      </c>
      <c r="T363" s="30">
        <v>2.6828126476466849</v>
      </c>
      <c r="U363" s="31">
        <v>200</v>
      </c>
      <c r="V363" s="33">
        <v>0.95</v>
      </c>
      <c r="W363" s="30">
        <v>0</v>
      </c>
      <c r="X363" s="30">
        <v>0</v>
      </c>
      <c r="Y363" s="30">
        <v>165</v>
      </c>
      <c r="Z363" s="30">
        <v>0</v>
      </c>
      <c r="AA363" s="30">
        <v>1</v>
      </c>
      <c r="AB363" s="32">
        <v>0</v>
      </c>
      <c r="AC363" s="28">
        <v>20.60939393939395</v>
      </c>
      <c r="AD363" s="28">
        <v>0.22498705728422391</v>
      </c>
      <c r="AE363" s="28">
        <v>6.1935831116005625E-2</v>
      </c>
      <c r="AF363" s="28">
        <v>6.6974456344955323E-3</v>
      </c>
      <c r="AG363" s="28">
        <v>0.77851159529877578</v>
      </c>
      <c r="AH363" s="28">
        <v>1.8963048439560159E-2</v>
      </c>
      <c r="AI363" s="28">
        <v>1.9138102805820925</v>
      </c>
      <c r="AJ363" s="28">
        <v>3.5579892496793789E-2</v>
      </c>
      <c r="AK363" s="28">
        <v>0.74234237646123402</v>
      </c>
      <c r="AL363" s="30">
        <v>2.2982067274351554E-2</v>
      </c>
      <c r="AM363" s="28">
        <v>1.9138102805820925</v>
      </c>
      <c r="AN363" s="32">
        <v>3.5579892496793789E-2</v>
      </c>
      <c r="AP363" s="28">
        <v>367</v>
      </c>
      <c r="AQ363" s="29">
        <v>5.6499999999999995</v>
      </c>
      <c r="AR363" s="30">
        <v>5.9166666666666661</v>
      </c>
      <c r="AS363" s="30">
        <v>2.4285714285714284</v>
      </c>
      <c r="AT363" s="31">
        <v>0</v>
      </c>
      <c r="AU363" s="30">
        <v>0</v>
      </c>
      <c r="AV363" s="30">
        <v>0</v>
      </c>
      <c r="AW363" s="30">
        <v>0</v>
      </c>
      <c r="AX363" s="30">
        <v>0</v>
      </c>
      <c r="AY363" s="30">
        <v>0</v>
      </c>
      <c r="AZ363" s="30">
        <v>0</v>
      </c>
      <c r="BA363" s="31">
        <v>0</v>
      </c>
      <c r="BB363" s="32">
        <v>0</v>
      </c>
      <c r="BC363" s="30">
        <v>100</v>
      </c>
      <c r="BD363" s="30">
        <v>0</v>
      </c>
      <c r="BE363" s="30">
        <v>5</v>
      </c>
      <c r="BF363" s="30">
        <v>0</v>
      </c>
      <c r="BG363" s="30">
        <v>0</v>
      </c>
      <c r="BH363" s="30">
        <v>0</v>
      </c>
      <c r="BI363" s="30">
        <v>2.6828126476466849</v>
      </c>
      <c r="BJ363" s="31">
        <v>200</v>
      </c>
      <c r="BK363" s="33">
        <v>0.95</v>
      </c>
      <c r="BL363" s="30">
        <v>0</v>
      </c>
      <c r="BM363" s="30">
        <v>0</v>
      </c>
      <c r="BN363" s="30">
        <v>165</v>
      </c>
      <c r="BO363" s="30">
        <v>0</v>
      </c>
      <c r="BP363" s="30">
        <v>1</v>
      </c>
      <c r="BQ363" s="32">
        <v>0</v>
      </c>
      <c r="BR363" s="28">
        <v>27.468666666666685</v>
      </c>
      <c r="BS363" s="28">
        <v>0.32043874986173437</v>
      </c>
      <c r="BT363" s="28">
        <v>5.062861689545714E-2</v>
      </c>
      <c r="BU363" s="28">
        <v>6.9734656387779844E-3</v>
      </c>
      <c r="BV363" s="28">
        <v>0.73135428125570778</v>
      </c>
      <c r="BW363" s="28">
        <v>2.1503258593754224E-2</v>
      </c>
      <c r="BX363" s="28">
        <v>1.6964612628957687</v>
      </c>
      <c r="BY363" s="28">
        <v>2.924214539731862E-2</v>
      </c>
      <c r="BZ363" s="28">
        <v>0.70362624340354918</v>
      </c>
      <c r="CA363" s="30">
        <v>1.4109154825797006E-2</v>
      </c>
      <c r="CB363" s="28">
        <v>1.6964612628957687</v>
      </c>
      <c r="CC363" s="32">
        <v>2.924214539731862E-2</v>
      </c>
      <c r="CE363" s="30">
        <f t="shared" si="55"/>
        <v>3.7906526639943703</v>
      </c>
      <c r="CG363" s="55">
        <f t="shared" si="56"/>
        <v>0</v>
      </c>
      <c r="CH363" s="50">
        <f t="shared" si="57"/>
        <v>1</v>
      </c>
      <c r="CI363" s="51"/>
      <c r="CJ363" s="51"/>
      <c r="CK363" s="56"/>
      <c r="CL363" s="2"/>
      <c r="CM363" s="55">
        <f t="shared" si="58"/>
        <v>4.7157314043067999E-2</v>
      </c>
      <c r="CN363" s="51">
        <f t="shared" si="59"/>
        <v>0</v>
      </c>
      <c r="CO363" s="51"/>
      <c r="CP363" s="51"/>
      <c r="CQ363" s="56"/>
      <c r="CR363" s="2"/>
      <c r="CS363" s="55">
        <f t="shared" si="60"/>
        <v>0.21734901768632375</v>
      </c>
      <c r="CT363" s="51">
        <f t="shared" si="61"/>
        <v>0</v>
      </c>
      <c r="CU363" s="51"/>
      <c r="CV363" s="51"/>
      <c r="CW363" s="56"/>
      <c r="CX363" s="2"/>
      <c r="CY363" s="55">
        <f t="shared" si="62"/>
        <v>3.8716133057684843E-2</v>
      </c>
      <c r="CZ363" s="51">
        <f t="shared" si="63"/>
        <v>0</v>
      </c>
      <c r="DA363" s="51"/>
      <c r="DB363" s="51"/>
      <c r="DC363" s="56"/>
      <c r="DD363" s="2"/>
      <c r="DE363" s="55">
        <f t="shared" si="64"/>
        <v>0.21734901768632375</v>
      </c>
      <c r="DF363" s="51">
        <f t="shared" si="65"/>
        <v>0</v>
      </c>
      <c r="DG363" s="51"/>
      <c r="DH363" s="51"/>
      <c r="DI363" s="58"/>
      <c r="DK363" s="15">
        <v>3.7906526639943703</v>
      </c>
    </row>
    <row r="364" spans="1:115" x14ac:dyDescent="0.3">
      <c r="A364" s="28">
        <v>352</v>
      </c>
      <c r="B364" s="29">
        <v>5.6499999999999995</v>
      </c>
      <c r="C364" s="30">
        <v>2.6666666666666665</v>
      </c>
      <c r="D364" s="30">
        <v>5.8571428571428559</v>
      </c>
      <c r="E364" s="31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1">
        <v>0</v>
      </c>
      <c r="M364" s="32">
        <v>0</v>
      </c>
      <c r="N364" s="30">
        <v>100</v>
      </c>
      <c r="O364" s="30">
        <v>0</v>
      </c>
      <c r="P364" s="30">
        <v>5</v>
      </c>
      <c r="Q364" s="30">
        <v>100</v>
      </c>
      <c r="R364" s="30">
        <v>25</v>
      </c>
      <c r="S364" s="30">
        <v>0</v>
      </c>
      <c r="T364" s="30">
        <v>2.6828126476466849</v>
      </c>
      <c r="U364" s="31">
        <v>200</v>
      </c>
      <c r="V364" s="33">
        <v>0.95</v>
      </c>
      <c r="W364" s="30">
        <v>0</v>
      </c>
      <c r="X364" s="30">
        <v>0</v>
      </c>
      <c r="Y364" s="30">
        <v>165</v>
      </c>
      <c r="Z364" s="30">
        <v>0</v>
      </c>
      <c r="AA364" s="30">
        <v>1</v>
      </c>
      <c r="AB364" s="32">
        <v>0</v>
      </c>
      <c r="AC364" s="28">
        <v>20.408363636363624</v>
      </c>
      <c r="AD364" s="28">
        <v>0.22565620586720106</v>
      </c>
      <c r="AE364" s="28">
        <v>6.328318543673031E-2</v>
      </c>
      <c r="AF364" s="28">
        <v>6.6023944878295234E-3</v>
      </c>
      <c r="AG364" s="28">
        <v>0.79236315261253454</v>
      </c>
      <c r="AH364" s="28">
        <v>1.8415632277273938E-2</v>
      </c>
      <c r="AI364" s="28">
        <v>1.9138614363929058</v>
      </c>
      <c r="AJ364" s="28">
        <v>3.6292696447267646E-2</v>
      </c>
      <c r="AK364" s="28">
        <v>0.74002744257745112</v>
      </c>
      <c r="AL364" s="30">
        <v>2.3091933848225839E-2</v>
      </c>
      <c r="AM364" s="28">
        <v>1.9138614363929058</v>
      </c>
      <c r="AN364" s="32">
        <v>3.6292696447267646E-2</v>
      </c>
      <c r="AP364" s="28">
        <v>352</v>
      </c>
      <c r="AQ364" s="29">
        <v>5.6499999999999995</v>
      </c>
      <c r="AR364" s="30">
        <v>2.6666666666666665</v>
      </c>
      <c r="AS364" s="30">
        <v>5.8571428571428559</v>
      </c>
      <c r="AT364" s="31">
        <v>0</v>
      </c>
      <c r="AU364" s="30">
        <v>0</v>
      </c>
      <c r="AV364" s="30">
        <v>0</v>
      </c>
      <c r="AW364" s="30">
        <v>0</v>
      </c>
      <c r="AX364" s="30">
        <v>0</v>
      </c>
      <c r="AY364" s="30">
        <v>0</v>
      </c>
      <c r="AZ364" s="30">
        <v>0</v>
      </c>
      <c r="BA364" s="31">
        <v>0</v>
      </c>
      <c r="BB364" s="32">
        <v>0</v>
      </c>
      <c r="BC364" s="30">
        <v>100</v>
      </c>
      <c r="BD364" s="30">
        <v>0</v>
      </c>
      <c r="BE364" s="30">
        <v>5</v>
      </c>
      <c r="BF364" s="30">
        <v>0</v>
      </c>
      <c r="BG364" s="30">
        <v>0</v>
      </c>
      <c r="BH364" s="30">
        <v>0</v>
      </c>
      <c r="BI364" s="30">
        <v>2.6828126476466849</v>
      </c>
      <c r="BJ364" s="31">
        <v>200</v>
      </c>
      <c r="BK364" s="33">
        <v>0.95</v>
      </c>
      <c r="BL364" s="30">
        <v>0</v>
      </c>
      <c r="BM364" s="30">
        <v>0</v>
      </c>
      <c r="BN364" s="30">
        <v>165</v>
      </c>
      <c r="BO364" s="30">
        <v>0</v>
      </c>
      <c r="BP364" s="30">
        <v>1</v>
      </c>
      <c r="BQ364" s="32">
        <v>0</v>
      </c>
      <c r="BR364" s="28">
        <v>27.457181818181827</v>
      </c>
      <c r="BS364" s="28">
        <v>0.32922377213513015</v>
      </c>
      <c r="BT364" s="28">
        <v>4.7529584334071465E-2</v>
      </c>
      <c r="BU364" s="28">
        <v>5.9689356871622488E-3</v>
      </c>
      <c r="BV364" s="28">
        <v>0.72853447148850237</v>
      </c>
      <c r="BW364" s="28">
        <v>2.2080837067252931E-2</v>
      </c>
      <c r="BX364" s="28">
        <v>1.7119631754248001</v>
      </c>
      <c r="BY364" s="28">
        <v>2.8123133382037774E-2</v>
      </c>
      <c r="BZ364" s="28">
        <v>0.7072601902664678</v>
      </c>
      <c r="CA364" s="30">
        <v>1.3834540143716363E-2</v>
      </c>
      <c r="CB364" s="28">
        <v>1.7119631754248001</v>
      </c>
      <c r="CC364" s="32">
        <v>2.8123133382037774E-2</v>
      </c>
      <c r="CE364" s="30">
        <f t="shared" si="55"/>
        <v>3.9520940802374143</v>
      </c>
      <c r="CG364" s="55">
        <f t="shared" si="56"/>
        <v>0</v>
      </c>
      <c r="CH364" s="50">
        <f t="shared" si="57"/>
        <v>1</v>
      </c>
      <c r="CI364" s="51"/>
      <c r="CJ364" s="51"/>
      <c r="CK364" s="56"/>
      <c r="CL364" s="2"/>
      <c r="CM364" s="55">
        <f t="shared" si="58"/>
        <v>6.3828681124032172E-2</v>
      </c>
      <c r="CN364" s="51">
        <f t="shared" si="59"/>
        <v>0</v>
      </c>
      <c r="CO364" s="51"/>
      <c r="CP364" s="51"/>
      <c r="CQ364" s="56"/>
      <c r="CR364" s="2"/>
      <c r="CS364" s="55">
        <f t="shared" si="60"/>
        <v>0.2018982609681057</v>
      </c>
      <c r="CT364" s="51">
        <f t="shared" si="61"/>
        <v>0</v>
      </c>
      <c r="CU364" s="51"/>
      <c r="CV364" s="51"/>
      <c r="CW364" s="56"/>
      <c r="CX364" s="2"/>
      <c r="CY364" s="55">
        <f t="shared" si="62"/>
        <v>3.2767252310983319E-2</v>
      </c>
      <c r="CZ364" s="51">
        <f t="shared" si="63"/>
        <v>1</v>
      </c>
      <c r="DA364" s="51"/>
      <c r="DB364" s="51"/>
      <c r="DC364" s="56"/>
      <c r="DD364" s="2"/>
      <c r="DE364" s="55">
        <f t="shared" si="64"/>
        <v>0.2018982609681057</v>
      </c>
      <c r="DF364" s="51">
        <f t="shared" si="65"/>
        <v>0</v>
      </c>
      <c r="DG364" s="51"/>
      <c r="DH364" s="51"/>
      <c r="DI364" s="58"/>
      <c r="DK364" s="15">
        <v>3.9520940802374143</v>
      </c>
    </row>
    <row r="365" spans="1:115" x14ac:dyDescent="0.3">
      <c r="A365" s="28">
        <v>374</v>
      </c>
      <c r="B365" s="29">
        <v>5.6499999999999995</v>
      </c>
      <c r="C365" s="30">
        <v>6.9999999999999991</v>
      </c>
      <c r="D365" s="30">
        <v>2.4285714285714284</v>
      </c>
      <c r="E365" s="31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1">
        <v>0</v>
      </c>
      <c r="M365" s="32">
        <v>0</v>
      </c>
      <c r="N365" s="30">
        <v>100</v>
      </c>
      <c r="O365" s="30">
        <v>0</v>
      </c>
      <c r="P365" s="30">
        <v>5</v>
      </c>
      <c r="Q365" s="30">
        <v>100</v>
      </c>
      <c r="R365" s="30">
        <v>25</v>
      </c>
      <c r="S365" s="30">
        <v>0</v>
      </c>
      <c r="T365" s="30">
        <v>2.6828126476466849</v>
      </c>
      <c r="U365" s="31">
        <v>200</v>
      </c>
      <c r="V365" s="33">
        <v>0.95</v>
      </c>
      <c r="W365" s="30">
        <v>0</v>
      </c>
      <c r="X365" s="30">
        <v>0</v>
      </c>
      <c r="Y365" s="30">
        <v>165</v>
      </c>
      <c r="Z365" s="30">
        <v>0</v>
      </c>
      <c r="AA365" s="30">
        <v>1</v>
      </c>
      <c r="AB365" s="32">
        <v>0</v>
      </c>
      <c r="AC365" s="28">
        <v>25.041454545454549</v>
      </c>
      <c r="AD365" s="28">
        <v>0.24094495142604069</v>
      </c>
      <c r="AE365" s="28">
        <v>7.065496560100884E-2</v>
      </c>
      <c r="AF365" s="28">
        <v>6.2993610128794387E-3</v>
      </c>
      <c r="AG365" s="28">
        <v>0.89149639960065286</v>
      </c>
      <c r="AH365" s="28">
        <v>2.2367550309727528E-2</v>
      </c>
      <c r="AI365" s="28">
        <v>2.1162933162772979</v>
      </c>
      <c r="AJ365" s="28">
        <v>3.5916095804269382E-2</v>
      </c>
      <c r="AK365" s="28">
        <v>0.76623710345203833</v>
      </c>
      <c r="AL365" s="30">
        <v>2.4722661289301125E-2</v>
      </c>
      <c r="AM365" s="28">
        <v>2.1162933162772979</v>
      </c>
      <c r="AN365" s="32">
        <v>3.5916095804269382E-2</v>
      </c>
      <c r="AP365" s="28">
        <v>374</v>
      </c>
      <c r="AQ365" s="29">
        <v>5.6499999999999995</v>
      </c>
      <c r="AR365" s="30">
        <v>6.9999999999999991</v>
      </c>
      <c r="AS365" s="30">
        <v>2.4285714285714284</v>
      </c>
      <c r="AT365" s="31">
        <v>0</v>
      </c>
      <c r="AU365" s="30">
        <v>0</v>
      </c>
      <c r="AV365" s="30">
        <v>0</v>
      </c>
      <c r="AW365" s="30">
        <v>0</v>
      </c>
      <c r="AX365" s="30">
        <v>0</v>
      </c>
      <c r="AY365" s="30">
        <v>0</v>
      </c>
      <c r="AZ365" s="30">
        <v>0</v>
      </c>
      <c r="BA365" s="31">
        <v>0</v>
      </c>
      <c r="BB365" s="32">
        <v>0</v>
      </c>
      <c r="BC365" s="30">
        <v>100</v>
      </c>
      <c r="BD365" s="30">
        <v>0</v>
      </c>
      <c r="BE365" s="30">
        <v>5</v>
      </c>
      <c r="BF365" s="30">
        <v>0</v>
      </c>
      <c r="BG365" s="30">
        <v>0</v>
      </c>
      <c r="BH365" s="30">
        <v>0</v>
      </c>
      <c r="BI365" s="30">
        <v>2.6828126476466849</v>
      </c>
      <c r="BJ365" s="31">
        <v>200</v>
      </c>
      <c r="BK365" s="33">
        <v>0.95</v>
      </c>
      <c r="BL365" s="30">
        <v>0</v>
      </c>
      <c r="BM365" s="30">
        <v>0</v>
      </c>
      <c r="BN365" s="30">
        <v>165</v>
      </c>
      <c r="BO365" s="30">
        <v>0</v>
      </c>
      <c r="BP365" s="30">
        <v>1</v>
      </c>
      <c r="BQ365" s="32">
        <v>0</v>
      </c>
      <c r="BR365" s="28">
        <v>33.638878787878774</v>
      </c>
      <c r="BS365" s="28">
        <v>0.35357017155609916</v>
      </c>
      <c r="BT365" s="28">
        <v>5.9954431260043732E-2</v>
      </c>
      <c r="BU365" s="28">
        <v>6.4282225828159257E-3</v>
      </c>
      <c r="BV365" s="28">
        <v>0.82205246098044205</v>
      </c>
      <c r="BW365" s="28">
        <v>2.6531469471958363E-2</v>
      </c>
      <c r="BX365" s="28">
        <v>1.9037740343002352</v>
      </c>
      <c r="BY365" s="28">
        <v>2.6976385671811438E-2</v>
      </c>
      <c r="BZ365" s="28">
        <v>0.74227245528719754</v>
      </c>
      <c r="CA365" s="30">
        <v>1.5337644809946224E-2</v>
      </c>
      <c r="CB365" s="28">
        <v>1.9037740343002352</v>
      </c>
      <c r="CC365" s="32">
        <v>2.6976385671811438E-2</v>
      </c>
      <c r="CE365" s="30">
        <f t="shared" si="55"/>
        <v>4.1231056256176597</v>
      </c>
      <c r="CG365" s="55">
        <f t="shared" si="56"/>
        <v>0</v>
      </c>
      <c r="CH365" s="50">
        <f t="shared" si="57"/>
        <v>1</v>
      </c>
      <c r="CI365" s="51"/>
      <c r="CJ365" s="51"/>
      <c r="CK365" s="56"/>
      <c r="CL365" s="2"/>
      <c r="CM365" s="55">
        <f t="shared" si="58"/>
        <v>6.944393862021081E-2</v>
      </c>
      <c r="CN365" s="51">
        <f t="shared" si="59"/>
        <v>0</v>
      </c>
      <c r="CO365" s="51"/>
      <c r="CP365" s="51"/>
      <c r="CQ365" s="56"/>
      <c r="CR365" s="2"/>
      <c r="CS365" s="55">
        <f t="shared" si="60"/>
        <v>0.21251928197706271</v>
      </c>
      <c r="CT365" s="51">
        <f t="shared" si="61"/>
        <v>0</v>
      </c>
      <c r="CU365" s="51"/>
      <c r="CV365" s="51"/>
      <c r="CW365" s="56"/>
      <c r="CX365" s="2"/>
      <c r="CY365" s="55">
        <f t="shared" si="62"/>
        <v>2.3964648164840785E-2</v>
      </c>
      <c r="CZ365" s="51">
        <f t="shared" si="63"/>
        <v>1</v>
      </c>
      <c r="DA365" s="51"/>
      <c r="DB365" s="51"/>
      <c r="DC365" s="56"/>
      <c r="DD365" s="2"/>
      <c r="DE365" s="55">
        <f t="shared" si="64"/>
        <v>0.21251928197706271</v>
      </c>
      <c r="DF365" s="51">
        <f t="shared" si="65"/>
        <v>0</v>
      </c>
      <c r="DG365" s="51"/>
      <c r="DH365" s="51"/>
      <c r="DI365" s="58"/>
      <c r="DK365" s="15">
        <v>4.1231056256176597</v>
      </c>
    </row>
    <row r="366" spans="1:115" x14ac:dyDescent="0.3">
      <c r="A366" s="28">
        <v>362</v>
      </c>
      <c r="B366" s="29">
        <v>5.6499999999999995</v>
      </c>
      <c r="C366" s="30">
        <v>4.833333333333333</v>
      </c>
      <c r="D366" s="30">
        <v>3.5714285714285712</v>
      </c>
      <c r="E366" s="31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1">
        <v>0</v>
      </c>
      <c r="M366" s="32">
        <v>0</v>
      </c>
      <c r="N366" s="30">
        <v>100</v>
      </c>
      <c r="O366" s="30">
        <v>0</v>
      </c>
      <c r="P366" s="30">
        <v>5</v>
      </c>
      <c r="Q366" s="30">
        <v>100</v>
      </c>
      <c r="R366" s="30">
        <v>25</v>
      </c>
      <c r="S366" s="30">
        <v>0</v>
      </c>
      <c r="T366" s="30">
        <v>2.6828126476466849</v>
      </c>
      <c r="U366" s="31">
        <v>200</v>
      </c>
      <c r="V366" s="33">
        <v>0.95</v>
      </c>
      <c r="W366" s="30">
        <v>0</v>
      </c>
      <c r="X366" s="30">
        <v>0</v>
      </c>
      <c r="Y366" s="30">
        <v>165</v>
      </c>
      <c r="Z366" s="30">
        <v>0</v>
      </c>
      <c r="AA366" s="30">
        <v>1</v>
      </c>
      <c r="AB366" s="32">
        <v>0</v>
      </c>
      <c r="AC366" s="28">
        <v>25.115363636363647</v>
      </c>
      <c r="AD366" s="28">
        <v>0.26050021065624251</v>
      </c>
      <c r="AE366" s="28">
        <v>6.6151301022810388E-2</v>
      </c>
      <c r="AF366" s="28">
        <v>6.6317419711674928E-3</v>
      </c>
      <c r="AG366" s="28">
        <v>0.88361216937138221</v>
      </c>
      <c r="AH366" s="28">
        <v>2.4112321058939994E-2</v>
      </c>
      <c r="AI366" s="28">
        <v>2.0927076022727</v>
      </c>
      <c r="AJ366" s="28">
        <v>3.2885341108309638E-2</v>
      </c>
      <c r="AK366" s="28">
        <v>0.77630053785657327</v>
      </c>
      <c r="AL366" s="30">
        <v>2.4639847438247823E-2</v>
      </c>
      <c r="AM366" s="28">
        <v>2.0927076022727</v>
      </c>
      <c r="AN366" s="32">
        <v>3.2885341108309638E-2</v>
      </c>
      <c r="AP366" s="28">
        <v>362</v>
      </c>
      <c r="AQ366" s="29">
        <v>5.6499999999999995</v>
      </c>
      <c r="AR366" s="30">
        <v>4.833333333333333</v>
      </c>
      <c r="AS366" s="30">
        <v>3.5714285714285712</v>
      </c>
      <c r="AT366" s="31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1">
        <v>0</v>
      </c>
      <c r="BB366" s="32">
        <v>0</v>
      </c>
      <c r="BC366" s="30">
        <v>100</v>
      </c>
      <c r="BD366" s="30">
        <v>0</v>
      </c>
      <c r="BE366" s="30">
        <v>5</v>
      </c>
      <c r="BF366" s="30">
        <v>0</v>
      </c>
      <c r="BG366" s="30">
        <v>0</v>
      </c>
      <c r="BH366" s="30">
        <v>0</v>
      </c>
      <c r="BI366" s="30">
        <v>2.6828126476466849</v>
      </c>
      <c r="BJ366" s="31">
        <v>200</v>
      </c>
      <c r="BK366" s="33">
        <v>0.95</v>
      </c>
      <c r="BL366" s="30">
        <v>0</v>
      </c>
      <c r="BM366" s="30">
        <v>0</v>
      </c>
      <c r="BN366" s="30">
        <v>165</v>
      </c>
      <c r="BO366" s="30">
        <v>0</v>
      </c>
      <c r="BP366" s="30">
        <v>1</v>
      </c>
      <c r="BQ366" s="32">
        <v>0</v>
      </c>
      <c r="BR366" s="28">
        <v>33.782333333333334</v>
      </c>
      <c r="BS366" s="28">
        <v>0.33074371922623402</v>
      </c>
      <c r="BT366" s="28">
        <v>6.3962371767392889E-2</v>
      </c>
      <c r="BU366" s="28">
        <v>6.538634715367894E-3</v>
      </c>
      <c r="BV366" s="28">
        <v>0.82250105758243308</v>
      </c>
      <c r="BW366" s="28">
        <v>2.4861457699570232E-2</v>
      </c>
      <c r="BX366" s="28">
        <v>1.8914083880126946</v>
      </c>
      <c r="BY366" s="28">
        <v>2.8431808368269761E-2</v>
      </c>
      <c r="BZ366" s="28">
        <v>0.71922432155395066</v>
      </c>
      <c r="CA366" s="30">
        <v>1.7107238808963501E-2</v>
      </c>
      <c r="CB366" s="28">
        <v>1.8914083880126946</v>
      </c>
      <c r="CC366" s="32">
        <v>2.8431808368269761E-2</v>
      </c>
      <c r="CE366" s="30">
        <f t="shared" si="55"/>
        <v>4.1547448491940822</v>
      </c>
      <c r="CG366" s="55">
        <f t="shared" si="56"/>
        <v>0</v>
      </c>
      <c r="CH366" s="50">
        <f t="shared" si="57"/>
        <v>1</v>
      </c>
      <c r="CI366" s="51"/>
      <c r="CJ366" s="51"/>
      <c r="CK366" s="56"/>
      <c r="CL366" s="2"/>
      <c r="CM366" s="55">
        <f t="shared" si="58"/>
        <v>6.1111111788949124E-2</v>
      </c>
      <c r="CN366" s="51">
        <f t="shared" si="59"/>
        <v>0</v>
      </c>
      <c r="CO366" s="51"/>
      <c r="CP366" s="51"/>
      <c r="CQ366" s="56"/>
      <c r="CR366" s="2"/>
      <c r="CS366" s="55">
        <f t="shared" si="60"/>
        <v>0.20129921426000541</v>
      </c>
      <c r="CT366" s="51">
        <f t="shared" si="61"/>
        <v>0</v>
      </c>
      <c r="CU366" s="51"/>
      <c r="CV366" s="51"/>
      <c r="CW366" s="56"/>
      <c r="CX366" s="2"/>
      <c r="CY366" s="55">
        <f t="shared" si="62"/>
        <v>5.7076216302622607E-2</v>
      </c>
      <c r="CZ366" s="51">
        <f t="shared" si="63"/>
        <v>0</v>
      </c>
      <c r="DA366" s="51"/>
      <c r="DB366" s="51"/>
      <c r="DC366" s="56"/>
      <c r="DD366" s="2"/>
      <c r="DE366" s="55">
        <f t="shared" si="64"/>
        <v>0.20129921426000541</v>
      </c>
      <c r="DF366" s="51">
        <f t="shared" si="65"/>
        <v>0</v>
      </c>
      <c r="DG366" s="51"/>
      <c r="DH366" s="51"/>
      <c r="DI366" s="58"/>
      <c r="DK366" s="15">
        <v>4.1547448491940822</v>
      </c>
    </row>
    <row r="367" spans="1:115" x14ac:dyDescent="0.3">
      <c r="A367" s="28">
        <v>357</v>
      </c>
      <c r="B367" s="29">
        <v>5.6499999999999995</v>
      </c>
      <c r="C367" s="30">
        <v>3.75</v>
      </c>
      <c r="D367" s="30">
        <v>4.7142857142857135</v>
      </c>
      <c r="E367" s="31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1">
        <v>0</v>
      </c>
      <c r="M367" s="32">
        <v>0</v>
      </c>
      <c r="N367" s="30">
        <v>100</v>
      </c>
      <c r="O367" s="30">
        <v>0</v>
      </c>
      <c r="P367" s="30">
        <v>5</v>
      </c>
      <c r="Q367" s="30">
        <v>100</v>
      </c>
      <c r="R367" s="30">
        <v>25</v>
      </c>
      <c r="S367" s="30">
        <v>0</v>
      </c>
      <c r="T367" s="30">
        <v>2.6828126476466849</v>
      </c>
      <c r="U367" s="31">
        <v>200</v>
      </c>
      <c r="V367" s="33">
        <v>0.95</v>
      </c>
      <c r="W367" s="30">
        <v>0</v>
      </c>
      <c r="X367" s="30">
        <v>0</v>
      </c>
      <c r="Y367" s="30">
        <v>165</v>
      </c>
      <c r="Z367" s="30">
        <v>0</v>
      </c>
      <c r="AA367" s="30">
        <v>1</v>
      </c>
      <c r="AB367" s="32">
        <v>0</v>
      </c>
      <c r="AC367" s="28">
        <v>25.156818181818171</v>
      </c>
      <c r="AD367" s="28">
        <v>0.27517562258624401</v>
      </c>
      <c r="AE367" s="28">
        <v>6.2760519071758503E-2</v>
      </c>
      <c r="AF367" s="28">
        <v>5.9319485385925397E-3</v>
      </c>
      <c r="AG367" s="28">
        <v>0.88256650800752123</v>
      </c>
      <c r="AH367" s="28">
        <v>2.6190062876488292E-2</v>
      </c>
      <c r="AI367" s="28">
        <v>2.0982854940701197</v>
      </c>
      <c r="AJ367" s="28">
        <v>3.4503677428508739E-2</v>
      </c>
      <c r="AK367" s="28">
        <v>0.77937675288774055</v>
      </c>
      <c r="AL367" s="30">
        <v>2.5187867187474171E-2</v>
      </c>
      <c r="AM367" s="28">
        <v>2.0982854940701197</v>
      </c>
      <c r="AN367" s="32">
        <v>3.4503677428508739E-2</v>
      </c>
      <c r="AP367" s="28">
        <v>357</v>
      </c>
      <c r="AQ367" s="29">
        <v>5.6499999999999995</v>
      </c>
      <c r="AR367" s="30">
        <v>3.75</v>
      </c>
      <c r="AS367" s="30">
        <v>4.7142857142857135</v>
      </c>
      <c r="AT367" s="31">
        <v>0</v>
      </c>
      <c r="AU367" s="30">
        <v>0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1">
        <v>0</v>
      </c>
      <c r="BB367" s="32">
        <v>0</v>
      </c>
      <c r="BC367" s="30">
        <v>100</v>
      </c>
      <c r="BD367" s="30">
        <v>0</v>
      </c>
      <c r="BE367" s="30">
        <v>5</v>
      </c>
      <c r="BF367" s="30">
        <v>0</v>
      </c>
      <c r="BG367" s="30">
        <v>0</v>
      </c>
      <c r="BH367" s="30">
        <v>0</v>
      </c>
      <c r="BI367" s="30">
        <v>2.6828126476466849</v>
      </c>
      <c r="BJ367" s="31">
        <v>200</v>
      </c>
      <c r="BK367" s="33">
        <v>0.95</v>
      </c>
      <c r="BL367" s="30">
        <v>0</v>
      </c>
      <c r="BM367" s="30">
        <v>0</v>
      </c>
      <c r="BN367" s="30">
        <v>165</v>
      </c>
      <c r="BO367" s="30">
        <v>0</v>
      </c>
      <c r="BP367" s="30">
        <v>1</v>
      </c>
      <c r="BQ367" s="32">
        <v>0</v>
      </c>
      <c r="BR367" s="28">
        <v>33.425606060606057</v>
      </c>
      <c r="BS367" s="28">
        <v>0.33973155088297791</v>
      </c>
      <c r="BT367" s="28">
        <v>5.6628950140108748E-2</v>
      </c>
      <c r="BU367" s="28">
        <v>6.1364427683594357E-3</v>
      </c>
      <c r="BV367" s="28">
        <v>0.83674242535595555</v>
      </c>
      <c r="BW367" s="28">
        <v>2.4396302761726614E-2</v>
      </c>
      <c r="BX367" s="28">
        <v>1.9116332346369957</v>
      </c>
      <c r="BY367" s="28">
        <v>2.9962091676278436E-2</v>
      </c>
      <c r="BZ367" s="28">
        <v>0.74513089763672158</v>
      </c>
      <c r="CA367" s="30">
        <v>1.5622709023238347E-2</v>
      </c>
      <c r="CB367" s="28">
        <v>1.9116332346369957</v>
      </c>
      <c r="CC367" s="32">
        <v>2.9962091676278436E-2</v>
      </c>
      <c r="CE367" s="30">
        <f t="shared" si="55"/>
        <v>4.2045893293604104</v>
      </c>
      <c r="CG367" s="55">
        <f t="shared" si="56"/>
        <v>0</v>
      </c>
      <c r="CH367" s="50">
        <f t="shared" si="57"/>
        <v>1</v>
      </c>
      <c r="CI367" s="51"/>
      <c r="CJ367" s="51"/>
      <c r="CK367" s="56"/>
      <c r="CL367" s="2"/>
      <c r="CM367" s="55">
        <f t="shared" si="58"/>
        <v>4.5824082651565679E-2</v>
      </c>
      <c r="CN367" s="51">
        <f t="shared" si="59"/>
        <v>1</v>
      </c>
      <c r="CO367" s="51"/>
      <c r="CP367" s="51"/>
      <c r="CQ367" s="56"/>
      <c r="CR367" s="2"/>
      <c r="CS367" s="55">
        <f t="shared" si="60"/>
        <v>0.18665225943312391</v>
      </c>
      <c r="CT367" s="51">
        <f t="shared" si="61"/>
        <v>0</v>
      </c>
      <c r="CU367" s="51"/>
      <c r="CV367" s="51"/>
      <c r="CW367" s="56"/>
      <c r="CX367" s="2"/>
      <c r="CY367" s="55">
        <f t="shared" si="62"/>
        <v>3.4245855251018975E-2</v>
      </c>
      <c r="CZ367" s="51">
        <f t="shared" si="63"/>
        <v>1</v>
      </c>
      <c r="DA367" s="51"/>
      <c r="DB367" s="51"/>
      <c r="DC367" s="56"/>
      <c r="DD367" s="2"/>
      <c r="DE367" s="55">
        <f t="shared" si="64"/>
        <v>0.18665225943312391</v>
      </c>
      <c r="DF367" s="51">
        <f t="shared" si="65"/>
        <v>0</v>
      </c>
      <c r="DG367" s="51"/>
      <c r="DH367" s="51"/>
      <c r="DI367" s="58"/>
      <c r="DK367" s="15">
        <v>4.2045893293604104</v>
      </c>
    </row>
    <row r="368" spans="1:115" x14ac:dyDescent="0.3">
      <c r="A368" s="28">
        <v>353</v>
      </c>
      <c r="B368" s="29">
        <v>5.6499999999999995</v>
      </c>
      <c r="C368" s="30">
        <v>2.6666666666666665</v>
      </c>
      <c r="D368" s="30">
        <v>6.9999999999999982</v>
      </c>
      <c r="E368" s="31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1">
        <v>0</v>
      </c>
      <c r="M368" s="32">
        <v>0</v>
      </c>
      <c r="N368" s="30">
        <v>100</v>
      </c>
      <c r="O368" s="30">
        <v>0</v>
      </c>
      <c r="P368" s="30">
        <v>5</v>
      </c>
      <c r="Q368" s="30">
        <v>100</v>
      </c>
      <c r="R368" s="30">
        <v>25</v>
      </c>
      <c r="S368" s="30">
        <v>0</v>
      </c>
      <c r="T368" s="30">
        <v>2.6828126476466849</v>
      </c>
      <c r="U368" s="31">
        <v>200</v>
      </c>
      <c r="V368" s="33">
        <v>0.95</v>
      </c>
      <c r="W368" s="30">
        <v>0</v>
      </c>
      <c r="X368" s="30">
        <v>0</v>
      </c>
      <c r="Y368" s="30">
        <v>165</v>
      </c>
      <c r="Z368" s="30">
        <v>0</v>
      </c>
      <c r="AA368" s="30">
        <v>1</v>
      </c>
      <c r="AB368" s="32">
        <v>0</v>
      </c>
      <c r="AC368" s="28">
        <v>26.773393939393927</v>
      </c>
      <c r="AD368" s="28">
        <v>0.27015983845591557</v>
      </c>
      <c r="AE368" s="28">
        <v>7.8421349503850768E-2</v>
      </c>
      <c r="AF368" s="28">
        <v>7.6224581574372537E-3</v>
      </c>
      <c r="AG368" s="28">
        <v>0.92805400842369068</v>
      </c>
      <c r="AH368" s="28">
        <v>2.6486146496659316E-2</v>
      </c>
      <c r="AI368" s="28">
        <v>2.1480009466781489</v>
      </c>
      <c r="AJ368" s="28">
        <v>3.5682342095840279E-2</v>
      </c>
      <c r="AK368" s="28">
        <v>0.84279745665229233</v>
      </c>
      <c r="AL368" s="30">
        <v>2.5907156957833744E-2</v>
      </c>
      <c r="AM368" s="28">
        <v>2.1480009466781489</v>
      </c>
      <c r="AN368" s="32">
        <v>3.5682342095840279E-2</v>
      </c>
      <c r="AP368" s="28">
        <v>353</v>
      </c>
      <c r="AQ368" s="29">
        <v>5.6499999999999995</v>
      </c>
      <c r="AR368" s="30">
        <v>2.6666666666666665</v>
      </c>
      <c r="AS368" s="30">
        <v>6.9999999999999982</v>
      </c>
      <c r="AT368" s="31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1">
        <v>0</v>
      </c>
      <c r="BB368" s="32">
        <v>0</v>
      </c>
      <c r="BC368" s="30">
        <v>100</v>
      </c>
      <c r="BD368" s="30">
        <v>0</v>
      </c>
      <c r="BE368" s="30">
        <v>5</v>
      </c>
      <c r="BF368" s="30">
        <v>0</v>
      </c>
      <c r="BG368" s="30">
        <v>0</v>
      </c>
      <c r="BH368" s="30">
        <v>0</v>
      </c>
      <c r="BI368" s="30">
        <v>2.6828126476466849</v>
      </c>
      <c r="BJ368" s="31">
        <v>200</v>
      </c>
      <c r="BK368" s="33">
        <v>0.95</v>
      </c>
      <c r="BL368" s="30">
        <v>0</v>
      </c>
      <c r="BM368" s="30">
        <v>0</v>
      </c>
      <c r="BN368" s="30">
        <v>165</v>
      </c>
      <c r="BO368" s="30">
        <v>0</v>
      </c>
      <c r="BP368" s="30">
        <v>1</v>
      </c>
      <c r="BQ368" s="32">
        <v>0</v>
      </c>
      <c r="BR368" s="28">
        <v>35.249212121212125</v>
      </c>
      <c r="BS368" s="28">
        <v>0.35633186429458669</v>
      </c>
      <c r="BT368" s="28">
        <v>9.3689679996604644E-2</v>
      </c>
      <c r="BU368" s="28">
        <v>8.8154439106040202E-3</v>
      </c>
      <c r="BV368" s="28">
        <v>0.91536514039628303</v>
      </c>
      <c r="BW368" s="28">
        <v>2.6428930682112137E-2</v>
      </c>
      <c r="BX368" s="28">
        <v>1.9860019225748493</v>
      </c>
      <c r="BY368" s="28">
        <v>2.8987630034534785E-2</v>
      </c>
      <c r="BZ368" s="28">
        <v>0.8288054265941126</v>
      </c>
      <c r="CA368" s="30">
        <v>1.6046840602716703E-2</v>
      </c>
      <c r="CB368" s="28">
        <v>1.9860019225748493</v>
      </c>
      <c r="CC368" s="32">
        <v>2.8987630034534785E-2</v>
      </c>
      <c r="CE368" s="30">
        <f t="shared" si="55"/>
        <v>4.320493798938573</v>
      </c>
      <c r="CG368" s="55">
        <f t="shared" si="56"/>
        <v>0</v>
      </c>
      <c r="CH368" s="50">
        <f t="shared" si="57"/>
        <v>1</v>
      </c>
      <c r="CI368" s="51"/>
      <c r="CJ368" s="51"/>
      <c r="CK368" s="56"/>
      <c r="CL368" s="2"/>
      <c r="CM368" s="55">
        <f t="shared" si="58"/>
        <v>1.2688868027407652E-2</v>
      </c>
      <c r="CN368" s="51">
        <f t="shared" si="59"/>
        <v>1</v>
      </c>
      <c r="CO368" s="51"/>
      <c r="CP368" s="51"/>
      <c r="CQ368" s="56"/>
      <c r="CR368" s="2"/>
      <c r="CS368" s="55">
        <f t="shared" si="60"/>
        <v>0.16199902410329958</v>
      </c>
      <c r="CT368" s="51">
        <f t="shared" si="61"/>
        <v>0</v>
      </c>
      <c r="CU368" s="51"/>
      <c r="CV368" s="51"/>
      <c r="CW368" s="56"/>
      <c r="CX368" s="2"/>
      <c r="CY368" s="55">
        <f t="shared" si="62"/>
        <v>1.3992030058179727E-2</v>
      </c>
      <c r="CZ368" s="51">
        <f t="shared" si="63"/>
        <v>1</v>
      </c>
      <c r="DA368" s="51"/>
      <c r="DB368" s="51"/>
      <c r="DC368" s="56"/>
      <c r="DD368" s="2"/>
      <c r="DE368" s="55">
        <f t="shared" si="64"/>
        <v>0.16199902410329958</v>
      </c>
      <c r="DF368" s="51">
        <f t="shared" si="65"/>
        <v>0</v>
      </c>
      <c r="DG368" s="51"/>
      <c r="DH368" s="51"/>
      <c r="DI368" s="58"/>
      <c r="DK368" s="15">
        <v>4.320493798938573</v>
      </c>
    </row>
    <row r="369" spans="1:115" x14ac:dyDescent="0.3">
      <c r="A369" s="28">
        <v>368</v>
      </c>
      <c r="B369" s="29">
        <v>5.6499999999999995</v>
      </c>
      <c r="C369" s="30">
        <v>5.9166666666666661</v>
      </c>
      <c r="D369" s="30">
        <v>3.5714285714285712</v>
      </c>
      <c r="E369" s="31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1">
        <v>0</v>
      </c>
      <c r="M369" s="32">
        <v>0</v>
      </c>
      <c r="N369" s="30">
        <v>100</v>
      </c>
      <c r="O369" s="30">
        <v>0</v>
      </c>
      <c r="P369" s="30">
        <v>5</v>
      </c>
      <c r="Q369" s="30">
        <v>100</v>
      </c>
      <c r="R369" s="30">
        <v>25</v>
      </c>
      <c r="S369" s="30">
        <v>0</v>
      </c>
      <c r="T369" s="30">
        <v>2.6828126476466849</v>
      </c>
      <c r="U369" s="31">
        <v>200</v>
      </c>
      <c r="V369" s="33">
        <v>0.95</v>
      </c>
      <c r="W369" s="30">
        <v>0</v>
      </c>
      <c r="X369" s="30">
        <v>0</v>
      </c>
      <c r="Y369" s="30">
        <v>165</v>
      </c>
      <c r="Z369" s="30">
        <v>0</v>
      </c>
      <c r="AA369" s="30">
        <v>1</v>
      </c>
      <c r="AB369" s="32">
        <v>0</v>
      </c>
      <c r="AC369" s="28">
        <v>29.314515151515153</v>
      </c>
      <c r="AD369" s="28">
        <v>0.29415188998571201</v>
      </c>
      <c r="AE369" s="28">
        <v>7.7817480929107896E-2</v>
      </c>
      <c r="AF369" s="28">
        <v>7.378210488905905E-3</v>
      </c>
      <c r="AG369" s="28">
        <v>1.033423807266673</v>
      </c>
      <c r="AH369" s="28">
        <v>3.1043665439884238E-2</v>
      </c>
      <c r="AI369" s="28">
        <v>2.3157019152261027</v>
      </c>
      <c r="AJ369" s="28">
        <v>3.1622004570325359E-2</v>
      </c>
      <c r="AK369" s="28">
        <v>0.98461863733976296</v>
      </c>
      <c r="AL369" s="30">
        <v>2.6300107813790413E-2</v>
      </c>
      <c r="AM369" s="28">
        <v>2.3157019152261027</v>
      </c>
      <c r="AN369" s="32">
        <v>3.1622004570325359E-2</v>
      </c>
      <c r="AP369" s="28">
        <v>368</v>
      </c>
      <c r="AQ369" s="29">
        <v>5.6499999999999995</v>
      </c>
      <c r="AR369" s="30">
        <v>5.9166666666666661</v>
      </c>
      <c r="AS369" s="30">
        <v>3.5714285714285712</v>
      </c>
      <c r="AT369" s="31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1">
        <v>0</v>
      </c>
      <c r="BB369" s="32">
        <v>0</v>
      </c>
      <c r="BC369" s="30">
        <v>100</v>
      </c>
      <c r="BD369" s="30">
        <v>0</v>
      </c>
      <c r="BE369" s="30">
        <v>5</v>
      </c>
      <c r="BF369" s="30">
        <v>0</v>
      </c>
      <c r="BG369" s="30">
        <v>0</v>
      </c>
      <c r="BH369" s="30">
        <v>0</v>
      </c>
      <c r="BI369" s="30">
        <v>2.6828126476466849</v>
      </c>
      <c r="BJ369" s="31">
        <v>200</v>
      </c>
      <c r="BK369" s="33">
        <v>0.95</v>
      </c>
      <c r="BL369" s="30">
        <v>0</v>
      </c>
      <c r="BM369" s="30">
        <v>0</v>
      </c>
      <c r="BN369" s="30">
        <v>165</v>
      </c>
      <c r="BO369" s="30">
        <v>0</v>
      </c>
      <c r="BP369" s="30">
        <v>1</v>
      </c>
      <c r="BQ369" s="32">
        <v>0</v>
      </c>
      <c r="BR369" s="28">
        <v>38.864575757575764</v>
      </c>
      <c r="BS369" s="28">
        <v>0.36581395347130197</v>
      </c>
      <c r="BT369" s="28">
        <v>8.8687155733986348E-2</v>
      </c>
      <c r="BU369" s="28">
        <v>7.9999823839867305E-3</v>
      </c>
      <c r="BV369" s="28">
        <v>1.0011506822008507</v>
      </c>
      <c r="BW369" s="28">
        <v>2.8796366798302893E-2</v>
      </c>
      <c r="BX369" s="28">
        <v>2.1478597146791567</v>
      </c>
      <c r="BY369" s="28">
        <v>2.8438335894942924E-2</v>
      </c>
      <c r="BZ369" s="28">
        <v>0.96060328054421573</v>
      </c>
      <c r="CA369" s="30">
        <v>1.5319098624579209E-2</v>
      </c>
      <c r="CB369" s="28">
        <v>2.1478597146791567</v>
      </c>
      <c r="CC369" s="32">
        <v>2.8438335894942924E-2</v>
      </c>
      <c r="CE369" s="30">
        <f t="shared" si="55"/>
        <v>4.5968415657875763</v>
      </c>
      <c r="CG369" s="55">
        <f t="shared" si="56"/>
        <v>0</v>
      </c>
      <c r="CH369" s="50">
        <f t="shared" si="57"/>
        <v>1</v>
      </c>
      <c r="CI369" s="51"/>
      <c r="CJ369" s="51"/>
      <c r="CK369" s="56"/>
      <c r="CL369" s="2"/>
      <c r="CM369" s="55">
        <f t="shared" si="58"/>
        <v>3.2273125065822361E-2</v>
      </c>
      <c r="CN369" s="51">
        <f t="shared" si="59"/>
        <v>1</v>
      </c>
      <c r="CO369" s="51"/>
      <c r="CP369" s="51"/>
      <c r="CQ369" s="56"/>
      <c r="CR369" s="2"/>
      <c r="CS369" s="55">
        <f t="shared" si="60"/>
        <v>0.16784220054694599</v>
      </c>
      <c r="CT369" s="51">
        <f t="shared" si="61"/>
        <v>0</v>
      </c>
      <c r="CU369" s="51"/>
      <c r="CV369" s="51"/>
      <c r="CW369" s="56"/>
      <c r="CX369" s="2"/>
      <c r="CY369" s="55">
        <f t="shared" si="62"/>
        <v>2.4015356795547227E-2</v>
      </c>
      <c r="CZ369" s="51">
        <f t="shared" si="63"/>
        <v>1</v>
      </c>
      <c r="DA369" s="51"/>
      <c r="DB369" s="51"/>
      <c r="DC369" s="56"/>
      <c r="DD369" s="2"/>
      <c r="DE369" s="55">
        <f t="shared" si="64"/>
        <v>0.16784220054694599</v>
      </c>
      <c r="DF369" s="51">
        <f t="shared" si="65"/>
        <v>0</v>
      </c>
      <c r="DG369" s="51"/>
      <c r="DH369" s="51"/>
      <c r="DI369" s="58"/>
      <c r="DK369" s="15">
        <v>4.5968415657875763</v>
      </c>
    </row>
    <row r="370" spans="1:115" x14ac:dyDescent="0.3">
      <c r="A370" s="28">
        <v>358</v>
      </c>
      <c r="B370" s="29">
        <v>5.6499999999999995</v>
      </c>
      <c r="C370" s="30">
        <v>3.75</v>
      </c>
      <c r="D370" s="30">
        <v>5.8571428571428559</v>
      </c>
      <c r="E370" s="31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1">
        <v>0</v>
      </c>
      <c r="M370" s="32">
        <v>0</v>
      </c>
      <c r="N370" s="30">
        <v>100</v>
      </c>
      <c r="O370" s="30">
        <v>0</v>
      </c>
      <c r="P370" s="30">
        <v>5</v>
      </c>
      <c r="Q370" s="30">
        <v>100</v>
      </c>
      <c r="R370" s="30">
        <v>25</v>
      </c>
      <c r="S370" s="30">
        <v>0</v>
      </c>
      <c r="T370" s="30">
        <v>2.6828126476466849</v>
      </c>
      <c r="U370" s="31">
        <v>200</v>
      </c>
      <c r="V370" s="33">
        <v>0.95</v>
      </c>
      <c r="W370" s="30">
        <v>0</v>
      </c>
      <c r="X370" s="30">
        <v>0</v>
      </c>
      <c r="Y370" s="30">
        <v>165</v>
      </c>
      <c r="Z370" s="30">
        <v>0</v>
      </c>
      <c r="AA370" s="30">
        <v>1</v>
      </c>
      <c r="AB370" s="32">
        <v>0</v>
      </c>
      <c r="AC370" s="28">
        <v>29.376272727272706</v>
      </c>
      <c r="AD370" s="28">
        <v>0.26602514563243457</v>
      </c>
      <c r="AE370" s="28">
        <v>7.5751391117569927E-2</v>
      </c>
      <c r="AF370" s="28">
        <v>7.0168923876764988E-3</v>
      </c>
      <c r="AG370" s="28">
        <v>1.022834994271044</v>
      </c>
      <c r="AH370" s="28">
        <v>2.7286029416655228E-2</v>
      </c>
      <c r="AI370" s="28">
        <v>2.3067680954164071</v>
      </c>
      <c r="AJ370" s="28">
        <v>3.0721137128583702E-2</v>
      </c>
      <c r="AK370" s="28">
        <v>0.96183032309694838</v>
      </c>
      <c r="AL370" s="30">
        <v>2.4883422908303011E-2</v>
      </c>
      <c r="AM370" s="28">
        <v>2.3067680954164071</v>
      </c>
      <c r="AN370" s="32">
        <v>3.0721137128583702E-2</v>
      </c>
      <c r="AP370" s="28">
        <v>358</v>
      </c>
      <c r="AQ370" s="29">
        <v>5.6499999999999995</v>
      </c>
      <c r="AR370" s="30">
        <v>3.75</v>
      </c>
      <c r="AS370" s="30">
        <v>5.8571428571428559</v>
      </c>
      <c r="AT370" s="31">
        <v>0</v>
      </c>
      <c r="AU370" s="30">
        <v>0</v>
      </c>
      <c r="AV370" s="30">
        <v>0</v>
      </c>
      <c r="AW370" s="30">
        <v>0</v>
      </c>
      <c r="AX370" s="30">
        <v>0</v>
      </c>
      <c r="AY370" s="30">
        <v>0</v>
      </c>
      <c r="AZ370" s="30">
        <v>0</v>
      </c>
      <c r="BA370" s="31">
        <v>0</v>
      </c>
      <c r="BB370" s="32">
        <v>0</v>
      </c>
      <c r="BC370" s="30">
        <v>100</v>
      </c>
      <c r="BD370" s="30">
        <v>0</v>
      </c>
      <c r="BE370" s="30">
        <v>5</v>
      </c>
      <c r="BF370" s="30">
        <v>0</v>
      </c>
      <c r="BG370" s="30">
        <v>0</v>
      </c>
      <c r="BH370" s="30">
        <v>0</v>
      </c>
      <c r="BI370" s="30">
        <v>2.6828126476466849</v>
      </c>
      <c r="BJ370" s="31">
        <v>200</v>
      </c>
      <c r="BK370" s="33">
        <v>0.95</v>
      </c>
      <c r="BL370" s="30">
        <v>0</v>
      </c>
      <c r="BM370" s="30">
        <v>0</v>
      </c>
      <c r="BN370" s="30">
        <v>165</v>
      </c>
      <c r="BO370" s="30">
        <v>0</v>
      </c>
      <c r="BP370" s="30">
        <v>1</v>
      </c>
      <c r="BQ370" s="32">
        <v>0</v>
      </c>
      <c r="BR370" s="28">
        <v>39.194393939393933</v>
      </c>
      <c r="BS370" s="28">
        <v>0.340648666712837</v>
      </c>
      <c r="BT370" s="28">
        <v>9.4438375596996457E-2</v>
      </c>
      <c r="BU370" s="28">
        <v>9.2705341806521083E-3</v>
      </c>
      <c r="BV370" s="28">
        <v>0.98547433119506356</v>
      </c>
      <c r="BW370" s="28">
        <v>2.8867230322056431E-2</v>
      </c>
      <c r="BX370" s="28">
        <v>2.1396658276334559</v>
      </c>
      <c r="BY370" s="28">
        <v>2.744365248836354E-2</v>
      </c>
      <c r="BZ370" s="28">
        <v>0.95661243348688563</v>
      </c>
      <c r="CA370" s="30">
        <v>1.6991606639821594E-2</v>
      </c>
      <c r="CB370" s="28">
        <v>2.1396658276334559</v>
      </c>
      <c r="CC370" s="32">
        <v>2.744365248836354E-2</v>
      </c>
      <c r="CE370" s="30">
        <f t="shared" si="55"/>
        <v>4.6866070578069277</v>
      </c>
      <c r="CG370" s="55">
        <f t="shared" si="56"/>
        <v>0</v>
      </c>
      <c r="CH370" s="50">
        <f t="shared" si="57"/>
        <v>1</v>
      </c>
      <c r="CI370" s="51"/>
      <c r="CJ370" s="51"/>
      <c r="CK370" s="56"/>
      <c r="CL370" s="2"/>
      <c r="CM370" s="55">
        <f t="shared" si="58"/>
        <v>3.7360663075980405E-2</v>
      </c>
      <c r="CN370" s="51">
        <f t="shared" si="59"/>
        <v>1</v>
      </c>
      <c r="CO370" s="51"/>
      <c r="CP370" s="51"/>
      <c r="CQ370" s="56"/>
      <c r="CR370" s="2"/>
      <c r="CS370" s="55">
        <f t="shared" si="60"/>
        <v>0.16710226778295123</v>
      </c>
      <c r="CT370" s="51">
        <f t="shared" si="61"/>
        <v>0</v>
      </c>
      <c r="CU370" s="51"/>
      <c r="CV370" s="51"/>
      <c r="CW370" s="56"/>
      <c r="CX370" s="2"/>
      <c r="CY370" s="55">
        <f t="shared" si="62"/>
        <v>5.2178896100627536E-3</v>
      </c>
      <c r="CZ370" s="51">
        <f t="shared" si="63"/>
        <v>1</v>
      </c>
      <c r="DA370" s="51"/>
      <c r="DB370" s="51"/>
      <c r="DC370" s="56"/>
      <c r="DD370" s="2"/>
      <c r="DE370" s="55">
        <f t="shared" si="64"/>
        <v>0.16710226778295123</v>
      </c>
      <c r="DF370" s="51">
        <f t="shared" si="65"/>
        <v>0</v>
      </c>
      <c r="DG370" s="51"/>
      <c r="DH370" s="51"/>
      <c r="DI370" s="58"/>
      <c r="DK370" s="15">
        <v>4.6866070578069277</v>
      </c>
    </row>
    <row r="371" spans="1:115" x14ac:dyDescent="0.3">
      <c r="A371" s="28">
        <v>363</v>
      </c>
      <c r="B371" s="29">
        <v>5.6499999999999995</v>
      </c>
      <c r="C371" s="30">
        <v>4.833333333333333</v>
      </c>
      <c r="D371" s="30">
        <v>4.7142857142857135</v>
      </c>
      <c r="E371" s="31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1">
        <v>0</v>
      </c>
      <c r="M371" s="32">
        <v>0</v>
      </c>
      <c r="N371" s="30">
        <v>100</v>
      </c>
      <c r="O371" s="30">
        <v>0</v>
      </c>
      <c r="P371" s="30">
        <v>5</v>
      </c>
      <c r="Q371" s="30">
        <v>100</v>
      </c>
      <c r="R371" s="30">
        <v>25</v>
      </c>
      <c r="S371" s="30">
        <v>0</v>
      </c>
      <c r="T371" s="30">
        <v>2.6828126476466849</v>
      </c>
      <c r="U371" s="31">
        <v>200</v>
      </c>
      <c r="V371" s="33">
        <v>0.95</v>
      </c>
      <c r="W371" s="30">
        <v>0</v>
      </c>
      <c r="X371" s="30">
        <v>0</v>
      </c>
      <c r="Y371" s="30">
        <v>165</v>
      </c>
      <c r="Z371" s="30">
        <v>0</v>
      </c>
      <c r="AA371" s="30">
        <v>1</v>
      </c>
      <c r="AB371" s="32">
        <v>0</v>
      </c>
      <c r="AC371" s="28">
        <v>29.134757575757572</v>
      </c>
      <c r="AD371" s="28">
        <v>0.25583663094078474</v>
      </c>
      <c r="AE371" s="28">
        <v>8.1586822997452041E-2</v>
      </c>
      <c r="AF371" s="28">
        <v>7.8896929484861336E-3</v>
      </c>
      <c r="AG371" s="28">
        <v>1.0466472549924177</v>
      </c>
      <c r="AH371" s="28">
        <v>2.6386212340242937E-2</v>
      </c>
      <c r="AI371" s="28">
        <v>2.3265056101208641</v>
      </c>
      <c r="AJ371" s="28">
        <v>3.4442704704909517E-2</v>
      </c>
      <c r="AK371" s="28">
        <v>0.9821520532559822</v>
      </c>
      <c r="AL371" s="30">
        <v>2.4528650296475125E-2</v>
      </c>
      <c r="AM371" s="28">
        <v>2.3265056101208641</v>
      </c>
      <c r="AN371" s="32">
        <v>3.4442704704909517E-2</v>
      </c>
      <c r="AP371" s="28">
        <v>363</v>
      </c>
      <c r="AQ371" s="29">
        <v>5.6499999999999995</v>
      </c>
      <c r="AR371" s="30">
        <v>4.833333333333333</v>
      </c>
      <c r="AS371" s="30">
        <v>4.7142857142857135</v>
      </c>
      <c r="AT371" s="31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1">
        <v>0</v>
      </c>
      <c r="BB371" s="32">
        <v>0</v>
      </c>
      <c r="BC371" s="30">
        <v>100</v>
      </c>
      <c r="BD371" s="30">
        <v>0</v>
      </c>
      <c r="BE371" s="30">
        <v>5</v>
      </c>
      <c r="BF371" s="30">
        <v>0</v>
      </c>
      <c r="BG371" s="30">
        <v>0</v>
      </c>
      <c r="BH371" s="30">
        <v>0</v>
      </c>
      <c r="BI371" s="30">
        <v>2.6828126476466849</v>
      </c>
      <c r="BJ371" s="31">
        <v>200</v>
      </c>
      <c r="BK371" s="33">
        <v>0.95</v>
      </c>
      <c r="BL371" s="30">
        <v>0</v>
      </c>
      <c r="BM371" s="30">
        <v>0</v>
      </c>
      <c r="BN371" s="30">
        <v>165</v>
      </c>
      <c r="BO371" s="30">
        <v>0</v>
      </c>
      <c r="BP371" s="30">
        <v>1</v>
      </c>
      <c r="BQ371" s="32">
        <v>0</v>
      </c>
      <c r="BR371" s="28">
        <v>39.13927272727274</v>
      </c>
      <c r="BS371" s="28">
        <v>0.37524799832567751</v>
      </c>
      <c r="BT371" s="28">
        <v>8.7707988435895501E-2</v>
      </c>
      <c r="BU371" s="28">
        <v>8.248290936910891E-3</v>
      </c>
      <c r="BV371" s="28">
        <v>0.97918214870013653</v>
      </c>
      <c r="BW371" s="28">
        <v>3.0889802370574114E-2</v>
      </c>
      <c r="BX371" s="28">
        <v>2.1470553046289065</v>
      </c>
      <c r="BY371" s="28">
        <v>2.5243211749942537E-2</v>
      </c>
      <c r="BZ371" s="28">
        <v>0.95241269627337144</v>
      </c>
      <c r="CA371" s="30">
        <v>1.5493018411020505E-2</v>
      </c>
      <c r="CB371" s="28">
        <v>2.1470553046289065</v>
      </c>
      <c r="CC371" s="32">
        <v>2.5243211749942537E-2</v>
      </c>
      <c r="CE371" s="30">
        <f t="shared" si="55"/>
        <v>4.7734384133153203</v>
      </c>
      <c r="CG371" s="55">
        <f t="shared" si="56"/>
        <v>0</v>
      </c>
      <c r="CH371" s="50">
        <f t="shared" si="57"/>
        <v>1</v>
      </c>
      <c r="CI371" s="51"/>
      <c r="CJ371" s="51"/>
      <c r="CK371" s="56"/>
      <c r="CL371" s="2"/>
      <c r="CM371" s="55">
        <f t="shared" si="58"/>
        <v>6.7465106292281196E-2</v>
      </c>
      <c r="CN371" s="51">
        <f t="shared" si="59"/>
        <v>0</v>
      </c>
      <c r="CO371" s="51"/>
      <c r="CP371" s="51"/>
      <c r="CQ371" s="56"/>
      <c r="CR371" s="2"/>
      <c r="CS371" s="55">
        <f t="shared" si="60"/>
        <v>0.17945030549195762</v>
      </c>
      <c r="CT371" s="51">
        <f t="shared" si="61"/>
        <v>0</v>
      </c>
      <c r="CU371" s="51"/>
      <c r="CV371" s="51"/>
      <c r="CW371" s="56"/>
      <c r="CX371" s="2"/>
      <c r="CY371" s="55">
        <f t="shared" si="62"/>
        <v>2.9739356982610765E-2</v>
      </c>
      <c r="CZ371" s="51">
        <f t="shared" si="63"/>
        <v>1</v>
      </c>
      <c r="DA371" s="51"/>
      <c r="DB371" s="51"/>
      <c r="DC371" s="56"/>
      <c r="DD371" s="2"/>
      <c r="DE371" s="55">
        <f t="shared" si="64"/>
        <v>0.17945030549195762</v>
      </c>
      <c r="DF371" s="51">
        <f t="shared" si="65"/>
        <v>0</v>
      </c>
      <c r="DG371" s="51"/>
      <c r="DH371" s="51"/>
      <c r="DI371" s="58"/>
      <c r="DK371" s="15">
        <v>4.7734384133153203</v>
      </c>
    </row>
    <row r="372" spans="1:115" x14ac:dyDescent="0.3">
      <c r="A372" s="28">
        <v>375</v>
      </c>
      <c r="B372" s="29">
        <v>5.6499999999999995</v>
      </c>
      <c r="C372" s="30">
        <v>6.9999999999999991</v>
      </c>
      <c r="D372" s="30">
        <v>3.5714285714285712</v>
      </c>
      <c r="E372" s="31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1">
        <v>0</v>
      </c>
      <c r="M372" s="32">
        <v>0</v>
      </c>
      <c r="N372" s="30">
        <v>100</v>
      </c>
      <c r="O372" s="30">
        <v>0</v>
      </c>
      <c r="P372" s="30">
        <v>5</v>
      </c>
      <c r="Q372" s="30">
        <v>100</v>
      </c>
      <c r="R372" s="30">
        <v>25</v>
      </c>
      <c r="S372" s="30">
        <v>0</v>
      </c>
      <c r="T372" s="30">
        <v>2.6828126476466849</v>
      </c>
      <c r="U372" s="31">
        <v>200</v>
      </c>
      <c r="V372" s="33">
        <v>0.95</v>
      </c>
      <c r="W372" s="30">
        <v>0</v>
      </c>
      <c r="X372" s="30">
        <v>0</v>
      </c>
      <c r="Y372" s="30">
        <v>165</v>
      </c>
      <c r="Z372" s="30">
        <v>0</v>
      </c>
      <c r="AA372" s="30">
        <v>1</v>
      </c>
      <c r="AB372" s="32">
        <v>0</v>
      </c>
      <c r="AC372" s="28">
        <v>33.338545454545454</v>
      </c>
      <c r="AD372" s="28">
        <v>0.27248373398727072</v>
      </c>
      <c r="AE372" s="28">
        <v>9.5440393262112608E-2</v>
      </c>
      <c r="AF372" s="28">
        <v>9.4827852405975199E-3</v>
      </c>
      <c r="AG372" s="28">
        <v>1.1442370474461623</v>
      </c>
      <c r="AH372" s="28">
        <v>3.4012500022808138E-2</v>
      </c>
      <c r="AI372" s="28">
        <v>2.5128223199894588</v>
      </c>
      <c r="AJ372" s="28">
        <v>3.3474655057862575E-2</v>
      </c>
      <c r="AK372" s="28">
        <v>1.1026908660559387</v>
      </c>
      <c r="AL372" s="30">
        <v>2.5688933159421442E-2</v>
      </c>
      <c r="AM372" s="28">
        <v>2.5128223199894588</v>
      </c>
      <c r="AN372" s="32">
        <v>3.3474655057862575E-2</v>
      </c>
      <c r="AP372" s="28">
        <v>375</v>
      </c>
      <c r="AQ372" s="29">
        <v>5.6499999999999995</v>
      </c>
      <c r="AR372" s="30">
        <v>6.9999999999999991</v>
      </c>
      <c r="AS372" s="30">
        <v>3.5714285714285712</v>
      </c>
      <c r="AT372" s="31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1">
        <v>0</v>
      </c>
      <c r="BB372" s="32">
        <v>0</v>
      </c>
      <c r="BC372" s="30">
        <v>100</v>
      </c>
      <c r="BD372" s="30">
        <v>0</v>
      </c>
      <c r="BE372" s="30">
        <v>5</v>
      </c>
      <c r="BF372" s="30">
        <v>0</v>
      </c>
      <c r="BG372" s="30">
        <v>0</v>
      </c>
      <c r="BH372" s="30">
        <v>0</v>
      </c>
      <c r="BI372" s="30">
        <v>2.6828126476466849</v>
      </c>
      <c r="BJ372" s="31">
        <v>200</v>
      </c>
      <c r="BK372" s="33">
        <v>0.95</v>
      </c>
      <c r="BL372" s="30">
        <v>0</v>
      </c>
      <c r="BM372" s="30">
        <v>0</v>
      </c>
      <c r="BN372" s="30">
        <v>165</v>
      </c>
      <c r="BO372" s="30">
        <v>0</v>
      </c>
      <c r="BP372" s="30">
        <v>1</v>
      </c>
      <c r="BQ372" s="32">
        <v>0</v>
      </c>
      <c r="BR372" s="28">
        <v>43.975909090909084</v>
      </c>
      <c r="BS372" s="28">
        <v>0.35786546579310718</v>
      </c>
      <c r="BT372" s="28">
        <v>0.14122827384156819</v>
      </c>
      <c r="BU372" s="28">
        <v>1.1578481967014163E-2</v>
      </c>
      <c r="BV372" s="28">
        <v>1.1452810419232478</v>
      </c>
      <c r="BW372" s="28">
        <v>3.3281262426948184E-2</v>
      </c>
      <c r="BX372" s="28">
        <v>2.3800369048103023</v>
      </c>
      <c r="BY372" s="28">
        <v>2.6427026782135297E-2</v>
      </c>
      <c r="BZ372" s="28">
        <v>1.0918932306230746</v>
      </c>
      <c r="CA372" s="30">
        <v>1.6607007366643792E-2</v>
      </c>
      <c r="CB372" s="28">
        <v>2.3800369048103023</v>
      </c>
      <c r="CC372" s="32">
        <v>2.6427026782135297E-2</v>
      </c>
      <c r="CE372" s="30">
        <f t="shared" si="55"/>
        <v>5</v>
      </c>
      <c r="CG372" s="55">
        <f t="shared" si="56"/>
        <v>0</v>
      </c>
      <c r="CH372" s="50">
        <f t="shared" si="57"/>
        <v>1</v>
      </c>
      <c r="CI372" s="51"/>
      <c r="CJ372" s="51"/>
      <c r="CK372" s="56"/>
      <c r="CL372" s="2"/>
      <c r="CM372" s="55">
        <f t="shared" si="58"/>
        <v>-1.0439944770854748E-3</v>
      </c>
      <c r="CN372" s="51">
        <f t="shared" si="59"/>
        <v>1</v>
      </c>
      <c r="CO372" s="51"/>
      <c r="CP372" s="51"/>
      <c r="CQ372" s="56"/>
      <c r="CR372" s="2"/>
      <c r="CS372" s="55">
        <f t="shared" si="60"/>
        <v>0.13278541517915654</v>
      </c>
      <c r="CT372" s="51">
        <f t="shared" si="61"/>
        <v>0</v>
      </c>
      <c r="CU372" s="51"/>
      <c r="CV372" s="51"/>
      <c r="CW372" s="56"/>
      <c r="CX372" s="2"/>
      <c r="CY372" s="55">
        <f t="shared" si="62"/>
        <v>1.079763543286405E-2</v>
      </c>
      <c r="CZ372" s="51">
        <f t="shared" si="63"/>
        <v>1</v>
      </c>
      <c r="DA372" s="51"/>
      <c r="DB372" s="51"/>
      <c r="DC372" s="56"/>
      <c r="DD372" s="2"/>
      <c r="DE372" s="55">
        <f t="shared" si="64"/>
        <v>0.13278541517915654</v>
      </c>
      <c r="DF372" s="51">
        <f t="shared" si="65"/>
        <v>0</v>
      </c>
      <c r="DG372" s="51"/>
      <c r="DH372" s="51"/>
      <c r="DI372" s="58"/>
      <c r="DK372" s="15">
        <v>5</v>
      </c>
    </row>
    <row r="373" spans="1:115" x14ac:dyDescent="0.3">
      <c r="A373" s="28">
        <v>359</v>
      </c>
      <c r="B373" s="29">
        <v>5.6499999999999995</v>
      </c>
      <c r="C373" s="30">
        <v>3.75</v>
      </c>
      <c r="D373" s="30">
        <v>6.9999999999999982</v>
      </c>
      <c r="E373" s="31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1">
        <v>0</v>
      </c>
      <c r="M373" s="32">
        <v>0</v>
      </c>
      <c r="N373" s="30">
        <v>100</v>
      </c>
      <c r="O373" s="30">
        <v>0</v>
      </c>
      <c r="P373" s="30">
        <v>5</v>
      </c>
      <c r="Q373" s="30">
        <v>100</v>
      </c>
      <c r="R373" s="30">
        <v>25</v>
      </c>
      <c r="S373" s="30">
        <v>0</v>
      </c>
      <c r="T373" s="30">
        <v>2.6828126476466849</v>
      </c>
      <c r="U373" s="31">
        <v>200</v>
      </c>
      <c r="V373" s="33">
        <v>0.95</v>
      </c>
      <c r="W373" s="30">
        <v>0</v>
      </c>
      <c r="X373" s="30">
        <v>0</v>
      </c>
      <c r="Y373" s="30">
        <v>165</v>
      </c>
      <c r="Z373" s="30">
        <v>0</v>
      </c>
      <c r="AA373" s="30">
        <v>1</v>
      </c>
      <c r="AB373" s="32">
        <v>0</v>
      </c>
      <c r="AC373" s="28">
        <v>35.645939393939408</v>
      </c>
      <c r="AD373" s="28">
        <v>0.25864433871648729</v>
      </c>
      <c r="AE373" s="28">
        <v>0.11010203685770122</v>
      </c>
      <c r="AF373" s="28">
        <v>9.2955910010486982E-3</v>
      </c>
      <c r="AG373" s="28">
        <v>1.2036235312822228</v>
      </c>
      <c r="AH373" s="28">
        <v>3.3121779526868914E-2</v>
      </c>
      <c r="AI373" s="28">
        <v>2.6576648908118399</v>
      </c>
      <c r="AJ373" s="28">
        <v>3.2048765085213073E-2</v>
      </c>
      <c r="AK373" s="28">
        <v>1.088036463815663</v>
      </c>
      <c r="AL373" s="30">
        <v>2.5736490398126515E-2</v>
      </c>
      <c r="AM373" s="28">
        <v>2.6576648908118399</v>
      </c>
      <c r="AN373" s="32">
        <v>3.2048765085213073E-2</v>
      </c>
      <c r="AP373" s="28">
        <v>359</v>
      </c>
      <c r="AQ373" s="29">
        <v>5.6499999999999995</v>
      </c>
      <c r="AR373" s="30">
        <v>3.75</v>
      </c>
      <c r="AS373" s="30">
        <v>6.9999999999999982</v>
      </c>
      <c r="AT373" s="31">
        <v>0</v>
      </c>
      <c r="AU373" s="30">
        <v>0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1">
        <v>0</v>
      </c>
      <c r="BB373" s="32">
        <v>0</v>
      </c>
      <c r="BC373" s="30">
        <v>100</v>
      </c>
      <c r="BD373" s="30">
        <v>0</v>
      </c>
      <c r="BE373" s="30">
        <v>5</v>
      </c>
      <c r="BF373" s="30">
        <v>0</v>
      </c>
      <c r="BG373" s="30">
        <v>0</v>
      </c>
      <c r="BH373" s="30">
        <v>0</v>
      </c>
      <c r="BI373" s="30">
        <v>2.6828126476466849</v>
      </c>
      <c r="BJ373" s="31">
        <v>200</v>
      </c>
      <c r="BK373" s="33">
        <v>0.95</v>
      </c>
      <c r="BL373" s="30">
        <v>0</v>
      </c>
      <c r="BM373" s="30">
        <v>0</v>
      </c>
      <c r="BN373" s="30">
        <v>165</v>
      </c>
      <c r="BO373" s="30">
        <v>0</v>
      </c>
      <c r="BP373" s="30">
        <v>1</v>
      </c>
      <c r="BQ373" s="32">
        <v>0</v>
      </c>
      <c r="BR373" s="28">
        <v>47.826151515151494</v>
      </c>
      <c r="BS373" s="28">
        <v>0.37142238564196145</v>
      </c>
      <c r="BT373" s="28">
        <v>0.14206710025356276</v>
      </c>
      <c r="BU373" s="28">
        <v>1.136358420261536E-2</v>
      </c>
      <c r="BV373" s="28">
        <v>1.1482161060218241</v>
      </c>
      <c r="BW373" s="28">
        <v>3.7588786063441793E-2</v>
      </c>
      <c r="BX373" s="28">
        <v>2.4881439109224601</v>
      </c>
      <c r="BY373" s="28">
        <v>2.2978414641720155E-2</v>
      </c>
      <c r="BZ373" s="28">
        <v>1.0385003382722651</v>
      </c>
      <c r="CA373" s="30">
        <v>1.7736003821177761E-2</v>
      </c>
      <c r="CB373" s="28">
        <v>2.4881439109224601</v>
      </c>
      <c r="CC373" s="32">
        <v>2.2978414641720155E-2</v>
      </c>
      <c r="CE373" s="30">
        <f t="shared" si="55"/>
        <v>5.1234753829797981</v>
      </c>
      <c r="CG373" s="55">
        <f t="shared" si="56"/>
        <v>0</v>
      </c>
      <c r="CH373" s="50">
        <f t="shared" si="57"/>
        <v>1</v>
      </c>
      <c r="CI373" s="51"/>
      <c r="CJ373" s="51"/>
      <c r="CK373" s="56"/>
      <c r="CL373" s="2"/>
      <c r="CM373" s="55">
        <f t="shared" si="58"/>
        <v>5.5407425260398657E-2</v>
      </c>
      <c r="CN373" s="51">
        <f t="shared" si="59"/>
        <v>1</v>
      </c>
      <c r="CO373" s="51"/>
      <c r="CP373" s="51"/>
      <c r="CQ373" s="56"/>
      <c r="CR373" s="2"/>
      <c r="CS373" s="55">
        <f t="shared" si="60"/>
        <v>0.16952097988937975</v>
      </c>
      <c r="CT373" s="51">
        <f t="shared" si="61"/>
        <v>0</v>
      </c>
      <c r="CU373" s="51"/>
      <c r="CV373" s="51"/>
      <c r="CW373" s="56"/>
      <c r="CX373" s="2"/>
      <c r="CY373" s="55">
        <f t="shared" si="62"/>
        <v>4.9536125543397924E-2</v>
      </c>
      <c r="CZ373" s="51">
        <f t="shared" si="63"/>
        <v>0</v>
      </c>
      <c r="DA373" s="51"/>
      <c r="DB373" s="51"/>
      <c r="DC373" s="56"/>
      <c r="DD373" s="2"/>
      <c r="DE373" s="55">
        <f t="shared" si="64"/>
        <v>0.16952097988937975</v>
      </c>
      <c r="DF373" s="51">
        <f t="shared" si="65"/>
        <v>0</v>
      </c>
      <c r="DG373" s="51"/>
      <c r="DH373" s="51"/>
      <c r="DI373" s="58"/>
      <c r="DK373" s="15">
        <v>5.1234753829797981</v>
      </c>
    </row>
    <row r="374" spans="1:115" x14ac:dyDescent="0.3">
      <c r="A374" s="28">
        <v>369</v>
      </c>
      <c r="B374" s="29">
        <v>5.6499999999999995</v>
      </c>
      <c r="C374" s="30">
        <v>5.9166666666666661</v>
      </c>
      <c r="D374" s="30">
        <v>4.7142857142857135</v>
      </c>
      <c r="E374" s="31">
        <v>0</v>
      </c>
      <c r="F374" s="30">
        <v>0</v>
      </c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1">
        <v>0</v>
      </c>
      <c r="M374" s="32">
        <v>0</v>
      </c>
      <c r="N374" s="30">
        <v>100</v>
      </c>
      <c r="O374" s="30">
        <v>0</v>
      </c>
      <c r="P374" s="30">
        <v>5</v>
      </c>
      <c r="Q374" s="30">
        <v>100</v>
      </c>
      <c r="R374" s="30">
        <v>25</v>
      </c>
      <c r="S374" s="30">
        <v>0</v>
      </c>
      <c r="T374" s="30">
        <v>2.6828126476466849</v>
      </c>
      <c r="U374" s="31">
        <v>200</v>
      </c>
      <c r="V374" s="33">
        <v>0.95</v>
      </c>
      <c r="W374" s="30">
        <v>0</v>
      </c>
      <c r="X374" s="30">
        <v>0</v>
      </c>
      <c r="Y374" s="30">
        <v>165</v>
      </c>
      <c r="Z374" s="30">
        <v>0</v>
      </c>
      <c r="AA374" s="30">
        <v>1</v>
      </c>
      <c r="AB374" s="32">
        <v>0</v>
      </c>
      <c r="AC374" s="28">
        <v>35.910424242424227</v>
      </c>
      <c r="AD374" s="28">
        <v>0.25317074241739052</v>
      </c>
      <c r="AE374" s="28">
        <v>0.10352287637386086</v>
      </c>
      <c r="AF374" s="28">
        <v>9.3824410574997932E-3</v>
      </c>
      <c r="AG374" s="28">
        <v>1.1749854782970093</v>
      </c>
      <c r="AH374" s="28">
        <v>3.2280739073058826E-2</v>
      </c>
      <c r="AI374" s="28">
        <v>2.629457081357625</v>
      </c>
      <c r="AJ374" s="28">
        <v>3.0504726379968195E-2</v>
      </c>
      <c r="AK374" s="28">
        <v>1.065387099083374</v>
      </c>
      <c r="AL374" s="30">
        <v>2.6442443064670286E-2</v>
      </c>
      <c r="AM374" s="28">
        <v>2.629457081357625</v>
      </c>
      <c r="AN374" s="32">
        <v>3.0504726379968195E-2</v>
      </c>
      <c r="AP374" s="28">
        <v>369</v>
      </c>
      <c r="AQ374" s="29">
        <v>5.6499999999999995</v>
      </c>
      <c r="AR374" s="30">
        <v>5.9166666666666661</v>
      </c>
      <c r="AS374" s="30">
        <v>4.7142857142857135</v>
      </c>
      <c r="AT374" s="31">
        <v>0</v>
      </c>
      <c r="AU374" s="30">
        <v>0</v>
      </c>
      <c r="AV374" s="30">
        <v>0</v>
      </c>
      <c r="AW374" s="30">
        <v>0</v>
      </c>
      <c r="AX374" s="30">
        <v>0</v>
      </c>
      <c r="AY374" s="30">
        <v>0</v>
      </c>
      <c r="AZ374" s="30">
        <v>0</v>
      </c>
      <c r="BA374" s="31">
        <v>0</v>
      </c>
      <c r="BB374" s="32">
        <v>0</v>
      </c>
      <c r="BC374" s="30">
        <v>100</v>
      </c>
      <c r="BD374" s="30">
        <v>0</v>
      </c>
      <c r="BE374" s="30">
        <v>5</v>
      </c>
      <c r="BF374" s="30">
        <v>0</v>
      </c>
      <c r="BG374" s="30">
        <v>0</v>
      </c>
      <c r="BH374" s="30">
        <v>0</v>
      </c>
      <c r="BI374" s="30">
        <v>2.6828126476466849</v>
      </c>
      <c r="BJ374" s="31">
        <v>200</v>
      </c>
      <c r="BK374" s="33">
        <v>0.95</v>
      </c>
      <c r="BL374" s="30">
        <v>0</v>
      </c>
      <c r="BM374" s="30">
        <v>0</v>
      </c>
      <c r="BN374" s="30">
        <v>165</v>
      </c>
      <c r="BO374" s="30">
        <v>0</v>
      </c>
      <c r="BP374" s="30">
        <v>1</v>
      </c>
      <c r="BQ374" s="32">
        <v>0</v>
      </c>
      <c r="BR374" s="28">
        <v>47.863333333333301</v>
      </c>
      <c r="BS374" s="28">
        <v>0.32292367657894777</v>
      </c>
      <c r="BT374" s="28">
        <v>0.14175084435458427</v>
      </c>
      <c r="BU374" s="28">
        <v>1.0510101123238651E-2</v>
      </c>
      <c r="BV374" s="28">
        <v>1.143760371690413</v>
      </c>
      <c r="BW374" s="28">
        <v>3.3861940983952954E-2</v>
      </c>
      <c r="BX374" s="28">
        <v>2.4887003871100912</v>
      </c>
      <c r="BY374" s="28">
        <v>2.6942294277641537E-2</v>
      </c>
      <c r="BZ374" s="28">
        <v>1.062189759257377</v>
      </c>
      <c r="CA374" s="30">
        <v>1.7048441163673472E-2</v>
      </c>
      <c r="CB374" s="28">
        <v>2.4887003871100912</v>
      </c>
      <c r="CC374" s="32">
        <v>2.6942294277641537E-2</v>
      </c>
      <c r="CE374" s="30">
        <f t="shared" si="55"/>
        <v>5.2813688701753385</v>
      </c>
      <c r="CG374" s="55">
        <f t="shared" si="56"/>
        <v>0</v>
      </c>
      <c r="CH374" s="50">
        <f t="shared" si="57"/>
        <v>1</v>
      </c>
      <c r="CI374" s="51"/>
      <c r="CJ374" s="51"/>
      <c r="CK374" s="56"/>
      <c r="CL374" s="2"/>
      <c r="CM374" s="55">
        <f t="shared" si="58"/>
        <v>3.1225106606596276E-2</v>
      </c>
      <c r="CN374" s="51">
        <f t="shared" si="59"/>
        <v>1</v>
      </c>
      <c r="CO374" s="51"/>
      <c r="CP374" s="51"/>
      <c r="CQ374" s="56"/>
      <c r="CR374" s="2"/>
      <c r="CS374" s="55">
        <f t="shared" si="60"/>
        <v>0.14075669424753379</v>
      </c>
      <c r="CT374" s="51">
        <f t="shared" si="61"/>
        <v>0</v>
      </c>
      <c r="CU374" s="51"/>
      <c r="CV374" s="51"/>
      <c r="CW374" s="56"/>
      <c r="CX374" s="2"/>
      <c r="CY374" s="55">
        <f t="shared" si="62"/>
        <v>3.1973398259970143E-3</v>
      </c>
      <c r="CZ374" s="51">
        <f t="shared" si="63"/>
        <v>1</v>
      </c>
      <c r="DA374" s="51"/>
      <c r="DB374" s="51"/>
      <c r="DC374" s="56"/>
      <c r="DD374" s="2"/>
      <c r="DE374" s="55">
        <f t="shared" si="64"/>
        <v>0.14075669424753379</v>
      </c>
      <c r="DF374" s="51">
        <f t="shared" si="65"/>
        <v>0</v>
      </c>
      <c r="DG374" s="51"/>
      <c r="DH374" s="51"/>
      <c r="DI374" s="58"/>
      <c r="DK374" s="15">
        <v>5.2813688701753385</v>
      </c>
    </row>
    <row r="375" spans="1:115" x14ac:dyDescent="0.3">
      <c r="A375" s="28">
        <v>364</v>
      </c>
      <c r="B375" s="29">
        <v>5.6499999999999995</v>
      </c>
      <c r="C375" s="30">
        <v>4.833333333333333</v>
      </c>
      <c r="D375" s="30">
        <v>5.8571428571428559</v>
      </c>
      <c r="E375" s="31">
        <v>0</v>
      </c>
      <c r="F375" s="30">
        <v>0</v>
      </c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1">
        <v>0</v>
      </c>
      <c r="M375" s="32">
        <v>0</v>
      </c>
      <c r="N375" s="30">
        <v>100</v>
      </c>
      <c r="O375" s="30">
        <v>0</v>
      </c>
      <c r="P375" s="30">
        <v>5</v>
      </c>
      <c r="Q375" s="30">
        <v>100</v>
      </c>
      <c r="R375" s="30">
        <v>25</v>
      </c>
      <c r="S375" s="30">
        <v>0</v>
      </c>
      <c r="T375" s="30">
        <v>2.6828126476466849</v>
      </c>
      <c r="U375" s="31">
        <v>200</v>
      </c>
      <c r="V375" s="33">
        <v>0.95</v>
      </c>
      <c r="W375" s="30">
        <v>0</v>
      </c>
      <c r="X375" s="30">
        <v>0</v>
      </c>
      <c r="Y375" s="30">
        <v>165</v>
      </c>
      <c r="Z375" s="30">
        <v>0</v>
      </c>
      <c r="AA375" s="30">
        <v>1</v>
      </c>
      <c r="AB375" s="32">
        <v>0</v>
      </c>
      <c r="AC375" s="28">
        <v>36.084696969696985</v>
      </c>
      <c r="AD375" s="28">
        <v>0.26715187806285418</v>
      </c>
      <c r="AE375" s="28">
        <v>0.10180907586756872</v>
      </c>
      <c r="AF375" s="28">
        <v>8.7485733854166439E-3</v>
      </c>
      <c r="AG375" s="28">
        <v>1.1588376421454682</v>
      </c>
      <c r="AH375" s="28">
        <v>3.5683866907497065E-2</v>
      </c>
      <c r="AI375" s="28">
        <v>2.621459313175746</v>
      </c>
      <c r="AJ375" s="28">
        <v>3.3170511049781137E-2</v>
      </c>
      <c r="AK375" s="28">
        <v>1.0801646258998943</v>
      </c>
      <c r="AL375" s="30">
        <v>2.4797530500963432E-2</v>
      </c>
      <c r="AM375" s="28">
        <v>2.621459313175746</v>
      </c>
      <c r="AN375" s="32">
        <v>3.3170511049781137E-2</v>
      </c>
      <c r="AP375" s="28">
        <v>364</v>
      </c>
      <c r="AQ375" s="29">
        <v>5.6499999999999995</v>
      </c>
      <c r="AR375" s="30">
        <v>4.833333333333333</v>
      </c>
      <c r="AS375" s="30">
        <v>5.8571428571428559</v>
      </c>
      <c r="AT375" s="31">
        <v>0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0</v>
      </c>
      <c r="BA375" s="31">
        <v>0</v>
      </c>
      <c r="BB375" s="32">
        <v>0</v>
      </c>
      <c r="BC375" s="30">
        <v>100</v>
      </c>
      <c r="BD375" s="30">
        <v>0</v>
      </c>
      <c r="BE375" s="30">
        <v>5</v>
      </c>
      <c r="BF375" s="30">
        <v>0</v>
      </c>
      <c r="BG375" s="30">
        <v>0</v>
      </c>
      <c r="BH375" s="30">
        <v>0</v>
      </c>
      <c r="BI375" s="30">
        <v>2.6828126476466849</v>
      </c>
      <c r="BJ375" s="31">
        <v>200</v>
      </c>
      <c r="BK375" s="33">
        <v>0.95</v>
      </c>
      <c r="BL375" s="30">
        <v>0</v>
      </c>
      <c r="BM375" s="30">
        <v>0</v>
      </c>
      <c r="BN375" s="30">
        <v>165</v>
      </c>
      <c r="BO375" s="30">
        <v>0</v>
      </c>
      <c r="BP375" s="30">
        <v>1</v>
      </c>
      <c r="BQ375" s="32">
        <v>0</v>
      </c>
      <c r="BR375" s="28">
        <v>47.611878787878801</v>
      </c>
      <c r="BS375" s="28">
        <v>0.35414627125596404</v>
      </c>
      <c r="BT375" s="28">
        <v>0.14922857864744729</v>
      </c>
      <c r="BU375" s="28">
        <v>1.17143543628696E-2</v>
      </c>
      <c r="BV375" s="28">
        <v>1.1656893418615621</v>
      </c>
      <c r="BW375" s="28">
        <v>3.5201278740492711E-2</v>
      </c>
      <c r="BX375" s="28">
        <v>2.500146120436253</v>
      </c>
      <c r="BY375" s="28">
        <v>2.5971805135839198E-2</v>
      </c>
      <c r="BZ375" s="28">
        <v>1.0650672419556921</v>
      </c>
      <c r="CA375" s="30">
        <v>1.6685665603477364E-2</v>
      </c>
      <c r="CB375" s="28">
        <v>2.500146120436253</v>
      </c>
      <c r="CC375" s="32">
        <v>2.5971805135839198E-2</v>
      </c>
      <c r="CE375" s="30">
        <f t="shared" si="55"/>
        <v>5.320669488844783</v>
      </c>
      <c r="CG375" s="55">
        <f t="shared" si="56"/>
        <v>0</v>
      </c>
      <c r="CH375" s="50">
        <f t="shared" si="57"/>
        <v>1</v>
      </c>
      <c r="CI375" s="51"/>
      <c r="CJ375" s="51"/>
      <c r="CK375" s="56"/>
      <c r="CL375" s="2"/>
      <c r="CM375" s="55">
        <f t="shared" si="58"/>
        <v>-6.8516997160938953E-3</v>
      </c>
      <c r="CN375" s="51">
        <f t="shared" si="59"/>
        <v>1</v>
      </c>
      <c r="CO375" s="51"/>
      <c r="CP375" s="51"/>
      <c r="CQ375" s="56"/>
      <c r="CR375" s="2"/>
      <c r="CS375" s="55">
        <f t="shared" si="60"/>
        <v>0.12131319273949304</v>
      </c>
      <c r="CT375" s="51">
        <f t="shared" si="61"/>
        <v>0</v>
      </c>
      <c r="CU375" s="51"/>
      <c r="CV375" s="51"/>
      <c r="CW375" s="56"/>
      <c r="CX375" s="2"/>
      <c r="CY375" s="55">
        <f t="shared" si="62"/>
        <v>1.5097383944202125E-2</v>
      </c>
      <c r="CZ375" s="51">
        <f t="shared" si="63"/>
        <v>1</v>
      </c>
      <c r="DA375" s="51"/>
      <c r="DB375" s="51"/>
      <c r="DC375" s="56"/>
      <c r="DD375" s="2"/>
      <c r="DE375" s="55">
        <f t="shared" si="64"/>
        <v>0.12131319273949304</v>
      </c>
      <c r="DF375" s="51">
        <f t="shared" si="65"/>
        <v>0</v>
      </c>
      <c r="DG375" s="51"/>
      <c r="DH375" s="51"/>
      <c r="DI375" s="58"/>
      <c r="DK375" s="15">
        <v>5.320669488844783</v>
      </c>
    </row>
    <row r="376" spans="1:115" x14ac:dyDescent="0.3">
      <c r="A376" s="28">
        <v>376</v>
      </c>
      <c r="B376" s="29">
        <v>5.6499999999999995</v>
      </c>
      <c r="C376" s="30">
        <v>6.9999999999999991</v>
      </c>
      <c r="D376" s="30">
        <v>4.7142857142857135</v>
      </c>
      <c r="E376" s="31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1">
        <v>0</v>
      </c>
      <c r="M376" s="32">
        <v>0</v>
      </c>
      <c r="N376" s="30">
        <v>100</v>
      </c>
      <c r="O376" s="30">
        <v>0</v>
      </c>
      <c r="P376" s="30">
        <v>5</v>
      </c>
      <c r="Q376" s="30">
        <v>100</v>
      </c>
      <c r="R376" s="30">
        <v>25</v>
      </c>
      <c r="S376" s="30">
        <v>0</v>
      </c>
      <c r="T376" s="30">
        <v>2.6828126476466849</v>
      </c>
      <c r="U376" s="31">
        <v>200</v>
      </c>
      <c r="V376" s="33">
        <v>0.95</v>
      </c>
      <c r="W376" s="30">
        <v>0</v>
      </c>
      <c r="X376" s="30">
        <v>0</v>
      </c>
      <c r="Y376" s="30">
        <v>165</v>
      </c>
      <c r="Z376" s="30">
        <v>0</v>
      </c>
      <c r="AA376" s="30">
        <v>1</v>
      </c>
      <c r="AB376" s="32">
        <v>0</v>
      </c>
      <c r="AC376" s="28">
        <v>39.24233333333332</v>
      </c>
      <c r="AD376" s="28">
        <v>0.25161775064358977</v>
      </c>
      <c r="AE376" s="28">
        <v>0.10828423584642058</v>
      </c>
      <c r="AF376" s="28">
        <v>1.1318318698043495E-2</v>
      </c>
      <c r="AG376" s="28">
        <v>1.2830014652979285</v>
      </c>
      <c r="AH376" s="28">
        <v>3.7934613661772233E-2</v>
      </c>
      <c r="AI376" s="28">
        <v>2.8437324402433273</v>
      </c>
      <c r="AJ376" s="28">
        <v>2.8643317291032967E-2</v>
      </c>
      <c r="AK376" s="28">
        <v>1.236425365899481</v>
      </c>
      <c r="AL376" s="30">
        <v>2.6305037454120977E-2</v>
      </c>
      <c r="AM376" s="28">
        <v>2.8437324402433273</v>
      </c>
      <c r="AN376" s="32">
        <v>2.8643317291032967E-2</v>
      </c>
      <c r="AP376" s="28">
        <v>376</v>
      </c>
      <c r="AQ376" s="29">
        <v>5.6499999999999995</v>
      </c>
      <c r="AR376" s="30">
        <v>6.9999999999999991</v>
      </c>
      <c r="AS376" s="30">
        <v>4.7142857142857135</v>
      </c>
      <c r="AT376" s="31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1">
        <v>0</v>
      </c>
      <c r="BB376" s="32">
        <v>0</v>
      </c>
      <c r="BC376" s="30">
        <v>100</v>
      </c>
      <c r="BD376" s="30">
        <v>0</v>
      </c>
      <c r="BE376" s="30">
        <v>5</v>
      </c>
      <c r="BF376" s="30">
        <v>0</v>
      </c>
      <c r="BG376" s="30">
        <v>0</v>
      </c>
      <c r="BH376" s="30">
        <v>0</v>
      </c>
      <c r="BI376" s="30">
        <v>2.6828126476466849</v>
      </c>
      <c r="BJ376" s="31">
        <v>200</v>
      </c>
      <c r="BK376" s="33">
        <v>0.95</v>
      </c>
      <c r="BL376" s="30">
        <v>0</v>
      </c>
      <c r="BM376" s="30">
        <v>0</v>
      </c>
      <c r="BN376" s="30">
        <v>165</v>
      </c>
      <c r="BO376" s="30">
        <v>0</v>
      </c>
      <c r="BP376" s="30">
        <v>1</v>
      </c>
      <c r="BQ376" s="32">
        <v>0</v>
      </c>
      <c r="BR376" s="28">
        <v>52.174363636363609</v>
      </c>
      <c r="BS376" s="28">
        <v>0.30755495407408057</v>
      </c>
      <c r="BT376" s="28">
        <v>0.14700680955407919</v>
      </c>
      <c r="BU376" s="28">
        <v>1.2669803259742879E-2</v>
      </c>
      <c r="BV376" s="28">
        <v>1.2751656802654674</v>
      </c>
      <c r="BW376" s="28">
        <v>3.6544080639644136E-2</v>
      </c>
      <c r="BX376" s="28">
        <v>2.7031140356194574</v>
      </c>
      <c r="BY376" s="28">
        <v>2.5659015661126529E-2</v>
      </c>
      <c r="BZ376" s="28">
        <v>1.2097770929798242</v>
      </c>
      <c r="CA376" s="30">
        <v>1.840134439781433E-2</v>
      </c>
      <c r="CB376" s="28">
        <v>2.7031140356194574</v>
      </c>
      <c r="CC376" s="32">
        <v>2.5659015661126529E-2</v>
      </c>
      <c r="CE376" s="30">
        <f t="shared" si="55"/>
        <v>5.7445626465380277</v>
      </c>
      <c r="CG376" s="55">
        <f t="shared" si="56"/>
        <v>0</v>
      </c>
      <c r="CH376" s="50">
        <f t="shared" si="57"/>
        <v>1</v>
      </c>
      <c r="CI376" s="51"/>
      <c r="CJ376" s="51"/>
      <c r="CK376" s="56"/>
      <c r="CL376" s="2"/>
      <c r="CM376" s="55">
        <f t="shared" si="58"/>
        <v>7.8357850324610734E-3</v>
      </c>
      <c r="CN376" s="51">
        <f t="shared" si="59"/>
        <v>1</v>
      </c>
      <c r="CO376" s="51"/>
      <c r="CP376" s="51"/>
      <c r="CQ376" s="56"/>
      <c r="CR376" s="2"/>
      <c r="CS376" s="55">
        <f t="shared" si="60"/>
        <v>0.14061840462386987</v>
      </c>
      <c r="CT376" s="51">
        <f t="shared" si="61"/>
        <v>0</v>
      </c>
      <c r="CU376" s="51"/>
      <c r="CV376" s="51"/>
      <c r="CW376" s="56"/>
      <c r="CX376" s="2"/>
      <c r="CY376" s="55">
        <f t="shared" si="62"/>
        <v>2.6648272919656879E-2</v>
      </c>
      <c r="CZ376" s="51">
        <f t="shared" si="63"/>
        <v>1</v>
      </c>
      <c r="DA376" s="51"/>
      <c r="DB376" s="51"/>
      <c r="DC376" s="56"/>
      <c r="DD376" s="2"/>
      <c r="DE376" s="55">
        <f t="shared" si="64"/>
        <v>0.14061840462386987</v>
      </c>
      <c r="DF376" s="51">
        <f t="shared" si="65"/>
        <v>0</v>
      </c>
      <c r="DG376" s="51"/>
      <c r="DH376" s="51"/>
      <c r="DI376" s="58"/>
      <c r="DK376" s="15">
        <v>5.7445626465380277</v>
      </c>
    </row>
    <row r="377" spans="1:115" x14ac:dyDescent="0.3">
      <c r="A377" s="28">
        <v>365</v>
      </c>
      <c r="B377" s="29">
        <v>5.6499999999999995</v>
      </c>
      <c r="C377" s="30">
        <v>4.833333333333333</v>
      </c>
      <c r="D377" s="30">
        <v>6.9999999999999982</v>
      </c>
      <c r="E377" s="31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1">
        <v>0</v>
      </c>
      <c r="M377" s="32">
        <v>0</v>
      </c>
      <c r="N377" s="30">
        <v>100</v>
      </c>
      <c r="O377" s="30">
        <v>0</v>
      </c>
      <c r="P377" s="30">
        <v>5</v>
      </c>
      <c r="Q377" s="30">
        <v>100</v>
      </c>
      <c r="R377" s="30">
        <v>25</v>
      </c>
      <c r="S377" s="30">
        <v>0</v>
      </c>
      <c r="T377" s="30">
        <v>2.6828126476466849</v>
      </c>
      <c r="U377" s="31">
        <v>200</v>
      </c>
      <c r="V377" s="33">
        <v>0.95</v>
      </c>
      <c r="W377" s="30">
        <v>0</v>
      </c>
      <c r="X377" s="30">
        <v>0</v>
      </c>
      <c r="Y377" s="30">
        <v>165</v>
      </c>
      <c r="Z377" s="30">
        <v>0</v>
      </c>
      <c r="AA377" s="30">
        <v>1</v>
      </c>
      <c r="AB377" s="32">
        <v>0</v>
      </c>
      <c r="AC377" s="28">
        <v>39.232606060606059</v>
      </c>
      <c r="AD377" s="28">
        <v>0.2536211198964673</v>
      </c>
      <c r="AE377" s="28">
        <v>0.1084652126592509</v>
      </c>
      <c r="AF377" s="28">
        <v>1.1296665091980029E-2</v>
      </c>
      <c r="AG377" s="28">
        <v>1.2833491670313038</v>
      </c>
      <c r="AH377" s="28">
        <v>3.8154221239776485E-2</v>
      </c>
      <c r="AI377" s="28">
        <v>2.843751868982618</v>
      </c>
      <c r="AJ377" s="28">
        <v>2.8622670351342191E-2</v>
      </c>
      <c r="AK377" s="28">
        <v>1.2357999749543285</v>
      </c>
      <c r="AL377" s="30">
        <v>2.626386932584451E-2</v>
      </c>
      <c r="AM377" s="28">
        <v>2.843751868982618</v>
      </c>
      <c r="AN377" s="32">
        <v>2.8622670351342191E-2</v>
      </c>
      <c r="AP377" s="28">
        <v>365</v>
      </c>
      <c r="AQ377" s="29">
        <v>5.6499999999999995</v>
      </c>
      <c r="AR377" s="30">
        <v>4.833333333333333</v>
      </c>
      <c r="AS377" s="30">
        <v>6.9999999999999982</v>
      </c>
      <c r="AT377" s="31">
        <v>0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0</v>
      </c>
      <c r="BA377" s="31">
        <v>0</v>
      </c>
      <c r="BB377" s="32">
        <v>0</v>
      </c>
      <c r="BC377" s="30">
        <v>100</v>
      </c>
      <c r="BD377" s="30">
        <v>0</v>
      </c>
      <c r="BE377" s="30">
        <v>5</v>
      </c>
      <c r="BF377" s="30">
        <v>0</v>
      </c>
      <c r="BG377" s="30">
        <v>0</v>
      </c>
      <c r="BH377" s="30">
        <v>0</v>
      </c>
      <c r="BI377" s="30">
        <v>2.6828126476466849</v>
      </c>
      <c r="BJ377" s="31">
        <v>200</v>
      </c>
      <c r="BK377" s="33">
        <v>0.95</v>
      </c>
      <c r="BL377" s="30">
        <v>0</v>
      </c>
      <c r="BM377" s="30">
        <v>0</v>
      </c>
      <c r="BN377" s="30">
        <v>165</v>
      </c>
      <c r="BO377" s="30">
        <v>0</v>
      </c>
      <c r="BP377" s="30">
        <v>1</v>
      </c>
      <c r="BQ377" s="32">
        <v>0</v>
      </c>
      <c r="BR377" s="28">
        <v>52.207393939393917</v>
      </c>
      <c r="BS377" s="28">
        <v>0.30773393949698519</v>
      </c>
      <c r="BT377" s="28">
        <v>0.14725419157836062</v>
      </c>
      <c r="BU377" s="28">
        <v>1.2661829388361582E-2</v>
      </c>
      <c r="BV377" s="28">
        <v>1.2704435958004354</v>
      </c>
      <c r="BW377" s="28">
        <v>3.6479743411541317E-2</v>
      </c>
      <c r="BX377" s="28">
        <v>2.701781110037123</v>
      </c>
      <c r="BY377" s="28">
        <v>2.5504778697243845E-2</v>
      </c>
      <c r="BZ377" s="28">
        <v>1.209759557237944</v>
      </c>
      <c r="CA377" s="30">
        <v>1.8370483091091631E-2</v>
      </c>
      <c r="CB377" s="28">
        <v>2.701781110037123</v>
      </c>
      <c r="CC377" s="32">
        <v>2.5504778697243845E-2</v>
      </c>
      <c r="CE377" s="30">
        <f t="shared" si="55"/>
        <v>5.8166427888717145</v>
      </c>
      <c r="CG377" s="55">
        <f t="shared" si="56"/>
        <v>0</v>
      </c>
      <c r="CH377" s="50">
        <f t="shared" si="57"/>
        <v>1</v>
      </c>
      <c r="CI377" s="51"/>
      <c r="CJ377" s="51"/>
      <c r="CK377" s="56"/>
      <c r="CL377" s="2"/>
      <c r="CM377" s="55">
        <f t="shared" si="58"/>
        <v>1.2905571230868329E-2</v>
      </c>
      <c r="CN377" s="51">
        <f t="shared" si="59"/>
        <v>1</v>
      </c>
      <c r="CO377" s="51"/>
      <c r="CP377" s="51"/>
      <c r="CQ377" s="56"/>
      <c r="CR377" s="2"/>
      <c r="CS377" s="55">
        <f t="shared" si="60"/>
        <v>0.14197075894549505</v>
      </c>
      <c r="CT377" s="51">
        <f t="shared" si="61"/>
        <v>0</v>
      </c>
      <c r="CU377" s="51"/>
      <c r="CV377" s="51"/>
      <c r="CW377" s="56"/>
      <c r="CX377" s="2"/>
      <c r="CY377" s="55">
        <f t="shared" si="62"/>
        <v>2.6040417716384434E-2</v>
      </c>
      <c r="CZ377" s="51">
        <f t="shared" si="63"/>
        <v>1</v>
      </c>
      <c r="DA377" s="51"/>
      <c r="DB377" s="51"/>
      <c r="DC377" s="56"/>
      <c r="DD377" s="2"/>
      <c r="DE377" s="55">
        <f t="shared" si="64"/>
        <v>0.14197075894549505</v>
      </c>
      <c r="DF377" s="51">
        <f t="shared" si="65"/>
        <v>0</v>
      </c>
      <c r="DG377" s="51"/>
      <c r="DH377" s="51"/>
      <c r="DI377" s="58"/>
      <c r="DK377" s="15">
        <v>5.8166427888717145</v>
      </c>
    </row>
    <row r="378" spans="1:115" x14ac:dyDescent="0.3">
      <c r="A378" s="28">
        <v>370</v>
      </c>
      <c r="B378" s="29">
        <v>5.6499999999999995</v>
      </c>
      <c r="C378" s="30">
        <v>5.9166666666666661</v>
      </c>
      <c r="D378" s="30">
        <v>5.8571428571428559</v>
      </c>
      <c r="E378" s="31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1">
        <v>0</v>
      </c>
      <c r="M378" s="32">
        <v>0</v>
      </c>
      <c r="N378" s="30">
        <v>100</v>
      </c>
      <c r="O378" s="30">
        <v>0</v>
      </c>
      <c r="P378" s="30">
        <v>5</v>
      </c>
      <c r="Q378" s="30">
        <v>100</v>
      </c>
      <c r="R378" s="30">
        <v>25</v>
      </c>
      <c r="S378" s="30">
        <v>0</v>
      </c>
      <c r="T378" s="30">
        <v>2.6828126476466849</v>
      </c>
      <c r="U378" s="31">
        <v>200</v>
      </c>
      <c r="V378" s="33">
        <v>0.95</v>
      </c>
      <c r="W378" s="30">
        <v>0</v>
      </c>
      <c r="X378" s="30">
        <v>0</v>
      </c>
      <c r="Y378" s="30">
        <v>165</v>
      </c>
      <c r="Z378" s="30">
        <v>0</v>
      </c>
      <c r="AA378" s="30">
        <v>1</v>
      </c>
      <c r="AB378" s="32">
        <v>0</v>
      </c>
      <c r="AC378" s="28">
        <v>41.13060606060607</v>
      </c>
      <c r="AD378" s="28">
        <v>0.22461784107408181</v>
      </c>
      <c r="AE378" s="28">
        <v>0.14030470742493553</v>
      </c>
      <c r="AF378" s="28">
        <v>1.3156341589538925E-2</v>
      </c>
      <c r="AG378" s="28">
        <v>1.3979667044462176</v>
      </c>
      <c r="AH378" s="28">
        <v>3.9002824562500052E-2</v>
      </c>
      <c r="AI378" s="28">
        <v>2.9861515347301695</v>
      </c>
      <c r="AJ378" s="28">
        <v>3.18064338995954E-2</v>
      </c>
      <c r="AK378" s="28">
        <v>1.3157255598181505</v>
      </c>
      <c r="AL378" s="30">
        <v>2.6636285167726776E-2</v>
      </c>
      <c r="AM378" s="28">
        <v>2.9861515347301695</v>
      </c>
      <c r="AN378" s="32">
        <v>3.18064338995954E-2</v>
      </c>
      <c r="AP378" s="28">
        <v>370</v>
      </c>
      <c r="AQ378" s="29">
        <v>5.6499999999999995</v>
      </c>
      <c r="AR378" s="30">
        <v>5.9166666666666661</v>
      </c>
      <c r="AS378" s="30">
        <v>5.8571428571428559</v>
      </c>
      <c r="AT378" s="31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1">
        <v>0</v>
      </c>
      <c r="BB378" s="32">
        <v>0</v>
      </c>
      <c r="BC378" s="30">
        <v>100</v>
      </c>
      <c r="BD378" s="30">
        <v>0</v>
      </c>
      <c r="BE378" s="30">
        <v>5</v>
      </c>
      <c r="BF378" s="30">
        <v>0</v>
      </c>
      <c r="BG378" s="30">
        <v>0</v>
      </c>
      <c r="BH378" s="30">
        <v>0</v>
      </c>
      <c r="BI378" s="30">
        <v>2.6828126476466849</v>
      </c>
      <c r="BJ378" s="31">
        <v>200</v>
      </c>
      <c r="BK378" s="33">
        <v>0.95</v>
      </c>
      <c r="BL378" s="30">
        <v>0</v>
      </c>
      <c r="BM378" s="30">
        <v>0</v>
      </c>
      <c r="BN378" s="30">
        <v>165</v>
      </c>
      <c r="BO378" s="30">
        <v>0</v>
      </c>
      <c r="BP378" s="30">
        <v>1</v>
      </c>
      <c r="BQ378" s="32">
        <v>0</v>
      </c>
      <c r="BR378" s="28">
        <v>55.098121212121214</v>
      </c>
      <c r="BS378" s="28">
        <v>0.32800399466088975</v>
      </c>
      <c r="BT378" s="28">
        <v>0.18036502011287919</v>
      </c>
      <c r="BU378" s="28">
        <v>1.4542685982069465E-2</v>
      </c>
      <c r="BV378" s="28">
        <v>1.3418593430207113</v>
      </c>
      <c r="BW378" s="28">
        <v>4.418550146988065E-2</v>
      </c>
      <c r="BX378" s="28">
        <v>2.844916203949174</v>
      </c>
      <c r="BY378" s="28">
        <v>2.255689899966137E-2</v>
      </c>
      <c r="BZ378" s="28">
        <v>1.2950891621948397</v>
      </c>
      <c r="CA378" s="30">
        <v>1.7238015720299864E-2</v>
      </c>
      <c r="CB378" s="28">
        <v>2.844916203949174</v>
      </c>
      <c r="CC378" s="32">
        <v>2.255689899966137E-2</v>
      </c>
      <c r="CE378" s="30">
        <f t="shared" si="55"/>
        <v>5.886829529106639</v>
      </c>
      <c r="CG378" s="55">
        <f t="shared" si="56"/>
        <v>0</v>
      </c>
      <c r="CH378" s="50">
        <f t="shared" si="57"/>
        <v>1</v>
      </c>
      <c r="CI378" s="51"/>
      <c r="CJ378" s="51"/>
      <c r="CK378" s="56"/>
      <c r="CL378" s="2"/>
      <c r="CM378" s="55">
        <f t="shared" si="58"/>
        <v>5.6107361425506319E-2</v>
      </c>
      <c r="CN378" s="51">
        <f t="shared" si="59"/>
        <v>1</v>
      </c>
      <c r="CO378" s="51"/>
      <c r="CP378" s="51"/>
      <c r="CQ378" s="56"/>
      <c r="CR378" s="2"/>
      <c r="CS378" s="55">
        <f t="shared" si="60"/>
        <v>0.14123533078099548</v>
      </c>
      <c r="CT378" s="51">
        <f t="shared" si="61"/>
        <v>0</v>
      </c>
      <c r="CU378" s="51"/>
      <c r="CV378" s="51"/>
      <c r="CW378" s="56"/>
      <c r="CX378" s="2"/>
      <c r="CY378" s="55">
        <f t="shared" si="62"/>
        <v>2.063639762331082E-2</v>
      </c>
      <c r="CZ378" s="51">
        <f t="shared" si="63"/>
        <v>1</v>
      </c>
      <c r="DA378" s="51"/>
      <c r="DB378" s="51"/>
      <c r="DC378" s="56"/>
      <c r="DD378" s="2"/>
      <c r="DE378" s="55">
        <f t="shared" si="64"/>
        <v>0.14123533078099548</v>
      </c>
      <c r="DF378" s="51">
        <f t="shared" si="65"/>
        <v>0</v>
      </c>
      <c r="DG378" s="51"/>
      <c r="DH378" s="51"/>
      <c r="DI378" s="58"/>
      <c r="DK378" s="15">
        <v>5.886829529106639</v>
      </c>
    </row>
    <row r="379" spans="1:115" x14ac:dyDescent="0.3">
      <c r="A379" s="28">
        <v>377</v>
      </c>
      <c r="B379" s="29">
        <v>5.6499999999999995</v>
      </c>
      <c r="C379" s="30">
        <v>6.9999999999999991</v>
      </c>
      <c r="D379" s="30">
        <v>5.8571428571428559</v>
      </c>
      <c r="E379" s="31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1">
        <v>0</v>
      </c>
      <c r="M379" s="32">
        <v>0</v>
      </c>
      <c r="N379" s="30">
        <v>100</v>
      </c>
      <c r="O379" s="30">
        <v>0</v>
      </c>
      <c r="P379" s="30">
        <v>5</v>
      </c>
      <c r="Q379" s="30">
        <v>100</v>
      </c>
      <c r="R379" s="30">
        <v>25</v>
      </c>
      <c r="S379" s="30">
        <v>0</v>
      </c>
      <c r="T379" s="30">
        <v>2.6828126476466849</v>
      </c>
      <c r="U379" s="31">
        <v>200</v>
      </c>
      <c r="V379" s="33">
        <v>0.95</v>
      </c>
      <c r="W379" s="30">
        <v>0</v>
      </c>
      <c r="X379" s="30">
        <v>0</v>
      </c>
      <c r="Y379" s="30">
        <v>165</v>
      </c>
      <c r="Z379" s="30">
        <v>0</v>
      </c>
      <c r="AA379" s="30">
        <v>1</v>
      </c>
      <c r="AB379" s="32">
        <v>0</v>
      </c>
      <c r="AC379" s="28">
        <v>48.460060606060559</v>
      </c>
      <c r="AD379" s="28">
        <v>0.18555152498362174</v>
      </c>
      <c r="AE379" s="28">
        <v>0.1371730269091026</v>
      </c>
      <c r="AF379" s="28">
        <v>1.1940940865674963E-2</v>
      </c>
      <c r="AG379" s="28">
        <v>1.4814366846933189</v>
      </c>
      <c r="AH379" s="28">
        <v>4.5199474592725858E-2</v>
      </c>
      <c r="AI379" s="28">
        <v>3.3499732653750818</v>
      </c>
      <c r="AJ379" s="28">
        <v>3.0924624844795006E-2</v>
      </c>
      <c r="AK379" s="28">
        <v>1.428006864693111</v>
      </c>
      <c r="AL379" s="30">
        <v>2.5683983955504031E-2</v>
      </c>
      <c r="AM379" s="28">
        <v>3.3499732653750818</v>
      </c>
      <c r="AN379" s="32">
        <v>3.0924624844795006E-2</v>
      </c>
      <c r="AP379" s="28">
        <v>377</v>
      </c>
      <c r="AQ379" s="29">
        <v>5.6499999999999995</v>
      </c>
      <c r="AR379" s="30">
        <v>6.9999999999999991</v>
      </c>
      <c r="AS379" s="30">
        <v>5.8571428571428559</v>
      </c>
      <c r="AT379" s="31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0</v>
      </c>
      <c r="BA379" s="31">
        <v>0</v>
      </c>
      <c r="BB379" s="32">
        <v>0</v>
      </c>
      <c r="BC379" s="30">
        <v>100</v>
      </c>
      <c r="BD379" s="30">
        <v>0</v>
      </c>
      <c r="BE379" s="30">
        <v>5</v>
      </c>
      <c r="BF379" s="30">
        <v>0</v>
      </c>
      <c r="BG379" s="30">
        <v>0</v>
      </c>
      <c r="BH379" s="30">
        <v>0</v>
      </c>
      <c r="BI379" s="30">
        <v>2.6828126476466849</v>
      </c>
      <c r="BJ379" s="31">
        <v>200</v>
      </c>
      <c r="BK379" s="33">
        <v>0.95</v>
      </c>
      <c r="BL379" s="30">
        <v>0</v>
      </c>
      <c r="BM379" s="30">
        <v>0</v>
      </c>
      <c r="BN379" s="30">
        <v>165</v>
      </c>
      <c r="BO379" s="30">
        <v>0</v>
      </c>
      <c r="BP379" s="30">
        <v>1</v>
      </c>
      <c r="BQ379" s="32">
        <v>0</v>
      </c>
      <c r="BR379" s="28">
        <v>65.025666666666666</v>
      </c>
      <c r="BS379" s="28">
        <v>0.23441238765749697</v>
      </c>
      <c r="BT379" s="28">
        <v>0.17015465269593633</v>
      </c>
      <c r="BU379" s="28">
        <v>1.3411572011839873E-2</v>
      </c>
      <c r="BV379" s="28">
        <v>1.3792980607912031</v>
      </c>
      <c r="BW379" s="28">
        <v>4.8378808608701383E-2</v>
      </c>
      <c r="BX379" s="28">
        <v>3.2661894408798622</v>
      </c>
      <c r="BY379" s="28">
        <v>2.8999032402072342E-2</v>
      </c>
      <c r="BZ379" s="28">
        <v>1.3977466677921526</v>
      </c>
      <c r="CA379" s="30">
        <v>1.8205789695342128E-2</v>
      </c>
      <c r="CB379" s="28">
        <v>3.2661894408798622</v>
      </c>
      <c r="CC379" s="32">
        <v>2.8999032402072342E-2</v>
      </c>
      <c r="CE379" s="30">
        <f t="shared" si="55"/>
        <v>6.4031242374328476</v>
      </c>
      <c r="CG379" s="55">
        <f t="shared" si="56"/>
        <v>0</v>
      </c>
      <c r="CH379" s="50">
        <f t="shared" si="57"/>
        <v>1</v>
      </c>
      <c r="CI379" s="51"/>
      <c r="CJ379" s="51"/>
      <c r="CK379" s="56"/>
      <c r="CL379" s="2"/>
      <c r="CM379" s="55">
        <f t="shared" si="58"/>
        <v>0.10213862390211581</v>
      </c>
      <c r="CN379" s="51">
        <f t="shared" si="59"/>
        <v>0</v>
      </c>
      <c r="CO379" s="51"/>
      <c r="CP379" s="51"/>
      <c r="CQ379" s="56"/>
      <c r="CR379" s="2"/>
      <c r="CS379" s="55">
        <f t="shared" si="60"/>
        <v>8.3783824495219594E-2</v>
      </c>
      <c r="CT379" s="51">
        <f t="shared" si="61"/>
        <v>0</v>
      </c>
      <c r="CU379" s="51"/>
      <c r="CV379" s="51"/>
      <c r="CW379" s="56"/>
      <c r="CX379" s="2"/>
      <c r="CY379" s="55">
        <f t="shared" si="62"/>
        <v>3.026019690095838E-2</v>
      </c>
      <c r="CZ379" s="51">
        <f t="shared" si="63"/>
        <v>1</v>
      </c>
      <c r="DA379" s="51"/>
      <c r="DB379" s="51"/>
      <c r="DC379" s="56"/>
      <c r="DD379" s="2"/>
      <c r="DE379" s="55">
        <f t="shared" si="64"/>
        <v>8.3783824495219594E-2</v>
      </c>
      <c r="DF379" s="51">
        <f t="shared" si="65"/>
        <v>0</v>
      </c>
      <c r="DG379" s="51"/>
      <c r="DH379" s="51"/>
      <c r="DI379" s="58"/>
      <c r="DK379" s="15">
        <v>6.4031242374328476</v>
      </c>
    </row>
    <row r="380" spans="1:115" x14ac:dyDescent="0.3">
      <c r="A380" s="28">
        <v>371</v>
      </c>
      <c r="B380" s="29">
        <v>5.6499999999999995</v>
      </c>
      <c r="C380" s="30">
        <v>5.9166666666666661</v>
      </c>
      <c r="D380" s="30">
        <v>6.9999999999999982</v>
      </c>
      <c r="E380" s="31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1">
        <v>0</v>
      </c>
      <c r="M380" s="32">
        <v>0</v>
      </c>
      <c r="N380" s="30">
        <v>100</v>
      </c>
      <c r="O380" s="30">
        <v>0</v>
      </c>
      <c r="P380" s="30">
        <v>5</v>
      </c>
      <c r="Q380" s="30">
        <v>100</v>
      </c>
      <c r="R380" s="30">
        <v>25</v>
      </c>
      <c r="S380" s="30">
        <v>0</v>
      </c>
      <c r="T380" s="30">
        <v>2.6828126476466849</v>
      </c>
      <c r="U380" s="31">
        <v>200</v>
      </c>
      <c r="V380" s="33">
        <v>0.95</v>
      </c>
      <c r="W380" s="30">
        <v>0</v>
      </c>
      <c r="X380" s="30">
        <v>0</v>
      </c>
      <c r="Y380" s="30">
        <v>165</v>
      </c>
      <c r="Z380" s="30">
        <v>0</v>
      </c>
      <c r="AA380" s="30">
        <v>1</v>
      </c>
      <c r="AB380" s="32">
        <v>0</v>
      </c>
      <c r="AC380" s="28">
        <v>48.659121212121207</v>
      </c>
      <c r="AD380" s="28">
        <v>0.17375140794005328</v>
      </c>
      <c r="AE380" s="28">
        <v>0.13519018652569553</v>
      </c>
      <c r="AF380" s="28">
        <v>1.2493060357799386E-2</v>
      </c>
      <c r="AG380" s="28">
        <v>1.4437573125250236</v>
      </c>
      <c r="AH380" s="28">
        <v>4.4034316599339339E-2</v>
      </c>
      <c r="AI380" s="28">
        <v>3.3354096053121736</v>
      </c>
      <c r="AJ380" s="28">
        <v>3.6417783689607824E-2</v>
      </c>
      <c r="AK380" s="28">
        <v>1.4240320355730463</v>
      </c>
      <c r="AL380" s="30">
        <v>2.9256761330244622E-2</v>
      </c>
      <c r="AM380" s="28">
        <v>3.3354096053121736</v>
      </c>
      <c r="AN380" s="32">
        <v>3.6417783689607824E-2</v>
      </c>
      <c r="AP380" s="28">
        <v>371</v>
      </c>
      <c r="AQ380" s="29">
        <v>5.6499999999999995</v>
      </c>
      <c r="AR380" s="30">
        <v>5.9166666666666661</v>
      </c>
      <c r="AS380" s="30">
        <v>6.9999999999999982</v>
      </c>
      <c r="AT380" s="31">
        <v>0</v>
      </c>
      <c r="AU380" s="30">
        <v>0</v>
      </c>
      <c r="AV380" s="30">
        <v>0</v>
      </c>
      <c r="AW380" s="30">
        <v>0</v>
      </c>
      <c r="AX380" s="30">
        <v>0</v>
      </c>
      <c r="AY380" s="30">
        <v>0</v>
      </c>
      <c r="AZ380" s="30">
        <v>0</v>
      </c>
      <c r="BA380" s="31">
        <v>0</v>
      </c>
      <c r="BB380" s="32">
        <v>0</v>
      </c>
      <c r="BC380" s="30">
        <v>100</v>
      </c>
      <c r="BD380" s="30">
        <v>0</v>
      </c>
      <c r="BE380" s="30">
        <v>5</v>
      </c>
      <c r="BF380" s="30">
        <v>0</v>
      </c>
      <c r="BG380" s="30">
        <v>0</v>
      </c>
      <c r="BH380" s="30">
        <v>0</v>
      </c>
      <c r="BI380" s="30">
        <v>2.6828126476466849</v>
      </c>
      <c r="BJ380" s="31">
        <v>200</v>
      </c>
      <c r="BK380" s="33">
        <v>0.95</v>
      </c>
      <c r="BL380" s="30">
        <v>0</v>
      </c>
      <c r="BM380" s="30">
        <v>0</v>
      </c>
      <c r="BN380" s="30">
        <v>165</v>
      </c>
      <c r="BO380" s="30">
        <v>0</v>
      </c>
      <c r="BP380" s="30">
        <v>1</v>
      </c>
      <c r="BQ380" s="32">
        <v>0</v>
      </c>
      <c r="BR380" s="28">
        <v>64.832121212121223</v>
      </c>
      <c r="BS380" s="28">
        <v>0.23123068440166025</v>
      </c>
      <c r="BT380" s="28">
        <v>0.18113716864813401</v>
      </c>
      <c r="BU380" s="28">
        <v>1.3969599395252571E-2</v>
      </c>
      <c r="BV380" s="28">
        <v>1.4125157195728346</v>
      </c>
      <c r="BW380" s="28">
        <v>4.4465917114265452E-2</v>
      </c>
      <c r="BX380" s="28">
        <v>3.2817719526168987</v>
      </c>
      <c r="BY380" s="28">
        <v>2.7400766151222049E-2</v>
      </c>
      <c r="BZ380" s="28">
        <v>1.4110991746492594</v>
      </c>
      <c r="CA380" s="30">
        <v>1.7044287326809907E-2</v>
      </c>
      <c r="CB380" s="28">
        <v>3.2817719526168987</v>
      </c>
      <c r="CC380" s="32">
        <v>2.7400766151222049E-2</v>
      </c>
      <c r="CE380" s="30">
        <f t="shared" si="55"/>
        <v>6.4355781921026063</v>
      </c>
      <c r="CG380" s="55">
        <f t="shared" si="56"/>
        <v>0</v>
      </c>
      <c r="CH380" s="50">
        <f t="shared" si="57"/>
        <v>1</v>
      </c>
      <c r="CI380" s="51"/>
      <c r="CJ380" s="51"/>
      <c r="CK380" s="56"/>
      <c r="CL380" s="2"/>
      <c r="CM380" s="55">
        <f t="shared" si="58"/>
        <v>3.1241592952188979E-2</v>
      </c>
      <c r="CN380" s="51">
        <f t="shared" si="59"/>
        <v>1</v>
      </c>
      <c r="CO380" s="51"/>
      <c r="CP380" s="51"/>
      <c r="CQ380" s="56"/>
      <c r="CR380" s="2"/>
      <c r="CS380" s="55">
        <f t="shared" si="60"/>
        <v>5.3637652695274873E-2</v>
      </c>
      <c r="CT380" s="51">
        <f t="shared" si="61"/>
        <v>1</v>
      </c>
      <c r="CU380" s="51"/>
      <c r="CV380" s="51"/>
      <c r="CW380" s="56"/>
      <c r="CX380" s="2"/>
      <c r="CY380" s="55">
        <f t="shared" si="62"/>
        <v>1.2932860923786871E-2</v>
      </c>
      <c r="CZ380" s="51">
        <f t="shared" si="63"/>
        <v>1</v>
      </c>
      <c r="DA380" s="51"/>
      <c r="DB380" s="51"/>
      <c r="DC380" s="56"/>
      <c r="DD380" s="2"/>
      <c r="DE380" s="55">
        <f t="shared" si="64"/>
        <v>5.3637652695274873E-2</v>
      </c>
      <c r="DF380" s="51">
        <f t="shared" si="65"/>
        <v>1</v>
      </c>
      <c r="DG380" s="51"/>
      <c r="DH380" s="51"/>
      <c r="DI380" s="58"/>
      <c r="DK380" s="15">
        <v>6.4355781921026063</v>
      </c>
    </row>
    <row r="381" spans="1:115" x14ac:dyDescent="0.3">
      <c r="A381" s="28">
        <v>378</v>
      </c>
      <c r="B381" s="29">
        <v>5.6499999999999995</v>
      </c>
      <c r="C381" s="30">
        <v>6.9999999999999991</v>
      </c>
      <c r="D381" s="30">
        <v>6.9999999999999982</v>
      </c>
      <c r="E381" s="31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1">
        <v>0</v>
      </c>
      <c r="M381" s="32">
        <v>0</v>
      </c>
      <c r="N381" s="30">
        <v>100</v>
      </c>
      <c r="O381" s="30">
        <v>0</v>
      </c>
      <c r="P381" s="30">
        <v>5</v>
      </c>
      <c r="Q381" s="30">
        <v>100</v>
      </c>
      <c r="R381" s="30">
        <v>25</v>
      </c>
      <c r="S381" s="30">
        <v>0</v>
      </c>
      <c r="T381" s="30">
        <v>2.6828126476466849</v>
      </c>
      <c r="U381" s="31">
        <v>200</v>
      </c>
      <c r="V381" s="33">
        <v>0.95</v>
      </c>
      <c r="W381" s="30">
        <v>0</v>
      </c>
      <c r="X381" s="30">
        <v>0</v>
      </c>
      <c r="Y381" s="30">
        <v>165</v>
      </c>
      <c r="Z381" s="30">
        <v>0</v>
      </c>
      <c r="AA381" s="30">
        <v>1</v>
      </c>
      <c r="AB381" s="32">
        <v>0</v>
      </c>
      <c r="AC381" s="28">
        <v>51.427454545454566</v>
      </c>
      <c r="AD381" s="28">
        <v>0.16402220036231058</v>
      </c>
      <c r="AE381" s="28">
        <v>0.14967928385760657</v>
      </c>
      <c r="AF381" s="28">
        <v>1.4009778209399984E-2</v>
      </c>
      <c r="AG381" s="28">
        <v>1.4608204295022491</v>
      </c>
      <c r="AH381" s="28">
        <v>4.4019324363446154E-2</v>
      </c>
      <c r="AI381" s="28">
        <v>3.451704280029217</v>
      </c>
      <c r="AJ381" s="28">
        <v>3.68511595705589E-2</v>
      </c>
      <c r="AK381" s="28">
        <v>1.4531760496499821</v>
      </c>
      <c r="AL381" s="30">
        <v>2.8836622914759025E-2</v>
      </c>
      <c r="AM381" s="28">
        <v>3.451704280029217</v>
      </c>
      <c r="AN381" s="32">
        <v>3.68511595705589E-2</v>
      </c>
      <c r="AP381" s="28">
        <v>378</v>
      </c>
      <c r="AQ381" s="29">
        <v>5.6499999999999995</v>
      </c>
      <c r="AR381" s="30">
        <v>6.9999999999999991</v>
      </c>
      <c r="AS381" s="30">
        <v>6.9999999999999982</v>
      </c>
      <c r="AT381" s="31">
        <v>0</v>
      </c>
      <c r="AU381" s="30">
        <v>0</v>
      </c>
      <c r="AV381" s="30">
        <v>0</v>
      </c>
      <c r="AW381" s="30">
        <v>0</v>
      </c>
      <c r="AX381" s="30">
        <v>0</v>
      </c>
      <c r="AY381" s="30">
        <v>0</v>
      </c>
      <c r="AZ381" s="30">
        <v>0</v>
      </c>
      <c r="BA381" s="31">
        <v>0</v>
      </c>
      <c r="BB381" s="32">
        <v>0</v>
      </c>
      <c r="BC381" s="30">
        <v>100</v>
      </c>
      <c r="BD381" s="30">
        <v>0</v>
      </c>
      <c r="BE381" s="30">
        <v>5</v>
      </c>
      <c r="BF381" s="30">
        <v>0</v>
      </c>
      <c r="BG381" s="30">
        <v>0</v>
      </c>
      <c r="BH381" s="30">
        <v>0</v>
      </c>
      <c r="BI381" s="30">
        <v>2.6828126476466849</v>
      </c>
      <c r="BJ381" s="31">
        <v>200</v>
      </c>
      <c r="BK381" s="33">
        <v>0.95</v>
      </c>
      <c r="BL381" s="30">
        <v>0</v>
      </c>
      <c r="BM381" s="30">
        <v>0</v>
      </c>
      <c r="BN381" s="30">
        <v>165</v>
      </c>
      <c r="BO381" s="30">
        <v>0</v>
      </c>
      <c r="BP381" s="30">
        <v>1</v>
      </c>
      <c r="BQ381" s="32">
        <v>0</v>
      </c>
      <c r="BR381" s="28">
        <v>68.462878787878751</v>
      </c>
      <c r="BS381" s="28">
        <v>0.23356190525745441</v>
      </c>
      <c r="BT381" s="28">
        <v>0.20110389051275962</v>
      </c>
      <c r="BU381" s="28">
        <v>1.3975385929105306E-2</v>
      </c>
      <c r="BV381" s="28">
        <v>1.4278749346092909</v>
      </c>
      <c r="BW381" s="28">
        <v>4.7505447385287496E-2</v>
      </c>
      <c r="BX381" s="28">
        <v>3.3924967148937872</v>
      </c>
      <c r="BY381" s="28">
        <v>2.4321545471276584E-2</v>
      </c>
      <c r="BZ381" s="28">
        <v>1.4389080460917878</v>
      </c>
      <c r="CA381" s="30">
        <v>1.7583242186301043E-2</v>
      </c>
      <c r="CB381" s="28">
        <v>3.3924967148937872</v>
      </c>
      <c r="CC381" s="32">
        <v>2.4321545471276584E-2</v>
      </c>
      <c r="CE381" s="30">
        <f t="shared" si="55"/>
        <v>6.9999999999999982</v>
      </c>
      <c r="CG381" s="55">
        <f t="shared" si="56"/>
        <v>0</v>
      </c>
      <c r="CH381" s="50">
        <f t="shared" si="57"/>
        <v>1</v>
      </c>
      <c r="CI381" s="51"/>
      <c r="CJ381" s="51"/>
      <c r="CK381" s="56"/>
      <c r="CL381" s="2"/>
      <c r="CM381" s="55">
        <f t="shared" si="58"/>
        <v>3.2945494892958171E-2</v>
      </c>
      <c r="CN381" s="51">
        <f t="shared" si="59"/>
        <v>1</v>
      </c>
      <c r="CO381" s="51"/>
      <c r="CP381" s="51"/>
      <c r="CQ381" s="56"/>
      <c r="CR381" s="2"/>
      <c r="CS381" s="55">
        <f t="shared" si="60"/>
        <v>5.9207565135429796E-2</v>
      </c>
      <c r="CT381" s="51">
        <f t="shared" si="61"/>
        <v>1</v>
      </c>
      <c r="CU381" s="51"/>
      <c r="CV381" s="51"/>
      <c r="CW381" s="56"/>
      <c r="CX381" s="2"/>
      <c r="CY381" s="55">
        <f t="shared" si="62"/>
        <v>1.4268003558194353E-2</v>
      </c>
      <c r="CZ381" s="51">
        <f t="shared" si="63"/>
        <v>1</v>
      </c>
      <c r="DA381" s="51"/>
      <c r="DB381" s="51"/>
      <c r="DC381" s="56"/>
      <c r="DD381" s="2"/>
      <c r="DE381" s="55">
        <f t="shared" si="64"/>
        <v>5.9207565135429796E-2</v>
      </c>
      <c r="DF381" s="51">
        <f t="shared" si="65"/>
        <v>1</v>
      </c>
      <c r="DG381" s="51"/>
      <c r="DH381" s="51"/>
      <c r="DI381" s="58"/>
      <c r="DK381" s="15">
        <v>6.9999999999999982</v>
      </c>
    </row>
    <row r="382" spans="1:115" x14ac:dyDescent="0.3">
      <c r="A382" s="28">
        <v>414</v>
      </c>
      <c r="B382" s="29">
        <v>6.3249999999999993</v>
      </c>
      <c r="C382" s="30">
        <v>6.9999999999999991</v>
      </c>
      <c r="D382" s="30">
        <v>0.14285714285714285</v>
      </c>
      <c r="E382" s="31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1">
        <v>0</v>
      </c>
      <c r="M382" s="32">
        <v>0</v>
      </c>
      <c r="N382" s="30">
        <v>100</v>
      </c>
      <c r="O382" s="30">
        <v>0</v>
      </c>
      <c r="P382" s="30">
        <v>5</v>
      </c>
      <c r="Q382" s="30">
        <v>100</v>
      </c>
      <c r="R382" s="30">
        <v>25</v>
      </c>
      <c r="S382" s="30">
        <v>0</v>
      </c>
      <c r="T382" s="30">
        <v>2.5904855449750883</v>
      </c>
      <c r="U382" s="31">
        <v>200</v>
      </c>
      <c r="V382" s="33">
        <v>0.95</v>
      </c>
      <c r="W382" s="30">
        <v>3.8849999999999998</v>
      </c>
      <c r="X382" s="30">
        <v>0.35534214359273542</v>
      </c>
      <c r="Y382" s="30">
        <v>165</v>
      </c>
      <c r="Z382" s="30">
        <v>0</v>
      </c>
      <c r="AA382" s="30">
        <v>0.97645454545454524</v>
      </c>
      <c r="AB382" s="32">
        <v>2.1535887490468806E-3</v>
      </c>
      <c r="AC382" s="28">
        <v>3.020908865709925</v>
      </c>
      <c r="AD382" s="28">
        <v>3.0984957719684528E-2</v>
      </c>
      <c r="AE382" s="28">
        <v>0</v>
      </c>
      <c r="AF382" s="28">
        <v>0</v>
      </c>
      <c r="AG382" s="28">
        <v>0.34899996110689047</v>
      </c>
      <c r="AH382" s="28">
        <v>6.1392822551070677E-3</v>
      </c>
      <c r="AI382" s="28">
        <v>1</v>
      </c>
      <c r="AJ382" s="28">
        <v>0</v>
      </c>
      <c r="AK382" s="28">
        <v>0.22382954535792099</v>
      </c>
      <c r="AL382" s="30">
        <v>3.1019337981401211E-2</v>
      </c>
      <c r="AM382" s="28">
        <v>1.7673292097536981</v>
      </c>
      <c r="AN382" s="32">
        <v>8.3826718815087256E-2</v>
      </c>
      <c r="AP382" s="28">
        <v>414</v>
      </c>
      <c r="AQ382" s="29">
        <v>6.3249999999999993</v>
      </c>
      <c r="AR382" s="30">
        <v>6.9999999999999991</v>
      </c>
      <c r="AS382" s="30">
        <v>0.14285714285714285</v>
      </c>
      <c r="AT382" s="31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1">
        <v>0</v>
      </c>
      <c r="BB382" s="32">
        <v>0</v>
      </c>
      <c r="BC382" s="30">
        <v>100</v>
      </c>
      <c r="BD382" s="30">
        <v>0</v>
      </c>
      <c r="BE382" s="30">
        <v>5</v>
      </c>
      <c r="BF382" s="30">
        <v>0</v>
      </c>
      <c r="BG382" s="30">
        <v>0</v>
      </c>
      <c r="BH382" s="30">
        <v>0</v>
      </c>
      <c r="BI382" s="30">
        <v>2.5904855449750883</v>
      </c>
      <c r="BJ382" s="31">
        <v>200</v>
      </c>
      <c r="BK382" s="33">
        <v>0.95</v>
      </c>
      <c r="BL382" s="30">
        <v>0.70499999999999996</v>
      </c>
      <c r="BM382" s="30">
        <v>0.13320108041195711</v>
      </c>
      <c r="BN382" s="30">
        <v>165</v>
      </c>
      <c r="BO382" s="30">
        <v>0</v>
      </c>
      <c r="BP382" s="30">
        <v>0.99572727272727379</v>
      </c>
      <c r="BQ382" s="32">
        <v>8.0727927522398319E-4</v>
      </c>
      <c r="BR382" s="28">
        <v>3.9832836251231019</v>
      </c>
      <c r="BS382" s="28">
        <v>4.263199218988685E-2</v>
      </c>
      <c r="BT382" s="28">
        <v>0</v>
      </c>
      <c r="BU382" s="28">
        <v>0</v>
      </c>
      <c r="BV382" s="28">
        <v>0.18379007813323195</v>
      </c>
      <c r="BW382" s="28">
        <v>7.5052012065307903E-3</v>
      </c>
      <c r="BX382" s="28">
        <v>0.96410323462854308</v>
      </c>
      <c r="BY382" s="28">
        <v>1.4232387080720889E-2</v>
      </c>
      <c r="BZ382" s="28">
        <v>1.4999999999999999E-2</v>
      </c>
      <c r="CA382" s="30">
        <v>8.2994700620224772E-3</v>
      </c>
      <c r="CB382" s="28">
        <v>1.2501035450928415</v>
      </c>
      <c r="CC382" s="32">
        <v>6.2669934993746415E-2</v>
      </c>
      <c r="CE382" s="30">
        <f t="shared" si="55"/>
        <v>0.99999999999999989</v>
      </c>
      <c r="CG382" s="55">
        <f t="shared" si="56"/>
        <v>-1.9272727272728551E-2</v>
      </c>
      <c r="CH382" s="50">
        <f t="shared" si="57"/>
        <v>0</v>
      </c>
      <c r="CI382" s="51"/>
      <c r="CJ382" s="51"/>
      <c r="CK382" s="56"/>
      <c r="CL382" s="2"/>
      <c r="CM382" s="55">
        <f t="shared" si="58"/>
        <v>0.16520988297365852</v>
      </c>
      <c r="CN382" s="51">
        <f t="shared" si="59"/>
        <v>0</v>
      </c>
      <c r="CO382" s="51"/>
      <c r="CP382" s="51"/>
      <c r="CQ382" s="56"/>
      <c r="CR382" s="2"/>
      <c r="CS382" s="55">
        <f t="shared" si="60"/>
        <v>3.5896765371456918E-2</v>
      </c>
      <c r="CT382" s="51">
        <f t="shared" si="61"/>
        <v>0</v>
      </c>
      <c r="CU382" s="51"/>
      <c r="CV382" s="51"/>
      <c r="CW382" s="56"/>
      <c r="CX382" s="2"/>
      <c r="CY382" s="55">
        <f t="shared" si="62"/>
        <v>0.20882954535792098</v>
      </c>
      <c r="CZ382" s="51">
        <f t="shared" si="63"/>
        <v>0</v>
      </c>
      <c r="DA382" s="51"/>
      <c r="DB382" s="51"/>
      <c r="DC382" s="56"/>
      <c r="DD382" s="2"/>
      <c r="DE382" s="55">
        <f t="shared" si="64"/>
        <v>0.51722566466085662</v>
      </c>
      <c r="DF382" s="51">
        <f t="shared" si="65"/>
        <v>0</v>
      </c>
      <c r="DG382" s="51"/>
      <c r="DH382" s="51"/>
      <c r="DI382" s="58"/>
      <c r="DK382" s="15">
        <v>0.99999999999999989</v>
      </c>
    </row>
    <row r="383" spans="1:115" x14ac:dyDescent="0.3">
      <c r="A383" s="28">
        <v>379</v>
      </c>
      <c r="B383" s="29">
        <v>6.3249999999999993</v>
      </c>
      <c r="C383" s="30">
        <v>0.5</v>
      </c>
      <c r="D383" s="30">
        <v>2.4285714285714284</v>
      </c>
      <c r="E383" s="31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1">
        <v>0</v>
      </c>
      <c r="M383" s="32">
        <v>0</v>
      </c>
      <c r="N383" s="30">
        <v>100</v>
      </c>
      <c r="O383" s="30">
        <v>0</v>
      </c>
      <c r="P383" s="30">
        <v>5</v>
      </c>
      <c r="Q383" s="30">
        <v>100</v>
      </c>
      <c r="R383" s="30">
        <v>25</v>
      </c>
      <c r="S383" s="30">
        <v>0</v>
      </c>
      <c r="T383" s="30">
        <v>2.5904855449750883</v>
      </c>
      <c r="U383" s="31">
        <v>200</v>
      </c>
      <c r="V383" s="33">
        <v>0.95</v>
      </c>
      <c r="W383" s="30">
        <v>3.75</v>
      </c>
      <c r="X383" s="30">
        <v>0.34771898880061691</v>
      </c>
      <c r="Y383" s="30">
        <v>165</v>
      </c>
      <c r="Z383" s="30">
        <v>0</v>
      </c>
      <c r="AA383" s="30">
        <v>0.97727272727272707</v>
      </c>
      <c r="AB383" s="32">
        <v>2.1073878109128291E-3</v>
      </c>
      <c r="AC383" s="28">
        <v>3.0152614901620147</v>
      </c>
      <c r="AD383" s="28">
        <v>3.0403234712655044E-2</v>
      </c>
      <c r="AE383" s="28">
        <v>0</v>
      </c>
      <c r="AF383" s="28">
        <v>0</v>
      </c>
      <c r="AG383" s="28">
        <v>0.34985814686224131</v>
      </c>
      <c r="AH383" s="28">
        <v>6.2297743561613422E-3</v>
      </c>
      <c r="AI383" s="28">
        <v>1</v>
      </c>
      <c r="AJ383" s="28">
        <v>0</v>
      </c>
      <c r="AK383" s="28">
        <v>0.20628258770283436</v>
      </c>
      <c r="AL383" s="30">
        <v>2.9818861223321964E-2</v>
      </c>
      <c r="AM383" s="28">
        <v>1.7963641190481829</v>
      </c>
      <c r="AN383" s="32">
        <v>8.9001090666358418E-2</v>
      </c>
      <c r="AP383" s="28">
        <v>379</v>
      </c>
      <c r="AQ383" s="29">
        <v>6.3249999999999993</v>
      </c>
      <c r="AR383" s="30">
        <v>0.5</v>
      </c>
      <c r="AS383" s="30">
        <v>2.4285714285714284</v>
      </c>
      <c r="AT383" s="31">
        <v>0</v>
      </c>
      <c r="AU383" s="30">
        <v>0</v>
      </c>
      <c r="AV383" s="30">
        <v>0</v>
      </c>
      <c r="AW383" s="30">
        <v>0</v>
      </c>
      <c r="AX383" s="30">
        <v>0</v>
      </c>
      <c r="AY383" s="30">
        <v>0</v>
      </c>
      <c r="AZ383" s="30">
        <v>0</v>
      </c>
      <c r="BA383" s="31">
        <v>0</v>
      </c>
      <c r="BB383" s="32">
        <v>0</v>
      </c>
      <c r="BC383" s="30">
        <v>100</v>
      </c>
      <c r="BD383" s="30">
        <v>0</v>
      </c>
      <c r="BE383" s="30">
        <v>5</v>
      </c>
      <c r="BF383" s="30">
        <v>0</v>
      </c>
      <c r="BG383" s="30">
        <v>0</v>
      </c>
      <c r="BH383" s="30">
        <v>0</v>
      </c>
      <c r="BI383" s="30">
        <v>2.5904855449750883</v>
      </c>
      <c r="BJ383" s="31">
        <v>200</v>
      </c>
      <c r="BK383" s="33">
        <v>0.95</v>
      </c>
      <c r="BL383" s="30">
        <v>0.8</v>
      </c>
      <c r="BM383" s="30">
        <v>0.1452722556040727</v>
      </c>
      <c r="BN383" s="30">
        <v>165</v>
      </c>
      <c r="BO383" s="30">
        <v>0</v>
      </c>
      <c r="BP383" s="30">
        <v>0.9951515151515159</v>
      </c>
      <c r="BQ383" s="32">
        <v>8.8043791275195678E-4</v>
      </c>
      <c r="BR383" s="28">
        <v>3.9651545188512758</v>
      </c>
      <c r="BS383" s="28">
        <v>4.6882143521131459E-2</v>
      </c>
      <c r="BT383" s="28">
        <v>0</v>
      </c>
      <c r="BU383" s="28">
        <v>0</v>
      </c>
      <c r="BV383" s="28">
        <v>0.18642195482572241</v>
      </c>
      <c r="BW383" s="28">
        <v>8.3607699762105782E-3</v>
      </c>
      <c r="BX383" s="28">
        <v>0.96924621202458794</v>
      </c>
      <c r="BY383" s="28">
        <v>1.2551229941826588E-2</v>
      </c>
      <c r="BZ383" s="28">
        <v>7.4999999999999997E-3</v>
      </c>
      <c r="CA383" s="30">
        <v>5.9615241166278716E-3</v>
      </c>
      <c r="CB383" s="28">
        <v>1.325894444807902</v>
      </c>
      <c r="CC383" s="32">
        <v>7.5286018768158616E-2</v>
      </c>
      <c r="CE383" s="30">
        <f t="shared" si="55"/>
        <v>1.1019463300386794</v>
      </c>
      <c r="CG383" s="55">
        <f t="shared" si="56"/>
        <v>-1.7878787878788827E-2</v>
      </c>
      <c r="CH383" s="50">
        <f t="shared" si="57"/>
        <v>0</v>
      </c>
      <c r="CI383" s="51"/>
      <c r="CJ383" s="51"/>
      <c r="CK383" s="56"/>
      <c r="CL383" s="2"/>
      <c r="CM383" s="55">
        <f t="shared" si="58"/>
        <v>0.16343619203651891</v>
      </c>
      <c r="CN383" s="51">
        <f t="shared" si="59"/>
        <v>0</v>
      </c>
      <c r="CO383" s="51"/>
      <c r="CP383" s="51"/>
      <c r="CQ383" s="56"/>
      <c r="CR383" s="2"/>
      <c r="CS383" s="55">
        <f t="shared" si="60"/>
        <v>3.0753787975412061E-2</v>
      </c>
      <c r="CT383" s="51">
        <f t="shared" si="61"/>
        <v>0</v>
      </c>
      <c r="CU383" s="51"/>
      <c r="CV383" s="51"/>
      <c r="CW383" s="56"/>
      <c r="CX383" s="2"/>
      <c r="CY383" s="55">
        <f t="shared" si="62"/>
        <v>0.19878258770283436</v>
      </c>
      <c r="CZ383" s="51">
        <f t="shared" si="63"/>
        <v>0</v>
      </c>
      <c r="DA383" s="51"/>
      <c r="DB383" s="51"/>
      <c r="DC383" s="56"/>
      <c r="DD383" s="2"/>
      <c r="DE383" s="55">
        <f t="shared" si="64"/>
        <v>0.47046967424028097</v>
      </c>
      <c r="DF383" s="51">
        <f t="shared" si="65"/>
        <v>0</v>
      </c>
      <c r="DG383" s="51"/>
      <c r="DH383" s="51"/>
      <c r="DI383" s="58"/>
      <c r="DK383" s="15">
        <v>1.1019463300386794</v>
      </c>
    </row>
    <row r="384" spans="1:115" x14ac:dyDescent="0.3">
      <c r="A384" s="28">
        <v>380</v>
      </c>
      <c r="B384" s="29">
        <v>6.3249999999999993</v>
      </c>
      <c r="C384" s="30">
        <v>0.5</v>
      </c>
      <c r="D384" s="30">
        <v>3.5714285714285712</v>
      </c>
      <c r="E384" s="31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1">
        <v>0</v>
      </c>
      <c r="M384" s="32">
        <v>0</v>
      </c>
      <c r="N384" s="30">
        <v>100</v>
      </c>
      <c r="O384" s="30">
        <v>0</v>
      </c>
      <c r="P384" s="30">
        <v>5</v>
      </c>
      <c r="Q384" s="30">
        <v>100</v>
      </c>
      <c r="R384" s="30">
        <v>25</v>
      </c>
      <c r="S384" s="30">
        <v>0</v>
      </c>
      <c r="T384" s="30">
        <v>2.5904855449750883</v>
      </c>
      <c r="U384" s="31">
        <v>200</v>
      </c>
      <c r="V384" s="33">
        <v>0.95</v>
      </c>
      <c r="W384" s="30">
        <v>3.95</v>
      </c>
      <c r="X384" s="30">
        <v>0.42509203929975709</v>
      </c>
      <c r="Y384" s="30">
        <v>165</v>
      </c>
      <c r="Z384" s="30">
        <v>0</v>
      </c>
      <c r="AA384" s="30">
        <v>0.97606060606060596</v>
      </c>
      <c r="AB384" s="32">
        <v>2.5763153896954973E-3</v>
      </c>
      <c r="AC384" s="28">
        <v>3.0323803798008351</v>
      </c>
      <c r="AD384" s="28">
        <v>3.276668519047779E-2</v>
      </c>
      <c r="AE384" s="28">
        <v>0</v>
      </c>
      <c r="AF384" s="28">
        <v>0</v>
      </c>
      <c r="AG384" s="28">
        <v>0.34510923180549041</v>
      </c>
      <c r="AH384" s="28">
        <v>6.2749028999305647E-3</v>
      </c>
      <c r="AI384" s="28">
        <v>1</v>
      </c>
      <c r="AJ384" s="28">
        <v>0</v>
      </c>
      <c r="AK384" s="28">
        <v>0.21715061316978651</v>
      </c>
      <c r="AL384" s="30">
        <v>2.8958471967649141E-2</v>
      </c>
      <c r="AM384" s="28">
        <v>1.80727404707831</v>
      </c>
      <c r="AN384" s="32">
        <v>0.10736490356260048</v>
      </c>
      <c r="AP384" s="28">
        <v>380</v>
      </c>
      <c r="AQ384" s="29">
        <v>6.3249999999999993</v>
      </c>
      <c r="AR384" s="30">
        <v>0.5</v>
      </c>
      <c r="AS384" s="30">
        <v>3.5714285714285712</v>
      </c>
      <c r="AT384" s="31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1">
        <v>0</v>
      </c>
      <c r="BB384" s="32">
        <v>0</v>
      </c>
      <c r="BC384" s="30">
        <v>100</v>
      </c>
      <c r="BD384" s="30">
        <v>0</v>
      </c>
      <c r="BE384" s="30">
        <v>5</v>
      </c>
      <c r="BF384" s="30">
        <v>0</v>
      </c>
      <c r="BG384" s="30">
        <v>0</v>
      </c>
      <c r="BH384" s="30">
        <v>0</v>
      </c>
      <c r="BI384" s="30">
        <v>2.5904855449750883</v>
      </c>
      <c r="BJ384" s="31">
        <v>200</v>
      </c>
      <c r="BK384" s="33">
        <v>0.95</v>
      </c>
      <c r="BL384" s="30">
        <v>0.77</v>
      </c>
      <c r="BM384" s="30">
        <v>0.16103587099909555</v>
      </c>
      <c r="BN384" s="30">
        <v>165</v>
      </c>
      <c r="BO384" s="30">
        <v>0</v>
      </c>
      <c r="BP384" s="30">
        <v>0.99533333333333429</v>
      </c>
      <c r="BQ384" s="32">
        <v>9.7597497575209241E-4</v>
      </c>
      <c r="BR384" s="28">
        <v>3.9655749590176947</v>
      </c>
      <c r="BS384" s="28">
        <v>4.0410218971605676E-2</v>
      </c>
      <c r="BT384" s="28">
        <v>0</v>
      </c>
      <c r="BU384" s="28">
        <v>0</v>
      </c>
      <c r="BV384" s="28">
        <v>0.18716363120974935</v>
      </c>
      <c r="BW384" s="28">
        <v>7.1911794651333683E-3</v>
      </c>
      <c r="BX384" s="28">
        <v>0.97242640687119319</v>
      </c>
      <c r="BY384" s="28">
        <v>1.3543518629926182E-2</v>
      </c>
      <c r="BZ384" s="28">
        <v>2.1250000000000002E-2</v>
      </c>
      <c r="CA384" s="30">
        <v>9.7460990445558861E-3</v>
      </c>
      <c r="CB384" s="28">
        <v>1.2501180784865824</v>
      </c>
      <c r="CC384" s="32">
        <v>6.6181930594511551E-2</v>
      </c>
      <c r="CE384" s="30">
        <f t="shared" si="55"/>
        <v>1.3363062095621219</v>
      </c>
      <c r="CG384" s="55">
        <f t="shared" si="56"/>
        <v>-1.9272727272728329E-2</v>
      </c>
      <c r="CH384" s="50">
        <f t="shared" si="57"/>
        <v>0</v>
      </c>
      <c r="CI384" s="51"/>
      <c r="CJ384" s="51"/>
      <c r="CK384" s="56"/>
      <c r="CL384" s="2"/>
      <c r="CM384" s="55">
        <f t="shared" si="58"/>
        <v>0.15794560059574106</v>
      </c>
      <c r="CN384" s="51">
        <f t="shared" si="59"/>
        <v>0</v>
      </c>
      <c r="CO384" s="51"/>
      <c r="CP384" s="51"/>
      <c r="CQ384" s="56"/>
      <c r="CR384" s="2"/>
      <c r="CS384" s="55">
        <f t="shared" si="60"/>
        <v>2.7573593128806806E-2</v>
      </c>
      <c r="CT384" s="51">
        <f t="shared" si="61"/>
        <v>0</v>
      </c>
      <c r="CU384" s="51"/>
      <c r="CV384" s="51"/>
      <c r="CW384" s="56"/>
      <c r="CX384" s="2"/>
      <c r="CY384" s="55">
        <f t="shared" si="62"/>
        <v>0.19590061316978652</v>
      </c>
      <c r="CZ384" s="51">
        <f t="shared" si="63"/>
        <v>0</v>
      </c>
      <c r="DA384" s="51"/>
      <c r="DB384" s="51"/>
      <c r="DC384" s="56"/>
      <c r="DD384" s="2"/>
      <c r="DE384" s="55">
        <f t="shared" si="64"/>
        <v>0.55715596859172756</v>
      </c>
      <c r="DF384" s="51">
        <f t="shared" si="65"/>
        <v>0</v>
      </c>
      <c r="DG384" s="51"/>
      <c r="DH384" s="51"/>
      <c r="DI384" s="58"/>
      <c r="DK384" s="15">
        <v>1.3363062095621219</v>
      </c>
    </row>
    <row r="385" spans="1:115" x14ac:dyDescent="0.3">
      <c r="A385" s="28">
        <v>384</v>
      </c>
      <c r="B385" s="29">
        <v>6.3249999999999993</v>
      </c>
      <c r="C385" s="30">
        <v>1.5833333333333333</v>
      </c>
      <c r="D385" s="30">
        <v>1.2857142857142856</v>
      </c>
      <c r="E385" s="31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1">
        <v>0</v>
      </c>
      <c r="M385" s="32">
        <v>0</v>
      </c>
      <c r="N385" s="30">
        <v>100</v>
      </c>
      <c r="O385" s="30">
        <v>0</v>
      </c>
      <c r="P385" s="30">
        <v>5</v>
      </c>
      <c r="Q385" s="30">
        <v>100</v>
      </c>
      <c r="R385" s="30">
        <v>25</v>
      </c>
      <c r="S385" s="30">
        <v>0</v>
      </c>
      <c r="T385" s="30">
        <v>2.5904855449750883</v>
      </c>
      <c r="U385" s="31">
        <v>200</v>
      </c>
      <c r="V385" s="33">
        <v>0.95</v>
      </c>
      <c r="W385" s="30">
        <v>0.35</v>
      </c>
      <c r="X385" s="30">
        <v>0.10895419170305452</v>
      </c>
      <c r="Y385" s="30">
        <v>165</v>
      </c>
      <c r="Z385" s="30">
        <v>0</v>
      </c>
      <c r="AA385" s="30">
        <v>0.99787878787878836</v>
      </c>
      <c r="AB385" s="32">
        <v>6.6032843456396799E-4</v>
      </c>
      <c r="AC385" s="28">
        <v>5.3268417846779679</v>
      </c>
      <c r="AD385" s="28">
        <v>5.754731760144903E-2</v>
      </c>
      <c r="AE385" s="28">
        <v>0</v>
      </c>
      <c r="AF385" s="28">
        <v>0</v>
      </c>
      <c r="AG385" s="28">
        <v>0.33687649009046727</v>
      </c>
      <c r="AH385" s="28">
        <v>6.1436660300859328E-3</v>
      </c>
      <c r="AI385" s="28">
        <v>1.2812684614440257</v>
      </c>
      <c r="AJ385" s="28">
        <v>2.3823786305008938E-2</v>
      </c>
      <c r="AK385" s="28">
        <v>0.21538840931438494</v>
      </c>
      <c r="AL385" s="30">
        <v>2.0398152629762672E-2</v>
      </c>
      <c r="AM385" s="28">
        <v>1.3833536751167907</v>
      </c>
      <c r="AN385" s="32">
        <v>5.0948864158794203E-2</v>
      </c>
      <c r="AP385" s="28">
        <v>384</v>
      </c>
      <c r="AQ385" s="29">
        <v>6.3249999999999993</v>
      </c>
      <c r="AR385" s="30">
        <v>1.5833333333333333</v>
      </c>
      <c r="AS385" s="30">
        <v>1.2857142857142856</v>
      </c>
      <c r="AT385" s="31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1">
        <v>0</v>
      </c>
      <c r="BB385" s="32">
        <v>0</v>
      </c>
      <c r="BC385" s="30">
        <v>100</v>
      </c>
      <c r="BD385" s="30">
        <v>0</v>
      </c>
      <c r="BE385" s="30">
        <v>5</v>
      </c>
      <c r="BF385" s="30">
        <v>0</v>
      </c>
      <c r="BG385" s="30">
        <v>0</v>
      </c>
      <c r="BH385" s="30">
        <v>0</v>
      </c>
      <c r="BI385" s="30">
        <v>2.5904855449750883</v>
      </c>
      <c r="BJ385" s="31">
        <v>200</v>
      </c>
      <c r="BK385" s="33">
        <v>0.95</v>
      </c>
      <c r="BL385" s="30">
        <v>2.5000000000000001E-2</v>
      </c>
      <c r="BM385" s="30">
        <v>2.5917443200855587E-2</v>
      </c>
      <c r="BN385" s="30">
        <v>165</v>
      </c>
      <c r="BO385" s="30">
        <v>0</v>
      </c>
      <c r="BP385" s="30">
        <v>0.99984848484848499</v>
      </c>
      <c r="BQ385" s="32">
        <v>1.5707541333851929E-4</v>
      </c>
      <c r="BR385" s="28">
        <v>7.0978009331682799</v>
      </c>
      <c r="BS385" s="28">
        <v>7.3662484916828225E-2</v>
      </c>
      <c r="BT385" s="28">
        <v>0</v>
      </c>
      <c r="BU385" s="28">
        <v>0</v>
      </c>
      <c r="BV385" s="28">
        <v>0.19220644061173908</v>
      </c>
      <c r="BW385" s="28">
        <v>6.8388089972890769E-3</v>
      </c>
      <c r="BX385" s="28">
        <v>0.98706710188483116</v>
      </c>
      <c r="BY385" s="28">
        <v>3.0937293970343914E-2</v>
      </c>
      <c r="BZ385" s="28">
        <v>2.6017246533749382E-2</v>
      </c>
      <c r="CA385" s="30">
        <v>8.6028180105369167E-3</v>
      </c>
      <c r="CB385" s="28">
        <v>1.0084357965813249</v>
      </c>
      <c r="CC385" s="32">
        <v>4.1957262001733935E-2</v>
      </c>
      <c r="CE385" s="30">
        <f t="shared" si="55"/>
        <v>1.4267845968170128</v>
      </c>
      <c r="CG385" s="55">
        <f t="shared" si="56"/>
        <v>-1.9696969696966216E-3</v>
      </c>
      <c r="CH385" s="50">
        <f t="shared" si="57"/>
        <v>0</v>
      </c>
      <c r="CI385" s="51"/>
      <c r="CJ385" s="51"/>
      <c r="CK385" s="56"/>
      <c r="CL385" s="2"/>
      <c r="CM385" s="55">
        <f t="shared" si="58"/>
        <v>0.14467004947872819</v>
      </c>
      <c r="CN385" s="51">
        <f t="shared" si="59"/>
        <v>0</v>
      </c>
      <c r="CO385" s="51"/>
      <c r="CP385" s="51"/>
      <c r="CQ385" s="56"/>
      <c r="CR385" s="2"/>
      <c r="CS385" s="55">
        <f t="shared" si="60"/>
        <v>0.29420135955919458</v>
      </c>
      <c r="CT385" s="51">
        <f t="shared" si="61"/>
        <v>0</v>
      </c>
      <c r="CU385" s="51"/>
      <c r="CV385" s="51"/>
      <c r="CW385" s="56"/>
      <c r="CX385" s="2"/>
      <c r="CY385" s="55">
        <f t="shared" si="62"/>
        <v>0.18937116278063557</v>
      </c>
      <c r="CZ385" s="51">
        <f t="shared" si="63"/>
        <v>0</v>
      </c>
      <c r="DA385" s="51"/>
      <c r="DB385" s="51"/>
      <c r="DC385" s="56"/>
      <c r="DD385" s="2"/>
      <c r="DE385" s="55">
        <f t="shared" si="64"/>
        <v>0.37491787853546588</v>
      </c>
      <c r="DF385" s="51">
        <f t="shared" si="65"/>
        <v>0</v>
      </c>
      <c r="DG385" s="51"/>
      <c r="DH385" s="51"/>
      <c r="DI385" s="58"/>
      <c r="DK385" s="15">
        <v>1.4267845968170128</v>
      </c>
    </row>
    <row r="386" spans="1:115" x14ac:dyDescent="0.3">
      <c r="A386" s="28">
        <v>381</v>
      </c>
      <c r="B386" s="29">
        <v>6.3249999999999993</v>
      </c>
      <c r="C386" s="30">
        <v>0.5</v>
      </c>
      <c r="D386" s="30">
        <v>4.7142857142857135</v>
      </c>
      <c r="E386" s="31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1">
        <v>0</v>
      </c>
      <c r="M386" s="32">
        <v>0</v>
      </c>
      <c r="N386" s="30">
        <v>100</v>
      </c>
      <c r="O386" s="30">
        <v>0</v>
      </c>
      <c r="P386" s="30">
        <v>5</v>
      </c>
      <c r="Q386" s="30">
        <v>100</v>
      </c>
      <c r="R386" s="30">
        <v>25</v>
      </c>
      <c r="S386" s="30">
        <v>0</v>
      </c>
      <c r="T386" s="30">
        <v>2.5904855449750883</v>
      </c>
      <c r="U386" s="31">
        <v>200</v>
      </c>
      <c r="V386" s="33">
        <v>0.95</v>
      </c>
      <c r="W386" s="30">
        <v>0.41499999999999998</v>
      </c>
      <c r="X386" s="30">
        <v>0.11465835969888775</v>
      </c>
      <c r="Y386" s="30">
        <v>165</v>
      </c>
      <c r="Z386" s="30">
        <v>0</v>
      </c>
      <c r="AA386" s="30">
        <v>0.99748484848484897</v>
      </c>
      <c r="AB386" s="32">
        <v>6.9489914969022919E-4</v>
      </c>
      <c r="AC386" s="28">
        <v>5.327688193733854</v>
      </c>
      <c r="AD386" s="28">
        <v>5.518891007521233E-2</v>
      </c>
      <c r="AE386" s="28">
        <v>0</v>
      </c>
      <c r="AF386" s="28">
        <v>0</v>
      </c>
      <c r="AG386" s="28">
        <v>0.33418825932776214</v>
      </c>
      <c r="AH386" s="28">
        <v>5.6987914000277227E-3</v>
      </c>
      <c r="AI386" s="28">
        <v>1.2861535348408872</v>
      </c>
      <c r="AJ386" s="28">
        <v>2.3258724129667924E-2</v>
      </c>
      <c r="AK386" s="28">
        <v>0.21727046230082991</v>
      </c>
      <c r="AL386" s="30">
        <v>2.0691393800819927E-2</v>
      </c>
      <c r="AM386" s="28">
        <v>1.4096331510383038</v>
      </c>
      <c r="AN386" s="32">
        <v>5.1888200023928611E-2</v>
      </c>
      <c r="AP386" s="28">
        <v>381</v>
      </c>
      <c r="AQ386" s="29">
        <v>6.3249999999999993</v>
      </c>
      <c r="AR386" s="30">
        <v>0.5</v>
      </c>
      <c r="AS386" s="30">
        <v>4.7142857142857135</v>
      </c>
      <c r="AT386" s="31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1">
        <v>0</v>
      </c>
      <c r="BB386" s="32">
        <v>0</v>
      </c>
      <c r="BC386" s="30">
        <v>100</v>
      </c>
      <c r="BD386" s="30">
        <v>0</v>
      </c>
      <c r="BE386" s="30">
        <v>5</v>
      </c>
      <c r="BF386" s="30">
        <v>0</v>
      </c>
      <c r="BG386" s="30">
        <v>0</v>
      </c>
      <c r="BH386" s="30">
        <v>0</v>
      </c>
      <c r="BI386" s="30">
        <v>2.5904855449750883</v>
      </c>
      <c r="BJ386" s="31">
        <v>200</v>
      </c>
      <c r="BK386" s="33">
        <v>0.95</v>
      </c>
      <c r="BL386" s="30">
        <v>4.4999999999999998E-2</v>
      </c>
      <c r="BM386" s="30">
        <v>3.2174090917161405E-2</v>
      </c>
      <c r="BN386" s="30">
        <v>165</v>
      </c>
      <c r="BO386" s="30">
        <v>0</v>
      </c>
      <c r="BP386" s="30">
        <v>0.9997272727272728</v>
      </c>
      <c r="BQ386" s="32">
        <v>1.9499449040703899E-4</v>
      </c>
      <c r="BR386" s="28">
        <v>7.0171028140147573</v>
      </c>
      <c r="BS386" s="28">
        <v>7.4245955874807382E-2</v>
      </c>
      <c r="BT386" s="28">
        <v>0</v>
      </c>
      <c r="BU386" s="28">
        <v>0</v>
      </c>
      <c r="BV386" s="28">
        <v>0.19732345097299825</v>
      </c>
      <c r="BW386" s="28">
        <v>6.8800111872754782E-3</v>
      </c>
      <c r="BX386" s="28">
        <v>0.97215316203789204</v>
      </c>
      <c r="BY386" s="28">
        <v>3.1406653575262129E-2</v>
      </c>
      <c r="BZ386" s="28">
        <v>2.2893224312018456E-2</v>
      </c>
      <c r="CA386" s="30">
        <v>8.0273635516717977E-3</v>
      </c>
      <c r="CB386" s="28">
        <v>1.0118632507944281</v>
      </c>
      <c r="CC386" s="32">
        <v>4.645568677396434E-2</v>
      </c>
      <c r="CE386" s="30">
        <f t="shared" si="55"/>
        <v>1.5352989471574767</v>
      </c>
      <c r="CG386" s="55">
        <f t="shared" si="56"/>
        <v>-2.2424242424238239E-3</v>
      </c>
      <c r="CH386" s="50">
        <f t="shared" si="57"/>
        <v>0</v>
      </c>
      <c r="CI386" s="51"/>
      <c r="CJ386" s="51"/>
      <c r="CK386" s="56"/>
      <c r="CL386" s="2"/>
      <c r="CM386" s="55">
        <f t="shared" si="58"/>
        <v>0.13686480835476389</v>
      </c>
      <c r="CN386" s="51">
        <f t="shared" si="59"/>
        <v>0</v>
      </c>
      <c r="CO386" s="51"/>
      <c r="CP386" s="51"/>
      <c r="CQ386" s="56"/>
      <c r="CR386" s="2"/>
      <c r="CS386" s="55">
        <f t="shared" si="60"/>
        <v>0.3140003728029952</v>
      </c>
      <c r="CT386" s="51">
        <f t="shared" si="61"/>
        <v>0</v>
      </c>
      <c r="CU386" s="51"/>
      <c r="CV386" s="51"/>
      <c r="CW386" s="56"/>
      <c r="CX386" s="2"/>
      <c r="CY386" s="55">
        <f t="shared" si="62"/>
        <v>0.19437723798881146</v>
      </c>
      <c r="CZ386" s="51">
        <f t="shared" si="63"/>
        <v>0</v>
      </c>
      <c r="DA386" s="51"/>
      <c r="DB386" s="51"/>
      <c r="DC386" s="56"/>
      <c r="DD386" s="2"/>
      <c r="DE386" s="55">
        <f t="shared" si="64"/>
        <v>0.39776990024387571</v>
      </c>
      <c r="DF386" s="51">
        <f t="shared" si="65"/>
        <v>0</v>
      </c>
      <c r="DG386" s="51"/>
      <c r="DH386" s="51"/>
      <c r="DI386" s="58"/>
      <c r="DK386" s="15">
        <v>1.5352989471574767</v>
      </c>
    </row>
    <row r="387" spans="1:115" x14ac:dyDescent="0.3">
      <c r="A387" s="28">
        <v>382</v>
      </c>
      <c r="B387" s="29">
        <v>6.3249999999999993</v>
      </c>
      <c r="C387" s="30">
        <v>0.5</v>
      </c>
      <c r="D387" s="30">
        <v>5.8571428571428559</v>
      </c>
      <c r="E387" s="31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1">
        <v>0</v>
      </c>
      <c r="M387" s="32">
        <v>0</v>
      </c>
      <c r="N387" s="30">
        <v>100</v>
      </c>
      <c r="O387" s="30">
        <v>0</v>
      </c>
      <c r="P387" s="30">
        <v>5</v>
      </c>
      <c r="Q387" s="30">
        <v>100</v>
      </c>
      <c r="R387" s="30">
        <v>25</v>
      </c>
      <c r="S387" s="30">
        <v>0</v>
      </c>
      <c r="T387" s="30">
        <v>2.5904855449750883</v>
      </c>
      <c r="U387" s="31">
        <v>200</v>
      </c>
      <c r="V387" s="33">
        <v>0.95</v>
      </c>
      <c r="W387" s="30">
        <v>0.25</v>
      </c>
      <c r="X387" s="30">
        <v>7.2299067385633214E-2</v>
      </c>
      <c r="Y387" s="30">
        <v>165</v>
      </c>
      <c r="Z387" s="30">
        <v>0</v>
      </c>
      <c r="AA387" s="30">
        <v>0.99848484848484931</v>
      </c>
      <c r="AB387" s="32">
        <v>4.3817616597353583E-4</v>
      </c>
      <c r="AC387" s="28">
        <v>5.3520816680949848</v>
      </c>
      <c r="AD387" s="28">
        <v>5.8829489399923295E-2</v>
      </c>
      <c r="AE387" s="28">
        <v>0</v>
      </c>
      <c r="AF387" s="28">
        <v>0</v>
      </c>
      <c r="AG387" s="28">
        <v>0.33410727287201331</v>
      </c>
      <c r="AH387" s="28">
        <v>5.9073224206697356E-3</v>
      </c>
      <c r="AI387" s="28">
        <v>1.2658056390461698</v>
      </c>
      <c r="AJ387" s="28">
        <v>2.4749711829289523E-2</v>
      </c>
      <c r="AK387" s="28">
        <v>0.21263185129648388</v>
      </c>
      <c r="AL387" s="30">
        <v>2.2268789226762651E-2</v>
      </c>
      <c r="AM387" s="28">
        <v>1.3228467546546139</v>
      </c>
      <c r="AN387" s="32">
        <v>3.8402949931902831E-2</v>
      </c>
      <c r="AP387" s="28">
        <v>382</v>
      </c>
      <c r="AQ387" s="29">
        <v>6.3249999999999993</v>
      </c>
      <c r="AR387" s="30">
        <v>0.5</v>
      </c>
      <c r="AS387" s="30">
        <v>5.8571428571428559</v>
      </c>
      <c r="AT387" s="31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1">
        <v>0</v>
      </c>
      <c r="BB387" s="32">
        <v>0</v>
      </c>
      <c r="BC387" s="30">
        <v>100</v>
      </c>
      <c r="BD387" s="30">
        <v>0</v>
      </c>
      <c r="BE387" s="30">
        <v>5</v>
      </c>
      <c r="BF387" s="30">
        <v>0</v>
      </c>
      <c r="BG387" s="30">
        <v>0</v>
      </c>
      <c r="BH387" s="30">
        <v>0</v>
      </c>
      <c r="BI387" s="30">
        <v>2.5904855449750883</v>
      </c>
      <c r="BJ387" s="31">
        <v>200</v>
      </c>
      <c r="BK387" s="33">
        <v>0.95</v>
      </c>
      <c r="BL387" s="30">
        <v>0.04</v>
      </c>
      <c r="BM387" s="30">
        <v>3.6559382594969402E-2</v>
      </c>
      <c r="BN387" s="30">
        <v>165</v>
      </c>
      <c r="BO387" s="30">
        <v>0</v>
      </c>
      <c r="BP387" s="30">
        <v>0.99975757575757584</v>
      </c>
      <c r="BQ387" s="32">
        <v>2.2157201572708791E-4</v>
      </c>
      <c r="BR387" s="28">
        <v>7.1196061221975864</v>
      </c>
      <c r="BS387" s="28">
        <v>8.0864040980007365E-2</v>
      </c>
      <c r="BT387" s="28">
        <v>0</v>
      </c>
      <c r="BU387" s="28">
        <v>0</v>
      </c>
      <c r="BV387" s="28">
        <v>0.18998015617571198</v>
      </c>
      <c r="BW387" s="28">
        <v>7.5540022203274115E-3</v>
      </c>
      <c r="BX387" s="28">
        <v>0.95422780132762286</v>
      </c>
      <c r="BY387" s="28">
        <v>3.3464343805405951E-2</v>
      </c>
      <c r="BZ387" s="28">
        <v>3.0362281289801923E-2</v>
      </c>
      <c r="CA387" s="30">
        <v>9.6513743078093742E-3</v>
      </c>
      <c r="CB387" s="28">
        <v>0.98936873425118332</v>
      </c>
      <c r="CC387" s="32">
        <v>5.0693108075832591E-2</v>
      </c>
      <c r="CE387" s="30">
        <f t="shared" si="55"/>
        <v>1.7113069358158484</v>
      </c>
      <c r="CG387" s="55">
        <f t="shared" si="56"/>
        <v>-1.2727272727265371E-3</v>
      </c>
      <c r="CH387" s="50">
        <f t="shared" si="57"/>
        <v>0</v>
      </c>
      <c r="CI387" s="51"/>
      <c r="CJ387" s="51"/>
      <c r="CK387" s="56"/>
      <c r="CL387" s="2"/>
      <c r="CM387" s="55">
        <f t="shared" si="58"/>
        <v>0.14412711669630132</v>
      </c>
      <c r="CN387" s="51">
        <f t="shared" si="59"/>
        <v>0</v>
      </c>
      <c r="CO387" s="51"/>
      <c r="CP387" s="51"/>
      <c r="CQ387" s="56"/>
      <c r="CR387" s="2"/>
      <c r="CS387" s="55">
        <f t="shared" si="60"/>
        <v>0.31157783771854697</v>
      </c>
      <c r="CT387" s="51">
        <f t="shared" si="61"/>
        <v>0</v>
      </c>
      <c r="CU387" s="51"/>
      <c r="CV387" s="51"/>
      <c r="CW387" s="56"/>
      <c r="CX387" s="2"/>
      <c r="CY387" s="55">
        <f t="shared" si="62"/>
        <v>0.18226957000668195</v>
      </c>
      <c r="CZ387" s="51">
        <f t="shared" si="63"/>
        <v>0</v>
      </c>
      <c r="DA387" s="51"/>
      <c r="DB387" s="51"/>
      <c r="DC387" s="56"/>
      <c r="DD387" s="2"/>
      <c r="DE387" s="55">
        <f t="shared" si="64"/>
        <v>0.33347802040343055</v>
      </c>
      <c r="DF387" s="51">
        <f t="shared" si="65"/>
        <v>0</v>
      </c>
      <c r="DG387" s="51"/>
      <c r="DH387" s="51"/>
      <c r="DI387" s="58"/>
      <c r="DK387" s="15">
        <v>1.7113069358158484</v>
      </c>
    </row>
    <row r="388" spans="1:115" x14ac:dyDescent="0.3">
      <c r="A388" s="28">
        <v>390</v>
      </c>
      <c r="B388" s="29">
        <v>6.3249999999999993</v>
      </c>
      <c r="C388" s="30">
        <v>2.6666666666666665</v>
      </c>
      <c r="D388" s="30">
        <v>1.2857142857142856</v>
      </c>
      <c r="E388" s="31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1">
        <v>0</v>
      </c>
      <c r="M388" s="32">
        <v>0</v>
      </c>
      <c r="N388" s="30">
        <v>100</v>
      </c>
      <c r="O388" s="30">
        <v>0</v>
      </c>
      <c r="P388" s="30">
        <v>5</v>
      </c>
      <c r="Q388" s="30">
        <v>100</v>
      </c>
      <c r="R388" s="30">
        <v>25</v>
      </c>
      <c r="S388" s="30">
        <v>0</v>
      </c>
      <c r="T388" s="30">
        <v>2.5904855449750883</v>
      </c>
      <c r="U388" s="31">
        <v>200</v>
      </c>
      <c r="V388" s="33">
        <v>0.95</v>
      </c>
      <c r="W388" s="30">
        <v>0.36</v>
      </c>
      <c r="X388" s="30">
        <v>0.10921393735996339</v>
      </c>
      <c r="Y388" s="30">
        <v>165</v>
      </c>
      <c r="Z388" s="30">
        <v>0</v>
      </c>
      <c r="AA388" s="30">
        <v>0.99781818181818238</v>
      </c>
      <c r="AB388" s="32">
        <v>6.6190265066644522E-4</v>
      </c>
      <c r="AC388" s="28">
        <v>5.329979072187208</v>
      </c>
      <c r="AD388" s="28">
        <v>5.9785481460878122E-2</v>
      </c>
      <c r="AE388" s="28">
        <v>0</v>
      </c>
      <c r="AF388" s="28">
        <v>0</v>
      </c>
      <c r="AG388" s="28">
        <v>0.33625469711634848</v>
      </c>
      <c r="AH388" s="28">
        <v>6.2656525489091109E-3</v>
      </c>
      <c r="AI388" s="28">
        <v>1.2780207109157045</v>
      </c>
      <c r="AJ388" s="28">
        <v>2.3928698274849433E-2</v>
      </c>
      <c r="AK388" s="28">
        <v>0.216413694405374</v>
      </c>
      <c r="AL388" s="30">
        <v>2.0304845300356374E-2</v>
      </c>
      <c r="AM388" s="28">
        <v>1.3845976887772364</v>
      </c>
      <c r="AN388" s="32">
        <v>5.1825789095928936E-2</v>
      </c>
      <c r="AP388" s="28">
        <v>390</v>
      </c>
      <c r="AQ388" s="29">
        <v>6.3249999999999993</v>
      </c>
      <c r="AR388" s="30">
        <v>2.6666666666666665</v>
      </c>
      <c r="AS388" s="30">
        <v>1.2857142857142856</v>
      </c>
      <c r="AT388" s="31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1">
        <v>0</v>
      </c>
      <c r="BB388" s="32">
        <v>0</v>
      </c>
      <c r="BC388" s="30">
        <v>100</v>
      </c>
      <c r="BD388" s="30">
        <v>0</v>
      </c>
      <c r="BE388" s="30">
        <v>5</v>
      </c>
      <c r="BF388" s="30">
        <v>0</v>
      </c>
      <c r="BG388" s="30">
        <v>0</v>
      </c>
      <c r="BH388" s="30">
        <v>0</v>
      </c>
      <c r="BI388" s="30">
        <v>2.5904855449750883</v>
      </c>
      <c r="BJ388" s="31">
        <v>200</v>
      </c>
      <c r="BK388" s="33">
        <v>0.95</v>
      </c>
      <c r="BL388" s="30">
        <v>1.4999999999999999E-2</v>
      </c>
      <c r="BM388" s="30">
        <v>1.6991610603377595E-2</v>
      </c>
      <c r="BN388" s="30">
        <v>165</v>
      </c>
      <c r="BO388" s="30">
        <v>0</v>
      </c>
      <c r="BP388" s="30">
        <v>0.99990909090909097</v>
      </c>
      <c r="BQ388" s="32">
        <v>1.0297945820228898E-4</v>
      </c>
      <c r="BR388" s="28">
        <v>7.1039630450849982</v>
      </c>
      <c r="BS388" s="28">
        <v>7.5121177472679074E-2</v>
      </c>
      <c r="BT388" s="28">
        <v>0</v>
      </c>
      <c r="BU388" s="28">
        <v>0</v>
      </c>
      <c r="BV388" s="28">
        <v>0.19181096455856114</v>
      </c>
      <c r="BW388" s="28">
        <v>6.9657093981928967E-3</v>
      </c>
      <c r="BX388" s="28">
        <v>0.98123783811014897</v>
      </c>
      <c r="BY388" s="28">
        <v>3.0801069000282021E-2</v>
      </c>
      <c r="BZ388" s="28">
        <v>2.7785013486715745E-2</v>
      </c>
      <c r="CA388" s="30">
        <v>8.8462674517183013E-3</v>
      </c>
      <c r="CB388" s="28">
        <v>0.99386621231766636</v>
      </c>
      <c r="CC388" s="32">
        <v>3.6279769797095449E-2</v>
      </c>
      <c r="CE388" s="30">
        <f t="shared" ref="CE388:CE451" si="66">SQRT(C388*D388)</f>
        <v>1.8516401995451028</v>
      </c>
      <c r="CG388" s="55">
        <f t="shared" si="56"/>
        <v>-2.0909090909085881E-3</v>
      </c>
      <c r="CH388" s="50">
        <f t="shared" si="57"/>
        <v>0</v>
      </c>
      <c r="CI388" s="51"/>
      <c r="CJ388" s="51"/>
      <c r="CK388" s="56"/>
      <c r="CL388" s="2"/>
      <c r="CM388" s="55">
        <f t="shared" si="58"/>
        <v>0.14444373255778734</v>
      </c>
      <c r="CN388" s="51">
        <f t="shared" si="59"/>
        <v>0</v>
      </c>
      <c r="CO388" s="51"/>
      <c r="CP388" s="51"/>
      <c r="CQ388" s="56"/>
      <c r="CR388" s="2"/>
      <c r="CS388" s="55">
        <f t="shared" si="60"/>
        <v>0.29678287280555549</v>
      </c>
      <c r="CT388" s="51">
        <f t="shared" si="61"/>
        <v>0</v>
      </c>
      <c r="CU388" s="51"/>
      <c r="CV388" s="51"/>
      <c r="CW388" s="56"/>
      <c r="CX388" s="2"/>
      <c r="CY388" s="55">
        <f t="shared" si="62"/>
        <v>0.18862868091865825</v>
      </c>
      <c r="CZ388" s="51">
        <f t="shared" si="63"/>
        <v>0</v>
      </c>
      <c r="DA388" s="51"/>
      <c r="DB388" s="51"/>
      <c r="DC388" s="56"/>
      <c r="DD388" s="2"/>
      <c r="DE388" s="55">
        <f t="shared" si="64"/>
        <v>0.39073147645957007</v>
      </c>
      <c r="DF388" s="51">
        <f t="shared" si="65"/>
        <v>0</v>
      </c>
      <c r="DG388" s="51"/>
      <c r="DH388" s="51"/>
      <c r="DI388" s="58"/>
      <c r="DK388" s="15">
        <v>1.8516401995451028</v>
      </c>
    </row>
    <row r="389" spans="1:115" x14ac:dyDescent="0.3">
      <c r="A389" s="28">
        <v>383</v>
      </c>
      <c r="B389" s="29">
        <v>6.3249999999999993</v>
      </c>
      <c r="C389" s="30">
        <v>0.5</v>
      </c>
      <c r="D389" s="30">
        <v>6.9999999999999982</v>
      </c>
      <c r="E389" s="31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1">
        <v>0</v>
      </c>
      <c r="M389" s="32">
        <v>0</v>
      </c>
      <c r="N389" s="30">
        <v>100</v>
      </c>
      <c r="O389" s="30">
        <v>0</v>
      </c>
      <c r="P389" s="30">
        <v>5</v>
      </c>
      <c r="Q389" s="30">
        <v>100</v>
      </c>
      <c r="R389" s="30">
        <v>25</v>
      </c>
      <c r="S389" s="30">
        <v>0</v>
      </c>
      <c r="T389" s="30">
        <v>2.5904855449750883</v>
      </c>
      <c r="U389" s="31">
        <v>200</v>
      </c>
      <c r="V389" s="33">
        <v>0.95</v>
      </c>
      <c r="W389" s="30">
        <v>0.40500000000000003</v>
      </c>
      <c r="X389" s="30">
        <v>9.4909456958440719E-2</v>
      </c>
      <c r="Y389" s="30">
        <v>165</v>
      </c>
      <c r="Z389" s="30">
        <v>0</v>
      </c>
      <c r="AA389" s="30">
        <v>0.99754545454545518</v>
      </c>
      <c r="AB389" s="32">
        <v>5.7520883005115499E-4</v>
      </c>
      <c r="AC389" s="28">
        <v>5.3652477410982842</v>
      </c>
      <c r="AD389" s="28">
        <v>5.6485618284650638E-2</v>
      </c>
      <c r="AE389" s="28">
        <v>0</v>
      </c>
      <c r="AF389" s="28">
        <v>0</v>
      </c>
      <c r="AG389" s="28">
        <v>0.33147453080057743</v>
      </c>
      <c r="AH389" s="28">
        <v>5.6434211355669735E-3</v>
      </c>
      <c r="AI389" s="28">
        <v>1.2809446654256951</v>
      </c>
      <c r="AJ389" s="28">
        <v>2.4161632529580087E-2</v>
      </c>
      <c r="AK389" s="28">
        <v>0.22457638482513162</v>
      </c>
      <c r="AL389" s="30">
        <v>2.3033706024141756E-2</v>
      </c>
      <c r="AM389" s="28">
        <v>1.4005873623207168</v>
      </c>
      <c r="AN389" s="32">
        <v>4.7732758308649259E-2</v>
      </c>
      <c r="AP389" s="28">
        <v>383</v>
      </c>
      <c r="AQ389" s="29">
        <v>6.3249999999999993</v>
      </c>
      <c r="AR389" s="30">
        <v>0.5</v>
      </c>
      <c r="AS389" s="30">
        <v>6.9999999999999982</v>
      </c>
      <c r="AT389" s="31">
        <v>0</v>
      </c>
      <c r="AU389" s="30">
        <v>0</v>
      </c>
      <c r="AV389" s="30">
        <v>0</v>
      </c>
      <c r="AW389" s="30">
        <v>0</v>
      </c>
      <c r="AX389" s="30">
        <v>0</v>
      </c>
      <c r="AY389" s="30">
        <v>0</v>
      </c>
      <c r="AZ389" s="30">
        <v>0</v>
      </c>
      <c r="BA389" s="31">
        <v>0</v>
      </c>
      <c r="BB389" s="32">
        <v>0</v>
      </c>
      <c r="BC389" s="30">
        <v>100</v>
      </c>
      <c r="BD389" s="30">
        <v>0</v>
      </c>
      <c r="BE389" s="30">
        <v>5</v>
      </c>
      <c r="BF389" s="30">
        <v>0</v>
      </c>
      <c r="BG389" s="30">
        <v>0</v>
      </c>
      <c r="BH389" s="30">
        <v>0</v>
      </c>
      <c r="BI389" s="30">
        <v>2.5904855449750883</v>
      </c>
      <c r="BJ389" s="31">
        <v>200</v>
      </c>
      <c r="BK389" s="33">
        <v>0.95</v>
      </c>
      <c r="BL389" s="30">
        <v>3.5000000000000003E-2</v>
      </c>
      <c r="BM389" s="30">
        <v>2.5690258891876389E-2</v>
      </c>
      <c r="BN389" s="30">
        <v>165</v>
      </c>
      <c r="BO389" s="30">
        <v>0</v>
      </c>
      <c r="BP389" s="30">
        <v>0.99978787878787889</v>
      </c>
      <c r="BQ389" s="32">
        <v>1.5569853873864526E-4</v>
      </c>
      <c r="BR389" s="28">
        <v>7.0774663710273513</v>
      </c>
      <c r="BS389" s="28">
        <v>7.6715699658902334E-2</v>
      </c>
      <c r="BT389" s="28">
        <v>0</v>
      </c>
      <c r="BU389" s="28">
        <v>0</v>
      </c>
      <c r="BV389" s="28">
        <v>0.19384691601632756</v>
      </c>
      <c r="BW389" s="28">
        <v>7.0245396309718015E-3</v>
      </c>
      <c r="BX389" s="28">
        <v>0.96087716920589006</v>
      </c>
      <c r="BY389" s="28">
        <v>3.358793629629845E-2</v>
      </c>
      <c r="BZ389" s="28">
        <v>2.6379341034171541E-2</v>
      </c>
      <c r="CA389" s="30">
        <v>9.4701031319886983E-3</v>
      </c>
      <c r="CB389" s="28">
        <v>0.98729233997781096</v>
      </c>
      <c r="CC389" s="32">
        <v>4.3090609436938897E-2</v>
      </c>
      <c r="CE389" s="30">
        <f t="shared" si="66"/>
        <v>1.8708286933869704</v>
      </c>
      <c r="CG389" s="55">
        <f t="shared" ref="CG389:CG452" si="67">AA389-BP389</f>
        <v>-2.2424242424237129E-3</v>
      </c>
      <c r="CH389" s="50">
        <f t="shared" ref="CH389:CH452" si="68">IF(AB389+BQ389&gt;=ABS(CG389),1,0)</f>
        <v>0</v>
      </c>
      <c r="CI389" s="51"/>
      <c r="CJ389" s="51"/>
      <c r="CK389" s="56"/>
      <c r="CL389" s="2"/>
      <c r="CM389" s="55">
        <f t="shared" ref="CM389:CM452" si="69">AG389-BV389</f>
        <v>0.13762761478424987</v>
      </c>
      <c r="CN389" s="51">
        <f t="shared" ref="CN389:CN452" si="70">IF(AH389+BW389&gt;=ABS(CM389),1,0)</f>
        <v>0</v>
      </c>
      <c r="CO389" s="51"/>
      <c r="CP389" s="51"/>
      <c r="CQ389" s="56"/>
      <c r="CR389" s="2"/>
      <c r="CS389" s="55">
        <f t="shared" ref="CS389:CS452" si="71">AI389-BX389</f>
        <v>0.32006749621980501</v>
      </c>
      <c r="CT389" s="51">
        <f t="shared" ref="CT389:CT452" si="72">IF(AJ389+BY389&gt;=ABS(CS389),1,0)</f>
        <v>0</v>
      </c>
      <c r="CU389" s="51"/>
      <c r="CV389" s="51"/>
      <c r="CW389" s="56"/>
      <c r="CX389" s="2"/>
      <c r="CY389" s="55">
        <f t="shared" ref="CY389:CY452" si="73">AK389-BZ389</f>
        <v>0.19819704379096009</v>
      </c>
      <c r="CZ389" s="51">
        <f t="shared" ref="CZ389:CZ452" si="74">IF(AL389+CA389&gt;=ABS(CY389),1,0)</f>
        <v>0</v>
      </c>
      <c r="DA389" s="51"/>
      <c r="DB389" s="51"/>
      <c r="DC389" s="56"/>
      <c r="DD389" s="2"/>
      <c r="DE389" s="55">
        <f t="shared" ref="DE389:DE452" si="75">AM389-CB389</f>
        <v>0.41329502234290583</v>
      </c>
      <c r="DF389" s="51">
        <f t="shared" ref="DF389:DF452" si="76">IF(AN389+CC389&gt;=ABS(DE389),1,0)</f>
        <v>0</v>
      </c>
      <c r="DG389" s="51"/>
      <c r="DH389" s="51"/>
      <c r="DI389" s="58"/>
      <c r="DK389" s="15">
        <v>1.8708286933869704</v>
      </c>
    </row>
    <row r="390" spans="1:115" x14ac:dyDescent="0.3">
      <c r="A390" s="28">
        <v>385</v>
      </c>
      <c r="B390" s="29">
        <v>6.3249999999999993</v>
      </c>
      <c r="C390" s="30">
        <v>1.5833333333333333</v>
      </c>
      <c r="D390" s="30">
        <v>2.4285714285714284</v>
      </c>
      <c r="E390" s="31">
        <v>0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1">
        <v>0</v>
      </c>
      <c r="M390" s="32">
        <v>0</v>
      </c>
      <c r="N390" s="30">
        <v>100</v>
      </c>
      <c r="O390" s="30">
        <v>0</v>
      </c>
      <c r="P390" s="30">
        <v>5</v>
      </c>
      <c r="Q390" s="30">
        <v>100</v>
      </c>
      <c r="R390" s="30">
        <v>25</v>
      </c>
      <c r="S390" s="30">
        <v>0</v>
      </c>
      <c r="T390" s="30">
        <v>2.5904855449750883</v>
      </c>
      <c r="U390" s="31">
        <v>200</v>
      </c>
      <c r="V390" s="33">
        <v>0.95</v>
      </c>
      <c r="W390" s="30">
        <v>0.38</v>
      </c>
      <c r="X390" s="30">
        <v>9.0117383019117203E-2</v>
      </c>
      <c r="Y390" s="30">
        <v>165</v>
      </c>
      <c r="Z390" s="30">
        <v>0</v>
      </c>
      <c r="AA390" s="30">
        <v>0.99769696969697053</v>
      </c>
      <c r="AB390" s="32">
        <v>5.461659576916193E-4</v>
      </c>
      <c r="AC390" s="28">
        <v>5.2983478057462898</v>
      </c>
      <c r="AD390" s="28">
        <v>5.6498059133449206E-2</v>
      </c>
      <c r="AE390" s="28">
        <v>0</v>
      </c>
      <c r="AF390" s="28">
        <v>0</v>
      </c>
      <c r="AG390" s="28">
        <v>0.33787941970480712</v>
      </c>
      <c r="AH390" s="28">
        <v>5.9394083944621272E-3</v>
      </c>
      <c r="AI390" s="28">
        <v>1.2811302968031728</v>
      </c>
      <c r="AJ390" s="28">
        <v>2.4277929134775712E-2</v>
      </c>
      <c r="AK390" s="28">
        <v>0.22848407522188666</v>
      </c>
      <c r="AL390" s="30">
        <v>2.3290913515045031E-2</v>
      </c>
      <c r="AM390" s="28">
        <v>1.37063560438981</v>
      </c>
      <c r="AN390" s="32">
        <v>4.6253460014976766E-2</v>
      </c>
      <c r="AP390" s="28">
        <v>385</v>
      </c>
      <c r="AQ390" s="29">
        <v>6.3249999999999993</v>
      </c>
      <c r="AR390" s="30">
        <v>1.5833333333333333</v>
      </c>
      <c r="AS390" s="30">
        <v>2.4285714285714284</v>
      </c>
      <c r="AT390" s="31">
        <v>0</v>
      </c>
      <c r="AU390" s="30">
        <v>0</v>
      </c>
      <c r="AV390" s="30">
        <v>0</v>
      </c>
      <c r="AW390" s="30">
        <v>0</v>
      </c>
      <c r="AX390" s="30">
        <v>0</v>
      </c>
      <c r="AY390" s="30">
        <v>0</v>
      </c>
      <c r="AZ390" s="30">
        <v>0</v>
      </c>
      <c r="BA390" s="31">
        <v>0</v>
      </c>
      <c r="BB390" s="32">
        <v>0</v>
      </c>
      <c r="BC390" s="30">
        <v>100</v>
      </c>
      <c r="BD390" s="30">
        <v>0</v>
      </c>
      <c r="BE390" s="30">
        <v>5</v>
      </c>
      <c r="BF390" s="30">
        <v>0</v>
      </c>
      <c r="BG390" s="30">
        <v>0</v>
      </c>
      <c r="BH390" s="30">
        <v>0</v>
      </c>
      <c r="BI390" s="30">
        <v>2.5904855449750883</v>
      </c>
      <c r="BJ390" s="31">
        <v>200</v>
      </c>
      <c r="BK390" s="33">
        <v>0.95</v>
      </c>
      <c r="BL390" s="30">
        <v>0.04</v>
      </c>
      <c r="BM390" s="30">
        <v>2.7392799214908059E-2</v>
      </c>
      <c r="BN390" s="30">
        <v>165</v>
      </c>
      <c r="BO390" s="30">
        <v>0</v>
      </c>
      <c r="BP390" s="30">
        <v>0.99975757575757596</v>
      </c>
      <c r="BQ390" s="32">
        <v>1.6601696493883796E-4</v>
      </c>
      <c r="BR390" s="28">
        <v>7.1752695861049549</v>
      </c>
      <c r="BS390" s="28">
        <v>7.7329802278038179E-2</v>
      </c>
      <c r="BT390" s="28">
        <v>0</v>
      </c>
      <c r="BU390" s="28">
        <v>0</v>
      </c>
      <c r="BV390" s="28">
        <v>0.18387747494942594</v>
      </c>
      <c r="BW390" s="28">
        <v>7.0769125130020092E-3</v>
      </c>
      <c r="BX390" s="28">
        <v>0.96596793594911479</v>
      </c>
      <c r="BY390" s="28">
        <v>3.272164375119406E-2</v>
      </c>
      <c r="BZ390" s="28">
        <v>2.511639350278733E-2</v>
      </c>
      <c r="CA390" s="30">
        <v>8.5390073043409686E-3</v>
      </c>
      <c r="CB390" s="28">
        <v>0.99922248502187339</v>
      </c>
      <c r="CC390" s="32">
        <v>4.3803487599604299E-2</v>
      </c>
      <c r="CE390" s="30">
        <f t="shared" si="66"/>
        <v>1.9609278658936169</v>
      </c>
      <c r="CG390" s="55">
        <f t="shared" si="67"/>
        <v>-2.0606060606054299E-3</v>
      </c>
      <c r="CH390" s="50">
        <f t="shared" si="68"/>
        <v>0</v>
      </c>
      <c r="CI390" s="51"/>
      <c r="CJ390" s="51"/>
      <c r="CK390" s="56"/>
      <c r="CL390" s="2"/>
      <c r="CM390" s="55">
        <f t="shared" si="69"/>
        <v>0.15400194475538118</v>
      </c>
      <c r="CN390" s="51">
        <f t="shared" si="70"/>
        <v>0</v>
      </c>
      <c r="CO390" s="51"/>
      <c r="CP390" s="51"/>
      <c r="CQ390" s="56"/>
      <c r="CR390" s="2"/>
      <c r="CS390" s="55">
        <f t="shared" si="71"/>
        <v>0.31516236085405802</v>
      </c>
      <c r="CT390" s="51">
        <f t="shared" si="72"/>
        <v>0</v>
      </c>
      <c r="CU390" s="51"/>
      <c r="CV390" s="51"/>
      <c r="CW390" s="56"/>
      <c r="CX390" s="2"/>
      <c r="CY390" s="55">
        <f t="shared" si="73"/>
        <v>0.20336768171909933</v>
      </c>
      <c r="CZ390" s="51">
        <f t="shared" si="74"/>
        <v>0</v>
      </c>
      <c r="DA390" s="51"/>
      <c r="DB390" s="51"/>
      <c r="DC390" s="56"/>
      <c r="DD390" s="2"/>
      <c r="DE390" s="55">
        <f t="shared" si="75"/>
        <v>0.37141311936793664</v>
      </c>
      <c r="DF390" s="51">
        <f t="shared" si="76"/>
        <v>0</v>
      </c>
      <c r="DG390" s="51"/>
      <c r="DH390" s="51"/>
      <c r="DI390" s="58"/>
      <c r="DK390" s="15">
        <v>1.9609278658936169</v>
      </c>
    </row>
    <row r="391" spans="1:115" x14ac:dyDescent="0.3">
      <c r="A391" s="28">
        <v>396</v>
      </c>
      <c r="B391" s="29">
        <v>6.3249999999999993</v>
      </c>
      <c r="C391" s="30">
        <v>3.75</v>
      </c>
      <c r="D391" s="30">
        <v>1.2857142857142856</v>
      </c>
      <c r="E391" s="31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1">
        <v>0</v>
      </c>
      <c r="M391" s="32">
        <v>0</v>
      </c>
      <c r="N391" s="30">
        <v>100</v>
      </c>
      <c r="O391" s="30">
        <v>0</v>
      </c>
      <c r="P391" s="30">
        <v>5</v>
      </c>
      <c r="Q391" s="30">
        <v>100</v>
      </c>
      <c r="R391" s="30">
        <v>25</v>
      </c>
      <c r="S391" s="30">
        <v>0</v>
      </c>
      <c r="T391" s="30">
        <v>2.5904855449750883</v>
      </c>
      <c r="U391" s="31">
        <v>200</v>
      </c>
      <c r="V391" s="33">
        <v>0.95</v>
      </c>
      <c r="W391" s="30">
        <v>7.0000000000000007E-2</v>
      </c>
      <c r="X391" s="30">
        <v>4.9442390099598152E-2</v>
      </c>
      <c r="Y391" s="30">
        <v>165</v>
      </c>
      <c r="Z391" s="30">
        <v>0</v>
      </c>
      <c r="AA391" s="30">
        <v>0.99957575757575767</v>
      </c>
      <c r="AB391" s="32">
        <v>2.9965084908847492E-4</v>
      </c>
      <c r="AC391" s="28">
        <v>7.4744688278448459</v>
      </c>
      <c r="AD391" s="28">
        <v>8.0866097901137801E-2</v>
      </c>
      <c r="AE391" s="28">
        <v>0</v>
      </c>
      <c r="AF391" s="28">
        <v>0</v>
      </c>
      <c r="AG391" s="28">
        <v>0.37498385154652603</v>
      </c>
      <c r="AH391" s="28">
        <v>6.971060602743012E-3</v>
      </c>
      <c r="AI391" s="28">
        <v>1.3742075524527013</v>
      </c>
      <c r="AJ391" s="28">
        <v>4.3543234942549483E-2</v>
      </c>
      <c r="AK391" s="28">
        <v>0.25372032771030112</v>
      </c>
      <c r="AL391" s="30">
        <v>1.9976871053516049E-2</v>
      </c>
      <c r="AM391" s="28">
        <v>1.3865710938050098</v>
      </c>
      <c r="AN391" s="32">
        <v>4.9904843022088703E-2</v>
      </c>
      <c r="AP391" s="28">
        <v>396</v>
      </c>
      <c r="AQ391" s="29">
        <v>6.3249999999999993</v>
      </c>
      <c r="AR391" s="30">
        <v>3.75</v>
      </c>
      <c r="AS391" s="30">
        <v>1.2857142857142856</v>
      </c>
      <c r="AT391" s="31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1">
        <v>0</v>
      </c>
      <c r="BB391" s="32">
        <v>0</v>
      </c>
      <c r="BC391" s="30">
        <v>100</v>
      </c>
      <c r="BD391" s="30">
        <v>0</v>
      </c>
      <c r="BE391" s="30">
        <v>5</v>
      </c>
      <c r="BF391" s="30">
        <v>0</v>
      </c>
      <c r="BG391" s="30">
        <v>0</v>
      </c>
      <c r="BH391" s="30">
        <v>0</v>
      </c>
      <c r="BI391" s="30">
        <v>2.5904855449750883</v>
      </c>
      <c r="BJ391" s="31">
        <v>200</v>
      </c>
      <c r="BK391" s="33">
        <v>0.95</v>
      </c>
      <c r="BL391" s="30">
        <v>0</v>
      </c>
      <c r="BM391" s="30">
        <v>0</v>
      </c>
      <c r="BN391" s="30">
        <v>165</v>
      </c>
      <c r="BO391" s="30">
        <v>0</v>
      </c>
      <c r="BP391" s="30">
        <v>1</v>
      </c>
      <c r="BQ391" s="32">
        <v>0</v>
      </c>
      <c r="BR391" s="28">
        <v>10.042242424242421</v>
      </c>
      <c r="BS391" s="28">
        <v>0.10329665209078617</v>
      </c>
      <c r="BT391" s="28">
        <v>0</v>
      </c>
      <c r="BU391" s="28">
        <v>0</v>
      </c>
      <c r="BV391" s="28">
        <v>0.24741017751802832</v>
      </c>
      <c r="BW391" s="28">
        <v>7.4523911225011837E-3</v>
      </c>
      <c r="BX391" s="28">
        <v>0.99456667891784567</v>
      </c>
      <c r="BY391" s="28">
        <v>3.1590193708260245E-2</v>
      </c>
      <c r="BZ391" s="28">
        <v>0.14860907131483039</v>
      </c>
      <c r="CA391" s="30">
        <v>7.4202852463477386E-3</v>
      </c>
      <c r="CB391" s="28">
        <v>0.99456667891784567</v>
      </c>
      <c r="CC391" s="32">
        <v>3.1590193708260245E-2</v>
      </c>
      <c r="CE391" s="30">
        <f t="shared" si="66"/>
        <v>2.1957751641341994</v>
      </c>
      <c r="CG391" s="55">
        <f t="shared" si="67"/>
        <v>-4.2424242424232705E-4</v>
      </c>
      <c r="CH391" s="50">
        <f t="shared" si="68"/>
        <v>0</v>
      </c>
      <c r="CI391" s="51"/>
      <c r="CJ391" s="51"/>
      <c r="CK391" s="56"/>
      <c r="CL391" s="2"/>
      <c r="CM391" s="55">
        <f t="shared" si="69"/>
        <v>0.1275736740284977</v>
      </c>
      <c r="CN391" s="51">
        <f t="shared" si="70"/>
        <v>0</v>
      </c>
      <c r="CO391" s="51"/>
      <c r="CP391" s="51"/>
      <c r="CQ391" s="56"/>
      <c r="CR391" s="2"/>
      <c r="CS391" s="55">
        <f t="shared" si="71"/>
        <v>0.37964087353485565</v>
      </c>
      <c r="CT391" s="51">
        <f t="shared" si="72"/>
        <v>0</v>
      </c>
      <c r="CU391" s="51"/>
      <c r="CV391" s="51"/>
      <c r="CW391" s="56"/>
      <c r="CX391" s="2"/>
      <c r="CY391" s="55">
        <f t="shared" si="73"/>
        <v>0.10511125639547073</v>
      </c>
      <c r="CZ391" s="51">
        <f t="shared" si="74"/>
        <v>0</v>
      </c>
      <c r="DA391" s="51"/>
      <c r="DB391" s="51"/>
      <c r="DC391" s="56"/>
      <c r="DD391" s="2"/>
      <c r="DE391" s="55">
        <f t="shared" si="75"/>
        <v>0.39200441488716409</v>
      </c>
      <c r="DF391" s="51">
        <f t="shared" si="76"/>
        <v>0</v>
      </c>
      <c r="DG391" s="51"/>
      <c r="DH391" s="51"/>
      <c r="DI391" s="58"/>
      <c r="DK391" s="15">
        <v>2.1957751641341994</v>
      </c>
    </row>
    <row r="392" spans="1:115" x14ac:dyDescent="0.3">
      <c r="A392" s="28">
        <v>386</v>
      </c>
      <c r="B392" s="29">
        <v>6.3249999999999993</v>
      </c>
      <c r="C392" s="30">
        <v>1.5833333333333333</v>
      </c>
      <c r="D392" s="30">
        <v>3.5714285714285712</v>
      </c>
      <c r="E392" s="31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1">
        <v>0</v>
      </c>
      <c r="M392" s="32">
        <v>0</v>
      </c>
      <c r="N392" s="30">
        <v>100</v>
      </c>
      <c r="O392" s="30">
        <v>0</v>
      </c>
      <c r="P392" s="30">
        <v>5</v>
      </c>
      <c r="Q392" s="30">
        <v>100</v>
      </c>
      <c r="R392" s="30">
        <v>25</v>
      </c>
      <c r="S392" s="30">
        <v>0</v>
      </c>
      <c r="T392" s="30">
        <v>2.5904855449750883</v>
      </c>
      <c r="U392" s="31">
        <v>200</v>
      </c>
      <c r="V392" s="33">
        <v>0.95</v>
      </c>
      <c r="W392" s="30">
        <v>0</v>
      </c>
      <c r="X392" s="30">
        <v>0</v>
      </c>
      <c r="Y392" s="30">
        <v>165</v>
      </c>
      <c r="Z392" s="30">
        <v>0</v>
      </c>
      <c r="AA392" s="30">
        <v>1</v>
      </c>
      <c r="AB392" s="32">
        <v>0</v>
      </c>
      <c r="AC392" s="28">
        <v>11.802636363636365</v>
      </c>
      <c r="AD392" s="28">
        <v>0.13038750705315563</v>
      </c>
      <c r="AE392" s="28">
        <v>1.1649542751710058E-2</v>
      </c>
      <c r="AF392" s="28">
        <v>3.4404004786406936E-3</v>
      </c>
      <c r="AG392" s="28">
        <v>0.41785459454672386</v>
      </c>
      <c r="AH392" s="28">
        <v>8.9816895408200686E-3</v>
      </c>
      <c r="AI392" s="28">
        <v>1.309776234481</v>
      </c>
      <c r="AJ392" s="28">
        <v>3.5480033737670329E-2</v>
      </c>
      <c r="AK392" s="28">
        <v>0.36310916845571783</v>
      </c>
      <c r="AL392" s="30">
        <v>2.1811996758099143E-2</v>
      </c>
      <c r="AM392" s="28">
        <v>1.309776234481</v>
      </c>
      <c r="AN392" s="32">
        <v>3.5480033737670329E-2</v>
      </c>
      <c r="AP392" s="28">
        <v>386</v>
      </c>
      <c r="AQ392" s="29">
        <v>6.3249999999999993</v>
      </c>
      <c r="AR392" s="30">
        <v>1.5833333333333333</v>
      </c>
      <c r="AS392" s="30">
        <v>3.5714285714285712</v>
      </c>
      <c r="AT392" s="31">
        <v>0</v>
      </c>
      <c r="AU392" s="30">
        <v>0</v>
      </c>
      <c r="AV392" s="30">
        <v>0</v>
      </c>
      <c r="AW392" s="30">
        <v>0</v>
      </c>
      <c r="AX392" s="30">
        <v>0</v>
      </c>
      <c r="AY392" s="30">
        <v>0</v>
      </c>
      <c r="AZ392" s="30">
        <v>0</v>
      </c>
      <c r="BA392" s="31">
        <v>0</v>
      </c>
      <c r="BB392" s="32">
        <v>0</v>
      </c>
      <c r="BC392" s="30">
        <v>100</v>
      </c>
      <c r="BD392" s="30">
        <v>0</v>
      </c>
      <c r="BE392" s="30">
        <v>5</v>
      </c>
      <c r="BF392" s="30">
        <v>0</v>
      </c>
      <c r="BG392" s="30">
        <v>0</v>
      </c>
      <c r="BH392" s="30">
        <v>0</v>
      </c>
      <c r="BI392" s="30">
        <v>2.5904855449750883</v>
      </c>
      <c r="BJ392" s="31">
        <v>200</v>
      </c>
      <c r="BK392" s="33">
        <v>0.95</v>
      </c>
      <c r="BL392" s="30">
        <v>0</v>
      </c>
      <c r="BM392" s="30">
        <v>0</v>
      </c>
      <c r="BN392" s="30">
        <v>165</v>
      </c>
      <c r="BO392" s="30">
        <v>0</v>
      </c>
      <c r="BP392" s="30">
        <v>1</v>
      </c>
      <c r="BQ392" s="32">
        <v>0</v>
      </c>
      <c r="BR392" s="28">
        <v>15.72487878787879</v>
      </c>
      <c r="BS392" s="28">
        <v>0.15496258217335374</v>
      </c>
      <c r="BT392" s="28">
        <v>4.1002589458987108E-3</v>
      </c>
      <c r="BU392" s="28">
        <v>2.211397822210802E-3</v>
      </c>
      <c r="BV392" s="28">
        <v>0.32862498578984883</v>
      </c>
      <c r="BW392" s="28">
        <v>8.9694677465852607E-3</v>
      </c>
      <c r="BX392" s="28">
        <v>1.0624688189000484</v>
      </c>
      <c r="BY392" s="28">
        <v>2.8579930777743651E-2</v>
      </c>
      <c r="BZ392" s="28">
        <v>0.29953115245408002</v>
      </c>
      <c r="CA392" s="30">
        <v>8.0510799837196882E-3</v>
      </c>
      <c r="CB392" s="28">
        <v>1.0624688189000484</v>
      </c>
      <c r="CC392" s="32">
        <v>2.8579930777743651E-2</v>
      </c>
      <c r="CE392" s="30">
        <f t="shared" si="66"/>
        <v>2.3779743280283547</v>
      </c>
      <c r="CG392" s="55">
        <f t="shared" si="67"/>
        <v>0</v>
      </c>
      <c r="CH392" s="50">
        <f t="shared" si="68"/>
        <v>1</v>
      </c>
      <c r="CI392" s="51"/>
      <c r="CJ392" s="51"/>
      <c r="CK392" s="56"/>
      <c r="CL392" s="2"/>
      <c r="CM392" s="55">
        <f t="shared" si="69"/>
        <v>8.9229608756875023E-2</v>
      </c>
      <c r="CN392" s="51">
        <f t="shared" si="70"/>
        <v>0</v>
      </c>
      <c r="CO392" s="51"/>
      <c r="CP392" s="51"/>
      <c r="CQ392" s="56"/>
      <c r="CR392" s="2"/>
      <c r="CS392" s="55">
        <f t="shared" si="71"/>
        <v>0.2473074155809516</v>
      </c>
      <c r="CT392" s="51">
        <f t="shared" si="72"/>
        <v>0</v>
      </c>
      <c r="CU392" s="51"/>
      <c r="CV392" s="51"/>
      <c r="CW392" s="56"/>
      <c r="CX392" s="2"/>
      <c r="CY392" s="55">
        <f t="shared" si="73"/>
        <v>6.3578016001637816E-2</v>
      </c>
      <c r="CZ392" s="51">
        <f t="shared" si="74"/>
        <v>0</v>
      </c>
      <c r="DA392" s="51"/>
      <c r="DB392" s="51"/>
      <c r="DC392" s="56"/>
      <c r="DD392" s="2"/>
      <c r="DE392" s="55">
        <f t="shared" si="75"/>
        <v>0.2473074155809516</v>
      </c>
      <c r="DF392" s="51">
        <f t="shared" si="76"/>
        <v>0</v>
      </c>
      <c r="DG392" s="51"/>
      <c r="DH392" s="51"/>
      <c r="DI392" s="58"/>
      <c r="DK392" s="15">
        <v>2.3779743280283547</v>
      </c>
    </row>
    <row r="393" spans="1:115" x14ac:dyDescent="0.3">
      <c r="A393" s="28">
        <v>402</v>
      </c>
      <c r="B393" s="29">
        <v>6.3249999999999993</v>
      </c>
      <c r="C393" s="30">
        <v>4.833333333333333</v>
      </c>
      <c r="D393" s="30">
        <v>1.2857142857142856</v>
      </c>
      <c r="E393" s="31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1">
        <v>0</v>
      </c>
      <c r="M393" s="32">
        <v>0</v>
      </c>
      <c r="N393" s="30">
        <v>100</v>
      </c>
      <c r="O393" s="30">
        <v>0</v>
      </c>
      <c r="P393" s="30">
        <v>5</v>
      </c>
      <c r="Q393" s="30">
        <v>100</v>
      </c>
      <c r="R393" s="30">
        <v>25</v>
      </c>
      <c r="S393" s="30">
        <v>0</v>
      </c>
      <c r="T393" s="30">
        <v>2.5904855449750883</v>
      </c>
      <c r="U393" s="31">
        <v>200</v>
      </c>
      <c r="V393" s="33">
        <v>0.95</v>
      </c>
      <c r="W393" s="30">
        <v>5.0000000000000001E-3</v>
      </c>
      <c r="X393" s="30">
        <v>9.8597827212587759E-3</v>
      </c>
      <c r="Y393" s="30">
        <v>165</v>
      </c>
      <c r="Z393" s="30">
        <v>0</v>
      </c>
      <c r="AA393" s="30">
        <v>0.99996969696969695</v>
      </c>
      <c r="AB393" s="32">
        <v>5.97562589167199E-5</v>
      </c>
      <c r="AC393" s="28">
        <v>11.807852180339985</v>
      </c>
      <c r="AD393" s="28">
        <v>0.12301235918237485</v>
      </c>
      <c r="AE393" s="28">
        <v>8.5144289834693694E-3</v>
      </c>
      <c r="AF393" s="28">
        <v>3.0421112721799549E-3</v>
      </c>
      <c r="AG393" s="28">
        <v>0.41682005560536511</v>
      </c>
      <c r="AH393" s="28">
        <v>8.3905414911327938E-3</v>
      </c>
      <c r="AI393" s="28">
        <v>1.3196633880341897</v>
      </c>
      <c r="AJ393" s="28">
        <v>3.7427625851710243E-2</v>
      </c>
      <c r="AK393" s="28">
        <v>0.36197807414239086</v>
      </c>
      <c r="AL393" s="30">
        <v>1.9466940497254684E-2</v>
      </c>
      <c r="AM393" s="28">
        <v>1.3234830481466908</v>
      </c>
      <c r="AN393" s="32">
        <v>3.9929443718771579E-2</v>
      </c>
      <c r="AP393" s="28">
        <v>402</v>
      </c>
      <c r="AQ393" s="29">
        <v>6.3249999999999993</v>
      </c>
      <c r="AR393" s="30">
        <v>4.833333333333333</v>
      </c>
      <c r="AS393" s="30">
        <v>1.2857142857142856</v>
      </c>
      <c r="AT393" s="31">
        <v>0</v>
      </c>
      <c r="AU393" s="30">
        <v>0</v>
      </c>
      <c r="AV393" s="30">
        <v>0</v>
      </c>
      <c r="AW393" s="30">
        <v>0</v>
      </c>
      <c r="AX393" s="30">
        <v>0</v>
      </c>
      <c r="AY393" s="30">
        <v>0</v>
      </c>
      <c r="AZ393" s="30">
        <v>0</v>
      </c>
      <c r="BA393" s="31">
        <v>0</v>
      </c>
      <c r="BB393" s="32">
        <v>0</v>
      </c>
      <c r="BC393" s="30">
        <v>100</v>
      </c>
      <c r="BD393" s="30">
        <v>0</v>
      </c>
      <c r="BE393" s="30">
        <v>5</v>
      </c>
      <c r="BF393" s="30">
        <v>0</v>
      </c>
      <c r="BG393" s="30">
        <v>0</v>
      </c>
      <c r="BH393" s="30">
        <v>0</v>
      </c>
      <c r="BI393" s="30">
        <v>2.5904855449750883</v>
      </c>
      <c r="BJ393" s="31">
        <v>200</v>
      </c>
      <c r="BK393" s="33">
        <v>0.95</v>
      </c>
      <c r="BL393" s="30">
        <v>0</v>
      </c>
      <c r="BM393" s="30">
        <v>0</v>
      </c>
      <c r="BN393" s="30">
        <v>165</v>
      </c>
      <c r="BO393" s="30">
        <v>0</v>
      </c>
      <c r="BP393" s="30">
        <v>1</v>
      </c>
      <c r="BQ393" s="32">
        <v>0</v>
      </c>
      <c r="BR393" s="28">
        <v>15.843363636363645</v>
      </c>
      <c r="BS393" s="28">
        <v>0.15741136903166283</v>
      </c>
      <c r="BT393" s="28">
        <v>1.2115505509516251E-3</v>
      </c>
      <c r="BU393" s="28">
        <v>1.2034055478045017E-3</v>
      </c>
      <c r="BV393" s="28">
        <v>0.32546484578316032</v>
      </c>
      <c r="BW393" s="28">
        <v>9.0667615242832813E-3</v>
      </c>
      <c r="BX393" s="28">
        <v>1.0473935785567519</v>
      </c>
      <c r="BY393" s="28">
        <v>2.5384841839974782E-2</v>
      </c>
      <c r="BZ393" s="28">
        <v>0.29058931723937831</v>
      </c>
      <c r="CA393" s="30">
        <v>8.5793344073484441E-3</v>
      </c>
      <c r="CB393" s="28">
        <v>1.0473935785567519</v>
      </c>
      <c r="CC393" s="32">
        <v>2.5384841839974782E-2</v>
      </c>
      <c r="CE393" s="30">
        <f t="shared" si="66"/>
        <v>2.4928469095164494</v>
      </c>
      <c r="CG393" s="55">
        <f t="shared" si="67"/>
        <v>-3.0303030303047152E-5</v>
      </c>
      <c r="CH393" s="50">
        <f t="shared" si="68"/>
        <v>1</v>
      </c>
      <c r="CI393" s="51"/>
      <c r="CJ393" s="51"/>
      <c r="CK393" s="56"/>
      <c r="CL393" s="2"/>
      <c r="CM393" s="55">
        <f t="shared" si="69"/>
        <v>9.1355209822204797E-2</v>
      </c>
      <c r="CN393" s="51">
        <f t="shared" si="70"/>
        <v>0</v>
      </c>
      <c r="CO393" s="51"/>
      <c r="CP393" s="51"/>
      <c r="CQ393" s="56"/>
      <c r="CR393" s="2"/>
      <c r="CS393" s="55">
        <f t="shared" si="71"/>
        <v>0.27226980947743784</v>
      </c>
      <c r="CT393" s="51">
        <f t="shared" si="72"/>
        <v>0</v>
      </c>
      <c r="CU393" s="51"/>
      <c r="CV393" s="51"/>
      <c r="CW393" s="56"/>
      <c r="CX393" s="2"/>
      <c r="CY393" s="55">
        <f t="shared" si="73"/>
        <v>7.1388756903012551E-2</v>
      </c>
      <c r="CZ393" s="51">
        <f t="shared" si="74"/>
        <v>0</v>
      </c>
      <c r="DA393" s="51"/>
      <c r="DB393" s="51"/>
      <c r="DC393" s="56"/>
      <c r="DD393" s="2"/>
      <c r="DE393" s="55">
        <f t="shared" si="75"/>
        <v>0.27608946958993896</v>
      </c>
      <c r="DF393" s="51">
        <f t="shared" si="76"/>
        <v>0</v>
      </c>
      <c r="DG393" s="51"/>
      <c r="DH393" s="51"/>
      <c r="DI393" s="58"/>
      <c r="DK393" s="15">
        <v>2.4928469095164494</v>
      </c>
    </row>
    <row r="394" spans="1:115" x14ac:dyDescent="0.3">
      <c r="A394" s="28">
        <v>391</v>
      </c>
      <c r="B394" s="29">
        <v>6.3249999999999993</v>
      </c>
      <c r="C394" s="30">
        <v>2.6666666666666665</v>
      </c>
      <c r="D394" s="30">
        <v>2.4285714285714284</v>
      </c>
      <c r="E394" s="31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1">
        <v>0</v>
      </c>
      <c r="M394" s="32">
        <v>0</v>
      </c>
      <c r="N394" s="30">
        <v>100</v>
      </c>
      <c r="O394" s="30">
        <v>0</v>
      </c>
      <c r="P394" s="30">
        <v>5</v>
      </c>
      <c r="Q394" s="30">
        <v>100</v>
      </c>
      <c r="R394" s="30">
        <v>25</v>
      </c>
      <c r="S394" s="30">
        <v>0</v>
      </c>
      <c r="T394" s="30">
        <v>2.5904855449750883</v>
      </c>
      <c r="U394" s="31">
        <v>200</v>
      </c>
      <c r="V394" s="33">
        <v>0.95</v>
      </c>
      <c r="W394" s="30">
        <v>0</v>
      </c>
      <c r="X394" s="30">
        <v>0</v>
      </c>
      <c r="Y394" s="30">
        <v>165</v>
      </c>
      <c r="Z394" s="30">
        <v>0</v>
      </c>
      <c r="AA394" s="30">
        <v>1</v>
      </c>
      <c r="AB394" s="32">
        <v>0</v>
      </c>
      <c r="AC394" s="28">
        <v>11.783121212121207</v>
      </c>
      <c r="AD394" s="28">
        <v>0.12012066088840474</v>
      </c>
      <c r="AE394" s="28">
        <v>1.0457368912477331E-2</v>
      </c>
      <c r="AF394" s="28">
        <v>3.3141362257591567E-3</v>
      </c>
      <c r="AG394" s="28">
        <v>0.41770782487789299</v>
      </c>
      <c r="AH394" s="28">
        <v>8.6080307067733508E-3</v>
      </c>
      <c r="AI394" s="28">
        <v>1.3134898237355972</v>
      </c>
      <c r="AJ394" s="28">
        <v>3.6272225984782275E-2</v>
      </c>
      <c r="AK394" s="28">
        <v>0.35155914843817293</v>
      </c>
      <c r="AL394" s="30">
        <v>2.2044805336841146E-2</v>
      </c>
      <c r="AM394" s="28">
        <v>1.3134898237355972</v>
      </c>
      <c r="AN394" s="32">
        <v>3.6272225984782275E-2</v>
      </c>
      <c r="AP394" s="28">
        <v>391</v>
      </c>
      <c r="AQ394" s="29">
        <v>6.3249999999999993</v>
      </c>
      <c r="AR394" s="30">
        <v>2.6666666666666665</v>
      </c>
      <c r="AS394" s="30">
        <v>2.4285714285714284</v>
      </c>
      <c r="AT394" s="31">
        <v>0</v>
      </c>
      <c r="AU394" s="30">
        <v>0</v>
      </c>
      <c r="AV394" s="30">
        <v>0</v>
      </c>
      <c r="AW394" s="30">
        <v>0</v>
      </c>
      <c r="AX394" s="30">
        <v>0</v>
      </c>
      <c r="AY394" s="30">
        <v>0</v>
      </c>
      <c r="AZ394" s="30">
        <v>0</v>
      </c>
      <c r="BA394" s="31">
        <v>0</v>
      </c>
      <c r="BB394" s="32">
        <v>0</v>
      </c>
      <c r="BC394" s="30">
        <v>100</v>
      </c>
      <c r="BD394" s="30">
        <v>0</v>
      </c>
      <c r="BE394" s="30">
        <v>5</v>
      </c>
      <c r="BF394" s="30">
        <v>0</v>
      </c>
      <c r="BG394" s="30">
        <v>0</v>
      </c>
      <c r="BH394" s="30">
        <v>0</v>
      </c>
      <c r="BI394" s="30">
        <v>2.5904855449750883</v>
      </c>
      <c r="BJ394" s="31">
        <v>200</v>
      </c>
      <c r="BK394" s="33">
        <v>0.95</v>
      </c>
      <c r="BL394" s="30">
        <v>0</v>
      </c>
      <c r="BM394" s="30">
        <v>0</v>
      </c>
      <c r="BN394" s="30">
        <v>165</v>
      </c>
      <c r="BO394" s="30">
        <v>0</v>
      </c>
      <c r="BP394" s="30">
        <v>1</v>
      </c>
      <c r="BQ394" s="32">
        <v>0</v>
      </c>
      <c r="BR394" s="28">
        <v>15.872454545454543</v>
      </c>
      <c r="BS394" s="28">
        <v>0.15695117289959534</v>
      </c>
      <c r="BT394" s="28">
        <v>2.9680929883574296E-3</v>
      </c>
      <c r="BU394" s="28">
        <v>1.8569784254435699E-3</v>
      </c>
      <c r="BV394" s="28">
        <v>0.32465414973719087</v>
      </c>
      <c r="BW394" s="28">
        <v>8.9665419393196097E-3</v>
      </c>
      <c r="BX394" s="28">
        <v>1.0636970623557123</v>
      </c>
      <c r="BY394" s="28">
        <v>2.6406194567157495E-2</v>
      </c>
      <c r="BZ394" s="28">
        <v>0.29793678910759253</v>
      </c>
      <c r="CA394" s="30">
        <v>7.9643319867756975E-3</v>
      </c>
      <c r="CB394" s="28">
        <v>1.0636970623557123</v>
      </c>
      <c r="CC394" s="32">
        <v>2.6406194567157495E-2</v>
      </c>
      <c r="CE394" s="30">
        <f t="shared" si="66"/>
        <v>2.5448360411214068</v>
      </c>
      <c r="CG394" s="55">
        <f t="shared" si="67"/>
        <v>0</v>
      </c>
      <c r="CH394" s="50">
        <f t="shared" si="68"/>
        <v>1</v>
      </c>
      <c r="CI394" s="51"/>
      <c r="CJ394" s="51"/>
      <c r="CK394" s="56"/>
      <c r="CL394" s="2"/>
      <c r="CM394" s="55">
        <f t="shared" si="69"/>
        <v>9.3053675140702119E-2</v>
      </c>
      <c r="CN394" s="51">
        <f t="shared" si="70"/>
        <v>0</v>
      </c>
      <c r="CO394" s="51"/>
      <c r="CP394" s="51"/>
      <c r="CQ394" s="56"/>
      <c r="CR394" s="2"/>
      <c r="CS394" s="55">
        <f t="shared" si="71"/>
        <v>0.24979276137988493</v>
      </c>
      <c r="CT394" s="51">
        <f t="shared" si="72"/>
        <v>0</v>
      </c>
      <c r="CU394" s="51"/>
      <c r="CV394" s="51"/>
      <c r="CW394" s="56"/>
      <c r="CX394" s="2"/>
      <c r="CY394" s="55">
        <f t="shared" si="73"/>
        <v>5.3622359330580405E-2</v>
      </c>
      <c r="CZ394" s="51">
        <f t="shared" si="74"/>
        <v>0</v>
      </c>
      <c r="DA394" s="51"/>
      <c r="DB394" s="51"/>
      <c r="DC394" s="56"/>
      <c r="DD394" s="2"/>
      <c r="DE394" s="55">
        <f t="shared" si="75"/>
        <v>0.24979276137988493</v>
      </c>
      <c r="DF394" s="51">
        <f t="shared" si="76"/>
        <v>0</v>
      </c>
      <c r="DG394" s="51"/>
      <c r="DH394" s="51"/>
      <c r="DI394" s="58"/>
      <c r="DK394" s="15">
        <v>2.5448360411214068</v>
      </c>
    </row>
    <row r="395" spans="1:115" x14ac:dyDescent="0.3">
      <c r="A395" s="28">
        <v>387</v>
      </c>
      <c r="B395" s="29">
        <v>6.3249999999999993</v>
      </c>
      <c r="C395" s="30">
        <v>1.5833333333333333</v>
      </c>
      <c r="D395" s="30">
        <v>4.7142857142857135</v>
      </c>
      <c r="E395" s="31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1">
        <v>0</v>
      </c>
      <c r="M395" s="32">
        <v>0</v>
      </c>
      <c r="N395" s="30">
        <v>100</v>
      </c>
      <c r="O395" s="30">
        <v>0</v>
      </c>
      <c r="P395" s="30">
        <v>5</v>
      </c>
      <c r="Q395" s="30">
        <v>100</v>
      </c>
      <c r="R395" s="30">
        <v>25</v>
      </c>
      <c r="S395" s="30">
        <v>0</v>
      </c>
      <c r="T395" s="30">
        <v>2.5904855449750883</v>
      </c>
      <c r="U395" s="31">
        <v>200</v>
      </c>
      <c r="V395" s="33">
        <v>0.95</v>
      </c>
      <c r="W395" s="30">
        <v>5.0000000000000001E-3</v>
      </c>
      <c r="X395" s="30">
        <v>9.8597827212587759E-3</v>
      </c>
      <c r="Y395" s="30">
        <v>165</v>
      </c>
      <c r="Z395" s="30">
        <v>0</v>
      </c>
      <c r="AA395" s="30">
        <v>0.99996969696969695</v>
      </c>
      <c r="AB395" s="32">
        <v>5.9756258916719887E-5</v>
      </c>
      <c r="AC395" s="28">
        <v>11.796415558019222</v>
      </c>
      <c r="AD395" s="28">
        <v>0.11716385110530776</v>
      </c>
      <c r="AE395" s="28">
        <v>1.042199893548577E-2</v>
      </c>
      <c r="AF395" s="28">
        <v>3.3057251719930247E-3</v>
      </c>
      <c r="AG395" s="28">
        <v>0.41939184659779399</v>
      </c>
      <c r="AH395" s="28">
        <v>8.1581040124316211E-3</v>
      </c>
      <c r="AI395" s="28">
        <v>1.328365388090917</v>
      </c>
      <c r="AJ395" s="28">
        <v>3.4193129153798789E-2</v>
      </c>
      <c r="AK395" s="28">
        <v>0.36166997796494782</v>
      </c>
      <c r="AL395" s="30">
        <v>1.995673599395166E-2</v>
      </c>
      <c r="AM395" s="28">
        <v>1.328365388090917</v>
      </c>
      <c r="AN395" s="32">
        <v>3.4193129153798789E-2</v>
      </c>
      <c r="AP395" s="28">
        <v>387</v>
      </c>
      <c r="AQ395" s="29">
        <v>6.3249999999999993</v>
      </c>
      <c r="AR395" s="30">
        <v>1.5833333333333333</v>
      </c>
      <c r="AS395" s="30">
        <v>4.7142857142857135</v>
      </c>
      <c r="AT395" s="31">
        <v>0</v>
      </c>
      <c r="AU395" s="30">
        <v>0</v>
      </c>
      <c r="AV395" s="30">
        <v>0</v>
      </c>
      <c r="AW395" s="30">
        <v>0</v>
      </c>
      <c r="AX395" s="30">
        <v>0</v>
      </c>
      <c r="AY395" s="30">
        <v>0</v>
      </c>
      <c r="AZ395" s="30">
        <v>0</v>
      </c>
      <c r="BA395" s="31">
        <v>0</v>
      </c>
      <c r="BB395" s="32">
        <v>0</v>
      </c>
      <c r="BC395" s="30">
        <v>100</v>
      </c>
      <c r="BD395" s="30">
        <v>0</v>
      </c>
      <c r="BE395" s="30">
        <v>5</v>
      </c>
      <c r="BF395" s="30">
        <v>0</v>
      </c>
      <c r="BG395" s="30">
        <v>0</v>
      </c>
      <c r="BH395" s="30">
        <v>0</v>
      </c>
      <c r="BI395" s="30">
        <v>2.5904855449750883</v>
      </c>
      <c r="BJ395" s="31">
        <v>200</v>
      </c>
      <c r="BK395" s="33">
        <v>0.95</v>
      </c>
      <c r="BL395" s="30">
        <v>0</v>
      </c>
      <c r="BM395" s="30">
        <v>0</v>
      </c>
      <c r="BN395" s="30">
        <v>165</v>
      </c>
      <c r="BO395" s="30">
        <v>0</v>
      </c>
      <c r="BP395" s="30">
        <v>1</v>
      </c>
      <c r="BQ395" s="32">
        <v>0</v>
      </c>
      <c r="BR395" s="28">
        <v>15.658212121212117</v>
      </c>
      <c r="BS395" s="28">
        <v>0.16051231835970259</v>
      </c>
      <c r="BT395" s="28">
        <v>2.5923734800326042E-3</v>
      </c>
      <c r="BU395" s="28">
        <v>1.6808764437919409E-3</v>
      </c>
      <c r="BV395" s="28">
        <v>0.33281877703908758</v>
      </c>
      <c r="BW395" s="28">
        <v>9.3755946037503823E-3</v>
      </c>
      <c r="BX395" s="28">
        <v>1.0591816693665612</v>
      </c>
      <c r="BY395" s="28">
        <v>2.8070813588961265E-2</v>
      </c>
      <c r="BZ395" s="28">
        <v>0.29226324893331379</v>
      </c>
      <c r="CA395" s="30">
        <v>8.2386009558615761E-3</v>
      </c>
      <c r="CB395" s="28">
        <v>1.0591816693665612</v>
      </c>
      <c r="CC395" s="32">
        <v>2.8070813588961265E-2</v>
      </c>
      <c r="CE395" s="30">
        <f t="shared" si="66"/>
        <v>2.7320844998436109</v>
      </c>
      <c r="CG395" s="55">
        <f t="shared" si="67"/>
        <v>-3.0303030303047152E-5</v>
      </c>
      <c r="CH395" s="50">
        <f t="shared" si="68"/>
        <v>1</v>
      </c>
      <c r="CI395" s="51"/>
      <c r="CJ395" s="51"/>
      <c r="CK395" s="56"/>
      <c r="CL395" s="2"/>
      <c r="CM395" s="55">
        <f t="shared" si="69"/>
        <v>8.6573069558706417E-2</v>
      </c>
      <c r="CN395" s="51">
        <f t="shared" si="70"/>
        <v>0</v>
      </c>
      <c r="CO395" s="51"/>
      <c r="CP395" s="51"/>
      <c r="CQ395" s="56"/>
      <c r="CR395" s="2"/>
      <c r="CS395" s="55">
        <f t="shared" si="71"/>
        <v>0.26918371872435576</v>
      </c>
      <c r="CT395" s="51">
        <f t="shared" si="72"/>
        <v>0</v>
      </c>
      <c r="CU395" s="51"/>
      <c r="CV395" s="51"/>
      <c r="CW395" s="56"/>
      <c r="CX395" s="2"/>
      <c r="CY395" s="55">
        <f t="shared" si="73"/>
        <v>6.9406729031634029E-2</v>
      </c>
      <c r="CZ395" s="51">
        <f t="shared" si="74"/>
        <v>0</v>
      </c>
      <c r="DA395" s="51"/>
      <c r="DB395" s="51"/>
      <c r="DC395" s="56"/>
      <c r="DD395" s="2"/>
      <c r="DE395" s="55">
        <f t="shared" si="75"/>
        <v>0.26918371872435576</v>
      </c>
      <c r="DF395" s="51">
        <f t="shared" si="76"/>
        <v>0</v>
      </c>
      <c r="DG395" s="51"/>
      <c r="DH395" s="51"/>
      <c r="DI395" s="58"/>
      <c r="DK395" s="15">
        <v>2.7320844998436109</v>
      </c>
    </row>
    <row r="396" spans="1:115" x14ac:dyDescent="0.3">
      <c r="A396" s="28">
        <v>408</v>
      </c>
      <c r="B396" s="29">
        <v>6.3249999999999993</v>
      </c>
      <c r="C396" s="30">
        <v>5.9166666666666661</v>
      </c>
      <c r="D396" s="30">
        <v>1.2857142857142856</v>
      </c>
      <c r="E396" s="31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1">
        <v>0</v>
      </c>
      <c r="M396" s="32">
        <v>0</v>
      </c>
      <c r="N396" s="30">
        <v>100</v>
      </c>
      <c r="O396" s="30">
        <v>0</v>
      </c>
      <c r="P396" s="30">
        <v>5</v>
      </c>
      <c r="Q396" s="30">
        <v>100</v>
      </c>
      <c r="R396" s="30">
        <v>25</v>
      </c>
      <c r="S396" s="30">
        <v>0</v>
      </c>
      <c r="T396" s="30">
        <v>2.5904855449750883</v>
      </c>
      <c r="U396" s="31">
        <v>200</v>
      </c>
      <c r="V396" s="33">
        <v>0.95</v>
      </c>
      <c r="W396" s="30">
        <v>5.0000000000000001E-3</v>
      </c>
      <c r="X396" s="30">
        <v>9.8597827212587759E-3</v>
      </c>
      <c r="Y396" s="30">
        <v>165</v>
      </c>
      <c r="Z396" s="30">
        <v>0</v>
      </c>
      <c r="AA396" s="30">
        <v>0.99996969696969695</v>
      </c>
      <c r="AB396" s="32">
        <v>5.9756258916719867E-5</v>
      </c>
      <c r="AC396" s="28">
        <v>11.770518847006651</v>
      </c>
      <c r="AD396" s="28">
        <v>0.1222813532280891</v>
      </c>
      <c r="AE396" s="28">
        <v>8.5937940628344305E-3</v>
      </c>
      <c r="AF396" s="28">
        <v>3.0699906407189569E-3</v>
      </c>
      <c r="AG396" s="28">
        <v>0.41930881759733296</v>
      </c>
      <c r="AH396" s="28">
        <v>8.3301780969606762E-3</v>
      </c>
      <c r="AI396" s="28">
        <v>1.3181801937453579</v>
      </c>
      <c r="AJ396" s="28">
        <v>3.7032949942546287E-2</v>
      </c>
      <c r="AK396" s="28">
        <v>0.36321372266466989</v>
      </c>
      <c r="AL396" s="30">
        <v>1.946976275661131E-2</v>
      </c>
      <c r="AM396" s="28">
        <v>1.3219998538578586</v>
      </c>
      <c r="AN396" s="32">
        <v>3.9562533902416444E-2</v>
      </c>
      <c r="AP396" s="28">
        <v>408</v>
      </c>
      <c r="AQ396" s="29">
        <v>6.3249999999999993</v>
      </c>
      <c r="AR396" s="30">
        <v>5.9166666666666661</v>
      </c>
      <c r="AS396" s="30">
        <v>1.2857142857142856</v>
      </c>
      <c r="AT396" s="31">
        <v>0</v>
      </c>
      <c r="AU396" s="30">
        <v>0</v>
      </c>
      <c r="AV396" s="30">
        <v>0</v>
      </c>
      <c r="AW396" s="30">
        <v>0</v>
      </c>
      <c r="AX396" s="30">
        <v>0</v>
      </c>
      <c r="AY396" s="30">
        <v>0</v>
      </c>
      <c r="AZ396" s="30">
        <v>0</v>
      </c>
      <c r="BA396" s="31">
        <v>0</v>
      </c>
      <c r="BB396" s="32">
        <v>0</v>
      </c>
      <c r="BC396" s="30">
        <v>100</v>
      </c>
      <c r="BD396" s="30">
        <v>0</v>
      </c>
      <c r="BE396" s="30">
        <v>5</v>
      </c>
      <c r="BF396" s="30">
        <v>0</v>
      </c>
      <c r="BG396" s="30">
        <v>0</v>
      </c>
      <c r="BH396" s="30">
        <v>0</v>
      </c>
      <c r="BI396" s="30">
        <v>2.5904855449750883</v>
      </c>
      <c r="BJ396" s="31">
        <v>200</v>
      </c>
      <c r="BK396" s="33">
        <v>0.95</v>
      </c>
      <c r="BL396" s="30">
        <v>0</v>
      </c>
      <c r="BM396" s="30">
        <v>0</v>
      </c>
      <c r="BN396" s="30">
        <v>165</v>
      </c>
      <c r="BO396" s="30">
        <v>0</v>
      </c>
      <c r="BP396" s="30">
        <v>1</v>
      </c>
      <c r="BQ396" s="32">
        <v>0</v>
      </c>
      <c r="BR396" s="28">
        <v>15.836181818181821</v>
      </c>
      <c r="BS396" s="28">
        <v>0.15917636121304293</v>
      </c>
      <c r="BT396" s="28">
        <v>1.4615505509516108E-3</v>
      </c>
      <c r="BU396" s="28">
        <v>1.2959112189162231E-3</v>
      </c>
      <c r="BV396" s="28">
        <v>0.32563613819674869</v>
      </c>
      <c r="BW396" s="28">
        <v>9.0744120057494031E-3</v>
      </c>
      <c r="BX396" s="28">
        <v>1.0549616558947736</v>
      </c>
      <c r="BY396" s="28">
        <v>2.4823043755089678E-2</v>
      </c>
      <c r="BZ396" s="28">
        <v>0.29211855932901648</v>
      </c>
      <c r="CA396" s="30">
        <v>8.1987191197218801E-3</v>
      </c>
      <c r="CB396" s="28">
        <v>1.0549616558947736</v>
      </c>
      <c r="CC396" s="32">
        <v>2.4823043755089678E-2</v>
      </c>
      <c r="CE396" s="30">
        <f t="shared" si="66"/>
        <v>2.7581049394725459</v>
      </c>
      <c r="CG396" s="55">
        <f t="shared" si="67"/>
        <v>-3.0303030303047152E-5</v>
      </c>
      <c r="CH396" s="50">
        <f t="shared" si="68"/>
        <v>1</v>
      </c>
      <c r="CI396" s="51"/>
      <c r="CJ396" s="51"/>
      <c r="CK396" s="56"/>
      <c r="CL396" s="2"/>
      <c r="CM396" s="55">
        <f t="shared" si="69"/>
        <v>9.3672679400584269E-2</v>
      </c>
      <c r="CN396" s="51">
        <f t="shared" si="70"/>
        <v>0</v>
      </c>
      <c r="CO396" s="51"/>
      <c r="CP396" s="51"/>
      <c r="CQ396" s="56"/>
      <c r="CR396" s="2"/>
      <c r="CS396" s="55">
        <f t="shared" si="71"/>
        <v>0.26321853785058424</v>
      </c>
      <c r="CT396" s="51">
        <f t="shared" si="72"/>
        <v>0</v>
      </c>
      <c r="CU396" s="51"/>
      <c r="CV396" s="51"/>
      <c r="CW396" s="56"/>
      <c r="CX396" s="2"/>
      <c r="CY396" s="55">
        <f t="shared" si="73"/>
        <v>7.1095163335653411E-2</v>
      </c>
      <c r="CZ396" s="51">
        <f t="shared" si="74"/>
        <v>0</v>
      </c>
      <c r="DA396" s="51"/>
      <c r="DB396" s="51"/>
      <c r="DC396" s="56"/>
      <c r="DD396" s="2"/>
      <c r="DE396" s="55">
        <f t="shared" si="75"/>
        <v>0.26703819796308492</v>
      </c>
      <c r="DF396" s="51">
        <f t="shared" si="76"/>
        <v>0</v>
      </c>
      <c r="DG396" s="51"/>
      <c r="DH396" s="51"/>
      <c r="DI396" s="58"/>
      <c r="DK396" s="15">
        <v>2.7581049394725459</v>
      </c>
    </row>
    <row r="397" spans="1:115" x14ac:dyDescent="0.3">
      <c r="A397" s="28">
        <v>415</v>
      </c>
      <c r="B397" s="29">
        <v>6.3249999999999993</v>
      </c>
      <c r="C397" s="30">
        <v>6.9999999999999991</v>
      </c>
      <c r="D397" s="30">
        <v>1.2857142857142856</v>
      </c>
      <c r="E397" s="31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1">
        <v>0</v>
      </c>
      <c r="M397" s="32">
        <v>0</v>
      </c>
      <c r="N397" s="30">
        <v>100</v>
      </c>
      <c r="O397" s="30">
        <v>0</v>
      </c>
      <c r="P397" s="30">
        <v>5</v>
      </c>
      <c r="Q397" s="30">
        <v>100</v>
      </c>
      <c r="R397" s="30">
        <v>25</v>
      </c>
      <c r="S397" s="30">
        <v>0</v>
      </c>
      <c r="T397" s="30">
        <v>2.5904855449750883</v>
      </c>
      <c r="U397" s="31">
        <v>200</v>
      </c>
      <c r="V397" s="33">
        <v>0.95</v>
      </c>
      <c r="W397" s="30">
        <v>0</v>
      </c>
      <c r="X397" s="30">
        <v>0</v>
      </c>
      <c r="Y397" s="30">
        <v>165</v>
      </c>
      <c r="Z397" s="30">
        <v>0</v>
      </c>
      <c r="AA397" s="30">
        <v>1</v>
      </c>
      <c r="AB397" s="32">
        <v>0</v>
      </c>
      <c r="AC397" s="28">
        <v>15.812333333333331</v>
      </c>
      <c r="AD397" s="28">
        <v>0.15493473069750904</v>
      </c>
      <c r="AE397" s="28">
        <v>2.8065397250455072E-2</v>
      </c>
      <c r="AF397" s="28">
        <v>4.2293983671177872E-3</v>
      </c>
      <c r="AG397" s="28">
        <v>0.51539440085875365</v>
      </c>
      <c r="AH397" s="28">
        <v>1.2131789452972563E-2</v>
      </c>
      <c r="AI397" s="28">
        <v>1.4463963285522126</v>
      </c>
      <c r="AJ397" s="28">
        <v>3.1789330998931817E-2</v>
      </c>
      <c r="AK397" s="28">
        <v>0.54863793741697853</v>
      </c>
      <c r="AL397" s="30">
        <v>2.2192642403637271E-2</v>
      </c>
      <c r="AM397" s="28">
        <v>1.4463963285522126</v>
      </c>
      <c r="AN397" s="32">
        <v>3.1789330998931817E-2</v>
      </c>
      <c r="AP397" s="28">
        <v>415</v>
      </c>
      <c r="AQ397" s="29">
        <v>6.3249999999999993</v>
      </c>
      <c r="AR397" s="30">
        <v>6.9999999999999991</v>
      </c>
      <c r="AS397" s="30">
        <v>1.2857142857142856</v>
      </c>
      <c r="AT397" s="31">
        <v>0</v>
      </c>
      <c r="AU397" s="30">
        <v>0</v>
      </c>
      <c r="AV397" s="30">
        <v>0</v>
      </c>
      <c r="AW397" s="30">
        <v>0</v>
      </c>
      <c r="AX397" s="30">
        <v>0</v>
      </c>
      <c r="AY397" s="30">
        <v>0</v>
      </c>
      <c r="AZ397" s="30">
        <v>0</v>
      </c>
      <c r="BA397" s="31">
        <v>0</v>
      </c>
      <c r="BB397" s="32">
        <v>0</v>
      </c>
      <c r="BC397" s="30">
        <v>100</v>
      </c>
      <c r="BD397" s="30">
        <v>0</v>
      </c>
      <c r="BE397" s="30">
        <v>5</v>
      </c>
      <c r="BF397" s="30">
        <v>0</v>
      </c>
      <c r="BG397" s="30">
        <v>0</v>
      </c>
      <c r="BH397" s="30">
        <v>0</v>
      </c>
      <c r="BI397" s="30">
        <v>2.5904855449750883</v>
      </c>
      <c r="BJ397" s="31">
        <v>200</v>
      </c>
      <c r="BK397" s="33">
        <v>0.95</v>
      </c>
      <c r="BL397" s="30">
        <v>0</v>
      </c>
      <c r="BM397" s="30">
        <v>0</v>
      </c>
      <c r="BN397" s="30">
        <v>165</v>
      </c>
      <c r="BO397" s="30">
        <v>0</v>
      </c>
      <c r="BP397" s="30">
        <v>1</v>
      </c>
      <c r="BQ397" s="32">
        <v>0</v>
      </c>
      <c r="BR397" s="28">
        <v>21.049242424242433</v>
      </c>
      <c r="BS397" s="28">
        <v>0.20219667924206788</v>
      </c>
      <c r="BT397" s="28">
        <v>1.4851321530995287E-2</v>
      </c>
      <c r="BU397" s="28">
        <v>3.4782866728938632E-3</v>
      </c>
      <c r="BV397" s="28">
        <v>0.448995559616582</v>
      </c>
      <c r="BW397" s="28">
        <v>1.3316989095043405E-2</v>
      </c>
      <c r="BX397" s="28">
        <v>1.2514230558305133</v>
      </c>
      <c r="BY397" s="28">
        <v>2.7978166844922509E-2</v>
      </c>
      <c r="BZ397" s="28">
        <v>0.5049587506559472</v>
      </c>
      <c r="CA397" s="30">
        <v>1.020160786103822E-2</v>
      </c>
      <c r="CB397" s="28">
        <v>1.2514230558305133</v>
      </c>
      <c r="CC397" s="32">
        <v>2.7978166844922509E-2</v>
      </c>
      <c r="CE397" s="30">
        <f t="shared" si="66"/>
        <v>2.9999999999999996</v>
      </c>
      <c r="CG397" s="55">
        <f t="shared" si="67"/>
        <v>0</v>
      </c>
      <c r="CH397" s="50">
        <f t="shared" si="68"/>
        <v>1</v>
      </c>
      <c r="CI397" s="51"/>
      <c r="CJ397" s="51"/>
      <c r="CK397" s="56"/>
      <c r="CL397" s="2"/>
      <c r="CM397" s="55">
        <f t="shared" si="69"/>
        <v>6.6398841242171658E-2</v>
      </c>
      <c r="CN397" s="51">
        <f t="shared" si="70"/>
        <v>0</v>
      </c>
      <c r="CO397" s="51"/>
      <c r="CP397" s="51"/>
      <c r="CQ397" s="56"/>
      <c r="CR397" s="2"/>
      <c r="CS397" s="55">
        <f t="shared" si="71"/>
        <v>0.19497327272169929</v>
      </c>
      <c r="CT397" s="51">
        <f t="shared" si="72"/>
        <v>0</v>
      </c>
      <c r="CU397" s="51"/>
      <c r="CV397" s="51"/>
      <c r="CW397" s="56"/>
      <c r="CX397" s="2"/>
      <c r="CY397" s="55">
        <f t="shared" si="73"/>
        <v>4.367918676103133E-2</v>
      </c>
      <c r="CZ397" s="51">
        <f t="shared" si="74"/>
        <v>0</v>
      </c>
      <c r="DA397" s="51"/>
      <c r="DB397" s="51"/>
      <c r="DC397" s="56"/>
      <c r="DD397" s="2"/>
      <c r="DE397" s="55">
        <f t="shared" si="75"/>
        <v>0.19497327272169929</v>
      </c>
      <c r="DF397" s="51">
        <f t="shared" si="76"/>
        <v>0</v>
      </c>
      <c r="DG397" s="51"/>
      <c r="DH397" s="51"/>
      <c r="DI397" s="58"/>
      <c r="DK397" s="15">
        <v>2.9999999999999996</v>
      </c>
    </row>
    <row r="398" spans="1:115" x14ac:dyDescent="0.3">
      <c r="A398" s="28">
        <v>397</v>
      </c>
      <c r="B398" s="29">
        <v>6.3249999999999993</v>
      </c>
      <c r="C398" s="30">
        <v>3.75</v>
      </c>
      <c r="D398" s="30">
        <v>2.4285714285714284</v>
      </c>
      <c r="E398" s="31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1">
        <v>0</v>
      </c>
      <c r="M398" s="32">
        <v>0</v>
      </c>
      <c r="N398" s="30">
        <v>100</v>
      </c>
      <c r="O398" s="30">
        <v>0</v>
      </c>
      <c r="P398" s="30">
        <v>5</v>
      </c>
      <c r="Q398" s="30">
        <v>100</v>
      </c>
      <c r="R398" s="30">
        <v>25</v>
      </c>
      <c r="S398" s="30">
        <v>0</v>
      </c>
      <c r="T398" s="30">
        <v>2.5904855449750883</v>
      </c>
      <c r="U398" s="31">
        <v>200</v>
      </c>
      <c r="V398" s="33">
        <v>0.95</v>
      </c>
      <c r="W398" s="30">
        <v>0</v>
      </c>
      <c r="X398" s="30">
        <v>0</v>
      </c>
      <c r="Y398" s="30">
        <v>165</v>
      </c>
      <c r="Z398" s="30">
        <v>0</v>
      </c>
      <c r="AA398" s="30">
        <v>1</v>
      </c>
      <c r="AB398" s="32">
        <v>0</v>
      </c>
      <c r="AC398" s="28">
        <v>15.753878787878779</v>
      </c>
      <c r="AD398" s="28">
        <v>0.15899695085946799</v>
      </c>
      <c r="AE398" s="28">
        <v>2.8329068227441433E-2</v>
      </c>
      <c r="AF398" s="28">
        <v>4.3315600472006782E-3</v>
      </c>
      <c r="AG398" s="28">
        <v>0.52025396946747005</v>
      </c>
      <c r="AH398" s="28">
        <v>1.231558823367254E-2</v>
      </c>
      <c r="AI398" s="28">
        <v>1.4635439253788018</v>
      </c>
      <c r="AJ398" s="28">
        <v>3.1974253171001242E-2</v>
      </c>
      <c r="AK398" s="28">
        <v>0.55426688316525419</v>
      </c>
      <c r="AL398" s="30">
        <v>2.3066849218696728E-2</v>
      </c>
      <c r="AM398" s="28">
        <v>1.4635439253788018</v>
      </c>
      <c r="AN398" s="32">
        <v>3.1974253171001242E-2</v>
      </c>
      <c r="AP398" s="28">
        <v>397</v>
      </c>
      <c r="AQ398" s="29">
        <v>6.3249999999999993</v>
      </c>
      <c r="AR398" s="30">
        <v>3.75</v>
      </c>
      <c r="AS398" s="30">
        <v>2.4285714285714284</v>
      </c>
      <c r="AT398" s="31">
        <v>0</v>
      </c>
      <c r="AU398" s="30">
        <v>0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1">
        <v>0</v>
      </c>
      <c r="BB398" s="32">
        <v>0</v>
      </c>
      <c r="BC398" s="30">
        <v>100</v>
      </c>
      <c r="BD398" s="30">
        <v>0</v>
      </c>
      <c r="BE398" s="30">
        <v>5</v>
      </c>
      <c r="BF398" s="30">
        <v>0</v>
      </c>
      <c r="BG398" s="30">
        <v>0</v>
      </c>
      <c r="BH398" s="30">
        <v>0</v>
      </c>
      <c r="BI398" s="30">
        <v>2.5904855449750883</v>
      </c>
      <c r="BJ398" s="31">
        <v>200</v>
      </c>
      <c r="BK398" s="33">
        <v>0.95</v>
      </c>
      <c r="BL398" s="30">
        <v>0</v>
      </c>
      <c r="BM398" s="30">
        <v>0</v>
      </c>
      <c r="BN398" s="30">
        <v>165</v>
      </c>
      <c r="BO398" s="30">
        <v>0</v>
      </c>
      <c r="BP398" s="30">
        <v>1</v>
      </c>
      <c r="BQ398" s="32">
        <v>0</v>
      </c>
      <c r="BR398" s="28">
        <v>21.090363636363627</v>
      </c>
      <c r="BS398" s="28">
        <v>0.20448597768344545</v>
      </c>
      <c r="BT398" s="28">
        <v>1.2903743595577097E-2</v>
      </c>
      <c r="BU398" s="28">
        <v>3.3384076398687546E-3</v>
      </c>
      <c r="BV398" s="28">
        <v>0.44779166714723112</v>
      </c>
      <c r="BW398" s="28">
        <v>1.3346422312558417E-2</v>
      </c>
      <c r="BX398" s="28">
        <v>1.2598437226110846</v>
      </c>
      <c r="BY398" s="28">
        <v>2.6739002202148157E-2</v>
      </c>
      <c r="BZ398" s="28">
        <v>0.50198510821846332</v>
      </c>
      <c r="CA398" s="30">
        <v>9.8284035297656457E-3</v>
      </c>
      <c r="CB398" s="28">
        <v>1.2598437226110846</v>
      </c>
      <c r="CC398" s="32">
        <v>2.6739002202148157E-2</v>
      </c>
      <c r="CE398" s="30">
        <f t="shared" si="66"/>
        <v>3.0178043106110866</v>
      </c>
      <c r="CG398" s="55">
        <f t="shared" si="67"/>
        <v>0</v>
      </c>
      <c r="CH398" s="50">
        <f t="shared" si="68"/>
        <v>1</v>
      </c>
      <c r="CI398" s="51"/>
      <c r="CJ398" s="51"/>
      <c r="CK398" s="56"/>
      <c r="CL398" s="2"/>
      <c r="CM398" s="55">
        <f t="shared" si="69"/>
        <v>7.2462302320238925E-2</v>
      </c>
      <c r="CN398" s="51">
        <f t="shared" si="70"/>
        <v>0</v>
      </c>
      <c r="CO398" s="51"/>
      <c r="CP398" s="51"/>
      <c r="CQ398" s="56"/>
      <c r="CR398" s="2"/>
      <c r="CS398" s="55">
        <f t="shared" si="71"/>
        <v>0.20370020276771728</v>
      </c>
      <c r="CT398" s="51">
        <f t="shared" si="72"/>
        <v>0</v>
      </c>
      <c r="CU398" s="51"/>
      <c r="CV398" s="51"/>
      <c r="CW398" s="56"/>
      <c r="CX398" s="2"/>
      <c r="CY398" s="55">
        <f t="shared" si="73"/>
        <v>5.2281774946790871E-2</v>
      </c>
      <c r="CZ398" s="51">
        <f t="shared" si="74"/>
        <v>0</v>
      </c>
      <c r="DA398" s="51"/>
      <c r="DB398" s="51"/>
      <c r="DC398" s="56"/>
      <c r="DD398" s="2"/>
      <c r="DE398" s="55">
        <f t="shared" si="75"/>
        <v>0.20370020276771728</v>
      </c>
      <c r="DF398" s="51">
        <f t="shared" si="76"/>
        <v>0</v>
      </c>
      <c r="DG398" s="51"/>
      <c r="DH398" s="51"/>
      <c r="DI398" s="58"/>
      <c r="DK398" s="15">
        <v>3.0178043106110866</v>
      </c>
    </row>
    <row r="399" spans="1:115" x14ac:dyDescent="0.3">
      <c r="A399" s="28">
        <v>388</v>
      </c>
      <c r="B399" s="29">
        <v>6.3249999999999993</v>
      </c>
      <c r="C399" s="30">
        <v>1.5833333333333333</v>
      </c>
      <c r="D399" s="30">
        <v>5.8571428571428559</v>
      </c>
      <c r="E399" s="31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1">
        <v>0</v>
      </c>
      <c r="M399" s="32">
        <v>0</v>
      </c>
      <c r="N399" s="30">
        <v>100</v>
      </c>
      <c r="O399" s="30">
        <v>0</v>
      </c>
      <c r="P399" s="30">
        <v>5</v>
      </c>
      <c r="Q399" s="30">
        <v>100</v>
      </c>
      <c r="R399" s="30">
        <v>25</v>
      </c>
      <c r="S399" s="30">
        <v>0</v>
      </c>
      <c r="T399" s="30">
        <v>2.5904855449750883</v>
      </c>
      <c r="U399" s="31">
        <v>200</v>
      </c>
      <c r="V399" s="33">
        <v>0.95</v>
      </c>
      <c r="W399" s="30">
        <v>0</v>
      </c>
      <c r="X399" s="30">
        <v>0</v>
      </c>
      <c r="Y399" s="30">
        <v>165</v>
      </c>
      <c r="Z399" s="30">
        <v>0</v>
      </c>
      <c r="AA399" s="30">
        <v>1</v>
      </c>
      <c r="AB399" s="32">
        <v>0</v>
      </c>
      <c r="AC399" s="28">
        <v>15.811454545454549</v>
      </c>
      <c r="AD399" s="28">
        <v>0.15117303346848421</v>
      </c>
      <c r="AE399" s="28">
        <v>2.8420927783365246E-2</v>
      </c>
      <c r="AF399" s="28">
        <v>4.2771739338227262E-3</v>
      </c>
      <c r="AG399" s="28">
        <v>0.51702251383542674</v>
      </c>
      <c r="AH399" s="28">
        <v>1.1323370378179019E-2</v>
      </c>
      <c r="AI399" s="28">
        <v>1.4784609578754435</v>
      </c>
      <c r="AJ399" s="28">
        <v>3.2217784501241138E-2</v>
      </c>
      <c r="AK399" s="28">
        <v>0.5374448199422297</v>
      </c>
      <c r="AL399" s="30">
        <v>2.3213266711645551E-2</v>
      </c>
      <c r="AM399" s="28">
        <v>1.4784609578754435</v>
      </c>
      <c r="AN399" s="32">
        <v>3.2217784501241138E-2</v>
      </c>
      <c r="AP399" s="28">
        <v>388</v>
      </c>
      <c r="AQ399" s="29">
        <v>6.3249999999999993</v>
      </c>
      <c r="AR399" s="30">
        <v>1.5833333333333333</v>
      </c>
      <c r="AS399" s="30">
        <v>5.8571428571428559</v>
      </c>
      <c r="AT399" s="31">
        <v>0</v>
      </c>
      <c r="AU399" s="30">
        <v>0</v>
      </c>
      <c r="AV399" s="30">
        <v>0</v>
      </c>
      <c r="AW399" s="30">
        <v>0</v>
      </c>
      <c r="AX399" s="30">
        <v>0</v>
      </c>
      <c r="AY399" s="30">
        <v>0</v>
      </c>
      <c r="AZ399" s="30">
        <v>0</v>
      </c>
      <c r="BA399" s="31">
        <v>0</v>
      </c>
      <c r="BB399" s="32">
        <v>0</v>
      </c>
      <c r="BC399" s="30">
        <v>100</v>
      </c>
      <c r="BD399" s="30">
        <v>0</v>
      </c>
      <c r="BE399" s="30">
        <v>5</v>
      </c>
      <c r="BF399" s="30">
        <v>0</v>
      </c>
      <c r="BG399" s="30">
        <v>0</v>
      </c>
      <c r="BH399" s="30">
        <v>0</v>
      </c>
      <c r="BI399" s="30">
        <v>2.5904855449750883</v>
      </c>
      <c r="BJ399" s="31">
        <v>200</v>
      </c>
      <c r="BK399" s="33">
        <v>0.95</v>
      </c>
      <c r="BL399" s="30">
        <v>0</v>
      </c>
      <c r="BM399" s="30">
        <v>0</v>
      </c>
      <c r="BN399" s="30">
        <v>165</v>
      </c>
      <c r="BO399" s="30">
        <v>0</v>
      </c>
      <c r="BP399" s="30">
        <v>1</v>
      </c>
      <c r="BQ399" s="32">
        <v>0</v>
      </c>
      <c r="BR399" s="28">
        <v>20.956909090909093</v>
      </c>
      <c r="BS399" s="28">
        <v>0.21557214915035722</v>
      </c>
      <c r="BT399" s="28">
        <v>1.7235921819717691E-2</v>
      </c>
      <c r="BU399" s="28">
        <v>3.6328926912300012E-3</v>
      </c>
      <c r="BV399" s="28">
        <v>0.45230087848377365</v>
      </c>
      <c r="BW399" s="28">
        <v>1.3645161620142503E-2</v>
      </c>
      <c r="BX399" s="28">
        <v>1.2227942143694472</v>
      </c>
      <c r="BY399" s="28">
        <v>3.0064803567573916E-2</v>
      </c>
      <c r="BZ399" s="28">
        <v>0.50688487055513232</v>
      </c>
      <c r="CA399" s="30">
        <v>9.8047237419287177E-3</v>
      </c>
      <c r="CB399" s="28">
        <v>1.2227942143694472</v>
      </c>
      <c r="CC399" s="32">
        <v>3.0064803567573916E-2</v>
      </c>
      <c r="CE399" s="30">
        <f t="shared" si="66"/>
        <v>3.0452930111582894</v>
      </c>
      <c r="CG399" s="55">
        <f t="shared" si="67"/>
        <v>0</v>
      </c>
      <c r="CH399" s="50">
        <f t="shared" si="68"/>
        <v>1</v>
      </c>
      <c r="CI399" s="51"/>
      <c r="CJ399" s="51"/>
      <c r="CK399" s="56"/>
      <c r="CL399" s="2"/>
      <c r="CM399" s="55">
        <f t="shared" si="69"/>
        <v>6.4721635351653095E-2</v>
      </c>
      <c r="CN399" s="51">
        <f t="shared" si="70"/>
        <v>0</v>
      </c>
      <c r="CO399" s="51"/>
      <c r="CP399" s="51"/>
      <c r="CQ399" s="56"/>
      <c r="CR399" s="2"/>
      <c r="CS399" s="55">
        <f t="shared" si="71"/>
        <v>0.25566674350599627</v>
      </c>
      <c r="CT399" s="51">
        <f t="shared" si="72"/>
        <v>0</v>
      </c>
      <c r="CU399" s="51"/>
      <c r="CV399" s="51"/>
      <c r="CW399" s="56"/>
      <c r="CX399" s="2"/>
      <c r="CY399" s="55">
        <f t="shared" si="73"/>
        <v>3.0559949387097385E-2</v>
      </c>
      <c r="CZ399" s="51">
        <f t="shared" si="74"/>
        <v>1</v>
      </c>
      <c r="DA399" s="51"/>
      <c r="DB399" s="51"/>
      <c r="DC399" s="56"/>
      <c r="DD399" s="2"/>
      <c r="DE399" s="55">
        <f t="shared" si="75"/>
        <v>0.25566674350599627</v>
      </c>
      <c r="DF399" s="51">
        <f t="shared" si="76"/>
        <v>0</v>
      </c>
      <c r="DG399" s="51"/>
      <c r="DH399" s="51"/>
      <c r="DI399" s="58"/>
      <c r="DK399" s="15">
        <v>3.0452930111582894</v>
      </c>
    </row>
    <row r="400" spans="1:115" x14ac:dyDescent="0.3">
      <c r="A400" s="28">
        <v>392</v>
      </c>
      <c r="B400" s="29">
        <v>6.3249999999999993</v>
      </c>
      <c r="C400" s="30">
        <v>2.6666666666666665</v>
      </c>
      <c r="D400" s="30">
        <v>3.5714285714285712</v>
      </c>
      <c r="E400" s="31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1">
        <v>0</v>
      </c>
      <c r="M400" s="32">
        <v>0</v>
      </c>
      <c r="N400" s="30">
        <v>100</v>
      </c>
      <c r="O400" s="30">
        <v>0</v>
      </c>
      <c r="P400" s="30">
        <v>5</v>
      </c>
      <c r="Q400" s="30">
        <v>100</v>
      </c>
      <c r="R400" s="30">
        <v>25</v>
      </c>
      <c r="S400" s="30">
        <v>0</v>
      </c>
      <c r="T400" s="30">
        <v>2.5904855449750883</v>
      </c>
      <c r="U400" s="31">
        <v>200</v>
      </c>
      <c r="V400" s="33">
        <v>0.95</v>
      </c>
      <c r="W400" s="30">
        <v>0</v>
      </c>
      <c r="X400" s="30">
        <v>0</v>
      </c>
      <c r="Y400" s="30">
        <v>165</v>
      </c>
      <c r="Z400" s="30">
        <v>0</v>
      </c>
      <c r="AA400" s="30">
        <v>1</v>
      </c>
      <c r="AB400" s="32">
        <v>0</v>
      </c>
      <c r="AC400" s="28">
        <v>15.718818181818188</v>
      </c>
      <c r="AD400" s="28">
        <v>0.16807631107410734</v>
      </c>
      <c r="AE400" s="28">
        <v>3.2208046407784047E-2</v>
      </c>
      <c r="AF400" s="28">
        <v>4.7678729801578111E-3</v>
      </c>
      <c r="AG400" s="28">
        <v>0.52367897124122509</v>
      </c>
      <c r="AH400" s="28">
        <v>1.2826026127377096E-2</v>
      </c>
      <c r="AI400" s="28">
        <v>1.4751206071894796</v>
      </c>
      <c r="AJ400" s="28">
        <v>3.6568329974626161E-2</v>
      </c>
      <c r="AK400" s="28">
        <v>0.54346184654893293</v>
      </c>
      <c r="AL400" s="30">
        <v>2.2173550140692833E-2</v>
      </c>
      <c r="AM400" s="28">
        <v>1.4751206071894796</v>
      </c>
      <c r="AN400" s="32">
        <v>3.6568329974626161E-2</v>
      </c>
      <c r="AP400" s="28">
        <v>392</v>
      </c>
      <c r="AQ400" s="29">
        <v>6.3249999999999993</v>
      </c>
      <c r="AR400" s="30">
        <v>2.6666666666666665</v>
      </c>
      <c r="AS400" s="30">
        <v>3.5714285714285712</v>
      </c>
      <c r="AT400" s="31">
        <v>0</v>
      </c>
      <c r="AU400" s="30">
        <v>0</v>
      </c>
      <c r="AV400" s="30">
        <v>0</v>
      </c>
      <c r="AW400" s="30">
        <v>0</v>
      </c>
      <c r="AX400" s="30">
        <v>0</v>
      </c>
      <c r="AY400" s="30">
        <v>0</v>
      </c>
      <c r="AZ400" s="30">
        <v>0</v>
      </c>
      <c r="BA400" s="31">
        <v>0</v>
      </c>
      <c r="BB400" s="32">
        <v>0</v>
      </c>
      <c r="BC400" s="30">
        <v>100</v>
      </c>
      <c r="BD400" s="30">
        <v>0</v>
      </c>
      <c r="BE400" s="30">
        <v>5</v>
      </c>
      <c r="BF400" s="30">
        <v>0</v>
      </c>
      <c r="BG400" s="30">
        <v>0</v>
      </c>
      <c r="BH400" s="30">
        <v>0</v>
      </c>
      <c r="BI400" s="30">
        <v>2.5904855449750883</v>
      </c>
      <c r="BJ400" s="31">
        <v>200</v>
      </c>
      <c r="BK400" s="33">
        <v>0.95</v>
      </c>
      <c r="BL400" s="30">
        <v>0</v>
      </c>
      <c r="BM400" s="30">
        <v>0</v>
      </c>
      <c r="BN400" s="30">
        <v>165</v>
      </c>
      <c r="BO400" s="30">
        <v>0</v>
      </c>
      <c r="BP400" s="30">
        <v>1</v>
      </c>
      <c r="BQ400" s="32">
        <v>0</v>
      </c>
      <c r="BR400" s="28">
        <v>21.003606060606057</v>
      </c>
      <c r="BS400" s="28">
        <v>0.20183975759027209</v>
      </c>
      <c r="BT400" s="28">
        <v>1.6321790610322049E-2</v>
      </c>
      <c r="BU400" s="28">
        <v>3.4287398707766735E-3</v>
      </c>
      <c r="BV400" s="28">
        <v>0.44805651952117775</v>
      </c>
      <c r="BW400" s="28">
        <v>1.3149775605022755E-2</v>
      </c>
      <c r="BX400" s="28">
        <v>1.2450753621261896</v>
      </c>
      <c r="BY400" s="28">
        <v>2.7618803031223528E-2</v>
      </c>
      <c r="BZ400" s="28">
        <v>0.49873357049294009</v>
      </c>
      <c r="CA400" s="30">
        <v>9.8897378391164144E-3</v>
      </c>
      <c r="CB400" s="28">
        <v>1.2450753621261896</v>
      </c>
      <c r="CC400" s="32">
        <v>2.7618803031223528E-2</v>
      </c>
      <c r="CE400" s="30">
        <f t="shared" si="66"/>
        <v>3.0860669992418379</v>
      </c>
      <c r="CG400" s="55">
        <f t="shared" si="67"/>
        <v>0</v>
      </c>
      <c r="CH400" s="50">
        <f t="shared" si="68"/>
        <v>1</v>
      </c>
      <c r="CI400" s="51"/>
      <c r="CJ400" s="51"/>
      <c r="CK400" s="56"/>
      <c r="CL400" s="2"/>
      <c r="CM400" s="55">
        <f t="shared" si="69"/>
        <v>7.5622451720047335E-2</v>
      </c>
      <c r="CN400" s="51">
        <f t="shared" si="70"/>
        <v>0</v>
      </c>
      <c r="CO400" s="51"/>
      <c r="CP400" s="51"/>
      <c r="CQ400" s="56"/>
      <c r="CR400" s="2"/>
      <c r="CS400" s="55">
        <f t="shared" si="71"/>
        <v>0.23004524506328994</v>
      </c>
      <c r="CT400" s="51">
        <f t="shared" si="72"/>
        <v>0</v>
      </c>
      <c r="CU400" s="51"/>
      <c r="CV400" s="51"/>
      <c r="CW400" s="56"/>
      <c r="CX400" s="2"/>
      <c r="CY400" s="55">
        <f t="shared" si="73"/>
        <v>4.4728276055992833E-2</v>
      </c>
      <c r="CZ400" s="51">
        <f t="shared" si="74"/>
        <v>0</v>
      </c>
      <c r="DA400" s="51"/>
      <c r="DB400" s="51"/>
      <c r="DC400" s="56"/>
      <c r="DD400" s="2"/>
      <c r="DE400" s="55">
        <f t="shared" si="75"/>
        <v>0.23004524506328994</v>
      </c>
      <c r="DF400" s="51">
        <f t="shared" si="76"/>
        <v>0</v>
      </c>
      <c r="DG400" s="51"/>
      <c r="DH400" s="51"/>
      <c r="DI400" s="58"/>
      <c r="DK400" s="15">
        <v>3.0860669992418379</v>
      </c>
    </row>
    <row r="401" spans="1:115" x14ac:dyDescent="0.3">
      <c r="A401" s="28">
        <v>389</v>
      </c>
      <c r="B401" s="29">
        <v>6.3249999999999993</v>
      </c>
      <c r="C401" s="30">
        <v>1.5833333333333333</v>
      </c>
      <c r="D401" s="30">
        <v>6.9999999999999982</v>
      </c>
      <c r="E401" s="31">
        <v>0</v>
      </c>
      <c r="F401" s="30">
        <v>0</v>
      </c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1">
        <v>0</v>
      </c>
      <c r="M401" s="32">
        <v>0</v>
      </c>
      <c r="N401" s="30">
        <v>100</v>
      </c>
      <c r="O401" s="30">
        <v>0</v>
      </c>
      <c r="P401" s="30">
        <v>5</v>
      </c>
      <c r="Q401" s="30">
        <v>100</v>
      </c>
      <c r="R401" s="30">
        <v>25</v>
      </c>
      <c r="S401" s="30">
        <v>0</v>
      </c>
      <c r="T401" s="30">
        <v>2.5904855449750883</v>
      </c>
      <c r="U401" s="31">
        <v>200</v>
      </c>
      <c r="V401" s="33">
        <v>0.95</v>
      </c>
      <c r="W401" s="30">
        <v>0</v>
      </c>
      <c r="X401" s="30">
        <v>0</v>
      </c>
      <c r="Y401" s="30">
        <v>165</v>
      </c>
      <c r="Z401" s="30">
        <v>0</v>
      </c>
      <c r="AA401" s="30">
        <v>1</v>
      </c>
      <c r="AB401" s="32">
        <v>0</v>
      </c>
      <c r="AC401" s="28">
        <v>19.748303030303031</v>
      </c>
      <c r="AD401" s="28">
        <v>0.18028813921934819</v>
      </c>
      <c r="AE401" s="28">
        <v>4.2058048777797792E-2</v>
      </c>
      <c r="AF401" s="28">
        <v>4.5525458596679868E-3</v>
      </c>
      <c r="AG401" s="28">
        <v>0.59055460157226447</v>
      </c>
      <c r="AH401" s="28">
        <v>1.3605769571903958E-2</v>
      </c>
      <c r="AI401" s="28">
        <v>1.5901959509915615</v>
      </c>
      <c r="AJ401" s="28">
        <v>2.9017167554195891E-2</v>
      </c>
      <c r="AK401" s="28">
        <v>0.61759348557763605</v>
      </c>
      <c r="AL401" s="30">
        <v>2.5132056368809941E-2</v>
      </c>
      <c r="AM401" s="28">
        <v>1.5901959509915615</v>
      </c>
      <c r="AN401" s="32">
        <v>2.9017167554195891E-2</v>
      </c>
      <c r="AP401" s="28">
        <v>389</v>
      </c>
      <c r="AQ401" s="29">
        <v>6.3249999999999993</v>
      </c>
      <c r="AR401" s="30">
        <v>1.5833333333333333</v>
      </c>
      <c r="AS401" s="30">
        <v>6.9999999999999982</v>
      </c>
      <c r="AT401" s="31">
        <v>0</v>
      </c>
      <c r="AU401" s="30">
        <v>0</v>
      </c>
      <c r="AV401" s="30">
        <v>0</v>
      </c>
      <c r="AW401" s="30">
        <v>0</v>
      </c>
      <c r="AX401" s="30">
        <v>0</v>
      </c>
      <c r="AY401" s="30">
        <v>0</v>
      </c>
      <c r="AZ401" s="30">
        <v>0</v>
      </c>
      <c r="BA401" s="31">
        <v>0</v>
      </c>
      <c r="BB401" s="32">
        <v>0</v>
      </c>
      <c r="BC401" s="30">
        <v>100</v>
      </c>
      <c r="BD401" s="30">
        <v>0</v>
      </c>
      <c r="BE401" s="30">
        <v>5</v>
      </c>
      <c r="BF401" s="30">
        <v>0</v>
      </c>
      <c r="BG401" s="30">
        <v>0</v>
      </c>
      <c r="BH401" s="30">
        <v>0</v>
      </c>
      <c r="BI401" s="30">
        <v>2.5904855449750883</v>
      </c>
      <c r="BJ401" s="31">
        <v>200</v>
      </c>
      <c r="BK401" s="33">
        <v>0.95</v>
      </c>
      <c r="BL401" s="30">
        <v>0</v>
      </c>
      <c r="BM401" s="30">
        <v>0</v>
      </c>
      <c r="BN401" s="30">
        <v>165</v>
      </c>
      <c r="BO401" s="30">
        <v>0</v>
      </c>
      <c r="BP401" s="30">
        <v>1</v>
      </c>
      <c r="BQ401" s="32">
        <v>0</v>
      </c>
      <c r="BR401" s="28">
        <v>26.177696969696957</v>
      </c>
      <c r="BS401" s="28">
        <v>0.24522387880495358</v>
      </c>
      <c r="BT401" s="28">
        <v>3.7897867890112319E-2</v>
      </c>
      <c r="BU401" s="28">
        <v>4.436403542156889E-3</v>
      </c>
      <c r="BV401" s="28">
        <v>0.53995590306612362</v>
      </c>
      <c r="BW401" s="28">
        <v>1.5367842773826272E-2</v>
      </c>
      <c r="BX401" s="28">
        <v>1.3681012391622187</v>
      </c>
      <c r="BY401" s="28">
        <v>2.6991879770252688E-2</v>
      </c>
      <c r="BZ401" s="28">
        <v>0.56717266162190694</v>
      </c>
      <c r="CA401" s="30">
        <v>1.1397880170982684E-2</v>
      </c>
      <c r="CB401" s="28">
        <v>1.3681012391622187</v>
      </c>
      <c r="CC401" s="32">
        <v>2.6991879770252688E-2</v>
      </c>
      <c r="CE401" s="30">
        <f t="shared" si="66"/>
        <v>3.3291640592396958</v>
      </c>
      <c r="CG401" s="55">
        <f t="shared" si="67"/>
        <v>0</v>
      </c>
      <c r="CH401" s="50">
        <f t="shared" si="68"/>
        <v>1</v>
      </c>
      <c r="CI401" s="51"/>
      <c r="CJ401" s="51"/>
      <c r="CK401" s="56"/>
      <c r="CL401" s="2"/>
      <c r="CM401" s="55">
        <f t="shared" si="69"/>
        <v>5.0598698506140849E-2</v>
      </c>
      <c r="CN401" s="51">
        <f t="shared" si="70"/>
        <v>0</v>
      </c>
      <c r="CO401" s="51"/>
      <c r="CP401" s="51"/>
      <c r="CQ401" s="56"/>
      <c r="CR401" s="2"/>
      <c r="CS401" s="55">
        <f t="shared" si="71"/>
        <v>0.22209471182934282</v>
      </c>
      <c r="CT401" s="51">
        <f t="shared" si="72"/>
        <v>0</v>
      </c>
      <c r="CU401" s="51"/>
      <c r="CV401" s="51"/>
      <c r="CW401" s="56"/>
      <c r="CX401" s="2"/>
      <c r="CY401" s="55">
        <f t="shared" si="73"/>
        <v>5.042082395572911E-2</v>
      </c>
      <c r="CZ401" s="51">
        <f t="shared" si="74"/>
        <v>0</v>
      </c>
      <c r="DA401" s="51"/>
      <c r="DB401" s="51"/>
      <c r="DC401" s="56"/>
      <c r="DD401" s="2"/>
      <c r="DE401" s="55">
        <f t="shared" si="75"/>
        <v>0.22209471182934282</v>
      </c>
      <c r="DF401" s="51">
        <f t="shared" si="76"/>
        <v>0</v>
      </c>
      <c r="DG401" s="51"/>
      <c r="DH401" s="51"/>
      <c r="DI401" s="58"/>
      <c r="DK401" s="15">
        <v>3.3291640592396958</v>
      </c>
    </row>
    <row r="402" spans="1:115" x14ac:dyDescent="0.3">
      <c r="A402" s="28">
        <v>403</v>
      </c>
      <c r="B402" s="29">
        <v>6.3249999999999993</v>
      </c>
      <c r="C402" s="30">
        <v>4.833333333333333</v>
      </c>
      <c r="D402" s="30">
        <v>2.4285714285714284</v>
      </c>
      <c r="E402" s="31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1">
        <v>0</v>
      </c>
      <c r="M402" s="32">
        <v>0</v>
      </c>
      <c r="N402" s="30">
        <v>100</v>
      </c>
      <c r="O402" s="30">
        <v>0</v>
      </c>
      <c r="P402" s="30">
        <v>5</v>
      </c>
      <c r="Q402" s="30">
        <v>100</v>
      </c>
      <c r="R402" s="30">
        <v>25</v>
      </c>
      <c r="S402" s="30">
        <v>0</v>
      </c>
      <c r="T402" s="30">
        <v>2.5904855449750883</v>
      </c>
      <c r="U402" s="31">
        <v>200</v>
      </c>
      <c r="V402" s="33">
        <v>0.95</v>
      </c>
      <c r="W402" s="30">
        <v>0</v>
      </c>
      <c r="X402" s="30">
        <v>0</v>
      </c>
      <c r="Y402" s="30">
        <v>165</v>
      </c>
      <c r="Z402" s="30">
        <v>0</v>
      </c>
      <c r="AA402" s="30">
        <v>1</v>
      </c>
      <c r="AB402" s="32">
        <v>0</v>
      </c>
      <c r="AC402" s="28">
        <v>19.644939393939396</v>
      </c>
      <c r="AD402" s="28">
        <v>0.18760133735614959</v>
      </c>
      <c r="AE402" s="28">
        <v>4.5689066277243805E-2</v>
      </c>
      <c r="AF402" s="28">
        <v>4.4739181336463105E-3</v>
      </c>
      <c r="AG402" s="28">
        <v>0.59363306874027122</v>
      </c>
      <c r="AH402" s="28">
        <v>1.4553243091494833E-2</v>
      </c>
      <c r="AI402" s="28">
        <v>1.5590564089044088</v>
      </c>
      <c r="AJ402" s="28">
        <v>3.0233228941009639E-2</v>
      </c>
      <c r="AK402" s="28">
        <v>0.60740784994564023</v>
      </c>
      <c r="AL402" s="30">
        <v>2.31233971478964E-2</v>
      </c>
      <c r="AM402" s="28">
        <v>1.5590564089044088</v>
      </c>
      <c r="AN402" s="32">
        <v>3.0233228941009639E-2</v>
      </c>
      <c r="AP402" s="28">
        <v>403</v>
      </c>
      <c r="AQ402" s="29">
        <v>6.3249999999999993</v>
      </c>
      <c r="AR402" s="30">
        <v>4.833333333333333</v>
      </c>
      <c r="AS402" s="30">
        <v>2.4285714285714284</v>
      </c>
      <c r="AT402" s="31">
        <v>0</v>
      </c>
      <c r="AU402" s="30">
        <v>0</v>
      </c>
      <c r="AV402" s="30">
        <v>0</v>
      </c>
      <c r="AW402" s="30">
        <v>0</v>
      </c>
      <c r="AX402" s="30">
        <v>0</v>
      </c>
      <c r="AY402" s="30">
        <v>0</v>
      </c>
      <c r="AZ402" s="30">
        <v>0</v>
      </c>
      <c r="BA402" s="31">
        <v>0</v>
      </c>
      <c r="BB402" s="32">
        <v>0</v>
      </c>
      <c r="BC402" s="30">
        <v>100</v>
      </c>
      <c r="BD402" s="30">
        <v>0</v>
      </c>
      <c r="BE402" s="30">
        <v>5</v>
      </c>
      <c r="BF402" s="30">
        <v>0</v>
      </c>
      <c r="BG402" s="30">
        <v>0</v>
      </c>
      <c r="BH402" s="30">
        <v>0</v>
      </c>
      <c r="BI402" s="30">
        <v>2.5904855449750883</v>
      </c>
      <c r="BJ402" s="31">
        <v>200</v>
      </c>
      <c r="BK402" s="33">
        <v>0.95</v>
      </c>
      <c r="BL402" s="30">
        <v>0</v>
      </c>
      <c r="BM402" s="30">
        <v>0</v>
      </c>
      <c r="BN402" s="30">
        <v>165</v>
      </c>
      <c r="BO402" s="30">
        <v>0</v>
      </c>
      <c r="BP402" s="30">
        <v>1</v>
      </c>
      <c r="BQ402" s="32">
        <v>0</v>
      </c>
      <c r="BR402" s="28">
        <v>26.338999999999995</v>
      </c>
      <c r="BS402" s="28">
        <v>0.23472880827856812</v>
      </c>
      <c r="BT402" s="28">
        <v>3.2685471528693687E-2</v>
      </c>
      <c r="BU402" s="28">
        <v>4.2805486613139718E-3</v>
      </c>
      <c r="BV402" s="28">
        <v>0.52988821667513075</v>
      </c>
      <c r="BW402" s="28">
        <v>1.4760195640330631E-2</v>
      </c>
      <c r="BX402" s="28">
        <v>1.3660320633117871</v>
      </c>
      <c r="BY402" s="28">
        <v>2.3801219312451799E-2</v>
      </c>
      <c r="BZ402" s="28">
        <v>0.5676428275494001</v>
      </c>
      <c r="CA402" s="30">
        <v>1.1000864522999683E-2</v>
      </c>
      <c r="CB402" s="28">
        <v>1.3660320633117871</v>
      </c>
      <c r="CC402" s="32">
        <v>2.3801219312451799E-2</v>
      </c>
      <c r="CE402" s="30">
        <f t="shared" si="66"/>
        <v>3.4260903721436242</v>
      </c>
      <c r="CG402" s="55">
        <f t="shared" si="67"/>
        <v>0</v>
      </c>
      <c r="CH402" s="50">
        <f t="shared" si="68"/>
        <v>1</v>
      </c>
      <c r="CI402" s="51"/>
      <c r="CJ402" s="51"/>
      <c r="CK402" s="56"/>
      <c r="CL402" s="2"/>
      <c r="CM402" s="55">
        <f t="shared" si="69"/>
        <v>6.3744852065140467E-2</v>
      </c>
      <c r="CN402" s="51">
        <f t="shared" si="70"/>
        <v>0</v>
      </c>
      <c r="CO402" s="51"/>
      <c r="CP402" s="51"/>
      <c r="CQ402" s="56"/>
      <c r="CR402" s="2"/>
      <c r="CS402" s="55">
        <f t="shared" si="71"/>
        <v>0.19302434559262172</v>
      </c>
      <c r="CT402" s="51">
        <f t="shared" si="72"/>
        <v>0</v>
      </c>
      <c r="CU402" s="51"/>
      <c r="CV402" s="51"/>
      <c r="CW402" s="56"/>
      <c r="CX402" s="2"/>
      <c r="CY402" s="55">
        <f t="shared" si="73"/>
        <v>3.9765022396240135E-2</v>
      </c>
      <c r="CZ402" s="51">
        <f t="shared" si="74"/>
        <v>0</v>
      </c>
      <c r="DA402" s="51"/>
      <c r="DB402" s="51"/>
      <c r="DC402" s="56"/>
      <c r="DD402" s="2"/>
      <c r="DE402" s="55">
        <f t="shared" si="75"/>
        <v>0.19302434559262172</v>
      </c>
      <c r="DF402" s="51">
        <f t="shared" si="76"/>
        <v>0</v>
      </c>
      <c r="DG402" s="51"/>
      <c r="DH402" s="51"/>
      <c r="DI402" s="58"/>
      <c r="DK402" s="15">
        <v>3.4260903721436242</v>
      </c>
    </row>
    <row r="403" spans="1:115" x14ac:dyDescent="0.3">
      <c r="A403" s="28">
        <v>393</v>
      </c>
      <c r="B403" s="29">
        <v>6.3249999999999993</v>
      </c>
      <c r="C403" s="30">
        <v>2.6666666666666665</v>
      </c>
      <c r="D403" s="30">
        <v>4.7142857142857135</v>
      </c>
      <c r="E403" s="31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1">
        <v>0</v>
      </c>
      <c r="M403" s="32">
        <v>0</v>
      </c>
      <c r="N403" s="30">
        <v>100</v>
      </c>
      <c r="O403" s="30">
        <v>0</v>
      </c>
      <c r="P403" s="30">
        <v>5</v>
      </c>
      <c r="Q403" s="30">
        <v>100</v>
      </c>
      <c r="R403" s="30">
        <v>25</v>
      </c>
      <c r="S403" s="30">
        <v>0</v>
      </c>
      <c r="T403" s="30">
        <v>2.5904855449750883</v>
      </c>
      <c r="U403" s="31">
        <v>200</v>
      </c>
      <c r="V403" s="33">
        <v>0.95</v>
      </c>
      <c r="W403" s="30">
        <v>0</v>
      </c>
      <c r="X403" s="30">
        <v>0</v>
      </c>
      <c r="Y403" s="30">
        <v>165</v>
      </c>
      <c r="Z403" s="30">
        <v>0</v>
      </c>
      <c r="AA403" s="30">
        <v>1</v>
      </c>
      <c r="AB403" s="32">
        <v>0</v>
      </c>
      <c r="AC403" s="28">
        <v>19.632454545454536</v>
      </c>
      <c r="AD403" s="28">
        <v>0.17915469102389781</v>
      </c>
      <c r="AE403" s="28">
        <v>4.3748509850158011E-2</v>
      </c>
      <c r="AF403" s="28">
        <v>4.2244316120183647E-3</v>
      </c>
      <c r="AG403" s="28">
        <v>0.59703743613087912</v>
      </c>
      <c r="AH403" s="28">
        <v>1.3804376651706399E-2</v>
      </c>
      <c r="AI403" s="28">
        <v>1.5748600725842459</v>
      </c>
      <c r="AJ403" s="28">
        <v>2.9575573174412451E-2</v>
      </c>
      <c r="AK403" s="28">
        <v>0.60836064126440692</v>
      </c>
      <c r="AL403" s="30">
        <v>2.3981346057166342E-2</v>
      </c>
      <c r="AM403" s="28">
        <v>1.5748600725842459</v>
      </c>
      <c r="AN403" s="32">
        <v>2.9575573174412451E-2</v>
      </c>
      <c r="AP403" s="28">
        <v>393</v>
      </c>
      <c r="AQ403" s="29">
        <v>6.3249999999999993</v>
      </c>
      <c r="AR403" s="30">
        <v>2.6666666666666665</v>
      </c>
      <c r="AS403" s="30">
        <v>4.7142857142857135</v>
      </c>
      <c r="AT403" s="31">
        <v>0</v>
      </c>
      <c r="AU403" s="30">
        <v>0</v>
      </c>
      <c r="AV403" s="30">
        <v>0</v>
      </c>
      <c r="AW403" s="30">
        <v>0</v>
      </c>
      <c r="AX403" s="30">
        <v>0</v>
      </c>
      <c r="AY403" s="30">
        <v>0</v>
      </c>
      <c r="AZ403" s="30">
        <v>0</v>
      </c>
      <c r="BA403" s="31">
        <v>0</v>
      </c>
      <c r="BB403" s="32">
        <v>0</v>
      </c>
      <c r="BC403" s="30">
        <v>100</v>
      </c>
      <c r="BD403" s="30">
        <v>0</v>
      </c>
      <c r="BE403" s="30">
        <v>5</v>
      </c>
      <c r="BF403" s="30">
        <v>0</v>
      </c>
      <c r="BG403" s="30">
        <v>0</v>
      </c>
      <c r="BH403" s="30">
        <v>0</v>
      </c>
      <c r="BI403" s="30">
        <v>2.5904855449750883</v>
      </c>
      <c r="BJ403" s="31">
        <v>200</v>
      </c>
      <c r="BK403" s="33">
        <v>0.95</v>
      </c>
      <c r="BL403" s="30">
        <v>0</v>
      </c>
      <c r="BM403" s="30">
        <v>0</v>
      </c>
      <c r="BN403" s="30">
        <v>165</v>
      </c>
      <c r="BO403" s="30">
        <v>0</v>
      </c>
      <c r="BP403" s="30">
        <v>1</v>
      </c>
      <c r="BQ403" s="32">
        <v>0</v>
      </c>
      <c r="BR403" s="28">
        <v>26.023212121212126</v>
      </c>
      <c r="BS403" s="28">
        <v>0.2487610072750184</v>
      </c>
      <c r="BT403" s="28">
        <v>3.5905344593162275E-2</v>
      </c>
      <c r="BU403" s="28">
        <v>4.4779552510883164E-3</v>
      </c>
      <c r="BV403" s="28">
        <v>0.54467962705420103</v>
      </c>
      <c r="BW403" s="28">
        <v>1.5777662028698396E-2</v>
      </c>
      <c r="BX403" s="28">
        <v>1.3479838545489387</v>
      </c>
      <c r="BY403" s="28">
        <v>2.6098386834096231E-2</v>
      </c>
      <c r="BZ403" s="28">
        <v>0.58478450593201525</v>
      </c>
      <c r="CA403" s="30">
        <v>8.9889443342114923E-3</v>
      </c>
      <c r="CB403" s="28">
        <v>1.3479838545489387</v>
      </c>
      <c r="CC403" s="32">
        <v>2.6098386834096231E-2</v>
      </c>
      <c r="CE403" s="30">
        <f t="shared" si="66"/>
        <v>3.5456210417116729</v>
      </c>
      <c r="CG403" s="55">
        <f t="shared" si="67"/>
        <v>0</v>
      </c>
      <c r="CH403" s="50">
        <f t="shared" si="68"/>
        <v>1</v>
      </c>
      <c r="CI403" s="51"/>
      <c r="CJ403" s="51"/>
      <c r="CK403" s="56"/>
      <c r="CL403" s="2"/>
      <c r="CM403" s="55">
        <f t="shared" si="69"/>
        <v>5.2357809076678086E-2</v>
      </c>
      <c r="CN403" s="51">
        <f t="shared" si="70"/>
        <v>0</v>
      </c>
      <c r="CO403" s="51"/>
      <c r="CP403" s="51"/>
      <c r="CQ403" s="56"/>
      <c r="CR403" s="2"/>
      <c r="CS403" s="55">
        <f t="shared" si="71"/>
        <v>0.22687621803530722</v>
      </c>
      <c r="CT403" s="51">
        <f t="shared" si="72"/>
        <v>0</v>
      </c>
      <c r="CU403" s="51"/>
      <c r="CV403" s="51"/>
      <c r="CW403" s="56"/>
      <c r="CX403" s="2"/>
      <c r="CY403" s="55">
        <f t="shared" si="73"/>
        <v>2.3576135332391668E-2</v>
      </c>
      <c r="CZ403" s="51">
        <f t="shared" si="74"/>
        <v>1</v>
      </c>
      <c r="DA403" s="51"/>
      <c r="DB403" s="51"/>
      <c r="DC403" s="56"/>
      <c r="DD403" s="2"/>
      <c r="DE403" s="55">
        <f t="shared" si="75"/>
        <v>0.22687621803530722</v>
      </c>
      <c r="DF403" s="51">
        <f t="shared" si="76"/>
        <v>0</v>
      </c>
      <c r="DG403" s="51"/>
      <c r="DH403" s="51"/>
      <c r="DI403" s="58"/>
      <c r="DK403" s="15">
        <v>3.5456210417116729</v>
      </c>
    </row>
    <row r="404" spans="1:115" x14ac:dyDescent="0.3">
      <c r="A404" s="28">
        <v>398</v>
      </c>
      <c r="B404" s="29">
        <v>6.3249999999999993</v>
      </c>
      <c r="C404" s="30">
        <v>3.75</v>
      </c>
      <c r="D404" s="30">
        <v>3.5714285714285712</v>
      </c>
      <c r="E404" s="31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1">
        <v>0</v>
      </c>
      <c r="M404" s="32">
        <v>0</v>
      </c>
      <c r="N404" s="30">
        <v>100</v>
      </c>
      <c r="O404" s="30">
        <v>0</v>
      </c>
      <c r="P404" s="30">
        <v>5</v>
      </c>
      <c r="Q404" s="30">
        <v>100</v>
      </c>
      <c r="R404" s="30">
        <v>25</v>
      </c>
      <c r="S404" s="30">
        <v>0</v>
      </c>
      <c r="T404" s="30">
        <v>2.5904855449750883</v>
      </c>
      <c r="U404" s="31">
        <v>200</v>
      </c>
      <c r="V404" s="33">
        <v>0.95</v>
      </c>
      <c r="W404" s="30">
        <v>0</v>
      </c>
      <c r="X404" s="30">
        <v>0</v>
      </c>
      <c r="Y404" s="30">
        <v>165</v>
      </c>
      <c r="Z404" s="30">
        <v>0</v>
      </c>
      <c r="AA404" s="30">
        <v>1</v>
      </c>
      <c r="AB404" s="32">
        <v>0</v>
      </c>
      <c r="AC404" s="28">
        <v>23.133151515151511</v>
      </c>
      <c r="AD404" s="28">
        <v>0.22868380114885933</v>
      </c>
      <c r="AE404" s="28">
        <v>5.957436586591229E-2</v>
      </c>
      <c r="AF404" s="28">
        <v>6.0061091285022305E-3</v>
      </c>
      <c r="AG404" s="28">
        <v>0.72018179305498875</v>
      </c>
      <c r="AH404" s="28">
        <v>1.8415441542365477E-2</v>
      </c>
      <c r="AI404" s="28">
        <v>1.7445117731769084</v>
      </c>
      <c r="AJ404" s="28">
        <v>3.1854301855003452E-2</v>
      </c>
      <c r="AK404" s="28">
        <v>0.79939717984566161</v>
      </c>
      <c r="AL404" s="30">
        <v>2.4147893002344021E-2</v>
      </c>
      <c r="AM404" s="28">
        <v>1.7445117731769084</v>
      </c>
      <c r="AN404" s="32">
        <v>3.1854301855003452E-2</v>
      </c>
      <c r="AP404" s="28">
        <v>398</v>
      </c>
      <c r="AQ404" s="29">
        <v>6.3249999999999993</v>
      </c>
      <c r="AR404" s="30">
        <v>3.75</v>
      </c>
      <c r="AS404" s="30">
        <v>3.5714285714285712</v>
      </c>
      <c r="AT404" s="31">
        <v>0</v>
      </c>
      <c r="AU404" s="30">
        <v>0</v>
      </c>
      <c r="AV404" s="30">
        <v>0</v>
      </c>
      <c r="AW404" s="30">
        <v>0</v>
      </c>
      <c r="AX404" s="30">
        <v>0</v>
      </c>
      <c r="AY404" s="30">
        <v>0</v>
      </c>
      <c r="AZ404" s="30">
        <v>0</v>
      </c>
      <c r="BA404" s="31">
        <v>0</v>
      </c>
      <c r="BB404" s="32">
        <v>0</v>
      </c>
      <c r="BC404" s="30">
        <v>100</v>
      </c>
      <c r="BD404" s="30">
        <v>0</v>
      </c>
      <c r="BE404" s="30">
        <v>5</v>
      </c>
      <c r="BF404" s="30">
        <v>0</v>
      </c>
      <c r="BG404" s="30">
        <v>0</v>
      </c>
      <c r="BH404" s="30">
        <v>0</v>
      </c>
      <c r="BI404" s="30">
        <v>2.5904855449750883</v>
      </c>
      <c r="BJ404" s="31">
        <v>200</v>
      </c>
      <c r="BK404" s="33">
        <v>0.95</v>
      </c>
      <c r="BL404" s="30">
        <v>0</v>
      </c>
      <c r="BM404" s="30">
        <v>0</v>
      </c>
      <c r="BN404" s="30">
        <v>165</v>
      </c>
      <c r="BO404" s="30">
        <v>0</v>
      </c>
      <c r="BP404" s="30">
        <v>1</v>
      </c>
      <c r="BQ404" s="32">
        <v>0</v>
      </c>
      <c r="BR404" s="28">
        <v>30.85945454545454</v>
      </c>
      <c r="BS404" s="28">
        <v>0.27717559356764604</v>
      </c>
      <c r="BT404" s="28">
        <v>7.3769033790342567E-2</v>
      </c>
      <c r="BU404" s="28">
        <v>6.8442875054125635E-3</v>
      </c>
      <c r="BV404" s="28">
        <v>0.66945254750832761</v>
      </c>
      <c r="BW404" s="28">
        <v>1.815806498528056E-2</v>
      </c>
      <c r="BX404" s="28">
        <v>1.5513744361569364</v>
      </c>
      <c r="BY404" s="28">
        <v>2.520654231775964E-2</v>
      </c>
      <c r="BZ404" s="28">
        <v>0.77686224310983587</v>
      </c>
      <c r="CA404" s="30">
        <v>1.0546796313463749E-2</v>
      </c>
      <c r="CB404" s="28">
        <v>1.5513744361569364</v>
      </c>
      <c r="CC404" s="32">
        <v>2.520654231775964E-2</v>
      </c>
      <c r="CE404" s="30">
        <f t="shared" si="66"/>
        <v>3.6596252735569994</v>
      </c>
      <c r="CG404" s="55">
        <f t="shared" si="67"/>
        <v>0</v>
      </c>
      <c r="CH404" s="50">
        <f t="shared" si="68"/>
        <v>1</v>
      </c>
      <c r="CI404" s="51"/>
      <c r="CJ404" s="51"/>
      <c r="CK404" s="56"/>
      <c r="CL404" s="2"/>
      <c r="CM404" s="55">
        <f t="shared" si="69"/>
        <v>5.0729245546661139E-2</v>
      </c>
      <c r="CN404" s="51">
        <f t="shared" si="70"/>
        <v>0</v>
      </c>
      <c r="CO404" s="51"/>
      <c r="CP404" s="51"/>
      <c r="CQ404" s="56"/>
      <c r="CR404" s="2"/>
      <c r="CS404" s="55">
        <f t="shared" si="71"/>
        <v>0.19313733701997204</v>
      </c>
      <c r="CT404" s="51">
        <f t="shared" si="72"/>
        <v>0</v>
      </c>
      <c r="CU404" s="51"/>
      <c r="CV404" s="51"/>
      <c r="CW404" s="56"/>
      <c r="CX404" s="2"/>
      <c r="CY404" s="55">
        <f t="shared" si="73"/>
        <v>2.2534936735825739E-2</v>
      </c>
      <c r="CZ404" s="51">
        <f t="shared" si="74"/>
        <v>1</v>
      </c>
      <c r="DA404" s="51"/>
      <c r="DB404" s="51"/>
      <c r="DC404" s="56"/>
      <c r="DD404" s="2"/>
      <c r="DE404" s="55">
        <f t="shared" si="75"/>
        <v>0.19313733701997204</v>
      </c>
      <c r="DF404" s="51">
        <f t="shared" si="76"/>
        <v>0</v>
      </c>
      <c r="DG404" s="51"/>
      <c r="DH404" s="51"/>
      <c r="DI404" s="58"/>
      <c r="DK404" s="15">
        <v>3.6596252735569994</v>
      </c>
    </row>
    <row r="405" spans="1:115" x14ac:dyDescent="0.3">
      <c r="A405" s="28">
        <v>409</v>
      </c>
      <c r="B405" s="29">
        <v>6.3249999999999993</v>
      </c>
      <c r="C405" s="30">
        <v>5.9166666666666661</v>
      </c>
      <c r="D405" s="30">
        <v>2.4285714285714284</v>
      </c>
      <c r="E405" s="31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1">
        <v>0</v>
      </c>
      <c r="M405" s="32">
        <v>0</v>
      </c>
      <c r="N405" s="30">
        <v>100</v>
      </c>
      <c r="O405" s="30">
        <v>0</v>
      </c>
      <c r="P405" s="30">
        <v>5</v>
      </c>
      <c r="Q405" s="30">
        <v>100</v>
      </c>
      <c r="R405" s="30">
        <v>25</v>
      </c>
      <c r="S405" s="30">
        <v>0</v>
      </c>
      <c r="T405" s="30">
        <v>2.5904855449750883</v>
      </c>
      <c r="U405" s="31">
        <v>200</v>
      </c>
      <c r="V405" s="33">
        <v>0.95</v>
      </c>
      <c r="W405" s="30">
        <v>0</v>
      </c>
      <c r="X405" s="30">
        <v>0</v>
      </c>
      <c r="Y405" s="30">
        <v>165</v>
      </c>
      <c r="Z405" s="30">
        <v>0</v>
      </c>
      <c r="AA405" s="30">
        <v>1</v>
      </c>
      <c r="AB405" s="32">
        <v>0</v>
      </c>
      <c r="AC405" s="28">
        <v>23.190606060606065</v>
      </c>
      <c r="AD405" s="28">
        <v>0.21601204475581604</v>
      </c>
      <c r="AE405" s="28">
        <v>5.823076586096753E-2</v>
      </c>
      <c r="AF405" s="28">
        <v>5.9706870574459652E-3</v>
      </c>
      <c r="AG405" s="28">
        <v>0.70745698740871166</v>
      </c>
      <c r="AH405" s="28">
        <v>1.8225208271541282E-2</v>
      </c>
      <c r="AI405" s="28">
        <v>1.7368617372214208</v>
      </c>
      <c r="AJ405" s="28">
        <v>2.9476294750712138E-2</v>
      </c>
      <c r="AK405" s="28">
        <v>0.80540236441699098</v>
      </c>
      <c r="AL405" s="30">
        <v>2.2247262751160707E-2</v>
      </c>
      <c r="AM405" s="28">
        <v>1.7368617372214208</v>
      </c>
      <c r="AN405" s="32">
        <v>2.9476294750712138E-2</v>
      </c>
      <c r="AP405" s="28">
        <v>409</v>
      </c>
      <c r="AQ405" s="29">
        <v>6.3249999999999993</v>
      </c>
      <c r="AR405" s="30">
        <v>5.9166666666666661</v>
      </c>
      <c r="AS405" s="30">
        <v>2.4285714285714284</v>
      </c>
      <c r="AT405" s="31">
        <v>0</v>
      </c>
      <c r="AU405" s="30">
        <v>0</v>
      </c>
      <c r="AV405" s="30">
        <v>0</v>
      </c>
      <c r="AW405" s="30">
        <v>0</v>
      </c>
      <c r="AX405" s="30">
        <v>0</v>
      </c>
      <c r="AY405" s="30">
        <v>0</v>
      </c>
      <c r="AZ405" s="30">
        <v>0</v>
      </c>
      <c r="BA405" s="31">
        <v>0</v>
      </c>
      <c r="BB405" s="32">
        <v>0</v>
      </c>
      <c r="BC405" s="30">
        <v>100</v>
      </c>
      <c r="BD405" s="30">
        <v>0</v>
      </c>
      <c r="BE405" s="30">
        <v>5</v>
      </c>
      <c r="BF405" s="30">
        <v>0</v>
      </c>
      <c r="BG405" s="30">
        <v>0</v>
      </c>
      <c r="BH405" s="30">
        <v>0</v>
      </c>
      <c r="BI405" s="30">
        <v>2.5904855449750883</v>
      </c>
      <c r="BJ405" s="31">
        <v>200</v>
      </c>
      <c r="BK405" s="33">
        <v>0.95</v>
      </c>
      <c r="BL405" s="30">
        <v>0</v>
      </c>
      <c r="BM405" s="30">
        <v>0</v>
      </c>
      <c r="BN405" s="30">
        <v>165</v>
      </c>
      <c r="BO405" s="30">
        <v>0</v>
      </c>
      <c r="BP405" s="30">
        <v>1</v>
      </c>
      <c r="BQ405" s="32">
        <v>0</v>
      </c>
      <c r="BR405" s="28">
        <v>30.929515151515144</v>
      </c>
      <c r="BS405" s="28">
        <v>0.28219870637754801</v>
      </c>
      <c r="BT405" s="28">
        <v>7.0754526241286364E-2</v>
      </c>
      <c r="BU405" s="28">
        <v>6.5916729553649822E-3</v>
      </c>
      <c r="BV405" s="28">
        <v>0.66743629736997301</v>
      </c>
      <c r="BW405" s="28">
        <v>1.8440301668908331E-2</v>
      </c>
      <c r="BX405" s="28">
        <v>1.5719085583178427</v>
      </c>
      <c r="BY405" s="28">
        <v>2.4083624028880406E-2</v>
      </c>
      <c r="BZ405" s="28">
        <v>0.77972405199045258</v>
      </c>
      <c r="CA405" s="30">
        <v>1.0390484832278316E-2</v>
      </c>
      <c r="CB405" s="28">
        <v>1.5719085583178427</v>
      </c>
      <c r="CC405" s="32">
        <v>2.4083624028880406E-2</v>
      </c>
      <c r="CE405" s="30">
        <f t="shared" si="66"/>
        <v>3.7906526639943703</v>
      </c>
      <c r="CG405" s="55">
        <f t="shared" si="67"/>
        <v>0</v>
      </c>
      <c r="CH405" s="50">
        <f t="shared" si="68"/>
        <v>1</v>
      </c>
      <c r="CI405" s="51"/>
      <c r="CJ405" s="51"/>
      <c r="CK405" s="56"/>
      <c r="CL405" s="2"/>
      <c r="CM405" s="55">
        <f t="shared" si="69"/>
        <v>4.0020690038738649E-2</v>
      </c>
      <c r="CN405" s="51">
        <f t="shared" si="70"/>
        <v>0</v>
      </c>
      <c r="CO405" s="51"/>
      <c r="CP405" s="51"/>
      <c r="CQ405" s="56"/>
      <c r="CR405" s="2"/>
      <c r="CS405" s="55">
        <f t="shared" si="71"/>
        <v>0.16495317890357808</v>
      </c>
      <c r="CT405" s="51">
        <f t="shared" si="72"/>
        <v>0</v>
      </c>
      <c r="CU405" s="51"/>
      <c r="CV405" s="51"/>
      <c r="CW405" s="56"/>
      <c r="CX405" s="2"/>
      <c r="CY405" s="55">
        <f t="shared" si="73"/>
        <v>2.5678312426538397E-2</v>
      </c>
      <c r="CZ405" s="51">
        <f t="shared" si="74"/>
        <v>1</v>
      </c>
      <c r="DA405" s="51"/>
      <c r="DB405" s="51"/>
      <c r="DC405" s="56"/>
      <c r="DD405" s="2"/>
      <c r="DE405" s="55">
        <f t="shared" si="75"/>
        <v>0.16495317890357808</v>
      </c>
      <c r="DF405" s="51">
        <f t="shared" si="76"/>
        <v>0</v>
      </c>
      <c r="DG405" s="51"/>
      <c r="DH405" s="51"/>
      <c r="DI405" s="58"/>
      <c r="DK405" s="15">
        <v>3.7906526639943703</v>
      </c>
    </row>
    <row r="406" spans="1:115" x14ac:dyDescent="0.3">
      <c r="A406" s="28">
        <v>394</v>
      </c>
      <c r="B406" s="29">
        <v>6.3249999999999993</v>
      </c>
      <c r="C406" s="30">
        <v>2.6666666666666665</v>
      </c>
      <c r="D406" s="30">
        <v>5.8571428571428559</v>
      </c>
      <c r="E406" s="31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1">
        <v>0</v>
      </c>
      <c r="M406" s="32">
        <v>0</v>
      </c>
      <c r="N406" s="30">
        <v>100</v>
      </c>
      <c r="O406" s="30">
        <v>0</v>
      </c>
      <c r="P406" s="30">
        <v>5</v>
      </c>
      <c r="Q406" s="30">
        <v>100</v>
      </c>
      <c r="R406" s="30">
        <v>25</v>
      </c>
      <c r="S406" s="30">
        <v>0</v>
      </c>
      <c r="T406" s="30">
        <v>2.5904855449750883</v>
      </c>
      <c r="U406" s="31">
        <v>200</v>
      </c>
      <c r="V406" s="33">
        <v>0.95</v>
      </c>
      <c r="W406" s="30">
        <v>0</v>
      </c>
      <c r="X406" s="30">
        <v>0</v>
      </c>
      <c r="Y406" s="30">
        <v>165</v>
      </c>
      <c r="Z406" s="30">
        <v>0</v>
      </c>
      <c r="AA406" s="30">
        <v>1</v>
      </c>
      <c r="AB406" s="32">
        <v>0</v>
      </c>
      <c r="AC406" s="28">
        <v>23.265969696969702</v>
      </c>
      <c r="AD406" s="28">
        <v>0.19939996974352575</v>
      </c>
      <c r="AE406" s="28">
        <v>5.3015616600758333E-2</v>
      </c>
      <c r="AF406" s="28">
        <v>4.5943435500620947E-3</v>
      </c>
      <c r="AG406" s="28">
        <v>0.70626005226883803</v>
      </c>
      <c r="AH406" s="28">
        <v>1.6528554739442702E-2</v>
      </c>
      <c r="AI406" s="28">
        <v>1.7219937077413874</v>
      </c>
      <c r="AJ406" s="28">
        <v>2.8610918352156029E-2</v>
      </c>
      <c r="AK406" s="28">
        <v>0.80202518323796856</v>
      </c>
      <c r="AL406" s="30">
        <v>2.388713598861026E-2</v>
      </c>
      <c r="AM406" s="28">
        <v>1.7219937077413874</v>
      </c>
      <c r="AN406" s="32">
        <v>2.8610918352156029E-2</v>
      </c>
      <c r="AP406" s="28">
        <v>394</v>
      </c>
      <c r="AQ406" s="29">
        <v>6.3249999999999993</v>
      </c>
      <c r="AR406" s="30">
        <v>2.6666666666666665</v>
      </c>
      <c r="AS406" s="30">
        <v>5.8571428571428559</v>
      </c>
      <c r="AT406" s="31">
        <v>0</v>
      </c>
      <c r="AU406" s="30">
        <v>0</v>
      </c>
      <c r="AV406" s="30">
        <v>0</v>
      </c>
      <c r="AW406" s="30">
        <v>0</v>
      </c>
      <c r="AX406" s="30">
        <v>0</v>
      </c>
      <c r="AY406" s="30">
        <v>0</v>
      </c>
      <c r="AZ406" s="30">
        <v>0</v>
      </c>
      <c r="BA406" s="31">
        <v>0</v>
      </c>
      <c r="BB406" s="32">
        <v>0</v>
      </c>
      <c r="BC406" s="30">
        <v>100</v>
      </c>
      <c r="BD406" s="30">
        <v>0</v>
      </c>
      <c r="BE406" s="30">
        <v>5</v>
      </c>
      <c r="BF406" s="30">
        <v>0</v>
      </c>
      <c r="BG406" s="30">
        <v>0</v>
      </c>
      <c r="BH406" s="30">
        <v>0</v>
      </c>
      <c r="BI406" s="30">
        <v>2.5904855449750883</v>
      </c>
      <c r="BJ406" s="31">
        <v>200</v>
      </c>
      <c r="BK406" s="33">
        <v>0.95</v>
      </c>
      <c r="BL406" s="30">
        <v>0</v>
      </c>
      <c r="BM406" s="30">
        <v>0</v>
      </c>
      <c r="BN406" s="30">
        <v>165</v>
      </c>
      <c r="BO406" s="30">
        <v>0</v>
      </c>
      <c r="BP406" s="30">
        <v>1</v>
      </c>
      <c r="BQ406" s="32">
        <v>0</v>
      </c>
      <c r="BR406" s="28">
        <v>30.858575757575782</v>
      </c>
      <c r="BS406" s="28">
        <v>0.29619217676636117</v>
      </c>
      <c r="BT406" s="28">
        <v>7.6564241901396921E-2</v>
      </c>
      <c r="BU406" s="28">
        <v>8.4579564369690139E-3</v>
      </c>
      <c r="BV406" s="28">
        <v>0.67192942915249565</v>
      </c>
      <c r="BW406" s="28">
        <v>1.9146489785305129E-2</v>
      </c>
      <c r="BX406" s="28">
        <v>1.5440039586096055</v>
      </c>
      <c r="BY406" s="28">
        <v>2.6604955104536879E-2</v>
      </c>
      <c r="BZ406" s="28">
        <v>0.77164269836491639</v>
      </c>
      <c r="CA406" s="30">
        <v>1.1127262645040584E-2</v>
      </c>
      <c r="CB406" s="28">
        <v>1.5440039586096055</v>
      </c>
      <c r="CC406" s="32">
        <v>2.6604955104536879E-2</v>
      </c>
      <c r="CE406" s="30">
        <f t="shared" si="66"/>
        <v>3.9520940802374143</v>
      </c>
      <c r="CG406" s="55">
        <f t="shared" si="67"/>
        <v>0</v>
      </c>
      <c r="CH406" s="50">
        <f t="shared" si="68"/>
        <v>1</v>
      </c>
      <c r="CI406" s="51"/>
      <c r="CJ406" s="51"/>
      <c r="CK406" s="56"/>
      <c r="CL406" s="2"/>
      <c r="CM406" s="55">
        <f t="shared" si="69"/>
        <v>3.4330623116342385E-2</v>
      </c>
      <c r="CN406" s="51">
        <f t="shared" si="70"/>
        <v>1</v>
      </c>
      <c r="CO406" s="51"/>
      <c r="CP406" s="51"/>
      <c r="CQ406" s="56"/>
      <c r="CR406" s="2"/>
      <c r="CS406" s="55">
        <f t="shared" si="71"/>
        <v>0.17798974913178189</v>
      </c>
      <c r="CT406" s="51">
        <f t="shared" si="72"/>
        <v>0</v>
      </c>
      <c r="CU406" s="51"/>
      <c r="CV406" s="51"/>
      <c r="CW406" s="56"/>
      <c r="CX406" s="2"/>
      <c r="CY406" s="55">
        <f t="shared" si="73"/>
        <v>3.0382484873052173E-2</v>
      </c>
      <c r="CZ406" s="51">
        <f t="shared" si="74"/>
        <v>1</v>
      </c>
      <c r="DA406" s="51"/>
      <c r="DB406" s="51"/>
      <c r="DC406" s="56"/>
      <c r="DD406" s="2"/>
      <c r="DE406" s="55">
        <f t="shared" si="75"/>
        <v>0.17798974913178189</v>
      </c>
      <c r="DF406" s="51">
        <f t="shared" si="76"/>
        <v>0</v>
      </c>
      <c r="DG406" s="51"/>
      <c r="DH406" s="51"/>
      <c r="DI406" s="58"/>
      <c r="DK406" s="15">
        <v>3.9520940802374143</v>
      </c>
    </row>
    <row r="407" spans="1:115" x14ac:dyDescent="0.3">
      <c r="A407" s="28">
        <v>416</v>
      </c>
      <c r="B407" s="29">
        <v>6.3249999999999993</v>
      </c>
      <c r="C407" s="30">
        <v>6.9999999999999991</v>
      </c>
      <c r="D407" s="30">
        <v>2.4285714285714284</v>
      </c>
      <c r="E407" s="31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1">
        <v>0</v>
      </c>
      <c r="M407" s="32">
        <v>0</v>
      </c>
      <c r="N407" s="30">
        <v>100</v>
      </c>
      <c r="O407" s="30">
        <v>0</v>
      </c>
      <c r="P407" s="30">
        <v>5</v>
      </c>
      <c r="Q407" s="30">
        <v>100</v>
      </c>
      <c r="R407" s="30">
        <v>25</v>
      </c>
      <c r="S407" s="30">
        <v>0</v>
      </c>
      <c r="T407" s="30">
        <v>2.5904855449750883</v>
      </c>
      <c r="U407" s="31">
        <v>200</v>
      </c>
      <c r="V407" s="33">
        <v>0.95</v>
      </c>
      <c r="W407" s="30">
        <v>0</v>
      </c>
      <c r="X407" s="30">
        <v>0</v>
      </c>
      <c r="Y407" s="30">
        <v>165</v>
      </c>
      <c r="Z407" s="30">
        <v>0</v>
      </c>
      <c r="AA407" s="30">
        <v>1</v>
      </c>
      <c r="AB407" s="32">
        <v>0</v>
      </c>
      <c r="AC407" s="28">
        <v>28.2939393939394</v>
      </c>
      <c r="AD407" s="28">
        <v>0.24469928531630547</v>
      </c>
      <c r="AE407" s="28">
        <v>6.5101517451808713E-2</v>
      </c>
      <c r="AF407" s="28">
        <v>6.7227015848928878E-3</v>
      </c>
      <c r="AG407" s="28">
        <v>0.82319495212118643</v>
      </c>
      <c r="AH407" s="28">
        <v>2.1835007299171424E-2</v>
      </c>
      <c r="AI407" s="28">
        <v>1.9255601308523844</v>
      </c>
      <c r="AJ407" s="28">
        <v>3.0678270656838185E-2</v>
      </c>
      <c r="AK407" s="28">
        <v>0.84776925951950699</v>
      </c>
      <c r="AL407" s="30">
        <v>2.4056995121669054E-2</v>
      </c>
      <c r="AM407" s="28">
        <v>1.9255601308523844</v>
      </c>
      <c r="AN407" s="32">
        <v>3.0678270656838185E-2</v>
      </c>
      <c r="AP407" s="28">
        <v>416</v>
      </c>
      <c r="AQ407" s="29">
        <v>6.3249999999999993</v>
      </c>
      <c r="AR407" s="30">
        <v>6.9999999999999991</v>
      </c>
      <c r="AS407" s="30">
        <v>2.4285714285714284</v>
      </c>
      <c r="AT407" s="31">
        <v>0</v>
      </c>
      <c r="AU407" s="30">
        <v>0</v>
      </c>
      <c r="AV407" s="30">
        <v>0</v>
      </c>
      <c r="AW407" s="30">
        <v>0</v>
      </c>
      <c r="AX407" s="30">
        <v>0</v>
      </c>
      <c r="AY407" s="30">
        <v>0</v>
      </c>
      <c r="AZ407" s="30">
        <v>0</v>
      </c>
      <c r="BA407" s="31">
        <v>0</v>
      </c>
      <c r="BB407" s="32">
        <v>0</v>
      </c>
      <c r="BC407" s="30">
        <v>100</v>
      </c>
      <c r="BD407" s="30">
        <v>0</v>
      </c>
      <c r="BE407" s="30">
        <v>5</v>
      </c>
      <c r="BF407" s="30">
        <v>0</v>
      </c>
      <c r="BG407" s="30">
        <v>0</v>
      </c>
      <c r="BH407" s="30">
        <v>0</v>
      </c>
      <c r="BI407" s="30">
        <v>2.5904855449750883</v>
      </c>
      <c r="BJ407" s="31">
        <v>200</v>
      </c>
      <c r="BK407" s="33">
        <v>0.95</v>
      </c>
      <c r="BL407" s="30">
        <v>0</v>
      </c>
      <c r="BM407" s="30">
        <v>0</v>
      </c>
      <c r="BN407" s="30">
        <v>165</v>
      </c>
      <c r="BO407" s="30">
        <v>0</v>
      </c>
      <c r="BP407" s="30">
        <v>1</v>
      </c>
      <c r="BQ407" s="32">
        <v>0</v>
      </c>
      <c r="BR407" s="28">
        <v>37.732848484848475</v>
      </c>
      <c r="BS407" s="28">
        <v>0.30004153408464479</v>
      </c>
      <c r="BT407" s="28">
        <v>6.1553122780383093E-2</v>
      </c>
      <c r="BU407" s="28">
        <v>6.7105421246778374E-3</v>
      </c>
      <c r="BV407" s="28">
        <v>0.76901451444508395</v>
      </c>
      <c r="BW407" s="28">
        <v>2.2108588744670234E-2</v>
      </c>
      <c r="BX407" s="28">
        <v>1.7515385487353137</v>
      </c>
      <c r="BY407" s="28">
        <v>2.1914307127419073E-2</v>
      </c>
      <c r="BZ407" s="28">
        <v>0.81905747557923558</v>
      </c>
      <c r="CA407" s="30">
        <v>1.2936548429168217E-2</v>
      </c>
      <c r="CB407" s="28">
        <v>1.7515385487353137</v>
      </c>
      <c r="CC407" s="32">
        <v>2.1914307127419073E-2</v>
      </c>
      <c r="CE407" s="30">
        <f t="shared" si="66"/>
        <v>4.1231056256176597</v>
      </c>
      <c r="CG407" s="55">
        <f t="shared" si="67"/>
        <v>0</v>
      </c>
      <c r="CH407" s="50">
        <f t="shared" si="68"/>
        <v>1</v>
      </c>
      <c r="CI407" s="51"/>
      <c r="CJ407" s="51"/>
      <c r="CK407" s="56"/>
      <c r="CL407" s="2"/>
      <c r="CM407" s="55">
        <f t="shared" si="69"/>
        <v>5.4180437676102478E-2</v>
      </c>
      <c r="CN407" s="51">
        <f t="shared" si="70"/>
        <v>0</v>
      </c>
      <c r="CO407" s="51"/>
      <c r="CP407" s="51"/>
      <c r="CQ407" s="56"/>
      <c r="CR407" s="2"/>
      <c r="CS407" s="55">
        <f t="shared" si="71"/>
        <v>0.17402158211707075</v>
      </c>
      <c r="CT407" s="51">
        <f t="shared" si="72"/>
        <v>0</v>
      </c>
      <c r="CU407" s="51"/>
      <c r="CV407" s="51"/>
      <c r="CW407" s="56"/>
      <c r="CX407" s="2"/>
      <c r="CY407" s="55">
        <f t="shared" si="73"/>
        <v>2.8711783940271407E-2</v>
      </c>
      <c r="CZ407" s="51">
        <f t="shared" si="74"/>
        <v>1</v>
      </c>
      <c r="DA407" s="51"/>
      <c r="DB407" s="51"/>
      <c r="DC407" s="56"/>
      <c r="DD407" s="2"/>
      <c r="DE407" s="55">
        <f t="shared" si="75"/>
        <v>0.17402158211707075</v>
      </c>
      <c r="DF407" s="51">
        <f t="shared" si="76"/>
        <v>0</v>
      </c>
      <c r="DG407" s="51"/>
      <c r="DH407" s="51"/>
      <c r="DI407" s="58"/>
      <c r="DK407" s="15">
        <v>4.1231056256176597</v>
      </c>
    </row>
    <row r="408" spans="1:115" x14ac:dyDescent="0.3">
      <c r="A408" s="28">
        <v>404</v>
      </c>
      <c r="B408" s="29">
        <v>6.3249999999999993</v>
      </c>
      <c r="C408" s="30">
        <v>4.833333333333333</v>
      </c>
      <c r="D408" s="30">
        <v>3.5714285714285712</v>
      </c>
      <c r="E408" s="31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1">
        <v>0</v>
      </c>
      <c r="M408" s="32">
        <v>0</v>
      </c>
      <c r="N408" s="30">
        <v>100</v>
      </c>
      <c r="O408" s="30">
        <v>0</v>
      </c>
      <c r="P408" s="30">
        <v>5</v>
      </c>
      <c r="Q408" s="30">
        <v>100</v>
      </c>
      <c r="R408" s="30">
        <v>25</v>
      </c>
      <c r="S408" s="30">
        <v>0</v>
      </c>
      <c r="T408" s="30">
        <v>2.5904855449750883</v>
      </c>
      <c r="U408" s="31">
        <v>200</v>
      </c>
      <c r="V408" s="33">
        <v>0.95</v>
      </c>
      <c r="W408" s="30">
        <v>0</v>
      </c>
      <c r="X408" s="30">
        <v>0</v>
      </c>
      <c r="Y408" s="30">
        <v>165</v>
      </c>
      <c r="Z408" s="30">
        <v>0</v>
      </c>
      <c r="AA408" s="30">
        <v>1</v>
      </c>
      <c r="AB408" s="32">
        <v>0</v>
      </c>
      <c r="AC408" s="28">
        <v>28.269606060606069</v>
      </c>
      <c r="AD408" s="28">
        <v>0.24560344400665771</v>
      </c>
      <c r="AE408" s="28">
        <v>6.3499720538736926E-2</v>
      </c>
      <c r="AF408" s="28">
        <v>6.695399952511504E-3</v>
      </c>
      <c r="AG408" s="28">
        <v>0.82471144696073595</v>
      </c>
      <c r="AH408" s="28">
        <v>2.2237900457988062E-2</v>
      </c>
      <c r="AI408" s="28">
        <v>1.9210640206969729</v>
      </c>
      <c r="AJ408" s="28">
        <v>3.0274009785910241E-2</v>
      </c>
      <c r="AK408" s="28">
        <v>0.8513586611252556</v>
      </c>
      <c r="AL408" s="30">
        <v>2.275064048771706E-2</v>
      </c>
      <c r="AM408" s="28">
        <v>1.9210640206969729</v>
      </c>
      <c r="AN408" s="32">
        <v>3.0274009785910241E-2</v>
      </c>
      <c r="AP408" s="28">
        <v>404</v>
      </c>
      <c r="AQ408" s="29">
        <v>6.3249999999999993</v>
      </c>
      <c r="AR408" s="30">
        <v>4.833333333333333</v>
      </c>
      <c r="AS408" s="30">
        <v>3.5714285714285712</v>
      </c>
      <c r="AT408" s="31">
        <v>0</v>
      </c>
      <c r="AU408" s="30">
        <v>0</v>
      </c>
      <c r="AV408" s="30">
        <v>0</v>
      </c>
      <c r="AW408" s="30">
        <v>0</v>
      </c>
      <c r="AX408" s="30">
        <v>0</v>
      </c>
      <c r="AY408" s="30">
        <v>0</v>
      </c>
      <c r="AZ408" s="30">
        <v>0</v>
      </c>
      <c r="BA408" s="31">
        <v>0</v>
      </c>
      <c r="BB408" s="32">
        <v>0</v>
      </c>
      <c r="BC408" s="30">
        <v>100</v>
      </c>
      <c r="BD408" s="30">
        <v>0</v>
      </c>
      <c r="BE408" s="30">
        <v>5</v>
      </c>
      <c r="BF408" s="30">
        <v>0</v>
      </c>
      <c r="BG408" s="30">
        <v>0</v>
      </c>
      <c r="BH408" s="30">
        <v>0</v>
      </c>
      <c r="BI408" s="30">
        <v>2.5904855449750883</v>
      </c>
      <c r="BJ408" s="31">
        <v>200</v>
      </c>
      <c r="BK408" s="33">
        <v>0.95</v>
      </c>
      <c r="BL408" s="30">
        <v>0</v>
      </c>
      <c r="BM408" s="30">
        <v>0</v>
      </c>
      <c r="BN408" s="30">
        <v>165</v>
      </c>
      <c r="BO408" s="30">
        <v>0</v>
      </c>
      <c r="BP408" s="30">
        <v>1</v>
      </c>
      <c r="BQ408" s="32">
        <v>0</v>
      </c>
      <c r="BR408" s="28">
        <v>37.733030303030297</v>
      </c>
      <c r="BS408" s="28">
        <v>0.30619944133626381</v>
      </c>
      <c r="BT408" s="28">
        <v>6.2190996207628108E-2</v>
      </c>
      <c r="BU408" s="28">
        <v>6.7302811790173975E-3</v>
      </c>
      <c r="BV408" s="28">
        <v>0.77074008551118312</v>
      </c>
      <c r="BW408" s="28">
        <v>2.2453718099422069E-2</v>
      </c>
      <c r="BX408" s="28">
        <v>1.7534315354738346</v>
      </c>
      <c r="BY408" s="28">
        <v>2.3550144968060967E-2</v>
      </c>
      <c r="BZ408" s="28">
        <v>0.81890336497941718</v>
      </c>
      <c r="CA408" s="30">
        <v>1.3033516770596764E-2</v>
      </c>
      <c r="CB408" s="28">
        <v>1.7534315354738346</v>
      </c>
      <c r="CC408" s="32">
        <v>2.3550144968060967E-2</v>
      </c>
      <c r="CE408" s="30">
        <f t="shared" si="66"/>
        <v>4.1547448491940822</v>
      </c>
      <c r="CG408" s="55">
        <f t="shared" si="67"/>
        <v>0</v>
      </c>
      <c r="CH408" s="50">
        <f t="shared" si="68"/>
        <v>1</v>
      </c>
      <c r="CI408" s="51"/>
      <c r="CJ408" s="51"/>
      <c r="CK408" s="56"/>
      <c r="CL408" s="2"/>
      <c r="CM408" s="55">
        <f t="shared" si="69"/>
        <v>5.3971361449552835E-2</v>
      </c>
      <c r="CN408" s="51">
        <f t="shared" si="70"/>
        <v>0</v>
      </c>
      <c r="CO408" s="51"/>
      <c r="CP408" s="51"/>
      <c r="CQ408" s="56"/>
      <c r="CR408" s="2"/>
      <c r="CS408" s="55">
        <f t="shared" si="71"/>
        <v>0.16763248522313834</v>
      </c>
      <c r="CT408" s="51">
        <f t="shared" si="72"/>
        <v>0</v>
      </c>
      <c r="CU408" s="51"/>
      <c r="CV408" s="51"/>
      <c r="CW408" s="56"/>
      <c r="CX408" s="2"/>
      <c r="CY408" s="55">
        <f t="shared" si="73"/>
        <v>3.2455296145838419E-2</v>
      </c>
      <c r="CZ408" s="51">
        <f t="shared" si="74"/>
        <v>1</v>
      </c>
      <c r="DA408" s="51"/>
      <c r="DB408" s="51"/>
      <c r="DC408" s="56"/>
      <c r="DD408" s="2"/>
      <c r="DE408" s="55">
        <f t="shared" si="75"/>
        <v>0.16763248522313834</v>
      </c>
      <c r="DF408" s="51">
        <f t="shared" si="76"/>
        <v>0</v>
      </c>
      <c r="DG408" s="51"/>
      <c r="DH408" s="51"/>
      <c r="DI408" s="58"/>
      <c r="DK408" s="15">
        <v>4.1547448491940822</v>
      </c>
    </row>
    <row r="409" spans="1:115" x14ac:dyDescent="0.3">
      <c r="A409" s="28">
        <v>399</v>
      </c>
      <c r="B409" s="29">
        <v>6.3249999999999993</v>
      </c>
      <c r="C409" s="30">
        <v>3.75</v>
      </c>
      <c r="D409" s="30">
        <v>4.7142857142857135</v>
      </c>
      <c r="E409" s="31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1">
        <v>0</v>
      </c>
      <c r="M409" s="32">
        <v>0</v>
      </c>
      <c r="N409" s="30">
        <v>100</v>
      </c>
      <c r="O409" s="30">
        <v>0</v>
      </c>
      <c r="P409" s="30">
        <v>5</v>
      </c>
      <c r="Q409" s="30">
        <v>100</v>
      </c>
      <c r="R409" s="30">
        <v>25</v>
      </c>
      <c r="S409" s="30">
        <v>0</v>
      </c>
      <c r="T409" s="30">
        <v>2.5904855449750883</v>
      </c>
      <c r="U409" s="31">
        <v>200</v>
      </c>
      <c r="V409" s="33">
        <v>0.95</v>
      </c>
      <c r="W409" s="30">
        <v>0</v>
      </c>
      <c r="X409" s="30">
        <v>0</v>
      </c>
      <c r="Y409" s="30">
        <v>165</v>
      </c>
      <c r="Z409" s="30">
        <v>0</v>
      </c>
      <c r="AA409" s="30">
        <v>1</v>
      </c>
      <c r="AB409" s="32">
        <v>0</v>
      </c>
      <c r="AC409" s="28">
        <v>28.362060606060595</v>
      </c>
      <c r="AD409" s="28">
        <v>0.21791270221924511</v>
      </c>
      <c r="AE409" s="28">
        <v>5.6251939689973905E-2</v>
      </c>
      <c r="AF409" s="28">
        <v>5.4395667408134087E-3</v>
      </c>
      <c r="AG409" s="28">
        <v>0.80884544143502868</v>
      </c>
      <c r="AH409" s="28">
        <v>2.0110087823548495E-2</v>
      </c>
      <c r="AI409" s="28">
        <v>1.9361089757443113</v>
      </c>
      <c r="AJ409" s="28">
        <v>2.6522759724672208E-2</v>
      </c>
      <c r="AK409" s="28">
        <v>0.84580007411914915</v>
      </c>
      <c r="AL409" s="30">
        <v>2.4477742819056129E-2</v>
      </c>
      <c r="AM409" s="28">
        <v>1.9361089757443113</v>
      </c>
      <c r="AN409" s="32">
        <v>2.6522759724672208E-2</v>
      </c>
      <c r="AP409" s="28">
        <v>399</v>
      </c>
      <c r="AQ409" s="29">
        <v>6.3249999999999993</v>
      </c>
      <c r="AR409" s="30">
        <v>3.75</v>
      </c>
      <c r="AS409" s="30">
        <v>4.7142857142857135</v>
      </c>
      <c r="AT409" s="31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1">
        <v>0</v>
      </c>
      <c r="BB409" s="32">
        <v>0</v>
      </c>
      <c r="BC409" s="30">
        <v>100</v>
      </c>
      <c r="BD409" s="30">
        <v>0</v>
      </c>
      <c r="BE409" s="30">
        <v>5</v>
      </c>
      <c r="BF409" s="30">
        <v>0</v>
      </c>
      <c r="BG409" s="30">
        <v>0</v>
      </c>
      <c r="BH409" s="30">
        <v>0</v>
      </c>
      <c r="BI409" s="30">
        <v>2.5904855449750883</v>
      </c>
      <c r="BJ409" s="31">
        <v>200</v>
      </c>
      <c r="BK409" s="33">
        <v>0.95</v>
      </c>
      <c r="BL409" s="30">
        <v>0</v>
      </c>
      <c r="BM409" s="30">
        <v>0</v>
      </c>
      <c r="BN409" s="30">
        <v>165</v>
      </c>
      <c r="BO409" s="30">
        <v>0</v>
      </c>
      <c r="BP409" s="30">
        <v>1</v>
      </c>
      <c r="BQ409" s="32">
        <v>0</v>
      </c>
      <c r="BR409" s="28">
        <v>37.657636363636328</v>
      </c>
      <c r="BS409" s="28">
        <v>0.31587337382738495</v>
      </c>
      <c r="BT409" s="28">
        <v>5.7300147414863646E-2</v>
      </c>
      <c r="BU409" s="28">
        <v>5.7580276097092377E-3</v>
      </c>
      <c r="BV409" s="28">
        <v>0.77394137795438345</v>
      </c>
      <c r="BW409" s="28">
        <v>2.248012419786331E-2</v>
      </c>
      <c r="BX409" s="28">
        <v>1.7434178407622654</v>
      </c>
      <c r="BY409" s="28">
        <v>2.2497377632449508E-2</v>
      </c>
      <c r="BZ409" s="28">
        <v>0.82865610556650726</v>
      </c>
      <c r="CA409" s="30">
        <v>1.2232821669342813E-2</v>
      </c>
      <c r="CB409" s="28">
        <v>1.7434178407622654</v>
      </c>
      <c r="CC409" s="32">
        <v>2.2497377632449508E-2</v>
      </c>
      <c r="CE409" s="30">
        <f t="shared" si="66"/>
        <v>4.2045893293604104</v>
      </c>
      <c r="CG409" s="55">
        <f t="shared" si="67"/>
        <v>0</v>
      </c>
      <c r="CH409" s="50">
        <f t="shared" si="68"/>
        <v>1</v>
      </c>
      <c r="CI409" s="51"/>
      <c r="CJ409" s="51"/>
      <c r="CK409" s="56"/>
      <c r="CL409" s="2"/>
      <c r="CM409" s="55">
        <f t="shared" si="69"/>
        <v>3.4904063480645231E-2</v>
      </c>
      <c r="CN409" s="51">
        <f t="shared" si="70"/>
        <v>1</v>
      </c>
      <c r="CO409" s="51"/>
      <c r="CP409" s="51"/>
      <c r="CQ409" s="56"/>
      <c r="CR409" s="2"/>
      <c r="CS409" s="55">
        <f t="shared" si="71"/>
        <v>0.19269113498204593</v>
      </c>
      <c r="CT409" s="51">
        <f t="shared" si="72"/>
        <v>0</v>
      </c>
      <c r="CU409" s="51"/>
      <c r="CV409" s="51"/>
      <c r="CW409" s="56"/>
      <c r="CX409" s="2"/>
      <c r="CY409" s="55">
        <f t="shared" si="73"/>
        <v>1.7143968552641886E-2</v>
      </c>
      <c r="CZ409" s="51">
        <f t="shared" si="74"/>
        <v>1</v>
      </c>
      <c r="DA409" s="51"/>
      <c r="DB409" s="51"/>
      <c r="DC409" s="56"/>
      <c r="DD409" s="2"/>
      <c r="DE409" s="55">
        <f t="shared" si="75"/>
        <v>0.19269113498204593</v>
      </c>
      <c r="DF409" s="51">
        <f t="shared" si="76"/>
        <v>0</v>
      </c>
      <c r="DG409" s="51"/>
      <c r="DH409" s="51"/>
      <c r="DI409" s="58"/>
      <c r="DK409" s="15">
        <v>4.2045893293604104</v>
      </c>
    </row>
    <row r="410" spans="1:115" x14ac:dyDescent="0.3">
      <c r="A410" s="28">
        <v>395</v>
      </c>
      <c r="B410" s="29">
        <v>6.3249999999999993</v>
      </c>
      <c r="C410" s="30">
        <v>2.6666666666666665</v>
      </c>
      <c r="D410" s="30">
        <v>6.9999999999999982</v>
      </c>
      <c r="E410" s="31">
        <v>0</v>
      </c>
      <c r="F410" s="30">
        <v>0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1">
        <v>0</v>
      </c>
      <c r="M410" s="32">
        <v>0</v>
      </c>
      <c r="N410" s="30">
        <v>100</v>
      </c>
      <c r="O410" s="30">
        <v>0</v>
      </c>
      <c r="P410" s="30">
        <v>5</v>
      </c>
      <c r="Q410" s="30">
        <v>100</v>
      </c>
      <c r="R410" s="30">
        <v>25</v>
      </c>
      <c r="S410" s="30">
        <v>0</v>
      </c>
      <c r="T410" s="30">
        <v>2.5904855449750883</v>
      </c>
      <c r="U410" s="31">
        <v>200</v>
      </c>
      <c r="V410" s="33">
        <v>0.95</v>
      </c>
      <c r="W410" s="30">
        <v>0</v>
      </c>
      <c r="X410" s="30">
        <v>0</v>
      </c>
      <c r="Y410" s="30">
        <v>165</v>
      </c>
      <c r="Z410" s="30">
        <v>0</v>
      </c>
      <c r="AA410" s="30">
        <v>1</v>
      </c>
      <c r="AB410" s="32">
        <v>0</v>
      </c>
      <c r="AC410" s="28">
        <v>30.008121212121203</v>
      </c>
      <c r="AD410" s="28">
        <v>0.22771944479032463</v>
      </c>
      <c r="AE410" s="28">
        <v>8.0629350146285722E-2</v>
      </c>
      <c r="AF410" s="28">
        <v>8.2052653666735385E-3</v>
      </c>
      <c r="AG410" s="28">
        <v>0.87238426600149255</v>
      </c>
      <c r="AH410" s="28">
        <v>2.1569125731533433E-2</v>
      </c>
      <c r="AI410" s="28">
        <v>2.0330774342461679</v>
      </c>
      <c r="AJ410" s="28">
        <v>2.6902904725018995E-2</v>
      </c>
      <c r="AK410" s="28">
        <v>0.9357007663259046</v>
      </c>
      <c r="AL410" s="30">
        <v>2.3180222965513777E-2</v>
      </c>
      <c r="AM410" s="28">
        <v>2.0330774342461679</v>
      </c>
      <c r="AN410" s="32">
        <v>2.6902904725018995E-2</v>
      </c>
      <c r="AP410" s="28">
        <v>395</v>
      </c>
      <c r="AQ410" s="29">
        <v>6.3249999999999993</v>
      </c>
      <c r="AR410" s="30">
        <v>2.6666666666666665</v>
      </c>
      <c r="AS410" s="30">
        <v>6.9999999999999982</v>
      </c>
      <c r="AT410" s="31">
        <v>0</v>
      </c>
      <c r="AU410" s="30">
        <v>0</v>
      </c>
      <c r="AV410" s="30">
        <v>0</v>
      </c>
      <c r="AW410" s="30">
        <v>0</v>
      </c>
      <c r="AX410" s="30">
        <v>0</v>
      </c>
      <c r="AY410" s="30">
        <v>0</v>
      </c>
      <c r="AZ410" s="30">
        <v>0</v>
      </c>
      <c r="BA410" s="31">
        <v>0</v>
      </c>
      <c r="BB410" s="32">
        <v>0</v>
      </c>
      <c r="BC410" s="30">
        <v>100</v>
      </c>
      <c r="BD410" s="30">
        <v>0</v>
      </c>
      <c r="BE410" s="30">
        <v>5</v>
      </c>
      <c r="BF410" s="30">
        <v>0</v>
      </c>
      <c r="BG410" s="30">
        <v>0</v>
      </c>
      <c r="BH410" s="30">
        <v>0</v>
      </c>
      <c r="BI410" s="30">
        <v>2.5904855449750883</v>
      </c>
      <c r="BJ410" s="31">
        <v>200</v>
      </c>
      <c r="BK410" s="33">
        <v>0.95</v>
      </c>
      <c r="BL410" s="30">
        <v>0</v>
      </c>
      <c r="BM410" s="30">
        <v>0</v>
      </c>
      <c r="BN410" s="30">
        <v>165</v>
      </c>
      <c r="BO410" s="30">
        <v>0</v>
      </c>
      <c r="BP410" s="30">
        <v>1</v>
      </c>
      <c r="BQ410" s="32">
        <v>0</v>
      </c>
      <c r="BR410" s="28">
        <v>39.814939393939383</v>
      </c>
      <c r="BS410" s="28">
        <v>0.31783231529548589</v>
      </c>
      <c r="BT410" s="28">
        <v>8.3557487161144001E-2</v>
      </c>
      <c r="BU410" s="28">
        <v>7.7610904265043744E-3</v>
      </c>
      <c r="BV410" s="28">
        <v>0.84086121311196249</v>
      </c>
      <c r="BW410" s="28">
        <v>2.3006040870966041E-2</v>
      </c>
      <c r="BX410" s="28">
        <v>1.8591569596340596</v>
      </c>
      <c r="BY410" s="28">
        <v>2.2700124682010148E-2</v>
      </c>
      <c r="BZ410" s="28">
        <v>0.90204145590923179</v>
      </c>
      <c r="CA410" s="30">
        <v>1.2457748802299972E-2</v>
      </c>
      <c r="CB410" s="28">
        <v>1.8591569596340596</v>
      </c>
      <c r="CC410" s="32">
        <v>2.2700124682010148E-2</v>
      </c>
      <c r="CE410" s="30">
        <f t="shared" si="66"/>
        <v>4.320493798938573</v>
      </c>
      <c r="CG410" s="55">
        <f t="shared" si="67"/>
        <v>0</v>
      </c>
      <c r="CH410" s="50">
        <f t="shared" si="68"/>
        <v>1</v>
      </c>
      <c r="CI410" s="51"/>
      <c r="CJ410" s="51"/>
      <c r="CK410" s="56"/>
      <c r="CL410" s="2"/>
      <c r="CM410" s="55">
        <f t="shared" si="69"/>
        <v>3.1523052889530057E-2</v>
      </c>
      <c r="CN410" s="51">
        <f t="shared" si="70"/>
        <v>1</v>
      </c>
      <c r="CO410" s="51"/>
      <c r="CP410" s="51"/>
      <c r="CQ410" s="56"/>
      <c r="CR410" s="2"/>
      <c r="CS410" s="55">
        <f t="shared" si="71"/>
        <v>0.17392047461210836</v>
      </c>
      <c r="CT410" s="51">
        <f t="shared" si="72"/>
        <v>0</v>
      </c>
      <c r="CU410" s="51"/>
      <c r="CV410" s="51"/>
      <c r="CW410" s="56"/>
      <c r="CX410" s="2"/>
      <c r="CY410" s="55">
        <f t="shared" si="73"/>
        <v>3.3659310416672805E-2</v>
      </c>
      <c r="CZ410" s="51">
        <f t="shared" si="74"/>
        <v>1</v>
      </c>
      <c r="DA410" s="51"/>
      <c r="DB410" s="51"/>
      <c r="DC410" s="56"/>
      <c r="DD410" s="2"/>
      <c r="DE410" s="55">
        <f t="shared" si="75"/>
        <v>0.17392047461210836</v>
      </c>
      <c r="DF410" s="51">
        <f t="shared" si="76"/>
        <v>0</v>
      </c>
      <c r="DG410" s="51"/>
      <c r="DH410" s="51"/>
      <c r="DI410" s="58"/>
      <c r="DK410" s="15">
        <v>4.320493798938573</v>
      </c>
    </row>
    <row r="411" spans="1:115" x14ac:dyDescent="0.3">
      <c r="A411" s="28">
        <v>410</v>
      </c>
      <c r="B411" s="29">
        <v>6.3249999999999993</v>
      </c>
      <c r="C411" s="30">
        <v>5.9166666666666661</v>
      </c>
      <c r="D411" s="30">
        <v>3.5714285714285712</v>
      </c>
      <c r="E411" s="31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1">
        <v>0</v>
      </c>
      <c r="M411" s="32">
        <v>0</v>
      </c>
      <c r="N411" s="30">
        <v>100</v>
      </c>
      <c r="O411" s="30">
        <v>0</v>
      </c>
      <c r="P411" s="30">
        <v>5</v>
      </c>
      <c r="Q411" s="30">
        <v>100</v>
      </c>
      <c r="R411" s="30">
        <v>25</v>
      </c>
      <c r="S411" s="30">
        <v>0</v>
      </c>
      <c r="T411" s="30">
        <v>2.5904855449750883</v>
      </c>
      <c r="U411" s="31">
        <v>200</v>
      </c>
      <c r="V411" s="33">
        <v>0.95</v>
      </c>
      <c r="W411" s="30">
        <v>0</v>
      </c>
      <c r="X411" s="30">
        <v>0</v>
      </c>
      <c r="Y411" s="30">
        <v>165</v>
      </c>
      <c r="Z411" s="30">
        <v>0</v>
      </c>
      <c r="AA411" s="30">
        <v>1</v>
      </c>
      <c r="AB411" s="32">
        <v>0</v>
      </c>
      <c r="AC411" s="28">
        <v>32.905515151515146</v>
      </c>
      <c r="AD411" s="28">
        <v>0.26770686280929018</v>
      </c>
      <c r="AE411" s="28">
        <v>7.8829479101086536E-2</v>
      </c>
      <c r="AF411" s="28">
        <v>8.1939899327981378E-3</v>
      </c>
      <c r="AG411" s="28">
        <v>0.98184511807084263</v>
      </c>
      <c r="AH411" s="28">
        <v>2.6345807331757187E-2</v>
      </c>
      <c r="AI411" s="28">
        <v>2.1470187688216447</v>
      </c>
      <c r="AJ411" s="28">
        <v>2.9620744888542012E-2</v>
      </c>
      <c r="AK411" s="28">
        <v>1.0628423840392895</v>
      </c>
      <c r="AL411" s="30">
        <v>2.4108186239049676E-2</v>
      </c>
      <c r="AM411" s="28">
        <v>2.1470187688216447</v>
      </c>
      <c r="AN411" s="32">
        <v>2.9620744888542012E-2</v>
      </c>
      <c r="AP411" s="28">
        <v>410</v>
      </c>
      <c r="AQ411" s="29">
        <v>6.3249999999999993</v>
      </c>
      <c r="AR411" s="30">
        <v>5.9166666666666661</v>
      </c>
      <c r="AS411" s="30">
        <v>3.5714285714285712</v>
      </c>
      <c r="AT411" s="31">
        <v>0</v>
      </c>
      <c r="AU411" s="30">
        <v>0</v>
      </c>
      <c r="AV411" s="30">
        <v>0</v>
      </c>
      <c r="AW411" s="30">
        <v>0</v>
      </c>
      <c r="AX411" s="30">
        <v>0</v>
      </c>
      <c r="AY411" s="30">
        <v>0</v>
      </c>
      <c r="AZ411" s="30">
        <v>0</v>
      </c>
      <c r="BA411" s="31">
        <v>0</v>
      </c>
      <c r="BB411" s="32">
        <v>0</v>
      </c>
      <c r="BC411" s="30">
        <v>100</v>
      </c>
      <c r="BD411" s="30">
        <v>0</v>
      </c>
      <c r="BE411" s="30">
        <v>5</v>
      </c>
      <c r="BF411" s="30">
        <v>0</v>
      </c>
      <c r="BG411" s="30">
        <v>0</v>
      </c>
      <c r="BH411" s="30">
        <v>0</v>
      </c>
      <c r="BI411" s="30">
        <v>2.5904855449750883</v>
      </c>
      <c r="BJ411" s="31">
        <v>200</v>
      </c>
      <c r="BK411" s="33">
        <v>0.95</v>
      </c>
      <c r="BL411" s="30">
        <v>0</v>
      </c>
      <c r="BM411" s="30">
        <v>0</v>
      </c>
      <c r="BN411" s="30">
        <v>165</v>
      </c>
      <c r="BO411" s="30">
        <v>0</v>
      </c>
      <c r="BP411" s="30">
        <v>1</v>
      </c>
      <c r="BQ411" s="32">
        <v>0</v>
      </c>
      <c r="BR411" s="28">
        <v>43.869212121212101</v>
      </c>
      <c r="BS411" s="28">
        <v>0.33579675080775045</v>
      </c>
      <c r="BT411" s="28">
        <v>7.9214569657913347E-2</v>
      </c>
      <c r="BU411" s="28">
        <v>9.522559575161545E-3</v>
      </c>
      <c r="BV411" s="28">
        <v>0.92730529637454939</v>
      </c>
      <c r="BW411" s="28">
        <v>2.6949362247797891E-2</v>
      </c>
      <c r="BX411" s="28">
        <v>2.0015611357343177</v>
      </c>
      <c r="BY411" s="28">
        <v>2.2581434015945277E-2</v>
      </c>
      <c r="BZ411" s="28">
        <v>1.0480091263629427</v>
      </c>
      <c r="CA411" s="30">
        <v>1.2286706153076256E-2</v>
      </c>
      <c r="CB411" s="28">
        <v>2.0015611357343177</v>
      </c>
      <c r="CC411" s="32">
        <v>2.2581434015945277E-2</v>
      </c>
      <c r="CE411" s="30">
        <f t="shared" si="66"/>
        <v>4.5968415657875763</v>
      </c>
      <c r="CG411" s="55">
        <f t="shared" si="67"/>
        <v>0</v>
      </c>
      <c r="CH411" s="50">
        <f t="shared" si="68"/>
        <v>1</v>
      </c>
      <c r="CI411" s="51"/>
      <c r="CJ411" s="51"/>
      <c r="CK411" s="56"/>
      <c r="CL411" s="2"/>
      <c r="CM411" s="55">
        <f t="shared" si="69"/>
        <v>5.4539821696293234E-2</v>
      </c>
      <c r="CN411" s="51">
        <f t="shared" si="70"/>
        <v>0</v>
      </c>
      <c r="CO411" s="51"/>
      <c r="CP411" s="51"/>
      <c r="CQ411" s="56"/>
      <c r="CR411" s="2"/>
      <c r="CS411" s="55">
        <f t="shared" si="71"/>
        <v>0.14545763308732695</v>
      </c>
      <c r="CT411" s="51">
        <f t="shared" si="72"/>
        <v>0</v>
      </c>
      <c r="CU411" s="51"/>
      <c r="CV411" s="51"/>
      <c r="CW411" s="56"/>
      <c r="CX411" s="2"/>
      <c r="CY411" s="55">
        <f t="shared" si="73"/>
        <v>1.48332576763468E-2</v>
      </c>
      <c r="CZ411" s="51">
        <f t="shared" si="74"/>
        <v>1</v>
      </c>
      <c r="DA411" s="51"/>
      <c r="DB411" s="51"/>
      <c r="DC411" s="56"/>
      <c r="DD411" s="2"/>
      <c r="DE411" s="55">
        <f t="shared" si="75"/>
        <v>0.14545763308732695</v>
      </c>
      <c r="DF411" s="51">
        <f t="shared" si="76"/>
        <v>0</v>
      </c>
      <c r="DG411" s="51"/>
      <c r="DH411" s="51"/>
      <c r="DI411" s="58"/>
      <c r="DK411" s="15">
        <v>4.5968415657875763</v>
      </c>
    </row>
    <row r="412" spans="1:115" x14ac:dyDescent="0.3">
      <c r="A412" s="28">
        <v>400</v>
      </c>
      <c r="B412" s="29">
        <v>6.3249999999999993</v>
      </c>
      <c r="C412" s="30">
        <v>3.75</v>
      </c>
      <c r="D412" s="30">
        <v>5.8571428571428559</v>
      </c>
      <c r="E412" s="31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1">
        <v>0</v>
      </c>
      <c r="M412" s="32">
        <v>0</v>
      </c>
      <c r="N412" s="30">
        <v>100</v>
      </c>
      <c r="O412" s="30">
        <v>0</v>
      </c>
      <c r="P412" s="30">
        <v>5</v>
      </c>
      <c r="Q412" s="30">
        <v>100</v>
      </c>
      <c r="R412" s="30">
        <v>25</v>
      </c>
      <c r="S412" s="30">
        <v>0</v>
      </c>
      <c r="T412" s="30">
        <v>2.5904855449750883</v>
      </c>
      <c r="U412" s="31">
        <v>200</v>
      </c>
      <c r="V412" s="33">
        <v>0.95</v>
      </c>
      <c r="W412" s="30">
        <v>0</v>
      </c>
      <c r="X412" s="30">
        <v>0</v>
      </c>
      <c r="Y412" s="30">
        <v>165</v>
      </c>
      <c r="Z412" s="30">
        <v>0</v>
      </c>
      <c r="AA412" s="30">
        <v>1</v>
      </c>
      <c r="AB412" s="32">
        <v>0</v>
      </c>
      <c r="AC412" s="28">
        <v>33.105303030303027</v>
      </c>
      <c r="AD412" s="28">
        <v>0.23208332180910954</v>
      </c>
      <c r="AE412" s="28">
        <v>6.9686320349004044E-2</v>
      </c>
      <c r="AF412" s="28">
        <v>6.4518474503347332E-3</v>
      </c>
      <c r="AG412" s="28">
        <v>0.95189896409008101</v>
      </c>
      <c r="AH412" s="28">
        <v>2.3421039517063626E-2</v>
      </c>
      <c r="AI412" s="28">
        <v>2.1548732148479082</v>
      </c>
      <c r="AJ412" s="28">
        <v>2.8526220242257556E-2</v>
      </c>
      <c r="AK412" s="28">
        <v>1.0580991709125991</v>
      </c>
      <c r="AL412" s="30">
        <v>2.4977264178308242E-2</v>
      </c>
      <c r="AM412" s="28">
        <v>2.1548732148479082</v>
      </c>
      <c r="AN412" s="32">
        <v>2.8526220242257556E-2</v>
      </c>
      <c r="AP412" s="28">
        <v>400</v>
      </c>
      <c r="AQ412" s="29">
        <v>6.3249999999999993</v>
      </c>
      <c r="AR412" s="30">
        <v>3.75</v>
      </c>
      <c r="AS412" s="30">
        <v>5.8571428571428559</v>
      </c>
      <c r="AT412" s="31">
        <v>0</v>
      </c>
      <c r="AU412" s="30">
        <v>0</v>
      </c>
      <c r="AV412" s="30">
        <v>0</v>
      </c>
      <c r="AW412" s="30">
        <v>0</v>
      </c>
      <c r="AX412" s="30">
        <v>0</v>
      </c>
      <c r="AY412" s="30">
        <v>0</v>
      </c>
      <c r="AZ412" s="30">
        <v>0</v>
      </c>
      <c r="BA412" s="31">
        <v>0</v>
      </c>
      <c r="BB412" s="32">
        <v>0</v>
      </c>
      <c r="BC412" s="30">
        <v>100</v>
      </c>
      <c r="BD412" s="30">
        <v>0</v>
      </c>
      <c r="BE412" s="30">
        <v>5</v>
      </c>
      <c r="BF412" s="30">
        <v>0</v>
      </c>
      <c r="BG412" s="30">
        <v>0</v>
      </c>
      <c r="BH412" s="30">
        <v>0</v>
      </c>
      <c r="BI412" s="30">
        <v>2.5904855449750883</v>
      </c>
      <c r="BJ412" s="31">
        <v>200</v>
      </c>
      <c r="BK412" s="33">
        <v>0.95</v>
      </c>
      <c r="BL412" s="30">
        <v>0</v>
      </c>
      <c r="BM412" s="30">
        <v>0</v>
      </c>
      <c r="BN412" s="30">
        <v>165</v>
      </c>
      <c r="BO412" s="30">
        <v>0</v>
      </c>
      <c r="BP412" s="30">
        <v>1</v>
      </c>
      <c r="BQ412" s="32">
        <v>0</v>
      </c>
      <c r="BR412" s="28">
        <v>44.022454545454551</v>
      </c>
      <c r="BS412" s="28">
        <v>0.347606504834575</v>
      </c>
      <c r="BT412" s="28">
        <v>7.5482901736632718E-2</v>
      </c>
      <c r="BU412" s="28">
        <v>9.0211829398532187E-3</v>
      </c>
      <c r="BV412" s="28">
        <v>0.92521314101939689</v>
      </c>
      <c r="BW412" s="28">
        <v>2.7696241255835832E-2</v>
      </c>
      <c r="BX412" s="28">
        <v>2.0051980484790271</v>
      </c>
      <c r="BY412" s="28">
        <v>2.4474936517989598E-2</v>
      </c>
      <c r="BZ412" s="28">
        <v>1.0425872654086845</v>
      </c>
      <c r="CA412" s="30">
        <v>1.3109439102579138E-2</v>
      </c>
      <c r="CB412" s="28">
        <v>2.0051980484790271</v>
      </c>
      <c r="CC412" s="32">
        <v>2.4474936517989598E-2</v>
      </c>
      <c r="CE412" s="30">
        <f t="shared" si="66"/>
        <v>4.6866070578069277</v>
      </c>
      <c r="CG412" s="55">
        <f t="shared" si="67"/>
        <v>0</v>
      </c>
      <c r="CH412" s="50">
        <f t="shared" si="68"/>
        <v>1</v>
      </c>
      <c r="CI412" s="51"/>
      <c r="CJ412" s="51"/>
      <c r="CK412" s="56"/>
      <c r="CL412" s="2"/>
      <c r="CM412" s="55">
        <f t="shared" si="69"/>
        <v>2.6685823070684123E-2</v>
      </c>
      <c r="CN412" s="51">
        <f t="shared" si="70"/>
        <v>1</v>
      </c>
      <c r="CO412" s="51"/>
      <c r="CP412" s="51"/>
      <c r="CQ412" s="56"/>
      <c r="CR412" s="2"/>
      <c r="CS412" s="55">
        <f t="shared" si="71"/>
        <v>0.14967516636888112</v>
      </c>
      <c r="CT412" s="51">
        <f t="shared" si="72"/>
        <v>0</v>
      </c>
      <c r="CU412" s="51"/>
      <c r="CV412" s="51"/>
      <c r="CW412" s="56"/>
      <c r="CX412" s="2"/>
      <c r="CY412" s="55">
        <f t="shared" si="73"/>
        <v>1.5511905503914569E-2</v>
      </c>
      <c r="CZ412" s="51">
        <f t="shared" si="74"/>
        <v>1</v>
      </c>
      <c r="DA412" s="51"/>
      <c r="DB412" s="51"/>
      <c r="DC412" s="56"/>
      <c r="DD412" s="2"/>
      <c r="DE412" s="55">
        <f t="shared" si="75"/>
        <v>0.14967516636888112</v>
      </c>
      <c r="DF412" s="51">
        <f t="shared" si="76"/>
        <v>0</v>
      </c>
      <c r="DG412" s="51"/>
      <c r="DH412" s="51"/>
      <c r="DI412" s="58"/>
      <c r="DK412" s="15">
        <v>4.6866070578069277</v>
      </c>
    </row>
    <row r="413" spans="1:115" x14ac:dyDescent="0.3">
      <c r="A413" s="28">
        <v>405</v>
      </c>
      <c r="B413" s="29">
        <v>6.3249999999999993</v>
      </c>
      <c r="C413" s="30">
        <v>4.833333333333333</v>
      </c>
      <c r="D413" s="30">
        <v>4.7142857142857135</v>
      </c>
      <c r="E413" s="31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1">
        <v>0</v>
      </c>
      <c r="M413" s="32">
        <v>0</v>
      </c>
      <c r="N413" s="30">
        <v>100</v>
      </c>
      <c r="O413" s="30">
        <v>0</v>
      </c>
      <c r="P413" s="30">
        <v>5</v>
      </c>
      <c r="Q413" s="30">
        <v>100</v>
      </c>
      <c r="R413" s="30">
        <v>25</v>
      </c>
      <c r="S413" s="30">
        <v>0</v>
      </c>
      <c r="T413" s="30">
        <v>2.5904855449750883</v>
      </c>
      <c r="U413" s="31">
        <v>200</v>
      </c>
      <c r="V413" s="33">
        <v>0.95</v>
      </c>
      <c r="W413" s="30">
        <v>0</v>
      </c>
      <c r="X413" s="30">
        <v>0</v>
      </c>
      <c r="Y413" s="30">
        <v>165</v>
      </c>
      <c r="Z413" s="30">
        <v>0</v>
      </c>
      <c r="AA413" s="30">
        <v>1</v>
      </c>
      <c r="AB413" s="32">
        <v>0</v>
      </c>
      <c r="AC413" s="28">
        <v>33.087303030303026</v>
      </c>
      <c r="AD413" s="28">
        <v>0.24211085212981112</v>
      </c>
      <c r="AE413" s="28">
        <v>6.9032441592254953E-2</v>
      </c>
      <c r="AF413" s="28">
        <v>6.0211833179400522E-3</v>
      </c>
      <c r="AG413" s="28">
        <v>0.95433429512292478</v>
      </c>
      <c r="AH413" s="28">
        <v>2.3986553424013918E-2</v>
      </c>
      <c r="AI413" s="28">
        <v>2.1591258611070017</v>
      </c>
      <c r="AJ413" s="28">
        <v>2.3422531759377495E-2</v>
      </c>
      <c r="AK413" s="28">
        <v>1.0666821336388026</v>
      </c>
      <c r="AL413" s="30">
        <v>2.4058813296058308E-2</v>
      </c>
      <c r="AM413" s="28">
        <v>2.1591258611070017</v>
      </c>
      <c r="AN413" s="32">
        <v>2.3422531759377495E-2</v>
      </c>
      <c r="AP413" s="28">
        <v>405</v>
      </c>
      <c r="AQ413" s="29">
        <v>6.3249999999999993</v>
      </c>
      <c r="AR413" s="30">
        <v>4.833333333333333</v>
      </c>
      <c r="AS413" s="30">
        <v>4.7142857142857135</v>
      </c>
      <c r="AT413" s="31">
        <v>0</v>
      </c>
      <c r="AU413" s="30">
        <v>0</v>
      </c>
      <c r="AV413" s="30">
        <v>0</v>
      </c>
      <c r="AW413" s="30">
        <v>0</v>
      </c>
      <c r="AX413" s="30">
        <v>0</v>
      </c>
      <c r="AY413" s="30">
        <v>0</v>
      </c>
      <c r="AZ413" s="30">
        <v>0</v>
      </c>
      <c r="BA413" s="31">
        <v>0</v>
      </c>
      <c r="BB413" s="32">
        <v>0</v>
      </c>
      <c r="BC413" s="30">
        <v>100</v>
      </c>
      <c r="BD413" s="30">
        <v>0</v>
      </c>
      <c r="BE413" s="30">
        <v>5</v>
      </c>
      <c r="BF413" s="30">
        <v>0</v>
      </c>
      <c r="BG413" s="30">
        <v>0</v>
      </c>
      <c r="BH413" s="30">
        <v>0</v>
      </c>
      <c r="BI413" s="30">
        <v>2.5904855449750883</v>
      </c>
      <c r="BJ413" s="31">
        <v>200</v>
      </c>
      <c r="BK413" s="33">
        <v>0.95</v>
      </c>
      <c r="BL413" s="30">
        <v>0</v>
      </c>
      <c r="BM413" s="30">
        <v>0</v>
      </c>
      <c r="BN413" s="30">
        <v>165</v>
      </c>
      <c r="BO413" s="30">
        <v>0</v>
      </c>
      <c r="BP413" s="30">
        <v>1</v>
      </c>
      <c r="BQ413" s="32">
        <v>0</v>
      </c>
      <c r="BR413" s="28">
        <v>43.968181818181804</v>
      </c>
      <c r="BS413" s="28">
        <v>0.33580102986094551</v>
      </c>
      <c r="BT413" s="28">
        <v>7.2705618682524772E-2</v>
      </c>
      <c r="BU413" s="28">
        <v>8.3301698604753404E-3</v>
      </c>
      <c r="BV413" s="28">
        <v>0.92276905362281925</v>
      </c>
      <c r="BW413" s="28">
        <v>2.6315167099559542E-2</v>
      </c>
      <c r="BX413" s="28">
        <v>1.9915812752421371</v>
      </c>
      <c r="BY413" s="28">
        <v>2.3379595457477642E-2</v>
      </c>
      <c r="BZ413" s="28">
        <v>1.0503041782677083</v>
      </c>
      <c r="CA413" s="30">
        <v>1.2756762946073681E-2</v>
      </c>
      <c r="CB413" s="28">
        <v>1.9915812752421371</v>
      </c>
      <c r="CC413" s="32">
        <v>2.3379595457477642E-2</v>
      </c>
      <c r="CE413" s="30">
        <f t="shared" si="66"/>
        <v>4.7734384133153203</v>
      </c>
      <c r="CG413" s="55">
        <f t="shared" si="67"/>
        <v>0</v>
      </c>
      <c r="CH413" s="50">
        <f t="shared" si="68"/>
        <v>1</v>
      </c>
      <c r="CI413" s="51"/>
      <c r="CJ413" s="51"/>
      <c r="CK413" s="56"/>
      <c r="CL413" s="2"/>
      <c r="CM413" s="55">
        <f t="shared" si="69"/>
        <v>3.1565241500105534E-2</v>
      </c>
      <c r="CN413" s="51">
        <f t="shared" si="70"/>
        <v>1</v>
      </c>
      <c r="CO413" s="51"/>
      <c r="CP413" s="51"/>
      <c r="CQ413" s="56"/>
      <c r="CR413" s="2"/>
      <c r="CS413" s="55">
        <f t="shared" si="71"/>
        <v>0.16754458586486454</v>
      </c>
      <c r="CT413" s="51">
        <f t="shared" si="72"/>
        <v>0</v>
      </c>
      <c r="CU413" s="51"/>
      <c r="CV413" s="51"/>
      <c r="CW413" s="56"/>
      <c r="CX413" s="2"/>
      <c r="CY413" s="55">
        <f t="shared" si="73"/>
        <v>1.6377955371094322E-2</v>
      </c>
      <c r="CZ413" s="51">
        <f t="shared" si="74"/>
        <v>1</v>
      </c>
      <c r="DA413" s="51"/>
      <c r="DB413" s="51"/>
      <c r="DC413" s="56"/>
      <c r="DD413" s="2"/>
      <c r="DE413" s="55">
        <f t="shared" si="75"/>
        <v>0.16754458586486454</v>
      </c>
      <c r="DF413" s="51">
        <f t="shared" si="76"/>
        <v>0</v>
      </c>
      <c r="DG413" s="51"/>
      <c r="DH413" s="51"/>
      <c r="DI413" s="58"/>
      <c r="DK413" s="15">
        <v>4.7734384133153203</v>
      </c>
    </row>
    <row r="414" spans="1:115" x14ac:dyDescent="0.3">
      <c r="A414" s="28">
        <v>417</v>
      </c>
      <c r="B414" s="29">
        <v>6.3249999999999993</v>
      </c>
      <c r="C414" s="30">
        <v>6.9999999999999991</v>
      </c>
      <c r="D414" s="30">
        <v>3.5714285714285712</v>
      </c>
      <c r="E414" s="31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1">
        <v>0</v>
      </c>
      <c r="M414" s="32">
        <v>0</v>
      </c>
      <c r="N414" s="30">
        <v>100</v>
      </c>
      <c r="O414" s="30">
        <v>0</v>
      </c>
      <c r="P414" s="30">
        <v>5</v>
      </c>
      <c r="Q414" s="30">
        <v>100</v>
      </c>
      <c r="R414" s="30">
        <v>25</v>
      </c>
      <c r="S414" s="30">
        <v>0</v>
      </c>
      <c r="T414" s="30">
        <v>2.5904855449750883</v>
      </c>
      <c r="U414" s="31">
        <v>200</v>
      </c>
      <c r="V414" s="33">
        <v>0.95</v>
      </c>
      <c r="W414" s="30">
        <v>0</v>
      </c>
      <c r="X414" s="30">
        <v>0</v>
      </c>
      <c r="Y414" s="30">
        <v>165</v>
      </c>
      <c r="Z414" s="30">
        <v>0</v>
      </c>
      <c r="AA414" s="30">
        <v>1</v>
      </c>
      <c r="AB414" s="32">
        <v>0</v>
      </c>
      <c r="AC414" s="28">
        <v>37.312999999999995</v>
      </c>
      <c r="AD414" s="28">
        <v>0.23677792072083448</v>
      </c>
      <c r="AE414" s="28">
        <v>7.8444749965436586E-2</v>
      </c>
      <c r="AF414" s="28">
        <v>7.988605127578154E-3</v>
      </c>
      <c r="AG414" s="28">
        <v>1.0871120716580553</v>
      </c>
      <c r="AH414" s="28">
        <v>2.7625905999869135E-2</v>
      </c>
      <c r="AI414" s="28">
        <v>2.3719835110983691</v>
      </c>
      <c r="AJ414" s="28">
        <v>2.4816777466574257E-2</v>
      </c>
      <c r="AK414" s="28">
        <v>1.2018516949301215</v>
      </c>
      <c r="AL414" s="30">
        <v>2.3719892123114449E-2</v>
      </c>
      <c r="AM414" s="28">
        <v>2.3719835110983691</v>
      </c>
      <c r="AN414" s="32">
        <v>2.4816777466574257E-2</v>
      </c>
      <c r="AP414" s="28">
        <v>417</v>
      </c>
      <c r="AQ414" s="29">
        <v>6.3249999999999993</v>
      </c>
      <c r="AR414" s="30">
        <v>6.9999999999999991</v>
      </c>
      <c r="AS414" s="30">
        <v>3.5714285714285712</v>
      </c>
      <c r="AT414" s="31">
        <v>0</v>
      </c>
      <c r="AU414" s="30">
        <v>0</v>
      </c>
      <c r="AV414" s="30">
        <v>0</v>
      </c>
      <c r="AW414" s="30">
        <v>0</v>
      </c>
      <c r="AX414" s="30">
        <v>0</v>
      </c>
      <c r="AY414" s="30">
        <v>0</v>
      </c>
      <c r="AZ414" s="30">
        <v>0</v>
      </c>
      <c r="BA414" s="31">
        <v>0</v>
      </c>
      <c r="BB414" s="32">
        <v>0</v>
      </c>
      <c r="BC414" s="30">
        <v>100</v>
      </c>
      <c r="BD414" s="30">
        <v>0</v>
      </c>
      <c r="BE414" s="30">
        <v>5</v>
      </c>
      <c r="BF414" s="30">
        <v>0</v>
      </c>
      <c r="BG414" s="30">
        <v>0</v>
      </c>
      <c r="BH414" s="30">
        <v>0</v>
      </c>
      <c r="BI414" s="30">
        <v>2.5904855449750883</v>
      </c>
      <c r="BJ414" s="31">
        <v>200</v>
      </c>
      <c r="BK414" s="33">
        <v>0.95</v>
      </c>
      <c r="BL414" s="30">
        <v>0</v>
      </c>
      <c r="BM414" s="30">
        <v>0</v>
      </c>
      <c r="BN414" s="30">
        <v>165</v>
      </c>
      <c r="BO414" s="30">
        <v>0</v>
      </c>
      <c r="BP414" s="30">
        <v>1</v>
      </c>
      <c r="BQ414" s="32">
        <v>0</v>
      </c>
      <c r="BR414" s="28">
        <v>49.655939393939377</v>
      </c>
      <c r="BS414" s="28">
        <v>0.3330032355730374</v>
      </c>
      <c r="BT414" s="28">
        <v>7.6727794205026623E-2</v>
      </c>
      <c r="BU414" s="28">
        <v>1.0226456445353605E-2</v>
      </c>
      <c r="BV414" s="28">
        <v>1.0547646547476781</v>
      </c>
      <c r="BW414" s="28">
        <v>2.980797091612012E-2</v>
      </c>
      <c r="BX414" s="28">
        <v>2.2278738507187716</v>
      </c>
      <c r="BY414" s="28">
        <v>2.3263816058593241E-2</v>
      </c>
      <c r="BZ414" s="28">
        <v>1.1905294790429521</v>
      </c>
      <c r="CA414" s="30">
        <v>1.3347144583907872E-2</v>
      </c>
      <c r="CB414" s="28">
        <v>2.2278738507187716</v>
      </c>
      <c r="CC414" s="32">
        <v>2.3263816058593241E-2</v>
      </c>
      <c r="CE414" s="30">
        <f t="shared" si="66"/>
        <v>5</v>
      </c>
      <c r="CG414" s="55">
        <f t="shared" si="67"/>
        <v>0</v>
      </c>
      <c r="CH414" s="50">
        <f t="shared" si="68"/>
        <v>1</v>
      </c>
      <c r="CI414" s="51"/>
      <c r="CJ414" s="51"/>
      <c r="CK414" s="56"/>
      <c r="CL414" s="2"/>
      <c r="CM414" s="55">
        <f t="shared" si="69"/>
        <v>3.2347416910377236E-2</v>
      </c>
      <c r="CN414" s="51">
        <f t="shared" si="70"/>
        <v>1</v>
      </c>
      <c r="CO414" s="51"/>
      <c r="CP414" s="51"/>
      <c r="CQ414" s="56"/>
      <c r="CR414" s="2"/>
      <c r="CS414" s="55">
        <f t="shared" si="71"/>
        <v>0.14410966037959749</v>
      </c>
      <c r="CT414" s="51">
        <f t="shared" si="72"/>
        <v>0</v>
      </c>
      <c r="CU414" s="51"/>
      <c r="CV414" s="51"/>
      <c r="CW414" s="56"/>
      <c r="CX414" s="2"/>
      <c r="CY414" s="55">
        <f t="shared" si="73"/>
        <v>1.1322215887169307E-2</v>
      </c>
      <c r="CZ414" s="51">
        <f t="shared" si="74"/>
        <v>1</v>
      </c>
      <c r="DA414" s="51"/>
      <c r="DB414" s="51"/>
      <c r="DC414" s="56"/>
      <c r="DD414" s="2"/>
      <c r="DE414" s="55">
        <f t="shared" si="75"/>
        <v>0.14410966037959749</v>
      </c>
      <c r="DF414" s="51">
        <f t="shared" si="76"/>
        <v>0</v>
      </c>
      <c r="DG414" s="51"/>
      <c r="DH414" s="51"/>
      <c r="DI414" s="58"/>
      <c r="DK414" s="15">
        <v>5</v>
      </c>
    </row>
    <row r="415" spans="1:115" x14ac:dyDescent="0.3">
      <c r="A415" s="28">
        <v>401</v>
      </c>
      <c r="B415" s="29">
        <v>6.3249999999999993</v>
      </c>
      <c r="C415" s="30">
        <v>3.75</v>
      </c>
      <c r="D415" s="30">
        <v>6.9999999999999982</v>
      </c>
      <c r="E415" s="31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1">
        <v>0</v>
      </c>
      <c r="M415" s="32">
        <v>0</v>
      </c>
      <c r="N415" s="30">
        <v>100</v>
      </c>
      <c r="O415" s="30">
        <v>0</v>
      </c>
      <c r="P415" s="30">
        <v>5</v>
      </c>
      <c r="Q415" s="30">
        <v>100</v>
      </c>
      <c r="R415" s="30">
        <v>25</v>
      </c>
      <c r="S415" s="30">
        <v>0</v>
      </c>
      <c r="T415" s="30">
        <v>2.5904855449750883</v>
      </c>
      <c r="U415" s="31">
        <v>200</v>
      </c>
      <c r="V415" s="33">
        <v>0.95</v>
      </c>
      <c r="W415" s="30">
        <v>0</v>
      </c>
      <c r="X415" s="30">
        <v>0</v>
      </c>
      <c r="Y415" s="30">
        <v>165</v>
      </c>
      <c r="Z415" s="30">
        <v>0</v>
      </c>
      <c r="AA415" s="30">
        <v>1</v>
      </c>
      <c r="AB415" s="32">
        <v>0</v>
      </c>
      <c r="AC415" s="28">
        <v>40.339484848484865</v>
      </c>
      <c r="AD415" s="28">
        <v>0.23240084335851532</v>
      </c>
      <c r="AE415" s="28">
        <v>9.2692345153327652E-2</v>
      </c>
      <c r="AF415" s="28">
        <v>1.0768120909211205E-2</v>
      </c>
      <c r="AG415" s="28">
        <v>1.1171085467529396</v>
      </c>
      <c r="AH415" s="28">
        <v>3.034968275672335E-2</v>
      </c>
      <c r="AI415" s="28">
        <v>2.5083811261137292</v>
      </c>
      <c r="AJ415" s="28">
        <v>2.6847133813098414E-2</v>
      </c>
      <c r="AK415" s="28">
        <v>1.1977252643922995</v>
      </c>
      <c r="AL415" s="30">
        <v>2.3304933033497385E-2</v>
      </c>
      <c r="AM415" s="28">
        <v>2.5083811261137292</v>
      </c>
      <c r="AN415" s="32">
        <v>2.6847133813098414E-2</v>
      </c>
      <c r="AP415" s="28">
        <v>401</v>
      </c>
      <c r="AQ415" s="29">
        <v>6.3249999999999993</v>
      </c>
      <c r="AR415" s="30">
        <v>3.75</v>
      </c>
      <c r="AS415" s="30">
        <v>6.9999999999999982</v>
      </c>
      <c r="AT415" s="31">
        <v>0</v>
      </c>
      <c r="AU415" s="30">
        <v>0</v>
      </c>
      <c r="AV415" s="30">
        <v>0</v>
      </c>
      <c r="AW415" s="30">
        <v>0</v>
      </c>
      <c r="AX415" s="30">
        <v>0</v>
      </c>
      <c r="AY415" s="30">
        <v>0</v>
      </c>
      <c r="AZ415" s="30">
        <v>0</v>
      </c>
      <c r="BA415" s="31">
        <v>0</v>
      </c>
      <c r="BB415" s="32">
        <v>0</v>
      </c>
      <c r="BC415" s="30">
        <v>100</v>
      </c>
      <c r="BD415" s="30">
        <v>0</v>
      </c>
      <c r="BE415" s="30">
        <v>5</v>
      </c>
      <c r="BF415" s="30">
        <v>0</v>
      </c>
      <c r="BG415" s="30">
        <v>0</v>
      </c>
      <c r="BH415" s="30">
        <v>0</v>
      </c>
      <c r="BI415" s="30">
        <v>2.5904855449750883</v>
      </c>
      <c r="BJ415" s="31">
        <v>200</v>
      </c>
      <c r="BK415" s="33">
        <v>0.95</v>
      </c>
      <c r="BL415" s="30">
        <v>0</v>
      </c>
      <c r="BM415" s="30">
        <v>0</v>
      </c>
      <c r="BN415" s="30">
        <v>165</v>
      </c>
      <c r="BO415" s="30">
        <v>0</v>
      </c>
      <c r="BP415" s="30">
        <v>1</v>
      </c>
      <c r="BQ415" s="32">
        <v>0</v>
      </c>
      <c r="BR415" s="28">
        <v>53.634454545454538</v>
      </c>
      <c r="BS415" s="28">
        <v>0.31603218389310755</v>
      </c>
      <c r="BT415" s="28">
        <v>7.4981997229152553E-2</v>
      </c>
      <c r="BU415" s="28">
        <v>1.0124389863298692E-2</v>
      </c>
      <c r="BV415" s="28">
        <v>1.0864070955845515</v>
      </c>
      <c r="BW415" s="28">
        <v>3.1200900209532534E-2</v>
      </c>
      <c r="BX415" s="28">
        <v>2.3770962458090734</v>
      </c>
      <c r="BY415" s="28">
        <v>2.1348180125433731E-2</v>
      </c>
      <c r="BZ415" s="28">
        <v>1.1841337326833015</v>
      </c>
      <c r="CA415" s="30">
        <v>1.3831887849247012E-2</v>
      </c>
      <c r="CB415" s="28">
        <v>2.3770962458090734</v>
      </c>
      <c r="CC415" s="32">
        <v>2.1348180125433731E-2</v>
      </c>
      <c r="CE415" s="30">
        <f t="shared" si="66"/>
        <v>5.1234753829797981</v>
      </c>
      <c r="CG415" s="55">
        <f t="shared" si="67"/>
        <v>0</v>
      </c>
      <c r="CH415" s="50">
        <f t="shared" si="68"/>
        <v>1</v>
      </c>
      <c r="CI415" s="51"/>
      <c r="CJ415" s="51"/>
      <c r="CK415" s="56"/>
      <c r="CL415" s="2"/>
      <c r="CM415" s="55">
        <f t="shared" si="69"/>
        <v>3.0701451168388072E-2</v>
      </c>
      <c r="CN415" s="51">
        <f t="shared" si="70"/>
        <v>1</v>
      </c>
      <c r="CO415" s="51"/>
      <c r="CP415" s="51"/>
      <c r="CQ415" s="56"/>
      <c r="CR415" s="2"/>
      <c r="CS415" s="55">
        <f t="shared" si="71"/>
        <v>0.13128488030465579</v>
      </c>
      <c r="CT415" s="51">
        <f t="shared" si="72"/>
        <v>0</v>
      </c>
      <c r="CU415" s="51"/>
      <c r="CV415" s="51"/>
      <c r="CW415" s="56"/>
      <c r="CX415" s="2"/>
      <c r="CY415" s="55">
        <f t="shared" si="73"/>
        <v>1.3591531708998073E-2</v>
      </c>
      <c r="CZ415" s="51">
        <f t="shared" si="74"/>
        <v>1</v>
      </c>
      <c r="DA415" s="51"/>
      <c r="DB415" s="51"/>
      <c r="DC415" s="56"/>
      <c r="DD415" s="2"/>
      <c r="DE415" s="55">
        <f t="shared" si="75"/>
        <v>0.13128488030465579</v>
      </c>
      <c r="DF415" s="51">
        <f t="shared" si="76"/>
        <v>0</v>
      </c>
      <c r="DG415" s="51"/>
      <c r="DH415" s="51"/>
      <c r="DI415" s="58"/>
      <c r="DK415" s="15">
        <v>5.1234753829797981</v>
      </c>
    </row>
    <row r="416" spans="1:115" x14ac:dyDescent="0.3">
      <c r="A416" s="28">
        <v>411</v>
      </c>
      <c r="B416" s="29">
        <v>6.3249999999999993</v>
      </c>
      <c r="C416" s="30">
        <v>5.9166666666666661</v>
      </c>
      <c r="D416" s="30">
        <v>4.7142857142857135</v>
      </c>
      <c r="E416" s="31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1">
        <v>0</v>
      </c>
      <c r="M416" s="32">
        <v>0</v>
      </c>
      <c r="N416" s="30">
        <v>100</v>
      </c>
      <c r="O416" s="30">
        <v>0</v>
      </c>
      <c r="P416" s="30">
        <v>5</v>
      </c>
      <c r="Q416" s="30">
        <v>100</v>
      </c>
      <c r="R416" s="30">
        <v>25</v>
      </c>
      <c r="S416" s="30">
        <v>0</v>
      </c>
      <c r="T416" s="30">
        <v>2.5904855449750883</v>
      </c>
      <c r="U416" s="31">
        <v>200</v>
      </c>
      <c r="V416" s="33">
        <v>0.95</v>
      </c>
      <c r="W416" s="30">
        <v>0</v>
      </c>
      <c r="X416" s="30">
        <v>0</v>
      </c>
      <c r="Y416" s="30">
        <v>165</v>
      </c>
      <c r="Z416" s="30">
        <v>0</v>
      </c>
      <c r="AA416" s="30">
        <v>1</v>
      </c>
      <c r="AB416" s="32">
        <v>0</v>
      </c>
      <c r="AC416" s="28">
        <v>40.385272727272721</v>
      </c>
      <c r="AD416" s="28">
        <v>0.22876627854446208</v>
      </c>
      <c r="AE416" s="28">
        <v>7.7987979711632058E-2</v>
      </c>
      <c r="AF416" s="28">
        <v>7.649539667408483E-3</v>
      </c>
      <c r="AG416" s="28">
        <v>1.1015731408512159</v>
      </c>
      <c r="AH416" s="28">
        <v>2.8853468253735588E-2</v>
      </c>
      <c r="AI416" s="28">
        <v>2.4734582889398276</v>
      </c>
      <c r="AJ416" s="28">
        <v>2.461263054224087E-2</v>
      </c>
      <c r="AK416" s="28">
        <v>1.1760840233684919</v>
      </c>
      <c r="AL416" s="30">
        <v>2.3907469014987432E-2</v>
      </c>
      <c r="AM416" s="28">
        <v>2.4734582889398276</v>
      </c>
      <c r="AN416" s="32">
        <v>2.461263054224087E-2</v>
      </c>
      <c r="AP416" s="28">
        <v>411</v>
      </c>
      <c r="AQ416" s="29">
        <v>6.3249999999999993</v>
      </c>
      <c r="AR416" s="30">
        <v>5.9166666666666661</v>
      </c>
      <c r="AS416" s="30">
        <v>4.7142857142857135</v>
      </c>
      <c r="AT416" s="31">
        <v>0</v>
      </c>
      <c r="AU416" s="30">
        <v>0</v>
      </c>
      <c r="AV416" s="30">
        <v>0</v>
      </c>
      <c r="AW416" s="30">
        <v>0</v>
      </c>
      <c r="AX416" s="30">
        <v>0</v>
      </c>
      <c r="AY416" s="30">
        <v>0</v>
      </c>
      <c r="AZ416" s="30">
        <v>0</v>
      </c>
      <c r="BA416" s="31">
        <v>0</v>
      </c>
      <c r="BB416" s="32">
        <v>0</v>
      </c>
      <c r="BC416" s="30">
        <v>100</v>
      </c>
      <c r="BD416" s="30">
        <v>0</v>
      </c>
      <c r="BE416" s="30">
        <v>5</v>
      </c>
      <c r="BF416" s="30">
        <v>0</v>
      </c>
      <c r="BG416" s="30">
        <v>0</v>
      </c>
      <c r="BH416" s="30">
        <v>0</v>
      </c>
      <c r="BI416" s="30">
        <v>2.5904855449750883</v>
      </c>
      <c r="BJ416" s="31">
        <v>200</v>
      </c>
      <c r="BK416" s="33">
        <v>0.95</v>
      </c>
      <c r="BL416" s="30">
        <v>0</v>
      </c>
      <c r="BM416" s="30">
        <v>0</v>
      </c>
      <c r="BN416" s="30">
        <v>165</v>
      </c>
      <c r="BO416" s="30">
        <v>0</v>
      </c>
      <c r="BP416" s="30">
        <v>1</v>
      </c>
      <c r="BQ416" s="32">
        <v>0</v>
      </c>
      <c r="BR416" s="28">
        <v>53.736909090909066</v>
      </c>
      <c r="BS416" s="28">
        <v>0.32308162980001259</v>
      </c>
      <c r="BT416" s="28">
        <v>7.8891217265943892E-2</v>
      </c>
      <c r="BU416" s="28">
        <v>1.0647480214453621E-2</v>
      </c>
      <c r="BV416" s="28">
        <v>1.0757078926581791</v>
      </c>
      <c r="BW416" s="28">
        <v>3.1205948843376689E-2</v>
      </c>
      <c r="BX416" s="28">
        <v>2.3515087923706086</v>
      </c>
      <c r="BY416" s="28">
        <v>2.3100878244877027E-2</v>
      </c>
      <c r="BZ416" s="28">
        <v>1.1768668012087355</v>
      </c>
      <c r="CA416" s="30">
        <v>1.3264410115956613E-2</v>
      </c>
      <c r="CB416" s="28">
        <v>2.3515087923706086</v>
      </c>
      <c r="CC416" s="32">
        <v>2.3100878244877027E-2</v>
      </c>
      <c r="CE416" s="30">
        <f t="shared" si="66"/>
        <v>5.2813688701753385</v>
      </c>
      <c r="CG416" s="55">
        <f t="shared" si="67"/>
        <v>0</v>
      </c>
      <c r="CH416" s="50">
        <f t="shared" si="68"/>
        <v>1</v>
      </c>
      <c r="CI416" s="51"/>
      <c r="CJ416" s="51"/>
      <c r="CK416" s="56"/>
      <c r="CL416" s="2"/>
      <c r="CM416" s="55">
        <f t="shared" si="69"/>
        <v>2.5865248193036816E-2</v>
      </c>
      <c r="CN416" s="51">
        <f t="shared" si="70"/>
        <v>1</v>
      </c>
      <c r="CO416" s="51"/>
      <c r="CP416" s="51"/>
      <c r="CQ416" s="56"/>
      <c r="CR416" s="2"/>
      <c r="CS416" s="55">
        <f t="shared" si="71"/>
        <v>0.12194949656921894</v>
      </c>
      <c r="CT416" s="51">
        <f t="shared" si="72"/>
        <v>0</v>
      </c>
      <c r="CU416" s="51"/>
      <c r="CV416" s="51"/>
      <c r="CW416" s="56"/>
      <c r="CX416" s="2"/>
      <c r="CY416" s="55">
        <f t="shared" si="73"/>
        <v>-7.8277784024360919E-4</v>
      </c>
      <c r="CZ416" s="51">
        <f t="shared" si="74"/>
        <v>1</v>
      </c>
      <c r="DA416" s="51"/>
      <c r="DB416" s="51"/>
      <c r="DC416" s="56"/>
      <c r="DD416" s="2"/>
      <c r="DE416" s="55">
        <f t="shared" si="75"/>
        <v>0.12194949656921894</v>
      </c>
      <c r="DF416" s="51">
        <f t="shared" si="76"/>
        <v>0</v>
      </c>
      <c r="DG416" s="51"/>
      <c r="DH416" s="51"/>
      <c r="DI416" s="58"/>
      <c r="DK416" s="15">
        <v>5.2813688701753385</v>
      </c>
    </row>
    <row r="417" spans="1:115" x14ac:dyDescent="0.3">
      <c r="A417" s="28">
        <v>406</v>
      </c>
      <c r="B417" s="29">
        <v>6.3249999999999993</v>
      </c>
      <c r="C417" s="30">
        <v>4.833333333333333</v>
      </c>
      <c r="D417" s="30">
        <v>5.8571428571428559</v>
      </c>
      <c r="E417" s="31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1">
        <v>0</v>
      </c>
      <c r="M417" s="32">
        <v>0</v>
      </c>
      <c r="N417" s="30">
        <v>100</v>
      </c>
      <c r="O417" s="30">
        <v>0</v>
      </c>
      <c r="P417" s="30">
        <v>5</v>
      </c>
      <c r="Q417" s="30">
        <v>100</v>
      </c>
      <c r="R417" s="30">
        <v>25</v>
      </c>
      <c r="S417" s="30">
        <v>0</v>
      </c>
      <c r="T417" s="30">
        <v>2.5904855449750883</v>
      </c>
      <c r="U417" s="31">
        <v>200</v>
      </c>
      <c r="V417" s="33">
        <v>0.95</v>
      </c>
      <c r="W417" s="30">
        <v>0</v>
      </c>
      <c r="X417" s="30">
        <v>0</v>
      </c>
      <c r="Y417" s="30">
        <v>165</v>
      </c>
      <c r="Z417" s="30">
        <v>0</v>
      </c>
      <c r="AA417" s="30">
        <v>1</v>
      </c>
      <c r="AB417" s="32">
        <v>0</v>
      </c>
      <c r="AC417" s="28">
        <v>40.32090909090909</v>
      </c>
      <c r="AD417" s="28">
        <v>0.21705815036234757</v>
      </c>
      <c r="AE417" s="28">
        <v>9.0737380390530406E-2</v>
      </c>
      <c r="AF417" s="28">
        <v>9.4599795232215254E-3</v>
      </c>
      <c r="AG417" s="28">
        <v>1.1098763571823449</v>
      </c>
      <c r="AH417" s="28">
        <v>2.7759472689964274E-2</v>
      </c>
      <c r="AI417" s="28">
        <v>2.4614995904970853</v>
      </c>
      <c r="AJ417" s="28">
        <v>2.7050028071940534E-2</v>
      </c>
      <c r="AK417" s="28">
        <v>1.203649445405786</v>
      </c>
      <c r="AL417" s="30">
        <v>2.5802599646943838E-2</v>
      </c>
      <c r="AM417" s="28">
        <v>2.4614995904970853</v>
      </c>
      <c r="AN417" s="32">
        <v>2.7050028071940534E-2</v>
      </c>
      <c r="AP417" s="28">
        <v>406</v>
      </c>
      <c r="AQ417" s="29">
        <v>6.3249999999999993</v>
      </c>
      <c r="AR417" s="30">
        <v>4.833333333333333</v>
      </c>
      <c r="AS417" s="30">
        <v>5.8571428571428559</v>
      </c>
      <c r="AT417" s="31">
        <v>0</v>
      </c>
      <c r="AU417" s="30">
        <v>0</v>
      </c>
      <c r="AV417" s="30">
        <v>0</v>
      </c>
      <c r="AW417" s="30">
        <v>0</v>
      </c>
      <c r="AX417" s="30">
        <v>0</v>
      </c>
      <c r="AY417" s="30">
        <v>0</v>
      </c>
      <c r="AZ417" s="30">
        <v>0</v>
      </c>
      <c r="BA417" s="31">
        <v>0</v>
      </c>
      <c r="BB417" s="32">
        <v>0</v>
      </c>
      <c r="BC417" s="30">
        <v>100</v>
      </c>
      <c r="BD417" s="30">
        <v>0</v>
      </c>
      <c r="BE417" s="30">
        <v>5</v>
      </c>
      <c r="BF417" s="30">
        <v>0</v>
      </c>
      <c r="BG417" s="30">
        <v>0</v>
      </c>
      <c r="BH417" s="30">
        <v>0</v>
      </c>
      <c r="BI417" s="30">
        <v>2.5904855449750883</v>
      </c>
      <c r="BJ417" s="31">
        <v>200</v>
      </c>
      <c r="BK417" s="33">
        <v>0.95</v>
      </c>
      <c r="BL417" s="30">
        <v>0</v>
      </c>
      <c r="BM417" s="30">
        <v>0</v>
      </c>
      <c r="BN417" s="30">
        <v>165</v>
      </c>
      <c r="BO417" s="30">
        <v>0</v>
      </c>
      <c r="BP417" s="30">
        <v>1</v>
      </c>
      <c r="BQ417" s="32">
        <v>0</v>
      </c>
      <c r="BR417" s="28">
        <v>53.692969696969705</v>
      </c>
      <c r="BS417" s="28">
        <v>0.33498717607392847</v>
      </c>
      <c r="BT417" s="28">
        <v>7.8808301571810013E-2</v>
      </c>
      <c r="BU417" s="28">
        <v>1.0027024657388504E-2</v>
      </c>
      <c r="BV417" s="28">
        <v>1.0903653680140328</v>
      </c>
      <c r="BW417" s="28">
        <v>3.2689443574081815E-2</v>
      </c>
      <c r="BX417" s="28">
        <v>2.3663509595234684</v>
      </c>
      <c r="BY417" s="28">
        <v>2.2745544152944223E-2</v>
      </c>
      <c r="BZ417" s="28">
        <v>1.1749898580781022</v>
      </c>
      <c r="CA417" s="30">
        <v>1.3727822541394444E-2</v>
      </c>
      <c r="CB417" s="28">
        <v>2.3663509595234684</v>
      </c>
      <c r="CC417" s="32">
        <v>2.2745544152944223E-2</v>
      </c>
      <c r="CE417" s="30">
        <f t="shared" si="66"/>
        <v>5.320669488844783</v>
      </c>
      <c r="CG417" s="55">
        <f t="shared" si="67"/>
        <v>0</v>
      </c>
      <c r="CH417" s="50">
        <f t="shared" si="68"/>
        <v>1</v>
      </c>
      <c r="CI417" s="51"/>
      <c r="CJ417" s="51"/>
      <c r="CK417" s="56"/>
      <c r="CL417" s="2"/>
      <c r="CM417" s="55">
        <f t="shared" si="69"/>
        <v>1.9510989168312065E-2</v>
      </c>
      <c r="CN417" s="51">
        <f t="shared" si="70"/>
        <v>1</v>
      </c>
      <c r="CO417" s="51"/>
      <c r="CP417" s="51"/>
      <c r="CQ417" s="56"/>
      <c r="CR417" s="2"/>
      <c r="CS417" s="55">
        <f t="shared" si="71"/>
        <v>9.5148630973616921E-2</v>
      </c>
      <c r="CT417" s="51">
        <f t="shared" si="72"/>
        <v>0</v>
      </c>
      <c r="CU417" s="51"/>
      <c r="CV417" s="51"/>
      <c r="CW417" s="56"/>
      <c r="CX417" s="2"/>
      <c r="CY417" s="55">
        <f t="shared" si="73"/>
        <v>2.8659587327683811E-2</v>
      </c>
      <c r="CZ417" s="51">
        <f t="shared" si="74"/>
        <v>1</v>
      </c>
      <c r="DA417" s="51"/>
      <c r="DB417" s="51"/>
      <c r="DC417" s="56"/>
      <c r="DD417" s="2"/>
      <c r="DE417" s="55">
        <f t="shared" si="75"/>
        <v>9.5148630973616921E-2</v>
      </c>
      <c r="DF417" s="51">
        <f t="shared" si="76"/>
        <v>0</v>
      </c>
      <c r="DG417" s="51"/>
      <c r="DH417" s="51"/>
      <c r="DI417" s="58"/>
      <c r="DK417" s="15">
        <v>5.320669488844783</v>
      </c>
    </row>
    <row r="418" spans="1:115" x14ac:dyDescent="0.3">
      <c r="A418" s="28">
        <v>418</v>
      </c>
      <c r="B418" s="29">
        <v>6.3249999999999993</v>
      </c>
      <c r="C418" s="30">
        <v>6.9999999999999991</v>
      </c>
      <c r="D418" s="30">
        <v>4.7142857142857135</v>
      </c>
      <c r="E418" s="31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1">
        <v>0</v>
      </c>
      <c r="M418" s="32">
        <v>0</v>
      </c>
      <c r="N418" s="30">
        <v>100</v>
      </c>
      <c r="O418" s="30">
        <v>0</v>
      </c>
      <c r="P418" s="30">
        <v>5</v>
      </c>
      <c r="Q418" s="30">
        <v>100</v>
      </c>
      <c r="R418" s="30">
        <v>25</v>
      </c>
      <c r="S418" s="30">
        <v>0</v>
      </c>
      <c r="T418" s="30">
        <v>2.5904855449750883</v>
      </c>
      <c r="U418" s="31">
        <v>200</v>
      </c>
      <c r="V418" s="33">
        <v>0.95</v>
      </c>
      <c r="W418" s="30">
        <v>0</v>
      </c>
      <c r="X418" s="30">
        <v>0</v>
      </c>
      <c r="Y418" s="30">
        <v>165</v>
      </c>
      <c r="Z418" s="30">
        <v>0</v>
      </c>
      <c r="AA418" s="30">
        <v>1</v>
      </c>
      <c r="AB418" s="32">
        <v>0</v>
      </c>
      <c r="AC418" s="28">
        <v>44.100757575757576</v>
      </c>
      <c r="AD418" s="28">
        <v>0.20627307670320968</v>
      </c>
      <c r="AE418" s="28">
        <v>8.4570713935116629E-2</v>
      </c>
      <c r="AF418" s="28">
        <v>1.039665811082526E-2</v>
      </c>
      <c r="AG418" s="28">
        <v>1.2178946186707855</v>
      </c>
      <c r="AH418" s="28">
        <v>3.226290781469919E-2</v>
      </c>
      <c r="AI418" s="28">
        <v>2.6771260781447359</v>
      </c>
      <c r="AJ418" s="28">
        <v>2.4903746343985234E-2</v>
      </c>
      <c r="AK418" s="28">
        <v>1.3652982927458237</v>
      </c>
      <c r="AL418" s="30">
        <v>2.5687507167050459E-2</v>
      </c>
      <c r="AM418" s="28">
        <v>2.6771260781447359</v>
      </c>
      <c r="AN418" s="32">
        <v>2.4903746343985234E-2</v>
      </c>
      <c r="AP418" s="28">
        <v>418</v>
      </c>
      <c r="AQ418" s="29">
        <v>6.3249999999999993</v>
      </c>
      <c r="AR418" s="30">
        <v>6.9999999999999991</v>
      </c>
      <c r="AS418" s="30">
        <v>4.7142857142857135</v>
      </c>
      <c r="AT418" s="31">
        <v>0</v>
      </c>
      <c r="AU418" s="30">
        <v>0</v>
      </c>
      <c r="AV418" s="30">
        <v>0</v>
      </c>
      <c r="AW418" s="30">
        <v>0</v>
      </c>
      <c r="AX418" s="30">
        <v>0</v>
      </c>
      <c r="AY418" s="30">
        <v>0</v>
      </c>
      <c r="AZ418" s="30">
        <v>0</v>
      </c>
      <c r="BA418" s="31">
        <v>0</v>
      </c>
      <c r="BB418" s="32">
        <v>0</v>
      </c>
      <c r="BC418" s="30">
        <v>100</v>
      </c>
      <c r="BD418" s="30">
        <v>0</v>
      </c>
      <c r="BE418" s="30">
        <v>5</v>
      </c>
      <c r="BF418" s="30">
        <v>0</v>
      </c>
      <c r="BG418" s="30">
        <v>0</v>
      </c>
      <c r="BH418" s="30">
        <v>0</v>
      </c>
      <c r="BI418" s="30">
        <v>2.5904855449750883</v>
      </c>
      <c r="BJ418" s="31">
        <v>200</v>
      </c>
      <c r="BK418" s="33">
        <v>0.95</v>
      </c>
      <c r="BL418" s="30">
        <v>0</v>
      </c>
      <c r="BM418" s="30">
        <v>0</v>
      </c>
      <c r="BN418" s="30">
        <v>165</v>
      </c>
      <c r="BO418" s="30">
        <v>0</v>
      </c>
      <c r="BP418" s="30">
        <v>1</v>
      </c>
      <c r="BQ418" s="32">
        <v>0</v>
      </c>
      <c r="BR418" s="28">
        <v>58.620090909090898</v>
      </c>
      <c r="BS418" s="28">
        <v>0.31946561991600181</v>
      </c>
      <c r="BT418" s="28">
        <v>7.7983411480186032E-2</v>
      </c>
      <c r="BU418" s="28">
        <v>1.0220279034006022E-2</v>
      </c>
      <c r="BV418" s="28">
        <v>1.2152133669922138</v>
      </c>
      <c r="BW418" s="28">
        <v>3.7388337041716228E-2</v>
      </c>
      <c r="BX418" s="28">
        <v>2.5805196203398104</v>
      </c>
      <c r="BY418" s="28">
        <v>2.2343988714265538E-2</v>
      </c>
      <c r="BZ418" s="28">
        <v>1.3384760165754204</v>
      </c>
      <c r="CA418" s="30">
        <v>1.3346645191657966E-2</v>
      </c>
      <c r="CB418" s="28">
        <v>2.5805196203398104</v>
      </c>
      <c r="CC418" s="32">
        <v>2.2343988714265538E-2</v>
      </c>
      <c r="CE418" s="30">
        <f t="shared" si="66"/>
        <v>5.7445626465380277</v>
      </c>
      <c r="CG418" s="55">
        <f t="shared" si="67"/>
        <v>0</v>
      </c>
      <c r="CH418" s="50">
        <f t="shared" si="68"/>
        <v>1</v>
      </c>
      <c r="CI418" s="51"/>
      <c r="CJ418" s="51"/>
      <c r="CK418" s="56"/>
      <c r="CL418" s="2"/>
      <c r="CM418" s="55">
        <f t="shared" si="69"/>
        <v>2.6812516785716944E-3</v>
      </c>
      <c r="CN418" s="51">
        <f t="shared" si="70"/>
        <v>1</v>
      </c>
      <c r="CO418" s="51"/>
      <c r="CP418" s="51"/>
      <c r="CQ418" s="56"/>
      <c r="CR418" s="2"/>
      <c r="CS418" s="55">
        <f t="shared" si="71"/>
        <v>9.6606457804925494E-2</v>
      </c>
      <c r="CT418" s="51">
        <f t="shared" si="72"/>
        <v>0</v>
      </c>
      <c r="CU418" s="51"/>
      <c r="CV418" s="51"/>
      <c r="CW418" s="56"/>
      <c r="CX418" s="2"/>
      <c r="CY418" s="55">
        <f t="shared" si="73"/>
        <v>2.6822276170403336E-2</v>
      </c>
      <c r="CZ418" s="51">
        <f t="shared" si="74"/>
        <v>1</v>
      </c>
      <c r="DA418" s="51"/>
      <c r="DB418" s="51"/>
      <c r="DC418" s="56"/>
      <c r="DD418" s="2"/>
      <c r="DE418" s="55">
        <f t="shared" si="75"/>
        <v>9.6606457804925494E-2</v>
      </c>
      <c r="DF418" s="51">
        <f t="shared" si="76"/>
        <v>0</v>
      </c>
      <c r="DG418" s="51"/>
      <c r="DH418" s="51"/>
      <c r="DI418" s="58"/>
      <c r="DK418" s="15">
        <v>5.7445626465380277</v>
      </c>
    </row>
    <row r="419" spans="1:115" x14ac:dyDescent="0.3">
      <c r="A419" s="28">
        <v>407</v>
      </c>
      <c r="B419" s="29">
        <v>6.3249999999999993</v>
      </c>
      <c r="C419" s="30">
        <v>4.833333333333333</v>
      </c>
      <c r="D419" s="30">
        <v>6.9999999999999982</v>
      </c>
      <c r="E419" s="31">
        <v>0</v>
      </c>
      <c r="F419" s="30">
        <v>0</v>
      </c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1">
        <v>0</v>
      </c>
      <c r="M419" s="32">
        <v>0</v>
      </c>
      <c r="N419" s="30">
        <v>100</v>
      </c>
      <c r="O419" s="30">
        <v>0</v>
      </c>
      <c r="P419" s="30">
        <v>5</v>
      </c>
      <c r="Q419" s="30">
        <v>100</v>
      </c>
      <c r="R419" s="30">
        <v>25</v>
      </c>
      <c r="S419" s="30">
        <v>0</v>
      </c>
      <c r="T419" s="30">
        <v>2.5904855449750883</v>
      </c>
      <c r="U419" s="31">
        <v>200</v>
      </c>
      <c r="V419" s="33">
        <v>0.95</v>
      </c>
      <c r="W419" s="30">
        <v>0</v>
      </c>
      <c r="X419" s="30">
        <v>0</v>
      </c>
      <c r="Y419" s="30">
        <v>165</v>
      </c>
      <c r="Z419" s="30">
        <v>0</v>
      </c>
      <c r="AA419" s="30">
        <v>1</v>
      </c>
      <c r="AB419" s="32">
        <v>0</v>
      </c>
      <c r="AC419" s="28">
        <v>44.197636363636349</v>
      </c>
      <c r="AD419" s="28">
        <v>0.22153412480631909</v>
      </c>
      <c r="AE419" s="28">
        <v>9.1250532273471199E-2</v>
      </c>
      <c r="AF419" s="28">
        <v>1.0826433519476703E-2</v>
      </c>
      <c r="AG419" s="28">
        <v>1.2175663687605587</v>
      </c>
      <c r="AH419" s="28">
        <v>3.482112184462631E-2</v>
      </c>
      <c r="AI419" s="28">
        <v>2.7099520322938839</v>
      </c>
      <c r="AJ419" s="28">
        <v>2.6595571506879395E-2</v>
      </c>
      <c r="AK419" s="28">
        <v>1.3476166247609913</v>
      </c>
      <c r="AL419" s="30">
        <v>2.4118737647976986E-2</v>
      </c>
      <c r="AM419" s="28">
        <v>2.7099520322938839</v>
      </c>
      <c r="AN419" s="32">
        <v>2.6595571506879395E-2</v>
      </c>
      <c r="AP419" s="28">
        <v>407</v>
      </c>
      <c r="AQ419" s="29">
        <v>6.3249999999999993</v>
      </c>
      <c r="AR419" s="30">
        <v>4.833333333333333</v>
      </c>
      <c r="AS419" s="30">
        <v>6.9999999999999982</v>
      </c>
      <c r="AT419" s="31">
        <v>0</v>
      </c>
      <c r="AU419" s="30">
        <v>0</v>
      </c>
      <c r="AV419" s="30">
        <v>0</v>
      </c>
      <c r="AW419" s="30">
        <v>0</v>
      </c>
      <c r="AX419" s="30">
        <v>0</v>
      </c>
      <c r="AY419" s="30">
        <v>0</v>
      </c>
      <c r="AZ419" s="30">
        <v>0</v>
      </c>
      <c r="BA419" s="31">
        <v>0</v>
      </c>
      <c r="BB419" s="32">
        <v>0</v>
      </c>
      <c r="BC419" s="30">
        <v>100</v>
      </c>
      <c r="BD419" s="30">
        <v>0</v>
      </c>
      <c r="BE419" s="30">
        <v>5</v>
      </c>
      <c r="BF419" s="30">
        <v>0</v>
      </c>
      <c r="BG419" s="30">
        <v>0</v>
      </c>
      <c r="BH419" s="30">
        <v>0</v>
      </c>
      <c r="BI419" s="30">
        <v>2.5904855449750883</v>
      </c>
      <c r="BJ419" s="31">
        <v>200</v>
      </c>
      <c r="BK419" s="33">
        <v>0.95</v>
      </c>
      <c r="BL419" s="30">
        <v>0</v>
      </c>
      <c r="BM419" s="30">
        <v>0</v>
      </c>
      <c r="BN419" s="30">
        <v>165</v>
      </c>
      <c r="BO419" s="30">
        <v>0</v>
      </c>
      <c r="BP419" s="30">
        <v>1</v>
      </c>
      <c r="BQ419" s="32">
        <v>0</v>
      </c>
      <c r="BR419" s="28">
        <v>58.731939393939427</v>
      </c>
      <c r="BS419" s="28">
        <v>0.29940368143207396</v>
      </c>
      <c r="BT419" s="28">
        <v>6.8083955208268154E-2</v>
      </c>
      <c r="BU419" s="28">
        <v>9.5140850732937758E-3</v>
      </c>
      <c r="BV419" s="28">
        <v>1.189197721982767</v>
      </c>
      <c r="BW419" s="28">
        <v>3.4961535956783009E-2</v>
      </c>
      <c r="BX419" s="28">
        <v>2.5886975301409492</v>
      </c>
      <c r="BY419" s="28">
        <v>2.1097360677080661E-2</v>
      </c>
      <c r="BZ419" s="28">
        <v>1.3373717511533727</v>
      </c>
      <c r="CA419" s="30">
        <v>1.4048008150916013E-2</v>
      </c>
      <c r="CB419" s="28">
        <v>2.5886975301409492</v>
      </c>
      <c r="CC419" s="32">
        <v>2.1097360677080661E-2</v>
      </c>
      <c r="CE419" s="30">
        <f t="shared" si="66"/>
        <v>5.8166427888717145</v>
      </c>
      <c r="CG419" s="55">
        <f t="shared" si="67"/>
        <v>0</v>
      </c>
      <c r="CH419" s="50">
        <f t="shared" si="68"/>
        <v>1</v>
      </c>
      <c r="CI419" s="51"/>
      <c r="CJ419" s="51"/>
      <c r="CK419" s="56"/>
      <c r="CL419" s="2"/>
      <c r="CM419" s="55">
        <f t="shared" si="69"/>
        <v>2.8368646777791717E-2</v>
      </c>
      <c r="CN419" s="51">
        <f t="shared" si="70"/>
        <v>1</v>
      </c>
      <c r="CO419" s="51"/>
      <c r="CP419" s="51"/>
      <c r="CQ419" s="56"/>
      <c r="CR419" s="2"/>
      <c r="CS419" s="55">
        <f t="shared" si="71"/>
        <v>0.12125450215293476</v>
      </c>
      <c r="CT419" s="51">
        <f t="shared" si="72"/>
        <v>0</v>
      </c>
      <c r="CU419" s="51"/>
      <c r="CV419" s="51"/>
      <c r="CW419" s="56"/>
      <c r="CX419" s="2"/>
      <c r="CY419" s="55">
        <f t="shared" si="73"/>
        <v>1.024487360761861E-2</v>
      </c>
      <c r="CZ419" s="51">
        <f t="shared" si="74"/>
        <v>1</v>
      </c>
      <c r="DA419" s="51"/>
      <c r="DB419" s="51"/>
      <c r="DC419" s="56"/>
      <c r="DD419" s="2"/>
      <c r="DE419" s="55">
        <f t="shared" si="75"/>
        <v>0.12125450215293476</v>
      </c>
      <c r="DF419" s="51">
        <f t="shared" si="76"/>
        <v>0</v>
      </c>
      <c r="DG419" s="51"/>
      <c r="DH419" s="51"/>
      <c r="DI419" s="58"/>
      <c r="DK419" s="15">
        <v>5.8166427888717145</v>
      </c>
    </row>
    <row r="420" spans="1:115" x14ac:dyDescent="0.3">
      <c r="A420" s="28">
        <v>412</v>
      </c>
      <c r="B420" s="29">
        <v>6.3249999999999993</v>
      </c>
      <c r="C420" s="30">
        <v>5.9166666666666661</v>
      </c>
      <c r="D420" s="30">
        <v>5.8571428571428559</v>
      </c>
      <c r="E420" s="31">
        <v>0</v>
      </c>
      <c r="F420" s="30">
        <v>0</v>
      </c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1">
        <v>0</v>
      </c>
      <c r="M420" s="32">
        <v>0</v>
      </c>
      <c r="N420" s="30">
        <v>100</v>
      </c>
      <c r="O420" s="30">
        <v>0</v>
      </c>
      <c r="P420" s="30">
        <v>5</v>
      </c>
      <c r="Q420" s="30">
        <v>100</v>
      </c>
      <c r="R420" s="30">
        <v>25</v>
      </c>
      <c r="S420" s="30">
        <v>0</v>
      </c>
      <c r="T420" s="30">
        <v>2.5904855449750883</v>
      </c>
      <c r="U420" s="31">
        <v>200</v>
      </c>
      <c r="V420" s="33">
        <v>0.95</v>
      </c>
      <c r="W420" s="30">
        <v>0</v>
      </c>
      <c r="X420" s="30">
        <v>0</v>
      </c>
      <c r="Y420" s="30">
        <v>165</v>
      </c>
      <c r="Z420" s="30">
        <v>0</v>
      </c>
      <c r="AA420" s="30">
        <v>1</v>
      </c>
      <c r="AB420" s="32">
        <v>0</v>
      </c>
      <c r="AC420" s="28">
        <v>46.34399999999998</v>
      </c>
      <c r="AD420" s="28">
        <v>0.19252188748092372</v>
      </c>
      <c r="AE420" s="28">
        <v>0.10240670636063767</v>
      </c>
      <c r="AF420" s="28">
        <v>1.229834154398779E-2</v>
      </c>
      <c r="AG420" s="28">
        <v>1.3057489207327291</v>
      </c>
      <c r="AH420" s="28">
        <v>3.350491773207015E-2</v>
      </c>
      <c r="AI420" s="28">
        <v>2.8028702995446007</v>
      </c>
      <c r="AJ420" s="28">
        <v>2.3811178644199849E-2</v>
      </c>
      <c r="AK420" s="28">
        <v>1.479913119300978</v>
      </c>
      <c r="AL420" s="30">
        <v>2.5402962266201111E-2</v>
      </c>
      <c r="AM420" s="28">
        <v>2.8028702995446007</v>
      </c>
      <c r="AN420" s="32">
        <v>2.3811178644199849E-2</v>
      </c>
      <c r="AP420" s="28">
        <v>412</v>
      </c>
      <c r="AQ420" s="29">
        <v>6.3249999999999993</v>
      </c>
      <c r="AR420" s="30">
        <v>5.9166666666666661</v>
      </c>
      <c r="AS420" s="30">
        <v>5.8571428571428559</v>
      </c>
      <c r="AT420" s="31">
        <v>0</v>
      </c>
      <c r="AU420" s="30">
        <v>0</v>
      </c>
      <c r="AV420" s="30">
        <v>0</v>
      </c>
      <c r="AW420" s="30">
        <v>0</v>
      </c>
      <c r="AX420" s="30">
        <v>0</v>
      </c>
      <c r="AY420" s="30">
        <v>0</v>
      </c>
      <c r="AZ420" s="30">
        <v>0</v>
      </c>
      <c r="BA420" s="31">
        <v>0</v>
      </c>
      <c r="BB420" s="32">
        <v>0</v>
      </c>
      <c r="BC420" s="30">
        <v>100</v>
      </c>
      <c r="BD420" s="30">
        <v>0</v>
      </c>
      <c r="BE420" s="30">
        <v>5</v>
      </c>
      <c r="BF420" s="30">
        <v>0</v>
      </c>
      <c r="BG420" s="30">
        <v>0</v>
      </c>
      <c r="BH420" s="30">
        <v>0</v>
      </c>
      <c r="BI420" s="30">
        <v>2.5904855449750883</v>
      </c>
      <c r="BJ420" s="31">
        <v>200</v>
      </c>
      <c r="BK420" s="33">
        <v>0.95</v>
      </c>
      <c r="BL420" s="30">
        <v>0</v>
      </c>
      <c r="BM420" s="30">
        <v>0</v>
      </c>
      <c r="BN420" s="30">
        <v>165</v>
      </c>
      <c r="BO420" s="30">
        <v>0</v>
      </c>
      <c r="BP420" s="30">
        <v>1</v>
      </c>
      <c r="BQ420" s="32">
        <v>0</v>
      </c>
      <c r="BR420" s="28">
        <v>61.76796969696975</v>
      </c>
      <c r="BS420" s="28">
        <v>0.29266594110987854</v>
      </c>
      <c r="BT420" s="28">
        <v>8.8390206849145198E-2</v>
      </c>
      <c r="BU420" s="28">
        <v>1.0908161038947671E-2</v>
      </c>
      <c r="BV420" s="28">
        <v>1.2886888330411308</v>
      </c>
      <c r="BW420" s="28">
        <v>3.9124266717064947E-2</v>
      </c>
      <c r="BX420" s="28">
        <v>2.7174198068509305</v>
      </c>
      <c r="BY420" s="28">
        <v>2.2243278957071993E-2</v>
      </c>
      <c r="BZ420" s="28">
        <v>1.4413644398241545</v>
      </c>
      <c r="CA420" s="30">
        <v>1.4206955639884788E-2</v>
      </c>
      <c r="CB420" s="28">
        <v>2.7174198068509305</v>
      </c>
      <c r="CC420" s="32">
        <v>2.2243278957071993E-2</v>
      </c>
      <c r="CE420" s="30">
        <f t="shared" si="66"/>
        <v>5.886829529106639</v>
      </c>
      <c r="CG420" s="55">
        <f t="shared" si="67"/>
        <v>0</v>
      </c>
      <c r="CH420" s="50">
        <f t="shared" si="68"/>
        <v>1</v>
      </c>
      <c r="CI420" s="51"/>
      <c r="CJ420" s="51"/>
      <c r="CK420" s="56"/>
      <c r="CL420" s="2"/>
      <c r="CM420" s="55">
        <f t="shared" si="69"/>
        <v>1.706008769159828E-2</v>
      </c>
      <c r="CN420" s="51">
        <f t="shared" si="70"/>
        <v>1</v>
      </c>
      <c r="CO420" s="51"/>
      <c r="CP420" s="51"/>
      <c r="CQ420" s="56"/>
      <c r="CR420" s="2"/>
      <c r="CS420" s="55">
        <f t="shared" si="71"/>
        <v>8.545049269367011E-2</v>
      </c>
      <c r="CT420" s="51">
        <f t="shared" si="72"/>
        <v>0</v>
      </c>
      <c r="CU420" s="51"/>
      <c r="CV420" s="51"/>
      <c r="CW420" s="56"/>
      <c r="CX420" s="2"/>
      <c r="CY420" s="55">
        <f t="shared" si="73"/>
        <v>3.85486794768235E-2</v>
      </c>
      <c r="CZ420" s="51">
        <f t="shared" si="74"/>
        <v>1</v>
      </c>
      <c r="DA420" s="51"/>
      <c r="DB420" s="51"/>
      <c r="DC420" s="56"/>
      <c r="DD420" s="2"/>
      <c r="DE420" s="55">
        <f t="shared" si="75"/>
        <v>8.545049269367011E-2</v>
      </c>
      <c r="DF420" s="51">
        <f t="shared" si="76"/>
        <v>0</v>
      </c>
      <c r="DG420" s="51"/>
      <c r="DH420" s="51"/>
      <c r="DI420" s="58"/>
      <c r="DK420" s="15">
        <v>5.886829529106639</v>
      </c>
    </row>
    <row r="421" spans="1:115" x14ac:dyDescent="0.3">
      <c r="A421" s="28">
        <v>419</v>
      </c>
      <c r="B421" s="29">
        <v>6.3249999999999993</v>
      </c>
      <c r="C421" s="30">
        <v>6.9999999999999991</v>
      </c>
      <c r="D421" s="30">
        <v>5.8571428571428559</v>
      </c>
      <c r="E421" s="31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1">
        <v>0</v>
      </c>
      <c r="M421" s="32">
        <v>0</v>
      </c>
      <c r="N421" s="30">
        <v>100</v>
      </c>
      <c r="O421" s="30">
        <v>0</v>
      </c>
      <c r="P421" s="30">
        <v>5</v>
      </c>
      <c r="Q421" s="30">
        <v>100</v>
      </c>
      <c r="R421" s="30">
        <v>25</v>
      </c>
      <c r="S421" s="30">
        <v>0</v>
      </c>
      <c r="T421" s="30">
        <v>2.5904855449750883</v>
      </c>
      <c r="U421" s="31">
        <v>200</v>
      </c>
      <c r="V421" s="33">
        <v>0.95</v>
      </c>
      <c r="W421" s="30">
        <v>0</v>
      </c>
      <c r="X421" s="30">
        <v>0</v>
      </c>
      <c r="Y421" s="30">
        <v>165</v>
      </c>
      <c r="Z421" s="30">
        <v>0</v>
      </c>
      <c r="AA421" s="30">
        <v>1</v>
      </c>
      <c r="AB421" s="32">
        <v>0</v>
      </c>
      <c r="AC421" s="28">
        <v>54.527303030303031</v>
      </c>
      <c r="AD421" s="28">
        <v>0.1648587937050541</v>
      </c>
      <c r="AE421" s="28">
        <v>9.2499987639318243E-2</v>
      </c>
      <c r="AF421" s="28">
        <v>1.1226159502502544E-2</v>
      </c>
      <c r="AG421" s="28">
        <v>1.3856095466375975</v>
      </c>
      <c r="AH421" s="28">
        <v>4.1501692135741182E-2</v>
      </c>
      <c r="AI421" s="28">
        <v>3.2117382073858045</v>
      </c>
      <c r="AJ421" s="28">
        <v>3.0798883650912108E-2</v>
      </c>
      <c r="AK421" s="28">
        <v>1.5941210780272104</v>
      </c>
      <c r="AL421" s="30">
        <v>2.4171122001625207E-2</v>
      </c>
      <c r="AM421" s="28">
        <v>3.2117382073858045</v>
      </c>
      <c r="AN421" s="32">
        <v>3.0798883650912108E-2</v>
      </c>
      <c r="AP421" s="28">
        <v>419</v>
      </c>
      <c r="AQ421" s="29">
        <v>6.3249999999999993</v>
      </c>
      <c r="AR421" s="30">
        <v>6.9999999999999991</v>
      </c>
      <c r="AS421" s="30">
        <v>5.8571428571428559</v>
      </c>
      <c r="AT421" s="31">
        <v>0</v>
      </c>
      <c r="AU421" s="30">
        <v>0</v>
      </c>
      <c r="AV421" s="30">
        <v>0</v>
      </c>
      <c r="AW421" s="30">
        <v>0</v>
      </c>
      <c r="AX421" s="30">
        <v>0</v>
      </c>
      <c r="AY421" s="30">
        <v>0</v>
      </c>
      <c r="AZ421" s="30">
        <v>0</v>
      </c>
      <c r="BA421" s="31">
        <v>0</v>
      </c>
      <c r="BB421" s="32">
        <v>0</v>
      </c>
      <c r="BC421" s="30">
        <v>100</v>
      </c>
      <c r="BD421" s="30">
        <v>0</v>
      </c>
      <c r="BE421" s="30">
        <v>5</v>
      </c>
      <c r="BF421" s="30">
        <v>0</v>
      </c>
      <c r="BG421" s="30">
        <v>0</v>
      </c>
      <c r="BH421" s="30">
        <v>0</v>
      </c>
      <c r="BI421" s="30">
        <v>2.5904855449750883</v>
      </c>
      <c r="BJ421" s="31">
        <v>200</v>
      </c>
      <c r="BK421" s="33">
        <v>0.95</v>
      </c>
      <c r="BL421" s="30">
        <v>0</v>
      </c>
      <c r="BM421" s="30">
        <v>0</v>
      </c>
      <c r="BN421" s="30">
        <v>165</v>
      </c>
      <c r="BO421" s="30">
        <v>0</v>
      </c>
      <c r="BP421" s="30">
        <v>1</v>
      </c>
      <c r="BQ421" s="32">
        <v>0</v>
      </c>
      <c r="BR421" s="28">
        <v>72.753303030303059</v>
      </c>
      <c r="BS421" s="28">
        <v>0.21123410857974531</v>
      </c>
      <c r="BT421" s="28">
        <v>6.6512875685394768E-2</v>
      </c>
      <c r="BU421" s="28">
        <v>9.4890517845905246E-3</v>
      </c>
      <c r="BV421" s="28">
        <v>1.3241891598823299</v>
      </c>
      <c r="BW421" s="28">
        <v>4.0678909728762244E-2</v>
      </c>
      <c r="BX421" s="28">
        <v>3.1567859995383016</v>
      </c>
      <c r="BY421" s="28">
        <v>1.9545593939861987E-2</v>
      </c>
      <c r="BZ421" s="28">
        <v>1.5643852874965614</v>
      </c>
      <c r="CA421" s="30">
        <v>1.5659467132110531E-2</v>
      </c>
      <c r="CB421" s="28">
        <v>3.1567859995383016</v>
      </c>
      <c r="CC421" s="32">
        <v>1.9545593939861987E-2</v>
      </c>
      <c r="CE421" s="30">
        <f t="shared" si="66"/>
        <v>6.4031242374328476</v>
      </c>
      <c r="CG421" s="55">
        <f t="shared" si="67"/>
        <v>0</v>
      </c>
      <c r="CH421" s="50">
        <f t="shared" si="68"/>
        <v>1</v>
      </c>
      <c r="CI421" s="51"/>
      <c r="CJ421" s="51"/>
      <c r="CK421" s="56"/>
      <c r="CL421" s="2"/>
      <c r="CM421" s="55">
        <f t="shared" si="69"/>
        <v>6.142038675526762E-2</v>
      </c>
      <c r="CN421" s="51">
        <f t="shared" si="70"/>
        <v>1</v>
      </c>
      <c r="CO421" s="51"/>
      <c r="CP421" s="51"/>
      <c r="CQ421" s="56"/>
      <c r="CR421" s="2"/>
      <c r="CS421" s="55">
        <f t="shared" si="71"/>
        <v>5.4952207847502876E-2</v>
      </c>
      <c r="CT421" s="51">
        <f t="shared" si="72"/>
        <v>0</v>
      </c>
      <c r="CU421" s="51"/>
      <c r="CV421" s="51"/>
      <c r="CW421" s="56"/>
      <c r="CX421" s="2"/>
      <c r="CY421" s="55">
        <f t="shared" si="73"/>
        <v>2.9735790530649009E-2</v>
      </c>
      <c r="CZ421" s="51">
        <f t="shared" si="74"/>
        <v>1</v>
      </c>
      <c r="DA421" s="51"/>
      <c r="DB421" s="51"/>
      <c r="DC421" s="56"/>
      <c r="DD421" s="2"/>
      <c r="DE421" s="55">
        <f t="shared" si="75"/>
        <v>5.4952207847502876E-2</v>
      </c>
      <c r="DF421" s="51">
        <f t="shared" si="76"/>
        <v>0</v>
      </c>
      <c r="DG421" s="51"/>
      <c r="DH421" s="51"/>
      <c r="DI421" s="58"/>
      <c r="DK421" s="15">
        <v>6.4031242374328476</v>
      </c>
    </row>
    <row r="422" spans="1:115" x14ac:dyDescent="0.3">
      <c r="A422" s="28">
        <v>413</v>
      </c>
      <c r="B422" s="29">
        <v>6.3249999999999993</v>
      </c>
      <c r="C422" s="30">
        <v>5.9166666666666661</v>
      </c>
      <c r="D422" s="30">
        <v>6.9999999999999982</v>
      </c>
      <c r="E422" s="31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1">
        <v>0</v>
      </c>
      <c r="M422" s="32">
        <v>0</v>
      </c>
      <c r="N422" s="30">
        <v>100</v>
      </c>
      <c r="O422" s="30">
        <v>0</v>
      </c>
      <c r="P422" s="30">
        <v>5</v>
      </c>
      <c r="Q422" s="30">
        <v>100</v>
      </c>
      <c r="R422" s="30">
        <v>25</v>
      </c>
      <c r="S422" s="30">
        <v>0</v>
      </c>
      <c r="T422" s="30">
        <v>2.5904855449750883</v>
      </c>
      <c r="U422" s="31">
        <v>200</v>
      </c>
      <c r="V422" s="33">
        <v>0.95</v>
      </c>
      <c r="W422" s="30">
        <v>0</v>
      </c>
      <c r="X422" s="30">
        <v>0</v>
      </c>
      <c r="Y422" s="30">
        <v>165</v>
      </c>
      <c r="Z422" s="30">
        <v>0</v>
      </c>
      <c r="AA422" s="30">
        <v>1</v>
      </c>
      <c r="AB422" s="32">
        <v>0</v>
      </c>
      <c r="AC422" s="28">
        <v>54.555060606060614</v>
      </c>
      <c r="AD422" s="28">
        <v>0.16417050750539847</v>
      </c>
      <c r="AE422" s="28">
        <v>9.116338462781147E-2</v>
      </c>
      <c r="AF422" s="28">
        <v>1.1413698669025116E-2</v>
      </c>
      <c r="AG422" s="28">
        <v>1.3740171463085684</v>
      </c>
      <c r="AH422" s="28">
        <v>4.1382222366115447E-2</v>
      </c>
      <c r="AI422" s="28">
        <v>3.2194100994703394</v>
      </c>
      <c r="AJ422" s="28">
        <v>2.9644806404338517E-2</v>
      </c>
      <c r="AK422" s="28">
        <v>1.5989832699421072</v>
      </c>
      <c r="AL422" s="30">
        <v>2.44139343117303E-2</v>
      </c>
      <c r="AM422" s="28">
        <v>3.2194100994703394</v>
      </c>
      <c r="AN422" s="32">
        <v>2.9644806404338517E-2</v>
      </c>
      <c r="AP422" s="28">
        <v>413</v>
      </c>
      <c r="AQ422" s="29">
        <v>6.3249999999999993</v>
      </c>
      <c r="AR422" s="30">
        <v>5.9166666666666661</v>
      </c>
      <c r="AS422" s="30">
        <v>6.9999999999999982</v>
      </c>
      <c r="AT422" s="31">
        <v>0</v>
      </c>
      <c r="AU422" s="30">
        <v>0</v>
      </c>
      <c r="AV422" s="30">
        <v>0</v>
      </c>
      <c r="AW422" s="30">
        <v>0</v>
      </c>
      <c r="AX422" s="30">
        <v>0</v>
      </c>
      <c r="AY422" s="30">
        <v>0</v>
      </c>
      <c r="AZ422" s="30">
        <v>0</v>
      </c>
      <c r="BA422" s="31">
        <v>0</v>
      </c>
      <c r="BB422" s="32">
        <v>0</v>
      </c>
      <c r="BC422" s="30">
        <v>100</v>
      </c>
      <c r="BD422" s="30">
        <v>0</v>
      </c>
      <c r="BE422" s="30">
        <v>5</v>
      </c>
      <c r="BF422" s="30">
        <v>0</v>
      </c>
      <c r="BG422" s="30">
        <v>0</v>
      </c>
      <c r="BH422" s="30">
        <v>0</v>
      </c>
      <c r="BI422" s="30">
        <v>2.5904855449750883</v>
      </c>
      <c r="BJ422" s="31">
        <v>200</v>
      </c>
      <c r="BK422" s="33">
        <v>0.95</v>
      </c>
      <c r="BL422" s="30">
        <v>0</v>
      </c>
      <c r="BM422" s="30">
        <v>0</v>
      </c>
      <c r="BN422" s="30">
        <v>165</v>
      </c>
      <c r="BO422" s="30">
        <v>0</v>
      </c>
      <c r="BP422" s="30">
        <v>1</v>
      </c>
      <c r="BQ422" s="32">
        <v>0</v>
      </c>
      <c r="BR422" s="28">
        <v>72.659181818181835</v>
      </c>
      <c r="BS422" s="28">
        <v>0.21230237521720963</v>
      </c>
      <c r="BT422" s="28">
        <v>6.9074582881152272E-2</v>
      </c>
      <c r="BU422" s="28">
        <v>9.8136928833915185E-3</v>
      </c>
      <c r="BV422" s="28">
        <v>1.3413538623377355</v>
      </c>
      <c r="BW422" s="28">
        <v>4.0845408762165497E-2</v>
      </c>
      <c r="BX422" s="28">
        <v>3.1589822586271414</v>
      </c>
      <c r="BY422" s="28">
        <v>1.9763782868330419E-2</v>
      </c>
      <c r="BZ422" s="28">
        <v>1.5634673738271407</v>
      </c>
      <c r="CA422" s="30">
        <v>1.5853497316968449E-2</v>
      </c>
      <c r="CB422" s="28">
        <v>3.1589822586271414</v>
      </c>
      <c r="CC422" s="32">
        <v>1.9763782868330419E-2</v>
      </c>
      <c r="CE422" s="30">
        <f t="shared" si="66"/>
        <v>6.4355781921026063</v>
      </c>
      <c r="CG422" s="55">
        <f t="shared" si="67"/>
        <v>0</v>
      </c>
      <c r="CH422" s="50">
        <f t="shared" si="68"/>
        <v>1</v>
      </c>
      <c r="CI422" s="51"/>
      <c r="CJ422" s="51"/>
      <c r="CK422" s="56"/>
      <c r="CL422" s="2"/>
      <c r="CM422" s="55">
        <f t="shared" si="69"/>
        <v>3.2663283970832957E-2</v>
      </c>
      <c r="CN422" s="51">
        <f t="shared" si="70"/>
        <v>1</v>
      </c>
      <c r="CO422" s="51"/>
      <c r="CP422" s="51"/>
      <c r="CQ422" s="56"/>
      <c r="CR422" s="2"/>
      <c r="CS422" s="55">
        <f t="shared" si="71"/>
        <v>6.0427840843197966E-2</v>
      </c>
      <c r="CT422" s="51">
        <f t="shared" si="72"/>
        <v>0</v>
      </c>
      <c r="CU422" s="51"/>
      <c r="CV422" s="51"/>
      <c r="CW422" s="56"/>
      <c r="CX422" s="2"/>
      <c r="CY422" s="55">
        <f t="shared" si="73"/>
        <v>3.5515896114966417E-2</v>
      </c>
      <c r="CZ422" s="51">
        <f t="shared" si="74"/>
        <v>1</v>
      </c>
      <c r="DA422" s="51"/>
      <c r="DB422" s="51"/>
      <c r="DC422" s="56"/>
      <c r="DD422" s="2"/>
      <c r="DE422" s="55">
        <f t="shared" si="75"/>
        <v>6.0427840843197966E-2</v>
      </c>
      <c r="DF422" s="51">
        <f t="shared" si="76"/>
        <v>0</v>
      </c>
      <c r="DG422" s="51"/>
      <c r="DH422" s="51"/>
      <c r="DI422" s="58"/>
      <c r="DK422" s="15">
        <v>6.4355781921026063</v>
      </c>
    </row>
    <row r="423" spans="1:115" x14ac:dyDescent="0.3">
      <c r="A423" s="28">
        <v>420</v>
      </c>
      <c r="B423" s="29">
        <v>6.3249999999999993</v>
      </c>
      <c r="C423" s="30">
        <v>6.9999999999999991</v>
      </c>
      <c r="D423" s="30">
        <v>6.9999999999999982</v>
      </c>
      <c r="E423" s="31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1">
        <v>0</v>
      </c>
      <c r="M423" s="32">
        <v>0</v>
      </c>
      <c r="N423" s="30">
        <v>100</v>
      </c>
      <c r="O423" s="30">
        <v>0</v>
      </c>
      <c r="P423" s="30">
        <v>5</v>
      </c>
      <c r="Q423" s="30">
        <v>100</v>
      </c>
      <c r="R423" s="30">
        <v>25</v>
      </c>
      <c r="S423" s="30">
        <v>0</v>
      </c>
      <c r="T423" s="30">
        <v>2.5904855449750883</v>
      </c>
      <c r="U423" s="31">
        <v>200</v>
      </c>
      <c r="V423" s="33">
        <v>0.95</v>
      </c>
      <c r="W423" s="30">
        <v>0</v>
      </c>
      <c r="X423" s="30">
        <v>0</v>
      </c>
      <c r="Y423" s="30">
        <v>165</v>
      </c>
      <c r="Z423" s="30">
        <v>0</v>
      </c>
      <c r="AA423" s="30">
        <v>1</v>
      </c>
      <c r="AB423" s="32">
        <v>0</v>
      </c>
      <c r="AC423" s="28">
        <v>57.554757575757577</v>
      </c>
      <c r="AD423" s="28">
        <v>0.16416728532148822</v>
      </c>
      <c r="AE423" s="28">
        <v>8.9723212981579259E-2</v>
      </c>
      <c r="AF423" s="28">
        <v>1.1131093478057377E-2</v>
      </c>
      <c r="AG423" s="28">
        <v>1.4104990838797633</v>
      </c>
      <c r="AH423" s="28">
        <v>3.9783974288476943E-2</v>
      </c>
      <c r="AI423" s="28">
        <v>3.3468263135204075</v>
      </c>
      <c r="AJ423" s="28">
        <v>2.8659739904664115E-2</v>
      </c>
      <c r="AK423" s="28">
        <v>1.6139631178808984</v>
      </c>
      <c r="AL423" s="30">
        <v>2.4422661347991547E-2</v>
      </c>
      <c r="AM423" s="28">
        <v>3.3468263135204075</v>
      </c>
      <c r="AN423" s="32">
        <v>2.8659739904664115E-2</v>
      </c>
      <c r="AP423" s="28">
        <v>420</v>
      </c>
      <c r="AQ423" s="29">
        <v>6.3249999999999993</v>
      </c>
      <c r="AR423" s="30">
        <v>6.9999999999999991</v>
      </c>
      <c r="AS423" s="30">
        <v>6.9999999999999982</v>
      </c>
      <c r="AT423" s="31">
        <v>0</v>
      </c>
      <c r="AU423" s="30">
        <v>0</v>
      </c>
      <c r="AV423" s="30">
        <v>0</v>
      </c>
      <c r="AW423" s="30">
        <v>0</v>
      </c>
      <c r="AX423" s="30">
        <v>0</v>
      </c>
      <c r="AY423" s="30">
        <v>0</v>
      </c>
      <c r="AZ423" s="30">
        <v>0</v>
      </c>
      <c r="BA423" s="31">
        <v>0</v>
      </c>
      <c r="BB423" s="32">
        <v>0</v>
      </c>
      <c r="BC423" s="30">
        <v>100</v>
      </c>
      <c r="BD423" s="30">
        <v>0</v>
      </c>
      <c r="BE423" s="30">
        <v>5</v>
      </c>
      <c r="BF423" s="30">
        <v>0</v>
      </c>
      <c r="BG423" s="30">
        <v>0</v>
      </c>
      <c r="BH423" s="30">
        <v>0</v>
      </c>
      <c r="BI423" s="30">
        <v>2.5904855449750883</v>
      </c>
      <c r="BJ423" s="31">
        <v>200</v>
      </c>
      <c r="BK423" s="33">
        <v>0.95</v>
      </c>
      <c r="BL423" s="30">
        <v>0</v>
      </c>
      <c r="BM423" s="30">
        <v>0</v>
      </c>
      <c r="BN423" s="30">
        <v>165</v>
      </c>
      <c r="BO423" s="30">
        <v>0</v>
      </c>
      <c r="BP423" s="30">
        <v>1</v>
      </c>
      <c r="BQ423" s="32">
        <v>0</v>
      </c>
      <c r="BR423" s="28">
        <v>76.775393939393965</v>
      </c>
      <c r="BS423" s="28">
        <v>0.18865014343909628</v>
      </c>
      <c r="BT423" s="28">
        <v>0.10183107435724575</v>
      </c>
      <c r="BU423" s="28">
        <v>1.3211254959571126E-2</v>
      </c>
      <c r="BV423" s="28">
        <v>1.3613637472443372</v>
      </c>
      <c r="BW423" s="28">
        <v>3.8789041550745557E-2</v>
      </c>
      <c r="BX423" s="28">
        <v>3.236209982173508</v>
      </c>
      <c r="BY423" s="28">
        <v>2.425037712859001E-2</v>
      </c>
      <c r="BZ423" s="28">
        <v>1.601736359211696</v>
      </c>
      <c r="CA423" s="30">
        <v>1.6255658938602945E-2</v>
      </c>
      <c r="CB423" s="28">
        <v>3.236209982173508</v>
      </c>
      <c r="CC423" s="32">
        <v>2.425037712859001E-2</v>
      </c>
      <c r="CE423" s="30">
        <f t="shared" si="66"/>
        <v>6.9999999999999982</v>
      </c>
      <c r="CG423" s="55">
        <f t="shared" si="67"/>
        <v>0</v>
      </c>
      <c r="CH423" s="50">
        <f t="shared" si="68"/>
        <v>1</v>
      </c>
      <c r="CI423" s="51"/>
      <c r="CJ423" s="51"/>
      <c r="CK423" s="56"/>
      <c r="CL423" s="2"/>
      <c r="CM423" s="55">
        <f t="shared" si="69"/>
        <v>4.913533663542613E-2</v>
      </c>
      <c r="CN423" s="51">
        <f t="shared" si="70"/>
        <v>1</v>
      </c>
      <c r="CO423" s="51"/>
      <c r="CP423" s="51"/>
      <c r="CQ423" s="56"/>
      <c r="CR423" s="2"/>
      <c r="CS423" s="55">
        <f t="shared" si="71"/>
        <v>0.11061633134689952</v>
      </c>
      <c r="CT423" s="51">
        <f t="shared" si="72"/>
        <v>0</v>
      </c>
      <c r="CU423" s="51"/>
      <c r="CV423" s="51"/>
      <c r="CW423" s="56"/>
      <c r="CX423" s="2"/>
      <c r="CY423" s="55">
        <f t="shared" si="73"/>
        <v>1.222675866920242E-2</v>
      </c>
      <c r="CZ423" s="51">
        <f t="shared" si="74"/>
        <v>1</v>
      </c>
      <c r="DA423" s="51"/>
      <c r="DB423" s="51"/>
      <c r="DC423" s="56"/>
      <c r="DD423" s="2"/>
      <c r="DE423" s="55">
        <f t="shared" si="75"/>
        <v>0.11061633134689952</v>
      </c>
      <c r="DF423" s="51">
        <f t="shared" si="76"/>
        <v>0</v>
      </c>
      <c r="DG423" s="51"/>
      <c r="DH423" s="51"/>
      <c r="DI423" s="58"/>
      <c r="DK423" s="15">
        <v>6.9999999999999982</v>
      </c>
    </row>
    <row r="424" spans="1:115" x14ac:dyDescent="0.3">
      <c r="A424" s="28">
        <v>456</v>
      </c>
      <c r="B424" s="29">
        <v>6.9999999999999991</v>
      </c>
      <c r="C424" s="30">
        <v>6.9999999999999991</v>
      </c>
      <c r="D424" s="30">
        <v>0.14285714285714285</v>
      </c>
      <c r="E424" s="31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1">
        <v>0</v>
      </c>
      <c r="M424" s="32">
        <v>0</v>
      </c>
      <c r="N424" s="30">
        <v>100</v>
      </c>
      <c r="O424" s="30">
        <v>0</v>
      </c>
      <c r="P424" s="30">
        <v>5</v>
      </c>
      <c r="Q424" s="30">
        <v>100</v>
      </c>
      <c r="R424" s="30">
        <v>25</v>
      </c>
      <c r="S424" s="30">
        <v>0</v>
      </c>
      <c r="T424" s="30">
        <v>2.5118578920369092</v>
      </c>
      <c r="U424" s="31">
        <v>200</v>
      </c>
      <c r="V424" s="33">
        <v>0.95</v>
      </c>
      <c r="W424" s="30">
        <v>1.575</v>
      </c>
      <c r="X424" s="30">
        <v>0.20422371151476379</v>
      </c>
      <c r="Y424" s="30">
        <v>165</v>
      </c>
      <c r="Z424" s="30">
        <v>0</v>
      </c>
      <c r="AA424" s="30">
        <v>0.9904545454545467</v>
      </c>
      <c r="AB424" s="32">
        <v>1.2377194637258407E-3</v>
      </c>
      <c r="AC424" s="28">
        <v>3.2933472233339085</v>
      </c>
      <c r="AD424" s="28">
        <v>2.4946021424825358E-2</v>
      </c>
      <c r="AE424" s="28">
        <v>0</v>
      </c>
      <c r="AF424" s="28">
        <v>0</v>
      </c>
      <c r="AG424" s="28">
        <v>0.29976613182003148</v>
      </c>
      <c r="AH424" s="28">
        <v>4.8075939076772725E-3</v>
      </c>
      <c r="AI424" s="28">
        <v>0.99560660171779825</v>
      </c>
      <c r="AJ424" s="28">
        <v>4.9767275224480529E-3</v>
      </c>
      <c r="AK424" s="28">
        <v>0.23899494936611693</v>
      </c>
      <c r="AL424" s="30">
        <v>3.0320876977860813E-2</v>
      </c>
      <c r="AM424" s="28">
        <v>1.3780239405392642</v>
      </c>
      <c r="AN424" s="32">
        <v>6.5795029322465268E-2</v>
      </c>
      <c r="AP424" s="28">
        <v>456</v>
      </c>
      <c r="AQ424" s="29">
        <v>6.9999999999999991</v>
      </c>
      <c r="AR424" s="30">
        <v>6.9999999999999991</v>
      </c>
      <c r="AS424" s="30">
        <v>0.14285714285714285</v>
      </c>
      <c r="AT424" s="31">
        <v>0</v>
      </c>
      <c r="AU424" s="30">
        <v>0</v>
      </c>
      <c r="AV424" s="30">
        <v>0</v>
      </c>
      <c r="AW424" s="30">
        <v>0</v>
      </c>
      <c r="AX424" s="30">
        <v>0</v>
      </c>
      <c r="AY424" s="30">
        <v>0</v>
      </c>
      <c r="AZ424" s="30">
        <v>0</v>
      </c>
      <c r="BA424" s="31">
        <v>0</v>
      </c>
      <c r="BB424" s="32">
        <v>0</v>
      </c>
      <c r="BC424" s="30">
        <v>100</v>
      </c>
      <c r="BD424" s="30">
        <v>0</v>
      </c>
      <c r="BE424" s="30">
        <v>5</v>
      </c>
      <c r="BF424" s="30">
        <v>0</v>
      </c>
      <c r="BG424" s="30">
        <v>0</v>
      </c>
      <c r="BH424" s="30">
        <v>0</v>
      </c>
      <c r="BI424" s="30">
        <v>2.5118578920369092</v>
      </c>
      <c r="BJ424" s="31">
        <v>200</v>
      </c>
      <c r="BK424" s="33">
        <v>0.95</v>
      </c>
      <c r="BL424" s="30">
        <v>0.12</v>
      </c>
      <c r="BM424" s="30">
        <v>5.3339813086853947E-2</v>
      </c>
      <c r="BN424" s="30">
        <v>165</v>
      </c>
      <c r="BO424" s="30">
        <v>0</v>
      </c>
      <c r="BP424" s="30">
        <v>0.99927272727272753</v>
      </c>
      <c r="BQ424" s="32">
        <v>3.2327159446578202E-4</v>
      </c>
      <c r="BR424" s="28">
        <v>4.3616242025220044</v>
      </c>
      <c r="BS424" s="28">
        <v>3.3183616370364571E-2</v>
      </c>
      <c r="BT424" s="28">
        <v>0</v>
      </c>
      <c r="BU424" s="28">
        <v>0</v>
      </c>
      <c r="BV424" s="28">
        <v>0.11701323077514017</v>
      </c>
      <c r="BW424" s="28">
        <v>5.8646669998789194E-3</v>
      </c>
      <c r="BX424" s="28">
        <v>0.85027332820738266</v>
      </c>
      <c r="BY424" s="28">
        <v>2.592550121757644E-2</v>
      </c>
      <c r="BZ424" s="28">
        <v>1.125E-2</v>
      </c>
      <c r="CA424" s="30">
        <v>7.2446724278089035E-3</v>
      </c>
      <c r="CB424" s="28">
        <v>0.89785408637974329</v>
      </c>
      <c r="CC424" s="32">
        <v>3.6234941084371967E-2</v>
      </c>
      <c r="CE424" s="30">
        <f t="shared" si="66"/>
        <v>0.99999999999999989</v>
      </c>
      <c r="CG424" s="55">
        <f t="shared" si="67"/>
        <v>-8.8181818181808369E-3</v>
      </c>
      <c r="CH424" s="50">
        <f t="shared" si="68"/>
        <v>0</v>
      </c>
      <c r="CI424" s="51"/>
      <c r="CJ424" s="51"/>
      <c r="CK424" s="56"/>
      <c r="CL424" s="2"/>
      <c r="CM424" s="55">
        <f t="shared" si="69"/>
        <v>0.18275290104489131</v>
      </c>
      <c r="CN424" s="51">
        <f t="shared" si="70"/>
        <v>0</v>
      </c>
      <c r="CO424" s="51"/>
      <c r="CP424" s="51"/>
      <c r="CQ424" s="56"/>
      <c r="CR424" s="2"/>
      <c r="CS424" s="55">
        <f t="shared" si="71"/>
        <v>0.14533327351041558</v>
      </c>
      <c r="CT424" s="51">
        <f t="shared" si="72"/>
        <v>0</v>
      </c>
      <c r="CU424" s="51"/>
      <c r="CV424" s="51"/>
      <c r="CW424" s="56"/>
      <c r="CX424" s="2"/>
      <c r="CY424" s="55">
        <f t="shared" si="73"/>
        <v>0.22774494936611692</v>
      </c>
      <c r="CZ424" s="51">
        <f t="shared" si="74"/>
        <v>0</v>
      </c>
      <c r="DA424" s="51"/>
      <c r="DB424" s="51"/>
      <c r="DC424" s="56"/>
      <c r="DD424" s="2"/>
      <c r="DE424" s="55">
        <f t="shared" si="75"/>
        <v>0.48016985415952096</v>
      </c>
      <c r="DF424" s="51">
        <f t="shared" si="76"/>
        <v>0</v>
      </c>
      <c r="DG424" s="51"/>
      <c r="DH424" s="51"/>
      <c r="DI424" s="58"/>
      <c r="DK424" s="15">
        <v>1</v>
      </c>
    </row>
    <row r="425" spans="1:115" x14ac:dyDescent="0.3">
      <c r="A425" s="28">
        <v>421</v>
      </c>
      <c r="B425" s="29">
        <v>6.9999999999999991</v>
      </c>
      <c r="C425" s="30">
        <v>0.5</v>
      </c>
      <c r="D425" s="30">
        <v>2.4285714285714284</v>
      </c>
      <c r="E425" s="31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1">
        <v>0</v>
      </c>
      <c r="M425" s="32">
        <v>0</v>
      </c>
      <c r="N425" s="30">
        <v>100</v>
      </c>
      <c r="O425" s="30">
        <v>0</v>
      </c>
      <c r="P425" s="30">
        <v>5</v>
      </c>
      <c r="Q425" s="30">
        <v>100</v>
      </c>
      <c r="R425" s="30">
        <v>25</v>
      </c>
      <c r="S425" s="30">
        <v>0</v>
      </c>
      <c r="T425" s="30">
        <v>2.5118578920369092</v>
      </c>
      <c r="U425" s="31">
        <v>200</v>
      </c>
      <c r="V425" s="33">
        <v>0.95</v>
      </c>
      <c r="W425" s="30">
        <v>1.34</v>
      </c>
      <c r="X425" s="30">
        <v>0.20612967651432593</v>
      </c>
      <c r="Y425" s="30">
        <v>165</v>
      </c>
      <c r="Z425" s="30">
        <v>0</v>
      </c>
      <c r="AA425" s="30">
        <v>0.99187878787878891</v>
      </c>
      <c r="AB425" s="32">
        <v>1.2492707667534902E-3</v>
      </c>
      <c r="AC425" s="28">
        <v>3.3085841077276945</v>
      </c>
      <c r="AD425" s="28">
        <v>2.7081167609148037E-2</v>
      </c>
      <c r="AE425" s="28">
        <v>0</v>
      </c>
      <c r="AF425" s="28">
        <v>0</v>
      </c>
      <c r="AG425" s="28">
        <v>0.29452248705013623</v>
      </c>
      <c r="AH425" s="28">
        <v>5.1029795600367068E-3</v>
      </c>
      <c r="AI425" s="28">
        <v>1</v>
      </c>
      <c r="AJ425" s="28">
        <v>0</v>
      </c>
      <c r="AK425" s="28">
        <v>0.22675847754605546</v>
      </c>
      <c r="AL425" s="30">
        <v>2.8104355728403588E-2</v>
      </c>
      <c r="AM425" s="28">
        <v>1.2480439155027911</v>
      </c>
      <c r="AN425" s="32">
        <v>5.6732829287725557E-2</v>
      </c>
      <c r="AP425" s="28">
        <v>421</v>
      </c>
      <c r="AQ425" s="29">
        <v>6.9999999999999991</v>
      </c>
      <c r="AR425" s="30">
        <v>0.5</v>
      </c>
      <c r="AS425" s="30">
        <v>2.4285714285714284</v>
      </c>
      <c r="AT425" s="31">
        <v>0</v>
      </c>
      <c r="AU425" s="30">
        <v>0</v>
      </c>
      <c r="AV425" s="30">
        <v>0</v>
      </c>
      <c r="AW425" s="30">
        <v>0</v>
      </c>
      <c r="AX425" s="30">
        <v>0</v>
      </c>
      <c r="AY425" s="30">
        <v>0</v>
      </c>
      <c r="AZ425" s="30">
        <v>0</v>
      </c>
      <c r="BA425" s="31">
        <v>0</v>
      </c>
      <c r="BB425" s="32">
        <v>0</v>
      </c>
      <c r="BC425" s="30">
        <v>100</v>
      </c>
      <c r="BD425" s="30">
        <v>0</v>
      </c>
      <c r="BE425" s="30">
        <v>5</v>
      </c>
      <c r="BF425" s="30">
        <v>0</v>
      </c>
      <c r="BG425" s="30">
        <v>0</v>
      </c>
      <c r="BH425" s="30">
        <v>0</v>
      </c>
      <c r="BI425" s="30">
        <v>2.5118578920369092</v>
      </c>
      <c r="BJ425" s="31">
        <v>200</v>
      </c>
      <c r="BK425" s="33">
        <v>0.95</v>
      </c>
      <c r="BL425" s="30">
        <v>0.08</v>
      </c>
      <c r="BM425" s="30">
        <v>4.2766994066907517E-2</v>
      </c>
      <c r="BN425" s="30">
        <v>165</v>
      </c>
      <c r="BO425" s="30">
        <v>0</v>
      </c>
      <c r="BP425" s="30">
        <v>0.9995151515151518</v>
      </c>
      <c r="BQ425" s="32">
        <v>2.5919390343580426E-4</v>
      </c>
      <c r="BR425" s="28">
        <v>4.3902203895909562</v>
      </c>
      <c r="BS425" s="28">
        <v>3.354738864121061E-2</v>
      </c>
      <c r="BT425" s="28">
        <v>0</v>
      </c>
      <c r="BU425" s="28">
        <v>0</v>
      </c>
      <c r="BV425" s="28">
        <v>0.11176456231804545</v>
      </c>
      <c r="BW425" s="28">
        <v>5.9251301047513446E-3</v>
      </c>
      <c r="BX425" s="28">
        <v>0.83991588471727041</v>
      </c>
      <c r="BY425" s="28">
        <v>2.691642689247262E-2</v>
      </c>
      <c r="BZ425" s="28">
        <v>2.5000000000000001E-3</v>
      </c>
      <c r="CA425" s="30">
        <v>3.4771898880061698E-3</v>
      </c>
      <c r="CB425" s="28">
        <v>0.87825196920222581</v>
      </c>
      <c r="CC425" s="32">
        <v>3.8094235155644383E-2</v>
      </c>
      <c r="CE425" s="30">
        <f t="shared" si="66"/>
        <v>1.1019463300386794</v>
      </c>
      <c r="CG425" s="55">
        <f t="shared" si="67"/>
        <v>-7.6363636363628862E-3</v>
      </c>
      <c r="CH425" s="50">
        <f t="shared" si="68"/>
        <v>0</v>
      </c>
      <c r="CI425" s="51"/>
      <c r="CJ425" s="51"/>
      <c r="CK425" s="56"/>
      <c r="CL425" s="2"/>
      <c r="CM425" s="55">
        <f t="shared" si="69"/>
        <v>0.18275792473209079</v>
      </c>
      <c r="CN425" s="51">
        <f t="shared" si="70"/>
        <v>0</v>
      </c>
      <c r="CO425" s="51"/>
      <c r="CP425" s="51"/>
      <c r="CQ425" s="56"/>
      <c r="CR425" s="2"/>
      <c r="CS425" s="55">
        <f t="shared" si="71"/>
        <v>0.16008411528272959</v>
      </c>
      <c r="CT425" s="51">
        <f t="shared" si="72"/>
        <v>0</v>
      </c>
      <c r="CU425" s="51"/>
      <c r="CV425" s="51"/>
      <c r="CW425" s="56"/>
      <c r="CX425" s="2"/>
      <c r="CY425" s="55">
        <f t="shared" si="73"/>
        <v>0.22425847754605546</v>
      </c>
      <c r="CZ425" s="51">
        <f t="shared" si="74"/>
        <v>0</v>
      </c>
      <c r="DA425" s="51"/>
      <c r="DB425" s="51"/>
      <c r="DC425" s="56"/>
      <c r="DD425" s="2"/>
      <c r="DE425" s="55">
        <f t="shared" si="75"/>
        <v>0.36979194630056533</v>
      </c>
      <c r="DF425" s="51">
        <f t="shared" si="76"/>
        <v>0</v>
      </c>
      <c r="DG425" s="51"/>
      <c r="DH425" s="51"/>
      <c r="DI425" s="58"/>
      <c r="DK425" s="15">
        <v>1.1019463300386794</v>
      </c>
    </row>
    <row r="426" spans="1:115" x14ac:dyDescent="0.3">
      <c r="A426" s="28">
        <v>422</v>
      </c>
      <c r="B426" s="29">
        <v>6.9999999999999991</v>
      </c>
      <c r="C426" s="30">
        <v>0.5</v>
      </c>
      <c r="D426" s="30">
        <v>3.5714285714285712</v>
      </c>
      <c r="E426" s="31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1">
        <v>0</v>
      </c>
      <c r="M426" s="32">
        <v>0</v>
      </c>
      <c r="N426" s="30">
        <v>100</v>
      </c>
      <c r="O426" s="30">
        <v>0</v>
      </c>
      <c r="P426" s="30">
        <v>5</v>
      </c>
      <c r="Q426" s="30">
        <v>100</v>
      </c>
      <c r="R426" s="30">
        <v>25</v>
      </c>
      <c r="S426" s="30">
        <v>0</v>
      </c>
      <c r="T426" s="30">
        <v>2.5118578920369092</v>
      </c>
      <c r="U426" s="31">
        <v>200</v>
      </c>
      <c r="V426" s="33">
        <v>0.95</v>
      </c>
      <c r="W426" s="30">
        <v>1.595</v>
      </c>
      <c r="X426" s="30">
        <v>0.20068141930596678</v>
      </c>
      <c r="Y426" s="30">
        <v>165</v>
      </c>
      <c r="Z426" s="30">
        <v>0</v>
      </c>
      <c r="AA426" s="30">
        <v>0.99033333333333462</v>
      </c>
      <c r="AB426" s="32">
        <v>1.2162510260967671E-3</v>
      </c>
      <c r="AC426" s="28">
        <v>3.2996801907512601</v>
      </c>
      <c r="AD426" s="28">
        <v>2.544443319531748E-2</v>
      </c>
      <c r="AE426" s="28">
        <v>0</v>
      </c>
      <c r="AF426" s="28">
        <v>0</v>
      </c>
      <c r="AG426" s="28">
        <v>0.29892199178376488</v>
      </c>
      <c r="AH426" s="28">
        <v>4.7320147498732838E-3</v>
      </c>
      <c r="AI426" s="28">
        <v>0.99560660171779825</v>
      </c>
      <c r="AJ426" s="28">
        <v>4.9767275224480529E-3</v>
      </c>
      <c r="AK426" s="28">
        <v>0.2263765030130078</v>
      </c>
      <c r="AL426" s="30">
        <v>2.8960256689435779E-2</v>
      </c>
      <c r="AM426" s="28">
        <v>1.3789151170427567</v>
      </c>
      <c r="AN426" s="32">
        <v>6.1841297444286805E-2</v>
      </c>
      <c r="AP426" s="28">
        <v>422</v>
      </c>
      <c r="AQ426" s="29">
        <v>6.9999999999999991</v>
      </c>
      <c r="AR426" s="30">
        <v>0.5</v>
      </c>
      <c r="AS426" s="30">
        <v>3.5714285714285712</v>
      </c>
      <c r="AT426" s="31">
        <v>0</v>
      </c>
      <c r="AU426" s="30">
        <v>0</v>
      </c>
      <c r="AV426" s="30">
        <v>0</v>
      </c>
      <c r="AW426" s="30">
        <v>0</v>
      </c>
      <c r="AX426" s="30">
        <v>0</v>
      </c>
      <c r="AY426" s="30">
        <v>0</v>
      </c>
      <c r="AZ426" s="30">
        <v>0</v>
      </c>
      <c r="BA426" s="31">
        <v>0</v>
      </c>
      <c r="BB426" s="32">
        <v>0</v>
      </c>
      <c r="BC426" s="30">
        <v>100</v>
      </c>
      <c r="BD426" s="30">
        <v>0</v>
      </c>
      <c r="BE426" s="30">
        <v>5</v>
      </c>
      <c r="BF426" s="30">
        <v>0</v>
      </c>
      <c r="BG426" s="30">
        <v>0</v>
      </c>
      <c r="BH426" s="30">
        <v>0</v>
      </c>
      <c r="BI426" s="30">
        <v>2.5118578920369092</v>
      </c>
      <c r="BJ426" s="31">
        <v>200</v>
      </c>
      <c r="BK426" s="33">
        <v>0.95</v>
      </c>
      <c r="BL426" s="30">
        <v>9.5000000000000001E-2</v>
      </c>
      <c r="BM426" s="30">
        <v>4.330617857648323E-2</v>
      </c>
      <c r="BN426" s="30">
        <v>165</v>
      </c>
      <c r="BO426" s="30">
        <v>0</v>
      </c>
      <c r="BP426" s="30">
        <v>0.99942424242424277</v>
      </c>
      <c r="BQ426" s="32">
        <v>2.6246168834232419E-4</v>
      </c>
      <c r="BR426" s="28">
        <v>4.3814055869936839</v>
      </c>
      <c r="BS426" s="28">
        <v>3.3251327228711457E-2</v>
      </c>
      <c r="BT426" s="28">
        <v>0</v>
      </c>
      <c r="BU426" s="28">
        <v>0</v>
      </c>
      <c r="BV426" s="28">
        <v>0.11403633179619875</v>
      </c>
      <c r="BW426" s="28">
        <v>5.9138856526326326E-3</v>
      </c>
      <c r="BX426" s="28">
        <v>0.84148653164297915</v>
      </c>
      <c r="BY426" s="28">
        <v>2.5874631119684251E-2</v>
      </c>
      <c r="BZ426" s="28">
        <v>2.5000000000000001E-3</v>
      </c>
      <c r="CA426" s="30">
        <v>3.4771898880061698E-3</v>
      </c>
      <c r="CB426" s="28">
        <v>0.8864452275884408</v>
      </c>
      <c r="CC426" s="32">
        <v>3.6665643717801864E-2</v>
      </c>
      <c r="CE426" s="30">
        <f t="shared" si="66"/>
        <v>1.3363062095621219</v>
      </c>
      <c r="CG426" s="55">
        <f t="shared" si="67"/>
        <v>-9.0909090909081502E-3</v>
      </c>
      <c r="CH426" s="50">
        <f t="shared" si="68"/>
        <v>0</v>
      </c>
      <c r="CI426" s="51"/>
      <c r="CJ426" s="51"/>
      <c r="CK426" s="56"/>
      <c r="CL426" s="2"/>
      <c r="CM426" s="55">
        <f t="shared" si="69"/>
        <v>0.18488565998756612</v>
      </c>
      <c r="CN426" s="51">
        <f t="shared" si="70"/>
        <v>0</v>
      </c>
      <c r="CO426" s="51"/>
      <c r="CP426" s="51"/>
      <c r="CQ426" s="56"/>
      <c r="CR426" s="2"/>
      <c r="CS426" s="55">
        <f t="shared" si="71"/>
        <v>0.15412007007481909</v>
      </c>
      <c r="CT426" s="51">
        <f t="shared" si="72"/>
        <v>0</v>
      </c>
      <c r="CU426" s="51"/>
      <c r="CV426" s="51"/>
      <c r="CW426" s="56"/>
      <c r="CX426" s="2"/>
      <c r="CY426" s="55">
        <f t="shared" si="73"/>
        <v>0.22387650301300779</v>
      </c>
      <c r="CZ426" s="51">
        <f t="shared" si="74"/>
        <v>0</v>
      </c>
      <c r="DA426" s="51"/>
      <c r="DB426" s="51"/>
      <c r="DC426" s="56"/>
      <c r="DD426" s="2"/>
      <c r="DE426" s="55">
        <f t="shared" si="75"/>
        <v>0.49246988945431591</v>
      </c>
      <c r="DF426" s="51">
        <f t="shared" si="76"/>
        <v>0</v>
      </c>
      <c r="DG426" s="51"/>
      <c r="DH426" s="51"/>
      <c r="DI426" s="58"/>
      <c r="DK426" s="15">
        <v>1.3363062095621219</v>
      </c>
    </row>
    <row r="427" spans="1:115" x14ac:dyDescent="0.3">
      <c r="A427" s="28">
        <v>426</v>
      </c>
      <c r="B427" s="29">
        <v>6.9999999999999991</v>
      </c>
      <c r="C427" s="30">
        <v>1.5833333333333333</v>
      </c>
      <c r="D427" s="30">
        <v>1.2857142857142856</v>
      </c>
      <c r="E427" s="31">
        <v>0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1">
        <v>0</v>
      </c>
      <c r="M427" s="32">
        <v>0</v>
      </c>
      <c r="N427" s="30">
        <v>100</v>
      </c>
      <c r="O427" s="30">
        <v>0</v>
      </c>
      <c r="P427" s="30">
        <v>5</v>
      </c>
      <c r="Q427" s="30">
        <v>100</v>
      </c>
      <c r="R427" s="30">
        <v>25</v>
      </c>
      <c r="S427" s="30">
        <v>0</v>
      </c>
      <c r="T427" s="30">
        <v>2.5118578920369092</v>
      </c>
      <c r="U427" s="31">
        <v>200</v>
      </c>
      <c r="V427" s="33">
        <v>0.95</v>
      </c>
      <c r="W427" s="30">
        <v>0.05</v>
      </c>
      <c r="X427" s="30">
        <v>3.0466152162474502E-2</v>
      </c>
      <c r="Y427" s="30">
        <v>165</v>
      </c>
      <c r="Z427" s="30">
        <v>0</v>
      </c>
      <c r="AA427" s="30">
        <v>0.99969696969696997</v>
      </c>
      <c r="AB427" s="32">
        <v>1.8464334643924073E-4</v>
      </c>
      <c r="AC427" s="28">
        <v>5.9431925351071664</v>
      </c>
      <c r="AD427" s="28">
        <v>4.3265574880858255E-2</v>
      </c>
      <c r="AE427" s="28">
        <v>0</v>
      </c>
      <c r="AF427" s="28">
        <v>0</v>
      </c>
      <c r="AG427" s="28">
        <v>0.278192680249504</v>
      </c>
      <c r="AH427" s="28">
        <v>4.3212193526452405E-3</v>
      </c>
      <c r="AI427" s="28">
        <v>1.1094998472529627</v>
      </c>
      <c r="AJ427" s="28">
        <v>2.9309401065075923E-2</v>
      </c>
      <c r="AK427" s="28">
        <v>0.20704221088284894</v>
      </c>
      <c r="AL427" s="30">
        <v>2.0065733129269982E-2</v>
      </c>
      <c r="AM427" s="28">
        <v>1.12647019094429</v>
      </c>
      <c r="AN427" s="32">
        <v>3.1067200984929877E-2</v>
      </c>
      <c r="AP427" s="28">
        <v>426</v>
      </c>
      <c r="AQ427" s="29">
        <v>6.9999999999999991</v>
      </c>
      <c r="AR427" s="30">
        <v>1.5833333333333333</v>
      </c>
      <c r="AS427" s="30">
        <v>1.2857142857142856</v>
      </c>
      <c r="AT427" s="31">
        <v>0</v>
      </c>
      <c r="AU427" s="30">
        <v>0</v>
      </c>
      <c r="AV427" s="30">
        <v>0</v>
      </c>
      <c r="AW427" s="30">
        <v>0</v>
      </c>
      <c r="AX427" s="30">
        <v>0</v>
      </c>
      <c r="AY427" s="30">
        <v>0</v>
      </c>
      <c r="AZ427" s="30">
        <v>0</v>
      </c>
      <c r="BA427" s="31">
        <v>0</v>
      </c>
      <c r="BB427" s="32">
        <v>0</v>
      </c>
      <c r="BC427" s="30">
        <v>100</v>
      </c>
      <c r="BD427" s="30">
        <v>0</v>
      </c>
      <c r="BE427" s="30">
        <v>5</v>
      </c>
      <c r="BF427" s="30">
        <v>0</v>
      </c>
      <c r="BG427" s="30">
        <v>0</v>
      </c>
      <c r="BH427" s="30">
        <v>0</v>
      </c>
      <c r="BI427" s="30">
        <v>2.5118578920369092</v>
      </c>
      <c r="BJ427" s="31">
        <v>200</v>
      </c>
      <c r="BK427" s="33">
        <v>0.95</v>
      </c>
      <c r="BL427" s="30">
        <v>0</v>
      </c>
      <c r="BM427" s="30">
        <v>0</v>
      </c>
      <c r="BN427" s="30">
        <v>165</v>
      </c>
      <c r="BO427" s="30">
        <v>0</v>
      </c>
      <c r="BP427" s="30">
        <v>1</v>
      </c>
      <c r="BQ427" s="32">
        <v>0</v>
      </c>
      <c r="BR427" s="28">
        <v>7.8869696969697021</v>
      </c>
      <c r="BS427" s="28">
        <v>5.7392136589332017E-2</v>
      </c>
      <c r="BT427" s="28">
        <v>0</v>
      </c>
      <c r="BU427" s="28">
        <v>0</v>
      </c>
      <c r="BV427" s="28">
        <v>0.11810556553300625</v>
      </c>
      <c r="BW427" s="28">
        <v>5.8589075996262766E-3</v>
      </c>
      <c r="BX427" s="28">
        <v>0.7049606261472906</v>
      </c>
      <c r="BY427" s="28">
        <v>2.3929586474028097E-2</v>
      </c>
      <c r="BZ427" s="28">
        <v>9.1416087949157659E-3</v>
      </c>
      <c r="CA427" s="30">
        <v>5.5889276847200997E-3</v>
      </c>
      <c r="CB427" s="28">
        <v>0.7049606261472906</v>
      </c>
      <c r="CC427" s="32">
        <v>2.3929586474028097E-2</v>
      </c>
      <c r="CE427" s="30">
        <f t="shared" si="66"/>
        <v>1.4267845968170128</v>
      </c>
      <c r="CG427" s="55">
        <f t="shared" si="67"/>
        <v>-3.0303030303002743E-4</v>
      </c>
      <c r="CH427" s="50">
        <f t="shared" si="68"/>
        <v>0</v>
      </c>
      <c r="CI427" s="51"/>
      <c r="CJ427" s="51"/>
      <c r="CK427" s="56"/>
      <c r="CL427" s="2"/>
      <c r="CM427" s="55">
        <f t="shared" si="69"/>
        <v>0.16008711471649775</v>
      </c>
      <c r="CN427" s="51">
        <f t="shared" si="70"/>
        <v>0</v>
      </c>
      <c r="CO427" s="51"/>
      <c r="CP427" s="51"/>
      <c r="CQ427" s="56"/>
      <c r="CR427" s="2"/>
      <c r="CS427" s="55">
        <f t="shared" si="71"/>
        <v>0.40453922110567209</v>
      </c>
      <c r="CT427" s="51">
        <f t="shared" si="72"/>
        <v>0</v>
      </c>
      <c r="CU427" s="51"/>
      <c r="CV427" s="51"/>
      <c r="CW427" s="56"/>
      <c r="CX427" s="2"/>
      <c r="CY427" s="55">
        <f t="shared" si="73"/>
        <v>0.19790060208793317</v>
      </c>
      <c r="CZ427" s="51">
        <f t="shared" si="74"/>
        <v>0</v>
      </c>
      <c r="DA427" s="51"/>
      <c r="DB427" s="51"/>
      <c r="DC427" s="56"/>
      <c r="DD427" s="2"/>
      <c r="DE427" s="55">
        <f t="shared" si="75"/>
        <v>0.42150956479699941</v>
      </c>
      <c r="DF427" s="51">
        <f t="shared" si="76"/>
        <v>0</v>
      </c>
      <c r="DG427" s="51"/>
      <c r="DH427" s="51"/>
      <c r="DI427" s="58"/>
      <c r="DK427" s="15">
        <v>1.4267845968170128</v>
      </c>
    </row>
    <row r="428" spans="1:115" x14ac:dyDescent="0.3">
      <c r="A428" s="28">
        <v>423</v>
      </c>
      <c r="B428" s="29">
        <v>6.9999999999999991</v>
      </c>
      <c r="C428" s="30">
        <v>0.5</v>
      </c>
      <c r="D428" s="30">
        <v>4.7142857142857135</v>
      </c>
      <c r="E428" s="31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1">
        <v>0</v>
      </c>
      <c r="M428" s="32">
        <v>0</v>
      </c>
      <c r="N428" s="30">
        <v>100</v>
      </c>
      <c r="O428" s="30">
        <v>0</v>
      </c>
      <c r="P428" s="30">
        <v>5</v>
      </c>
      <c r="Q428" s="30">
        <v>100</v>
      </c>
      <c r="R428" s="30">
        <v>25</v>
      </c>
      <c r="S428" s="30">
        <v>0</v>
      </c>
      <c r="T428" s="30">
        <v>2.5118578920369092</v>
      </c>
      <c r="U428" s="31">
        <v>200</v>
      </c>
      <c r="V428" s="33">
        <v>0.95</v>
      </c>
      <c r="W428" s="30">
        <v>7.0000000000000007E-2</v>
      </c>
      <c r="X428" s="30">
        <v>3.8308113943815704E-2</v>
      </c>
      <c r="Y428" s="30">
        <v>165</v>
      </c>
      <c r="Z428" s="30">
        <v>0</v>
      </c>
      <c r="AA428" s="30">
        <v>0.99957575757575801</v>
      </c>
      <c r="AB428" s="32">
        <v>2.3217038753827772E-4</v>
      </c>
      <c r="AC428" s="28">
        <v>5.9278708108316458</v>
      </c>
      <c r="AD428" s="28">
        <v>4.3890806562502362E-2</v>
      </c>
      <c r="AE428" s="28">
        <v>0</v>
      </c>
      <c r="AF428" s="28">
        <v>0</v>
      </c>
      <c r="AG428" s="28">
        <v>0.27943309617108369</v>
      </c>
      <c r="AH428" s="28">
        <v>4.3498460773518334E-3</v>
      </c>
      <c r="AI428" s="28">
        <v>1.1108292048590376</v>
      </c>
      <c r="AJ428" s="28">
        <v>2.88355612241952E-2</v>
      </c>
      <c r="AK428" s="28">
        <v>0.19994803849533355</v>
      </c>
      <c r="AL428" s="30">
        <v>2.1408215140797427E-2</v>
      </c>
      <c r="AM428" s="28">
        <v>1.134968096327758</v>
      </c>
      <c r="AN428" s="32">
        <v>3.2496870956073551E-2</v>
      </c>
      <c r="AP428" s="28">
        <v>423</v>
      </c>
      <c r="AQ428" s="29">
        <v>6.9999999999999991</v>
      </c>
      <c r="AR428" s="30">
        <v>0.5</v>
      </c>
      <c r="AS428" s="30">
        <v>4.7142857142857135</v>
      </c>
      <c r="AT428" s="31">
        <v>0</v>
      </c>
      <c r="AU428" s="30">
        <v>0</v>
      </c>
      <c r="AV428" s="30">
        <v>0</v>
      </c>
      <c r="AW428" s="30">
        <v>0</v>
      </c>
      <c r="AX428" s="30">
        <v>0</v>
      </c>
      <c r="AY428" s="30">
        <v>0</v>
      </c>
      <c r="AZ428" s="30">
        <v>0</v>
      </c>
      <c r="BA428" s="31">
        <v>0</v>
      </c>
      <c r="BB428" s="32">
        <v>0</v>
      </c>
      <c r="BC428" s="30">
        <v>100</v>
      </c>
      <c r="BD428" s="30">
        <v>0</v>
      </c>
      <c r="BE428" s="30">
        <v>5</v>
      </c>
      <c r="BF428" s="30">
        <v>0</v>
      </c>
      <c r="BG428" s="30">
        <v>0</v>
      </c>
      <c r="BH428" s="30">
        <v>0</v>
      </c>
      <c r="BI428" s="30">
        <v>2.5118578920369092</v>
      </c>
      <c r="BJ428" s="31">
        <v>200</v>
      </c>
      <c r="BK428" s="33">
        <v>0.95</v>
      </c>
      <c r="BL428" s="30">
        <v>0</v>
      </c>
      <c r="BM428" s="30">
        <v>0</v>
      </c>
      <c r="BN428" s="30">
        <v>165</v>
      </c>
      <c r="BO428" s="30">
        <v>0</v>
      </c>
      <c r="BP428" s="30">
        <v>1</v>
      </c>
      <c r="BQ428" s="32">
        <v>0</v>
      </c>
      <c r="BR428" s="28">
        <v>7.9004848484848527</v>
      </c>
      <c r="BS428" s="28">
        <v>5.0415009516819154E-2</v>
      </c>
      <c r="BT428" s="28">
        <v>0</v>
      </c>
      <c r="BU428" s="28">
        <v>0</v>
      </c>
      <c r="BV428" s="28">
        <v>0.11786604352006304</v>
      </c>
      <c r="BW428" s="28">
        <v>5.0654452921464251E-3</v>
      </c>
      <c r="BX428" s="28">
        <v>0.70110714121041706</v>
      </c>
      <c r="BY428" s="28">
        <v>2.4913730776161082E-2</v>
      </c>
      <c r="BZ428" s="28">
        <v>7.8033008588991072E-3</v>
      </c>
      <c r="CA428" s="30">
        <v>4.8203829650051303E-3</v>
      </c>
      <c r="CB428" s="28">
        <v>0.70110714121041706</v>
      </c>
      <c r="CC428" s="32">
        <v>2.4913730776161082E-2</v>
      </c>
      <c r="CE428" s="30">
        <f t="shared" si="66"/>
        <v>1.5352989471574767</v>
      </c>
      <c r="CG428" s="55">
        <f t="shared" si="67"/>
        <v>-4.2424242424199399E-4</v>
      </c>
      <c r="CH428" s="50">
        <f t="shared" si="68"/>
        <v>0</v>
      </c>
      <c r="CI428" s="51"/>
      <c r="CJ428" s="51"/>
      <c r="CK428" s="56"/>
      <c r="CL428" s="2"/>
      <c r="CM428" s="55">
        <f t="shared" si="69"/>
        <v>0.16156705265102067</v>
      </c>
      <c r="CN428" s="51">
        <f t="shared" si="70"/>
        <v>0</v>
      </c>
      <c r="CO428" s="51"/>
      <c r="CP428" s="51"/>
      <c r="CQ428" s="56"/>
      <c r="CR428" s="2"/>
      <c r="CS428" s="55">
        <f t="shared" si="71"/>
        <v>0.40972206364862052</v>
      </c>
      <c r="CT428" s="51">
        <f t="shared" si="72"/>
        <v>0</v>
      </c>
      <c r="CU428" s="51"/>
      <c r="CV428" s="51"/>
      <c r="CW428" s="56"/>
      <c r="CX428" s="2"/>
      <c r="CY428" s="55">
        <f t="shared" si="73"/>
        <v>0.19214473763643444</v>
      </c>
      <c r="CZ428" s="51">
        <f t="shared" si="74"/>
        <v>0</v>
      </c>
      <c r="DA428" s="51"/>
      <c r="DB428" s="51"/>
      <c r="DC428" s="56"/>
      <c r="DD428" s="2"/>
      <c r="DE428" s="55">
        <f t="shared" si="75"/>
        <v>0.43386095511734091</v>
      </c>
      <c r="DF428" s="51">
        <f t="shared" si="76"/>
        <v>0</v>
      </c>
      <c r="DG428" s="51"/>
      <c r="DH428" s="51"/>
      <c r="DI428" s="58"/>
      <c r="DK428" s="15">
        <v>1.5352989471574767</v>
      </c>
    </row>
    <row r="429" spans="1:115" x14ac:dyDescent="0.3">
      <c r="A429" s="28">
        <v>424</v>
      </c>
      <c r="B429" s="29">
        <v>6.9999999999999991</v>
      </c>
      <c r="C429" s="30">
        <v>0.5</v>
      </c>
      <c r="D429" s="30">
        <v>5.8571428571428559</v>
      </c>
      <c r="E429" s="31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1">
        <v>0</v>
      </c>
      <c r="M429" s="32">
        <v>0</v>
      </c>
      <c r="N429" s="30">
        <v>100</v>
      </c>
      <c r="O429" s="30">
        <v>0</v>
      </c>
      <c r="P429" s="30">
        <v>5</v>
      </c>
      <c r="Q429" s="30">
        <v>100</v>
      </c>
      <c r="R429" s="30">
        <v>25</v>
      </c>
      <c r="S429" s="30">
        <v>0</v>
      </c>
      <c r="T429" s="30">
        <v>2.5118578920369092</v>
      </c>
      <c r="U429" s="31">
        <v>200</v>
      </c>
      <c r="V429" s="33">
        <v>0.95</v>
      </c>
      <c r="W429" s="30">
        <v>0.04</v>
      </c>
      <c r="X429" s="30">
        <v>2.7392799214908059E-2</v>
      </c>
      <c r="Y429" s="30">
        <v>165</v>
      </c>
      <c r="Z429" s="30">
        <v>0</v>
      </c>
      <c r="AA429" s="30">
        <v>0.99975757575757584</v>
      </c>
      <c r="AB429" s="32">
        <v>1.6601696493883804E-4</v>
      </c>
      <c r="AC429" s="28">
        <v>5.9023575388026606</v>
      </c>
      <c r="AD429" s="28">
        <v>4.493060497027504E-2</v>
      </c>
      <c r="AE429" s="28">
        <v>0</v>
      </c>
      <c r="AF429" s="28">
        <v>0</v>
      </c>
      <c r="AG429" s="28">
        <v>0.28118835392568364</v>
      </c>
      <c r="AH429" s="28">
        <v>4.4744987082679889E-3</v>
      </c>
      <c r="AI429" s="28">
        <v>1.1078497317812042</v>
      </c>
      <c r="AJ429" s="28">
        <v>3.0135492455457876E-2</v>
      </c>
      <c r="AK429" s="28">
        <v>0.19685425016923283</v>
      </c>
      <c r="AL429" s="30">
        <v>1.8044840773932987E-2</v>
      </c>
      <c r="AM429" s="28">
        <v>1.123821433995482</v>
      </c>
      <c r="AN429" s="32">
        <v>3.3142765009102224E-2</v>
      </c>
      <c r="AP429" s="28">
        <v>424</v>
      </c>
      <c r="AQ429" s="29">
        <v>6.9999999999999991</v>
      </c>
      <c r="AR429" s="30">
        <v>0.5</v>
      </c>
      <c r="AS429" s="30">
        <v>5.8571428571428559</v>
      </c>
      <c r="AT429" s="31">
        <v>0</v>
      </c>
      <c r="AU429" s="30">
        <v>0</v>
      </c>
      <c r="AV429" s="30">
        <v>0</v>
      </c>
      <c r="AW429" s="30">
        <v>0</v>
      </c>
      <c r="AX429" s="30">
        <v>0</v>
      </c>
      <c r="AY429" s="30">
        <v>0</v>
      </c>
      <c r="AZ429" s="30">
        <v>0</v>
      </c>
      <c r="BA429" s="31">
        <v>0</v>
      </c>
      <c r="BB429" s="32">
        <v>0</v>
      </c>
      <c r="BC429" s="30">
        <v>100</v>
      </c>
      <c r="BD429" s="30">
        <v>0</v>
      </c>
      <c r="BE429" s="30">
        <v>5</v>
      </c>
      <c r="BF429" s="30">
        <v>0</v>
      </c>
      <c r="BG429" s="30">
        <v>0</v>
      </c>
      <c r="BH429" s="30">
        <v>0</v>
      </c>
      <c r="BI429" s="30">
        <v>2.5118578920369092</v>
      </c>
      <c r="BJ429" s="31">
        <v>200</v>
      </c>
      <c r="BK429" s="33">
        <v>0.95</v>
      </c>
      <c r="BL429" s="30">
        <v>0</v>
      </c>
      <c r="BM429" s="30">
        <v>0</v>
      </c>
      <c r="BN429" s="30">
        <v>165</v>
      </c>
      <c r="BO429" s="30">
        <v>0</v>
      </c>
      <c r="BP429" s="30">
        <v>1</v>
      </c>
      <c r="BQ429" s="32">
        <v>0</v>
      </c>
      <c r="BR429" s="28">
        <v>7.8940000000000001</v>
      </c>
      <c r="BS429" s="28">
        <v>5.9429679280144865E-2</v>
      </c>
      <c r="BT429" s="28">
        <v>0</v>
      </c>
      <c r="BU429" s="28">
        <v>0</v>
      </c>
      <c r="BV429" s="28">
        <v>0.11681567963172539</v>
      </c>
      <c r="BW429" s="28">
        <v>5.9012113369582737E-3</v>
      </c>
      <c r="BX429" s="28">
        <v>0.72072272711049135</v>
      </c>
      <c r="BY429" s="28">
        <v>2.6607069189700901E-2</v>
      </c>
      <c r="BZ429" s="28">
        <v>1.0044417382415925E-2</v>
      </c>
      <c r="CA429" s="30">
        <v>5.1994568587560184E-3</v>
      </c>
      <c r="CB429" s="28">
        <v>0.72072272711049135</v>
      </c>
      <c r="CC429" s="32">
        <v>2.6607069189700901E-2</v>
      </c>
      <c r="CE429" s="30">
        <f t="shared" si="66"/>
        <v>1.7113069358158484</v>
      </c>
      <c r="CG429" s="55">
        <f t="shared" si="67"/>
        <v>-2.4242424242415517E-4</v>
      </c>
      <c r="CH429" s="50">
        <f t="shared" si="68"/>
        <v>0</v>
      </c>
      <c r="CI429" s="51"/>
      <c r="CJ429" s="51"/>
      <c r="CK429" s="56"/>
      <c r="CL429" s="2"/>
      <c r="CM429" s="55">
        <f t="shared" si="69"/>
        <v>0.16437267429395824</v>
      </c>
      <c r="CN429" s="51">
        <f t="shared" si="70"/>
        <v>0</v>
      </c>
      <c r="CO429" s="51"/>
      <c r="CP429" s="51"/>
      <c r="CQ429" s="56"/>
      <c r="CR429" s="2"/>
      <c r="CS429" s="55">
        <f t="shared" si="71"/>
        <v>0.38712700467071282</v>
      </c>
      <c r="CT429" s="51">
        <f t="shared" si="72"/>
        <v>0</v>
      </c>
      <c r="CU429" s="51"/>
      <c r="CV429" s="51"/>
      <c r="CW429" s="56"/>
      <c r="CX429" s="2"/>
      <c r="CY429" s="55">
        <f t="shared" si="73"/>
        <v>0.1868098327868169</v>
      </c>
      <c r="CZ429" s="51">
        <f t="shared" si="74"/>
        <v>0</v>
      </c>
      <c r="DA429" s="51"/>
      <c r="DB429" s="51"/>
      <c r="DC429" s="56"/>
      <c r="DD429" s="2"/>
      <c r="DE429" s="55">
        <f t="shared" si="75"/>
        <v>0.40309870688499061</v>
      </c>
      <c r="DF429" s="51">
        <f t="shared" si="76"/>
        <v>0</v>
      </c>
      <c r="DG429" s="51"/>
      <c r="DH429" s="51"/>
      <c r="DI429" s="58"/>
      <c r="DK429" s="15">
        <v>1.7113069358158484</v>
      </c>
    </row>
    <row r="430" spans="1:115" x14ac:dyDescent="0.3">
      <c r="A430" s="28">
        <v>432</v>
      </c>
      <c r="B430" s="29">
        <v>6.9999999999999991</v>
      </c>
      <c r="C430" s="30">
        <v>2.6666666666666665</v>
      </c>
      <c r="D430" s="30">
        <v>1.2857142857142856</v>
      </c>
      <c r="E430" s="31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1">
        <v>0</v>
      </c>
      <c r="M430" s="32">
        <v>0</v>
      </c>
      <c r="N430" s="30">
        <v>100</v>
      </c>
      <c r="O430" s="30">
        <v>0</v>
      </c>
      <c r="P430" s="30">
        <v>5</v>
      </c>
      <c r="Q430" s="30">
        <v>100</v>
      </c>
      <c r="R430" s="30">
        <v>25</v>
      </c>
      <c r="S430" s="30">
        <v>0</v>
      </c>
      <c r="T430" s="30">
        <v>2.5118578920369092</v>
      </c>
      <c r="U430" s="31">
        <v>200</v>
      </c>
      <c r="V430" s="33">
        <v>0.95</v>
      </c>
      <c r="W430" s="30">
        <v>5.5E-2</v>
      </c>
      <c r="X430" s="30">
        <v>3.4799986040441058E-2</v>
      </c>
      <c r="Y430" s="30">
        <v>165</v>
      </c>
      <c r="Z430" s="30">
        <v>0</v>
      </c>
      <c r="AA430" s="30">
        <v>0.9996666666666667</v>
      </c>
      <c r="AB430" s="32">
        <v>2.1090900630570464E-4</v>
      </c>
      <c r="AC430" s="28">
        <v>5.8809600569513778</v>
      </c>
      <c r="AD430" s="28">
        <v>4.4841000114146982E-2</v>
      </c>
      <c r="AE430" s="28">
        <v>0</v>
      </c>
      <c r="AF430" s="28">
        <v>0</v>
      </c>
      <c r="AG430" s="28">
        <v>0.2832662929724028</v>
      </c>
      <c r="AH430" s="28">
        <v>4.4537721343652159E-3</v>
      </c>
      <c r="AI430" s="28">
        <v>1.1194928940665596</v>
      </c>
      <c r="AJ430" s="28">
        <v>3.0771808257456703E-2</v>
      </c>
      <c r="AK430" s="28">
        <v>0.19699248996339411</v>
      </c>
      <c r="AL430" s="30">
        <v>1.8825726728244809E-2</v>
      </c>
      <c r="AM430" s="28">
        <v>1.1429352524827097</v>
      </c>
      <c r="AN430" s="32">
        <v>3.4685265600838545E-2</v>
      </c>
      <c r="AP430" s="28">
        <v>432</v>
      </c>
      <c r="AQ430" s="29">
        <v>6.9999999999999991</v>
      </c>
      <c r="AR430" s="30">
        <v>2.6666666666666665</v>
      </c>
      <c r="AS430" s="30">
        <v>1.2857142857142856</v>
      </c>
      <c r="AT430" s="31">
        <v>0</v>
      </c>
      <c r="AU430" s="30">
        <v>0</v>
      </c>
      <c r="AV430" s="30">
        <v>0</v>
      </c>
      <c r="AW430" s="30">
        <v>0</v>
      </c>
      <c r="AX430" s="30">
        <v>0</v>
      </c>
      <c r="AY430" s="30">
        <v>0</v>
      </c>
      <c r="AZ430" s="30">
        <v>0</v>
      </c>
      <c r="BA430" s="31">
        <v>0</v>
      </c>
      <c r="BB430" s="32">
        <v>0</v>
      </c>
      <c r="BC430" s="30">
        <v>100</v>
      </c>
      <c r="BD430" s="30">
        <v>0</v>
      </c>
      <c r="BE430" s="30">
        <v>5</v>
      </c>
      <c r="BF430" s="30">
        <v>0</v>
      </c>
      <c r="BG430" s="30">
        <v>0</v>
      </c>
      <c r="BH430" s="30">
        <v>0</v>
      </c>
      <c r="BI430" s="30">
        <v>2.5118578920369092</v>
      </c>
      <c r="BJ430" s="31">
        <v>200</v>
      </c>
      <c r="BK430" s="33">
        <v>0.95</v>
      </c>
      <c r="BL430" s="30">
        <v>5.0000000000000001E-3</v>
      </c>
      <c r="BM430" s="30">
        <v>9.8597827212587759E-3</v>
      </c>
      <c r="BN430" s="30">
        <v>165</v>
      </c>
      <c r="BO430" s="30">
        <v>0</v>
      </c>
      <c r="BP430" s="30">
        <v>0.99996969696969695</v>
      </c>
      <c r="BQ430" s="32">
        <v>5.97562589167199E-5</v>
      </c>
      <c r="BR430" s="28">
        <v>7.8813608647450124</v>
      </c>
      <c r="BS430" s="28">
        <v>5.7792582823551208E-2</v>
      </c>
      <c r="BT430" s="28">
        <v>0</v>
      </c>
      <c r="BU430" s="28">
        <v>0</v>
      </c>
      <c r="BV430" s="28">
        <v>0.11881111013263591</v>
      </c>
      <c r="BW430" s="28">
        <v>5.8340481684455384E-3</v>
      </c>
      <c r="BX430" s="28">
        <v>0.71510889773486175</v>
      </c>
      <c r="BY430" s="28">
        <v>2.5523444393887585E-2</v>
      </c>
      <c r="BZ430" s="28">
        <v>1.0044417382415925E-2</v>
      </c>
      <c r="CA430" s="30">
        <v>5.1994568587560184E-3</v>
      </c>
      <c r="CB430" s="28">
        <v>0.71951872779111226</v>
      </c>
      <c r="CC430" s="32">
        <v>2.8222469768095958E-2</v>
      </c>
      <c r="CE430" s="30">
        <f t="shared" si="66"/>
        <v>1.8516401995451028</v>
      </c>
      <c r="CG430" s="55">
        <f t="shared" si="67"/>
        <v>-3.0303030303024947E-4</v>
      </c>
      <c r="CH430" s="50">
        <f t="shared" si="68"/>
        <v>0</v>
      </c>
      <c r="CI430" s="51"/>
      <c r="CJ430" s="51"/>
      <c r="CK430" s="56"/>
      <c r="CL430" s="2"/>
      <c r="CM430" s="55">
        <f t="shared" si="69"/>
        <v>0.1644551828397669</v>
      </c>
      <c r="CN430" s="51">
        <f t="shared" si="70"/>
        <v>0</v>
      </c>
      <c r="CO430" s="51"/>
      <c r="CP430" s="51"/>
      <c r="CQ430" s="56"/>
      <c r="CR430" s="2"/>
      <c r="CS430" s="55">
        <f t="shared" si="71"/>
        <v>0.40438399633169786</v>
      </c>
      <c r="CT430" s="51">
        <f t="shared" si="72"/>
        <v>0</v>
      </c>
      <c r="CU430" s="51"/>
      <c r="CV430" s="51"/>
      <c r="CW430" s="56"/>
      <c r="CX430" s="2"/>
      <c r="CY430" s="55">
        <f t="shared" si="73"/>
        <v>0.18694807258097818</v>
      </c>
      <c r="CZ430" s="51">
        <f t="shared" si="74"/>
        <v>0</v>
      </c>
      <c r="DA430" s="51"/>
      <c r="DB430" s="51"/>
      <c r="DC430" s="56"/>
      <c r="DD430" s="2"/>
      <c r="DE430" s="55">
        <f t="shared" si="75"/>
        <v>0.42341652469159741</v>
      </c>
      <c r="DF430" s="51">
        <f t="shared" si="76"/>
        <v>0</v>
      </c>
      <c r="DG430" s="51"/>
      <c r="DH430" s="51"/>
      <c r="DI430" s="58"/>
      <c r="DK430" s="15">
        <v>1.8516401995451028</v>
      </c>
    </row>
    <row r="431" spans="1:115" x14ac:dyDescent="0.3">
      <c r="A431" s="28">
        <v>425</v>
      </c>
      <c r="B431" s="29">
        <v>6.9999999999999991</v>
      </c>
      <c r="C431" s="30">
        <v>0.5</v>
      </c>
      <c r="D431" s="30">
        <v>6.9999999999999982</v>
      </c>
      <c r="E431" s="31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1">
        <v>0</v>
      </c>
      <c r="M431" s="32">
        <v>0</v>
      </c>
      <c r="N431" s="30">
        <v>100</v>
      </c>
      <c r="O431" s="30">
        <v>0</v>
      </c>
      <c r="P431" s="30">
        <v>5</v>
      </c>
      <c r="Q431" s="30">
        <v>100</v>
      </c>
      <c r="R431" s="30">
        <v>25</v>
      </c>
      <c r="S431" s="30">
        <v>0</v>
      </c>
      <c r="T431" s="30">
        <v>2.5118578920369092</v>
      </c>
      <c r="U431" s="31">
        <v>200</v>
      </c>
      <c r="V431" s="33">
        <v>0.95</v>
      </c>
      <c r="W431" s="30">
        <v>0.09</v>
      </c>
      <c r="X431" s="30">
        <v>4.2376838931127626E-2</v>
      </c>
      <c r="Y431" s="30">
        <v>165</v>
      </c>
      <c r="Z431" s="30">
        <v>0</v>
      </c>
      <c r="AA431" s="30">
        <v>0.99945454545454571</v>
      </c>
      <c r="AB431" s="32">
        <v>2.5682932685532051E-4</v>
      </c>
      <c r="AC431" s="28">
        <v>5.8763506704029673</v>
      </c>
      <c r="AD431" s="28">
        <v>4.5808654339020941E-2</v>
      </c>
      <c r="AE431" s="28">
        <v>0</v>
      </c>
      <c r="AF431" s="28">
        <v>0</v>
      </c>
      <c r="AG431" s="28">
        <v>0.28365434823108698</v>
      </c>
      <c r="AH431" s="28">
        <v>4.2585907977833763E-3</v>
      </c>
      <c r="AI431" s="28">
        <v>1.1185240815878843</v>
      </c>
      <c r="AJ431" s="28">
        <v>2.8940637485701318E-2</v>
      </c>
      <c r="AK431" s="28">
        <v>0.19815724059718584</v>
      </c>
      <c r="AL431" s="30">
        <v>2.1278152479285467E-2</v>
      </c>
      <c r="AM431" s="28">
        <v>1.1505539178978521</v>
      </c>
      <c r="AN431" s="32">
        <v>3.5039557175991713E-2</v>
      </c>
      <c r="AP431" s="28">
        <v>425</v>
      </c>
      <c r="AQ431" s="29">
        <v>6.9999999999999991</v>
      </c>
      <c r="AR431" s="30">
        <v>0.5</v>
      </c>
      <c r="AS431" s="30">
        <v>6.9999999999999982</v>
      </c>
      <c r="AT431" s="31">
        <v>0</v>
      </c>
      <c r="AU431" s="30">
        <v>0</v>
      </c>
      <c r="AV431" s="30">
        <v>0</v>
      </c>
      <c r="AW431" s="30">
        <v>0</v>
      </c>
      <c r="AX431" s="30">
        <v>0</v>
      </c>
      <c r="AY431" s="30">
        <v>0</v>
      </c>
      <c r="AZ431" s="30">
        <v>0</v>
      </c>
      <c r="BA431" s="31">
        <v>0</v>
      </c>
      <c r="BB431" s="32">
        <v>0</v>
      </c>
      <c r="BC431" s="30">
        <v>100</v>
      </c>
      <c r="BD431" s="30">
        <v>0</v>
      </c>
      <c r="BE431" s="30">
        <v>5</v>
      </c>
      <c r="BF431" s="30">
        <v>0</v>
      </c>
      <c r="BG431" s="30">
        <v>0</v>
      </c>
      <c r="BH431" s="30">
        <v>0</v>
      </c>
      <c r="BI431" s="30">
        <v>2.5118578920369092</v>
      </c>
      <c r="BJ431" s="31">
        <v>200</v>
      </c>
      <c r="BK431" s="33">
        <v>0.95</v>
      </c>
      <c r="BL431" s="30">
        <v>5.0000000000000001E-3</v>
      </c>
      <c r="BM431" s="30">
        <v>9.8597827212587759E-3</v>
      </c>
      <c r="BN431" s="30">
        <v>165</v>
      </c>
      <c r="BO431" s="30">
        <v>0</v>
      </c>
      <c r="BP431" s="30">
        <v>0.99996969696969695</v>
      </c>
      <c r="BQ431" s="32">
        <v>5.9756258916720104E-5</v>
      </c>
      <c r="BR431" s="28">
        <v>7.8064214708056134</v>
      </c>
      <c r="BS431" s="28">
        <v>5.8348539051859293E-2</v>
      </c>
      <c r="BT431" s="28">
        <v>0</v>
      </c>
      <c r="BU431" s="28">
        <v>0</v>
      </c>
      <c r="BV431" s="28">
        <v>0.12578726106728355</v>
      </c>
      <c r="BW431" s="28">
        <v>5.8177711442072271E-3</v>
      </c>
      <c r="BX431" s="28">
        <v>0.73463307625708563</v>
      </c>
      <c r="BY431" s="28">
        <v>2.5786531645925963E-2</v>
      </c>
      <c r="BZ431" s="28">
        <v>7.7399583654662128E-3</v>
      </c>
      <c r="CA431" s="30">
        <v>5.0588534004959301E-3</v>
      </c>
      <c r="CB431" s="28">
        <v>0.73904290631333591</v>
      </c>
      <c r="CC431" s="32">
        <v>2.8401442682129178E-2</v>
      </c>
      <c r="CE431" s="30">
        <f t="shared" si="66"/>
        <v>1.8708286933869704</v>
      </c>
      <c r="CG431" s="55">
        <f t="shared" si="67"/>
        <v>-5.1515151515124646E-4</v>
      </c>
      <c r="CH431" s="50">
        <f t="shared" si="68"/>
        <v>0</v>
      </c>
      <c r="CI431" s="51"/>
      <c r="CJ431" s="51"/>
      <c r="CK431" s="56"/>
      <c r="CL431" s="2"/>
      <c r="CM431" s="55">
        <f t="shared" si="69"/>
        <v>0.15786708716380343</v>
      </c>
      <c r="CN431" s="51">
        <f t="shared" si="70"/>
        <v>0</v>
      </c>
      <c r="CO431" s="51"/>
      <c r="CP431" s="51"/>
      <c r="CQ431" s="56"/>
      <c r="CR431" s="2"/>
      <c r="CS431" s="55">
        <f t="shared" si="71"/>
        <v>0.38389100533079867</v>
      </c>
      <c r="CT431" s="51">
        <f t="shared" si="72"/>
        <v>0</v>
      </c>
      <c r="CU431" s="51"/>
      <c r="CV431" s="51"/>
      <c r="CW431" s="56"/>
      <c r="CX431" s="2"/>
      <c r="CY431" s="55">
        <f t="shared" si="73"/>
        <v>0.19041728223171964</v>
      </c>
      <c r="CZ431" s="51">
        <f t="shared" si="74"/>
        <v>0</v>
      </c>
      <c r="DA431" s="51"/>
      <c r="DB431" s="51"/>
      <c r="DC431" s="56"/>
      <c r="DD431" s="2"/>
      <c r="DE431" s="55">
        <f t="shared" si="75"/>
        <v>0.4115110115845162</v>
      </c>
      <c r="DF431" s="51">
        <f t="shared" si="76"/>
        <v>0</v>
      </c>
      <c r="DG431" s="51"/>
      <c r="DH431" s="51"/>
      <c r="DI431" s="58"/>
      <c r="DK431" s="15">
        <v>1.8708286933869704</v>
      </c>
    </row>
    <row r="432" spans="1:115" x14ac:dyDescent="0.3">
      <c r="A432" s="28">
        <v>427</v>
      </c>
      <c r="B432" s="29">
        <v>6.9999999999999991</v>
      </c>
      <c r="C432" s="30">
        <v>1.5833333333333333</v>
      </c>
      <c r="D432" s="30">
        <v>2.4285714285714284</v>
      </c>
      <c r="E432" s="31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1">
        <v>0</v>
      </c>
      <c r="M432" s="32">
        <v>0</v>
      </c>
      <c r="N432" s="30">
        <v>100</v>
      </c>
      <c r="O432" s="30">
        <v>0</v>
      </c>
      <c r="P432" s="30">
        <v>5</v>
      </c>
      <c r="Q432" s="30">
        <v>100</v>
      </c>
      <c r="R432" s="30">
        <v>25</v>
      </c>
      <c r="S432" s="30">
        <v>0</v>
      </c>
      <c r="T432" s="30">
        <v>2.5118578920369092</v>
      </c>
      <c r="U432" s="31">
        <v>200</v>
      </c>
      <c r="V432" s="33">
        <v>0.95</v>
      </c>
      <c r="W432" s="30">
        <v>6.5000000000000002E-2</v>
      </c>
      <c r="X432" s="30">
        <v>3.7188678076865066E-2</v>
      </c>
      <c r="Y432" s="30">
        <v>165</v>
      </c>
      <c r="Z432" s="30">
        <v>0</v>
      </c>
      <c r="AA432" s="30">
        <v>0.99960606060606072</v>
      </c>
      <c r="AB432" s="32">
        <v>2.2538592773857746E-4</v>
      </c>
      <c r="AC432" s="28">
        <v>5.8595884752810186</v>
      </c>
      <c r="AD432" s="28">
        <v>4.4897565583080758E-2</v>
      </c>
      <c r="AE432" s="28">
        <v>0</v>
      </c>
      <c r="AF432" s="28">
        <v>0</v>
      </c>
      <c r="AG432" s="28">
        <v>0.28550564770053954</v>
      </c>
      <c r="AH432" s="28">
        <v>4.4646453115676707E-3</v>
      </c>
      <c r="AI432" s="28">
        <v>1.1399159357303426</v>
      </c>
      <c r="AJ432" s="28">
        <v>3.0816456489222179E-2</v>
      </c>
      <c r="AK432" s="28">
        <v>0.20603578197996505</v>
      </c>
      <c r="AL432" s="30">
        <v>2.1101261114422606E-2</v>
      </c>
      <c r="AM432" s="28">
        <v>1.165407452926293</v>
      </c>
      <c r="AN432" s="32">
        <v>3.4519004902769296E-2</v>
      </c>
      <c r="AP432" s="28">
        <v>427</v>
      </c>
      <c r="AQ432" s="29">
        <v>6.9999999999999991</v>
      </c>
      <c r="AR432" s="30">
        <v>1.5833333333333333</v>
      </c>
      <c r="AS432" s="30">
        <v>2.4285714285714284</v>
      </c>
      <c r="AT432" s="31">
        <v>0</v>
      </c>
      <c r="AU432" s="30">
        <v>0</v>
      </c>
      <c r="AV432" s="30">
        <v>0</v>
      </c>
      <c r="AW432" s="30">
        <v>0</v>
      </c>
      <c r="AX432" s="30">
        <v>0</v>
      </c>
      <c r="AY432" s="30">
        <v>0</v>
      </c>
      <c r="AZ432" s="30">
        <v>0</v>
      </c>
      <c r="BA432" s="31">
        <v>0</v>
      </c>
      <c r="BB432" s="32">
        <v>0</v>
      </c>
      <c r="BC432" s="30">
        <v>100</v>
      </c>
      <c r="BD432" s="30">
        <v>0</v>
      </c>
      <c r="BE432" s="30">
        <v>5</v>
      </c>
      <c r="BF432" s="30">
        <v>0</v>
      </c>
      <c r="BG432" s="30">
        <v>0</v>
      </c>
      <c r="BH432" s="30">
        <v>0</v>
      </c>
      <c r="BI432" s="30">
        <v>2.5118578920369092</v>
      </c>
      <c r="BJ432" s="31">
        <v>200</v>
      </c>
      <c r="BK432" s="33">
        <v>0.95</v>
      </c>
      <c r="BL432" s="30">
        <v>5.0000000000000001E-3</v>
      </c>
      <c r="BM432" s="30">
        <v>9.8597827212587759E-3</v>
      </c>
      <c r="BN432" s="30">
        <v>165</v>
      </c>
      <c r="BO432" s="30">
        <v>0</v>
      </c>
      <c r="BP432" s="30">
        <v>0.99996969696969695</v>
      </c>
      <c r="BQ432" s="32">
        <v>5.9756258916719948E-5</v>
      </c>
      <c r="BR432" s="28">
        <v>7.8602396526238021</v>
      </c>
      <c r="BS432" s="28">
        <v>5.9197947449940537E-2</v>
      </c>
      <c r="BT432" s="28">
        <v>0</v>
      </c>
      <c r="BU432" s="28">
        <v>0</v>
      </c>
      <c r="BV432" s="28">
        <v>0.12089997012337374</v>
      </c>
      <c r="BW432" s="28">
        <v>5.9992757508771687E-3</v>
      </c>
      <c r="BX432" s="28">
        <v>0.71682937628924737</v>
      </c>
      <c r="BY432" s="28">
        <v>2.5861574900753862E-2</v>
      </c>
      <c r="BZ432" s="28">
        <v>9.1605339059327388E-3</v>
      </c>
      <c r="CA432" s="30">
        <v>4.9308021788261299E-3</v>
      </c>
      <c r="CB432" s="28">
        <v>0.72123920634549787</v>
      </c>
      <c r="CC432" s="32">
        <v>2.8523431247460283E-2</v>
      </c>
      <c r="CE432" s="30">
        <f t="shared" si="66"/>
        <v>1.9609278658936169</v>
      </c>
      <c r="CG432" s="55">
        <f t="shared" si="67"/>
        <v>-3.6363636363623275E-4</v>
      </c>
      <c r="CH432" s="50">
        <f t="shared" si="68"/>
        <v>0</v>
      </c>
      <c r="CI432" s="51"/>
      <c r="CJ432" s="51"/>
      <c r="CK432" s="56"/>
      <c r="CL432" s="2"/>
      <c r="CM432" s="55">
        <f t="shared" si="69"/>
        <v>0.16460567757716582</v>
      </c>
      <c r="CN432" s="51">
        <f t="shared" si="70"/>
        <v>0</v>
      </c>
      <c r="CO432" s="51"/>
      <c r="CP432" s="51"/>
      <c r="CQ432" s="56"/>
      <c r="CR432" s="2"/>
      <c r="CS432" s="55">
        <f t="shared" si="71"/>
        <v>0.42308655944109519</v>
      </c>
      <c r="CT432" s="51">
        <f t="shared" si="72"/>
        <v>0</v>
      </c>
      <c r="CU432" s="51"/>
      <c r="CV432" s="51"/>
      <c r="CW432" s="56"/>
      <c r="CX432" s="2"/>
      <c r="CY432" s="55">
        <f t="shared" si="73"/>
        <v>0.19687524807403231</v>
      </c>
      <c r="CZ432" s="51">
        <f t="shared" si="74"/>
        <v>0</v>
      </c>
      <c r="DA432" s="51"/>
      <c r="DB432" s="51"/>
      <c r="DC432" s="56"/>
      <c r="DD432" s="2"/>
      <c r="DE432" s="55">
        <f t="shared" si="75"/>
        <v>0.44416824658079512</v>
      </c>
      <c r="DF432" s="51">
        <f t="shared" si="76"/>
        <v>0</v>
      </c>
      <c r="DG432" s="51"/>
      <c r="DH432" s="51"/>
      <c r="DI432" s="58"/>
      <c r="DK432" s="15">
        <v>1.9609278658936169</v>
      </c>
    </row>
    <row r="433" spans="1:115" x14ac:dyDescent="0.3">
      <c r="A433" s="28">
        <v>438</v>
      </c>
      <c r="B433" s="29">
        <v>6.9999999999999991</v>
      </c>
      <c r="C433" s="30">
        <v>3.75</v>
      </c>
      <c r="D433" s="30">
        <v>1.2857142857142856</v>
      </c>
      <c r="E433" s="31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1">
        <v>0</v>
      </c>
      <c r="M433" s="32">
        <v>0</v>
      </c>
      <c r="N433" s="30">
        <v>100</v>
      </c>
      <c r="O433" s="30">
        <v>0</v>
      </c>
      <c r="P433" s="30">
        <v>5</v>
      </c>
      <c r="Q433" s="30">
        <v>100</v>
      </c>
      <c r="R433" s="30">
        <v>25</v>
      </c>
      <c r="S433" s="30">
        <v>0</v>
      </c>
      <c r="T433" s="30">
        <v>2.5118578920369092</v>
      </c>
      <c r="U433" s="31">
        <v>200</v>
      </c>
      <c r="V433" s="33">
        <v>0.95</v>
      </c>
      <c r="W433" s="30">
        <v>5.0000000000000001E-3</v>
      </c>
      <c r="X433" s="30">
        <v>9.8597827212587759E-3</v>
      </c>
      <c r="Y433" s="30">
        <v>165</v>
      </c>
      <c r="Z433" s="30">
        <v>0</v>
      </c>
      <c r="AA433" s="30">
        <v>0.99996969696969695</v>
      </c>
      <c r="AB433" s="32">
        <v>5.9756258916720151E-5</v>
      </c>
      <c r="AC433" s="28">
        <v>8.2690036954914952</v>
      </c>
      <c r="AD433" s="28">
        <v>6.5224177616584972E-2</v>
      </c>
      <c r="AE433" s="28">
        <v>0</v>
      </c>
      <c r="AF433" s="28">
        <v>0</v>
      </c>
      <c r="AG433" s="28">
        <v>0.32056998429343536</v>
      </c>
      <c r="AH433" s="28">
        <v>5.4069549904130522E-3</v>
      </c>
      <c r="AI433" s="28">
        <v>1.1690673265146045</v>
      </c>
      <c r="AJ433" s="28">
        <v>3.6060500863943808E-2</v>
      </c>
      <c r="AK433" s="28">
        <v>0.25083843008919471</v>
      </c>
      <c r="AL433" s="30">
        <v>1.8999121067472893E-2</v>
      </c>
      <c r="AM433" s="28">
        <v>1.1709446635932554</v>
      </c>
      <c r="AN433" s="32">
        <v>3.6415886575046706E-2</v>
      </c>
      <c r="AP433" s="28">
        <v>438</v>
      </c>
      <c r="AQ433" s="29">
        <v>6.9999999999999991</v>
      </c>
      <c r="AR433" s="30">
        <v>3.75</v>
      </c>
      <c r="AS433" s="30">
        <v>1.2857142857142856</v>
      </c>
      <c r="AT433" s="31">
        <v>0</v>
      </c>
      <c r="AU433" s="30">
        <v>0</v>
      </c>
      <c r="AV433" s="30">
        <v>0</v>
      </c>
      <c r="AW433" s="30">
        <v>0</v>
      </c>
      <c r="AX433" s="30">
        <v>0</v>
      </c>
      <c r="AY433" s="30">
        <v>0</v>
      </c>
      <c r="AZ433" s="30">
        <v>0</v>
      </c>
      <c r="BA433" s="31">
        <v>0</v>
      </c>
      <c r="BB433" s="32">
        <v>0</v>
      </c>
      <c r="BC433" s="30">
        <v>100</v>
      </c>
      <c r="BD433" s="30">
        <v>0</v>
      </c>
      <c r="BE433" s="30">
        <v>5</v>
      </c>
      <c r="BF433" s="30">
        <v>0</v>
      </c>
      <c r="BG433" s="30">
        <v>0</v>
      </c>
      <c r="BH433" s="30">
        <v>0</v>
      </c>
      <c r="BI433" s="30">
        <v>2.5118578920369092</v>
      </c>
      <c r="BJ433" s="31">
        <v>200</v>
      </c>
      <c r="BK433" s="33">
        <v>0.95</v>
      </c>
      <c r="BL433" s="30">
        <v>0</v>
      </c>
      <c r="BM433" s="30">
        <v>0</v>
      </c>
      <c r="BN433" s="30">
        <v>165</v>
      </c>
      <c r="BO433" s="30">
        <v>0</v>
      </c>
      <c r="BP433" s="30">
        <v>1</v>
      </c>
      <c r="BQ433" s="32">
        <v>0</v>
      </c>
      <c r="BR433" s="28">
        <v>11.001454545454537</v>
      </c>
      <c r="BS433" s="28">
        <v>8.2356172259290386E-2</v>
      </c>
      <c r="BT433" s="28">
        <v>0</v>
      </c>
      <c r="BU433" s="28">
        <v>0</v>
      </c>
      <c r="BV433" s="28">
        <v>0.18691272588244012</v>
      </c>
      <c r="BW433" s="28">
        <v>6.6878140967335459E-3</v>
      </c>
      <c r="BX433" s="28">
        <v>0.79689322456271972</v>
      </c>
      <c r="BY433" s="28">
        <v>2.5034479515082943E-2</v>
      </c>
      <c r="BZ433" s="28">
        <v>0.16139794043502717</v>
      </c>
      <c r="CA433" s="30">
        <v>4.5089475259477152E-3</v>
      </c>
      <c r="CB433" s="28">
        <v>0.79689322456271972</v>
      </c>
      <c r="CC433" s="32">
        <v>2.5034479515082943E-2</v>
      </c>
      <c r="CE433" s="30">
        <f t="shared" si="66"/>
        <v>2.1957751641341994</v>
      </c>
      <c r="CG433" s="55">
        <f t="shared" si="67"/>
        <v>-3.0303030303047152E-5</v>
      </c>
      <c r="CH433" s="50">
        <f t="shared" si="68"/>
        <v>1</v>
      </c>
      <c r="CI433" s="51"/>
      <c r="CJ433" s="51"/>
      <c r="CK433" s="56"/>
      <c r="CL433" s="2"/>
      <c r="CM433" s="55">
        <f t="shared" si="69"/>
        <v>0.13365725841099524</v>
      </c>
      <c r="CN433" s="51">
        <f t="shared" si="70"/>
        <v>0</v>
      </c>
      <c r="CO433" s="51"/>
      <c r="CP433" s="51"/>
      <c r="CQ433" s="56"/>
      <c r="CR433" s="2"/>
      <c r="CS433" s="55">
        <f t="shared" si="71"/>
        <v>0.37217410195188483</v>
      </c>
      <c r="CT433" s="51">
        <f t="shared" si="72"/>
        <v>0</v>
      </c>
      <c r="CU433" s="51"/>
      <c r="CV433" s="51"/>
      <c r="CW433" s="56"/>
      <c r="CX433" s="2"/>
      <c r="CY433" s="55">
        <f t="shared" si="73"/>
        <v>8.9440489654167538E-2</v>
      </c>
      <c r="CZ433" s="51">
        <f t="shared" si="74"/>
        <v>0</v>
      </c>
      <c r="DA433" s="51"/>
      <c r="DB433" s="51"/>
      <c r="DC433" s="56"/>
      <c r="DD433" s="2"/>
      <c r="DE433" s="55">
        <f t="shared" si="75"/>
        <v>0.37405143903053573</v>
      </c>
      <c r="DF433" s="51">
        <f t="shared" si="76"/>
        <v>0</v>
      </c>
      <c r="DG433" s="51"/>
      <c r="DH433" s="51"/>
      <c r="DI433" s="58"/>
      <c r="DK433" s="15">
        <v>2.1957751641341994</v>
      </c>
    </row>
    <row r="434" spans="1:115" x14ac:dyDescent="0.3">
      <c r="A434" s="28">
        <v>428</v>
      </c>
      <c r="B434" s="29">
        <v>6.9999999999999991</v>
      </c>
      <c r="C434" s="30">
        <v>1.5833333333333333</v>
      </c>
      <c r="D434" s="30">
        <v>3.5714285714285712</v>
      </c>
      <c r="E434" s="31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1">
        <v>0</v>
      </c>
      <c r="M434" s="32">
        <v>0</v>
      </c>
      <c r="N434" s="30">
        <v>100</v>
      </c>
      <c r="O434" s="30">
        <v>0</v>
      </c>
      <c r="P434" s="30">
        <v>5</v>
      </c>
      <c r="Q434" s="30">
        <v>100</v>
      </c>
      <c r="R434" s="30">
        <v>25</v>
      </c>
      <c r="S434" s="30">
        <v>0</v>
      </c>
      <c r="T434" s="30">
        <v>2.5118578920369092</v>
      </c>
      <c r="U434" s="31">
        <v>200</v>
      </c>
      <c r="V434" s="33">
        <v>0.95</v>
      </c>
      <c r="W434" s="30">
        <v>0</v>
      </c>
      <c r="X434" s="30">
        <v>0</v>
      </c>
      <c r="Y434" s="30">
        <v>165</v>
      </c>
      <c r="Z434" s="30">
        <v>0</v>
      </c>
      <c r="AA434" s="30">
        <v>1</v>
      </c>
      <c r="AB434" s="32">
        <v>0</v>
      </c>
      <c r="AC434" s="28">
        <v>13.059909090909093</v>
      </c>
      <c r="AD434" s="28">
        <v>0.10192845011596864</v>
      </c>
      <c r="AE434" s="28">
        <v>7.6275511554149845E-3</v>
      </c>
      <c r="AF434" s="28">
        <v>2.773742126324807E-3</v>
      </c>
      <c r="AG434" s="28">
        <v>0.36289332498436883</v>
      </c>
      <c r="AH434" s="28">
        <v>7.3541809702899613E-3</v>
      </c>
      <c r="AI434" s="28">
        <v>1.1222421934783571</v>
      </c>
      <c r="AJ434" s="28">
        <v>2.8063541567930943E-2</v>
      </c>
      <c r="AK434" s="28">
        <v>0.34854423745492669</v>
      </c>
      <c r="AL434" s="30">
        <v>1.9663848288354751E-2</v>
      </c>
      <c r="AM434" s="28">
        <v>1.1222421934783571</v>
      </c>
      <c r="AN434" s="32">
        <v>2.8063541567930943E-2</v>
      </c>
      <c r="AP434" s="28">
        <v>428</v>
      </c>
      <c r="AQ434" s="29">
        <v>6.9999999999999991</v>
      </c>
      <c r="AR434" s="30">
        <v>1.5833333333333333</v>
      </c>
      <c r="AS434" s="30">
        <v>3.5714285714285712</v>
      </c>
      <c r="AT434" s="31">
        <v>0</v>
      </c>
      <c r="AU434" s="30">
        <v>0</v>
      </c>
      <c r="AV434" s="30">
        <v>0</v>
      </c>
      <c r="AW434" s="30">
        <v>0</v>
      </c>
      <c r="AX434" s="30">
        <v>0</v>
      </c>
      <c r="AY434" s="30">
        <v>0</v>
      </c>
      <c r="AZ434" s="30">
        <v>0</v>
      </c>
      <c r="BA434" s="31">
        <v>0</v>
      </c>
      <c r="BB434" s="32">
        <v>0</v>
      </c>
      <c r="BC434" s="30">
        <v>100</v>
      </c>
      <c r="BD434" s="30">
        <v>0</v>
      </c>
      <c r="BE434" s="30">
        <v>5</v>
      </c>
      <c r="BF434" s="30">
        <v>0</v>
      </c>
      <c r="BG434" s="30">
        <v>0</v>
      </c>
      <c r="BH434" s="30">
        <v>0</v>
      </c>
      <c r="BI434" s="30">
        <v>2.5118578920369092</v>
      </c>
      <c r="BJ434" s="31">
        <v>200</v>
      </c>
      <c r="BK434" s="33">
        <v>0.95</v>
      </c>
      <c r="BL434" s="30">
        <v>0</v>
      </c>
      <c r="BM434" s="30">
        <v>0</v>
      </c>
      <c r="BN434" s="30">
        <v>165</v>
      </c>
      <c r="BO434" s="30">
        <v>0</v>
      </c>
      <c r="BP434" s="30">
        <v>1</v>
      </c>
      <c r="BQ434" s="32">
        <v>0</v>
      </c>
      <c r="BR434" s="28">
        <v>17.325969696969704</v>
      </c>
      <c r="BS434" s="28">
        <v>0.13789548305595475</v>
      </c>
      <c r="BT434" s="28">
        <v>4.999999999999716E-4</v>
      </c>
      <c r="BU434" s="28">
        <v>6.9543797760119458E-4</v>
      </c>
      <c r="BV434" s="28">
        <v>0.26699115931313505</v>
      </c>
      <c r="BW434" s="28">
        <v>9.8467598019789625E-3</v>
      </c>
      <c r="BX434" s="28">
        <v>0.87358061697720268</v>
      </c>
      <c r="BY434" s="28">
        <v>2.4066686282427089E-2</v>
      </c>
      <c r="BZ434" s="28">
        <v>0.31908113604716554</v>
      </c>
      <c r="CA434" s="30">
        <v>5.7694046142498174E-3</v>
      </c>
      <c r="CB434" s="28">
        <v>0.87358061697720268</v>
      </c>
      <c r="CC434" s="32">
        <v>2.4066686282427089E-2</v>
      </c>
      <c r="CE434" s="30">
        <f t="shared" si="66"/>
        <v>2.3779743280283547</v>
      </c>
      <c r="CG434" s="55">
        <f t="shared" si="67"/>
        <v>0</v>
      </c>
      <c r="CH434" s="50">
        <f t="shared" si="68"/>
        <v>1</v>
      </c>
      <c r="CI434" s="51"/>
      <c r="CJ434" s="51"/>
      <c r="CK434" s="56"/>
      <c r="CL434" s="2"/>
      <c r="CM434" s="55">
        <f t="shared" si="69"/>
        <v>9.5902165671233774E-2</v>
      </c>
      <c r="CN434" s="51">
        <f t="shared" si="70"/>
        <v>0</v>
      </c>
      <c r="CO434" s="51"/>
      <c r="CP434" s="51"/>
      <c r="CQ434" s="56"/>
      <c r="CR434" s="2"/>
      <c r="CS434" s="55">
        <f t="shared" si="71"/>
        <v>0.24866157650115439</v>
      </c>
      <c r="CT434" s="51">
        <f t="shared" si="72"/>
        <v>0</v>
      </c>
      <c r="CU434" s="51"/>
      <c r="CV434" s="51"/>
      <c r="CW434" s="56"/>
      <c r="CX434" s="2"/>
      <c r="CY434" s="55">
        <f t="shared" si="73"/>
        <v>2.946310140776115E-2</v>
      </c>
      <c r="CZ434" s="51">
        <f t="shared" si="74"/>
        <v>0</v>
      </c>
      <c r="DA434" s="51"/>
      <c r="DB434" s="51"/>
      <c r="DC434" s="56"/>
      <c r="DD434" s="2"/>
      <c r="DE434" s="55">
        <f t="shared" si="75"/>
        <v>0.24866157650115439</v>
      </c>
      <c r="DF434" s="51">
        <f t="shared" si="76"/>
        <v>0</v>
      </c>
      <c r="DG434" s="51"/>
      <c r="DH434" s="51"/>
      <c r="DI434" s="58"/>
      <c r="DK434" s="15">
        <v>2.3779743280283547</v>
      </c>
    </row>
    <row r="435" spans="1:115" x14ac:dyDescent="0.3">
      <c r="A435" s="28">
        <v>444</v>
      </c>
      <c r="B435" s="29">
        <v>6.9999999999999991</v>
      </c>
      <c r="C435" s="30">
        <v>4.833333333333333</v>
      </c>
      <c r="D435" s="30">
        <v>1.2857142857142856</v>
      </c>
      <c r="E435" s="31">
        <v>0</v>
      </c>
      <c r="F435" s="30">
        <v>0</v>
      </c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1">
        <v>0</v>
      </c>
      <c r="M435" s="32">
        <v>0</v>
      </c>
      <c r="N435" s="30">
        <v>100</v>
      </c>
      <c r="O435" s="30">
        <v>0</v>
      </c>
      <c r="P435" s="30">
        <v>5</v>
      </c>
      <c r="Q435" s="30">
        <v>100</v>
      </c>
      <c r="R435" s="30">
        <v>25</v>
      </c>
      <c r="S435" s="30">
        <v>0</v>
      </c>
      <c r="T435" s="30">
        <v>2.5118578920369092</v>
      </c>
      <c r="U435" s="31">
        <v>200</v>
      </c>
      <c r="V435" s="33">
        <v>0.95</v>
      </c>
      <c r="W435" s="30">
        <v>0</v>
      </c>
      <c r="X435" s="30">
        <v>0</v>
      </c>
      <c r="Y435" s="30">
        <v>165</v>
      </c>
      <c r="Z435" s="30">
        <v>0</v>
      </c>
      <c r="AA435" s="30">
        <v>1</v>
      </c>
      <c r="AB435" s="32">
        <v>0</v>
      </c>
      <c r="AC435" s="28">
        <v>13.098181818181819</v>
      </c>
      <c r="AD435" s="28">
        <v>0.10499267399485479</v>
      </c>
      <c r="AE435" s="28">
        <v>6.9641217485646219E-3</v>
      </c>
      <c r="AF435" s="28">
        <v>2.6503476105866177E-3</v>
      </c>
      <c r="AG435" s="28">
        <v>0.3605954725061204</v>
      </c>
      <c r="AH435" s="28">
        <v>7.499611304544857E-3</v>
      </c>
      <c r="AI435" s="28">
        <v>1.1328219194307396</v>
      </c>
      <c r="AJ435" s="28">
        <v>2.8258819188310507E-2</v>
      </c>
      <c r="AK435" s="28">
        <v>0.35900300927893403</v>
      </c>
      <c r="AL435" s="30">
        <v>2.1349577587075046E-2</v>
      </c>
      <c r="AM435" s="28">
        <v>1.1328219194307396</v>
      </c>
      <c r="AN435" s="32">
        <v>2.8258819188310507E-2</v>
      </c>
      <c r="AP435" s="28">
        <v>444</v>
      </c>
      <c r="AQ435" s="29">
        <v>6.9999999999999991</v>
      </c>
      <c r="AR435" s="30">
        <v>4.833333333333333</v>
      </c>
      <c r="AS435" s="30">
        <v>1.2857142857142856</v>
      </c>
      <c r="AT435" s="31">
        <v>0</v>
      </c>
      <c r="AU435" s="30">
        <v>0</v>
      </c>
      <c r="AV435" s="30">
        <v>0</v>
      </c>
      <c r="AW435" s="30">
        <v>0</v>
      </c>
      <c r="AX435" s="30">
        <v>0</v>
      </c>
      <c r="AY435" s="30">
        <v>0</v>
      </c>
      <c r="AZ435" s="30">
        <v>0</v>
      </c>
      <c r="BA435" s="31">
        <v>0</v>
      </c>
      <c r="BB435" s="32">
        <v>0</v>
      </c>
      <c r="BC435" s="30">
        <v>100</v>
      </c>
      <c r="BD435" s="30">
        <v>0</v>
      </c>
      <c r="BE435" s="30">
        <v>5</v>
      </c>
      <c r="BF435" s="30">
        <v>0</v>
      </c>
      <c r="BG435" s="30">
        <v>0</v>
      </c>
      <c r="BH435" s="30">
        <v>0</v>
      </c>
      <c r="BI435" s="30">
        <v>2.5118578920369092</v>
      </c>
      <c r="BJ435" s="31">
        <v>200</v>
      </c>
      <c r="BK435" s="33">
        <v>0.95</v>
      </c>
      <c r="BL435" s="30">
        <v>0</v>
      </c>
      <c r="BM435" s="30">
        <v>0</v>
      </c>
      <c r="BN435" s="30">
        <v>165</v>
      </c>
      <c r="BO435" s="30">
        <v>0</v>
      </c>
      <c r="BP435" s="30">
        <v>1</v>
      </c>
      <c r="BQ435" s="32">
        <v>0</v>
      </c>
      <c r="BR435" s="28">
        <v>17.379212121212124</v>
      </c>
      <c r="BS435" s="28">
        <v>0.13555653369311127</v>
      </c>
      <c r="BT435" s="28">
        <v>2.499999999999858E-4</v>
      </c>
      <c r="BU435" s="28">
        <v>4.9298913606291082E-4</v>
      </c>
      <c r="BV435" s="28">
        <v>0.26468119817006347</v>
      </c>
      <c r="BW435" s="28">
        <v>9.5752468108805718E-3</v>
      </c>
      <c r="BX435" s="28">
        <v>0.86053977857667729</v>
      </c>
      <c r="BY435" s="28">
        <v>2.3322133628703518E-2</v>
      </c>
      <c r="BZ435" s="28">
        <v>0.31662528852785277</v>
      </c>
      <c r="CA435" s="30">
        <v>6.0712177031028982E-3</v>
      </c>
      <c r="CB435" s="28">
        <v>0.86053977857667729</v>
      </c>
      <c r="CC435" s="32">
        <v>2.3322133628703518E-2</v>
      </c>
      <c r="CE435" s="30">
        <f t="shared" si="66"/>
        <v>2.4928469095164494</v>
      </c>
      <c r="CG435" s="55">
        <f t="shared" si="67"/>
        <v>0</v>
      </c>
      <c r="CH435" s="50">
        <f t="shared" si="68"/>
        <v>1</v>
      </c>
      <c r="CI435" s="51"/>
      <c r="CJ435" s="51"/>
      <c r="CK435" s="56"/>
      <c r="CL435" s="2"/>
      <c r="CM435" s="55">
        <f t="shared" si="69"/>
        <v>9.5914274336056926E-2</v>
      </c>
      <c r="CN435" s="51">
        <f t="shared" si="70"/>
        <v>0</v>
      </c>
      <c r="CO435" s="51"/>
      <c r="CP435" s="51"/>
      <c r="CQ435" s="56"/>
      <c r="CR435" s="2"/>
      <c r="CS435" s="55">
        <f t="shared" si="71"/>
        <v>0.27228214085406233</v>
      </c>
      <c r="CT435" s="51">
        <f t="shared" si="72"/>
        <v>0</v>
      </c>
      <c r="CU435" s="51"/>
      <c r="CV435" s="51"/>
      <c r="CW435" s="56"/>
      <c r="CX435" s="2"/>
      <c r="CY435" s="55">
        <f t="shared" si="73"/>
        <v>4.237772075108126E-2</v>
      </c>
      <c r="CZ435" s="51">
        <f t="shared" si="74"/>
        <v>0</v>
      </c>
      <c r="DA435" s="51"/>
      <c r="DB435" s="51"/>
      <c r="DC435" s="56"/>
      <c r="DD435" s="2"/>
      <c r="DE435" s="55">
        <f t="shared" si="75"/>
        <v>0.27228214085406233</v>
      </c>
      <c r="DF435" s="51">
        <f t="shared" si="76"/>
        <v>0</v>
      </c>
      <c r="DG435" s="51"/>
      <c r="DH435" s="51"/>
      <c r="DI435" s="58"/>
      <c r="DK435" s="15">
        <v>2.4928469095164494</v>
      </c>
    </row>
    <row r="436" spans="1:115" x14ac:dyDescent="0.3">
      <c r="A436" s="28">
        <v>433</v>
      </c>
      <c r="B436" s="29">
        <v>6.9999999999999991</v>
      </c>
      <c r="C436" s="30">
        <v>2.6666666666666665</v>
      </c>
      <c r="D436" s="30">
        <v>2.4285714285714284</v>
      </c>
      <c r="E436" s="31">
        <v>0</v>
      </c>
      <c r="F436" s="30">
        <v>0</v>
      </c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1">
        <v>0</v>
      </c>
      <c r="M436" s="32">
        <v>0</v>
      </c>
      <c r="N436" s="30">
        <v>100</v>
      </c>
      <c r="O436" s="30">
        <v>0</v>
      </c>
      <c r="P436" s="30">
        <v>5</v>
      </c>
      <c r="Q436" s="30">
        <v>100</v>
      </c>
      <c r="R436" s="30">
        <v>25</v>
      </c>
      <c r="S436" s="30">
        <v>0</v>
      </c>
      <c r="T436" s="30">
        <v>2.5118578920369092</v>
      </c>
      <c r="U436" s="31">
        <v>200</v>
      </c>
      <c r="V436" s="33">
        <v>0.95</v>
      </c>
      <c r="W436" s="30">
        <v>0</v>
      </c>
      <c r="X436" s="30">
        <v>0</v>
      </c>
      <c r="Y436" s="30">
        <v>165</v>
      </c>
      <c r="Z436" s="30">
        <v>0</v>
      </c>
      <c r="AA436" s="30">
        <v>1</v>
      </c>
      <c r="AB436" s="32">
        <v>0</v>
      </c>
      <c r="AC436" s="28">
        <v>13.027363636363638</v>
      </c>
      <c r="AD436" s="28">
        <v>0.10520110713767147</v>
      </c>
      <c r="AE436" s="28">
        <v>7.1112112861339231E-3</v>
      </c>
      <c r="AF436" s="28">
        <v>2.7083959014990414E-3</v>
      </c>
      <c r="AG436" s="28">
        <v>0.36496683202920643</v>
      </c>
      <c r="AH436" s="28">
        <v>7.695017272526701E-3</v>
      </c>
      <c r="AI436" s="28">
        <v>1.1357389212173279</v>
      </c>
      <c r="AJ436" s="28">
        <v>2.8415880037603078E-2</v>
      </c>
      <c r="AK436" s="28">
        <v>0.35277198231287055</v>
      </c>
      <c r="AL436" s="30">
        <v>1.9678436879281464E-2</v>
      </c>
      <c r="AM436" s="28">
        <v>1.1357389212173279</v>
      </c>
      <c r="AN436" s="32">
        <v>2.8415880037603078E-2</v>
      </c>
      <c r="AP436" s="28">
        <v>433</v>
      </c>
      <c r="AQ436" s="29">
        <v>6.9999999999999991</v>
      </c>
      <c r="AR436" s="30">
        <v>2.6666666666666665</v>
      </c>
      <c r="AS436" s="30">
        <v>2.4285714285714284</v>
      </c>
      <c r="AT436" s="31">
        <v>0</v>
      </c>
      <c r="AU436" s="30">
        <v>0</v>
      </c>
      <c r="AV436" s="30">
        <v>0</v>
      </c>
      <c r="AW436" s="30">
        <v>0</v>
      </c>
      <c r="AX436" s="30">
        <v>0</v>
      </c>
      <c r="AY436" s="30">
        <v>0</v>
      </c>
      <c r="AZ436" s="30">
        <v>0</v>
      </c>
      <c r="BA436" s="31">
        <v>0</v>
      </c>
      <c r="BB436" s="32">
        <v>0</v>
      </c>
      <c r="BC436" s="30">
        <v>100</v>
      </c>
      <c r="BD436" s="30">
        <v>0</v>
      </c>
      <c r="BE436" s="30">
        <v>5</v>
      </c>
      <c r="BF436" s="30">
        <v>0</v>
      </c>
      <c r="BG436" s="30">
        <v>0</v>
      </c>
      <c r="BH436" s="30">
        <v>0</v>
      </c>
      <c r="BI436" s="30">
        <v>2.5118578920369092</v>
      </c>
      <c r="BJ436" s="31">
        <v>200</v>
      </c>
      <c r="BK436" s="33">
        <v>0.95</v>
      </c>
      <c r="BL436" s="30">
        <v>0</v>
      </c>
      <c r="BM436" s="30">
        <v>0</v>
      </c>
      <c r="BN436" s="30">
        <v>165</v>
      </c>
      <c r="BO436" s="30">
        <v>0</v>
      </c>
      <c r="BP436" s="30">
        <v>1</v>
      </c>
      <c r="BQ436" s="32">
        <v>0</v>
      </c>
      <c r="BR436" s="28">
        <v>17.274545454545457</v>
      </c>
      <c r="BS436" s="28">
        <v>0.13672960048839547</v>
      </c>
      <c r="BT436" s="28">
        <v>4.999999999999716E-4</v>
      </c>
      <c r="BU436" s="28">
        <v>6.9543797760119458E-4</v>
      </c>
      <c r="BV436" s="28">
        <v>0.2700090246015171</v>
      </c>
      <c r="BW436" s="28">
        <v>9.7668071295897961E-3</v>
      </c>
      <c r="BX436" s="28">
        <v>0.87669405613018059</v>
      </c>
      <c r="BY436" s="28">
        <v>2.3402491690759471E-2</v>
      </c>
      <c r="BZ436" s="28">
        <v>0.31847169549855392</v>
      </c>
      <c r="CA436" s="30">
        <v>5.8377675776477064E-3</v>
      </c>
      <c r="CB436" s="28">
        <v>0.87669405613018059</v>
      </c>
      <c r="CC436" s="32">
        <v>2.3402491690759471E-2</v>
      </c>
      <c r="CE436" s="30">
        <f t="shared" si="66"/>
        <v>2.5448360411214068</v>
      </c>
      <c r="CG436" s="55">
        <f t="shared" si="67"/>
        <v>0</v>
      </c>
      <c r="CH436" s="50">
        <f t="shared" si="68"/>
        <v>1</v>
      </c>
      <c r="CI436" s="51"/>
      <c r="CJ436" s="51"/>
      <c r="CK436" s="56"/>
      <c r="CL436" s="2"/>
      <c r="CM436" s="55">
        <f t="shared" si="69"/>
        <v>9.4957807427689334E-2</v>
      </c>
      <c r="CN436" s="51">
        <f t="shared" si="70"/>
        <v>0</v>
      </c>
      <c r="CO436" s="51"/>
      <c r="CP436" s="51"/>
      <c r="CQ436" s="56"/>
      <c r="CR436" s="2"/>
      <c r="CS436" s="55">
        <f t="shared" si="71"/>
        <v>0.2590448650871473</v>
      </c>
      <c r="CT436" s="51">
        <f t="shared" si="72"/>
        <v>0</v>
      </c>
      <c r="CU436" s="51"/>
      <c r="CV436" s="51"/>
      <c r="CW436" s="56"/>
      <c r="CX436" s="2"/>
      <c r="CY436" s="55">
        <f t="shared" si="73"/>
        <v>3.4300286814316627E-2</v>
      </c>
      <c r="CZ436" s="51">
        <f t="shared" si="74"/>
        <v>0</v>
      </c>
      <c r="DA436" s="51"/>
      <c r="DB436" s="51"/>
      <c r="DC436" s="56"/>
      <c r="DD436" s="2"/>
      <c r="DE436" s="55">
        <f t="shared" si="75"/>
        <v>0.2590448650871473</v>
      </c>
      <c r="DF436" s="51">
        <f t="shared" si="76"/>
        <v>0</v>
      </c>
      <c r="DG436" s="51"/>
      <c r="DH436" s="51"/>
      <c r="DI436" s="58"/>
      <c r="DK436" s="15">
        <v>2.5448360411214068</v>
      </c>
    </row>
    <row r="437" spans="1:115" x14ac:dyDescent="0.3">
      <c r="A437" s="28">
        <v>429</v>
      </c>
      <c r="B437" s="29">
        <v>6.9999999999999991</v>
      </c>
      <c r="C437" s="30">
        <v>1.5833333333333333</v>
      </c>
      <c r="D437" s="30">
        <v>4.7142857142857135</v>
      </c>
      <c r="E437" s="31">
        <v>0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1">
        <v>0</v>
      </c>
      <c r="M437" s="32">
        <v>0</v>
      </c>
      <c r="N437" s="30">
        <v>100</v>
      </c>
      <c r="O437" s="30">
        <v>0</v>
      </c>
      <c r="P437" s="30">
        <v>5</v>
      </c>
      <c r="Q437" s="30">
        <v>100</v>
      </c>
      <c r="R437" s="30">
        <v>25</v>
      </c>
      <c r="S437" s="30">
        <v>0</v>
      </c>
      <c r="T437" s="30">
        <v>2.5118578920369092</v>
      </c>
      <c r="U437" s="31">
        <v>200</v>
      </c>
      <c r="V437" s="33">
        <v>0.95</v>
      </c>
      <c r="W437" s="30">
        <v>0</v>
      </c>
      <c r="X437" s="30">
        <v>0</v>
      </c>
      <c r="Y437" s="30">
        <v>165</v>
      </c>
      <c r="Z437" s="30">
        <v>0</v>
      </c>
      <c r="AA437" s="30">
        <v>1</v>
      </c>
      <c r="AB437" s="32">
        <v>0</v>
      </c>
      <c r="AC437" s="28">
        <v>13.117666666666672</v>
      </c>
      <c r="AD437" s="28">
        <v>0.106186774084853</v>
      </c>
      <c r="AE437" s="28">
        <v>6.6444573443413544E-3</v>
      </c>
      <c r="AF437" s="28">
        <v>2.5876073907616062E-3</v>
      </c>
      <c r="AG437" s="28">
        <v>0.35905186284910845</v>
      </c>
      <c r="AH437" s="28">
        <v>7.5539510212163079E-3</v>
      </c>
      <c r="AI437" s="28">
        <v>1.1287754523203135</v>
      </c>
      <c r="AJ437" s="28">
        <v>2.6513568710474084E-2</v>
      </c>
      <c r="AK437" s="28">
        <v>0.36857694497541038</v>
      </c>
      <c r="AL437" s="30">
        <v>2.2455635414148564E-2</v>
      </c>
      <c r="AM437" s="28">
        <v>1.1287754523203135</v>
      </c>
      <c r="AN437" s="32">
        <v>2.6513568710474084E-2</v>
      </c>
      <c r="AP437" s="28">
        <v>429</v>
      </c>
      <c r="AQ437" s="29">
        <v>6.9999999999999991</v>
      </c>
      <c r="AR437" s="30">
        <v>1.5833333333333333</v>
      </c>
      <c r="AS437" s="30">
        <v>4.7142857142857135</v>
      </c>
      <c r="AT437" s="31">
        <v>0</v>
      </c>
      <c r="AU437" s="30">
        <v>0</v>
      </c>
      <c r="AV437" s="30">
        <v>0</v>
      </c>
      <c r="AW437" s="30">
        <v>0</v>
      </c>
      <c r="AX437" s="30">
        <v>0</v>
      </c>
      <c r="AY437" s="30">
        <v>0</v>
      </c>
      <c r="AZ437" s="30">
        <v>0</v>
      </c>
      <c r="BA437" s="31">
        <v>0</v>
      </c>
      <c r="BB437" s="32">
        <v>0</v>
      </c>
      <c r="BC437" s="30">
        <v>100</v>
      </c>
      <c r="BD437" s="30">
        <v>0</v>
      </c>
      <c r="BE437" s="30">
        <v>5</v>
      </c>
      <c r="BF437" s="30">
        <v>0</v>
      </c>
      <c r="BG437" s="30">
        <v>0</v>
      </c>
      <c r="BH437" s="30">
        <v>0</v>
      </c>
      <c r="BI437" s="30">
        <v>2.5118578920369092</v>
      </c>
      <c r="BJ437" s="31">
        <v>200</v>
      </c>
      <c r="BK437" s="33">
        <v>0.95</v>
      </c>
      <c r="BL437" s="30">
        <v>0</v>
      </c>
      <c r="BM437" s="30">
        <v>0</v>
      </c>
      <c r="BN437" s="30">
        <v>165</v>
      </c>
      <c r="BO437" s="30">
        <v>0</v>
      </c>
      <c r="BP437" s="30">
        <v>1</v>
      </c>
      <c r="BQ437" s="32">
        <v>0</v>
      </c>
      <c r="BR437" s="28">
        <v>17.486757575757576</v>
      </c>
      <c r="BS437" s="28">
        <v>0.13397773765558812</v>
      </c>
      <c r="BT437" s="28">
        <v>2.499999999999858E-4</v>
      </c>
      <c r="BU437" s="28">
        <v>4.9298913606291082E-4</v>
      </c>
      <c r="BV437" s="28">
        <v>0.25900209764526794</v>
      </c>
      <c r="BW437" s="28">
        <v>9.4076017187835759E-3</v>
      </c>
      <c r="BX437" s="28">
        <v>0.85808517604881385</v>
      </c>
      <c r="BY437" s="28">
        <v>2.2636441048519584E-2</v>
      </c>
      <c r="BZ437" s="28">
        <v>0.31737365539349505</v>
      </c>
      <c r="CA437" s="30">
        <v>5.5273268607394701E-3</v>
      </c>
      <c r="CB437" s="28">
        <v>0.85808517604881385</v>
      </c>
      <c r="CC437" s="32">
        <v>2.2636441048519584E-2</v>
      </c>
      <c r="CE437" s="30">
        <f t="shared" si="66"/>
        <v>2.7320844998436109</v>
      </c>
      <c r="CG437" s="55">
        <f t="shared" si="67"/>
        <v>0</v>
      </c>
      <c r="CH437" s="50">
        <f t="shared" si="68"/>
        <v>1</v>
      </c>
      <c r="CI437" s="51"/>
      <c r="CJ437" s="51"/>
      <c r="CK437" s="56"/>
      <c r="CL437" s="2"/>
      <c r="CM437" s="55">
        <f t="shared" si="69"/>
        <v>0.10004976520384051</v>
      </c>
      <c r="CN437" s="51">
        <f t="shared" si="70"/>
        <v>0</v>
      </c>
      <c r="CO437" s="51"/>
      <c r="CP437" s="51"/>
      <c r="CQ437" s="56"/>
      <c r="CR437" s="2"/>
      <c r="CS437" s="55">
        <f t="shared" si="71"/>
        <v>0.27069027627149966</v>
      </c>
      <c r="CT437" s="51">
        <f t="shared" si="72"/>
        <v>0</v>
      </c>
      <c r="CU437" s="51"/>
      <c r="CV437" s="51"/>
      <c r="CW437" s="56"/>
      <c r="CX437" s="2"/>
      <c r="CY437" s="55">
        <f t="shared" si="73"/>
        <v>5.1203289581915334E-2</v>
      </c>
      <c r="CZ437" s="51">
        <f t="shared" si="74"/>
        <v>0</v>
      </c>
      <c r="DA437" s="51"/>
      <c r="DB437" s="51"/>
      <c r="DC437" s="56"/>
      <c r="DD437" s="2"/>
      <c r="DE437" s="55">
        <f t="shared" si="75"/>
        <v>0.27069027627149966</v>
      </c>
      <c r="DF437" s="51">
        <f t="shared" si="76"/>
        <v>0</v>
      </c>
      <c r="DG437" s="51"/>
      <c r="DH437" s="51"/>
      <c r="DI437" s="58"/>
      <c r="DK437" s="15">
        <v>2.7320844998436109</v>
      </c>
    </row>
    <row r="438" spans="1:115" x14ac:dyDescent="0.3">
      <c r="A438" s="28">
        <v>450</v>
      </c>
      <c r="B438" s="29">
        <v>6.9999999999999991</v>
      </c>
      <c r="C438" s="30">
        <v>5.9166666666666661</v>
      </c>
      <c r="D438" s="30">
        <v>1.2857142857142856</v>
      </c>
      <c r="E438" s="31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1">
        <v>0</v>
      </c>
      <c r="M438" s="32">
        <v>0</v>
      </c>
      <c r="N438" s="30">
        <v>100</v>
      </c>
      <c r="O438" s="30">
        <v>0</v>
      </c>
      <c r="P438" s="30">
        <v>5</v>
      </c>
      <c r="Q438" s="30">
        <v>100</v>
      </c>
      <c r="R438" s="30">
        <v>25</v>
      </c>
      <c r="S438" s="30">
        <v>0</v>
      </c>
      <c r="T438" s="30">
        <v>2.5118578920369092</v>
      </c>
      <c r="U438" s="31">
        <v>200</v>
      </c>
      <c r="V438" s="33">
        <v>0.95</v>
      </c>
      <c r="W438" s="30">
        <v>0</v>
      </c>
      <c r="X438" s="30">
        <v>0</v>
      </c>
      <c r="Y438" s="30">
        <v>165</v>
      </c>
      <c r="Z438" s="30">
        <v>0</v>
      </c>
      <c r="AA438" s="30">
        <v>1</v>
      </c>
      <c r="AB438" s="32">
        <v>0</v>
      </c>
      <c r="AC438" s="28">
        <v>13.117090909090905</v>
      </c>
      <c r="AD438" s="28">
        <v>0.10765370539496008</v>
      </c>
      <c r="AE438" s="28">
        <v>6.3850619195047285E-3</v>
      </c>
      <c r="AF438" s="28">
        <v>2.5502511355445386E-3</v>
      </c>
      <c r="AG438" s="28">
        <v>0.35918447708248047</v>
      </c>
      <c r="AH438" s="28">
        <v>7.7363725775881622E-3</v>
      </c>
      <c r="AI438" s="28">
        <v>1.1227768199389276</v>
      </c>
      <c r="AJ438" s="28">
        <v>2.5986289519359017E-2</v>
      </c>
      <c r="AK438" s="28">
        <v>0.36731663831524908</v>
      </c>
      <c r="AL438" s="30">
        <v>2.2573784458027216E-2</v>
      </c>
      <c r="AM438" s="28">
        <v>1.1227768199389276</v>
      </c>
      <c r="AN438" s="32">
        <v>2.5986289519359017E-2</v>
      </c>
      <c r="AP438" s="28">
        <v>450</v>
      </c>
      <c r="AQ438" s="29">
        <v>6.9999999999999991</v>
      </c>
      <c r="AR438" s="30">
        <v>5.9166666666666661</v>
      </c>
      <c r="AS438" s="30">
        <v>1.2857142857142856</v>
      </c>
      <c r="AT438" s="31">
        <v>0</v>
      </c>
      <c r="AU438" s="30">
        <v>0</v>
      </c>
      <c r="AV438" s="30">
        <v>0</v>
      </c>
      <c r="AW438" s="30">
        <v>0</v>
      </c>
      <c r="AX438" s="30">
        <v>0</v>
      </c>
      <c r="AY438" s="30">
        <v>0</v>
      </c>
      <c r="AZ438" s="30">
        <v>0</v>
      </c>
      <c r="BA438" s="31">
        <v>0</v>
      </c>
      <c r="BB438" s="32">
        <v>0</v>
      </c>
      <c r="BC438" s="30">
        <v>100</v>
      </c>
      <c r="BD438" s="30">
        <v>0</v>
      </c>
      <c r="BE438" s="30">
        <v>5</v>
      </c>
      <c r="BF438" s="30">
        <v>0</v>
      </c>
      <c r="BG438" s="30">
        <v>0</v>
      </c>
      <c r="BH438" s="30">
        <v>0</v>
      </c>
      <c r="BI438" s="30">
        <v>2.5118578920369092</v>
      </c>
      <c r="BJ438" s="31">
        <v>200</v>
      </c>
      <c r="BK438" s="33">
        <v>0.95</v>
      </c>
      <c r="BL438" s="30">
        <v>0</v>
      </c>
      <c r="BM438" s="30">
        <v>0</v>
      </c>
      <c r="BN438" s="30">
        <v>165</v>
      </c>
      <c r="BO438" s="30">
        <v>0</v>
      </c>
      <c r="BP438" s="30">
        <v>1</v>
      </c>
      <c r="BQ438" s="32">
        <v>0</v>
      </c>
      <c r="BR438" s="28">
        <v>17.494666666666657</v>
      </c>
      <c r="BS438" s="28">
        <v>0.13735172573030674</v>
      </c>
      <c r="BT438" s="28">
        <v>0</v>
      </c>
      <c r="BU438" s="28">
        <v>0</v>
      </c>
      <c r="BV438" s="28">
        <v>0.2582094910633832</v>
      </c>
      <c r="BW438" s="28">
        <v>9.714027603560476E-3</v>
      </c>
      <c r="BX438" s="28">
        <v>0.85683263571040347</v>
      </c>
      <c r="BY438" s="28">
        <v>2.3081164035390761E-2</v>
      </c>
      <c r="BZ438" s="28">
        <v>0.31756973382486758</v>
      </c>
      <c r="CA438" s="30">
        <v>5.5247293951198361E-3</v>
      </c>
      <c r="CB438" s="28">
        <v>0.85683263571040347</v>
      </c>
      <c r="CC438" s="32">
        <v>2.3081164035390761E-2</v>
      </c>
      <c r="CE438" s="30">
        <f t="shared" si="66"/>
        <v>2.7581049394725459</v>
      </c>
      <c r="CG438" s="55">
        <f t="shared" si="67"/>
        <v>0</v>
      </c>
      <c r="CH438" s="50">
        <f t="shared" si="68"/>
        <v>1</v>
      </c>
      <c r="CI438" s="51"/>
      <c r="CJ438" s="51"/>
      <c r="CK438" s="56"/>
      <c r="CL438" s="2"/>
      <c r="CM438" s="55">
        <f t="shared" si="69"/>
        <v>0.10097498601909727</v>
      </c>
      <c r="CN438" s="51">
        <f t="shared" si="70"/>
        <v>0</v>
      </c>
      <c r="CO438" s="51"/>
      <c r="CP438" s="51"/>
      <c r="CQ438" s="56"/>
      <c r="CR438" s="2"/>
      <c r="CS438" s="55">
        <f t="shared" si="71"/>
        <v>0.26594418422852417</v>
      </c>
      <c r="CT438" s="51">
        <f t="shared" si="72"/>
        <v>0</v>
      </c>
      <c r="CU438" s="51"/>
      <c r="CV438" s="51"/>
      <c r="CW438" s="56"/>
      <c r="CX438" s="2"/>
      <c r="CY438" s="55">
        <f t="shared" si="73"/>
        <v>4.9746904490381494E-2</v>
      </c>
      <c r="CZ438" s="51">
        <f t="shared" si="74"/>
        <v>0</v>
      </c>
      <c r="DA438" s="51"/>
      <c r="DB438" s="51"/>
      <c r="DC438" s="56"/>
      <c r="DD438" s="2"/>
      <c r="DE438" s="55">
        <f t="shared" si="75"/>
        <v>0.26594418422852417</v>
      </c>
      <c r="DF438" s="51">
        <f t="shared" si="76"/>
        <v>0</v>
      </c>
      <c r="DG438" s="51"/>
      <c r="DH438" s="51"/>
      <c r="DI438" s="58"/>
      <c r="DK438" s="15">
        <v>2.7581049394725459</v>
      </c>
    </row>
    <row r="439" spans="1:115" x14ac:dyDescent="0.3">
      <c r="A439" s="28">
        <v>457</v>
      </c>
      <c r="B439" s="29">
        <v>6.9999999999999991</v>
      </c>
      <c r="C439" s="30">
        <v>6.9999999999999991</v>
      </c>
      <c r="D439" s="30">
        <v>1.2857142857142856</v>
      </c>
      <c r="E439" s="31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1">
        <v>0</v>
      </c>
      <c r="M439" s="32">
        <v>0</v>
      </c>
      <c r="N439" s="30">
        <v>100</v>
      </c>
      <c r="O439" s="30">
        <v>0</v>
      </c>
      <c r="P439" s="30">
        <v>5</v>
      </c>
      <c r="Q439" s="30">
        <v>100</v>
      </c>
      <c r="R439" s="30">
        <v>25</v>
      </c>
      <c r="S439" s="30">
        <v>0</v>
      </c>
      <c r="T439" s="30">
        <v>2.5118578920369092</v>
      </c>
      <c r="U439" s="31">
        <v>200</v>
      </c>
      <c r="V439" s="33">
        <v>0.95</v>
      </c>
      <c r="W439" s="30">
        <v>0</v>
      </c>
      <c r="X439" s="30">
        <v>0</v>
      </c>
      <c r="Y439" s="30">
        <v>165</v>
      </c>
      <c r="Z439" s="30">
        <v>0</v>
      </c>
      <c r="AA439" s="30">
        <v>1</v>
      </c>
      <c r="AB439" s="32">
        <v>0</v>
      </c>
      <c r="AC439" s="28">
        <v>17.408909090909088</v>
      </c>
      <c r="AD439" s="28">
        <v>0.14231963358573754</v>
      </c>
      <c r="AE439" s="28">
        <v>2.2912358426278132E-2</v>
      </c>
      <c r="AF439" s="28">
        <v>3.8348987760799171E-3</v>
      </c>
      <c r="AG439" s="28">
        <v>0.46199692773063544</v>
      </c>
      <c r="AH439" s="28">
        <v>1.1535446398851385E-2</v>
      </c>
      <c r="AI439" s="28">
        <v>1.287159999313364</v>
      </c>
      <c r="AJ439" s="28">
        <v>2.676980078879793E-2</v>
      </c>
      <c r="AK439" s="28">
        <v>0.56026610109941832</v>
      </c>
      <c r="AL439" s="30">
        <v>2.0516375649109599E-2</v>
      </c>
      <c r="AM439" s="28">
        <v>1.287159999313364</v>
      </c>
      <c r="AN439" s="32">
        <v>2.676980078879793E-2</v>
      </c>
      <c r="AP439" s="28">
        <v>457</v>
      </c>
      <c r="AQ439" s="29">
        <v>6.9999999999999991</v>
      </c>
      <c r="AR439" s="30">
        <v>6.9999999999999991</v>
      </c>
      <c r="AS439" s="30">
        <v>1.2857142857142856</v>
      </c>
      <c r="AT439" s="31">
        <v>0</v>
      </c>
      <c r="AU439" s="30">
        <v>0</v>
      </c>
      <c r="AV439" s="30">
        <v>0</v>
      </c>
      <c r="AW439" s="30">
        <v>0</v>
      </c>
      <c r="AX439" s="30">
        <v>0</v>
      </c>
      <c r="AY439" s="30">
        <v>0</v>
      </c>
      <c r="AZ439" s="30">
        <v>0</v>
      </c>
      <c r="BA439" s="31">
        <v>0</v>
      </c>
      <c r="BB439" s="32">
        <v>0</v>
      </c>
      <c r="BC439" s="30">
        <v>100</v>
      </c>
      <c r="BD439" s="30">
        <v>0</v>
      </c>
      <c r="BE439" s="30">
        <v>5</v>
      </c>
      <c r="BF439" s="30">
        <v>0</v>
      </c>
      <c r="BG439" s="30">
        <v>0</v>
      </c>
      <c r="BH439" s="30">
        <v>0</v>
      </c>
      <c r="BI439" s="30">
        <v>2.5118578920369092</v>
      </c>
      <c r="BJ439" s="31">
        <v>200</v>
      </c>
      <c r="BK439" s="33">
        <v>0.95</v>
      </c>
      <c r="BL439" s="30">
        <v>0</v>
      </c>
      <c r="BM439" s="30">
        <v>0</v>
      </c>
      <c r="BN439" s="30">
        <v>165</v>
      </c>
      <c r="BO439" s="30">
        <v>0</v>
      </c>
      <c r="BP439" s="30">
        <v>1</v>
      </c>
      <c r="BQ439" s="32">
        <v>0</v>
      </c>
      <c r="BR439" s="28">
        <v>23.108424242424253</v>
      </c>
      <c r="BS439" s="28">
        <v>0.18522827947097761</v>
      </c>
      <c r="BT439" s="28">
        <v>3.7390881448361364E-3</v>
      </c>
      <c r="BU439" s="28">
        <v>1.709009462210575E-3</v>
      </c>
      <c r="BV439" s="28">
        <v>0.38973127191995816</v>
      </c>
      <c r="BW439" s="28">
        <v>1.3679772437527207E-2</v>
      </c>
      <c r="BX439" s="28">
        <v>1.0650519895148816</v>
      </c>
      <c r="BY439" s="28">
        <v>2.2266604412217752E-2</v>
      </c>
      <c r="BZ439" s="28">
        <v>0.53663798502763316</v>
      </c>
      <c r="CA439" s="30">
        <v>6.667737864063163E-3</v>
      </c>
      <c r="CB439" s="28">
        <v>1.0650519895148816</v>
      </c>
      <c r="CC439" s="32">
        <v>2.2266604412217752E-2</v>
      </c>
      <c r="CE439" s="30">
        <f t="shared" si="66"/>
        <v>2.9999999999999996</v>
      </c>
      <c r="CG439" s="55">
        <f t="shared" si="67"/>
        <v>0</v>
      </c>
      <c r="CH439" s="50">
        <f t="shared" si="68"/>
        <v>1</v>
      </c>
      <c r="CI439" s="51"/>
      <c r="CJ439" s="51"/>
      <c r="CK439" s="56"/>
      <c r="CL439" s="2"/>
      <c r="CM439" s="55">
        <f t="shared" si="69"/>
        <v>7.2265655810677287E-2</v>
      </c>
      <c r="CN439" s="51">
        <f t="shared" si="70"/>
        <v>0</v>
      </c>
      <c r="CO439" s="51"/>
      <c r="CP439" s="51"/>
      <c r="CQ439" s="56"/>
      <c r="CR439" s="2"/>
      <c r="CS439" s="55">
        <f t="shared" si="71"/>
        <v>0.22210800979848244</v>
      </c>
      <c r="CT439" s="51">
        <f t="shared" si="72"/>
        <v>0</v>
      </c>
      <c r="CU439" s="51"/>
      <c r="CV439" s="51"/>
      <c r="CW439" s="56"/>
      <c r="CX439" s="2"/>
      <c r="CY439" s="55">
        <f t="shared" si="73"/>
        <v>2.3628116071785166E-2</v>
      </c>
      <c r="CZ439" s="51">
        <f t="shared" si="74"/>
        <v>1</v>
      </c>
      <c r="DA439" s="51"/>
      <c r="DB439" s="51"/>
      <c r="DC439" s="56"/>
      <c r="DD439" s="2"/>
      <c r="DE439" s="55">
        <f t="shared" si="75"/>
        <v>0.22210800979848244</v>
      </c>
      <c r="DF439" s="51">
        <f t="shared" si="76"/>
        <v>0</v>
      </c>
      <c r="DG439" s="51"/>
      <c r="DH439" s="51"/>
      <c r="DI439" s="58"/>
      <c r="DK439" s="15">
        <v>3</v>
      </c>
    </row>
    <row r="440" spans="1:115" x14ac:dyDescent="0.3">
      <c r="A440" s="28">
        <v>439</v>
      </c>
      <c r="B440" s="29">
        <v>6.9999999999999991</v>
      </c>
      <c r="C440" s="30">
        <v>3.75</v>
      </c>
      <c r="D440" s="30">
        <v>2.4285714285714284</v>
      </c>
      <c r="E440" s="31">
        <v>0</v>
      </c>
      <c r="F440" s="30">
        <v>0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1">
        <v>0</v>
      </c>
      <c r="M440" s="32">
        <v>0</v>
      </c>
      <c r="N440" s="30">
        <v>100</v>
      </c>
      <c r="O440" s="30">
        <v>0</v>
      </c>
      <c r="P440" s="30">
        <v>5</v>
      </c>
      <c r="Q440" s="30">
        <v>100</v>
      </c>
      <c r="R440" s="30">
        <v>25</v>
      </c>
      <c r="S440" s="30">
        <v>0</v>
      </c>
      <c r="T440" s="30">
        <v>2.5118578920369092</v>
      </c>
      <c r="U440" s="31">
        <v>200</v>
      </c>
      <c r="V440" s="33">
        <v>0.95</v>
      </c>
      <c r="W440" s="30">
        <v>0</v>
      </c>
      <c r="X440" s="30">
        <v>0</v>
      </c>
      <c r="Y440" s="30">
        <v>165</v>
      </c>
      <c r="Z440" s="30">
        <v>0</v>
      </c>
      <c r="AA440" s="30">
        <v>1</v>
      </c>
      <c r="AB440" s="32">
        <v>0</v>
      </c>
      <c r="AC440" s="28">
        <v>17.428575757575757</v>
      </c>
      <c r="AD440" s="28">
        <v>0.14372561224724462</v>
      </c>
      <c r="AE440" s="28">
        <v>2.2652561095351811E-2</v>
      </c>
      <c r="AF440" s="28">
        <v>3.8530822862623683E-3</v>
      </c>
      <c r="AG440" s="28">
        <v>0.46142659307134187</v>
      </c>
      <c r="AH440" s="28">
        <v>1.1555766887048095E-2</v>
      </c>
      <c r="AI440" s="28">
        <v>1.2836937358327369</v>
      </c>
      <c r="AJ440" s="28">
        <v>2.5793461330718383E-2</v>
      </c>
      <c r="AK440" s="28">
        <v>0.56922628528561503</v>
      </c>
      <c r="AL440" s="30">
        <v>2.096125884026076E-2</v>
      </c>
      <c r="AM440" s="28">
        <v>1.2836937358327369</v>
      </c>
      <c r="AN440" s="32">
        <v>2.5793461330718383E-2</v>
      </c>
      <c r="AP440" s="28">
        <v>439</v>
      </c>
      <c r="AQ440" s="29">
        <v>6.9999999999999991</v>
      </c>
      <c r="AR440" s="30">
        <v>3.75</v>
      </c>
      <c r="AS440" s="30">
        <v>2.4285714285714284</v>
      </c>
      <c r="AT440" s="31">
        <v>0</v>
      </c>
      <c r="AU440" s="30">
        <v>0</v>
      </c>
      <c r="AV440" s="30">
        <v>0</v>
      </c>
      <c r="AW440" s="30">
        <v>0</v>
      </c>
      <c r="AX440" s="30">
        <v>0</v>
      </c>
      <c r="AY440" s="30">
        <v>0</v>
      </c>
      <c r="AZ440" s="30">
        <v>0</v>
      </c>
      <c r="BA440" s="31">
        <v>0</v>
      </c>
      <c r="BB440" s="32">
        <v>0</v>
      </c>
      <c r="BC440" s="30">
        <v>100</v>
      </c>
      <c r="BD440" s="30">
        <v>0</v>
      </c>
      <c r="BE440" s="30">
        <v>5</v>
      </c>
      <c r="BF440" s="30">
        <v>0</v>
      </c>
      <c r="BG440" s="30">
        <v>0</v>
      </c>
      <c r="BH440" s="30">
        <v>0</v>
      </c>
      <c r="BI440" s="30">
        <v>2.5118578920369092</v>
      </c>
      <c r="BJ440" s="31">
        <v>200</v>
      </c>
      <c r="BK440" s="33">
        <v>0.95</v>
      </c>
      <c r="BL440" s="30">
        <v>0</v>
      </c>
      <c r="BM440" s="30">
        <v>0</v>
      </c>
      <c r="BN440" s="30">
        <v>165</v>
      </c>
      <c r="BO440" s="30">
        <v>0</v>
      </c>
      <c r="BP440" s="30">
        <v>1</v>
      </c>
      <c r="BQ440" s="32">
        <v>0</v>
      </c>
      <c r="BR440" s="28">
        <v>23.179090909090906</v>
      </c>
      <c r="BS440" s="28">
        <v>0.1848264170242617</v>
      </c>
      <c r="BT440" s="28">
        <v>3.7253518810998593E-3</v>
      </c>
      <c r="BU440" s="28">
        <v>1.7754017403191831E-3</v>
      </c>
      <c r="BV440" s="28">
        <v>0.38649478447932223</v>
      </c>
      <c r="BW440" s="28">
        <v>1.363945251555587E-2</v>
      </c>
      <c r="BX440" s="28">
        <v>1.0704017248512352</v>
      </c>
      <c r="BY440" s="28">
        <v>2.1472018347838902E-2</v>
      </c>
      <c r="BZ440" s="28">
        <v>0.53939125215575234</v>
      </c>
      <c r="CA440" s="30">
        <v>6.2901043962729592E-3</v>
      </c>
      <c r="CB440" s="28">
        <v>1.0704017248512352</v>
      </c>
      <c r="CC440" s="32">
        <v>2.1472018347838902E-2</v>
      </c>
      <c r="CE440" s="30">
        <f t="shared" si="66"/>
        <v>3.0178043106110866</v>
      </c>
      <c r="CG440" s="55">
        <f t="shared" si="67"/>
        <v>0</v>
      </c>
      <c r="CH440" s="50">
        <f t="shared" si="68"/>
        <v>1</v>
      </c>
      <c r="CI440" s="51"/>
      <c r="CJ440" s="51"/>
      <c r="CK440" s="56"/>
      <c r="CL440" s="2"/>
      <c r="CM440" s="55">
        <f t="shared" si="69"/>
        <v>7.4931808592019644E-2</v>
      </c>
      <c r="CN440" s="51">
        <f t="shared" si="70"/>
        <v>0</v>
      </c>
      <c r="CO440" s="51"/>
      <c r="CP440" s="51"/>
      <c r="CQ440" s="56"/>
      <c r="CR440" s="2"/>
      <c r="CS440" s="55">
        <f t="shared" si="71"/>
        <v>0.21329201098150175</v>
      </c>
      <c r="CT440" s="51">
        <f t="shared" si="72"/>
        <v>0</v>
      </c>
      <c r="CU440" s="51"/>
      <c r="CV440" s="51"/>
      <c r="CW440" s="56"/>
      <c r="CX440" s="2"/>
      <c r="CY440" s="55">
        <f t="shared" si="73"/>
        <v>2.9835033129862687E-2</v>
      </c>
      <c r="CZ440" s="51">
        <f t="shared" si="74"/>
        <v>0</v>
      </c>
      <c r="DA440" s="51"/>
      <c r="DB440" s="51"/>
      <c r="DC440" s="56"/>
      <c r="DD440" s="2"/>
      <c r="DE440" s="55">
        <f t="shared" si="75"/>
        <v>0.21329201098150175</v>
      </c>
      <c r="DF440" s="51">
        <f t="shared" si="76"/>
        <v>0</v>
      </c>
      <c r="DG440" s="51"/>
      <c r="DH440" s="51"/>
      <c r="DI440" s="58"/>
      <c r="DK440" s="15">
        <v>3.0178043106110866</v>
      </c>
    </row>
    <row r="441" spans="1:115" x14ac:dyDescent="0.3">
      <c r="A441" s="28">
        <v>430</v>
      </c>
      <c r="B441" s="29">
        <v>6.9999999999999991</v>
      </c>
      <c r="C441" s="30">
        <v>1.5833333333333333</v>
      </c>
      <c r="D441" s="30">
        <v>5.8571428571428559</v>
      </c>
      <c r="E441" s="31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1">
        <v>0</v>
      </c>
      <c r="M441" s="32">
        <v>0</v>
      </c>
      <c r="N441" s="30">
        <v>100</v>
      </c>
      <c r="O441" s="30">
        <v>0</v>
      </c>
      <c r="P441" s="30">
        <v>5</v>
      </c>
      <c r="Q441" s="30">
        <v>100</v>
      </c>
      <c r="R441" s="30">
        <v>25</v>
      </c>
      <c r="S441" s="30">
        <v>0</v>
      </c>
      <c r="T441" s="30">
        <v>2.5118578920369092</v>
      </c>
      <c r="U441" s="31">
        <v>200</v>
      </c>
      <c r="V441" s="33">
        <v>0.95</v>
      </c>
      <c r="W441" s="30">
        <v>0</v>
      </c>
      <c r="X441" s="30">
        <v>0</v>
      </c>
      <c r="Y441" s="30">
        <v>165</v>
      </c>
      <c r="Z441" s="30">
        <v>0</v>
      </c>
      <c r="AA441" s="30">
        <v>1</v>
      </c>
      <c r="AB441" s="32">
        <v>0</v>
      </c>
      <c r="AC441" s="28">
        <v>17.266333333333328</v>
      </c>
      <c r="AD441" s="28">
        <v>0.14537639842562369</v>
      </c>
      <c r="AE441" s="28">
        <v>2.321932536763479E-2</v>
      </c>
      <c r="AF441" s="28">
        <v>3.9496602084180266E-3</v>
      </c>
      <c r="AG441" s="28">
        <v>0.47334084907128582</v>
      </c>
      <c r="AH441" s="28">
        <v>1.1867510833508763E-2</v>
      </c>
      <c r="AI441" s="28">
        <v>1.320719990818084</v>
      </c>
      <c r="AJ441" s="28">
        <v>2.9107797001993098E-2</v>
      </c>
      <c r="AK441" s="28">
        <v>0.55749258903315213</v>
      </c>
      <c r="AL441" s="30">
        <v>1.9945241801929341E-2</v>
      </c>
      <c r="AM441" s="28">
        <v>1.320719990818084</v>
      </c>
      <c r="AN441" s="32">
        <v>2.9107797001993098E-2</v>
      </c>
      <c r="AP441" s="28">
        <v>430</v>
      </c>
      <c r="AQ441" s="29">
        <v>6.9999999999999991</v>
      </c>
      <c r="AR441" s="30">
        <v>1.5833333333333333</v>
      </c>
      <c r="AS441" s="30">
        <v>5.8571428571428559</v>
      </c>
      <c r="AT441" s="31">
        <v>0</v>
      </c>
      <c r="AU441" s="30">
        <v>0</v>
      </c>
      <c r="AV441" s="30">
        <v>0</v>
      </c>
      <c r="AW441" s="30">
        <v>0</v>
      </c>
      <c r="AX441" s="30">
        <v>0</v>
      </c>
      <c r="AY441" s="30">
        <v>0</v>
      </c>
      <c r="AZ441" s="30">
        <v>0</v>
      </c>
      <c r="BA441" s="31">
        <v>0</v>
      </c>
      <c r="BB441" s="32">
        <v>0</v>
      </c>
      <c r="BC441" s="30">
        <v>100</v>
      </c>
      <c r="BD441" s="30">
        <v>0</v>
      </c>
      <c r="BE441" s="30">
        <v>5</v>
      </c>
      <c r="BF441" s="30">
        <v>0</v>
      </c>
      <c r="BG441" s="30">
        <v>0</v>
      </c>
      <c r="BH441" s="30">
        <v>0</v>
      </c>
      <c r="BI441" s="30">
        <v>2.5118578920369092</v>
      </c>
      <c r="BJ441" s="31">
        <v>200</v>
      </c>
      <c r="BK441" s="33">
        <v>0.95</v>
      </c>
      <c r="BL441" s="30">
        <v>0</v>
      </c>
      <c r="BM441" s="30">
        <v>0</v>
      </c>
      <c r="BN441" s="30">
        <v>165</v>
      </c>
      <c r="BO441" s="30">
        <v>0</v>
      </c>
      <c r="BP441" s="30">
        <v>1</v>
      </c>
      <c r="BQ441" s="32">
        <v>0</v>
      </c>
      <c r="BR441" s="28">
        <v>23.073545454545453</v>
      </c>
      <c r="BS441" s="28">
        <v>0.19622697780378465</v>
      </c>
      <c r="BT441" s="28">
        <v>2.3732691904690406E-3</v>
      </c>
      <c r="BU441" s="28">
        <v>1.4154628296154002E-3</v>
      </c>
      <c r="BV441" s="28">
        <v>0.39042564152622911</v>
      </c>
      <c r="BW441" s="28">
        <v>1.4227580702402534E-2</v>
      </c>
      <c r="BX441" s="28">
        <v>1.0923207534051116</v>
      </c>
      <c r="BY441" s="28">
        <v>2.2728680912849204E-2</v>
      </c>
      <c r="BZ441" s="28">
        <v>0.54173910362454447</v>
      </c>
      <c r="CA441" s="30">
        <v>6.0092918275771907E-3</v>
      </c>
      <c r="CB441" s="28">
        <v>1.0923207534051116</v>
      </c>
      <c r="CC441" s="32">
        <v>2.2728680912849204E-2</v>
      </c>
      <c r="CE441" s="30">
        <f t="shared" si="66"/>
        <v>3.0452930111582894</v>
      </c>
      <c r="CG441" s="55">
        <f t="shared" si="67"/>
        <v>0</v>
      </c>
      <c r="CH441" s="50">
        <f t="shared" si="68"/>
        <v>1</v>
      </c>
      <c r="CI441" s="51"/>
      <c r="CJ441" s="51"/>
      <c r="CK441" s="56"/>
      <c r="CL441" s="2"/>
      <c r="CM441" s="55">
        <f t="shared" si="69"/>
        <v>8.2915207545056713E-2</v>
      </c>
      <c r="CN441" s="51">
        <f t="shared" si="70"/>
        <v>0</v>
      </c>
      <c r="CO441" s="51"/>
      <c r="CP441" s="51"/>
      <c r="CQ441" s="56"/>
      <c r="CR441" s="2"/>
      <c r="CS441" s="55">
        <f t="shared" si="71"/>
        <v>0.22839923741297241</v>
      </c>
      <c r="CT441" s="51">
        <f t="shared" si="72"/>
        <v>0</v>
      </c>
      <c r="CU441" s="51"/>
      <c r="CV441" s="51"/>
      <c r="CW441" s="56"/>
      <c r="CX441" s="2"/>
      <c r="CY441" s="55">
        <f t="shared" si="73"/>
        <v>1.5753485408607659E-2</v>
      </c>
      <c r="CZ441" s="51">
        <f t="shared" si="74"/>
        <v>1</v>
      </c>
      <c r="DA441" s="51"/>
      <c r="DB441" s="51"/>
      <c r="DC441" s="56"/>
      <c r="DD441" s="2"/>
      <c r="DE441" s="55">
        <f t="shared" si="75"/>
        <v>0.22839923741297241</v>
      </c>
      <c r="DF441" s="51">
        <f t="shared" si="76"/>
        <v>0</v>
      </c>
      <c r="DG441" s="51"/>
      <c r="DH441" s="51"/>
      <c r="DI441" s="58"/>
      <c r="DK441" s="15">
        <v>3.0452930111582894</v>
      </c>
    </row>
    <row r="442" spans="1:115" x14ac:dyDescent="0.3">
      <c r="A442" s="28">
        <v>434</v>
      </c>
      <c r="B442" s="29">
        <v>6.9999999999999991</v>
      </c>
      <c r="C442" s="30">
        <v>2.6666666666666665</v>
      </c>
      <c r="D442" s="30">
        <v>3.5714285714285712</v>
      </c>
      <c r="E442" s="31">
        <v>0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1">
        <v>0</v>
      </c>
      <c r="M442" s="32">
        <v>0</v>
      </c>
      <c r="N442" s="30">
        <v>100</v>
      </c>
      <c r="O442" s="30">
        <v>0</v>
      </c>
      <c r="P442" s="30">
        <v>5</v>
      </c>
      <c r="Q442" s="30">
        <v>100</v>
      </c>
      <c r="R442" s="30">
        <v>25</v>
      </c>
      <c r="S442" s="30">
        <v>0</v>
      </c>
      <c r="T442" s="30">
        <v>2.5118578920369092</v>
      </c>
      <c r="U442" s="31">
        <v>200</v>
      </c>
      <c r="V442" s="33">
        <v>0.95</v>
      </c>
      <c r="W442" s="30">
        <v>0</v>
      </c>
      <c r="X442" s="30">
        <v>0</v>
      </c>
      <c r="Y442" s="30">
        <v>165</v>
      </c>
      <c r="Z442" s="30">
        <v>0</v>
      </c>
      <c r="AA442" s="30">
        <v>1</v>
      </c>
      <c r="AB442" s="32">
        <v>0</v>
      </c>
      <c r="AC442" s="28">
        <v>17.461575757575758</v>
      </c>
      <c r="AD442" s="28">
        <v>0.14695780042193701</v>
      </c>
      <c r="AE442" s="28">
        <v>2.3177411107026522E-2</v>
      </c>
      <c r="AF442" s="28">
        <v>3.8183516879513727E-3</v>
      </c>
      <c r="AG442" s="28">
        <v>0.45969169131279386</v>
      </c>
      <c r="AH442" s="28">
        <v>1.16106112628171E-2</v>
      </c>
      <c r="AI442" s="28">
        <v>1.2959043960907497</v>
      </c>
      <c r="AJ442" s="28">
        <v>2.7058240749392514E-2</v>
      </c>
      <c r="AK442" s="28">
        <v>0.56959467430143396</v>
      </c>
      <c r="AL442" s="30">
        <v>2.2103630111375835E-2</v>
      </c>
      <c r="AM442" s="28">
        <v>1.2959043960907497</v>
      </c>
      <c r="AN442" s="32">
        <v>2.7058240749392514E-2</v>
      </c>
      <c r="AP442" s="28">
        <v>434</v>
      </c>
      <c r="AQ442" s="29">
        <v>6.9999999999999991</v>
      </c>
      <c r="AR442" s="30">
        <v>2.6666666666666665</v>
      </c>
      <c r="AS442" s="30">
        <v>3.5714285714285712</v>
      </c>
      <c r="AT442" s="31">
        <v>0</v>
      </c>
      <c r="AU442" s="30">
        <v>0</v>
      </c>
      <c r="AV442" s="30">
        <v>0</v>
      </c>
      <c r="AW442" s="30">
        <v>0</v>
      </c>
      <c r="AX442" s="30">
        <v>0</v>
      </c>
      <c r="AY442" s="30">
        <v>0</v>
      </c>
      <c r="AZ442" s="30">
        <v>0</v>
      </c>
      <c r="BA442" s="31">
        <v>0</v>
      </c>
      <c r="BB442" s="32">
        <v>0</v>
      </c>
      <c r="BC442" s="30">
        <v>100</v>
      </c>
      <c r="BD442" s="30">
        <v>0</v>
      </c>
      <c r="BE442" s="30">
        <v>5</v>
      </c>
      <c r="BF442" s="30">
        <v>0</v>
      </c>
      <c r="BG442" s="30">
        <v>0</v>
      </c>
      <c r="BH442" s="30">
        <v>0</v>
      </c>
      <c r="BI442" s="30">
        <v>2.5118578920369092</v>
      </c>
      <c r="BJ442" s="31">
        <v>200</v>
      </c>
      <c r="BK442" s="33">
        <v>0.95</v>
      </c>
      <c r="BL442" s="30">
        <v>0</v>
      </c>
      <c r="BM442" s="30">
        <v>0</v>
      </c>
      <c r="BN442" s="30">
        <v>165</v>
      </c>
      <c r="BO442" s="30">
        <v>0</v>
      </c>
      <c r="BP442" s="30">
        <v>1</v>
      </c>
      <c r="BQ442" s="32">
        <v>0</v>
      </c>
      <c r="BR442" s="28">
        <v>23.209545454545459</v>
      </c>
      <c r="BS442" s="28">
        <v>0.18789226861586644</v>
      </c>
      <c r="BT442" s="28">
        <v>3.2805060526541032E-3</v>
      </c>
      <c r="BU442" s="28">
        <v>1.6790395723712695E-3</v>
      </c>
      <c r="BV442" s="28">
        <v>0.38354328396018772</v>
      </c>
      <c r="BW442" s="28">
        <v>1.3753558179136949E-2</v>
      </c>
      <c r="BX442" s="28">
        <v>1.0765760871733256</v>
      </c>
      <c r="BY442" s="28">
        <v>2.1609849692105002E-2</v>
      </c>
      <c r="BZ442" s="28">
        <v>0.53961297536120467</v>
      </c>
      <c r="CA442" s="30">
        <v>6.1844318910342297E-3</v>
      </c>
      <c r="CB442" s="28">
        <v>1.0765760871733256</v>
      </c>
      <c r="CC442" s="32">
        <v>2.1609849692105002E-2</v>
      </c>
      <c r="CE442" s="30">
        <f t="shared" si="66"/>
        <v>3.0860669992418379</v>
      </c>
      <c r="CG442" s="55">
        <f t="shared" si="67"/>
        <v>0</v>
      </c>
      <c r="CH442" s="50">
        <f t="shared" si="68"/>
        <v>1</v>
      </c>
      <c r="CI442" s="51"/>
      <c r="CJ442" s="51"/>
      <c r="CK442" s="56"/>
      <c r="CL442" s="2"/>
      <c r="CM442" s="55">
        <f t="shared" si="69"/>
        <v>7.614840735260614E-2</v>
      </c>
      <c r="CN442" s="51">
        <f t="shared" si="70"/>
        <v>0</v>
      </c>
      <c r="CO442" s="51"/>
      <c r="CP442" s="51"/>
      <c r="CQ442" s="56"/>
      <c r="CR442" s="2"/>
      <c r="CS442" s="55">
        <f t="shared" si="71"/>
        <v>0.21932830891742405</v>
      </c>
      <c r="CT442" s="51">
        <f t="shared" si="72"/>
        <v>0</v>
      </c>
      <c r="CU442" s="51"/>
      <c r="CV442" s="51"/>
      <c r="CW442" s="56"/>
      <c r="CX442" s="2"/>
      <c r="CY442" s="55">
        <f t="shared" si="73"/>
        <v>2.9981698940229284E-2</v>
      </c>
      <c r="CZ442" s="51">
        <f t="shared" si="74"/>
        <v>0</v>
      </c>
      <c r="DA442" s="51"/>
      <c r="DB442" s="51"/>
      <c r="DC442" s="56"/>
      <c r="DD442" s="2"/>
      <c r="DE442" s="55">
        <f t="shared" si="75"/>
        <v>0.21932830891742405</v>
      </c>
      <c r="DF442" s="51">
        <f t="shared" si="76"/>
        <v>0</v>
      </c>
      <c r="DG442" s="51"/>
      <c r="DH442" s="51"/>
      <c r="DI442" s="58"/>
      <c r="DK442" s="15">
        <v>3.0860669992418379</v>
      </c>
    </row>
    <row r="443" spans="1:115" x14ac:dyDescent="0.3">
      <c r="A443" s="28">
        <v>431</v>
      </c>
      <c r="B443" s="29">
        <v>6.9999999999999991</v>
      </c>
      <c r="C443" s="30">
        <v>1.5833333333333333</v>
      </c>
      <c r="D443" s="30">
        <v>6.9999999999999982</v>
      </c>
      <c r="E443" s="31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1">
        <v>0</v>
      </c>
      <c r="M443" s="32">
        <v>0</v>
      </c>
      <c r="N443" s="30">
        <v>100</v>
      </c>
      <c r="O443" s="30">
        <v>0</v>
      </c>
      <c r="P443" s="30">
        <v>5</v>
      </c>
      <c r="Q443" s="30">
        <v>100</v>
      </c>
      <c r="R443" s="30">
        <v>25</v>
      </c>
      <c r="S443" s="30">
        <v>0</v>
      </c>
      <c r="T443" s="30">
        <v>2.5118578920369092</v>
      </c>
      <c r="U443" s="31">
        <v>200</v>
      </c>
      <c r="V443" s="33">
        <v>0.95</v>
      </c>
      <c r="W443" s="30">
        <v>0</v>
      </c>
      <c r="X443" s="30">
        <v>0</v>
      </c>
      <c r="Y443" s="30">
        <v>165</v>
      </c>
      <c r="Z443" s="30">
        <v>0</v>
      </c>
      <c r="AA443" s="30">
        <v>1</v>
      </c>
      <c r="AB443" s="32">
        <v>0</v>
      </c>
      <c r="AC443" s="28">
        <v>21.708121212121227</v>
      </c>
      <c r="AD443" s="28">
        <v>0.16726589926270238</v>
      </c>
      <c r="AE443" s="28">
        <v>3.406676528744975E-2</v>
      </c>
      <c r="AF443" s="28">
        <v>3.6304347054646685E-3</v>
      </c>
      <c r="AG443" s="28">
        <v>0.53285502343462143</v>
      </c>
      <c r="AH443" s="28">
        <v>1.3112354020015107E-2</v>
      </c>
      <c r="AI443" s="28">
        <v>1.3859401439399732</v>
      </c>
      <c r="AJ443" s="28">
        <v>2.6295739540132073E-2</v>
      </c>
      <c r="AK443" s="28">
        <v>0.64121314275209185</v>
      </c>
      <c r="AL443" s="30">
        <v>2.1513332874793276E-2</v>
      </c>
      <c r="AM443" s="28">
        <v>1.3859401439399732</v>
      </c>
      <c r="AN443" s="32">
        <v>2.6295739540132073E-2</v>
      </c>
      <c r="AP443" s="28">
        <v>431</v>
      </c>
      <c r="AQ443" s="29">
        <v>6.9999999999999991</v>
      </c>
      <c r="AR443" s="30">
        <v>1.5833333333333333</v>
      </c>
      <c r="AS443" s="30">
        <v>6.9999999999999982</v>
      </c>
      <c r="AT443" s="31">
        <v>0</v>
      </c>
      <c r="AU443" s="30">
        <v>0</v>
      </c>
      <c r="AV443" s="30">
        <v>0</v>
      </c>
      <c r="AW443" s="30">
        <v>0</v>
      </c>
      <c r="AX443" s="30">
        <v>0</v>
      </c>
      <c r="AY443" s="30">
        <v>0</v>
      </c>
      <c r="AZ443" s="30">
        <v>0</v>
      </c>
      <c r="BA443" s="31">
        <v>0</v>
      </c>
      <c r="BB443" s="32">
        <v>0</v>
      </c>
      <c r="BC443" s="30">
        <v>100</v>
      </c>
      <c r="BD443" s="30">
        <v>0</v>
      </c>
      <c r="BE443" s="30">
        <v>5</v>
      </c>
      <c r="BF443" s="30">
        <v>0</v>
      </c>
      <c r="BG443" s="30">
        <v>0</v>
      </c>
      <c r="BH443" s="30">
        <v>0</v>
      </c>
      <c r="BI443" s="30">
        <v>2.5118578920369092</v>
      </c>
      <c r="BJ443" s="31">
        <v>200</v>
      </c>
      <c r="BK443" s="33">
        <v>0.95</v>
      </c>
      <c r="BL443" s="30">
        <v>0</v>
      </c>
      <c r="BM443" s="30">
        <v>0</v>
      </c>
      <c r="BN443" s="30">
        <v>165</v>
      </c>
      <c r="BO443" s="30">
        <v>0</v>
      </c>
      <c r="BP443" s="30">
        <v>1</v>
      </c>
      <c r="BQ443" s="32">
        <v>0</v>
      </c>
      <c r="BR443" s="28">
        <v>28.918818181818164</v>
      </c>
      <c r="BS443" s="28">
        <v>0.21482773438005454</v>
      </c>
      <c r="BT443" s="28">
        <v>2.8267983572557068E-2</v>
      </c>
      <c r="BU443" s="28">
        <v>4.2581779369020084E-3</v>
      </c>
      <c r="BV443" s="28">
        <v>0.47740921912496809</v>
      </c>
      <c r="BW443" s="28">
        <v>1.4504021665671475E-2</v>
      </c>
      <c r="BX443" s="28">
        <v>1.1868600951958226</v>
      </c>
      <c r="BY443" s="28">
        <v>1.9852830875340999E-2</v>
      </c>
      <c r="BZ443" s="28">
        <v>0.61215090587333099</v>
      </c>
      <c r="CA443" s="30">
        <v>7.3895667438503435E-3</v>
      </c>
      <c r="CB443" s="28">
        <v>1.1868600951958226</v>
      </c>
      <c r="CC443" s="32">
        <v>1.9852830875340999E-2</v>
      </c>
      <c r="CE443" s="30">
        <f t="shared" si="66"/>
        <v>3.3291640592396958</v>
      </c>
      <c r="CG443" s="55">
        <f t="shared" si="67"/>
        <v>0</v>
      </c>
      <c r="CH443" s="50">
        <f t="shared" si="68"/>
        <v>1</v>
      </c>
      <c r="CI443" s="51"/>
      <c r="CJ443" s="51"/>
      <c r="CK443" s="56"/>
      <c r="CL443" s="2"/>
      <c r="CM443" s="55">
        <f t="shared" si="69"/>
        <v>5.5445804309653346E-2</v>
      </c>
      <c r="CN443" s="51">
        <f t="shared" si="70"/>
        <v>0</v>
      </c>
      <c r="CO443" s="51"/>
      <c r="CP443" s="51"/>
      <c r="CQ443" s="56"/>
      <c r="CR443" s="2"/>
      <c r="CS443" s="55">
        <f t="shared" si="71"/>
        <v>0.19908004874415064</v>
      </c>
      <c r="CT443" s="51">
        <f t="shared" si="72"/>
        <v>0</v>
      </c>
      <c r="CU443" s="51"/>
      <c r="CV443" s="51"/>
      <c r="CW443" s="56"/>
      <c r="CX443" s="2"/>
      <c r="CY443" s="55">
        <f t="shared" si="73"/>
        <v>2.9062236878760861E-2</v>
      </c>
      <c r="CZ443" s="51">
        <f t="shared" si="74"/>
        <v>0</v>
      </c>
      <c r="DA443" s="51"/>
      <c r="DB443" s="51"/>
      <c r="DC443" s="56"/>
      <c r="DD443" s="2"/>
      <c r="DE443" s="55">
        <f t="shared" si="75"/>
        <v>0.19908004874415064</v>
      </c>
      <c r="DF443" s="51">
        <f t="shared" si="76"/>
        <v>0</v>
      </c>
      <c r="DG443" s="51"/>
      <c r="DH443" s="51"/>
      <c r="DI443" s="58"/>
      <c r="DK443" s="15">
        <v>3.3291640592396958</v>
      </c>
    </row>
    <row r="444" spans="1:115" x14ac:dyDescent="0.3">
      <c r="A444" s="28">
        <v>445</v>
      </c>
      <c r="B444" s="29">
        <v>6.9999999999999991</v>
      </c>
      <c r="C444" s="30">
        <v>4.833333333333333</v>
      </c>
      <c r="D444" s="30">
        <v>2.4285714285714284</v>
      </c>
      <c r="E444" s="31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1">
        <v>0</v>
      </c>
      <c r="M444" s="32">
        <v>0</v>
      </c>
      <c r="N444" s="30">
        <v>100</v>
      </c>
      <c r="O444" s="30">
        <v>0</v>
      </c>
      <c r="P444" s="30">
        <v>5</v>
      </c>
      <c r="Q444" s="30">
        <v>100</v>
      </c>
      <c r="R444" s="30">
        <v>25</v>
      </c>
      <c r="S444" s="30">
        <v>0</v>
      </c>
      <c r="T444" s="30">
        <v>2.5118578920369092</v>
      </c>
      <c r="U444" s="31">
        <v>200</v>
      </c>
      <c r="V444" s="33">
        <v>0.95</v>
      </c>
      <c r="W444" s="30">
        <v>0</v>
      </c>
      <c r="X444" s="30">
        <v>0</v>
      </c>
      <c r="Y444" s="30">
        <v>165</v>
      </c>
      <c r="Z444" s="30">
        <v>0</v>
      </c>
      <c r="AA444" s="30">
        <v>1</v>
      </c>
      <c r="AB444" s="32">
        <v>0</v>
      </c>
      <c r="AC444" s="28">
        <v>21.697939393939393</v>
      </c>
      <c r="AD444" s="28">
        <v>0.17678497657618572</v>
      </c>
      <c r="AE444" s="28">
        <v>3.3812753891169556E-2</v>
      </c>
      <c r="AF444" s="28">
        <v>3.888921518442918E-3</v>
      </c>
      <c r="AG444" s="28">
        <v>0.53964364444170021</v>
      </c>
      <c r="AH444" s="28">
        <v>1.366717200751783E-2</v>
      </c>
      <c r="AI444" s="28">
        <v>1.400109910826163</v>
      </c>
      <c r="AJ444" s="28">
        <v>2.5402674626371996E-2</v>
      </c>
      <c r="AK444" s="28">
        <v>0.65579939796139641</v>
      </c>
      <c r="AL444" s="30">
        <v>2.1454439082318817E-2</v>
      </c>
      <c r="AM444" s="28">
        <v>1.400109910826163</v>
      </c>
      <c r="AN444" s="32">
        <v>2.5402674626371996E-2</v>
      </c>
      <c r="AP444" s="28">
        <v>445</v>
      </c>
      <c r="AQ444" s="29">
        <v>6.9999999999999991</v>
      </c>
      <c r="AR444" s="30">
        <v>4.833333333333333</v>
      </c>
      <c r="AS444" s="30">
        <v>2.4285714285714284</v>
      </c>
      <c r="AT444" s="31">
        <v>0</v>
      </c>
      <c r="AU444" s="30">
        <v>0</v>
      </c>
      <c r="AV444" s="30">
        <v>0</v>
      </c>
      <c r="AW444" s="30">
        <v>0</v>
      </c>
      <c r="AX444" s="30">
        <v>0</v>
      </c>
      <c r="AY444" s="30">
        <v>0</v>
      </c>
      <c r="AZ444" s="30">
        <v>0</v>
      </c>
      <c r="BA444" s="31">
        <v>0</v>
      </c>
      <c r="BB444" s="32">
        <v>0</v>
      </c>
      <c r="BC444" s="30">
        <v>100</v>
      </c>
      <c r="BD444" s="30">
        <v>0</v>
      </c>
      <c r="BE444" s="30">
        <v>5</v>
      </c>
      <c r="BF444" s="30">
        <v>0</v>
      </c>
      <c r="BG444" s="30">
        <v>0</v>
      </c>
      <c r="BH444" s="30">
        <v>0</v>
      </c>
      <c r="BI444" s="30">
        <v>2.5118578920369092</v>
      </c>
      <c r="BJ444" s="31">
        <v>200</v>
      </c>
      <c r="BK444" s="33">
        <v>0.95</v>
      </c>
      <c r="BL444" s="30">
        <v>0</v>
      </c>
      <c r="BM444" s="30">
        <v>0</v>
      </c>
      <c r="BN444" s="30">
        <v>165</v>
      </c>
      <c r="BO444" s="30">
        <v>0</v>
      </c>
      <c r="BP444" s="30">
        <v>1</v>
      </c>
      <c r="BQ444" s="32">
        <v>0</v>
      </c>
      <c r="BR444" s="28">
        <v>29.063030303030317</v>
      </c>
      <c r="BS444" s="28">
        <v>0.21892029964638987</v>
      </c>
      <c r="BT444" s="28">
        <v>2.5132318055544611E-2</v>
      </c>
      <c r="BU444" s="28">
        <v>4.1656776042930423E-3</v>
      </c>
      <c r="BV444" s="28">
        <v>0.46855245998313733</v>
      </c>
      <c r="BW444" s="28">
        <v>1.4315651385619665E-2</v>
      </c>
      <c r="BX444" s="28">
        <v>1.1909017635885983</v>
      </c>
      <c r="BY444" s="28">
        <v>1.9639553563765417E-2</v>
      </c>
      <c r="BZ444" s="28">
        <v>0.61732416803783319</v>
      </c>
      <c r="CA444" s="30">
        <v>7.2299715954824506E-3</v>
      </c>
      <c r="CB444" s="28">
        <v>1.1909017635885983</v>
      </c>
      <c r="CC444" s="32">
        <v>1.9639553563765417E-2</v>
      </c>
      <c r="CE444" s="30">
        <f t="shared" si="66"/>
        <v>3.4260903721436242</v>
      </c>
      <c r="CG444" s="55">
        <f t="shared" si="67"/>
        <v>0</v>
      </c>
      <c r="CH444" s="50">
        <f t="shared" si="68"/>
        <v>1</v>
      </c>
      <c r="CI444" s="51"/>
      <c r="CJ444" s="51"/>
      <c r="CK444" s="56"/>
      <c r="CL444" s="2"/>
      <c r="CM444" s="55">
        <f t="shared" si="69"/>
        <v>7.1091184458562884E-2</v>
      </c>
      <c r="CN444" s="51">
        <f t="shared" si="70"/>
        <v>0</v>
      </c>
      <c r="CO444" s="51"/>
      <c r="CP444" s="51"/>
      <c r="CQ444" s="56"/>
      <c r="CR444" s="2"/>
      <c r="CS444" s="55">
        <f t="shared" si="71"/>
        <v>0.20920814723756465</v>
      </c>
      <c r="CT444" s="51">
        <f t="shared" si="72"/>
        <v>0</v>
      </c>
      <c r="CU444" s="51"/>
      <c r="CV444" s="51"/>
      <c r="CW444" s="56"/>
      <c r="CX444" s="2"/>
      <c r="CY444" s="55">
        <f t="shared" si="73"/>
        <v>3.8475229923563226E-2</v>
      </c>
      <c r="CZ444" s="51">
        <f t="shared" si="74"/>
        <v>0</v>
      </c>
      <c r="DA444" s="51"/>
      <c r="DB444" s="51"/>
      <c r="DC444" s="56"/>
      <c r="DD444" s="2"/>
      <c r="DE444" s="55">
        <f t="shared" si="75"/>
        <v>0.20920814723756465</v>
      </c>
      <c r="DF444" s="51">
        <f t="shared" si="76"/>
        <v>0</v>
      </c>
      <c r="DG444" s="51"/>
      <c r="DH444" s="51"/>
      <c r="DI444" s="58"/>
      <c r="DK444" s="15">
        <v>3.4260903721436242</v>
      </c>
    </row>
    <row r="445" spans="1:115" x14ac:dyDescent="0.3">
      <c r="A445" s="28">
        <v>435</v>
      </c>
      <c r="B445" s="29">
        <v>6.9999999999999991</v>
      </c>
      <c r="C445" s="30">
        <v>2.6666666666666665</v>
      </c>
      <c r="D445" s="30">
        <v>4.7142857142857135</v>
      </c>
      <c r="E445" s="31">
        <v>0</v>
      </c>
      <c r="F445" s="30">
        <v>0</v>
      </c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1">
        <v>0</v>
      </c>
      <c r="M445" s="32">
        <v>0</v>
      </c>
      <c r="N445" s="30">
        <v>100</v>
      </c>
      <c r="O445" s="30">
        <v>0</v>
      </c>
      <c r="P445" s="30">
        <v>5</v>
      </c>
      <c r="Q445" s="30">
        <v>100</v>
      </c>
      <c r="R445" s="30">
        <v>25</v>
      </c>
      <c r="S445" s="30">
        <v>0</v>
      </c>
      <c r="T445" s="30">
        <v>2.5118578920369092</v>
      </c>
      <c r="U445" s="31">
        <v>200</v>
      </c>
      <c r="V445" s="33">
        <v>0.95</v>
      </c>
      <c r="W445" s="30">
        <v>0</v>
      </c>
      <c r="X445" s="30">
        <v>0</v>
      </c>
      <c r="Y445" s="30">
        <v>165</v>
      </c>
      <c r="Z445" s="30">
        <v>0</v>
      </c>
      <c r="AA445" s="30">
        <v>1</v>
      </c>
      <c r="AB445" s="32">
        <v>0</v>
      </c>
      <c r="AC445" s="28">
        <v>21.630060606060603</v>
      </c>
      <c r="AD445" s="28">
        <v>0.17256618111100946</v>
      </c>
      <c r="AE445" s="28">
        <v>3.3102747980272525E-2</v>
      </c>
      <c r="AF445" s="28">
        <v>4.0816476945642246E-3</v>
      </c>
      <c r="AG445" s="28">
        <v>0.54347937427339343</v>
      </c>
      <c r="AH445" s="28">
        <v>1.3440664044612492E-2</v>
      </c>
      <c r="AI445" s="28">
        <v>1.4122562314275569</v>
      </c>
      <c r="AJ445" s="28">
        <v>2.6502090308567091E-2</v>
      </c>
      <c r="AK445" s="28">
        <v>0.65087448820531191</v>
      </c>
      <c r="AL445" s="30">
        <v>2.1599891202611882E-2</v>
      </c>
      <c r="AM445" s="28">
        <v>1.4122562314275569</v>
      </c>
      <c r="AN445" s="32">
        <v>2.6502090308567091E-2</v>
      </c>
      <c r="AP445" s="28">
        <v>435</v>
      </c>
      <c r="AQ445" s="29">
        <v>6.9999999999999991</v>
      </c>
      <c r="AR445" s="30">
        <v>2.6666666666666665</v>
      </c>
      <c r="AS445" s="30">
        <v>4.7142857142857135</v>
      </c>
      <c r="AT445" s="31">
        <v>0</v>
      </c>
      <c r="AU445" s="30">
        <v>0</v>
      </c>
      <c r="AV445" s="30">
        <v>0</v>
      </c>
      <c r="AW445" s="30">
        <v>0</v>
      </c>
      <c r="AX445" s="30">
        <v>0</v>
      </c>
      <c r="AY445" s="30">
        <v>0</v>
      </c>
      <c r="AZ445" s="30">
        <v>0</v>
      </c>
      <c r="BA445" s="31">
        <v>0</v>
      </c>
      <c r="BB445" s="32">
        <v>0</v>
      </c>
      <c r="BC445" s="30">
        <v>100</v>
      </c>
      <c r="BD445" s="30">
        <v>0</v>
      </c>
      <c r="BE445" s="30">
        <v>5</v>
      </c>
      <c r="BF445" s="30">
        <v>0</v>
      </c>
      <c r="BG445" s="30">
        <v>0</v>
      </c>
      <c r="BH445" s="30">
        <v>0</v>
      </c>
      <c r="BI445" s="30">
        <v>2.5118578920369092</v>
      </c>
      <c r="BJ445" s="31">
        <v>200</v>
      </c>
      <c r="BK445" s="33">
        <v>0.95</v>
      </c>
      <c r="BL445" s="30">
        <v>0</v>
      </c>
      <c r="BM445" s="30">
        <v>0</v>
      </c>
      <c r="BN445" s="30">
        <v>165</v>
      </c>
      <c r="BO445" s="30">
        <v>0</v>
      </c>
      <c r="BP445" s="30">
        <v>1</v>
      </c>
      <c r="BQ445" s="32">
        <v>0</v>
      </c>
      <c r="BR445" s="28">
        <v>28.882060606060595</v>
      </c>
      <c r="BS445" s="28">
        <v>0.23087075140853822</v>
      </c>
      <c r="BT445" s="28">
        <v>2.6479975657708973E-2</v>
      </c>
      <c r="BU445" s="28">
        <v>4.2759344456858098E-3</v>
      </c>
      <c r="BV445" s="28">
        <v>0.47965844464183577</v>
      </c>
      <c r="BW445" s="28">
        <v>1.5196376135431079E-2</v>
      </c>
      <c r="BX445" s="28">
        <v>1.2008257738973263</v>
      </c>
      <c r="BY445" s="28">
        <v>1.9879251299671021E-2</v>
      </c>
      <c r="BZ445" s="28">
        <v>0.6218820253795373</v>
      </c>
      <c r="CA445" s="30">
        <v>7.129128254034757E-3</v>
      </c>
      <c r="CB445" s="28">
        <v>1.2008257738973263</v>
      </c>
      <c r="CC445" s="32">
        <v>1.9879251299671021E-2</v>
      </c>
      <c r="CE445" s="30">
        <f t="shared" si="66"/>
        <v>3.5456210417116729</v>
      </c>
      <c r="CG445" s="55">
        <f t="shared" si="67"/>
        <v>0</v>
      </c>
      <c r="CH445" s="50">
        <f t="shared" si="68"/>
        <v>1</v>
      </c>
      <c r="CI445" s="51"/>
      <c r="CJ445" s="51"/>
      <c r="CK445" s="56"/>
      <c r="CL445" s="2"/>
      <c r="CM445" s="55">
        <f t="shared" si="69"/>
        <v>6.3820929631557666E-2</v>
      </c>
      <c r="CN445" s="51">
        <f t="shared" si="70"/>
        <v>0</v>
      </c>
      <c r="CO445" s="51"/>
      <c r="CP445" s="51"/>
      <c r="CQ445" s="56"/>
      <c r="CR445" s="2"/>
      <c r="CS445" s="55">
        <f t="shared" si="71"/>
        <v>0.2114304575302306</v>
      </c>
      <c r="CT445" s="51">
        <f t="shared" si="72"/>
        <v>0</v>
      </c>
      <c r="CU445" s="51"/>
      <c r="CV445" s="51"/>
      <c r="CW445" s="56"/>
      <c r="CX445" s="2"/>
      <c r="CY445" s="55">
        <f t="shared" si="73"/>
        <v>2.8992462825774612E-2</v>
      </c>
      <c r="CZ445" s="51">
        <f t="shared" si="74"/>
        <v>0</v>
      </c>
      <c r="DA445" s="51"/>
      <c r="DB445" s="51"/>
      <c r="DC445" s="56"/>
      <c r="DD445" s="2"/>
      <c r="DE445" s="55">
        <f t="shared" si="75"/>
        <v>0.2114304575302306</v>
      </c>
      <c r="DF445" s="51">
        <f t="shared" si="76"/>
        <v>0</v>
      </c>
      <c r="DG445" s="51"/>
      <c r="DH445" s="51"/>
      <c r="DI445" s="58"/>
      <c r="DK445" s="15">
        <v>3.5456210417116729</v>
      </c>
    </row>
    <row r="446" spans="1:115" x14ac:dyDescent="0.3">
      <c r="A446" s="28">
        <v>440</v>
      </c>
      <c r="B446" s="29">
        <v>6.9999999999999991</v>
      </c>
      <c r="C446" s="30">
        <v>3.75</v>
      </c>
      <c r="D446" s="30">
        <v>3.5714285714285712</v>
      </c>
      <c r="E446" s="31">
        <v>0</v>
      </c>
      <c r="F446" s="30">
        <v>0</v>
      </c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1">
        <v>0</v>
      </c>
      <c r="M446" s="32">
        <v>0</v>
      </c>
      <c r="N446" s="30">
        <v>100</v>
      </c>
      <c r="O446" s="30">
        <v>0</v>
      </c>
      <c r="P446" s="30">
        <v>5</v>
      </c>
      <c r="Q446" s="30">
        <v>100</v>
      </c>
      <c r="R446" s="30">
        <v>25</v>
      </c>
      <c r="S446" s="30">
        <v>0</v>
      </c>
      <c r="T446" s="30">
        <v>2.5118578920369092</v>
      </c>
      <c r="U446" s="31">
        <v>200</v>
      </c>
      <c r="V446" s="33">
        <v>0.95</v>
      </c>
      <c r="W446" s="30">
        <v>0</v>
      </c>
      <c r="X446" s="30">
        <v>0</v>
      </c>
      <c r="Y446" s="30">
        <v>165</v>
      </c>
      <c r="Z446" s="30">
        <v>0</v>
      </c>
      <c r="AA446" s="30">
        <v>1</v>
      </c>
      <c r="AB446" s="32">
        <v>0</v>
      </c>
      <c r="AC446" s="28">
        <v>25.509454545454538</v>
      </c>
      <c r="AD446" s="28">
        <v>0.22417491528111233</v>
      </c>
      <c r="AE446" s="28">
        <v>4.4302390583766747E-2</v>
      </c>
      <c r="AF446" s="28">
        <v>4.3334009437935531E-3</v>
      </c>
      <c r="AG446" s="28">
        <v>0.65979885075408129</v>
      </c>
      <c r="AH446" s="28">
        <v>1.7905794693392312E-2</v>
      </c>
      <c r="AI446" s="28">
        <v>1.6091080487492206</v>
      </c>
      <c r="AJ446" s="28">
        <v>2.4515887928954559E-2</v>
      </c>
      <c r="AK446" s="28">
        <v>0.85087464139838698</v>
      </c>
      <c r="AL446" s="30">
        <v>2.1009307687270124E-2</v>
      </c>
      <c r="AM446" s="28">
        <v>1.6091080487492206</v>
      </c>
      <c r="AN446" s="32">
        <v>2.4515887928954559E-2</v>
      </c>
      <c r="AP446" s="28">
        <v>440</v>
      </c>
      <c r="AQ446" s="29">
        <v>6.9999999999999991</v>
      </c>
      <c r="AR446" s="30">
        <v>3.75</v>
      </c>
      <c r="AS446" s="30">
        <v>3.5714285714285712</v>
      </c>
      <c r="AT446" s="31">
        <v>0</v>
      </c>
      <c r="AU446" s="30">
        <v>0</v>
      </c>
      <c r="AV446" s="30">
        <v>0</v>
      </c>
      <c r="AW446" s="30">
        <v>0</v>
      </c>
      <c r="AX446" s="30">
        <v>0</v>
      </c>
      <c r="AY446" s="30">
        <v>0</v>
      </c>
      <c r="AZ446" s="30">
        <v>0</v>
      </c>
      <c r="BA446" s="31">
        <v>0</v>
      </c>
      <c r="BB446" s="32">
        <v>0</v>
      </c>
      <c r="BC446" s="30">
        <v>100</v>
      </c>
      <c r="BD446" s="30">
        <v>0</v>
      </c>
      <c r="BE446" s="30">
        <v>5</v>
      </c>
      <c r="BF446" s="30">
        <v>0</v>
      </c>
      <c r="BG446" s="30">
        <v>0</v>
      </c>
      <c r="BH446" s="30">
        <v>0</v>
      </c>
      <c r="BI446" s="30">
        <v>2.5118578920369092</v>
      </c>
      <c r="BJ446" s="31">
        <v>200</v>
      </c>
      <c r="BK446" s="33">
        <v>0.95</v>
      </c>
      <c r="BL446" s="30">
        <v>0</v>
      </c>
      <c r="BM446" s="30">
        <v>0</v>
      </c>
      <c r="BN446" s="30">
        <v>165</v>
      </c>
      <c r="BO446" s="30">
        <v>0</v>
      </c>
      <c r="BP446" s="30">
        <v>1</v>
      </c>
      <c r="BQ446" s="32">
        <v>0</v>
      </c>
      <c r="BR446" s="28">
        <v>34.172424242424249</v>
      </c>
      <c r="BS446" s="28">
        <v>0.2871705208363472</v>
      </c>
      <c r="BT446" s="28">
        <v>6.6327715696848505E-2</v>
      </c>
      <c r="BU446" s="28">
        <v>5.5601711396431617E-3</v>
      </c>
      <c r="BV446" s="28">
        <v>0.60160362085042407</v>
      </c>
      <c r="BW446" s="28">
        <v>1.889352385118067E-2</v>
      </c>
      <c r="BX446" s="28">
        <v>1.4094232398337412</v>
      </c>
      <c r="BY446" s="28">
        <v>1.9967441071085668E-2</v>
      </c>
      <c r="BZ446" s="28">
        <v>0.83152274618585509</v>
      </c>
      <c r="CA446" s="30">
        <v>6.9758538088652193E-3</v>
      </c>
      <c r="CB446" s="28">
        <v>1.4094232398337412</v>
      </c>
      <c r="CC446" s="32">
        <v>1.9967441071085668E-2</v>
      </c>
      <c r="CE446" s="30">
        <f t="shared" si="66"/>
        <v>3.6596252735569994</v>
      </c>
      <c r="CG446" s="55">
        <f t="shared" si="67"/>
        <v>0</v>
      </c>
      <c r="CH446" s="50">
        <f t="shared" si="68"/>
        <v>1</v>
      </c>
      <c r="CI446" s="51"/>
      <c r="CJ446" s="51"/>
      <c r="CK446" s="56"/>
      <c r="CL446" s="2"/>
      <c r="CM446" s="55">
        <f t="shared" si="69"/>
        <v>5.819522990365722E-2</v>
      </c>
      <c r="CN446" s="51">
        <f t="shared" si="70"/>
        <v>0</v>
      </c>
      <c r="CO446" s="51"/>
      <c r="CP446" s="51"/>
      <c r="CQ446" s="56"/>
      <c r="CR446" s="2"/>
      <c r="CS446" s="55">
        <f t="shared" si="71"/>
        <v>0.19968480891547946</v>
      </c>
      <c r="CT446" s="51">
        <f t="shared" si="72"/>
        <v>0</v>
      </c>
      <c r="CU446" s="51"/>
      <c r="CV446" s="51"/>
      <c r="CW446" s="56"/>
      <c r="CX446" s="2"/>
      <c r="CY446" s="55">
        <f t="shared" si="73"/>
        <v>1.9351895212531889E-2</v>
      </c>
      <c r="CZ446" s="51">
        <f t="shared" si="74"/>
        <v>1</v>
      </c>
      <c r="DA446" s="51"/>
      <c r="DB446" s="51"/>
      <c r="DC446" s="56"/>
      <c r="DD446" s="2"/>
      <c r="DE446" s="55">
        <f t="shared" si="75"/>
        <v>0.19968480891547946</v>
      </c>
      <c r="DF446" s="51">
        <f t="shared" si="76"/>
        <v>0</v>
      </c>
      <c r="DG446" s="51"/>
      <c r="DH446" s="51"/>
      <c r="DI446" s="58"/>
      <c r="DK446" s="15">
        <v>3.6596252735569994</v>
      </c>
    </row>
    <row r="447" spans="1:115" x14ac:dyDescent="0.3">
      <c r="A447" s="28">
        <v>451</v>
      </c>
      <c r="B447" s="29">
        <v>6.9999999999999991</v>
      </c>
      <c r="C447" s="30">
        <v>5.9166666666666661</v>
      </c>
      <c r="D447" s="30">
        <v>2.4285714285714284</v>
      </c>
      <c r="E447" s="31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1">
        <v>0</v>
      </c>
      <c r="M447" s="32">
        <v>0</v>
      </c>
      <c r="N447" s="30">
        <v>100</v>
      </c>
      <c r="O447" s="30">
        <v>0</v>
      </c>
      <c r="P447" s="30">
        <v>5</v>
      </c>
      <c r="Q447" s="30">
        <v>100</v>
      </c>
      <c r="R447" s="30">
        <v>25</v>
      </c>
      <c r="S447" s="30">
        <v>0</v>
      </c>
      <c r="T447" s="30">
        <v>2.5118578920369092</v>
      </c>
      <c r="U447" s="31">
        <v>200</v>
      </c>
      <c r="V447" s="33">
        <v>0.95</v>
      </c>
      <c r="W447" s="30">
        <v>0</v>
      </c>
      <c r="X447" s="30">
        <v>0</v>
      </c>
      <c r="Y447" s="30">
        <v>165</v>
      </c>
      <c r="Z447" s="30">
        <v>0</v>
      </c>
      <c r="AA447" s="30">
        <v>1</v>
      </c>
      <c r="AB447" s="32">
        <v>0</v>
      </c>
      <c r="AC447" s="28">
        <v>25.406696969696959</v>
      </c>
      <c r="AD447" s="28">
        <v>0.2168593360544267</v>
      </c>
      <c r="AE447" s="28">
        <v>4.6508419861320746E-2</v>
      </c>
      <c r="AF447" s="28">
        <v>4.6293544540885996E-3</v>
      </c>
      <c r="AG447" s="28">
        <v>0.66906592191353653</v>
      </c>
      <c r="AH447" s="28">
        <v>1.7430040708152267E-2</v>
      </c>
      <c r="AI447" s="28">
        <v>1.5955390529952351</v>
      </c>
      <c r="AJ447" s="28">
        <v>2.458023373679858E-2</v>
      </c>
      <c r="AK447" s="28">
        <v>0.84475803132903404</v>
      </c>
      <c r="AL447" s="30">
        <v>2.1811383817064645E-2</v>
      </c>
      <c r="AM447" s="28">
        <v>1.5955390529952351</v>
      </c>
      <c r="AN447" s="32">
        <v>2.458023373679858E-2</v>
      </c>
      <c r="AP447" s="28">
        <v>451</v>
      </c>
      <c r="AQ447" s="29">
        <v>6.9999999999999991</v>
      </c>
      <c r="AR447" s="30">
        <v>5.9166666666666661</v>
      </c>
      <c r="AS447" s="30">
        <v>2.4285714285714284</v>
      </c>
      <c r="AT447" s="31">
        <v>0</v>
      </c>
      <c r="AU447" s="30">
        <v>0</v>
      </c>
      <c r="AV447" s="30">
        <v>0</v>
      </c>
      <c r="AW447" s="30">
        <v>0</v>
      </c>
      <c r="AX447" s="30">
        <v>0</v>
      </c>
      <c r="AY447" s="30">
        <v>0</v>
      </c>
      <c r="AZ447" s="30">
        <v>0</v>
      </c>
      <c r="BA447" s="31">
        <v>0</v>
      </c>
      <c r="BB447" s="32">
        <v>0</v>
      </c>
      <c r="BC447" s="30">
        <v>100</v>
      </c>
      <c r="BD447" s="30">
        <v>0</v>
      </c>
      <c r="BE447" s="30">
        <v>5</v>
      </c>
      <c r="BF447" s="30">
        <v>0</v>
      </c>
      <c r="BG447" s="30">
        <v>0</v>
      </c>
      <c r="BH447" s="30">
        <v>0</v>
      </c>
      <c r="BI447" s="30">
        <v>2.5118578920369092</v>
      </c>
      <c r="BJ447" s="31">
        <v>200</v>
      </c>
      <c r="BK447" s="33">
        <v>0.95</v>
      </c>
      <c r="BL447" s="30">
        <v>0</v>
      </c>
      <c r="BM447" s="30">
        <v>0</v>
      </c>
      <c r="BN447" s="30">
        <v>165</v>
      </c>
      <c r="BO447" s="30">
        <v>0</v>
      </c>
      <c r="BP447" s="30">
        <v>1</v>
      </c>
      <c r="BQ447" s="32">
        <v>0</v>
      </c>
      <c r="BR447" s="28">
        <v>34.053121212121198</v>
      </c>
      <c r="BS447" s="28">
        <v>0.28174741773116158</v>
      </c>
      <c r="BT447" s="28">
        <v>6.8754978777830822E-2</v>
      </c>
      <c r="BU447" s="28">
        <v>5.7255244244951613E-3</v>
      </c>
      <c r="BV447" s="28">
        <v>0.60752287049951548</v>
      </c>
      <c r="BW447" s="28">
        <v>1.8617526051104474E-2</v>
      </c>
      <c r="BX447" s="28">
        <v>1.409476503616901</v>
      </c>
      <c r="BY447" s="28">
        <v>2.0171100916318029E-2</v>
      </c>
      <c r="BZ447" s="28">
        <v>0.83510591272311696</v>
      </c>
      <c r="CA447" s="30">
        <v>7.1090142902624715E-3</v>
      </c>
      <c r="CB447" s="28">
        <v>1.409476503616901</v>
      </c>
      <c r="CC447" s="32">
        <v>2.0171100916318029E-2</v>
      </c>
      <c r="CE447" s="30">
        <f t="shared" si="66"/>
        <v>3.7906526639943703</v>
      </c>
      <c r="CG447" s="55">
        <f t="shared" si="67"/>
        <v>0</v>
      </c>
      <c r="CH447" s="50">
        <f t="shared" si="68"/>
        <v>1</v>
      </c>
      <c r="CI447" s="51"/>
      <c r="CJ447" s="51"/>
      <c r="CK447" s="56"/>
      <c r="CL447" s="2"/>
      <c r="CM447" s="55">
        <f t="shared" si="69"/>
        <v>6.1543051414021055E-2</v>
      </c>
      <c r="CN447" s="51">
        <f t="shared" si="70"/>
        <v>0</v>
      </c>
      <c r="CO447" s="51"/>
      <c r="CP447" s="51"/>
      <c r="CQ447" s="56"/>
      <c r="CR447" s="2"/>
      <c r="CS447" s="55">
        <f t="shared" si="71"/>
        <v>0.18606254937833411</v>
      </c>
      <c r="CT447" s="51">
        <f t="shared" si="72"/>
        <v>0</v>
      </c>
      <c r="CU447" s="51"/>
      <c r="CV447" s="51"/>
      <c r="CW447" s="56"/>
      <c r="CX447" s="2"/>
      <c r="CY447" s="55">
        <f t="shared" si="73"/>
        <v>9.6521186059170816E-3</v>
      </c>
      <c r="CZ447" s="51">
        <f t="shared" si="74"/>
        <v>1</v>
      </c>
      <c r="DA447" s="51"/>
      <c r="DB447" s="51"/>
      <c r="DC447" s="56"/>
      <c r="DD447" s="2"/>
      <c r="DE447" s="55">
        <f t="shared" si="75"/>
        <v>0.18606254937833411</v>
      </c>
      <c r="DF447" s="51">
        <f t="shared" si="76"/>
        <v>0</v>
      </c>
      <c r="DG447" s="51"/>
      <c r="DH447" s="51"/>
      <c r="DI447" s="58"/>
      <c r="DK447" s="15">
        <v>3.7906526639943703</v>
      </c>
    </row>
    <row r="448" spans="1:115" x14ac:dyDescent="0.3">
      <c r="A448" s="28">
        <v>436</v>
      </c>
      <c r="B448" s="29">
        <v>6.9999999999999991</v>
      </c>
      <c r="C448" s="30">
        <v>2.6666666666666665</v>
      </c>
      <c r="D448" s="30">
        <v>5.8571428571428559</v>
      </c>
      <c r="E448" s="31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1">
        <v>0</v>
      </c>
      <c r="M448" s="32">
        <v>0</v>
      </c>
      <c r="N448" s="30">
        <v>100</v>
      </c>
      <c r="O448" s="30">
        <v>0</v>
      </c>
      <c r="P448" s="30">
        <v>5</v>
      </c>
      <c r="Q448" s="30">
        <v>100</v>
      </c>
      <c r="R448" s="30">
        <v>25</v>
      </c>
      <c r="S448" s="30">
        <v>0</v>
      </c>
      <c r="T448" s="30">
        <v>2.5118578920369092</v>
      </c>
      <c r="U448" s="31">
        <v>200</v>
      </c>
      <c r="V448" s="33">
        <v>0.95</v>
      </c>
      <c r="W448" s="30">
        <v>0</v>
      </c>
      <c r="X448" s="30">
        <v>0</v>
      </c>
      <c r="Y448" s="30">
        <v>165</v>
      </c>
      <c r="Z448" s="30">
        <v>0</v>
      </c>
      <c r="AA448" s="30">
        <v>1</v>
      </c>
      <c r="AB448" s="32">
        <v>0</v>
      </c>
      <c r="AC448" s="28">
        <v>25.517424242424259</v>
      </c>
      <c r="AD448" s="28">
        <v>0.20496334978993958</v>
      </c>
      <c r="AE448" s="28">
        <v>4.9546720098632695E-2</v>
      </c>
      <c r="AF448" s="28">
        <v>4.3977505355027374E-3</v>
      </c>
      <c r="AG448" s="28">
        <v>0.65718968170035152</v>
      </c>
      <c r="AH448" s="28">
        <v>1.6704712814229101E-2</v>
      </c>
      <c r="AI448" s="28">
        <v>1.5703907698379371</v>
      </c>
      <c r="AJ448" s="28">
        <v>2.4760556940021591E-2</v>
      </c>
      <c r="AK448" s="28">
        <v>0.83836919706875523</v>
      </c>
      <c r="AL448" s="30">
        <v>2.1403211337312232E-2</v>
      </c>
      <c r="AM448" s="28">
        <v>1.5703907698379371</v>
      </c>
      <c r="AN448" s="32">
        <v>2.4760556940021591E-2</v>
      </c>
      <c r="AP448" s="28">
        <v>436</v>
      </c>
      <c r="AQ448" s="29">
        <v>6.9999999999999991</v>
      </c>
      <c r="AR448" s="30">
        <v>2.6666666666666665</v>
      </c>
      <c r="AS448" s="30">
        <v>5.8571428571428559</v>
      </c>
      <c r="AT448" s="31">
        <v>0</v>
      </c>
      <c r="AU448" s="30">
        <v>0</v>
      </c>
      <c r="AV448" s="30">
        <v>0</v>
      </c>
      <c r="AW448" s="30">
        <v>0</v>
      </c>
      <c r="AX448" s="30">
        <v>0</v>
      </c>
      <c r="AY448" s="30">
        <v>0</v>
      </c>
      <c r="AZ448" s="30">
        <v>0</v>
      </c>
      <c r="BA448" s="31">
        <v>0</v>
      </c>
      <c r="BB448" s="32">
        <v>0</v>
      </c>
      <c r="BC448" s="30">
        <v>100</v>
      </c>
      <c r="BD448" s="30">
        <v>0</v>
      </c>
      <c r="BE448" s="30">
        <v>5</v>
      </c>
      <c r="BF448" s="30">
        <v>0</v>
      </c>
      <c r="BG448" s="30">
        <v>0</v>
      </c>
      <c r="BH448" s="30">
        <v>0</v>
      </c>
      <c r="BI448" s="30">
        <v>2.5118578920369092</v>
      </c>
      <c r="BJ448" s="31">
        <v>200</v>
      </c>
      <c r="BK448" s="33">
        <v>0.95</v>
      </c>
      <c r="BL448" s="30">
        <v>0</v>
      </c>
      <c r="BM448" s="30">
        <v>0</v>
      </c>
      <c r="BN448" s="30">
        <v>165</v>
      </c>
      <c r="BO448" s="30">
        <v>0</v>
      </c>
      <c r="BP448" s="30">
        <v>1</v>
      </c>
      <c r="BQ448" s="32">
        <v>0</v>
      </c>
      <c r="BR448" s="28">
        <v>33.999515151515148</v>
      </c>
      <c r="BS448" s="28">
        <v>0.27741596442825406</v>
      </c>
      <c r="BT448" s="28">
        <v>7.1676119263254748E-2</v>
      </c>
      <c r="BU448" s="28">
        <v>6.2001733769996067E-3</v>
      </c>
      <c r="BV448" s="28">
        <v>0.61272193094459748</v>
      </c>
      <c r="BW448" s="28">
        <v>1.8739554371575821E-2</v>
      </c>
      <c r="BX448" s="28">
        <v>1.4106005684393113</v>
      </c>
      <c r="BY448" s="28">
        <v>1.9971292237077835E-2</v>
      </c>
      <c r="BZ448" s="28">
        <v>0.82919557683196077</v>
      </c>
      <c r="CA448" s="30">
        <v>7.1854003554306647E-3</v>
      </c>
      <c r="CB448" s="28">
        <v>1.4106005684393113</v>
      </c>
      <c r="CC448" s="32">
        <v>1.9971292237077835E-2</v>
      </c>
      <c r="CE448" s="30">
        <f t="shared" si="66"/>
        <v>3.9520940802374143</v>
      </c>
      <c r="CG448" s="55">
        <f t="shared" si="67"/>
        <v>0</v>
      </c>
      <c r="CH448" s="50">
        <f t="shared" si="68"/>
        <v>1</v>
      </c>
      <c r="CI448" s="51"/>
      <c r="CJ448" s="51"/>
      <c r="CK448" s="56"/>
      <c r="CL448" s="2"/>
      <c r="CM448" s="55">
        <f t="shared" si="69"/>
        <v>4.4467750755754043E-2</v>
      </c>
      <c r="CN448" s="51">
        <f t="shared" si="70"/>
        <v>0</v>
      </c>
      <c r="CO448" s="51"/>
      <c r="CP448" s="51"/>
      <c r="CQ448" s="56"/>
      <c r="CR448" s="2"/>
      <c r="CS448" s="55">
        <f t="shared" si="71"/>
        <v>0.15979020139862588</v>
      </c>
      <c r="CT448" s="51">
        <f t="shared" si="72"/>
        <v>0</v>
      </c>
      <c r="CU448" s="51"/>
      <c r="CV448" s="51"/>
      <c r="CW448" s="56"/>
      <c r="CX448" s="2"/>
      <c r="CY448" s="55">
        <f t="shared" si="73"/>
        <v>9.1736202367944664E-3</v>
      </c>
      <c r="CZ448" s="51">
        <f t="shared" si="74"/>
        <v>1</v>
      </c>
      <c r="DA448" s="51"/>
      <c r="DB448" s="51"/>
      <c r="DC448" s="56"/>
      <c r="DD448" s="2"/>
      <c r="DE448" s="55">
        <f t="shared" si="75"/>
        <v>0.15979020139862588</v>
      </c>
      <c r="DF448" s="51">
        <f t="shared" si="76"/>
        <v>0</v>
      </c>
      <c r="DG448" s="51"/>
      <c r="DH448" s="51"/>
      <c r="DI448" s="58"/>
      <c r="DK448" s="15">
        <v>3.9520940802374143</v>
      </c>
    </row>
    <row r="449" spans="1:115" x14ac:dyDescent="0.3">
      <c r="A449" s="28">
        <v>458</v>
      </c>
      <c r="B449" s="29">
        <v>6.9999999999999991</v>
      </c>
      <c r="C449" s="30">
        <v>6.9999999999999991</v>
      </c>
      <c r="D449" s="30">
        <v>2.4285714285714284</v>
      </c>
      <c r="E449" s="31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1">
        <v>0</v>
      </c>
      <c r="M449" s="32">
        <v>0</v>
      </c>
      <c r="N449" s="30">
        <v>100</v>
      </c>
      <c r="O449" s="30">
        <v>0</v>
      </c>
      <c r="P449" s="30">
        <v>5</v>
      </c>
      <c r="Q449" s="30">
        <v>100</v>
      </c>
      <c r="R449" s="30">
        <v>25</v>
      </c>
      <c r="S449" s="30">
        <v>0</v>
      </c>
      <c r="T449" s="30">
        <v>2.5118578920369092</v>
      </c>
      <c r="U449" s="31">
        <v>200</v>
      </c>
      <c r="V449" s="33">
        <v>0.95</v>
      </c>
      <c r="W449" s="30">
        <v>0</v>
      </c>
      <c r="X449" s="30">
        <v>0</v>
      </c>
      <c r="Y449" s="30">
        <v>165</v>
      </c>
      <c r="Z449" s="30">
        <v>0</v>
      </c>
      <c r="AA449" s="30">
        <v>1</v>
      </c>
      <c r="AB449" s="32">
        <v>0</v>
      </c>
      <c r="AC449" s="28">
        <v>31.380636363636363</v>
      </c>
      <c r="AD449" s="28">
        <v>0.23185779350533256</v>
      </c>
      <c r="AE449" s="28">
        <v>5.5083537592765491E-2</v>
      </c>
      <c r="AF449" s="28">
        <v>6.5913474605222349E-3</v>
      </c>
      <c r="AG449" s="28">
        <v>0.75069400980796419</v>
      </c>
      <c r="AH449" s="28">
        <v>1.9943847839291998E-2</v>
      </c>
      <c r="AI449" s="28">
        <v>1.7602391114463924</v>
      </c>
      <c r="AJ449" s="28">
        <v>2.4710416195689238E-2</v>
      </c>
      <c r="AK449" s="28">
        <v>0.91434729277179383</v>
      </c>
      <c r="AL449" s="30">
        <v>2.3570865060982132E-2</v>
      </c>
      <c r="AM449" s="28">
        <v>1.7602391114463924</v>
      </c>
      <c r="AN449" s="32">
        <v>2.4710416195689238E-2</v>
      </c>
      <c r="AP449" s="28">
        <v>458</v>
      </c>
      <c r="AQ449" s="29">
        <v>6.9999999999999991</v>
      </c>
      <c r="AR449" s="30">
        <v>6.9999999999999991</v>
      </c>
      <c r="AS449" s="30">
        <v>2.4285714285714284</v>
      </c>
      <c r="AT449" s="31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0</v>
      </c>
      <c r="AZ449" s="30">
        <v>0</v>
      </c>
      <c r="BA449" s="31">
        <v>0</v>
      </c>
      <c r="BB449" s="32">
        <v>0</v>
      </c>
      <c r="BC449" s="30">
        <v>100</v>
      </c>
      <c r="BD449" s="30">
        <v>0</v>
      </c>
      <c r="BE449" s="30">
        <v>5</v>
      </c>
      <c r="BF449" s="30">
        <v>0</v>
      </c>
      <c r="BG449" s="30">
        <v>0</v>
      </c>
      <c r="BH449" s="30">
        <v>0</v>
      </c>
      <c r="BI449" s="30">
        <v>2.5118578920369092</v>
      </c>
      <c r="BJ449" s="31">
        <v>200</v>
      </c>
      <c r="BK449" s="33">
        <v>0.95</v>
      </c>
      <c r="BL449" s="30">
        <v>0</v>
      </c>
      <c r="BM449" s="30">
        <v>0</v>
      </c>
      <c r="BN449" s="30">
        <v>165</v>
      </c>
      <c r="BO449" s="30">
        <v>0</v>
      </c>
      <c r="BP449" s="30">
        <v>1</v>
      </c>
      <c r="BQ449" s="32">
        <v>0</v>
      </c>
      <c r="BR449" s="28">
        <v>41.928393939393928</v>
      </c>
      <c r="BS449" s="28">
        <v>0.28709710848964054</v>
      </c>
      <c r="BT449" s="28">
        <v>3.4331170709423341E-2</v>
      </c>
      <c r="BU449" s="28">
        <v>4.956847011690183E-3</v>
      </c>
      <c r="BV449" s="28">
        <v>0.69633563174690993</v>
      </c>
      <c r="BW449" s="28">
        <v>2.081742192958232E-2</v>
      </c>
      <c r="BX449" s="28">
        <v>1.6094249395845677</v>
      </c>
      <c r="BY449" s="28">
        <v>1.8472107081217607E-2</v>
      </c>
      <c r="BZ449" s="28">
        <v>0.89109480284390696</v>
      </c>
      <c r="CA449" s="30">
        <v>9.4667931764334939E-3</v>
      </c>
      <c r="CB449" s="28">
        <v>1.6094249395845677</v>
      </c>
      <c r="CC449" s="32">
        <v>1.8472107081217607E-2</v>
      </c>
      <c r="CE449" s="30">
        <f t="shared" si="66"/>
        <v>4.1231056256176597</v>
      </c>
      <c r="CG449" s="55">
        <f t="shared" si="67"/>
        <v>0</v>
      </c>
      <c r="CH449" s="50">
        <f t="shared" si="68"/>
        <v>1</v>
      </c>
      <c r="CI449" s="51"/>
      <c r="CJ449" s="51"/>
      <c r="CK449" s="56"/>
      <c r="CL449" s="2"/>
      <c r="CM449" s="55">
        <f t="shared" si="69"/>
        <v>5.4358378061054258E-2</v>
      </c>
      <c r="CN449" s="51">
        <f t="shared" si="70"/>
        <v>0</v>
      </c>
      <c r="CO449" s="51"/>
      <c r="CP449" s="51"/>
      <c r="CQ449" s="56"/>
      <c r="CR449" s="2"/>
      <c r="CS449" s="55">
        <f t="shared" si="71"/>
        <v>0.15081417186182478</v>
      </c>
      <c r="CT449" s="51">
        <f t="shared" si="72"/>
        <v>0</v>
      </c>
      <c r="CU449" s="51"/>
      <c r="CV449" s="51"/>
      <c r="CW449" s="56"/>
      <c r="CX449" s="2"/>
      <c r="CY449" s="55">
        <f t="shared" si="73"/>
        <v>2.3252489927886866E-2</v>
      </c>
      <c r="CZ449" s="51">
        <f t="shared" si="74"/>
        <v>1</v>
      </c>
      <c r="DA449" s="51"/>
      <c r="DB449" s="51"/>
      <c r="DC449" s="56"/>
      <c r="DD449" s="2"/>
      <c r="DE449" s="55">
        <f t="shared" si="75"/>
        <v>0.15081417186182478</v>
      </c>
      <c r="DF449" s="51">
        <f t="shared" si="76"/>
        <v>0</v>
      </c>
      <c r="DG449" s="51"/>
      <c r="DH449" s="51"/>
      <c r="DI449" s="58"/>
      <c r="DK449" s="15">
        <v>4.1231056256176606</v>
      </c>
    </row>
    <row r="450" spans="1:115" x14ac:dyDescent="0.3">
      <c r="A450" s="28">
        <v>446</v>
      </c>
      <c r="B450" s="29">
        <v>6.9999999999999991</v>
      </c>
      <c r="C450" s="30">
        <v>4.833333333333333</v>
      </c>
      <c r="D450" s="30">
        <v>3.5714285714285712</v>
      </c>
      <c r="E450" s="31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1">
        <v>0</v>
      </c>
      <c r="M450" s="32">
        <v>0</v>
      </c>
      <c r="N450" s="30">
        <v>100</v>
      </c>
      <c r="O450" s="30">
        <v>0</v>
      </c>
      <c r="P450" s="30">
        <v>5</v>
      </c>
      <c r="Q450" s="30">
        <v>100</v>
      </c>
      <c r="R450" s="30">
        <v>25</v>
      </c>
      <c r="S450" s="30">
        <v>0</v>
      </c>
      <c r="T450" s="30">
        <v>2.5118578920369092</v>
      </c>
      <c r="U450" s="31">
        <v>200</v>
      </c>
      <c r="V450" s="33">
        <v>0.95</v>
      </c>
      <c r="W450" s="30">
        <v>0</v>
      </c>
      <c r="X450" s="30">
        <v>0</v>
      </c>
      <c r="Y450" s="30">
        <v>165</v>
      </c>
      <c r="Z450" s="30">
        <v>0</v>
      </c>
      <c r="AA450" s="30">
        <v>1</v>
      </c>
      <c r="AB450" s="32">
        <v>0</v>
      </c>
      <c r="AC450" s="28">
        <v>31.29645454545453</v>
      </c>
      <c r="AD450" s="28">
        <v>0.22100774268235954</v>
      </c>
      <c r="AE450" s="28">
        <v>5.7729944082335255E-2</v>
      </c>
      <c r="AF450" s="28">
        <v>6.0044144351939404E-3</v>
      </c>
      <c r="AG450" s="28">
        <v>0.7619840452238863</v>
      </c>
      <c r="AH450" s="28">
        <v>1.9051944910785604E-2</v>
      </c>
      <c r="AI450" s="28">
        <v>1.7421574902550097</v>
      </c>
      <c r="AJ450" s="28">
        <v>2.452375844863636E-2</v>
      </c>
      <c r="AK450" s="28">
        <v>0.92616326939338234</v>
      </c>
      <c r="AL450" s="30">
        <v>2.1865506268172862E-2</v>
      </c>
      <c r="AM450" s="28">
        <v>1.7421574902550097</v>
      </c>
      <c r="AN450" s="32">
        <v>2.452375844863636E-2</v>
      </c>
      <c r="AP450" s="28">
        <v>446</v>
      </c>
      <c r="AQ450" s="29">
        <v>6.9999999999999991</v>
      </c>
      <c r="AR450" s="30">
        <v>4.833333333333333</v>
      </c>
      <c r="AS450" s="30">
        <v>3.5714285714285712</v>
      </c>
      <c r="AT450" s="31">
        <v>0</v>
      </c>
      <c r="AU450" s="30">
        <v>0</v>
      </c>
      <c r="AV450" s="30">
        <v>0</v>
      </c>
      <c r="AW450" s="30">
        <v>0</v>
      </c>
      <c r="AX450" s="30">
        <v>0</v>
      </c>
      <c r="AY450" s="30">
        <v>0</v>
      </c>
      <c r="AZ450" s="30">
        <v>0</v>
      </c>
      <c r="BA450" s="31">
        <v>0</v>
      </c>
      <c r="BB450" s="32">
        <v>0</v>
      </c>
      <c r="BC450" s="30">
        <v>100</v>
      </c>
      <c r="BD450" s="30">
        <v>0</v>
      </c>
      <c r="BE450" s="30">
        <v>5</v>
      </c>
      <c r="BF450" s="30">
        <v>0</v>
      </c>
      <c r="BG450" s="30">
        <v>0</v>
      </c>
      <c r="BH450" s="30">
        <v>0</v>
      </c>
      <c r="BI450" s="30">
        <v>2.5118578920369092</v>
      </c>
      <c r="BJ450" s="31">
        <v>200</v>
      </c>
      <c r="BK450" s="33">
        <v>0.95</v>
      </c>
      <c r="BL450" s="30">
        <v>0</v>
      </c>
      <c r="BM450" s="30">
        <v>0</v>
      </c>
      <c r="BN450" s="30">
        <v>165</v>
      </c>
      <c r="BO450" s="30">
        <v>0</v>
      </c>
      <c r="BP450" s="30">
        <v>1</v>
      </c>
      <c r="BQ450" s="32">
        <v>0</v>
      </c>
      <c r="BR450" s="28">
        <v>41.576545454545446</v>
      </c>
      <c r="BS450" s="28">
        <v>0.299509653086104</v>
      </c>
      <c r="BT450" s="28">
        <v>3.5898277809788839E-2</v>
      </c>
      <c r="BU450" s="28">
        <v>5.862987716475131E-3</v>
      </c>
      <c r="BV450" s="28">
        <v>0.71950236380611488</v>
      </c>
      <c r="BW450" s="28">
        <v>2.1885461150693848E-2</v>
      </c>
      <c r="BX450" s="28">
        <v>1.6084324409050834</v>
      </c>
      <c r="BY450" s="28">
        <v>1.7378200207929028E-2</v>
      </c>
      <c r="BZ450" s="28">
        <v>0.89974488229632743</v>
      </c>
      <c r="CA450" s="30">
        <v>9.290904172473944E-3</v>
      </c>
      <c r="CB450" s="28">
        <v>1.6084324409050834</v>
      </c>
      <c r="CC450" s="32">
        <v>1.7378200207929028E-2</v>
      </c>
      <c r="CE450" s="30">
        <f t="shared" si="66"/>
        <v>4.1547448491940822</v>
      </c>
      <c r="CG450" s="55">
        <f t="shared" si="67"/>
        <v>0</v>
      </c>
      <c r="CH450" s="50">
        <f t="shared" si="68"/>
        <v>1</v>
      </c>
      <c r="CI450" s="51"/>
      <c r="CJ450" s="51"/>
      <c r="CK450" s="56"/>
      <c r="CL450" s="2"/>
      <c r="CM450" s="55">
        <f t="shared" si="69"/>
        <v>4.2481681417771422E-2</v>
      </c>
      <c r="CN450" s="51">
        <f t="shared" si="70"/>
        <v>0</v>
      </c>
      <c r="CO450" s="51"/>
      <c r="CP450" s="51"/>
      <c r="CQ450" s="56"/>
      <c r="CR450" s="2"/>
      <c r="CS450" s="55">
        <f t="shared" si="71"/>
        <v>0.13372504934992624</v>
      </c>
      <c r="CT450" s="51">
        <f t="shared" si="72"/>
        <v>0</v>
      </c>
      <c r="CU450" s="51"/>
      <c r="CV450" s="51"/>
      <c r="CW450" s="56"/>
      <c r="CX450" s="2"/>
      <c r="CY450" s="55">
        <f t="shared" si="73"/>
        <v>2.6418387097054907E-2</v>
      </c>
      <c r="CZ450" s="51">
        <f t="shared" si="74"/>
        <v>1</v>
      </c>
      <c r="DA450" s="51"/>
      <c r="DB450" s="51"/>
      <c r="DC450" s="56"/>
      <c r="DD450" s="2"/>
      <c r="DE450" s="55">
        <f t="shared" si="75"/>
        <v>0.13372504934992624</v>
      </c>
      <c r="DF450" s="51">
        <f t="shared" si="76"/>
        <v>0</v>
      </c>
      <c r="DG450" s="51"/>
      <c r="DH450" s="51"/>
      <c r="DI450" s="58"/>
      <c r="DK450" s="15">
        <v>4.1547448491940822</v>
      </c>
    </row>
    <row r="451" spans="1:115" x14ac:dyDescent="0.3">
      <c r="A451" s="28">
        <v>441</v>
      </c>
      <c r="B451" s="29">
        <v>6.9999999999999991</v>
      </c>
      <c r="C451" s="30">
        <v>3.75</v>
      </c>
      <c r="D451" s="30">
        <v>4.7142857142857135</v>
      </c>
      <c r="E451" s="31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1">
        <v>0</v>
      </c>
      <c r="M451" s="32">
        <v>0</v>
      </c>
      <c r="N451" s="30">
        <v>100</v>
      </c>
      <c r="O451" s="30">
        <v>0</v>
      </c>
      <c r="P451" s="30">
        <v>5</v>
      </c>
      <c r="Q451" s="30">
        <v>100</v>
      </c>
      <c r="R451" s="30">
        <v>25</v>
      </c>
      <c r="S451" s="30">
        <v>0</v>
      </c>
      <c r="T451" s="30">
        <v>2.5118578920369092</v>
      </c>
      <c r="U451" s="31">
        <v>200</v>
      </c>
      <c r="V451" s="33">
        <v>0.95</v>
      </c>
      <c r="W451" s="30">
        <v>0</v>
      </c>
      <c r="X451" s="30">
        <v>0</v>
      </c>
      <c r="Y451" s="30">
        <v>165</v>
      </c>
      <c r="Z451" s="30">
        <v>0</v>
      </c>
      <c r="AA451" s="30">
        <v>1</v>
      </c>
      <c r="AB451" s="32">
        <v>0</v>
      </c>
      <c r="AC451" s="28">
        <v>31.282696969696971</v>
      </c>
      <c r="AD451" s="28">
        <v>0.2163823642893323</v>
      </c>
      <c r="AE451" s="28">
        <v>5.8700733577000147E-2</v>
      </c>
      <c r="AF451" s="28">
        <v>6.0386263257424314E-3</v>
      </c>
      <c r="AG451" s="28">
        <v>0.76440873209130022</v>
      </c>
      <c r="AH451" s="28">
        <v>1.8736178908498369E-2</v>
      </c>
      <c r="AI451" s="28">
        <v>1.7340116152210865</v>
      </c>
      <c r="AJ451" s="28">
        <v>2.3587584367448618E-2</v>
      </c>
      <c r="AK451" s="28">
        <v>0.91447761542537764</v>
      </c>
      <c r="AL451" s="30">
        <v>2.23299694197861E-2</v>
      </c>
      <c r="AM451" s="28">
        <v>1.7340116152210865</v>
      </c>
      <c r="AN451" s="32">
        <v>2.3587584367448618E-2</v>
      </c>
      <c r="AP451" s="28">
        <v>441</v>
      </c>
      <c r="AQ451" s="29">
        <v>6.9999999999999991</v>
      </c>
      <c r="AR451" s="30">
        <v>3.75</v>
      </c>
      <c r="AS451" s="30">
        <v>4.7142857142857135</v>
      </c>
      <c r="AT451" s="31">
        <v>0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1">
        <v>0</v>
      </c>
      <c r="BB451" s="32">
        <v>0</v>
      </c>
      <c r="BC451" s="30">
        <v>100</v>
      </c>
      <c r="BD451" s="30">
        <v>0</v>
      </c>
      <c r="BE451" s="30">
        <v>5</v>
      </c>
      <c r="BF451" s="30">
        <v>0</v>
      </c>
      <c r="BG451" s="30">
        <v>0</v>
      </c>
      <c r="BH451" s="30">
        <v>0</v>
      </c>
      <c r="BI451" s="30">
        <v>2.5118578920369092</v>
      </c>
      <c r="BJ451" s="31">
        <v>200</v>
      </c>
      <c r="BK451" s="33">
        <v>0.95</v>
      </c>
      <c r="BL451" s="30">
        <v>0</v>
      </c>
      <c r="BM451" s="30">
        <v>0</v>
      </c>
      <c r="BN451" s="30">
        <v>165</v>
      </c>
      <c r="BO451" s="30">
        <v>0</v>
      </c>
      <c r="BP451" s="30">
        <v>1</v>
      </c>
      <c r="BQ451" s="32">
        <v>0</v>
      </c>
      <c r="BR451" s="28">
        <v>41.639484848484841</v>
      </c>
      <c r="BS451" s="28">
        <v>0.2959125665010473</v>
      </c>
      <c r="BT451" s="28">
        <v>3.666736682049513E-2</v>
      </c>
      <c r="BU451" s="28">
        <v>5.7450181972531775E-3</v>
      </c>
      <c r="BV451" s="28">
        <v>0.71646221750924288</v>
      </c>
      <c r="BW451" s="28">
        <v>2.1442773950255914E-2</v>
      </c>
      <c r="BX451" s="28">
        <v>1.6063759943703408</v>
      </c>
      <c r="BY451" s="28">
        <v>1.8503318719133938E-2</v>
      </c>
      <c r="BZ451" s="28">
        <v>0.90244459150399836</v>
      </c>
      <c r="CA451" s="30">
        <v>8.6438108467369445E-3</v>
      </c>
      <c r="CB451" s="28">
        <v>1.6063759943703408</v>
      </c>
      <c r="CC451" s="32">
        <v>1.8503318719133938E-2</v>
      </c>
      <c r="CE451" s="30">
        <f t="shared" si="66"/>
        <v>4.2045893293604104</v>
      </c>
      <c r="CG451" s="55">
        <f t="shared" si="67"/>
        <v>0</v>
      </c>
      <c r="CH451" s="50">
        <f t="shared" si="68"/>
        <v>1</v>
      </c>
      <c r="CI451" s="51"/>
      <c r="CJ451" s="51"/>
      <c r="CK451" s="56"/>
      <c r="CL451" s="2"/>
      <c r="CM451" s="55">
        <f t="shared" si="69"/>
        <v>4.7946514582057342E-2</v>
      </c>
      <c r="CN451" s="51">
        <f t="shared" si="70"/>
        <v>0</v>
      </c>
      <c r="CO451" s="51"/>
      <c r="CP451" s="51"/>
      <c r="CQ451" s="56"/>
      <c r="CR451" s="2"/>
      <c r="CS451" s="55">
        <f t="shared" si="71"/>
        <v>0.12763562085074565</v>
      </c>
      <c r="CT451" s="51">
        <f t="shared" si="72"/>
        <v>0</v>
      </c>
      <c r="CU451" s="51"/>
      <c r="CV451" s="51"/>
      <c r="CW451" s="56"/>
      <c r="CX451" s="2"/>
      <c r="CY451" s="55">
        <f t="shared" si="73"/>
        <v>1.2033023921379282E-2</v>
      </c>
      <c r="CZ451" s="51">
        <f t="shared" si="74"/>
        <v>1</v>
      </c>
      <c r="DA451" s="51"/>
      <c r="DB451" s="51"/>
      <c r="DC451" s="56"/>
      <c r="DD451" s="2"/>
      <c r="DE451" s="55">
        <f t="shared" si="75"/>
        <v>0.12763562085074565</v>
      </c>
      <c r="DF451" s="51">
        <f t="shared" si="76"/>
        <v>0</v>
      </c>
      <c r="DG451" s="51"/>
      <c r="DH451" s="51"/>
      <c r="DI451" s="58"/>
      <c r="DK451" s="15">
        <v>4.2045893293604104</v>
      </c>
    </row>
    <row r="452" spans="1:115" x14ac:dyDescent="0.3">
      <c r="A452" s="28">
        <v>437</v>
      </c>
      <c r="B452" s="29">
        <v>6.9999999999999991</v>
      </c>
      <c r="C452" s="30">
        <v>2.6666666666666665</v>
      </c>
      <c r="D452" s="30">
        <v>6.9999999999999982</v>
      </c>
      <c r="E452" s="31">
        <v>0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1">
        <v>0</v>
      </c>
      <c r="M452" s="32">
        <v>0</v>
      </c>
      <c r="N452" s="30">
        <v>100</v>
      </c>
      <c r="O452" s="30">
        <v>0</v>
      </c>
      <c r="P452" s="30">
        <v>5</v>
      </c>
      <c r="Q452" s="30">
        <v>100</v>
      </c>
      <c r="R452" s="30">
        <v>25</v>
      </c>
      <c r="S452" s="30">
        <v>0</v>
      </c>
      <c r="T452" s="30">
        <v>2.5118578920369092</v>
      </c>
      <c r="U452" s="31">
        <v>200</v>
      </c>
      <c r="V452" s="33">
        <v>0.95</v>
      </c>
      <c r="W452" s="30">
        <v>0</v>
      </c>
      <c r="X452" s="30">
        <v>0</v>
      </c>
      <c r="Y452" s="30">
        <v>165</v>
      </c>
      <c r="Z452" s="30">
        <v>0</v>
      </c>
      <c r="AA452" s="30">
        <v>1</v>
      </c>
      <c r="AB452" s="32">
        <v>0</v>
      </c>
      <c r="AC452" s="28">
        <v>33.12978787878788</v>
      </c>
      <c r="AD452" s="28">
        <v>0.2483068523929837</v>
      </c>
      <c r="AE452" s="28">
        <v>6.6157576383859273E-2</v>
      </c>
      <c r="AF452" s="28">
        <v>7.9758556337845687E-3</v>
      </c>
      <c r="AG452" s="28">
        <v>0.80971462222121804</v>
      </c>
      <c r="AH452" s="28">
        <v>2.142356087296244E-2</v>
      </c>
      <c r="AI452" s="28">
        <v>1.8397454147793559</v>
      </c>
      <c r="AJ452" s="28">
        <v>2.4579414396516182E-2</v>
      </c>
      <c r="AK452" s="28">
        <v>0.99599507327976144</v>
      </c>
      <c r="AL452" s="30">
        <v>2.3029269901518431E-2</v>
      </c>
      <c r="AM452" s="28">
        <v>1.8397454147793559</v>
      </c>
      <c r="AN452" s="32">
        <v>2.4579414396516182E-2</v>
      </c>
      <c r="AP452" s="28">
        <v>437</v>
      </c>
      <c r="AQ452" s="29">
        <v>6.9999999999999991</v>
      </c>
      <c r="AR452" s="30">
        <v>2.6666666666666665</v>
      </c>
      <c r="AS452" s="30">
        <v>6.9999999999999982</v>
      </c>
      <c r="AT452" s="31">
        <v>0</v>
      </c>
      <c r="AU452" s="30">
        <v>0</v>
      </c>
      <c r="AV452" s="30">
        <v>0</v>
      </c>
      <c r="AW452" s="30">
        <v>0</v>
      </c>
      <c r="AX452" s="30">
        <v>0</v>
      </c>
      <c r="AY452" s="30">
        <v>0</v>
      </c>
      <c r="AZ452" s="30">
        <v>0</v>
      </c>
      <c r="BA452" s="31">
        <v>0</v>
      </c>
      <c r="BB452" s="32">
        <v>0</v>
      </c>
      <c r="BC452" s="30">
        <v>100</v>
      </c>
      <c r="BD452" s="30">
        <v>0</v>
      </c>
      <c r="BE452" s="30">
        <v>5</v>
      </c>
      <c r="BF452" s="30">
        <v>0</v>
      </c>
      <c r="BG452" s="30">
        <v>0</v>
      </c>
      <c r="BH452" s="30">
        <v>0</v>
      </c>
      <c r="BI452" s="30">
        <v>2.5118578920369092</v>
      </c>
      <c r="BJ452" s="31">
        <v>200</v>
      </c>
      <c r="BK452" s="33">
        <v>0.95</v>
      </c>
      <c r="BL452" s="30">
        <v>0</v>
      </c>
      <c r="BM452" s="30">
        <v>0</v>
      </c>
      <c r="BN452" s="30">
        <v>165</v>
      </c>
      <c r="BO452" s="30">
        <v>0</v>
      </c>
      <c r="BP452" s="30">
        <v>1</v>
      </c>
      <c r="BQ452" s="32">
        <v>0</v>
      </c>
      <c r="BR452" s="28">
        <v>44.085151515151509</v>
      </c>
      <c r="BS452" s="28">
        <v>0.30794296111941843</v>
      </c>
      <c r="BT452" s="28">
        <v>4.2334088186128868E-2</v>
      </c>
      <c r="BU452" s="28">
        <v>6.5715662145578377E-3</v>
      </c>
      <c r="BV452" s="28">
        <v>0.77231065718812697</v>
      </c>
      <c r="BW452" s="28">
        <v>2.1992587331067018E-2</v>
      </c>
      <c r="BX452" s="28">
        <v>1.6919252217539928</v>
      </c>
      <c r="BY452" s="28">
        <v>1.8478568654178885E-2</v>
      </c>
      <c r="BZ452" s="28">
        <v>0.97931130162274793</v>
      </c>
      <c r="CA452" s="30">
        <v>9.4287553114603614E-3</v>
      </c>
      <c r="CB452" s="28">
        <v>1.6919252217539928</v>
      </c>
      <c r="CC452" s="32">
        <v>1.8478568654178885E-2</v>
      </c>
      <c r="CE452" s="30">
        <f t="shared" ref="CE452:CE465" si="77">SQRT(C452*D452)</f>
        <v>4.320493798938573</v>
      </c>
      <c r="CG452" s="55">
        <f t="shared" si="67"/>
        <v>0</v>
      </c>
      <c r="CH452" s="50">
        <f t="shared" si="68"/>
        <v>1</v>
      </c>
      <c r="CI452" s="51"/>
      <c r="CJ452" s="51"/>
      <c r="CK452" s="56"/>
      <c r="CL452" s="2"/>
      <c r="CM452" s="55">
        <f t="shared" si="69"/>
        <v>3.7403965033091069E-2</v>
      </c>
      <c r="CN452" s="51">
        <f t="shared" si="70"/>
        <v>1</v>
      </c>
      <c r="CO452" s="51"/>
      <c r="CP452" s="51"/>
      <c r="CQ452" s="56"/>
      <c r="CR452" s="2"/>
      <c r="CS452" s="55">
        <f t="shared" si="71"/>
        <v>0.14782019302536309</v>
      </c>
      <c r="CT452" s="51">
        <f t="shared" si="72"/>
        <v>0</v>
      </c>
      <c r="CU452" s="51"/>
      <c r="CV452" s="51"/>
      <c r="CW452" s="56"/>
      <c r="CX452" s="2"/>
      <c r="CY452" s="55">
        <f t="shared" si="73"/>
        <v>1.6683771657013513E-2</v>
      </c>
      <c r="CZ452" s="51">
        <f t="shared" si="74"/>
        <v>1</v>
      </c>
      <c r="DA452" s="51"/>
      <c r="DB452" s="51"/>
      <c r="DC452" s="56"/>
      <c r="DD452" s="2"/>
      <c r="DE452" s="55">
        <f t="shared" si="75"/>
        <v>0.14782019302536309</v>
      </c>
      <c r="DF452" s="51">
        <f t="shared" si="76"/>
        <v>0</v>
      </c>
      <c r="DG452" s="51"/>
      <c r="DH452" s="51"/>
      <c r="DI452" s="58"/>
      <c r="DK452" s="15">
        <v>4.320493798938573</v>
      </c>
    </row>
    <row r="453" spans="1:115" x14ac:dyDescent="0.3">
      <c r="A453" s="28">
        <v>452</v>
      </c>
      <c r="B453" s="29">
        <v>6.9999999999999991</v>
      </c>
      <c r="C453" s="30">
        <v>5.9166666666666661</v>
      </c>
      <c r="D453" s="30">
        <v>3.5714285714285712</v>
      </c>
      <c r="E453" s="31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1">
        <v>0</v>
      </c>
      <c r="M453" s="32">
        <v>0</v>
      </c>
      <c r="N453" s="30">
        <v>100</v>
      </c>
      <c r="O453" s="30">
        <v>0</v>
      </c>
      <c r="P453" s="30">
        <v>5</v>
      </c>
      <c r="Q453" s="30">
        <v>100</v>
      </c>
      <c r="R453" s="30">
        <v>25</v>
      </c>
      <c r="S453" s="30">
        <v>0</v>
      </c>
      <c r="T453" s="30">
        <v>2.5118578920369092</v>
      </c>
      <c r="U453" s="31">
        <v>200</v>
      </c>
      <c r="V453" s="33">
        <v>0.95</v>
      </c>
      <c r="W453" s="30">
        <v>0</v>
      </c>
      <c r="X453" s="30">
        <v>0</v>
      </c>
      <c r="Y453" s="30">
        <v>165</v>
      </c>
      <c r="Z453" s="30">
        <v>0</v>
      </c>
      <c r="AA453" s="30">
        <v>1</v>
      </c>
      <c r="AB453" s="32">
        <v>0</v>
      </c>
      <c r="AC453" s="28">
        <v>36.437666666666679</v>
      </c>
      <c r="AD453" s="28">
        <v>0.24294247528023943</v>
      </c>
      <c r="AE453" s="28">
        <v>6.3519302564516877E-2</v>
      </c>
      <c r="AF453" s="28">
        <v>5.9883837781123904E-3</v>
      </c>
      <c r="AG453" s="28">
        <v>0.90777780220171456</v>
      </c>
      <c r="AH453" s="28">
        <v>2.197182790558673E-2</v>
      </c>
      <c r="AI453" s="28">
        <v>1.9758116651700297</v>
      </c>
      <c r="AJ453" s="28">
        <v>2.4344734457821517E-2</v>
      </c>
      <c r="AK453" s="28">
        <v>1.1465144965341896</v>
      </c>
      <c r="AL453" s="30">
        <v>2.2991007354807368E-2</v>
      </c>
      <c r="AM453" s="28">
        <v>1.9758116651700297</v>
      </c>
      <c r="AN453" s="32">
        <v>2.4344734457821517E-2</v>
      </c>
      <c r="AP453" s="28">
        <v>452</v>
      </c>
      <c r="AQ453" s="29">
        <v>6.9999999999999991</v>
      </c>
      <c r="AR453" s="30">
        <v>5.9166666666666661</v>
      </c>
      <c r="AS453" s="30">
        <v>3.5714285714285712</v>
      </c>
      <c r="AT453" s="31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1">
        <v>0</v>
      </c>
      <c r="BB453" s="32">
        <v>0</v>
      </c>
      <c r="BC453" s="30">
        <v>100</v>
      </c>
      <c r="BD453" s="30">
        <v>0</v>
      </c>
      <c r="BE453" s="30">
        <v>5</v>
      </c>
      <c r="BF453" s="30">
        <v>0</v>
      </c>
      <c r="BG453" s="30">
        <v>0</v>
      </c>
      <c r="BH453" s="30">
        <v>0</v>
      </c>
      <c r="BI453" s="30">
        <v>2.5118578920369092</v>
      </c>
      <c r="BJ453" s="31">
        <v>200</v>
      </c>
      <c r="BK453" s="33">
        <v>0.95</v>
      </c>
      <c r="BL453" s="30">
        <v>0</v>
      </c>
      <c r="BM453" s="30">
        <v>0</v>
      </c>
      <c r="BN453" s="30">
        <v>165</v>
      </c>
      <c r="BO453" s="30">
        <v>0</v>
      </c>
      <c r="BP453" s="30">
        <v>1</v>
      </c>
      <c r="BQ453" s="32">
        <v>0</v>
      </c>
      <c r="BR453" s="28">
        <v>48.409696969696959</v>
      </c>
      <c r="BS453" s="28">
        <v>0.33177323710635498</v>
      </c>
      <c r="BT453" s="28">
        <v>4.1058332074260691E-2</v>
      </c>
      <c r="BU453" s="28">
        <v>5.5270832969258896E-3</v>
      </c>
      <c r="BV453" s="28">
        <v>0.88694982183933946</v>
      </c>
      <c r="BW453" s="28">
        <v>2.4008431028660324E-2</v>
      </c>
      <c r="BX453" s="28">
        <v>1.8588390887466182</v>
      </c>
      <c r="BY453" s="28">
        <v>1.7762554539576106E-2</v>
      </c>
      <c r="BZ453" s="28">
        <v>1.1339696263295125</v>
      </c>
      <c r="CA453" s="30">
        <v>8.9010923526299836E-3</v>
      </c>
      <c r="CB453" s="28">
        <v>1.8588390887466182</v>
      </c>
      <c r="CC453" s="32">
        <v>1.7762554539576106E-2</v>
      </c>
      <c r="CE453" s="30">
        <f t="shared" si="77"/>
        <v>4.5968415657875763</v>
      </c>
      <c r="CG453" s="55">
        <f t="shared" ref="CG453:CG465" si="78">AA453-BP453</f>
        <v>0</v>
      </c>
      <c r="CH453" s="50">
        <f t="shared" ref="CH453:CH465" si="79">IF(AB453+BQ453&gt;=ABS(CG453),1,0)</f>
        <v>1</v>
      </c>
      <c r="CI453" s="51"/>
      <c r="CJ453" s="51"/>
      <c r="CK453" s="56"/>
      <c r="CL453" s="2"/>
      <c r="CM453" s="55">
        <f t="shared" ref="CM453:CM465" si="80">AG453-BV453</f>
        <v>2.0827980362375098E-2</v>
      </c>
      <c r="CN453" s="51">
        <f t="shared" ref="CN453:CN465" si="81">IF(AH453+BW453&gt;=ABS(CM453),1,0)</f>
        <v>1</v>
      </c>
      <c r="CO453" s="51"/>
      <c r="CP453" s="51"/>
      <c r="CQ453" s="56"/>
      <c r="CR453" s="2"/>
      <c r="CS453" s="55">
        <f t="shared" ref="CS453:CS465" si="82">AI453-BX453</f>
        <v>0.11697257642341152</v>
      </c>
      <c r="CT453" s="51">
        <f t="shared" ref="CT453:CT465" si="83">IF(AJ453+BY453&gt;=ABS(CS453),1,0)</f>
        <v>0</v>
      </c>
      <c r="CU453" s="51"/>
      <c r="CV453" s="51"/>
      <c r="CW453" s="56"/>
      <c r="CX453" s="2"/>
      <c r="CY453" s="55">
        <f t="shared" ref="CY453:CY465" si="84">AK453-BZ453</f>
        <v>1.2544870204677094E-2</v>
      </c>
      <c r="CZ453" s="51">
        <f t="shared" ref="CZ453:CZ465" si="85">IF(AL453+CA453&gt;=ABS(CY453),1,0)</f>
        <v>1</v>
      </c>
      <c r="DA453" s="51"/>
      <c r="DB453" s="51"/>
      <c r="DC453" s="56"/>
      <c r="DD453" s="2"/>
      <c r="DE453" s="55">
        <f t="shared" ref="DE453:DE465" si="86">AM453-CB453</f>
        <v>0.11697257642341152</v>
      </c>
      <c r="DF453" s="51">
        <f t="shared" ref="DF453:DF465" si="87">IF(AN453+CC453&gt;=ABS(DE453),1,0)</f>
        <v>0</v>
      </c>
      <c r="DG453" s="51"/>
      <c r="DH453" s="51"/>
      <c r="DI453" s="58"/>
      <c r="DK453" s="15">
        <v>4.5968415657875763</v>
      </c>
    </row>
    <row r="454" spans="1:115" x14ac:dyDescent="0.3">
      <c r="A454" s="28">
        <v>442</v>
      </c>
      <c r="B454" s="29">
        <v>6.9999999999999991</v>
      </c>
      <c r="C454" s="30">
        <v>3.75</v>
      </c>
      <c r="D454" s="30">
        <v>5.8571428571428559</v>
      </c>
      <c r="E454" s="31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1">
        <v>0</v>
      </c>
      <c r="M454" s="32">
        <v>0</v>
      </c>
      <c r="N454" s="30">
        <v>100</v>
      </c>
      <c r="O454" s="30">
        <v>0</v>
      </c>
      <c r="P454" s="30">
        <v>5</v>
      </c>
      <c r="Q454" s="30">
        <v>100</v>
      </c>
      <c r="R454" s="30">
        <v>25</v>
      </c>
      <c r="S454" s="30">
        <v>0</v>
      </c>
      <c r="T454" s="30">
        <v>2.5118578920369092</v>
      </c>
      <c r="U454" s="31">
        <v>200</v>
      </c>
      <c r="V454" s="33">
        <v>0.95</v>
      </c>
      <c r="W454" s="30">
        <v>0</v>
      </c>
      <c r="X454" s="30">
        <v>0</v>
      </c>
      <c r="Y454" s="30">
        <v>165</v>
      </c>
      <c r="Z454" s="30">
        <v>0</v>
      </c>
      <c r="AA454" s="30">
        <v>1</v>
      </c>
      <c r="AB454" s="32">
        <v>0</v>
      </c>
      <c r="AC454" s="28">
        <v>36.562090909090919</v>
      </c>
      <c r="AD454" s="28">
        <v>0.24784024607877259</v>
      </c>
      <c r="AE454" s="28">
        <v>6.5598413343178563E-2</v>
      </c>
      <c r="AF454" s="28">
        <v>6.5579234973846441E-3</v>
      </c>
      <c r="AG454" s="28">
        <v>0.89449665517781396</v>
      </c>
      <c r="AH454" s="28">
        <v>2.279613732166132E-2</v>
      </c>
      <c r="AI454" s="28">
        <v>1.9846640403341254</v>
      </c>
      <c r="AJ454" s="28">
        <v>2.5996302645477663E-2</v>
      </c>
      <c r="AK454" s="28">
        <v>1.1461003852692273</v>
      </c>
      <c r="AL454" s="30">
        <v>2.284793895797908E-2</v>
      </c>
      <c r="AM454" s="28">
        <v>1.9846640403341254</v>
      </c>
      <c r="AN454" s="32">
        <v>2.5996302645477663E-2</v>
      </c>
      <c r="AP454" s="28">
        <v>442</v>
      </c>
      <c r="AQ454" s="29">
        <v>6.9999999999999991</v>
      </c>
      <c r="AR454" s="30">
        <v>3.75</v>
      </c>
      <c r="AS454" s="30">
        <v>5.8571428571428559</v>
      </c>
      <c r="AT454" s="31">
        <v>0</v>
      </c>
      <c r="AU454" s="30">
        <v>0</v>
      </c>
      <c r="AV454" s="30">
        <v>0</v>
      </c>
      <c r="AW454" s="30">
        <v>0</v>
      </c>
      <c r="AX454" s="30">
        <v>0</v>
      </c>
      <c r="AY454" s="30">
        <v>0</v>
      </c>
      <c r="AZ454" s="30">
        <v>0</v>
      </c>
      <c r="BA454" s="31">
        <v>0</v>
      </c>
      <c r="BB454" s="32">
        <v>0</v>
      </c>
      <c r="BC454" s="30">
        <v>100</v>
      </c>
      <c r="BD454" s="30">
        <v>0</v>
      </c>
      <c r="BE454" s="30">
        <v>5</v>
      </c>
      <c r="BF454" s="30">
        <v>0</v>
      </c>
      <c r="BG454" s="30">
        <v>0</v>
      </c>
      <c r="BH454" s="30">
        <v>0</v>
      </c>
      <c r="BI454" s="30">
        <v>2.5118578920369092</v>
      </c>
      <c r="BJ454" s="31">
        <v>200</v>
      </c>
      <c r="BK454" s="33">
        <v>0.95</v>
      </c>
      <c r="BL454" s="30">
        <v>0</v>
      </c>
      <c r="BM454" s="30">
        <v>0</v>
      </c>
      <c r="BN454" s="30">
        <v>165</v>
      </c>
      <c r="BO454" s="30">
        <v>0</v>
      </c>
      <c r="BP454" s="30">
        <v>1</v>
      </c>
      <c r="BQ454" s="32">
        <v>0</v>
      </c>
      <c r="BR454" s="28">
        <v>48.563090909090946</v>
      </c>
      <c r="BS454" s="28">
        <v>0.31950473985395467</v>
      </c>
      <c r="BT454" s="28">
        <v>3.8988028670005281E-2</v>
      </c>
      <c r="BU454" s="28">
        <v>5.2447205723292565E-3</v>
      </c>
      <c r="BV454" s="28">
        <v>0.87194233519477582</v>
      </c>
      <c r="BW454" s="28">
        <v>2.3580231966712096E-2</v>
      </c>
      <c r="BX454" s="28">
        <v>1.858940918239337</v>
      </c>
      <c r="BY454" s="28">
        <v>1.8529214311897406E-2</v>
      </c>
      <c r="BZ454" s="28">
        <v>1.1267055778353623</v>
      </c>
      <c r="CA454" s="30">
        <v>9.4255426825591362E-3</v>
      </c>
      <c r="CB454" s="28">
        <v>1.858940918239337</v>
      </c>
      <c r="CC454" s="32">
        <v>1.8529214311897406E-2</v>
      </c>
      <c r="CE454" s="30">
        <f t="shared" si="77"/>
        <v>4.6866070578069277</v>
      </c>
      <c r="CG454" s="55">
        <f t="shared" si="78"/>
        <v>0</v>
      </c>
      <c r="CH454" s="50">
        <f t="shared" si="79"/>
        <v>1</v>
      </c>
      <c r="CI454" s="51"/>
      <c r="CJ454" s="51"/>
      <c r="CK454" s="56"/>
      <c r="CL454" s="2"/>
      <c r="CM454" s="55">
        <f t="shared" si="80"/>
        <v>2.255431998303814E-2</v>
      </c>
      <c r="CN454" s="51">
        <f t="shared" si="81"/>
        <v>1</v>
      </c>
      <c r="CO454" s="51"/>
      <c r="CP454" s="51"/>
      <c r="CQ454" s="56"/>
      <c r="CR454" s="2"/>
      <c r="CS454" s="55">
        <f t="shared" si="82"/>
        <v>0.12572312209478831</v>
      </c>
      <c r="CT454" s="51">
        <f t="shared" si="83"/>
        <v>0</v>
      </c>
      <c r="CU454" s="51"/>
      <c r="CV454" s="51"/>
      <c r="CW454" s="56"/>
      <c r="CX454" s="2"/>
      <c r="CY454" s="55">
        <f t="shared" si="84"/>
        <v>1.9394807433865013E-2</v>
      </c>
      <c r="CZ454" s="51">
        <f t="shared" si="85"/>
        <v>1</v>
      </c>
      <c r="DA454" s="51"/>
      <c r="DB454" s="51"/>
      <c r="DC454" s="56"/>
      <c r="DD454" s="2"/>
      <c r="DE454" s="55">
        <f t="shared" si="86"/>
        <v>0.12572312209478831</v>
      </c>
      <c r="DF454" s="51">
        <f t="shared" si="87"/>
        <v>0</v>
      </c>
      <c r="DG454" s="51"/>
      <c r="DH454" s="51"/>
      <c r="DI454" s="58"/>
      <c r="DK454" s="15">
        <v>4.6866070578069277</v>
      </c>
    </row>
    <row r="455" spans="1:115" x14ac:dyDescent="0.3">
      <c r="A455" s="28">
        <v>447</v>
      </c>
      <c r="B455" s="29">
        <v>6.9999999999999991</v>
      </c>
      <c r="C455" s="30">
        <v>4.833333333333333</v>
      </c>
      <c r="D455" s="30">
        <v>4.7142857142857135</v>
      </c>
      <c r="E455" s="31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1">
        <v>0</v>
      </c>
      <c r="M455" s="32">
        <v>0</v>
      </c>
      <c r="N455" s="30">
        <v>100</v>
      </c>
      <c r="O455" s="30">
        <v>0</v>
      </c>
      <c r="P455" s="30">
        <v>5</v>
      </c>
      <c r="Q455" s="30">
        <v>100</v>
      </c>
      <c r="R455" s="30">
        <v>25</v>
      </c>
      <c r="S455" s="30">
        <v>0</v>
      </c>
      <c r="T455" s="30">
        <v>2.5118578920369092</v>
      </c>
      <c r="U455" s="31">
        <v>200</v>
      </c>
      <c r="V455" s="33">
        <v>0.95</v>
      </c>
      <c r="W455" s="30">
        <v>0</v>
      </c>
      <c r="X455" s="30">
        <v>0</v>
      </c>
      <c r="Y455" s="30">
        <v>165</v>
      </c>
      <c r="Z455" s="30">
        <v>0</v>
      </c>
      <c r="AA455" s="30">
        <v>1</v>
      </c>
      <c r="AB455" s="32">
        <v>0</v>
      </c>
      <c r="AC455" s="28">
        <v>36.48684848484848</v>
      </c>
      <c r="AD455" s="28">
        <v>0.25507812031925664</v>
      </c>
      <c r="AE455" s="28">
        <v>6.5702377440999091E-2</v>
      </c>
      <c r="AF455" s="28">
        <v>6.5085131303803728E-3</v>
      </c>
      <c r="AG455" s="28">
        <v>0.9028968485471458</v>
      </c>
      <c r="AH455" s="28">
        <v>2.3426748359213895E-2</v>
      </c>
      <c r="AI455" s="28">
        <v>1.9767896748787155</v>
      </c>
      <c r="AJ455" s="28">
        <v>2.5340357084952966E-2</v>
      </c>
      <c r="AK455" s="28">
        <v>1.1414653539186097</v>
      </c>
      <c r="AL455" s="30">
        <v>2.2408381145366179E-2</v>
      </c>
      <c r="AM455" s="28">
        <v>1.9767896748787155</v>
      </c>
      <c r="AN455" s="32">
        <v>2.5340357084952966E-2</v>
      </c>
      <c r="AP455" s="28">
        <v>447</v>
      </c>
      <c r="AQ455" s="29">
        <v>6.9999999999999991</v>
      </c>
      <c r="AR455" s="30">
        <v>4.833333333333333</v>
      </c>
      <c r="AS455" s="30">
        <v>4.7142857142857135</v>
      </c>
      <c r="AT455" s="31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1">
        <v>0</v>
      </c>
      <c r="BB455" s="32">
        <v>0</v>
      </c>
      <c r="BC455" s="30">
        <v>100</v>
      </c>
      <c r="BD455" s="30">
        <v>0</v>
      </c>
      <c r="BE455" s="30">
        <v>5</v>
      </c>
      <c r="BF455" s="30">
        <v>0</v>
      </c>
      <c r="BG455" s="30">
        <v>0</v>
      </c>
      <c r="BH455" s="30">
        <v>0</v>
      </c>
      <c r="BI455" s="30">
        <v>2.5118578920369092</v>
      </c>
      <c r="BJ455" s="31">
        <v>200</v>
      </c>
      <c r="BK455" s="33">
        <v>0.95</v>
      </c>
      <c r="BL455" s="30">
        <v>0</v>
      </c>
      <c r="BM455" s="30">
        <v>0</v>
      </c>
      <c r="BN455" s="30">
        <v>165</v>
      </c>
      <c r="BO455" s="30">
        <v>0</v>
      </c>
      <c r="BP455" s="30">
        <v>1</v>
      </c>
      <c r="BQ455" s="32">
        <v>0</v>
      </c>
      <c r="BR455" s="28">
        <v>48.489606060606071</v>
      </c>
      <c r="BS455" s="28">
        <v>0.32768081306589308</v>
      </c>
      <c r="BT455" s="28">
        <v>3.8491519702499984E-2</v>
      </c>
      <c r="BU455" s="28">
        <v>4.9776205186747796E-3</v>
      </c>
      <c r="BV455" s="28">
        <v>0.87663548931543989</v>
      </c>
      <c r="BW455" s="28">
        <v>2.3637026133676832E-2</v>
      </c>
      <c r="BX455" s="28">
        <v>1.861908910931322</v>
      </c>
      <c r="BY455" s="28">
        <v>1.82223382744129E-2</v>
      </c>
      <c r="BZ455" s="28">
        <v>1.1315198636581263</v>
      </c>
      <c r="CA455" s="30">
        <v>9.0380228084243792E-3</v>
      </c>
      <c r="CB455" s="28">
        <v>1.861908910931322</v>
      </c>
      <c r="CC455" s="32">
        <v>1.82223382744129E-2</v>
      </c>
      <c r="CE455" s="30">
        <f t="shared" si="77"/>
        <v>4.7734384133153203</v>
      </c>
      <c r="CG455" s="55">
        <f t="shared" si="78"/>
        <v>0</v>
      </c>
      <c r="CH455" s="50">
        <f t="shared" si="79"/>
        <v>1</v>
      </c>
      <c r="CI455" s="51"/>
      <c r="CJ455" s="51"/>
      <c r="CK455" s="56"/>
      <c r="CL455" s="2"/>
      <c r="CM455" s="55">
        <f t="shared" si="80"/>
        <v>2.6261359231705916E-2</v>
      </c>
      <c r="CN455" s="51">
        <f t="shared" si="81"/>
        <v>1</v>
      </c>
      <c r="CO455" s="51"/>
      <c r="CP455" s="51"/>
      <c r="CQ455" s="56"/>
      <c r="CR455" s="2"/>
      <c r="CS455" s="55">
        <f t="shared" si="82"/>
        <v>0.11488076394739344</v>
      </c>
      <c r="CT455" s="51">
        <f t="shared" si="83"/>
        <v>0</v>
      </c>
      <c r="CU455" s="51"/>
      <c r="CV455" s="51"/>
      <c r="CW455" s="56"/>
      <c r="CX455" s="2"/>
      <c r="CY455" s="55">
        <f t="shared" si="84"/>
        <v>9.9454902604834139E-3</v>
      </c>
      <c r="CZ455" s="51">
        <f t="shared" si="85"/>
        <v>1</v>
      </c>
      <c r="DA455" s="51"/>
      <c r="DB455" s="51"/>
      <c r="DC455" s="56"/>
      <c r="DD455" s="2"/>
      <c r="DE455" s="55">
        <f t="shared" si="86"/>
        <v>0.11488076394739344</v>
      </c>
      <c r="DF455" s="51">
        <f t="shared" si="87"/>
        <v>0</v>
      </c>
      <c r="DG455" s="51"/>
      <c r="DH455" s="51"/>
      <c r="DI455" s="58"/>
      <c r="DK455" s="15">
        <v>4.7734384133153203</v>
      </c>
    </row>
    <row r="456" spans="1:115" x14ac:dyDescent="0.3">
      <c r="A456" s="28">
        <v>459</v>
      </c>
      <c r="B456" s="29">
        <v>6.9999999999999991</v>
      </c>
      <c r="C456" s="30">
        <v>6.9999999999999991</v>
      </c>
      <c r="D456" s="30">
        <v>3.5714285714285712</v>
      </c>
      <c r="E456" s="31">
        <v>0</v>
      </c>
      <c r="F456" s="30">
        <v>0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1">
        <v>0</v>
      </c>
      <c r="M456" s="32">
        <v>0</v>
      </c>
      <c r="N456" s="30">
        <v>100</v>
      </c>
      <c r="O456" s="30">
        <v>0</v>
      </c>
      <c r="P456" s="30">
        <v>5</v>
      </c>
      <c r="Q456" s="30">
        <v>100</v>
      </c>
      <c r="R456" s="30">
        <v>25</v>
      </c>
      <c r="S456" s="30">
        <v>0</v>
      </c>
      <c r="T456" s="30">
        <v>2.5118578920369092</v>
      </c>
      <c r="U456" s="31">
        <v>200</v>
      </c>
      <c r="V456" s="33">
        <v>0.95</v>
      </c>
      <c r="W456" s="30">
        <v>0</v>
      </c>
      <c r="X456" s="30">
        <v>0</v>
      </c>
      <c r="Y456" s="30">
        <v>165</v>
      </c>
      <c r="Z456" s="30">
        <v>0</v>
      </c>
      <c r="AA456" s="30">
        <v>1</v>
      </c>
      <c r="AB456" s="32">
        <v>0</v>
      </c>
      <c r="AC456" s="28">
        <v>41.015454545454539</v>
      </c>
      <c r="AD456" s="28">
        <v>0.25654290654665957</v>
      </c>
      <c r="AE456" s="28">
        <v>7.5580179939814945E-2</v>
      </c>
      <c r="AF456" s="28">
        <v>8.8550515162744304E-3</v>
      </c>
      <c r="AG456" s="28">
        <v>1.06348497547912</v>
      </c>
      <c r="AH456" s="28">
        <v>2.6461931433538945E-2</v>
      </c>
      <c r="AI456" s="28">
        <v>2.20752849981191</v>
      </c>
      <c r="AJ456" s="28">
        <v>2.3167757198161089E-2</v>
      </c>
      <c r="AK456" s="28">
        <v>1.3189979029438987</v>
      </c>
      <c r="AL456" s="30">
        <v>2.2836955208768515E-2</v>
      </c>
      <c r="AM456" s="28">
        <v>2.20752849981191</v>
      </c>
      <c r="AN456" s="32">
        <v>2.3167757198161089E-2</v>
      </c>
      <c r="AP456" s="28">
        <v>459</v>
      </c>
      <c r="AQ456" s="29">
        <v>6.9999999999999991</v>
      </c>
      <c r="AR456" s="30">
        <v>6.9999999999999991</v>
      </c>
      <c r="AS456" s="30">
        <v>3.5714285714285712</v>
      </c>
      <c r="AT456" s="31">
        <v>0</v>
      </c>
      <c r="AU456" s="30">
        <v>0</v>
      </c>
      <c r="AV456" s="30">
        <v>0</v>
      </c>
      <c r="AW456" s="30">
        <v>0</v>
      </c>
      <c r="AX456" s="30">
        <v>0</v>
      </c>
      <c r="AY456" s="30">
        <v>0</v>
      </c>
      <c r="AZ456" s="30">
        <v>0</v>
      </c>
      <c r="BA456" s="31">
        <v>0</v>
      </c>
      <c r="BB456" s="32">
        <v>0</v>
      </c>
      <c r="BC456" s="30">
        <v>100</v>
      </c>
      <c r="BD456" s="30">
        <v>0</v>
      </c>
      <c r="BE456" s="30">
        <v>5</v>
      </c>
      <c r="BF456" s="30">
        <v>0</v>
      </c>
      <c r="BG456" s="30">
        <v>0</v>
      </c>
      <c r="BH456" s="30">
        <v>0</v>
      </c>
      <c r="BI456" s="30">
        <v>2.5118578920369092</v>
      </c>
      <c r="BJ456" s="31">
        <v>200</v>
      </c>
      <c r="BK456" s="33">
        <v>0.95</v>
      </c>
      <c r="BL456" s="30">
        <v>0</v>
      </c>
      <c r="BM456" s="30">
        <v>0</v>
      </c>
      <c r="BN456" s="30">
        <v>165</v>
      </c>
      <c r="BO456" s="30">
        <v>0</v>
      </c>
      <c r="BP456" s="30">
        <v>1</v>
      </c>
      <c r="BQ456" s="32">
        <v>0</v>
      </c>
      <c r="BR456" s="28">
        <v>54.643696969696975</v>
      </c>
      <c r="BS456" s="28">
        <v>0.34239147617401905</v>
      </c>
      <c r="BT456" s="28">
        <v>4.4340635380936542E-2</v>
      </c>
      <c r="BU456" s="28">
        <v>6.8504530311628764E-3</v>
      </c>
      <c r="BV456" s="28">
        <v>1.0231857720325861</v>
      </c>
      <c r="BW456" s="28">
        <v>2.9232319138187111E-2</v>
      </c>
      <c r="BX456" s="28">
        <v>2.0902224314738751</v>
      </c>
      <c r="BY456" s="28">
        <v>1.7941145061084934E-2</v>
      </c>
      <c r="BZ456" s="28">
        <v>1.2911875945669429</v>
      </c>
      <c r="CA456" s="30">
        <v>1.0433511820798273E-2</v>
      </c>
      <c r="CB456" s="28">
        <v>2.0902224314738751</v>
      </c>
      <c r="CC456" s="32">
        <v>1.7941145061084934E-2</v>
      </c>
      <c r="CE456" s="30">
        <f t="shared" si="77"/>
        <v>5</v>
      </c>
      <c r="CG456" s="55">
        <f t="shared" si="78"/>
        <v>0</v>
      </c>
      <c r="CH456" s="50">
        <f t="shared" si="79"/>
        <v>1</v>
      </c>
      <c r="CI456" s="51"/>
      <c r="CJ456" s="51"/>
      <c r="CK456" s="56"/>
      <c r="CL456" s="2"/>
      <c r="CM456" s="55">
        <f t="shared" si="80"/>
        <v>4.0299203446533927E-2</v>
      </c>
      <c r="CN456" s="51">
        <f t="shared" si="81"/>
        <v>1</v>
      </c>
      <c r="CO456" s="51"/>
      <c r="CP456" s="51"/>
      <c r="CQ456" s="56"/>
      <c r="CR456" s="2"/>
      <c r="CS456" s="55">
        <f t="shared" si="82"/>
        <v>0.11730606833803492</v>
      </c>
      <c r="CT456" s="51">
        <f t="shared" si="83"/>
        <v>0</v>
      </c>
      <c r="CU456" s="51"/>
      <c r="CV456" s="51"/>
      <c r="CW456" s="56"/>
      <c r="CX456" s="2"/>
      <c r="CY456" s="55">
        <f t="shared" si="84"/>
        <v>2.7810308376955861E-2</v>
      </c>
      <c r="CZ456" s="51">
        <f t="shared" si="85"/>
        <v>1</v>
      </c>
      <c r="DA456" s="51"/>
      <c r="DB456" s="51"/>
      <c r="DC456" s="56"/>
      <c r="DD456" s="2"/>
      <c r="DE456" s="55">
        <f t="shared" si="86"/>
        <v>0.11730606833803492</v>
      </c>
      <c r="DF456" s="51">
        <f t="shared" si="87"/>
        <v>0</v>
      </c>
      <c r="DG456" s="51"/>
      <c r="DH456" s="51"/>
      <c r="DI456" s="58"/>
      <c r="DK456" s="15">
        <v>5</v>
      </c>
    </row>
    <row r="457" spans="1:115" x14ac:dyDescent="0.3">
      <c r="A457" s="28">
        <v>443</v>
      </c>
      <c r="B457" s="29">
        <v>6.9999999999999991</v>
      </c>
      <c r="C457" s="30">
        <v>3.75</v>
      </c>
      <c r="D457" s="30">
        <v>6.9999999999999982</v>
      </c>
      <c r="E457" s="31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1">
        <v>0</v>
      </c>
      <c r="M457" s="32">
        <v>0</v>
      </c>
      <c r="N457" s="30">
        <v>100</v>
      </c>
      <c r="O457" s="30">
        <v>0</v>
      </c>
      <c r="P457" s="30">
        <v>5</v>
      </c>
      <c r="Q457" s="30">
        <v>100</v>
      </c>
      <c r="R457" s="30">
        <v>25</v>
      </c>
      <c r="S457" s="30">
        <v>0</v>
      </c>
      <c r="T457" s="30">
        <v>2.5118578920369092</v>
      </c>
      <c r="U457" s="31">
        <v>200</v>
      </c>
      <c r="V457" s="33">
        <v>0.95</v>
      </c>
      <c r="W457" s="30">
        <v>0</v>
      </c>
      <c r="X457" s="30">
        <v>0</v>
      </c>
      <c r="Y457" s="30">
        <v>165</v>
      </c>
      <c r="Z457" s="30">
        <v>0</v>
      </c>
      <c r="AA457" s="30">
        <v>1</v>
      </c>
      <c r="AB457" s="32">
        <v>0</v>
      </c>
      <c r="AC457" s="28">
        <v>44.371000000000002</v>
      </c>
      <c r="AD457" s="28">
        <v>0.25130343782506465</v>
      </c>
      <c r="AE457" s="28">
        <v>6.6112090955510211E-2</v>
      </c>
      <c r="AF457" s="28">
        <v>8.4719592308103962E-3</v>
      </c>
      <c r="AG457" s="28">
        <v>1.0866295671348822</v>
      </c>
      <c r="AH457" s="28">
        <v>2.9167409361303968E-2</v>
      </c>
      <c r="AI457" s="28">
        <v>2.3181928233122799</v>
      </c>
      <c r="AJ457" s="28">
        <v>2.3673706693947937E-2</v>
      </c>
      <c r="AK457" s="28">
        <v>1.3136369194277757</v>
      </c>
      <c r="AL457" s="30">
        <v>2.2533217983443436E-2</v>
      </c>
      <c r="AM457" s="28">
        <v>2.3181928233122799</v>
      </c>
      <c r="AN457" s="32">
        <v>2.3673706693947937E-2</v>
      </c>
      <c r="AP457" s="28">
        <v>443</v>
      </c>
      <c r="AQ457" s="29">
        <v>6.9999999999999991</v>
      </c>
      <c r="AR457" s="30">
        <v>3.75</v>
      </c>
      <c r="AS457" s="30">
        <v>6.9999999999999982</v>
      </c>
      <c r="AT457" s="31">
        <v>0</v>
      </c>
      <c r="AU457" s="30">
        <v>0</v>
      </c>
      <c r="AV457" s="30">
        <v>0</v>
      </c>
      <c r="AW457" s="30">
        <v>0</v>
      </c>
      <c r="AX457" s="30">
        <v>0</v>
      </c>
      <c r="AY457" s="30">
        <v>0</v>
      </c>
      <c r="AZ457" s="30">
        <v>0</v>
      </c>
      <c r="BA457" s="31">
        <v>0</v>
      </c>
      <c r="BB457" s="32">
        <v>0</v>
      </c>
      <c r="BC457" s="30">
        <v>100</v>
      </c>
      <c r="BD457" s="30">
        <v>0</v>
      </c>
      <c r="BE457" s="30">
        <v>5</v>
      </c>
      <c r="BF457" s="30">
        <v>0</v>
      </c>
      <c r="BG457" s="30">
        <v>0</v>
      </c>
      <c r="BH457" s="30">
        <v>0</v>
      </c>
      <c r="BI457" s="30">
        <v>2.5118578920369092</v>
      </c>
      <c r="BJ457" s="31">
        <v>200</v>
      </c>
      <c r="BK457" s="33">
        <v>0.95</v>
      </c>
      <c r="BL457" s="30">
        <v>0</v>
      </c>
      <c r="BM457" s="30">
        <v>0</v>
      </c>
      <c r="BN457" s="30">
        <v>165</v>
      </c>
      <c r="BO457" s="30">
        <v>0</v>
      </c>
      <c r="BP457" s="30">
        <v>1</v>
      </c>
      <c r="BQ457" s="32">
        <v>0</v>
      </c>
      <c r="BR457" s="28">
        <v>59.239878787878816</v>
      </c>
      <c r="BS457" s="28">
        <v>0.33517147570472988</v>
      </c>
      <c r="BT457" s="28">
        <v>4.2388222070410632E-2</v>
      </c>
      <c r="BU457" s="28">
        <v>6.0074162112699302E-3</v>
      </c>
      <c r="BV457" s="28">
        <v>1.0308375137313612</v>
      </c>
      <c r="BW457" s="28">
        <v>3.1039459307482038E-2</v>
      </c>
      <c r="BX457" s="28">
        <v>2.2147099878504806</v>
      </c>
      <c r="BY457" s="28">
        <v>1.9173057475484239E-2</v>
      </c>
      <c r="BZ457" s="28">
        <v>1.2906451029470505</v>
      </c>
      <c r="CA457" s="30">
        <v>1.0547685703734622E-2</v>
      </c>
      <c r="CB457" s="28">
        <v>2.2147099878504806</v>
      </c>
      <c r="CC457" s="32">
        <v>1.9173057475484239E-2</v>
      </c>
      <c r="CE457" s="30">
        <f t="shared" si="77"/>
        <v>5.1234753829797981</v>
      </c>
      <c r="CG457" s="55">
        <f t="shared" si="78"/>
        <v>0</v>
      </c>
      <c r="CH457" s="50">
        <f t="shared" si="79"/>
        <v>1</v>
      </c>
      <c r="CI457" s="51"/>
      <c r="CJ457" s="51"/>
      <c r="CK457" s="56"/>
      <c r="CL457" s="2"/>
      <c r="CM457" s="55">
        <f t="shared" si="80"/>
        <v>5.5792053403521003E-2</v>
      </c>
      <c r="CN457" s="51">
        <f t="shared" si="81"/>
        <v>1</v>
      </c>
      <c r="CO457" s="51"/>
      <c r="CP457" s="51"/>
      <c r="CQ457" s="56"/>
      <c r="CR457" s="2"/>
      <c r="CS457" s="55">
        <f t="shared" si="82"/>
        <v>0.10348283546179937</v>
      </c>
      <c r="CT457" s="51">
        <f t="shared" si="83"/>
        <v>0</v>
      </c>
      <c r="CU457" s="51"/>
      <c r="CV457" s="51"/>
      <c r="CW457" s="56"/>
      <c r="CX457" s="2"/>
      <c r="CY457" s="55">
        <f t="shared" si="84"/>
        <v>2.2991816480725236E-2</v>
      </c>
      <c r="CZ457" s="51">
        <f t="shared" si="85"/>
        <v>1</v>
      </c>
      <c r="DA457" s="51"/>
      <c r="DB457" s="51"/>
      <c r="DC457" s="56"/>
      <c r="DD457" s="2"/>
      <c r="DE457" s="55">
        <f t="shared" si="86"/>
        <v>0.10348283546179937</v>
      </c>
      <c r="DF457" s="51">
        <f t="shared" si="87"/>
        <v>0</v>
      </c>
      <c r="DG457" s="51"/>
      <c r="DH457" s="51"/>
      <c r="DI457" s="58"/>
      <c r="DK457" s="15">
        <v>5.1234753829797981</v>
      </c>
    </row>
    <row r="458" spans="1:115" x14ac:dyDescent="0.3">
      <c r="A458" s="28">
        <v>453</v>
      </c>
      <c r="B458" s="29">
        <v>6.9999999999999991</v>
      </c>
      <c r="C458" s="30">
        <v>5.9166666666666661</v>
      </c>
      <c r="D458" s="30">
        <v>4.7142857142857135</v>
      </c>
      <c r="E458" s="31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1">
        <v>0</v>
      </c>
      <c r="M458" s="32">
        <v>0</v>
      </c>
      <c r="N458" s="30">
        <v>100</v>
      </c>
      <c r="O458" s="30">
        <v>0</v>
      </c>
      <c r="P458" s="30">
        <v>5</v>
      </c>
      <c r="Q458" s="30">
        <v>100</v>
      </c>
      <c r="R458" s="30">
        <v>25</v>
      </c>
      <c r="S458" s="30">
        <v>0</v>
      </c>
      <c r="T458" s="30">
        <v>2.5118578920369092</v>
      </c>
      <c r="U458" s="31">
        <v>200</v>
      </c>
      <c r="V458" s="33">
        <v>0.95</v>
      </c>
      <c r="W458" s="30">
        <v>0</v>
      </c>
      <c r="X458" s="30">
        <v>0</v>
      </c>
      <c r="Y458" s="30">
        <v>165</v>
      </c>
      <c r="Z458" s="30">
        <v>0</v>
      </c>
      <c r="AA458" s="30">
        <v>1</v>
      </c>
      <c r="AB458" s="32">
        <v>0</v>
      </c>
      <c r="AC458" s="28">
        <v>44.420212121212145</v>
      </c>
      <c r="AD458" s="28">
        <v>0.25701580664079005</v>
      </c>
      <c r="AE458" s="28">
        <v>6.635606791328065E-2</v>
      </c>
      <c r="AF458" s="28">
        <v>9.1148438734368186E-3</v>
      </c>
      <c r="AG458" s="28">
        <v>1.0746303430579236</v>
      </c>
      <c r="AH458" s="28">
        <v>2.9175865681931961E-2</v>
      </c>
      <c r="AI458" s="28">
        <v>2.3157386058542655</v>
      </c>
      <c r="AJ458" s="28">
        <v>2.4655505651975648E-2</v>
      </c>
      <c r="AK458" s="28">
        <v>1.3100622029208118</v>
      </c>
      <c r="AL458" s="30">
        <v>2.2992738651841996E-2</v>
      </c>
      <c r="AM458" s="28">
        <v>2.3157386058542655</v>
      </c>
      <c r="AN458" s="32">
        <v>2.4655505651975648E-2</v>
      </c>
      <c r="AP458" s="28">
        <v>453</v>
      </c>
      <c r="AQ458" s="29">
        <v>6.9999999999999991</v>
      </c>
      <c r="AR458" s="30">
        <v>5.9166666666666661</v>
      </c>
      <c r="AS458" s="30">
        <v>4.7142857142857135</v>
      </c>
      <c r="AT458" s="31">
        <v>0</v>
      </c>
      <c r="AU458" s="30">
        <v>0</v>
      </c>
      <c r="AV458" s="30">
        <v>0</v>
      </c>
      <c r="AW458" s="30">
        <v>0</v>
      </c>
      <c r="AX458" s="30">
        <v>0</v>
      </c>
      <c r="AY458" s="30">
        <v>0</v>
      </c>
      <c r="AZ458" s="30">
        <v>0</v>
      </c>
      <c r="BA458" s="31">
        <v>0</v>
      </c>
      <c r="BB458" s="32">
        <v>0</v>
      </c>
      <c r="BC458" s="30">
        <v>100</v>
      </c>
      <c r="BD458" s="30">
        <v>0</v>
      </c>
      <c r="BE458" s="30">
        <v>5</v>
      </c>
      <c r="BF458" s="30">
        <v>0</v>
      </c>
      <c r="BG458" s="30">
        <v>0</v>
      </c>
      <c r="BH458" s="30">
        <v>0</v>
      </c>
      <c r="BI458" s="30">
        <v>2.5118578920369092</v>
      </c>
      <c r="BJ458" s="31">
        <v>200</v>
      </c>
      <c r="BK458" s="33">
        <v>0.95</v>
      </c>
      <c r="BL458" s="30">
        <v>0</v>
      </c>
      <c r="BM458" s="30">
        <v>0</v>
      </c>
      <c r="BN458" s="30">
        <v>165</v>
      </c>
      <c r="BO458" s="30">
        <v>0</v>
      </c>
      <c r="BP458" s="30">
        <v>1</v>
      </c>
      <c r="BQ458" s="32">
        <v>0</v>
      </c>
      <c r="BR458" s="28">
        <v>59.466666666666598</v>
      </c>
      <c r="BS458" s="28">
        <v>0.32211461631919913</v>
      </c>
      <c r="BT458" s="28">
        <v>4.2929796975884636E-2</v>
      </c>
      <c r="BU458" s="28">
        <v>6.0790354238630341E-3</v>
      </c>
      <c r="BV458" s="28">
        <v>1.0122464603663501</v>
      </c>
      <c r="BW458" s="28">
        <v>3.0118521331186105E-2</v>
      </c>
      <c r="BX458" s="28">
        <v>2.2191763268581255</v>
      </c>
      <c r="BY458" s="28">
        <v>1.9856441726703502E-2</v>
      </c>
      <c r="BZ458" s="28">
        <v>1.2812612874545382</v>
      </c>
      <c r="CA458" s="30">
        <v>1.0537252294656425E-2</v>
      </c>
      <c r="CB458" s="28">
        <v>2.2191763268581255</v>
      </c>
      <c r="CC458" s="32">
        <v>1.9856441726703502E-2</v>
      </c>
      <c r="CE458" s="30">
        <f t="shared" si="77"/>
        <v>5.2813688701753385</v>
      </c>
      <c r="CG458" s="55">
        <f t="shared" si="78"/>
        <v>0</v>
      </c>
      <c r="CH458" s="50">
        <f t="shared" si="79"/>
        <v>1</v>
      </c>
      <c r="CI458" s="51"/>
      <c r="CJ458" s="51"/>
      <c r="CK458" s="56"/>
      <c r="CL458" s="2"/>
      <c r="CM458" s="55">
        <f t="shared" si="80"/>
        <v>6.2383882691573467E-2</v>
      </c>
      <c r="CN458" s="51">
        <f t="shared" si="81"/>
        <v>0</v>
      </c>
      <c r="CO458" s="51"/>
      <c r="CP458" s="51"/>
      <c r="CQ458" s="56"/>
      <c r="CR458" s="2"/>
      <c r="CS458" s="55">
        <f t="shared" si="82"/>
        <v>9.6562278996140005E-2</v>
      </c>
      <c r="CT458" s="51">
        <f t="shared" si="83"/>
        <v>0</v>
      </c>
      <c r="CU458" s="51"/>
      <c r="CV458" s="51"/>
      <c r="CW458" s="56"/>
      <c r="CX458" s="2"/>
      <c r="CY458" s="55">
        <f t="shared" si="84"/>
        <v>2.8800915466273613E-2</v>
      </c>
      <c r="CZ458" s="51">
        <f t="shared" si="85"/>
        <v>1</v>
      </c>
      <c r="DA458" s="51"/>
      <c r="DB458" s="51"/>
      <c r="DC458" s="56"/>
      <c r="DD458" s="2"/>
      <c r="DE458" s="55">
        <f t="shared" si="86"/>
        <v>9.6562278996140005E-2</v>
      </c>
      <c r="DF458" s="51">
        <f t="shared" si="87"/>
        <v>0</v>
      </c>
      <c r="DG458" s="51"/>
      <c r="DH458" s="51"/>
      <c r="DI458" s="58"/>
      <c r="DK458" s="15">
        <v>5.2813688701753385</v>
      </c>
    </row>
    <row r="459" spans="1:115" x14ac:dyDescent="0.3">
      <c r="A459" s="28">
        <v>448</v>
      </c>
      <c r="B459" s="29">
        <v>6.9999999999999991</v>
      </c>
      <c r="C459" s="30">
        <v>4.833333333333333</v>
      </c>
      <c r="D459" s="30">
        <v>5.8571428571428559</v>
      </c>
      <c r="E459" s="31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1">
        <v>0</v>
      </c>
      <c r="M459" s="32">
        <v>0</v>
      </c>
      <c r="N459" s="30">
        <v>100</v>
      </c>
      <c r="O459" s="30">
        <v>0</v>
      </c>
      <c r="P459" s="30">
        <v>5</v>
      </c>
      <c r="Q459" s="30">
        <v>100</v>
      </c>
      <c r="R459" s="30">
        <v>25</v>
      </c>
      <c r="S459" s="30">
        <v>0</v>
      </c>
      <c r="T459" s="30">
        <v>2.5118578920369092</v>
      </c>
      <c r="U459" s="31">
        <v>200</v>
      </c>
      <c r="V459" s="33">
        <v>0.95</v>
      </c>
      <c r="W459" s="30">
        <v>0</v>
      </c>
      <c r="X459" s="30">
        <v>0</v>
      </c>
      <c r="Y459" s="30">
        <v>165</v>
      </c>
      <c r="Z459" s="30">
        <v>0</v>
      </c>
      <c r="AA459" s="30">
        <v>1</v>
      </c>
      <c r="AB459" s="32">
        <v>0</v>
      </c>
      <c r="AC459" s="28">
        <v>44.50424242424242</v>
      </c>
      <c r="AD459" s="28">
        <v>0.24230840212438504</v>
      </c>
      <c r="AE459" s="28">
        <v>6.5427473669200251E-2</v>
      </c>
      <c r="AF459" s="28">
        <v>8.3249255819955077E-3</v>
      </c>
      <c r="AG459" s="28">
        <v>1.0701750586123244</v>
      </c>
      <c r="AH459" s="28">
        <v>2.8223869172558244E-2</v>
      </c>
      <c r="AI459" s="28">
        <v>2.3133710587170317</v>
      </c>
      <c r="AJ459" s="28">
        <v>2.4349995987149389E-2</v>
      </c>
      <c r="AK459" s="28">
        <v>1.3158450749637403</v>
      </c>
      <c r="AL459" s="30">
        <v>2.3319842580464115E-2</v>
      </c>
      <c r="AM459" s="28">
        <v>2.3133710587170317</v>
      </c>
      <c r="AN459" s="32">
        <v>2.4349995987149389E-2</v>
      </c>
      <c r="AP459" s="28">
        <v>448</v>
      </c>
      <c r="AQ459" s="29">
        <v>6.9999999999999991</v>
      </c>
      <c r="AR459" s="30">
        <v>4.833333333333333</v>
      </c>
      <c r="AS459" s="30">
        <v>5.8571428571428559</v>
      </c>
      <c r="AT459" s="31">
        <v>0</v>
      </c>
      <c r="AU459" s="30">
        <v>0</v>
      </c>
      <c r="AV459" s="30">
        <v>0</v>
      </c>
      <c r="AW459" s="30">
        <v>0</v>
      </c>
      <c r="AX459" s="30">
        <v>0</v>
      </c>
      <c r="AY459" s="30">
        <v>0</v>
      </c>
      <c r="AZ459" s="30">
        <v>0</v>
      </c>
      <c r="BA459" s="31">
        <v>0</v>
      </c>
      <c r="BB459" s="32">
        <v>0</v>
      </c>
      <c r="BC459" s="30">
        <v>100</v>
      </c>
      <c r="BD459" s="30">
        <v>0</v>
      </c>
      <c r="BE459" s="30">
        <v>5</v>
      </c>
      <c r="BF459" s="30">
        <v>0</v>
      </c>
      <c r="BG459" s="30">
        <v>0</v>
      </c>
      <c r="BH459" s="30">
        <v>0</v>
      </c>
      <c r="BI459" s="30">
        <v>2.5118578920369092</v>
      </c>
      <c r="BJ459" s="31">
        <v>200</v>
      </c>
      <c r="BK459" s="33">
        <v>0.95</v>
      </c>
      <c r="BL459" s="30">
        <v>0</v>
      </c>
      <c r="BM459" s="30">
        <v>0</v>
      </c>
      <c r="BN459" s="30">
        <v>165</v>
      </c>
      <c r="BO459" s="30">
        <v>0</v>
      </c>
      <c r="BP459" s="30">
        <v>1</v>
      </c>
      <c r="BQ459" s="32">
        <v>0</v>
      </c>
      <c r="BR459" s="28">
        <v>59.32024242424238</v>
      </c>
      <c r="BS459" s="28">
        <v>0.32577286159539115</v>
      </c>
      <c r="BT459" s="28">
        <v>4.1949509541613202E-2</v>
      </c>
      <c r="BU459" s="28">
        <v>5.9011558254204724E-3</v>
      </c>
      <c r="BV459" s="28">
        <v>1.0243051730243302</v>
      </c>
      <c r="BW459" s="28">
        <v>3.0523462104920823E-2</v>
      </c>
      <c r="BX459" s="28">
        <v>2.213563736567592</v>
      </c>
      <c r="BY459" s="28">
        <v>1.9814195717444822E-2</v>
      </c>
      <c r="BZ459" s="28">
        <v>1.2843789281680349</v>
      </c>
      <c r="CA459" s="30">
        <v>1.0723278793706782E-2</v>
      </c>
      <c r="CB459" s="28">
        <v>2.213563736567592</v>
      </c>
      <c r="CC459" s="32">
        <v>1.9814195717444822E-2</v>
      </c>
      <c r="CE459" s="30">
        <f t="shared" si="77"/>
        <v>5.320669488844783</v>
      </c>
      <c r="CG459" s="55">
        <f t="shared" si="78"/>
        <v>0</v>
      </c>
      <c r="CH459" s="50">
        <f t="shared" si="79"/>
        <v>1</v>
      </c>
      <c r="CI459" s="51"/>
      <c r="CJ459" s="51"/>
      <c r="CK459" s="56"/>
      <c r="CL459" s="2"/>
      <c r="CM459" s="55">
        <f t="shared" si="80"/>
        <v>4.5869885587994208E-2</v>
      </c>
      <c r="CN459" s="51">
        <f t="shared" si="81"/>
        <v>1</v>
      </c>
      <c r="CO459" s="51"/>
      <c r="CP459" s="51"/>
      <c r="CQ459" s="56"/>
      <c r="CR459" s="2"/>
      <c r="CS459" s="55">
        <f t="shared" si="82"/>
        <v>9.980732214943977E-2</v>
      </c>
      <c r="CT459" s="51">
        <f t="shared" si="83"/>
        <v>0</v>
      </c>
      <c r="CU459" s="51"/>
      <c r="CV459" s="51"/>
      <c r="CW459" s="56"/>
      <c r="CX459" s="2"/>
      <c r="CY459" s="55">
        <f t="shared" si="84"/>
        <v>3.1466146795705363E-2</v>
      </c>
      <c r="CZ459" s="51">
        <f t="shared" si="85"/>
        <v>1</v>
      </c>
      <c r="DA459" s="51"/>
      <c r="DB459" s="51"/>
      <c r="DC459" s="56"/>
      <c r="DD459" s="2"/>
      <c r="DE459" s="55">
        <f t="shared" si="86"/>
        <v>9.980732214943977E-2</v>
      </c>
      <c r="DF459" s="51">
        <f t="shared" si="87"/>
        <v>0</v>
      </c>
      <c r="DG459" s="51"/>
      <c r="DH459" s="51"/>
      <c r="DI459" s="58"/>
      <c r="DK459" s="15">
        <v>5.320669488844783</v>
      </c>
    </row>
    <row r="460" spans="1:115" x14ac:dyDescent="0.3">
      <c r="A460" s="28">
        <v>460</v>
      </c>
      <c r="B460" s="29">
        <v>6.9999999999999991</v>
      </c>
      <c r="C460" s="30">
        <v>6.9999999999999991</v>
      </c>
      <c r="D460" s="30">
        <v>4.7142857142857135</v>
      </c>
      <c r="E460" s="31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1">
        <v>0</v>
      </c>
      <c r="M460" s="32">
        <v>0</v>
      </c>
      <c r="N460" s="30">
        <v>100</v>
      </c>
      <c r="O460" s="30">
        <v>0</v>
      </c>
      <c r="P460" s="30">
        <v>5</v>
      </c>
      <c r="Q460" s="30">
        <v>100</v>
      </c>
      <c r="R460" s="30">
        <v>25</v>
      </c>
      <c r="S460" s="30">
        <v>0</v>
      </c>
      <c r="T460" s="30">
        <v>2.5118578920369092</v>
      </c>
      <c r="U460" s="31">
        <v>200</v>
      </c>
      <c r="V460" s="33">
        <v>0.95</v>
      </c>
      <c r="W460" s="30">
        <v>0</v>
      </c>
      <c r="X460" s="30">
        <v>0</v>
      </c>
      <c r="Y460" s="30">
        <v>165</v>
      </c>
      <c r="Z460" s="30">
        <v>0</v>
      </c>
      <c r="AA460" s="30">
        <v>1</v>
      </c>
      <c r="AB460" s="32">
        <v>0</v>
      </c>
      <c r="AC460" s="28">
        <v>48.717242424242443</v>
      </c>
      <c r="AD460" s="28">
        <v>0.23382742323750708</v>
      </c>
      <c r="AE460" s="28">
        <v>7.2731877128699815E-2</v>
      </c>
      <c r="AF460" s="28">
        <v>8.7780328279534678E-3</v>
      </c>
      <c r="AG460" s="28">
        <v>1.1813726717871222</v>
      </c>
      <c r="AH460" s="28">
        <v>2.9962879356600483E-2</v>
      </c>
      <c r="AI460" s="28">
        <v>2.5152243711112545</v>
      </c>
      <c r="AJ460" s="28">
        <v>2.431917317798455E-2</v>
      </c>
      <c r="AK460" s="28">
        <v>1.4676884270131523</v>
      </c>
      <c r="AL460" s="30">
        <v>2.2244538533460426E-2</v>
      </c>
      <c r="AM460" s="28">
        <v>2.5152243711112545</v>
      </c>
      <c r="AN460" s="32">
        <v>2.431917317798455E-2</v>
      </c>
      <c r="AP460" s="28">
        <v>460</v>
      </c>
      <c r="AQ460" s="29">
        <v>6.9999999999999991</v>
      </c>
      <c r="AR460" s="30">
        <v>6.9999999999999991</v>
      </c>
      <c r="AS460" s="30">
        <v>4.7142857142857135</v>
      </c>
      <c r="AT460" s="31">
        <v>0</v>
      </c>
      <c r="AU460" s="30">
        <v>0</v>
      </c>
      <c r="AV460" s="30">
        <v>0</v>
      </c>
      <c r="AW460" s="30">
        <v>0</v>
      </c>
      <c r="AX460" s="30">
        <v>0</v>
      </c>
      <c r="AY460" s="30">
        <v>0</v>
      </c>
      <c r="AZ460" s="30">
        <v>0</v>
      </c>
      <c r="BA460" s="31">
        <v>0</v>
      </c>
      <c r="BB460" s="32">
        <v>0</v>
      </c>
      <c r="BC460" s="30">
        <v>100</v>
      </c>
      <c r="BD460" s="30">
        <v>0</v>
      </c>
      <c r="BE460" s="30">
        <v>5</v>
      </c>
      <c r="BF460" s="30">
        <v>0</v>
      </c>
      <c r="BG460" s="30">
        <v>0</v>
      </c>
      <c r="BH460" s="30">
        <v>0</v>
      </c>
      <c r="BI460" s="30">
        <v>2.5118578920369092</v>
      </c>
      <c r="BJ460" s="31">
        <v>200</v>
      </c>
      <c r="BK460" s="33">
        <v>0.95</v>
      </c>
      <c r="BL460" s="30">
        <v>0</v>
      </c>
      <c r="BM460" s="30">
        <v>0</v>
      </c>
      <c r="BN460" s="30">
        <v>165</v>
      </c>
      <c r="BO460" s="30">
        <v>0</v>
      </c>
      <c r="BP460" s="30">
        <v>1</v>
      </c>
      <c r="BQ460" s="32">
        <v>0</v>
      </c>
      <c r="BR460" s="28">
        <v>64.872000000000043</v>
      </c>
      <c r="BS460" s="28">
        <v>0.30897231077633941</v>
      </c>
      <c r="BT460" s="28">
        <v>5.3106829322768848E-2</v>
      </c>
      <c r="BU460" s="28">
        <v>6.6232066276525545E-3</v>
      </c>
      <c r="BV460" s="28">
        <v>1.1612807331408994</v>
      </c>
      <c r="BW460" s="28">
        <v>3.0885306298350304E-2</v>
      </c>
      <c r="BX460" s="28">
        <v>2.4327364173381936</v>
      </c>
      <c r="BY460" s="28">
        <v>1.9375477045374161E-2</v>
      </c>
      <c r="BZ460" s="28">
        <v>1.4538044135921866</v>
      </c>
      <c r="CA460" s="30">
        <v>1.0516136888604598E-2</v>
      </c>
      <c r="CB460" s="28">
        <v>2.4327364173381936</v>
      </c>
      <c r="CC460" s="32">
        <v>1.9375477045374161E-2</v>
      </c>
      <c r="CE460" s="30">
        <f t="shared" si="77"/>
        <v>5.7445626465380277</v>
      </c>
      <c r="CG460" s="55">
        <f>AA460-BP460</f>
        <v>0</v>
      </c>
      <c r="CH460" s="50">
        <f t="shared" si="79"/>
        <v>1</v>
      </c>
      <c r="CI460" s="51"/>
      <c r="CJ460" s="51"/>
      <c r="CK460" s="56"/>
      <c r="CL460" s="2"/>
      <c r="CM460" s="55">
        <f t="shared" si="80"/>
        <v>2.0091938646222829E-2</v>
      </c>
      <c r="CN460" s="51">
        <f t="shared" si="81"/>
        <v>1</v>
      </c>
      <c r="CO460" s="51"/>
      <c r="CP460" s="51"/>
      <c r="CQ460" s="56"/>
      <c r="CR460" s="2"/>
      <c r="CS460" s="55">
        <f t="shared" si="82"/>
        <v>8.2487953773060951E-2</v>
      </c>
      <c r="CT460" s="51">
        <f t="shared" si="83"/>
        <v>0</v>
      </c>
      <c r="CU460" s="51"/>
      <c r="CV460" s="51"/>
      <c r="CW460" s="56"/>
      <c r="CX460" s="2"/>
      <c r="CY460" s="55">
        <f t="shared" si="84"/>
        <v>1.388401342096568E-2</v>
      </c>
      <c r="CZ460" s="51">
        <f t="shared" si="85"/>
        <v>1</v>
      </c>
      <c r="DA460" s="51"/>
      <c r="DB460" s="51"/>
      <c r="DC460" s="56"/>
      <c r="DD460" s="2"/>
      <c r="DE460" s="55">
        <f t="shared" si="86"/>
        <v>8.2487953773060951E-2</v>
      </c>
      <c r="DF460" s="51">
        <f t="shared" si="87"/>
        <v>0</v>
      </c>
      <c r="DG460" s="51"/>
      <c r="DH460" s="51"/>
      <c r="DI460" s="58"/>
      <c r="DK460" s="15">
        <v>5.7445626465380277</v>
      </c>
    </row>
    <row r="461" spans="1:115" x14ac:dyDescent="0.3">
      <c r="A461" s="28">
        <v>449</v>
      </c>
      <c r="B461" s="29">
        <v>6.9999999999999991</v>
      </c>
      <c r="C461" s="30">
        <v>4.833333333333333</v>
      </c>
      <c r="D461" s="30">
        <v>6.9999999999999982</v>
      </c>
      <c r="E461" s="31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1">
        <v>0</v>
      </c>
      <c r="M461" s="32">
        <v>0</v>
      </c>
      <c r="N461" s="30">
        <v>100</v>
      </c>
      <c r="O461" s="30">
        <v>0</v>
      </c>
      <c r="P461" s="30">
        <v>5</v>
      </c>
      <c r="Q461" s="30">
        <v>100</v>
      </c>
      <c r="R461" s="30">
        <v>25</v>
      </c>
      <c r="S461" s="30">
        <v>0</v>
      </c>
      <c r="T461" s="30">
        <v>2.5118578920369092</v>
      </c>
      <c r="U461" s="31">
        <v>200</v>
      </c>
      <c r="V461" s="33">
        <v>0.95</v>
      </c>
      <c r="W461" s="30">
        <v>0</v>
      </c>
      <c r="X461" s="30">
        <v>0</v>
      </c>
      <c r="Y461" s="30">
        <v>165</v>
      </c>
      <c r="Z461" s="30">
        <v>0</v>
      </c>
      <c r="AA461" s="30">
        <v>1</v>
      </c>
      <c r="AB461" s="32">
        <v>0</v>
      </c>
      <c r="AC461" s="28">
        <v>48.609090909090895</v>
      </c>
      <c r="AD461" s="28">
        <v>0.2334640777629767</v>
      </c>
      <c r="AE461" s="28">
        <v>7.5278063971872922E-2</v>
      </c>
      <c r="AF461" s="28">
        <v>9.0012333650343213E-3</v>
      </c>
      <c r="AG461" s="28">
        <v>1.2027405621709701</v>
      </c>
      <c r="AH461" s="28">
        <v>2.9437260655974122E-2</v>
      </c>
      <c r="AI461" s="28">
        <v>2.5135528058815315</v>
      </c>
      <c r="AJ461" s="28">
        <v>2.2807714241381494E-2</v>
      </c>
      <c r="AK461" s="28">
        <v>1.4798304238947266</v>
      </c>
      <c r="AL461" s="30">
        <v>2.1015191707623219E-2</v>
      </c>
      <c r="AM461" s="28">
        <v>2.5135528058815315</v>
      </c>
      <c r="AN461" s="32">
        <v>2.2807714241381494E-2</v>
      </c>
      <c r="AP461" s="28">
        <v>449</v>
      </c>
      <c r="AQ461" s="29">
        <v>6.9999999999999991</v>
      </c>
      <c r="AR461" s="30">
        <v>4.833333333333333</v>
      </c>
      <c r="AS461" s="30">
        <v>6.9999999999999982</v>
      </c>
      <c r="AT461" s="31">
        <v>0</v>
      </c>
      <c r="AU461" s="30">
        <v>0</v>
      </c>
      <c r="AV461" s="30">
        <v>0</v>
      </c>
      <c r="AW461" s="30">
        <v>0</v>
      </c>
      <c r="AX461" s="30">
        <v>0</v>
      </c>
      <c r="AY461" s="30">
        <v>0</v>
      </c>
      <c r="AZ461" s="30">
        <v>0</v>
      </c>
      <c r="BA461" s="31">
        <v>0</v>
      </c>
      <c r="BB461" s="32">
        <v>0</v>
      </c>
      <c r="BC461" s="30">
        <v>100</v>
      </c>
      <c r="BD461" s="30">
        <v>0</v>
      </c>
      <c r="BE461" s="30">
        <v>5</v>
      </c>
      <c r="BF461" s="30">
        <v>0</v>
      </c>
      <c r="BG461" s="30">
        <v>0</v>
      </c>
      <c r="BH461" s="30">
        <v>0</v>
      </c>
      <c r="BI461" s="30">
        <v>2.5118578920369092</v>
      </c>
      <c r="BJ461" s="31">
        <v>200</v>
      </c>
      <c r="BK461" s="33">
        <v>0.95</v>
      </c>
      <c r="BL461" s="30">
        <v>0</v>
      </c>
      <c r="BM461" s="30">
        <v>0</v>
      </c>
      <c r="BN461" s="30">
        <v>165</v>
      </c>
      <c r="BO461" s="30">
        <v>0</v>
      </c>
      <c r="BP461" s="30">
        <v>1</v>
      </c>
      <c r="BQ461" s="32">
        <v>0</v>
      </c>
      <c r="BR461" s="28">
        <v>64.87439393939394</v>
      </c>
      <c r="BS461" s="28">
        <v>0.31042982871392388</v>
      </c>
      <c r="BT461" s="28">
        <v>5.2959723987475706E-2</v>
      </c>
      <c r="BU461" s="28">
        <v>6.8526546514608945E-3</v>
      </c>
      <c r="BV461" s="28">
        <v>1.1606140189861196</v>
      </c>
      <c r="BW461" s="28">
        <v>3.1844518767241627E-2</v>
      </c>
      <c r="BX461" s="28">
        <v>2.4340470847717057</v>
      </c>
      <c r="BY461" s="28">
        <v>1.9029698606645055E-2</v>
      </c>
      <c r="BZ461" s="28">
        <v>1.4606159254824016</v>
      </c>
      <c r="CA461" s="30">
        <v>1.0160593430569843E-2</v>
      </c>
      <c r="CB461" s="28">
        <v>2.4340470847717057</v>
      </c>
      <c r="CC461" s="32">
        <v>1.9029698606645055E-2</v>
      </c>
      <c r="CE461" s="30">
        <f t="shared" si="77"/>
        <v>5.8166427888717145</v>
      </c>
      <c r="CG461" s="55">
        <f t="shared" si="78"/>
        <v>0</v>
      </c>
      <c r="CH461" s="50">
        <f t="shared" si="79"/>
        <v>1</v>
      </c>
      <c r="CI461" s="51"/>
      <c r="CJ461" s="51"/>
      <c r="CK461" s="56"/>
      <c r="CL461" s="2"/>
      <c r="CM461" s="55">
        <f t="shared" si="80"/>
        <v>4.212654318485054E-2</v>
      </c>
      <c r="CN461" s="51">
        <f t="shared" si="81"/>
        <v>1</v>
      </c>
      <c r="CO461" s="51"/>
      <c r="CP461" s="51"/>
      <c r="CQ461" s="56"/>
      <c r="CR461" s="2"/>
      <c r="CS461" s="55">
        <f t="shared" si="82"/>
        <v>7.9505721109825789E-2</v>
      </c>
      <c r="CT461" s="51">
        <f t="shared" si="83"/>
        <v>0</v>
      </c>
      <c r="CU461" s="51"/>
      <c r="CV461" s="51"/>
      <c r="CW461" s="56"/>
      <c r="CX461" s="2"/>
      <c r="CY461" s="55">
        <f t="shared" si="84"/>
        <v>1.9214498412325032E-2</v>
      </c>
      <c r="CZ461" s="51">
        <f t="shared" si="85"/>
        <v>1</v>
      </c>
      <c r="DA461" s="51"/>
      <c r="DB461" s="51"/>
      <c r="DC461" s="56"/>
      <c r="DD461" s="2"/>
      <c r="DE461" s="55">
        <f t="shared" si="86"/>
        <v>7.9505721109825789E-2</v>
      </c>
      <c r="DF461" s="51">
        <f t="shared" si="87"/>
        <v>0</v>
      </c>
      <c r="DG461" s="51"/>
      <c r="DH461" s="51"/>
      <c r="DI461" s="58"/>
      <c r="DK461" s="15">
        <v>5.8166427888717145</v>
      </c>
    </row>
    <row r="462" spans="1:115" x14ac:dyDescent="0.3">
      <c r="A462" s="28">
        <v>454</v>
      </c>
      <c r="B462" s="29">
        <v>6.9999999999999991</v>
      </c>
      <c r="C462" s="30">
        <v>5.9166666666666661</v>
      </c>
      <c r="D462" s="30">
        <v>5.8571428571428559</v>
      </c>
      <c r="E462" s="31">
        <v>0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1">
        <v>0</v>
      </c>
      <c r="M462" s="32">
        <v>0</v>
      </c>
      <c r="N462" s="30">
        <v>100</v>
      </c>
      <c r="O462" s="30">
        <v>0</v>
      </c>
      <c r="P462" s="30">
        <v>5</v>
      </c>
      <c r="Q462" s="30">
        <v>100</v>
      </c>
      <c r="R462" s="30">
        <v>25</v>
      </c>
      <c r="S462" s="30">
        <v>0</v>
      </c>
      <c r="T462" s="30">
        <v>2.5118578920369092</v>
      </c>
      <c r="U462" s="31">
        <v>200</v>
      </c>
      <c r="V462" s="33">
        <v>0.95</v>
      </c>
      <c r="W462" s="30">
        <v>0</v>
      </c>
      <c r="X462" s="30">
        <v>0</v>
      </c>
      <c r="Y462" s="30">
        <v>165</v>
      </c>
      <c r="Z462" s="30">
        <v>0</v>
      </c>
      <c r="AA462" s="30">
        <v>1</v>
      </c>
      <c r="AB462" s="32">
        <v>0</v>
      </c>
      <c r="AC462" s="28">
        <v>51.154212121212133</v>
      </c>
      <c r="AD462" s="28">
        <v>0.21795435529304052</v>
      </c>
      <c r="AE462" s="28">
        <v>7.763291641798313E-2</v>
      </c>
      <c r="AF462" s="28">
        <v>1.0293301678791411E-2</v>
      </c>
      <c r="AG462" s="28">
        <v>1.2849740149248379</v>
      </c>
      <c r="AH462" s="28">
        <v>3.2389053114511901E-2</v>
      </c>
      <c r="AI462" s="28">
        <v>2.6371787588185431</v>
      </c>
      <c r="AJ462" s="28">
        <v>2.3559264823861548E-2</v>
      </c>
      <c r="AK462" s="28">
        <v>1.5999359156690633</v>
      </c>
      <c r="AL462" s="30">
        <v>2.1380122547476021E-2</v>
      </c>
      <c r="AM462" s="28">
        <v>2.6371787588185431</v>
      </c>
      <c r="AN462" s="32">
        <v>2.3559264823861548E-2</v>
      </c>
      <c r="AP462" s="28">
        <v>454</v>
      </c>
      <c r="AQ462" s="29">
        <v>6.9999999999999991</v>
      </c>
      <c r="AR462" s="30">
        <v>5.9166666666666661</v>
      </c>
      <c r="AS462" s="30">
        <v>5.8571428571428559</v>
      </c>
      <c r="AT462" s="31">
        <v>0</v>
      </c>
      <c r="AU462" s="30">
        <v>0</v>
      </c>
      <c r="AV462" s="30">
        <v>0</v>
      </c>
      <c r="AW462" s="30">
        <v>0</v>
      </c>
      <c r="AX462" s="30">
        <v>0</v>
      </c>
      <c r="AY462" s="30">
        <v>0</v>
      </c>
      <c r="AZ462" s="30">
        <v>0</v>
      </c>
      <c r="BA462" s="31">
        <v>0</v>
      </c>
      <c r="BB462" s="32">
        <v>0</v>
      </c>
      <c r="BC462" s="30">
        <v>100</v>
      </c>
      <c r="BD462" s="30">
        <v>0</v>
      </c>
      <c r="BE462" s="30">
        <v>5</v>
      </c>
      <c r="BF462" s="30">
        <v>0</v>
      </c>
      <c r="BG462" s="30">
        <v>0</v>
      </c>
      <c r="BH462" s="30">
        <v>0</v>
      </c>
      <c r="BI462" s="30">
        <v>2.5118578920369092</v>
      </c>
      <c r="BJ462" s="31">
        <v>200</v>
      </c>
      <c r="BK462" s="33">
        <v>0.95</v>
      </c>
      <c r="BL462" s="30">
        <v>0</v>
      </c>
      <c r="BM462" s="30">
        <v>0</v>
      </c>
      <c r="BN462" s="30">
        <v>165</v>
      </c>
      <c r="BO462" s="30">
        <v>0</v>
      </c>
      <c r="BP462" s="30">
        <v>1</v>
      </c>
      <c r="BQ462" s="32">
        <v>0</v>
      </c>
      <c r="BR462" s="28">
        <v>68.136303030303011</v>
      </c>
      <c r="BS462" s="28">
        <v>0.30127035975257843</v>
      </c>
      <c r="BT462" s="28">
        <v>4.7896574399099681E-2</v>
      </c>
      <c r="BU462" s="28">
        <v>6.5602093889111802E-3</v>
      </c>
      <c r="BV462" s="28">
        <v>1.2494991515428644</v>
      </c>
      <c r="BW462" s="28">
        <v>3.6477057396157475E-2</v>
      </c>
      <c r="BX462" s="28">
        <v>2.5708975656473165</v>
      </c>
      <c r="BY462" s="28">
        <v>1.8169789672906077E-2</v>
      </c>
      <c r="BZ462" s="28">
        <v>1.5779175657510007</v>
      </c>
      <c r="CA462" s="30">
        <v>9.6442006761386714E-3</v>
      </c>
      <c r="CB462" s="28">
        <v>2.5708975656473165</v>
      </c>
      <c r="CC462" s="32">
        <v>1.8169789672906077E-2</v>
      </c>
      <c r="CE462" s="30">
        <f t="shared" si="77"/>
        <v>5.886829529106639</v>
      </c>
      <c r="CG462" s="55">
        <f t="shared" si="78"/>
        <v>0</v>
      </c>
      <c r="CH462" s="50">
        <f t="shared" si="79"/>
        <v>1</v>
      </c>
      <c r="CI462" s="51"/>
      <c r="CJ462" s="51"/>
      <c r="CK462" s="56"/>
      <c r="CL462" s="2"/>
      <c r="CM462" s="55">
        <f t="shared" si="80"/>
        <v>3.5474863381973476E-2</v>
      </c>
      <c r="CN462" s="51">
        <f t="shared" si="81"/>
        <v>1</v>
      </c>
      <c r="CO462" s="51"/>
      <c r="CP462" s="51"/>
      <c r="CQ462" s="56"/>
      <c r="CR462" s="2"/>
      <c r="CS462" s="55">
        <f t="shared" si="82"/>
        <v>6.6281193171226604E-2</v>
      </c>
      <c r="CT462" s="51">
        <f t="shared" si="83"/>
        <v>0</v>
      </c>
      <c r="CU462" s="51"/>
      <c r="CV462" s="51"/>
      <c r="CW462" s="56"/>
      <c r="CX462" s="2"/>
      <c r="CY462" s="55">
        <f t="shared" si="84"/>
        <v>2.2018349918062619E-2</v>
      </c>
      <c r="CZ462" s="51">
        <f t="shared" si="85"/>
        <v>1</v>
      </c>
      <c r="DA462" s="51"/>
      <c r="DB462" s="51"/>
      <c r="DC462" s="56"/>
      <c r="DD462" s="2"/>
      <c r="DE462" s="55">
        <f t="shared" si="86"/>
        <v>6.6281193171226604E-2</v>
      </c>
      <c r="DF462" s="51">
        <f t="shared" si="87"/>
        <v>0</v>
      </c>
      <c r="DG462" s="51"/>
      <c r="DH462" s="51"/>
      <c r="DI462" s="58"/>
      <c r="DK462" s="15">
        <v>5.886829529106639</v>
      </c>
    </row>
    <row r="463" spans="1:115" x14ac:dyDescent="0.3">
      <c r="A463" s="28">
        <v>461</v>
      </c>
      <c r="B463" s="29">
        <v>6.9999999999999991</v>
      </c>
      <c r="C463" s="30">
        <v>6.9999999999999991</v>
      </c>
      <c r="D463" s="30">
        <v>5.8571428571428559</v>
      </c>
      <c r="E463" s="31">
        <v>0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1">
        <v>0</v>
      </c>
      <c r="M463" s="32">
        <v>0</v>
      </c>
      <c r="N463" s="30">
        <v>100</v>
      </c>
      <c r="O463" s="30">
        <v>0</v>
      </c>
      <c r="P463" s="30">
        <v>5</v>
      </c>
      <c r="Q463" s="30">
        <v>100</v>
      </c>
      <c r="R463" s="30">
        <v>25</v>
      </c>
      <c r="S463" s="30">
        <v>0</v>
      </c>
      <c r="T463" s="30">
        <v>2.5118578920369092</v>
      </c>
      <c r="U463" s="31">
        <v>200</v>
      </c>
      <c r="V463" s="33">
        <v>0.95</v>
      </c>
      <c r="W463" s="30">
        <v>0</v>
      </c>
      <c r="X463" s="30">
        <v>0</v>
      </c>
      <c r="Y463" s="30">
        <v>165</v>
      </c>
      <c r="Z463" s="30">
        <v>0</v>
      </c>
      <c r="AA463" s="30">
        <v>1</v>
      </c>
      <c r="AB463" s="32">
        <v>0</v>
      </c>
      <c r="AC463" s="28">
        <v>60.243121212121196</v>
      </c>
      <c r="AD463" s="28">
        <v>0.16765522052420409</v>
      </c>
      <c r="AE463" s="28">
        <v>6.7071444196434432E-2</v>
      </c>
      <c r="AF463" s="28">
        <v>8.55761780446203E-3</v>
      </c>
      <c r="AG463" s="28">
        <v>1.34907253383415</v>
      </c>
      <c r="AH463" s="28">
        <v>3.8940184691478967E-2</v>
      </c>
      <c r="AI463" s="28">
        <v>3.0381422039921211</v>
      </c>
      <c r="AJ463" s="28">
        <v>2.7442250944585089E-2</v>
      </c>
      <c r="AK463" s="28">
        <v>1.7497670853604705</v>
      </c>
      <c r="AL463" s="30">
        <v>2.1973878045402129E-2</v>
      </c>
      <c r="AM463" s="28">
        <v>3.0381422039921211</v>
      </c>
      <c r="AN463" s="32">
        <v>2.7442250944585089E-2</v>
      </c>
      <c r="AP463" s="28">
        <v>461</v>
      </c>
      <c r="AQ463" s="29">
        <v>6.9999999999999991</v>
      </c>
      <c r="AR463" s="30">
        <v>6.9999999999999991</v>
      </c>
      <c r="AS463" s="30">
        <v>5.8571428571428559</v>
      </c>
      <c r="AT463" s="31">
        <v>0</v>
      </c>
      <c r="AU463" s="30">
        <v>0</v>
      </c>
      <c r="AV463" s="30">
        <v>0</v>
      </c>
      <c r="AW463" s="30">
        <v>0</v>
      </c>
      <c r="AX463" s="30">
        <v>0</v>
      </c>
      <c r="AY463" s="30">
        <v>0</v>
      </c>
      <c r="AZ463" s="30">
        <v>0</v>
      </c>
      <c r="BA463" s="31">
        <v>0</v>
      </c>
      <c r="BB463" s="32">
        <v>0</v>
      </c>
      <c r="BC463" s="30">
        <v>100</v>
      </c>
      <c r="BD463" s="30">
        <v>0</v>
      </c>
      <c r="BE463" s="30">
        <v>5</v>
      </c>
      <c r="BF463" s="30">
        <v>0</v>
      </c>
      <c r="BG463" s="30">
        <v>0</v>
      </c>
      <c r="BH463" s="30">
        <v>0</v>
      </c>
      <c r="BI463" s="30">
        <v>2.5118578920369092</v>
      </c>
      <c r="BJ463" s="31">
        <v>200</v>
      </c>
      <c r="BK463" s="33">
        <v>0.95</v>
      </c>
      <c r="BL463" s="30">
        <v>0</v>
      </c>
      <c r="BM463" s="30">
        <v>0</v>
      </c>
      <c r="BN463" s="30">
        <v>165</v>
      </c>
      <c r="BO463" s="30">
        <v>0</v>
      </c>
      <c r="BP463" s="30">
        <v>1</v>
      </c>
      <c r="BQ463" s="32">
        <v>0</v>
      </c>
      <c r="BR463" s="28">
        <v>80.329515151515167</v>
      </c>
      <c r="BS463" s="28">
        <v>0.21892504224562759</v>
      </c>
      <c r="BT463" s="28">
        <v>5.3924535166178206E-2</v>
      </c>
      <c r="BU463" s="28">
        <v>7.0518946471185241E-3</v>
      </c>
      <c r="BV463" s="28">
        <v>1.2992982046652417</v>
      </c>
      <c r="BW463" s="28">
        <v>4.0990571991178518E-2</v>
      </c>
      <c r="BX463" s="28">
        <v>3.0012862851017736</v>
      </c>
      <c r="BY463" s="28">
        <v>1.8928750047607041E-2</v>
      </c>
      <c r="BZ463" s="28">
        <v>1.7262088453208648</v>
      </c>
      <c r="CA463" s="30">
        <v>1.1414431127462319E-2</v>
      </c>
      <c r="CB463" s="28">
        <v>3.0012862851017736</v>
      </c>
      <c r="CC463" s="32">
        <v>1.8928750047607041E-2</v>
      </c>
      <c r="CE463" s="30">
        <f t="shared" si="77"/>
        <v>6.4031242374328476</v>
      </c>
      <c r="CG463" s="55">
        <f t="shared" si="78"/>
        <v>0</v>
      </c>
      <c r="CH463" s="50">
        <f t="shared" si="79"/>
        <v>1</v>
      </c>
      <c r="CI463" s="51"/>
      <c r="CJ463" s="51"/>
      <c r="CK463" s="56"/>
      <c r="CL463" s="2"/>
      <c r="CM463" s="55">
        <f t="shared" si="80"/>
        <v>4.9774329168908338E-2</v>
      </c>
      <c r="CN463" s="51">
        <f t="shared" si="81"/>
        <v>1</v>
      </c>
      <c r="CO463" s="51"/>
      <c r="CP463" s="51"/>
      <c r="CQ463" s="56"/>
      <c r="CR463" s="2"/>
      <c r="CS463" s="55">
        <f t="shared" si="82"/>
        <v>3.685591889034745E-2</v>
      </c>
      <c r="CT463" s="51">
        <f t="shared" si="83"/>
        <v>1</v>
      </c>
      <c r="CU463" s="51"/>
      <c r="CV463" s="51"/>
      <c r="CW463" s="56"/>
      <c r="CX463" s="2"/>
      <c r="CY463" s="55">
        <f t="shared" si="84"/>
        <v>2.3558240039605716E-2</v>
      </c>
      <c r="CZ463" s="51">
        <f t="shared" si="85"/>
        <v>1</v>
      </c>
      <c r="DA463" s="51"/>
      <c r="DB463" s="51"/>
      <c r="DC463" s="56"/>
      <c r="DD463" s="2"/>
      <c r="DE463" s="55">
        <f t="shared" si="86"/>
        <v>3.685591889034745E-2</v>
      </c>
      <c r="DF463" s="51">
        <f t="shared" si="87"/>
        <v>1</v>
      </c>
      <c r="DG463" s="51"/>
      <c r="DH463" s="51"/>
      <c r="DI463" s="58"/>
      <c r="DK463" s="15">
        <v>6.4031242374328485</v>
      </c>
    </row>
    <row r="464" spans="1:115" x14ac:dyDescent="0.3">
      <c r="A464" s="28">
        <v>455</v>
      </c>
      <c r="B464" s="29">
        <v>6.9999999999999991</v>
      </c>
      <c r="C464" s="30">
        <v>5.9166666666666661</v>
      </c>
      <c r="D464" s="30">
        <v>6.9999999999999982</v>
      </c>
      <c r="E464" s="31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1">
        <v>0</v>
      </c>
      <c r="M464" s="32">
        <v>0</v>
      </c>
      <c r="N464" s="30">
        <v>100</v>
      </c>
      <c r="O464" s="30">
        <v>0</v>
      </c>
      <c r="P464" s="30">
        <v>5</v>
      </c>
      <c r="Q464" s="30">
        <v>100</v>
      </c>
      <c r="R464" s="30">
        <v>25</v>
      </c>
      <c r="S464" s="30">
        <v>0</v>
      </c>
      <c r="T464" s="30">
        <v>2.5118578920369092</v>
      </c>
      <c r="U464" s="31">
        <v>200</v>
      </c>
      <c r="V464" s="33">
        <v>0.95</v>
      </c>
      <c r="W464" s="30">
        <v>0</v>
      </c>
      <c r="X464" s="30">
        <v>0</v>
      </c>
      <c r="Y464" s="30">
        <v>165</v>
      </c>
      <c r="Z464" s="30">
        <v>0</v>
      </c>
      <c r="AA464" s="30">
        <v>1</v>
      </c>
      <c r="AB464" s="32">
        <v>0</v>
      </c>
      <c r="AC464" s="28">
        <v>60.320212121212123</v>
      </c>
      <c r="AD464" s="28">
        <v>0.16354191344062152</v>
      </c>
      <c r="AE464" s="28">
        <v>7.4570870091379707E-2</v>
      </c>
      <c r="AF464" s="28">
        <v>9.103592378985368E-3</v>
      </c>
      <c r="AG464" s="28">
        <v>1.333261464625495</v>
      </c>
      <c r="AH464" s="28">
        <v>3.7092106330447169E-2</v>
      </c>
      <c r="AI464" s="28">
        <v>3.0466188345466794</v>
      </c>
      <c r="AJ464" s="28">
        <v>2.6757032381145227E-2</v>
      </c>
      <c r="AK464" s="28">
        <v>1.7312982683125393</v>
      </c>
      <c r="AL464" s="30">
        <v>2.0464760504239787E-2</v>
      </c>
      <c r="AM464" s="28">
        <v>3.0466188345466794</v>
      </c>
      <c r="AN464" s="32">
        <v>2.6757032381145227E-2</v>
      </c>
      <c r="AP464" s="28">
        <v>455</v>
      </c>
      <c r="AQ464" s="29">
        <v>6.9999999999999991</v>
      </c>
      <c r="AR464" s="30">
        <v>5.9166666666666661</v>
      </c>
      <c r="AS464" s="30">
        <v>6.9999999999999982</v>
      </c>
      <c r="AT464" s="31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0</v>
      </c>
      <c r="AZ464" s="30">
        <v>0</v>
      </c>
      <c r="BA464" s="31">
        <v>0</v>
      </c>
      <c r="BB464" s="32">
        <v>0</v>
      </c>
      <c r="BC464" s="30">
        <v>100</v>
      </c>
      <c r="BD464" s="30">
        <v>0</v>
      </c>
      <c r="BE464" s="30">
        <v>5</v>
      </c>
      <c r="BF464" s="30">
        <v>0</v>
      </c>
      <c r="BG464" s="30">
        <v>0</v>
      </c>
      <c r="BH464" s="30">
        <v>0</v>
      </c>
      <c r="BI464" s="30">
        <v>2.5118578920369092</v>
      </c>
      <c r="BJ464" s="31">
        <v>200</v>
      </c>
      <c r="BK464" s="33">
        <v>0.95</v>
      </c>
      <c r="BL464" s="30">
        <v>0</v>
      </c>
      <c r="BM464" s="30">
        <v>0</v>
      </c>
      <c r="BN464" s="30">
        <v>165</v>
      </c>
      <c r="BO464" s="30">
        <v>0</v>
      </c>
      <c r="BP464" s="30">
        <v>1</v>
      </c>
      <c r="BQ464" s="32">
        <v>0</v>
      </c>
      <c r="BR464" s="28">
        <v>80.350212121212138</v>
      </c>
      <c r="BS464" s="28">
        <v>0.20726551876000429</v>
      </c>
      <c r="BT464" s="28">
        <v>5.8562706726950103E-2</v>
      </c>
      <c r="BU464" s="28">
        <v>7.5621711370694941E-3</v>
      </c>
      <c r="BV464" s="28">
        <v>1.3173883537074562</v>
      </c>
      <c r="BW464" s="28">
        <v>3.6848794943549923E-2</v>
      </c>
      <c r="BX464" s="28">
        <v>3.0006915096379188</v>
      </c>
      <c r="BY464" s="28">
        <v>1.9977797137588283E-2</v>
      </c>
      <c r="BZ464" s="28">
        <v>1.7207791753231942</v>
      </c>
      <c r="CA464" s="30">
        <v>1.2650618297401446E-2</v>
      </c>
      <c r="CB464" s="28">
        <v>3.0006915096379188</v>
      </c>
      <c r="CC464" s="32">
        <v>1.9977797137588283E-2</v>
      </c>
      <c r="CE464" s="30">
        <f t="shared" si="77"/>
        <v>6.4355781921026063</v>
      </c>
      <c r="CG464" s="55">
        <f t="shared" si="78"/>
        <v>0</v>
      </c>
      <c r="CH464" s="50">
        <f t="shared" si="79"/>
        <v>1</v>
      </c>
      <c r="CI464" s="51"/>
      <c r="CJ464" s="51"/>
      <c r="CK464" s="56"/>
      <c r="CL464" s="2"/>
      <c r="CM464" s="55">
        <f t="shared" si="80"/>
        <v>1.587311091803878E-2</v>
      </c>
      <c r="CN464" s="51">
        <f t="shared" si="81"/>
        <v>1</v>
      </c>
      <c r="CO464" s="51"/>
      <c r="CP464" s="51"/>
      <c r="CQ464" s="56"/>
      <c r="CR464" s="2"/>
      <c r="CS464" s="55">
        <f t="shared" si="82"/>
        <v>4.5927324908760614E-2</v>
      </c>
      <c r="CT464" s="51">
        <f t="shared" si="83"/>
        <v>1</v>
      </c>
      <c r="CU464" s="51"/>
      <c r="CV464" s="51"/>
      <c r="CW464" s="56"/>
      <c r="CX464" s="2"/>
      <c r="CY464" s="55">
        <f t="shared" si="84"/>
        <v>1.0519092989345058E-2</v>
      </c>
      <c r="CZ464" s="51">
        <f t="shared" si="85"/>
        <v>1</v>
      </c>
      <c r="DA464" s="51"/>
      <c r="DB464" s="51"/>
      <c r="DC464" s="56"/>
      <c r="DD464" s="2"/>
      <c r="DE464" s="55">
        <f t="shared" si="86"/>
        <v>4.5927324908760614E-2</v>
      </c>
      <c r="DF464" s="51">
        <f t="shared" si="87"/>
        <v>1</v>
      </c>
      <c r="DG464" s="51"/>
      <c r="DH464" s="51"/>
      <c r="DI464" s="58"/>
      <c r="DK464" s="15">
        <v>6.4355781921026063</v>
      </c>
    </row>
    <row r="465" spans="1:115" ht="15" thickBot="1" x14ac:dyDescent="0.35">
      <c r="A465" s="28">
        <v>462</v>
      </c>
      <c r="B465" s="29">
        <v>6.9999999999999991</v>
      </c>
      <c r="C465" s="30">
        <v>6.9999999999999991</v>
      </c>
      <c r="D465" s="30">
        <v>6.9999999999999982</v>
      </c>
      <c r="E465" s="31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1">
        <v>0</v>
      </c>
      <c r="M465" s="32">
        <v>0</v>
      </c>
      <c r="N465" s="30">
        <v>100</v>
      </c>
      <c r="O465" s="30">
        <v>0</v>
      </c>
      <c r="P465" s="30">
        <v>5</v>
      </c>
      <c r="Q465" s="30">
        <v>100</v>
      </c>
      <c r="R465" s="30">
        <v>25</v>
      </c>
      <c r="S465" s="30">
        <v>0</v>
      </c>
      <c r="T465" s="30">
        <v>2.5118578920369092</v>
      </c>
      <c r="U465" s="31">
        <v>200</v>
      </c>
      <c r="V465" s="33">
        <v>0.95</v>
      </c>
      <c r="W465" s="30">
        <v>0</v>
      </c>
      <c r="X465" s="30">
        <v>0</v>
      </c>
      <c r="Y465" s="30">
        <v>165</v>
      </c>
      <c r="Z465" s="30">
        <v>0</v>
      </c>
      <c r="AA465" s="30">
        <v>1</v>
      </c>
      <c r="AB465" s="32">
        <v>0</v>
      </c>
      <c r="AC465" s="28">
        <v>63.594151515151509</v>
      </c>
      <c r="AD465" s="28">
        <v>0.15817444072249406</v>
      </c>
      <c r="AE465" s="28">
        <v>7.3443033178507852E-2</v>
      </c>
      <c r="AF465" s="28">
        <v>9.7239298683653077E-3</v>
      </c>
      <c r="AG465" s="28">
        <v>1.3914495134894285</v>
      </c>
      <c r="AH465" s="28">
        <v>3.7673473858285074E-2</v>
      </c>
      <c r="AI465" s="28">
        <v>3.1435112313160234</v>
      </c>
      <c r="AJ465" s="28">
        <v>2.6355204901547396E-2</v>
      </c>
      <c r="AK465" s="28">
        <v>1.7773473942458395</v>
      </c>
      <c r="AL465" s="30">
        <v>2.1540865027591935E-2</v>
      </c>
      <c r="AM465" s="28">
        <v>3.1435112313160234</v>
      </c>
      <c r="AN465" s="32">
        <v>2.6355204901547396E-2</v>
      </c>
      <c r="AP465" s="28">
        <v>462</v>
      </c>
      <c r="AQ465" s="29">
        <v>6.9999999999999991</v>
      </c>
      <c r="AR465" s="30">
        <v>6.9999999999999991</v>
      </c>
      <c r="AS465" s="30">
        <v>6.9999999999999982</v>
      </c>
      <c r="AT465" s="31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1">
        <v>0</v>
      </c>
      <c r="BB465" s="32">
        <v>0</v>
      </c>
      <c r="BC465" s="30">
        <v>100</v>
      </c>
      <c r="BD465" s="30">
        <v>0</v>
      </c>
      <c r="BE465" s="30">
        <v>5</v>
      </c>
      <c r="BF465" s="30">
        <v>0</v>
      </c>
      <c r="BG465" s="30">
        <v>0</v>
      </c>
      <c r="BH465" s="30">
        <v>0</v>
      </c>
      <c r="BI465" s="30">
        <v>2.5118578920369092</v>
      </c>
      <c r="BJ465" s="31">
        <v>200</v>
      </c>
      <c r="BK465" s="33">
        <v>0.95</v>
      </c>
      <c r="BL465" s="30">
        <v>0</v>
      </c>
      <c r="BM465" s="30">
        <v>0</v>
      </c>
      <c r="BN465" s="30">
        <v>165</v>
      </c>
      <c r="BO465" s="30">
        <v>0</v>
      </c>
      <c r="BP465" s="30">
        <v>1</v>
      </c>
      <c r="BQ465" s="32">
        <v>0</v>
      </c>
      <c r="BR465" s="28">
        <v>84.796515151515166</v>
      </c>
      <c r="BS465" s="28">
        <v>0.20989937265926878</v>
      </c>
      <c r="BT465" s="28">
        <v>5.1025320916006027E-2</v>
      </c>
      <c r="BU465" s="28">
        <v>7.2124290481798874E-3</v>
      </c>
      <c r="BV465" s="28">
        <v>1.3462322986265134</v>
      </c>
      <c r="BW465" s="28">
        <v>4.0531785019453835E-2</v>
      </c>
      <c r="BX465" s="28">
        <v>3.1142904834405556</v>
      </c>
      <c r="BY465" s="28">
        <v>2.0401395426305681E-2</v>
      </c>
      <c r="BZ465" s="28">
        <v>1.7609148012223483</v>
      </c>
      <c r="CA465" s="30">
        <v>1.2670985217270846E-2</v>
      </c>
      <c r="CB465" s="28">
        <v>3.1142904834405556</v>
      </c>
      <c r="CC465" s="32">
        <v>2.0401395426305681E-2</v>
      </c>
      <c r="CE465" s="30">
        <f t="shared" si="77"/>
        <v>6.9999999999999982</v>
      </c>
      <c r="CG465" s="61">
        <f t="shared" si="78"/>
        <v>0</v>
      </c>
      <c r="CH465" s="62">
        <f t="shared" si="79"/>
        <v>1</v>
      </c>
      <c r="CI465" s="63"/>
      <c r="CJ465" s="63"/>
      <c r="CK465" s="64"/>
      <c r="CL465" s="2"/>
      <c r="CM465" s="61">
        <f t="shared" si="80"/>
        <v>4.5217214862915078E-2</v>
      </c>
      <c r="CN465" s="63">
        <f t="shared" si="81"/>
        <v>1</v>
      </c>
      <c r="CO465" s="63"/>
      <c r="CP465" s="63"/>
      <c r="CQ465" s="64"/>
      <c r="CR465" s="2"/>
      <c r="CS465" s="61">
        <f t="shared" si="82"/>
        <v>2.9220747875467801E-2</v>
      </c>
      <c r="CT465" s="63">
        <f t="shared" si="83"/>
        <v>1</v>
      </c>
      <c r="CU465" s="63"/>
      <c r="CV465" s="63"/>
      <c r="CW465" s="64"/>
      <c r="CX465" s="2"/>
      <c r="CY465" s="61">
        <f t="shared" si="84"/>
        <v>1.6432593023491204E-2</v>
      </c>
      <c r="CZ465" s="63">
        <f t="shared" si="85"/>
        <v>1</v>
      </c>
      <c r="DA465" s="63"/>
      <c r="DB465" s="63"/>
      <c r="DC465" s="64"/>
      <c r="DD465" s="2"/>
      <c r="DE465" s="61">
        <f t="shared" si="86"/>
        <v>2.9220747875467801E-2</v>
      </c>
      <c r="DF465" s="63">
        <f t="shared" si="87"/>
        <v>1</v>
      </c>
      <c r="DG465" s="63"/>
      <c r="DH465" s="63"/>
      <c r="DI465" s="65"/>
      <c r="DK465" s="15">
        <v>6.9999999999999991</v>
      </c>
    </row>
  </sheetData>
  <sortState ref="A4:CE465">
    <sortCondition ref="B4:B465"/>
    <sortCondition ref="CE4:CE465"/>
  </sortState>
  <mergeCells count="27">
    <mergeCell ref="B1:V1"/>
    <mergeCell ref="W1:AN1"/>
    <mergeCell ref="AQ1:BK1"/>
    <mergeCell ref="BL1:CC1"/>
    <mergeCell ref="U2:U3"/>
    <mergeCell ref="V2:V3"/>
    <mergeCell ref="W2:AB2"/>
    <mergeCell ref="AC2:AN2"/>
    <mergeCell ref="AP2:AP3"/>
    <mergeCell ref="AQ2:AS2"/>
    <mergeCell ref="BA2:BB2"/>
    <mergeCell ref="BC2:BI2"/>
    <mergeCell ref="BJ2:BJ3"/>
    <mergeCell ref="BK2:BK3"/>
    <mergeCell ref="BL2:BQ2"/>
    <mergeCell ref="BR2:CC2"/>
    <mergeCell ref="DE2:DI2"/>
    <mergeCell ref="A2:A3"/>
    <mergeCell ref="B2:D2"/>
    <mergeCell ref="E2:K2"/>
    <mergeCell ref="L2:M2"/>
    <mergeCell ref="N2:T2"/>
    <mergeCell ref="AT2:AZ2"/>
    <mergeCell ref="CY2:DC2"/>
    <mergeCell ref="CG2:CK2"/>
    <mergeCell ref="CM2:CQ2"/>
    <mergeCell ref="CS2:CW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K465"/>
  <sheetViews>
    <sheetView zoomScale="75" zoomScaleNormal="75" workbookViewId="0">
      <selection activeCell="A4" sqref="A4:CE465"/>
    </sheetView>
  </sheetViews>
  <sheetFormatPr defaultRowHeight="14.4" x14ac:dyDescent="0.3"/>
  <cols>
    <col min="1" max="3" width="8.88671875" style="15"/>
    <col min="4" max="4" width="8.88671875" style="15" customWidth="1"/>
    <col min="5" max="26" width="8.88671875" style="15" hidden="1" customWidth="1"/>
    <col min="27" max="28" width="8.88671875" style="15" customWidth="1"/>
    <col min="29" max="32" width="8.88671875" style="15" hidden="1" customWidth="1"/>
    <col min="33" max="41" width="8.88671875" style="15"/>
    <col min="42" max="67" width="8.88671875" style="15" hidden="1" customWidth="1"/>
    <col min="68" max="69" width="8.88671875" style="15"/>
    <col min="70" max="73" width="0" style="15" hidden="1" customWidth="1"/>
    <col min="74" max="82" width="8.88671875" style="15"/>
    <col min="83" max="87" width="9.88671875" style="15" customWidth="1"/>
    <col min="88" max="92" width="11.44140625" style="15" customWidth="1"/>
    <col min="93" max="97" width="12" style="15" customWidth="1"/>
    <col min="98" max="102" width="11" style="15" customWidth="1"/>
    <col min="103" max="105" width="10.21875" style="15" customWidth="1"/>
    <col min="106" max="106" width="11.44140625" style="15" customWidth="1"/>
    <col min="107" max="16384" width="8.88671875" style="15"/>
  </cols>
  <sheetData>
    <row r="1" spans="1:115" ht="15" thickBot="1" x14ac:dyDescent="0.35">
      <c r="A1" s="16">
        <v>462</v>
      </c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71"/>
      <c r="W1" s="66" t="s">
        <v>1</v>
      </c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P1" s="16">
        <v>462</v>
      </c>
      <c r="AQ1" s="66" t="s">
        <v>0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71"/>
      <c r="BL1" s="66" t="s">
        <v>1</v>
      </c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E1" s="30"/>
    </row>
    <row r="2" spans="1:115" ht="14.4" customHeight="1" x14ac:dyDescent="0.3">
      <c r="A2" s="74" t="s">
        <v>2</v>
      </c>
      <c r="B2" s="84" t="s">
        <v>3</v>
      </c>
      <c r="C2" s="85"/>
      <c r="D2" s="85"/>
      <c r="E2" s="76" t="s">
        <v>4</v>
      </c>
      <c r="F2" s="77"/>
      <c r="G2" s="77"/>
      <c r="H2" s="77"/>
      <c r="I2" s="77"/>
      <c r="J2" s="77"/>
      <c r="K2" s="78"/>
      <c r="L2" s="86" t="s">
        <v>5</v>
      </c>
      <c r="M2" s="78"/>
      <c r="N2" s="76" t="s">
        <v>6</v>
      </c>
      <c r="O2" s="77"/>
      <c r="P2" s="77"/>
      <c r="Q2" s="77"/>
      <c r="R2" s="77"/>
      <c r="S2" s="77"/>
      <c r="T2" s="78"/>
      <c r="U2" s="82" t="s">
        <v>7</v>
      </c>
      <c r="V2" s="72" t="s">
        <v>8</v>
      </c>
      <c r="W2" s="79" t="s">
        <v>9</v>
      </c>
      <c r="X2" s="80"/>
      <c r="Y2" s="80"/>
      <c r="Z2" s="80"/>
      <c r="AA2" s="80"/>
      <c r="AB2" s="81"/>
      <c r="AC2" s="68" t="s">
        <v>10</v>
      </c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70"/>
      <c r="AP2" s="74" t="s">
        <v>2</v>
      </c>
      <c r="AQ2" s="84" t="s">
        <v>3</v>
      </c>
      <c r="AR2" s="85"/>
      <c r="AS2" s="85"/>
      <c r="AT2" s="76" t="s">
        <v>4</v>
      </c>
      <c r="AU2" s="77"/>
      <c r="AV2" s="77"/>
      <c r="AW2" s="77"/>
      <c r="AX2" s="77"/>
      <c r="AY2" s="77"/>
      <c r="AZ2" s="78"/>
      <c r="BA2" s="86" t="s">
        <v>5</v>
      </c>
      <c r="BB2" s="78"/>
      <c r="BC2" s="76" t="s">
        <v>6</v>
      </c>
      <c r="BD2" s="77"/>
      <c r="BE2" s="77"/>
      <c r="BF2" s="77"/>
      <c r="BG2" s="77"/>
      <c r="BH2" s="77"/>
      <c r="BI2" s="78"/>
      <c r="BJ2" s="82" t="s">
        <v>7</v>
      </c>
      <c r="BK2" s="72" t="s">
        <v>8</v>
      </c>
      <c r="BL2" s="79" t="s">
        <v>9</v>
      </c>
      <c r="BM2" s="80"/>
      <c r="BN2" s="80"/>
      <c r="BO2" s="80"/>
      <c r="BP2" s="80"/>
      <c r="BQ2" s="81"/>
      <c r="BR2" s="68" t="s">
        <v>10</v>
      </c>
      <c r="BS2" s="69"/>
      <c r="BT2" s="69"/>
      <c r="BU2" s="69"/>
      <c r="BV2" s="69"/>
      <c r="BW2" s="69"/>
      <c r="BX2" s="69"/>
      <c r="BY2" s="69"/>
      <c r="BZ2" s="69"/>
      <c r="CA2" s="69"/>
      <c r="CB2" s="69"/>
      <c r="CC2" s="70"/>
      <c r="CE2" s="30"/>
      <c r="CG2" s="87" t="s">
        <v>30</v>
      </c>
      <c r="CH2" s="88"/>
      <c r="CI2" s="88"/>
      <c r="CJ2" s="88"/>
      <c r="CK2" s="89"/>
      <c r="CL2" s="47"/>
      <c r="CM2" s="87" t="s">
        <v>34</v>
      </c>
      <c r="CN2" s="88"/>
      <c r="CO2" s="88"/>
      <c r="CP2" s="88"/>
      <c r="CQ2" s="89"/>
      <c r="CR2" s="47"/>
      <c r="CS2" s="87" t="s">
        <v>35</v>
      </c>
      <c r="CT2" s="88"/>
      <c r="CU2" s="88"/>
      <c r="CV2" s="88"/>
      <c r="CW2" s="89"/>
      <c r="CY2" s="87" t="s">
        <v>45</v>
      </c>
      <c r="CZ2" s="88"/>
      <c r="DA2" s="88"/>
      <c r="DB2" s="88"/>
      <c r="DC2" s="89"/>
      <c r="DE2" s="87" t="s">
        <v>48</v>
      </c>
      <c r="DF2" s="88"/>
      <c r="DG2" s="88"/>
      <c r="DH2" s="88"/>
      <c r="DI2" s="89"/>
    </row>
    <row r="3" spans="1:115" ht="58.2" thickBot="1" x14ac:dyDescent="0.35">
      <c r="A3" s="75"/>
      <c r="B3" s="43" t="s">
        <v>11</v>
      </c>
      <c r="C3" s="17" t="s">
        <v>12</v>
      </c>
      <c r="D3" s="17" t="s">
        <v>13</v>
      </c>
      <c r="E3" s="44" t="s">
        <v>14</v>
      </c>
      <c r="F3" s="17" t="s">
        <v>15</v>
      </c>
      <c r="G3" s="17" t="s">
        <v>16</v>
      </c>
      <c r="H3" s="17" t="s">
        <v>17</v>
      </c>
      <c r="I3" s="17" t="s">
        <v>18</v>
      </c>
      <c r="J3" s="17" t="s">
        <v>19</v>
      </c>
      <c r="K3" s="17" t="s">
        <v>20</v>
      </c>
      <c r="L3" s="44" t="s">
        <v>21</v>
      </c>
      <c r="M3" s="18" t="s">
        <v>22</v>
      </c>
      <c r="N3" s="17" t="s">
        <v>23</v>
      </c>
      <c r="O3" s="17" t="s">
        <v>24</v>
      </c>
      <c r="P3" s="17" t="s">
        <v>25</v>
      </c>
      <c r="Q3" s="17" t="s">
        <v>26</v>
      </c>
      <c r="R3" s="17" t="s">
        <v>27</v>
      </c>
      <c r="S3" s="17" t="s">
        <v>28</v>
      </c>
      <c r="T3" s="17" t="s">
        <v>29</v>
      </c>
      <c r="U3" s="83"/>
      <c r="V3" s="73"/>
      <c r="W3" s="17" t="s">
        <v>38</v>
      </c>
      <c r="X3" s="17" t="s">
        <v>31</v>
      </c>
      <c r="Y3" s="17" t="s">
        <v>9</v>
      </c>
      <c r="Z3" s="17" t="s">
        <v>31</v>
      </c>
      <c r="AA3" s="17" t="s">
        <v>30</v>
      </c>
      <c r="AB3" s="23" t="s">
        <v>31</v>
      </c>
      <c r="AC3" s="22" t="s">
        <v>32</v>
      </c>
      <c r="AD3" s="21" t="s">
        <v>31</v>
      </c>
      <c r="AE3" s="21" t="s">
        <v>33</v>
      </c>
      <c r="AF3" s="21" t="s">
        <v>31</v>
      </c>
      <c r="AG3" s="21" t="s">
        <v>34</v>
      </c>
      <c r="AH3" s="21" t="s">
        <v>31</v>
      </c>
      <c r="AI3" s="21" t="s">
        <v>35</v>
      </c>
      <c r="AJ3" s="21" t="s">
        <v>31</v>
      </c>
      <c r="AK3" s="22" t="s">
        <v>36</v>
      </c>
      <c r="AL3" s="21" t="s">
        <v>31</v>
      </c>
      <c r="AM3" s="20" t="s">
        <v>37</v>
      </c>
      <c r="AN3" s="19" t="s">
        <v>31</v>
      </c>
      <c r="AP3" s="75"/>
      <c r="AQ3" s="43" t="s">
        <v>11</v>
      </c>
      <c r="AR3" s="17" t="s">
        <v>12</v>
      </c>
      <c r="AS3" s="17" t="s">
        <v>13</v>
      </c>
      <c r="AT3" s="44" t="s">
        <v>14</v>
      </c>
      <c r="AU3" s="17" t="s">
        <v>15</v>
      </c>
      <c r="AV3" s="17" t="s">
        <v>16</v>
      </c>
      <c r="AW3" s="17" t="s">
        <v>17</v>
      </c>
      <c r="AX3" s="17" t="s">
        <v>18</v>
      </c>
      <c r="AY3" s="17" t="s">
        <v>19</v>
      </c>
      <c r="AZ3" s="17" t="s">
        <v>20</v>
      </c>
      <c r="BA3" s="44" t="s">
        <v>21</v>
      </c>
      <c r="BB3" s="18" t="s">
        <v>22</v>
      </c>
      <c r="BC3" s="17" t="s">
        <v>23</v>
      </c>
      <c r="BD3" s="17" t="s">
        <v>24</v>
      </c>
      <c r="BE3" s="17" t="s">
        <v>25</v>
      </c>
      <c r="BF3" s="17" t="s">
        <v>26</v>
      </c>
      <c r="BG3" s="17" t="s">
        <v>27</v>
      </c>
      <c r="BH3" s="17" t="s">
        <v>28</v>
      </c>
      <c r="BI3" s="17" t="s">
        <v>29</v>
      </c>
      <c r="BJ3" s="83"/>
      <c r="BK3" s="73"/>
      <c r="BL3" s="17" t="s">
        <v>38</v>
      </c>
      <c r="BM3" s="17" t="s">
        <v>31</v>
      </c>
      <c r="BN3" s="17" t="s">
        <v>9</v>
      </c>
      <c r="BO3" s="17" t="s">
        <v>31</v>
      </c>
      <c r="BP3" s="17" t="s">
        <v>30</v>
      </c>
      <c r="BQ3" s="23" t="s">
        <v>31</v>
      </c>
      <c r="BR3" s="22" t="s">
        <v>32</v>
      </c>
      <c r="BS3" s="21" t="s">
        <v>31</v>
      </c>
      <c r="BT3" s="21" t="s">
        <v>33</v>
      </c>
      <c r="BU3" s="21" t="s">
        <v>31</v>
      </c>
      <c r="BV3" s="21" t="s">
        <v>34</v>
      </c>
      <c r="BW3" s="21" t="s">
        <v>31</v>
      </c>
      <c r="BX3" s="21" t="s">
        <v>35</v>
      </c>
      <c r="BY3" s="21" t="s">
        <v>31</v>
      </c>
      <c r="BZ3" s="22" t="s">
        <v>36</v>
      </c>
      <c r="CA3" s="21" t="s">
        <v>31</v>
      </c>
      <c r="CB3" s="20" t="s">
        <v>37</v>
      </c>
      <c r="CC3" s="19" t="s">
        <v>31</v>
      </c>
      <c r="CE3" s="48" t="s">
        <v>46</v>
      </c>
      <c r="CG3" s="52" t="s">
        <v>40</v>
      </c>
      <c r="CH3" s="49" t="s">
        <v>47</v>
      </c>
      <c r="CI3" s="49"/>
      <c r="CJ3" s="49"/>
      <c r="CK3" s="53"/>
      <c r="CL3" s="46"/>
      <c r="CM3" s="52" t="s">
        <v>41</v>
      </c>
      <c r="CN3" s="49" t="s">
        <v>47</v>
      </c>
      <c r="CO3" s="49"/>
      <c r="CP3" s="49"/>
      <c r="CQ3" s="53"/>
      <c r="CR3" s="46"/>
      <c r="CS3" s="52" t="s">
        <v>42</v>
      </c>
      <c r="CT3" s="49" t="s">
        <v>47</v>
      </c>
      <c r="CU3" s="49"/>
      <c r="CV3" s="49"/>
      <c r="CW3" s="53"/>
      <c r="CX3" s="46"/>
      <c r="CY3" s="54" t="s">
        <v>44</v>
      </c>
      <c r="CZ3" s="49" t="s">
        <v>47</v>
      </c>
      <c r="DA3" s="49"/>
      <c r="DB3" s="49"/>
      <c r="DC3" s="53"/>
      <c r="DD3" s="46"/>
      <c r="DE3" s="54" t="s">
        <v>43</v>
      </c>
      <c r="DF3" s="49" t="s">
        <v>47</v>
      </c>
      <c r="DG3" s="49"/>
      <c r="DH3" s="49"/>
      <c r="DI3" s="53"/>
      <c r="DK3" s="15" t="s">
        <v>46</v>
      </c>
    </row>
    <row r="4" spans="1:115" x14ac:dyDescent="0.3">
      <c r="A4" s="28">
        <v>36</v>
      </c>
      <c r="B4" s="29">
        <v>0.25</v>
      </c>
      <c r="C4" s="30">
        <v>6.9999999999999991</v>
      </c>
      <c r="D4" s="30">
        <v>0.14285714285714285</v>
      </c>
      <c r="E4" s="31">
        <v>0</v>
      </c>
      <c r="F4" s="30">
        <v>0</v>
      </c>
      <c r="G4" s="30">
        <v>0</v>
      </c>
      <c r="H4" s="30">
        <v>0</v>
      </c>
      <c r="I4" s="30">
        <v>0</v>
      </c>
      <c r="J4" s="30">
        <v>0</v>
      </c>
      <c r="K4" s="30">
        <v>0</v>
      </c>
      <c r="L4" s="31">
        <v>0</v>
      </c>
      <c r="M4" s="32">
        <v>0</v>
      </c>
      <c r="N4" s="30">
        <v>100</v>
      </c>
      <c r="O4" s="30">
        <v>0</v>
      </c>
      <c r="P4" s="30">
        <v>5</v>
      </c>
      <c r="Q4" s="30">
        <v>100</v>
      </c>
      <c r="R4" s="30">
        <v>45</v>
      </c>
      <c r="S4" s="30">
        <v>0</v>
      </c>
      <c r="T4" s="30">
        <v>9</v>
      </c>
      <c r="U4" s="31">
        <v>200</v>
      </c>
      <c r="V4" s="33">
        <v>0.95</v>
      </c>
      <c r="W4" s="30">
        <v>153.125</v>
      </c>
      <c r="X4" s="30">
        <v>0.63844199774382704</v>
      </c>
      <c r="Y4" s="30">
        <v>165</v>
      </c>
      <c r="Z4" s="30">
        <v>0</v>
      </c>
      <c r="AA4" s="30">
        <v>7.1969696969696975E-2</v>
      </c>
      <c r="AB4" s="32">
        <v>3.8693454408716818E-3</v>
      </c>
      <c r="AC4" s="28">
        <v>1.0374199141286988</v>
      </c>
      <c r="AD4" s="28">
        <v>8.0119120320383194E-3</v>
      </c>
      <c r="AE4" s="28">
        <v>7.2499999999999995E-2</v>
      </c>
      <c r="AF4" s="28">
        <v>3.5223806837692294E-2</v>
      </c>
      <c r="AG4" s="28">
        <v>0.80185972795642713</v>
      </c>
      <c r="AH4" s="28">
        <v>1.3145264732818485E-2</v>
      </c>
      <c r="AI4" s="28">
        <v>1</v>
      </c>
      <c r="AJ4" s="28">
        <v>0</v>
      </c>
      <c r="AK4" s="28">
        <v>10.027378399059581</v>
      </c>
      <c r="AL4" s="30">
        <v>1.4463811835881499</v>
      </c>
      <c r="AM4" s="28">
        <v>45.150043185341829</v>
      </c>
      <c r="AN4" s="32">
        <v>2.9224943413018356</v>
      </c>
      <c r="AP4" s="28">
        <v>36</v>
      </c>
      <c r="AQ4" s="29">
        <v>0.25</v>
      </c>
      <c r="AR4" s="30">
        <v>6.9999999999999991</v>
      </c>
      <c r="AS4" s="30">
        <v>0.14285714285714285</v>
      </c>
      <c r="AT4" s="31">
        <v>0</v>
      </c>
      <c r="AU4" s="30">
        <v>0</v>
      </c>
      <c r="AV4" s="30">
        <v>0</v>
      </c>
      <c r="AW4" s="30">
        <v>0</v>
      </c>
      <c r="AX4" s="30">
        <v>0</v>
      </c>
      <c r="AY4" s="30">
        <v>0</v>
      </c>
      <c r="AZ4" s="30">
        <v>0</v>
      </c>
      <c r="BA4" s="31">
        <v>0</v>
      </c>
      <c r="BB4" s="32">
        <v>0</v>
      </c>
      <c r="BC4" s="30">
        <v>100</v>
      </c>
      <c r="BD4" s="30">
        <v>0</v>
      </c>
      <c r="BE4" s="30">
        <v>5</v>
      </c>
      <c r="BF4" s="30">
        <v>0</v>
      </c>
      <c r="BG4" s="30">
        <v>0</v>
      </c>
      <c r="BH4" s="30">
        <v>0</v>
      </c>
      <c r="BI4" s="30">
        <v>9</v>
      </c>
      <c r="BJ4" s="31">
        <v>200</v>
      </c>
      <c r="BK4" s="33">
        <v>0.95</v>
      </c>
      <c r="BL4" s="30">
        <v>144.02500000000001</v>
      </c>
      <c r="BM4" s="30">
        <v>0.98582342669545642</v>
      </c>
      <c r="BN4" s="30">
        <v>165</v>
      </c>
      <c r="BO4" s="30">
        <v>0</v>
      </c>
      <c r="BP4" s="30">
        <v>0.12712121212121208</v>
      </c>
      <c r="BQ4" s="32">
        <v>5.9746874345179574E-3</v>
      </c>
      <c r="BR4" s="28">
        <v>1.0622747899053016</v>
      </c>
      <c r="BS4" s="28">
        <v>7.9202157613456822E-3</v>
      </c>
      <c r="BT4" s="28">
        <v>2.2499999999999999E-2</v>
      </c>
      <c r="BU4" s="28">
        <v>2.0133275523637799E-2</v>
      </c>
      <c r="BV4" s="28">
        <v>0.79650168242710706</v>
      </c>
      <c r="BW4" s="28">
        <v>8.8648668142602381E-3</v>
      </c>
      <c r="BX4" s="28">
        <v>1</v>
      </c>
      <c r="BY4" s="28">
        <v>0</v>
      </c>
      <c r="BZ4" s="28">
        <v>5.6115237773696149</v>
      </c>
      <c r="CA4" s="30">
        <v>0.92352414547847184</v>
      </c>
      <c r="CB4" s="28">
        <v>37.461223405225333</v>
      </c>
      <c r="CC4" s="32">
        <v>2.3451303391168512</v>
      </c>
      <c r="CE4" s="30">
        <f t="shared" ref="CE4:CE67" si="0">SQRT(C4*D4)</f>
        <v>0.99999999999999989</v>
      </c>
      <c r="CG4" s="55">
        <f>AA4-BP4</f>
        <v>-5.5151515151515104E-2</v>
      </c>
      <c r="CH4" s="50">
        <f>IF(AB4+BQ4&gt;=ABS(CG4),1,0)</f>
        <v>0</v>
      </c>
      <c r="CI4" s="51"/>
      <c r="CJ4" s="51" t="s">
        <v>49</v>
      </c>
      <c r="CK4" s="56"/>
      <c r="CL4" s="2"/>
      <c r="CM4" s="55">
        <f>AG4-BV4</f>
        <v>5.3580455293200657E-3</v>
      </c>
      <c r="CN4" s="51">
        <f>IF(AH4+BW4&gt;=ABS(CM4),1,0)</f>
        <v>1</v>
      </c>
      <c r="CO4" s="51"/>
      <c r="CP4" s="51" t="s">
        <v>49</v>
      </c>
      <c r="CQ4" s="56"/>
      <c r="CR4" s="2"/>
      <c r="CS4" s="55">
        <f>AI4-BX4</f>
        <v>0</v>
      </c>
      <c r="CT4" s="51">
        <f>IF(AJ4+BY4&gt;=ABS(CS4),1,0)</f>
        <v>1</v>
      </c>
      <c r="CU4" s="51"/>
      <c r="CV4" s="51" t="s">
        <v>49</v>
      </c>
      <c r="CW4" s="56"/>
      <c r="CX4" s="2"/>
      <c r="CY4" s="55">
        <f>AK4-BZ4</f>
        <v>4.4158546216899657</v>
      </c>
      <c r="CZ4" s="51">
        <f>IF(AL4+CA4&gt;=ABS(CY4),1,0)</f>
        <v>0</v>
      </c>
      <c r="DA4" s="51"/>
      <c r="DB4" s="51" t="s">
        <v>49</v>
      </c>
      <c r="DC4" s="56"/>
      <c r="DD4" s="2"/>
      <c r="DE4" s="55">
        <f>AM4-CB4</f>
        <v>7.6888197801164964</v>
      </c>
      <c r="DF4" s="51">
        <f>IF(AN4+CC4&gt;=ABS(DE4),1,0)</f>
        <v>0</v>
      </c>
      <c r="DG4" s="51"/>
      <c r="DH4" s="51" t="s">
        <v>49</v>
      </c>
      <c r="DI4" s="56"/>
      <c r="DK4" s="15">
        <v>0.99999999999999989</v>
      </c>
    </row>
    <row r="5" spans="1:115" x14ac:dyDescent="0.3">
      <c r="A5" s="28">
        <v>1</v>
      </c>
      <c r="B5" s="29">
        <v>0.25</v>
      </c>
      <c r="C5" s="30">
        <v>0.5</v>
      </c>
      <c r="D5" s="30">
        <v>2.4285714285714284</v>
      </c>
      <c r="E5" s="31">
        <v>0</v>
      </c>
      <c r="F5" s="30">
        <v>0</v>
      </c>
      <c r="G5" s="30">
        <v>0</v>
      </c>
      <c r="H5" s="30">
        <v>0</v>
      </c>
      <c r="I5" s="30">
        <v>0</v>
      </c>
      <c r="J5" s="30">
        <v>0</v>
      </c>
      <c r="K5" s="30">
        <v>0</v>
      </c>
      <c r="L5" s="31">
        <v>0</v>
      </c>
      <c r="M5" s="32">
        <v>0</v>
      </c>
      <c r="N5" s="30">
        <v>100</v>
      </c>
      <c r="O5" s="30">
        <v>0</v>
      </c>
      <c r="P5" s="30">
        <v>5</v>
      </c>
      <c r="Q5" s="30">
        <v>100</v>
      </c>
      <c r="R5" s="30">
        <v>45</v>
      </c>
      <c r="S5" s="30">
        <v>0</v>
      </c>
      <c r="T5" s="30">
        <v>9</v>
      </c>
      <c r="U5" s="31">
        <v>200</v>
      </c>
      <c r="V5" s="33">
        <v>0.95</v>
      </c>
      <c r="W5" s="30">
        <v>153.38</v>
      </c>
      <c r="X5" s="30">
        <v>0.6239883852078375</v>
      </c>
      <c r="Y5" s="30">
        <v>165</v>
      </c>
      <c r="Z5" s="30">
        <v>0</v>
      </c>
      <c r="AA5" s="30">
        <v>7.0424242424242403E-2</v>
      </c>
      <c r="AB5" s="32">
        <v>3.7817477891384237E-3</v>
      </c>
      <c r="AC5" s="28">
        <v>1.0313524526092601</v>
      </c>
      <c r="AD5" s="28">
        <v>7.4151496589435822E-3</v>
      </c>
      <c r="AE5" s="28">
        <v>9.9571067811865477E-2</v>
      </c>
      <c r="AF5" s="28">
        <v>3.9866778750751682E-2</v>
      </c>
      <c r="AG5" s="28">
        <v>0.79098195340442956</v>
      </c>
      <c r="AH5" s="28">
        <v>1.5470876055939444E-2</v>
      </c>
      <c r="AI5" s="28">
        <v>1</v>
      </c>
      <c r="AJ5" s="28">
        <v>0</v>
      </c>
      <c r="AK5" s="28">
        <v>9.8894088288115576</v>
      </c>
      <c r="AL5" s="30">
        <v>1.5905769825228735</v>
      </c>
      <c r="AM5" s="28">
        <v>44.489504476945093</v>
      </c>
      <c r="AN5" s="32">
        <v>2.698498828427744</v>
      </c>
      <c r="AP5" s="28">
        <v>1</v>
      </c>
      <c r="AQ5" s="29">
        <v>0.25</v>
      </c>
      <c r="AR5" s="30">
        <v>0.5</v>
      </c>
      <c r="AS5" s="30">
        <v>2.4285714285714284</v>
      </c>
      <c r="AT5" s="31">
        <v>0</v>
      </c>
      <c r="AU5" s="30">
        <v>0</v>
      </c>
      <c r="AV5" s="30">
        <v>0</v>
      </c>
      <c r="AW5" s="30">
        <v>0</v>
      </c>
      <c r="AX5" s="30">
        <v>0</v>
      </c>
      <c r="AY5" s="30">
        <v>0</v>
      </c>
      <c r="AZ5" s="30">
        <v>0</v>
      </c>
      <c r="BA5" s="31">
        <v>0</v>
      </c>
      <c r="BB5" s="32">
        <v>0</v>
      </c>
      <c r="BC5" s="30">
        <v>100</v>
      </c>
      <c r="BD5" s="30">
        <v>0</v>
      </c>
      <c r="BE5" s="30">
        <v>5</v>
      </c>
      <c r="BF5" s="30">
        <v>0</v>
      </c>
      <c r="BG5" s="30">
        <v>0</v>
      </c>
      <c r="BH5" s="30">
        <v>0</v>
      </c>
      <c r="BI5" s="30">
        <v>9</v>
      </c>
      <c r="BJ5" s="31">
        <v>200</v>
      </c>
      <c r="BK5" s="33">
        <v>0.95</v>
      </c>
      <c r="BL5" s="30">
        <v>144.27500000000001</v>
      </c>
      <c r="BM5" s="30">
        <v>0.9774128506388543</v>
      </c>
      <c r="BN5" s="30">
        <v>165</v>
      </c>
      <c r="BO5" s="30">
        <v>0</v>
      </c>
      <c r="BP5" s="30">
        <v>0.12560606060606058</v>
      </c>
      <c r="BQ5" s="32">
        <v>5.9237142462961138E-3</v>
      </c>
      <c r="BR5" s="28">
        <v>1.0727893943589346</v>
      </c>
      <c r="BS5" s="28">
        <v>1.0047743757188764E-2</v>
      </c>
      <c r="BT5" s="28">
        <v>1.9857022603955176E-2</v>
      </c>
      <c r="BU5" s="28">
        <v>1.820836276508446E-2</v>
      </c>
      <c r="BV5" s="28">
        <v>0.7902771160470291</v>
      </c>
      <c r="BW5" s="28">
        <v>9.8194632686938507E-3</v>
      </c>
      <c r="BX5" s="28">
        <v>1</v>
      </c>
      <c r="BY5" s="28">
        <v>0</v>
      </c>
      <c r="BZ5" s="28">
        <v>5.4056257200616198</v>
      </c>
      <c r="CA5" s="30">
        <v>0.93441778816631171</v>
      </c>
      <c r="CB5" s="28">
        <v>37.255677503131217</v>
      </c>
      <c r="CC5" s="32">
        <v>2.1300841480266341</v>
      </c>
      <c r="CE5" s="30">
        <f t="shared" si="0"/>
        <v>1.1019463300386794</v>
      </c>
      <c r="CG5" s="55">
        <f t="shared" ref="CG5:CG68" si="1">AA5-BP5</f>
        <v>-5.5181818181818179E-2</v>
      </c>
      <c r="CH5" s="50">
        <f t="shared" ref="CH5:CH68" si="2">IF(AB5+BQ5&gt;=ABS(CG5),1,0)</f>
        <v>0</v>
      </c>
      <c r="CI5" s="57"/>
      <c r="CJ5" s="51" t="s">
        <v>50</v>
      </c>
      <c r="CK5" s="56" t="s">
        <v>51</v>
      </c>
      <c r="CL5" s="2"/>
      <c r="CM5" s="55">
        <f t="shared" ref="CM5:CM68" si="3">AG5-BV5</f>
        <v>7.0483735740045628E-4</v>
      </c>
      <c r="CN5" s="51">
        <f t="shared" ref="CN5:CN68" si="4">IF(AH5+BW5&gt;=ABS(CM5),1,0)</f>
        <v>1</v>
      </c>
      <c r="CO5" s="57"/>
      <c r="CP5" s="51" t="s">
        <v>50</v>
      </c>
      <c r="CQ5" s="56" t="s">
        <v>51</v>
      </c>
      <c r="CR5" s="2"/>
      <c r="CS5" s="55">
        <f t="shared" ref="CS5:CS68" si="5">AI5-BX5</f>
        <v>0</v>
      </c>
      <c r="CT5" s="51">
        <f t="shared" ref="CT5:CT68" si="6">IF(AJ5+BY5&gt;=ABS(CS5),1,0)</f>
        <v>1</v>
      </c>
      <c r="CU5" s="57"/>
      <c r="CV5" s="51" t="s">
        <v>50</v>
      </c>
      <c r="CW5" s="56" t="s">
        <v>51</v>
      </c>
      <c r="CX5" s="2"/>
      <c r="CY5" s="55">
        <f t="shared" ref="CY5:CY68" si="7">AK5-BZ5</f>
        <v>4.4837831087499378</v>
      </c>
      <c r="CZ5" s="51">
        <f t="shared" ref="CZ5:CZ68" si="8">IF(AL5+CA5&gt;=ABS(CY5),1,0)</f>
        <v>0</v>
      </c>
      <c r="DA5" s="57"/>
      <c r="DB5" s="51" t="s">
        <v>50</v>
      </c>
      <c r="DC5" s="56" t="s">
        <v>51</v>
      </c>
      <c r="DD5" s="2"/>
      <c r="DE5" s="55">
        <f t="shared" ref="DE5:DE68" si="9">AM5-CB5</f>
        <v>7.2338269738138763</v>
      </c>
      <c r="DF5" s="51">
        <f t="shared" ref="DF5:DF68" si="10">IF(AN5+CC5&gt;=ABS(DE5),1,0)</f>
        <v>0</v>
      </c>
      <c r="DG5" s="57"/>
      <c r="DH5" s="51" t="s">
        <v>50</v>
      </c>
      <c r="DI5" s="56" t="s">
        <v>51</v>
      </c>
      <c r="DK5" s="15">
        <v>1.1019463300386794</v>
      </c>
    </row>
    <row r="6" spans="1:115" x14ac:dyDescent="0.3">
      <c r="A6" s="28">
        <v>2</v>
      </c>
      <c r="B6" s="29">
        <v>0.25</v>
      </c>
      <c r="C6" s="34">
        <v>0.5</v>
      </c>
      <c r="D6" s="34">
        <v>3.5714285714285712</v>
      </c>
      <c r="E6" s="35">
        <v>0</v>
      </c>
      <c r="F6" s="34">
        <v>0</v>
      </c>
      <c r="G6" s="34">
        <v>0</v>
      </c>
      <c r="H6" s="34">
        <v>0</v>
      </c>
      <c r="I6" s="34">
        <v>0</v>
      </c>
      <c r="J6" s="34">
        <v>0</v>
      </c>
      <c r="K6" s="34">
        <v>0</v>
      </c>
      <c r="L6" s="35">
        <v>0</v>
      </c>
      <c r="M6" s="36">
        <v>0</v>
      </c>
      <c r="N6" s="34">
        <v>100</v>
      </c>
      <c r="O6" s="34">
        <v>0</v>
      </c>
      <c r="P6" s="34">
        <v>5</v>
      </c>
      <c r="Q6" s="30">
        <v>100</v>
      </c>
      <c r="R6" s="37">
        <v>45</v>
      </c>
      <c r="S6" s="37">
        <v>0</v>
      </c>
      <c r="T6" s="34">
        <v>9</v>
      </c>
      <c r="U6" s="35">
        <v>200</v>
      </c>
      <c r="V6" s="38">
        <v>0.95</v>
      </c>
      <c r="W6" s="30">
        <v>153.29499999999999</v>
      </c>
      <c r="X6" s="30">
        <v>0.62465153875703128</v>
      </c>
      <c r="Y6" s="30">
        <v>165</v>
      </c>
      <c r="Z6" s="30">
        <v>0</v>
      </c>
      <c r="AA6" s="30">
        <v>7.0939393939393941E-2</v>
      </c>
      <c r="AB6" s="32">
        <v>3.7857669015577649E-3</v>
      </c>
      <c r="AC6" s="28">
        <v>1.0342260079447709</v>
      </c>
      <c r="AD6" s="28">
        <v>7.7526948628424321E-3</v>
      </c>
      <c r="AE6" s="28">
        <v>0.13103553390593273</v>
      </c>
      <c r="AF6" s="28">
        <v>4.6694246864978063E-2</v>
      </c>
      <c r="AG6" s="34">
        <v>0.80724586901951956</v>
      </c>
      <c r="AH6" s="34">
        <v>1.5444583022040537E-2</v>
      </c>
      <c r="AI6" s="28">
        <v>1</v>
      </c>
      <c r="AJ6" s="28">
        <v>0</v>
      </c>
      <c r="AK6" s="28">
        <v>10.53650598230802</v>
      </c>
      <c r="AL6" s="30">
        <v>1.6044447086783904</v>
      </c>
      <c r="AM6" s="39">
        <v>45.882481456495043</v>
      </c>
      <c r="AN6" s="40">
        <v>2.9766673717315841</v>
      </c>
      <c r="AP6" s="28">
        <v>2</v>
      </c>
      <c r="AQ6" s="29">
        <v>0.25</v>
      </c>
      <c r="AR6" s="34">
        <v>0.5</v>
      </c>
      <c r="AS6" s="34">
        <v>3.5714285714285712</v>
      </c>
      <c r="AT6" s="35">
        <v>0</v>
      </c>
      <c r="AU6" s="34">
        <v>0</v>
      </c>
      <c r="AV6" s="34">
        <v>0</v>
      </c>
      <c r="AW6" s="34">
        <v>0</v>
      </c>
      <c r="AX6" s="34">
        <v>0</v>
      </c>
      <c r="AY6" s="34">
        <v>0</v>
      </c>
      <c r="AZ6" s="34">
        <v>0</v>
      </c>
      <c r="BA6" s="35">
        <v>0</v>
      </c>
      <c r="BB6" s="36">
        <v>0</v>
      </c>
      <c r="BC6" s="34">
        <v>100</v>
      </c>
      <c r="BD6" s="34">
        <v>0</v>
      </c>
      <c r="BE6" s="34">
        <v>5</v>
      </c>
      <c r="BF6" s="30">
        <v>0</v>
      </c>
      <c r="BG6" s="37">
        <v>0</v>
      </c>
      <c r="BH6" s="37">
        <v>0</v>
      </c>
      <c r="BI6" s="34">
        <v>9</v>
      </c>
      <c r="BJ6" s="35">
        <v>200</v>
      </c>
      <c r="BK6" s="38">
        <v>0.95</v>
      </c>
      <c r="BL6" s="30">
        <v>143.93</v>
      </c>
      <c r="BM6" s="30">
        <v>1.0043873979257647</v>
      </c>
      <c r="BN6" s="30">
        <v>165</v>
      </c>
      <c r="BO6" s="30">
        <v>0</v>
      </c>
      <c r="BP6" s="30">
        <v>0.12769696969696973</v>
      </c>
      <c r="BQ6" s="32">
        <v>6.0871963510652502E-3</v>
      </c>
      <c r="BR6" s="28">
        <v>1.0681908392950146</v>
      </c>
      <c r="BS6" s="28">
        <v>9.316142088136475E-3</v>
      </c>
      <c r="BT6" s="28">
        <v>7.4999999999999997E-3</v>
      </c>
      <c r="BU6" s="28">
        <v>1.1001391955822098E-2</v>
      </c>
      <c r="BV6" s="34">
        <v>0.77699930473393797</v>
      </c>
      <c r="BW6" s="34">
        <v>8.6098073105122675E-3</v>
      </c>
      <c r="BX6" s="28">
        <v>1</v>
      </c>
      <c r="BY6" s="28">
        <v>0</v>
      </c>
      <c r="BZ6" s="28">
        <v>6.5806999281824439</v>
      </c>
      <c r="CA6" s="30">
        <v>1.1020304617053072</v>
      </c>
      <c r="CB6" s="39">
        <v>39.080811757858591</v>
      </c>
      <c r="CC6" s="40">
        <v>2.4953390952900234</v>
      </c>
      <c r="CE6" s="30">
        <f t="shared" si="0"/>
        <v>1.3363062095621219</v>
      </c>
      <c r="CG6" s="55">
        <f t="shared" si="1"/>
        <v>-5.6757575757575784E-2</v>
      </c>
      <c r="CH6" s="50">
        <f t="shared" si="2"/>
        <v>0</v>
      </c>
      <c r="CI6" s="57"/>
      <c r="CJ6" s="51" t="s">
        <v>52</v>
      </c>
      <c r="CK6" s="59">
        <f>AVERAGE(CG4:CG6)</f>
        <v>-5.5696969696969689E-2</v>
      </c>
      <c r="CL6" s="2"/>
      <c r="CM6" s="55">
        <f t="shared" si="3"/>
        <v>3.024656428558159E-2</v>
      </c>
      <c r="CN6" s="51">
        <f t="shared" si="4"/>
        <v>0</v>
      </c>
      <c r="CO6" s="57"/>
      <c r="CP6" s="51" t="s">
        <v>52</v>
      </c>
      <c r="CQ6" s="59">
        <f>AVERAGE(CM4:CM6)</f>
        <v>1.2103149057434037E-2</v>
      </c>
      <c r="CR6" s="2"/>
      <c r="CS6" s="55">
        <f t="shared" si="5"/>
        <v>0</v>
      </c>
      <c r="CT6" s="51">
        <f t="shared" si="6"/>
        <v>1</v>
      </c>
      <c r="CU6" s="57"/>
      <c r="CV6" s="51" t="s">
        <v>52</v>
      </c>
      <c r="CW6" s="59">
        <f>AVERAGE(CS4:CS6)</f>
        <v>0</v>
      </c>
      <c r="CX6" s="2"/>
      <c r="CY6" s="55">
        <f t="shared" si="7"/>
        <v>3.955806054125576</v>
      </c>
      <c r="CZ6" s="51">
        <f t="shared" si="8"/>
        <v>0</v>
      </c>
      <c r="DA6" s="57"/>
      <c r="DB6" s="51" t="s">
        <v>52</v>
      </c>
      <c r="DC6" s="59">
        <f>AVERAGE(CY4:CY6)</f>
        <v>4.2851479281884925</v>
      </c>
      <c r="DD6" s="2"/>
      <c r="DE6" s="55">
        <f t="shared" si="9"/>
        <v>6.8016696986364522</v>
      </c>
      <c r="DF6" s="51">
        <f t="shared" si="10"/>
        <v>0</v>
      </c>
      <c r="DG6" s="57"/>
      <c r="DH6" s="51" t="s">
        <v>52</v>
      </c>
      <c r="DI6" s="59">
        <f>AVERAGE(DE4:DE6)</f>
        <v>7.2414388175222753</v>
      </c>
      <c r="DK6" s="15">
        <v>1.3363062095621219</v>
      </c>
    </row>
    <row r="7" spans="1:115" x14ac:dyDescent="0.3">
      <c r="A7" s="28">
        <v>6</v>
      </c>
      <c r="B7" s="29">
        <v>0.25</v>
      </c>
      <c r="C7" s="34">
        <v>1.5833333333333333</v>
      </c>
      <c r="D7" s="34">
        <v>1.2857142857142856</v>
      </c>
      <c r="E7" s="35">
        <v>0</v>
      </c>
      <c r="F7" s="34">
        <v>0</v>
      </c>
      <c r="G7" s="34">
        <v>0</v>
      </c>
      <c r="H7" s="34">
        <v>0</v>
      </c>
      <c r="I7" s="34">
        <v>0</v>
      </c>
      <c r="J7" s="34">
        <v>0</v>
      </c>
      <c r="K7" s="34">
        <v>0</v>
      </c>
      <c r="L7" s="35">
        <v>0</v>
      </c>
      <c r="M7" s="36">
        <v>0</v>
      </c>
      <c r="N7" s="34">
        <v>100</v>
      </c>
      <c r="O7" s="34">
        <v>0</v>
      </c>
      <c r="P7" s="34">
        <v>5</v>
      </c>
      <c r="Q7" s="37">
        <v>100</v>
      </c>
      <c r="R7" s="37">
        <v>45</v>
      </c>
      <c r="S7" s="37">
        <v>0</v>
      </c>
      <c r="T7" s="34">
        <v>9</v>
      </c>
      <c r="U7" s="35">
        <v>200</v>
      </c>
      <c r="V7" s="38">
        <v>0.95</v>
      </c>
      <c r="W7" s="30">
        <v>144.155</v>
      </c>
      <c r="X7" s="30">
        <v>0.96929826402134067</v>
      </c>
      <c r="Y7" s="30">
        <v>165</v>
      </c>
      <c r="Z7" s="30">
        <v>0</v>
      </c>
      <c r="AA7" s="30">
        <v>0.12633333333333327</v>
      </c>
      <c r="AB7" s="32">
        <v>5.8745349334626993E-3</v>
      </c>
      <c r="AC7" s="28">
        <v>1.0684200909222095</v>
      </c>
      <c r="AD7" s="28">
        <v>9.9530297163897656E-3</v>
      </c>
      <c r="AE7" s="28">
        <v>0.11914213562373095</v>
      </c>
      <c r="AF7" s="28">
        <v>4.2123654860906502E-2</v>
      </c>
      <c r="AG7" s="34">
        <v>1.0699994182258079</v>
      </c>
      <c r="AH7" s="34">
        <v>1.5406044999605439E-2</v>
      </c>
      <c r="AI7" s="28">
        <v>1.4142135623731005</v>
      </c>
      <c r="AJ7" s="28">
        <v>7.4494167171575297E-16</v>
      </c>
      <c r="AK7" s="28">
        <v>6.4862289284954757</v>
      </c>
      <c r="AL7" s="30">
        <v>0.95253782390017561</v>
      </c>
      <c r="AM7" s="39">
        <v>39.910847140685981</v>
      </c>
      <c r="AN7" s="40">
        <v>2.4701397539657775</v>
      </c>
      <c r="AP7" s="28">
        <v>6</v>
      </c>
      <c r="AQ7" s="29">
        <v>0.25</v>
      </c>
      <c r="AR7" s="34">
        <v>1.5833333333333333</v>
      </c>
      <c r="AS7" s="34">
        <v>1.2857142857142856</v>
      </c>
      <c r="AT7" s="35">
        <v>0</v>
      </c>
      <c r="AU7" s="34">
        <v>0</v>
      </c>
      <c r="AV7" s="34">
        <v>0</v>
      </c>
      <c r="AW7" s="34">
        <v>0</v>
      </c>
      <c r="AX7" s="34">
        <v>0</v>
      </c>
      <c r="AY7" s="34">
        <v>0</v>
      </c>
      <c r="AZ7" s="34">
        <v>0</v>
      </c>
      <c r="BA7" s="35">
        <v>0</v>
      </c>
      <c r="BB7" s="36">
        <v>0</v>
      </c>
      <c r="BC7" s="34">
        <v>100</v>
      </c>
      <c r="BD7" s="34">
        <v>0</v>
      </c>
      <c r="BE7" s="34">
        <v>5</v>
      </c>
      <c r="BF7" s="37">
        <v>0</v>
      </c>
      <c r="BG7" s="37">
        <v>0</v>
      </c>
      <c r="BH7" s="37">
        <v>0</v>
      </c>
      <c r="BI7" s="34">
        <v>9</v>
      </c>
      <c r="BJ7" s="35">
        <v>200</v>
      </c>
      <c r="BK7" s="38">
        <v>0.95</v>
      </c>
      <c r="BL7" s="30">
        <v>129.71</v>
      </c>
      <c r="BM7" s="30">
        <v>1.4321029209940386</v>
      </c>
      <c r="BN7" s="30">
        <v>165</v>
      </c>
      <c r="BO7" s="30">
        <v>0</v>
      </c>
      <c r="BP7" s="30">
        <v>0.21387878787878795</v>
      </c>
      <c r="BQ7" s="32">
        <v>8.6794116423881337E-3</v>
      </c>
      <c r="BR7" s="28">
        <v>1.1450995408504798</v>
      </c>
      <c r="BS7" s="28">
        <v>1.3559083048557406E-2</v>
      </c>
      <c r="BT7" s="28">
        <v>3.4333381680297856E-2</v>
      </c>
      <c r="BU7" s="28">
        <v>2.2798350681790144E-2</v>
      </c>
      <c r="BV7" s="34">
        <v>1.0372572784994789</v>
      </c>
      <c r="BW7" s="34">
        <v>1.2806861628043035E-2</v>
      </c>
      <c r="BX7" s="28">
        <v>1.4142135623731005</v>
      </c>
      <c r="BY7" s="28">
        <v>7.4494167171575297E-16</v>
      </c>
      <c r="BZ7" s="28">
        <v>4.6224902211919447</v>
      </c>
      <c r="CA7" s="30">
        <v>0.64582175860155566</v>
      </c>
      <c r="CB7" s="39">
        <v>36.331077009663652</v>
      </c>
      <c r="CC7" s="40">
        <v>2.2446539428567127</v>
      </c>
      <c r="CE7" s="30">
        <f t="shared" si="0"/>
        <v>1.4267845968170128</v>
      </c>
      <c r="CG7" s="55">
        <f t="shared" si="1"/>
        <v>-8.7545454545454676E-2</v>
      </c>
      <c r="CH7" s="50">
        <f t="shared" si="2"/>
        <v>0</v>
      </c>
      <c r="CI7" s="57"/>
      <c r="CJ7" s="51" t="s">
        <v>53</v>
      </c>
      <c r="CK7" s="59">
        <f>AVERAGE(CG7:CG12)</f>
        <v>-8.7464646464646509E-2</v>
      </c>
      <c r="CL7" s="2"/>
      <c r="CM7" s="55">
        <f t="shared" si="3"/>
        <v>3.2742139726329E-2</v>
      </c>
      <c r="CN7" s="51">
        <f t="shared" si="4"/>
        <v>0</v>
      </c>
      <c r="CO7" s="57"/>
      <c r="CP7" s="51" t="s">
        <v>53</v>
      </c>
      <c r="CQ7" s="59">
        <f>AVERAGE(CM7:CM12)</f>
        <v>2.2330826154925543E-2</v>
      </c>
      <c r="CR7" s="2"/>
      <c r="CS7" s="55">
        <f t="shared" si="5"/>
        <v>0</v>
      </c>
      <c r="CT7" s="51">
        <f t="shared" si="6"/>
        <v>1</v>
      </c>
      <c r="CU7" s="57"/>
      <c r="CV7" s="51" t="s">
        <v>53</v>
      </c>
      <c r="CW7" s="59">
        <f>AVERAGE(CS7:CS12)</f>
        <v>-9.8361657291564278E-5</v>
      </c>
      <c r="CX7" s="2"/>
      <c r="CY7" s="55">
        <f t="shared" si="7"/>
        <v>1.863738707303531</v>
      </c>
      <c r="CZ7" s="51">
        <f t="shared" si="8"/>
        <v>0</v>
      </c>
      <c r="DA7" s="57"/>
      <c r="DB7" s="51" t="s">
        <v>53</v>
      </c>
      <c r="DC7" s="59">
        <f>AVERAGE(CY7:CY12)</f>
        <v>1.1787449240265298</v>
      </c>
      <c r="DD7" s="2"/>
      <c r="DE7" s="55">
        <f t="shared" si="9"/>
        <v>3.5797701310223289</v>
      </c>
      <c r="DF7" s="51">
        <f t="shared" si="10"/>
        <v>1</v>
      </c>
      <c r="DG7" s="57"/>
      <c r="DH7" s="51" t="s">
        <v>53</v>
      </c>
      <c r="DI7" s="59">
        <f>AVERAGE(DE7:DE12)</f>
        <v>2.2056902182400138</v>
      </c>
      <c r="DK7" s="15">
        <v>1.4267845968170128</v>
      </c>
    </row>
    <row r="8" spans="1:115" x14ac:dyDescent="0.3">
      <c r="A8" s="28">
        <v>3</v>
      </c>
      <c r="B8" s="29">
        <v>0.25</v>
      </c>
      <c r="C8" s="34">
        <v>0.5</v>
      </c>
      <c r="D8" s="34">
        <v>4.7142857142857135</v>
      </c>
      <c r="E8" s="35">
        <v>0</v>
      </c>
      <c r="F8" s="34">
        <v>0</v>
      </c>
      <c r="G8" s="34">
        <v>0</v>
      </c>
      <c r="H8" s="34">
        <v>0</v>
      </c>
      <c r="I8" s="34">
        <v>0</v>
      </c>
      <c r="J8" s="34">
        <v>0</v>
      </c>
      <c r="K8" s="34">
        <v>0</v>
      </c>
      <c r="L8" s="35">
        <v>0</v>
      </c>
      <c r="M8" s="36">
        <v>0</v>
      </c>
      <c r="N8" s="34">
        <v>100</v>
      </c>
      <c r="O8" s="34">
        <v>0</v>
      </c>
      <c r="P8" s="34">
        <v>5</v>
      </c>
      <c r="Q8" s="37">
        <v>100</v>
      </c>
      <c r="R8" s="37">
        <v>45</v>
      </c>
      <c r="S8" s="37">
        <v>0</v>
      </c>
      <c r="T8" s="34">
        <v>9</v>
      </c>
      <c r="U8" s="35">
        <v>200</v>
      </c>
      <c r="V8" s="38">
        <v>0.95</v>
      </c>
      <c r="W8" s="30">
        <v>144.05000000000001</v>
      </c>
      <c r="X8" s="30">
        <v>0.92088024812886182</v>
      </c>
      <c r="Y8" s="30">
        <v>165</v>
      </c>
      <c r="Z8" s="30">
        <v>0</v>
      </c>
      <c r="AA8" s="30">
        <v>0.12696969696969693</v>
      </c>
      <c r="AB8" s="32">
        <v>5.581092412902223E-3</v>
      </c>
      <c r="AC8" s="28">
        <v>1.0733799641022896</v>
      </c>
      <c r="AD8" s="28">
        <v>8.9960848500414622E-3</v>
      </c>
      <c r="AE8" s="28">
        <v>0.10247546895706428</v>
      </c>
      <c r="AF8" s="28">
        <v>3.8083267576364002E-2</v>
      </c>
      <c r="AG8" s="34">
        <v>1.0521354396692488</v>
      </c>
      <c r="AH8" s="34">
        <v>1.5149508596538625E-2</v>
      </c>
      <c r="AI8" s="28">
        <v>1.4142135623731005</v>
      </c>
      <c r="AJ8" s="28">
        <v>7.4494167171575297E-16</v>
      </c>
      <c r="AK8" s="28">
        <v>5.7715514446671463</v>
      </c>
      <c r="AL8" s="30">
        <v>0.96648607240838624</v>
      </c>
      <c r="AM8" s="39">
        <v>39.10656442195215</v>
      </c>
      <c r="AN8" s="40">
        <v>2.4411940052049257</v>
      </c>
      <c r="AP8" s="28">
        <v>3</v>
      </c>
      <c r="AQ8" s="29">
        <v>0.25</v>
      </c>
      <c r="AR8" s="34">
        <v>0.5</v>
      </c>
      <c r="AS8" s="34">
        <v>4.7142857142857135</v>
      </c>
      <c r="AT8" s="35">
        <v>0</v>
      </c>
      <c r="AU8" s="34">
        <v>0</v>
      </c>
      <c r="AV8" s="34">
        <v>0</v>
      </c>
      <c r="AW8" s="34">
        <v>0</v>
      </c>
      <c r="AX8" s="34">
        <v>0</v>
      </c>
      <c r="AY8" s="34">
        <v>0</v>
      </c>
      <c r="AZ8" s="34">
        <v>0</v>
      </c>
      <c r="BA8" s="35">
        <v>0</v>
      </c>
      <c r="BB8" s="36">
        <v>0</v>
      </c>
      <c r="BC8" s="34">
        <v>100</v>
      </c>
      <c r="BD8" s="34">
        <v>0</v>
      </c>
      <c r="BE8" s="34">
        <v>5</v>
      </c>
      <c r="BF8" s="37">
        <v>0</v>
      </c>
      <c r="BG8" s="37">
        <v>0</v>
      </c>
      <c r="BH8" s="37">
        <v>0</v>
      </c>
      <c r="BI8" s="34">
        <v>9</v>
      </c>
      <c r="BJ8" s="35">
        <v>200</v>
      </c>
      <c r="BK8" s="38">
        <v>0.95</v>
      </c>
      <c r="BL8" s="30">
        <v>129.66999999999999</v>
      </c>
      <c r="BM8" s="30">
        <v>1.442403184384081</v>
      </c>
      <c r="BN8" s="30">
        <v>165</v>
      </c>
      <c r="BO8" s="30">
        <v>0</v>
      </c>
      <c r="BP8" s="30">
        <v>0.2141212121212121</v>
      </c>
      <c r="BQ8" s="32">
        <v>8.7418374811156357E-3</v>
      </c>
      <c r="BR8" s="28">
        <v>1.1344694553031895</v>
      </c>
      <c r="BS8" s="28">
        <v>1.293422652896597E-2</v>
      </c>
      <c r="BT8" s="28">
        <v>1.8118867239266093E-2</v>
      </c>
      <c r="BU8" s="28">
        <v>1.2959903578775137E-2</v>
      </c>
      <c r="BV8" s="34">
        <v>1.0243905076463811</v>
      </c>
      <c r="BW8" s="34">
        <v>1.2673522011653813E-2</v>
      </c>
      <c r="BX8" s="28">
        <v>1.4127326645049842</v>
      </c>
      <c r="BY8" s="28">
        <v>2.9202662423998211E-3</v>
      </c>
      <c r="BZ8" s="28">
        <v>4.661435876613413</v>
      </c>
      <c r="CA8" s="30">
        <v>0.81787818274488444</v>
      </c>
      <c r="CB8" s="39">
        <v>37.784189549797276</v>
      </c>
      <c r="CC8" s="40">
        <v>2.5133142857729402</v>
      </c>
      <c r="CE8" s="30">
        <f t="shared" si="0"/>
        <v>1.5352989471574767</v>
      </c>
      <c r="CG8" s="55">
        <f t="shared" si="1"/>
        <v>-8.7151515151515174E-2</v>
      </c>
      <c r="CH8" s="50">
        <f t="shared" si="2"/>
        <v>0</v>
      </c>
      <c r="CI8" s="57"/>
      <c r="CJ8" s="51" t="s">
        <v>54</v>
      </c>
      <c r="CK8" s="59">
        <f>AVERAGE(CG13)</f>
        <v>-0.12115151515151507</v>
      </c>
      <c r="CL8" s="2"/>
      <c r="CM8" s="55">
        <f t="shared" si="3"/>
        <v>2.7744932022867763E-2</v>
      </c>
      <c r="CN8" s="51">
        <f t="shared" si="4"/>
        <v>1</v>
      </c>
      <c r="CO8" s="57"/>
      <c r="CP8" s="51" t="s">
        <v>54</v>
      </c>
      <c r="CQ8" s="59">
        <f>AVERAGE(CM13)</f>
        <v>4.130859155732125E-2</v>
      </c>
      <c r="CR8" s="2"/>
      <c r="CS8" s="55">
        <f t="shared" si="5"/>
        <v>1.4808978681162266E-3</v>
      </c>
      <c r="CT8" s="51">
        <f t="shared" si="6"/>
        <v>1</v>
      </c>
      <c r="CU8" s="57"/>
      <c r="CV8" s="51" t="s">
        <v>54</v>
      </c>
      <c r="CW8" s="59">
        <f>AVERAGE(CS13)</f>
        <v>0</v>
      </c>
      <c r="CX8" s="2"/>
      <c r="CY8" s="55">
        <f t="shared" si="7"/>
        <v>1.1101155680537333</v>
      </c>
      <c r="CZ8" s="51">
        <f t="shared" si="8"/>
        <v>1</v>
      </c>
      <c r="DA8" s="57"/>
      <c r="DB8" s="51" t="s">
        <v>54</v>
      </c>
      <c r="DC8" s="59">
        <f>AVERAGE(CY13)</f>
        <v>0.98198069320104731</v>
      </c>
      <c r="DD8" s="2"/>
      <c r="DE8" s="55">
        <f t="shared" si="9"/>
        <v>1.3223748721548745</v>
      </c>
      <c r="DF8" s="51">
        <f t="shared" si="10"/>
        <v>1</v>
      </c>
      <c r="DG8" s="57"/>
      <c r="DH8" s="51" t="s">
        <v>54</v>
      </c>
      <c r="DI8" s="59">
        <f>AVERAGE(DE13)</f>
        <v>6.4086086660654509</v>
      </c>
      <c r="DK8" s="15">
        <v>1.5352989471574767</v>
      </c>
    </row>
    <row r="9" spans="1:115" x14ac:dyDescent="0.3">
      <c r="A9" s="28">
        <v>4</v>
      </c>
      <c r="B9" s="29">
        <v>0.25</v>
      </c>
      <c r="C9" s="34">
        <v>0.5</v>
      </c>
      <c r="D9" s="34">
        <v>5.8571428571428559</v>
      </c>
      <c r="E9" s="35">
        <v>0</v>
      </c>
      <c r="F9" s="34">
        <v>0</v>
      </c>
      <c r="G9" s="34">
        <v>0</v>
      </c>
      <c r="H9" s="34">
        <v>0</v>
      </c>
      <c r="I9" s="34">
        <v>0</v>
      </c>
      <c r="J9" s="34">
        <v>0</v>
      </c>
      <c r="K9" s="34">
        <v>0</v>
      </c>
      <c r="L9" s="35">
        <v>0</v>
      </c>
      <c r="M9" s="36">
        <v>0</v>
      </c>
      <c r="N9" s="34">
        <v>100</v>
      </c>
      <c r="O9" s="34">
        <v>0</v>
      </c>
      <c r="P9" s="34">
        <v>5</v>
      </c>
      <c r="Q9" s="37">
        <v>100</v>
      </c>
      <c r="R9" s="37">
        <v>45</v>
      </c>
      <c r="S9" s="37">
        <v>0</v>
      </c>
      <c r="T9" s="34">
        <v>9</v>
      </c>
      <c r="U9" s="35">
        <v>200</v>
      </c>
      <c r="V9" s="38">
        <v>0.95</v>
      </c>
      <c r="W9" s="30">
        <v>143.79499999999999</v>
      </c>
      <c r="X9" s="30">
        <v>1.0229693060365073</v>
      </c>
      <c r="Y9" s="30">
        <v>165</v>
      </c>
      <c r="Z9" s="30">
        <v>0</v>
      </c>
      <c r="AA9" s="30">
        <v>0.1285151515151515</v>
      </c>
      <c r="AB9" s="32">
        <v>6.1998139759788405E-3</v>
      </c>
      <c r="AC9" s="28">
        <v>1.0755168792605412</v>
      </c>
      <c r="AD9" s="28">
        <v>1.0289597645291252E-2</v>
      </c>
      <c r="AE9" s="28">
        <v>0.13046362432175337</v>
      </c>
      <c r="AF9" s="28">
        <v>4.372499911337005E-2</v>
      </c>
      <c r="AG9" s="34">
        <v>1.0622925490497368</v>
      </c>
      <c r="AH9" s="34">
        <v>1.5580810521491049E-2</v>
      </c>
      <c r="AI9" s="28">
        <v>1.4142135623731005</v>
      </c>
      <c r="AJ9" s="28">
        <v>7.4494167171575297E-16</v>
      </c>
      <c r="AK9" s="28">
        <v>6.4049670135177301</v>
      </c>
      <c r="AL9" s="30">
        <v>1.0171233626134737</v>
      </c>
      <c r="AM9" s="39">
        <v>41.441361915839813</v>
      </c>
      <c r="AN9" s="40">
        <v>2.8343727560165632</v>
      </c>
      <c r="AP9" s="28">
        <v>4</v>
      </c>
      <c r="AQ9" s="29">
        <v>0.25</v>
      </c>
      <c r="AR9" s="34">
        <v>0.5</v>
      </c>
      <c r="AS9" s="34">
        <v>5.8571428571428559</v>
      </c>
      <c r="AT9" s="35">
        <v>0</v>
      </c>
      <c r="AU9" s="34">
        <v>0</v>
      </c>
      <c r="AV9" s="34">
        <v>0</v>
      </c>
      <c r="AW9" s="34">
        <v>0</v>
      </c>
      <c r="AX9" s="34">
        <v>0</v>
      </c>
      <c r="AY9" s="34">
        <v>0</v>
      </c>
      <c r="AZ9" s="34">
        <v>0</v>
      </c>
      <c r="BA9" s="35">
        <v>0</v>
      </c>
      <c r="BB9" s="36">
        <v>0</v>
      </c>
      <c r="BC9" s="34">
        <v>100</v>
      </c>
      <c r="BD9" s="34">
        <v>0</v>
      </c>
      <c r="BE9" s="34">
        <v>5</v>
      </c>
      <c r="BF9" s="37">
        <v>0</v>
      </c>
      <c r="BG9" s="37">
        <v>0</v>
      </c>
      <c r="BH9" s="37">
        <v>0</v>
      </c>
      <c r="BI9" s="34">
        <v>9</v>
      </c>
      <c r="BJ9" s="35">
        <v>200</v>
      </c>
      <c r="BK9" s="38">
        <v>0.95</v>
      </c>
      <c r="BL9" s="30">
        <v>130.38</v>
      </c>
      <c r="BM9" s="30">
        <v>1.4680805867925879</v>
      </c>
      <c r="BN9" s="30">
        <v>165</v>
      </c>
      <c r="BO9" s="30">
        <v>0</v>
      </c>
      <c r="BP9" s="30">
        <v>0.20981818181818174</v>
      </c>
      <c r="BQ9" s="32">
        <v>8.897458101773302E-3</v>
      </c>
      <c r="BR9" s="28">
        <v>1.1464805927017798</v>
      </c>
      <c r="BS9" s="28">
        <v>1.3507094328547142E-2</v>
      </c>
      <c r="BT9" s="28">
        <v>2.1868867239266062E-2</v>
      </c>
      <c r="BU9" s="28">
        <v>1.8088397104650423E-2</v>
      </c>
      <c r="BV9" s="34">
        <v>1.0295543647472645</v>
      </c>
      <c r="BW9" s="34">
        <v>1.2254800339517723E-2</v>
      </c>
      <c r="BX9" s="28">
        <v>1.4142135623731005</v>
      </c>
      <c r="BY9" s="28">
        <v>7.4494167171575297E-16</v>
      </c>
      <c r="BZ9" s="28">
        <v>5.0398178089090617</v>
      </c>
      <c r="CA9" s="30">
        <v>0.78212195864398959</v>
      </c>
      <c r="CB9" s="39">
        <v>38.245688314074542</v>
      </c>
      <c r="CC9" s="40">
        <v>2.2486526427786662</v>
      </c>
      <c r="CE9" s="30">
        <f t="shared" si="0"/>
        <v>1.7113069358158484</v>
      </c>
      <c r="CG9" s="55">
        <f t="shared" si="1"/>
        <v>-8.1303030303030238E-2</v>
      </c>
      <c r="CH9" s="50">
        <f t="shared" si="2"/>
        <v>0</v>
      </c>
      <c r="CI9" s="57"/>
      <c r="CJ9" s="51" t="s">
        <v>55</v>
      </c>
      <c r="CK9" s="59">
        <f>AVERAGE(CG14:CG18)</f>
        <v>-0.15395151515151534</v>
      </c>
      <c r="CL9" s="2"/>
      <c r="CM9" s="55">
        <f t="shared" si="3"/>
        <v>3.2738184302472328E-2</v>
      </c>
      <c r="CN9" s="51">
        <f t="shared" si="4"/>
        <v>0</v>
      </c>
      <c r="CO9" s="57"/>
      <c r="CP9" s="51" t="s">
        <v>55</v>
      </c>
      <c r="CQ9" s="59">
        <f>AVERAGE(CM14:CM18)</f>
        <v>6.584816640627475E-2</v>
      </c>
      <c r="CR9" s="2"/>
      <c r="CS9" s="55">
        <f t="shared" si="5"/>
        <v>0</v>
      </c>
      <c r="CT9" s="51">
        <f t="shared" si="6"/>
        <v>1</v>
      </c>
      <c r="CU9" s="57"/>
      <c r="CV9" s="51" t="s">
        <v>55</v>
      </c>
      <c r="CW9" s="59">
        <f>AVERAGE(CS14:CS18)</f>
        <v>0</v>
      </c>
      <c r="CX9" s="2"/>
      <c r="CY9" s="55">
        <f t="shared" si="7"/>
        <v>1.3651492046086684</v>
      </c>
      <c r="CZ9" s="51">
        <f t="shared" si="8"/>
        <v>1</v>
      </c>
      <c r="DA9" s="57"/>
      <c r="DB9" s="51" t="s">
        <v>55</v>
      </c>
      <c r="DC9" s="59">
        <f>AVERAGE(CY14:CY18)</f>
        <v>0.61327042146752386</v>
      </c>
      <c r="DD9" s="2"/>
      <c r="DE9" s="55">
        <f t="shared" si="9"/>
        <v>3.1956736017652716</v>
      </c>
      <c r="DF9" s="51">
        <f t="shared" si="10"/>
        <v>1</v>
      </c>
      <c r="DG9" s="57"/>
      <c r="DH9" s="51" t="s">
        <v>55</v>
      </c>
      <c r="DI9" s="59">
        <f>AVERAGE(DE14:DE18)</f>
        <v>1.5181572075182153</v>
      </c>
      <c r="DK9" s="15">
        <v>1.7113069358158484</v>
      </c>
    </row>
    <row r="10" spans="1:115" x14ac:dyDescent="0.3">
      <c r="A10" s="28">
        <v>12</v>
      </c>
      <c r="B10" s="29">
        <v>0.25</v>
      </c>
      <c r="C10" s="30">
        <v>2.6666666666666665</v>
      </c>
      <c r="D10" s="30">
        <v>1.2857142857142856</v>
      </c>
      <c r="E10" s="31">
        <v>0</v>
      </c>
      <c r="F10" s="30">
        <v>0</v>
      </c>
      <c r="G10" s="30">
        <v>0</v>
      </c>
      <c r="H10" s="30">
        <v>0</v>
      </c>
      <c r="I10" s="30">
        <v>0</v>
      </c>
      <c r="J10" s="30">
        <v>0</v>
      </c>
      <c r="K10" s="30">
        <v>0</v>
      </c>
      <c r="L10" s="31">
        <v>0</v>
      </c>
      <c r="M10" s="32">
        <v>0</v>
      </c>
      <c r="N10" s="30">
        <v>100</v>
      </c>
      <c r="O10" s="30">
        <v>0</v>
      </c>
      <c r="P10" s="30">
        <v>5</v>
      </c>
      <c r="Q10" s="30">
        <v>100</v>
      </c>
      <c r="R10" s="30">
        <v>45</v>
      </c>
      <c r="S10" s="30">
        <v>0</v>
      </c>
      <c r="T10" s="30">
        <v>9</v>
      </c>
      <c r="U10" s="31">
        <v>200</v>
      </c>
      <c r="V10" s="33">
        <v>0.95</v>
      </c>
      <c r="W10" s="30">
        <v>143.69499999999999</v>
      </c>
      <c r="X10" s="30">
        <v>0.93962249941219933</v>
      </c>
      <c r="Y10" s="30">
        <v>165</v>
      </c>
      <c r="Z10" s="30">
        <v>0</v>
      </c>
      <c r="AA10" s="30">
        <v>0.12912121212121208</v>
      </c>
      <c r="AB10" s="32">
        <v>5.6946818146194128E-3</v>
      </c>
      <c r="AC10" s="28">
        <v>1.0762250736253371</v>
      </c>
      <c r="AD10" s="28">
        <v>1.0700180468191142E-2</v>
      </c>
      <c r="AE10" s="28">
        <v>7.4832491561019454E-2</v>
      </c>
      <c r="AF10" s="28">
        <v>3.3263246453793416E-2</v>
      </c>
      <c r="AG10" s="28">
        <v>1.0460405662881478</v>
      </c>
      <c r="AH10" s="28">
        <v>1.5501369133887808E-2</v>
      </c>
      <c r="AI10" s="28">
        <v>1.4142135623731005</v>
      </c>
      <c r="AJ10" s="28">
        <v>7.4494167171575297E-16</v>
      </c>
      <c r="AK10" s="28">
        <v>5.8063741788518142</v>
      </c>
      <c r="AL10" s="30">
        <v>0.95355264651295324</v>
      </c>
      <c r="AM10" s="30">
        <v>38.959542137926299</v>
      </c>
      <c r="AN10" s="40">
        <v>2.4553310374003581</v>
      </c>
      <c r="AP10" s="28">
        <v>12</v>
      </c>
      <c r="AQ10" s="29">
        <v>0.25</v>
      </c>
      <c r="AR10" s="30">
        <v>2.6666666666666665</v>
      </c>
      <c r="AS10" s="30">
        <v>1.2857142857142856</v>
      </c>
      <c r="AT10" s="31">
        <v>0</v>
      </c>
      <c r="AU10" s="30">
        <v>0</v>
      </c>
      <c r="AV10" s="30">
        <v>0</v>
      </c>
      <c r="AW10" s="30">
        <v>0</v>
      </c>
      <c r="AX10" s="30">
        <v>0</v>
      </c>
      <c r="AY10" s="30">
        <v>0</v>
      </c>
      <c r="AZ10" s="30">
        <v>0</v>
      </c>
      <c r="BA10" s="31">
        <v>0</v>
      </c>
      <c r="BB10" s="32">
        <v>0</v>
      </c>
      <c r="BC10" s="30">
        <v>100</v>
      </c>
      <c r="BD10" s="30">
        <v>0</v>
      </c>
      <c r="BE10" s="30">
        <v>5</v>
      </c>
      <c r="BF10" s="30">
        <v>0</v>
      </c>
      <c r="BG10" s="30">
        <v>0</v>
      </c>
      <c r="BH10" s="30">
        <v>0</v>
      </c>
      <c r="BI10" s="30">
        <v>9</v>
      </c>
      <c r="BJ10" s="31">
        <v>200</v>
      </c>
      <c r="BK10" s="33">
        <v>0.95</v>
      </c>
      <c r="BL10" s="30">
        <v>128.995</v>
      </c>
      <c r="BM10" s="30">
        <v>1.3412027468449836</v>
      </c>
      <c r="BN10" s="30">
        <v>165</v>
      </c>
      <c r="BO10" s="30">
        <v>0</v>
      </c>
      <c r="BP10" s="30">
        <v>0.21821212121212116</v>
      </c>
      <c r="BQ10" s="32">
        <v>8.1285014960302531E-3</v>
      </c>
      <c r="BR10" s="28">
        <v>1.1491619514371112</v>
      </c>
      <c r="BS10" s="28">
        <v>1.2328699533603415E-2</v>
      </c>
      <c r="BT10" s="28">
        <v>2.9368867239266096E-2</v>
      </c>
      <c r="BU10" s="28">
        <v>2.1655268925805302E-2</v>
      </c>
      <c r="BV10" s="28">
        <v>1.0288312215681641</v>
      </c>
      <c r="BW10" s="28">
        <v>1.2437375057820513E-2</v>
      </c>
      <c r="BX10" s="28">
        <v>1.4142135623731005</v>
      </c>
      <c r="BY10" s="28">
        <v>7.4494167171575297E-16</v>
      </c>
      <c r="BZ10" s="28">
        <v>4.6167968398952448</v>
      </c>
      <c r="CA10" s="30">
        <v>0.86231323384054692</v>
      </c>
      <c r="CB10" s="30">
        <v>37.705183105981881</v>
      </c>
      <c r="CC10" s="40">
        <v>2.3333045374282748</v>
      </c>
      <c r="CE10" s="30">
        <f t="shared" si="0"/>
        <v>1.8516401995451028</v>
      </c>
      <c r="CG10" s="55">
        <f t="shared" si="1"/>
        <v>-8.9090909090909082E-2</v>
      </c>
      <c r="CH10" s="50">
        <f t="shared" si="2"/>
        <v>0</v>
      </c>
      <c r="CI10" s="57"/>
      <c r="CJ10" s="51" t="s">
        <v>56</v>
      </c>
      <c r="CK10" s="59">
        <f>AVERAGE(CG19:CG22)</f>
        <v>-0.18190909090909088</v>
      </c>
      <c r="CL10" s="2"/>
      <c r="CM10" s="55">
        <f t="shared" si="3"/>
        <v>1.7209344719983699E-2</v>
      </c>
      <c r="CN10" s="51">
        <f t="shared" si="4"/>
        <v>1</v>
      </c>
      <c r="CO10" s="57"/>
      <c r="CP10" s="51" t="s">
        <v>56</v>
      </c>
      <c r="CQ10" s="59">
        <f>AVERAGE(CM19:CM22)</f>
        <v>0.10336795364149992</v>
      </c>
      <c r="CR10" s="2"/>
      <c r="CS10" s="55">
        <f t="shared" si="5"/>
        <v>0</v>
      </c>
      <c r="CT10" s="51">
        <f t="shared" si="6"/>
        <v>1</v>
      </c>
      <c r="CU10" s="57"/>
      <c r="CV10" s="51" t="s">
        <v>56</v>
      </c>
      <c r="CW10" s="59">
        <f>AVERAGE(CS19:CS22)</f>
        <v>-4.2893218813444545E-4</v>
      </c>
      <c r="CX10" s="2"/>
      <c r="CY10" s="55">
        <f t="shared" si="7"/>
        <v>1.1895773389565694</v>
      </c>
      <c r="CZ10" s="51">
        <f t="shared" si="8"/>
        <v>1</v>
      </c>
      <c r="DA10" s="57"/>
      <c r="DB10" s="51" t="s">
        <v>56</v>
      </c>
      <c r="DC10" s="59">
        <f>AVERAGE(CY19:CY22)</f>
        <v>0.50964040119127585</v>
      </c>
      <c r="DD10" s="2"/>
      <c r="DE10" s="55">
        <f t="shared" si="9"/>
        <v>1.2543590319444178</v>
      </c>
      <c r="DF10" s="51">
        <f t="shared" si="10"/>
        <v>1</v>
      </c>
      <c r="DG10" s="57"/>
      <c r="DH10" s="51" t="s">
        <v>56</v>
      </c>
      <c r="DI10" s="59">
        <f>AVERAGE(DE19:DE22)</f>
        <v>2.3659455673816154</v>
      </c>
      <c r="DK10" s="15">
        <v>1.8516401995451028</v>
      </c>
    </row>
    <row r="11" spans="1:115" x14ac:dyDescent="0.3">
      <c r="A11" s="28">
        <v>5</v>
      </c>
      <c r="B11" s="29">
        <v>0.25</v>
      </c>
      <c r="C11" s="34">
        <v>0.5</v>
      </c>
      <c r="D11" s="34">
        <v>6.9999999999999982</v>
      </c>
      <c r="E11" s="35">
        <v>0</v>
      </c>
      <c r="F11" s="34">
        <v>0</v>
      </c>
      <c r="G11" s="34">
        <v>0</v>
      </c>
      <c r="H11" s="34">
        <v>0</v>
      </c>
      <c r="I11" s="34">
        <v>0</v>
      </c>
      <c r="J11" s="34">
        <v>0</v>
      </c>
      <c r="K11" s="34">
        <v>0</v>
      </c>
      <c r="L11" s="35">
        <v>0</v>
      </c>
      <c r="M11" s="36">
        <v>0</v>
      </c>
      <c r="N11" s="34">
        <v>100</v>
      </c>
      <c r="O11" s="34">
        <v>0</v>
      </c>
      <c r="P11" s="34">
        <v>5</v>
      </c>
      <c r="Q11" s="37">
        <v>100</v>
      </c>
      <c r="R11" s="37">
        <v>45</v>
      </c>
      <c r="S11" s="37">
        <v>0</v>
      </c>
      <c r="T11" s="34">
        <v>9</v>
      </c>
      <c r="U11" s="35">
        <v>200</v>
      </c>
      <c r="V11" s="38">
        <v>0.95</v>
      </c>
      <c r="W11" s="30">
        <v>144.22499999999999</v>
      </c>
      <c r="X11" s="30">
        <v>0.93777396061140361</v>
      </c>
      <c r="Y11" s="30">
        <v>165</v>
      </c>
      <c r="Z11" s="30">
        <v>0</v>
      </c>
      <c r="AA11" s="30">
        <v>0.12590909090909086</v>
      </c>
      <c r="AB11" s="32">
        <v>5.6834785491600617E-3</v>
      </c>
      <c r="AC11" s="28">
        <v>1.0758580301001601</v>
      </c>
      <c r="AD11" s="28">
        <v>1.008852898619598E-2</v>
      </c>
      <c r="AE11" s="28">
        <v>5.621320343559643E-2</v>
      </c>
      <c r="AF11" s="28">
        <v>2.8593481203787647E-2</v>
      </c>
      <c r="AG11" s="34">
        <v>1.0402032885595522</v>
      </c>
      <c r="AH11" s="34">
        <v>1.3350199146352177E-2</v>
      </c>
      <c r="AI11" s="28">
        <v>1.4121424945612349</v>
      </c>
      <c r="AJ11" s="28">
        <v>4.0840557251972829E-3</v>
      </c>
      <c r="AK11" s="28">
        <v>5.3570028687487925</v>
      </c>
      <c r="AL11" s="30">
        <v>0.79611199858246473</v>
      </c>
      <c r="AM11" s="39">
        <v>39.88806297355363</v>
      </c>
      <c r="AN11" s="40">
        <v>2.549033611810247</v>
      </c>
      <c r="AP11" s="28">
        <v>5</v>
      </c>
      <c r="AQ11" s="29">
        <v>0.25</v>
      </c>
      <c r="AR11" s="34">
        <v>0.5</v>
      </c>
      <c r="AS11" s="34">
        <v>6.9999999999999982</v>
      </c>
      <c r="AT11" s="35">
        <v>0</v>
      </c>
      <c r="AU11" s="34">
        <v>0</v>
      </c>
      <c r="AV11" s="34">
        <v>0</v>
      </c>
      <c r="AW11" s="34">
        <v>0</v>
      </c>
      <c r="AX11" s="34">
        <v>0</v>
      </c>
      <c r="AY11" s="34">
        <v>0</v>
      </c>
      <c r="AZ11" s="34">
        <v>0</v>
      </c>
      <c r="BA11" s="35">
        <v>0</v>
      </c>
      <c r="BB11" s="36">
        <v>0</v>
      </c>
      <c r="BC11" s="34">
        <v>100</v>
      </c>
      <c r="BD11" s="34">
        <v>0</v>
      </c>
      <c r="BE11" s="34">
        <v>5</v>
      </c>
      <c r="BF11" s="37">
        <v>0</v>
      </c>
      <c r="BG11" s="37">
        <v>0</v>
      </c>
      <c r="BH11" s="37">
        <v>0</v>
      </c>
      <c r="BI11" s="34">
        <v>9</v>
      </c>
      <c r="BJ11" s="35">
        <v>200</v>
      </c>
      <c r="BK11" s="38">
        <v>0.95</v>
      </c>
      <c r="BL11" s="30">
        <v>128.77500000000001</v>
      </c>
      <c r="BM11" s="30">
        <v>1.4151407288378115</v>
      </c>
      <c r="BN11" s="30">
        <v>165</v>
      </c>
      <c r="BO11" s="30">
        <v>0</v>
      </c>
      <c r="BP11" s="30">
        <v>0.21954545454545443</v>
      </c>
      <c r="BQ11" s="32">
        <v>8.576610477805004E-3</v>
      </c>
      <c r="BR11" s="28">
        <v>1.1507842467954388</v>
      </c>
      <c r="BS11" s="28">
        <v>1.3684400132984347E-2</v>
      </c>
      <c r="BT11" s="28">
        <v>0.01</v>
      </c>
      <c r="BU11" s="28">
        <v>1.2025043660403651E-2</v>
      </c>
      <c r="BV11" s="34">
        <v>1.0344318819269649</v>
      </c>
      <c r="BW11" s="34">
        <v>1.1263984853016738E-2</v>
      </c>
      <c r="BX11" s="28">
        <v>1.4142135623731005</v>
      </c>
      <c r="BY11" s="28">
        <v>7.4494167171575297E-16</v>
      </c>
      <c r="BZ11" s="28">
        <v>4.5822132047810058</v>
      </c>
      <c r="CA11" s="30">
        <v>0.76730191711059836</v>
      </c>
      <c r="CB11" s="39">
        <v>37.98515241024586</v>
      </c>
      <c r="CC11" s="40">
        <v>2.5659794596707104</v>
      </c>
      <c r="CE11" s="30">
        <f t="shared" si="0"/>
        <v>1.8708286933869704</v>
      </c>
      <c r="CG11" s="55">
        <f t="shared" si="1"/>
        <v>-9.3636363636363573E-2</v>
      </c>
      <c r="CH11" s="50">
        <f t="shared" si="2"/>
        <v>0</v>
      </c>
      <c r="CI11" s="57"/>
      <c r="CJ11" s="51" t="s">
        <v>57</v>
      </c>
      <c r="CK11" s="59">
        <f>AVERAGE(CG23:CG25)</f>
        <v>-0.19177777777777769</v>
      </c>
      <c r="CL11" s="2"/>
      <c r="CM11" s="55">
        <f t="shared" si="3"/>
        <v>5.7714066325873503E-3</v>
      </c>
      <c r="CN11" s="51">
        <f t="shared" si="4"/>
        <v>1</v>
      </c>
      <c r="CO11" s="57"/>
      <c r="CP11" s="51" t="s">
        <v>57</v>
      </c>
      <c r="CQ11" s="59">
        <f>AVERAGE(CM23:CM25)</f>
        <v>0.14217072234541894</v>
      </c>
      <c r="CR11" s="2"/>
      <c r="CS11" s="55">
        <f t="shared" si="5"/>
        <v>-2.0710678118656123E-3</v>
      </c>
      <c r="CT11" s="51">
        <f t="shared" si="6"/>
        <v>1</v>
      </c>
      <c r="CU11" s="57"/>
      <c r="CV11" s="51" t="s">
        <v>57</v>
      </c>
      <c r="CW11" s="59">
        <f>AVERAGE(CS23:CS25)</f>
        <v>0</v>
      </c>
      <c r="CX11" s="2"/>
      <c r="CY11" s="55">
        <f t="shared" si="7"/>
        <v>0.7747896639677867</v>
      </c>
      <c r="CZ11" s="51">
        <f t="shared" si="8"/>
        <v>1</v>
      </c>
      <c r="DA11" s="57"/>
      <c r="DB11" s="51" t="s">
        <v>57</v>
      </c>
      <c r="DC11" s="59">
        <f>AVERAGE(CY23:CY25)</f>
        <v>0.69439005361859774</v>
      </c>
      <c r="DD11" s="2"/>
      <c r="DE11" s="55">
        <f t="shared" si="9"/>
        <v>1.9029105633077705</v>
      </c>
      <c r="DF11" s="51">
        <f t="shared" si="10"/>
        <v>1</v>
      </c>
      <c r="DG11" s="57"/>
      <c r="DH11" s="51" t="s">
        <v>57</v>
      </c>
      <c r="DI11" s="59">
        <f>AVERAGE(DE23:DE25)</f>
        <v>0.88041319567368725</v>
      </c>
      <c r="DK11" s="15">
        <v>1.8708286933869704</v>
      </c>
    </row>
    <row r="12" spans="1:115" x14ac:dyDescent="0.3">
      <c r="A12" s="28">
        <v>7</v>
      </c>
      <c r="B12" s="29">
        <v>0.25</v>
      </c>
      <c r="C12" s="34">
        <v>1.5833333333333333</v>
      </c>
      <c r="D12" s="34">
        <v>2.4285714285714284</v>
      </c>
      <c r="E12" s="35">
        <v>0</v>
      </c>
      <c r="F12" s="34">
        <v>0</v>
      </c>
      <c r="G12" s="34">
        <v>0</v>
      </c>
      <c r="H12" s="34">
        <v>0</v>
      </c>
      <c r="I12" s="34">
        <v>0</v>
      </c>
      <c r="J12" s="34">
        <v>0</v>
      </c>
      <c r="K12" s="34">
        <v>0</v>
      </c>
      <c r="L12" s="35">
        <v>0</v>
      </c>
      <c r="M12" s="36">
        <v>0</v>
      </c>
      <c r="N12" s="34">
        <v>100</v>
      </c>
      <c r="O12" s="34">
        <v>0</v>
      </c>
      <c r="P12" s="34">
        <v>5</v>
      </c>
      <c r="Q12" s="37">
        <v>100</v>
      </c>
      <c r="R12" s="37">
        <v>45</v>
      </c>
      <c r="S12" s="37">
        <v>0</v>
      </c>
      <c r="T12" s="34">
        <v>9</v>
      </c>
      <c r="U12" s="35">
        <v>200</v>
      </c>
      <c r="V12" s="38">
        <v>0.95</v>
      </c>
      <c r="W12" s="30">
        <v>144.33500000000001</v>
      </c>
      <c r="X12" s="30">
        <v>0.94945763600430744</v>
      </c>
      <c r="Y12" s="30">
        <v>165</v>
      </c>
      <c r="Z12" s="30">
        <v>0</v>
      </c>
      <c r="AA12" s="30">
        <v>0.12524242424242413</v>
      </c>
      <c r="AB12" s="32">
        <v>5.75428870305648E-3</v>
      </c>
      <c r="AC12" s="28">
        <v>1.0722438220650146</v>
      </c>
      <c r="AD12" s="28">
        <v>9.6660454327794822E-3</v>
      </c>
      <c r="AE12" s="28">
        <v>0.10164213562373096</v>
      </c>
      <c r="AF12" s="28">
        <v>3.7876921032721167E-2</v>
      </c>
      <c r="AG12" s="34">
        <v>1.0526197294111812</v>
      </c>
      <c r="AH12" s="34">
        <v>1.4122481595144429E-2</v>
      </c>
      <c r="AI12" s="28">
        <v>1.4142135623731005</v>
      </c>
      <c r="AJ12" s="28">
        <v>7.4494167171575297E-16</v>
      </c>
      <c r="AK12" s="28">
        <v>6.1251154001705537</v>
      </c>
      <c r="AL12" s="30">
        <v>0.97133806009845436</v>
      </c>
      <c r="AM12" s="39">
        <v>40.649396177933284</v>
      </c>
      <c r="AN12" s="27">
        <v>2.7069853733137306</v>
      </c>
      <c r="AP12" s="28">
        <v>7</v>
      </c>
      <c r="AQ12" s="29">
        <v>0.25</v>
      </c>
      <c r="AR12" s="34">
        <v>1.5833333333333333</v>
      </c>
      <c r="AS12" s="34">
        <v>2.4285714285714284</v>
      </c>
      <c r="AT12" s="35">
        <v>0</v>
      </c>
      <c r="AU12" s="34">
        <v>0</v>
      </c>
      <c r="AV12" s="34">
        <v>0</v>
      </c>
      <c r="AW12" s="34">
        <v>0</v>
      </c>
      <c r="AX12" s="34">
        <v>0</v>
      </c>
      <c r="AY12" s="34">
        <v>0</v>
      </c>
      <c r="AZ12" s="34">
        <v>0</v>
      </c>
      <c r="BA12" s="35">
        <v>0</v>
      </c>
      <c r="BB12" s="36">
        <v>0</v>
      </c>
      <c r="BC12" s="34">
        <v>100</v>
      </c>
      <c r="BD12" s="34">
        <v>0</v>
      </c>
      <c r="BE12" s="34">
        <v>5</v>
      </c>
      <c r="BF12" s="37">
        <v>0</v>
      </c>
      <c r="BG12" s="37">
        <v>0</v>
      </c>
      <c r="BH12" s="37">
        <v>0</v>
      </c>
      <c r="BI12" s="34">
        <v>9</v>
      </c>
      <c r="BJ12" s="35">
        <v>200</v>
      </c>
      <c r="BK12" s="38">
        <v>0.95</v>
      </c>
      <c r="BL12" s="30">
        <v>130.13499999999999</v>
      </c>
      <c r="BM12" s="30">
        <v>1.3124235531867592</v>
      </c>
      <c r="BN12" s="30">
        <v>165</v>
      </c>
      <c r="BO12" s="30">
        <v>0</v>
      </c>
      <c r="BP12" s="30">
        <v>0.21130303030303035</v>
      </c>
      <c r="BQ12" s="32">
        <v>7.9540821405257676E-3</v>
      </c>
      <c r="BR12" s="28">
        <v>1.1449807808370531</v>
      </c>
      <c r="BS12" s="28">
        <v>1.4407790917073188E-2</v>
      </c>
      <c r="BT12" s="28">
        <v>2.853553390593274E-2</v>
      </c>
      <c r="BU12" s="28">
        <v>2.0585326426382281E-2</v>
      </c>
      <c r="BV12" s="34">
        <v>1.0348407798858681</v>
      </c>
      <c r="BW12" s="34">
        <v>1.2814308156549086E-2</v>
      </c>
      <c r="BX12" s="28">
        <v>1.4142135623731005</v>
      </c>
      <c r="BY12" s="28">
        <v>7.4494167171575297E-16</v>
      </c>
      <c r="BZ12" s="28">
        <v>5.3560163389016644</v>
      </c>
      <c r="CA12" s="30">
        <v>1.0309909700821565</v>
      </c>
      <c r="CB12" s="39">
        <v>38.670343068687863</v>
      </c>
      <c r="CC12" s="27">
        <v>2.1958870711366996</v>
      </c>
      <c r="CE12" s="30">
        <f t="shared" si="0"/>
        <v>1.9609278658936169</v>
      </c>
      <c r="CG12" s="55">
        <f t="shared" si="1"/>
        <v>-8.6060606060606226E-2</v>
      </c>
      <c r="CH12" s="50">
        <f t="shared" si="2"/>
        <v>0</v>
      </c>
      <c r="CI12" s="57"/>
      <c r="CJ12" s="51" t="s">
        <v>58</v>
      </c>
      <c r="CK12" s="59">
        <f>AVERAGE(CG26:CG28)</f>
        <v>-0.20060606060606059</v>
      </c>
      <c r="CL12" s="2"/>
      <c r="CM12" s="55">
        <f t="shared" si="3"/>
        <v>1.7778949525313115E-2</v>
      </c>
      <c r="CN12" s="51">
        <f t="shared" si="4"/>
        <v>1</v>
      </c>
      <c r="CO12" s="57"/>
      <c r="CP12" s="51" t="s">
        <v>58</v>
      </c>
      <c r="CQ12" s="59">
        <f>AVERAGE(CM26:CM28)</f>
        <v>0.15578756027437857</v>
      </c>
      <c r="CR12" s="2"/>
      <c r="CS12" s="55">
        <f t="shared" si="5"/>
        <v>0</v>
      </c>
      <c r="CT12" s="51">
        <f t="shared" si="6"/>
        <v>1</v>
      </c>
      <c r="CU12" s="57"/>
      <c r="CV12" s="51" t="s">
        <v>58</v>
      </c>
      <c r="CW12" s="59">
        <f>AVERAGE(CS26:CS28)</f>
        <v>0</v>
      </c>
      <c r="CX12" s="2"/>
      <c r="CY12" s="55">
        <f t="shared" si="7"/>
        <v>0.76909906126888927</v>
      </c>
      <c r="CZ12" s="51">
        <f t="shared" si="8"/>
        <v>1</v>
      </c>
      <c r="DA12" s="57"/>
      <c r="DB12" s="51" t="s">
        <v>58</v>
      </c>
      <c r="DC12" s="59">
        <f>AVERAGE(CY26:CY28)</f>
        <v>0.33841270839933557</v>
      </c>
      <c r="DD12" s="2"/>
      <c r="DE12" s="55">
        <f t="shared" si="9"/>
        <v>1.9790531092454202</v>
      </c>
      <c r="DF12" s="51">
        <f t="shared" si="10"/>
        <v>1</v>
      </c>
      <c r="DG12" s="57"/>
      <c r="DH12" s="51" t="s">
        <v>58</v>
      </c>
      <c r="DI12" s="59">
        <f>AVERAGE(DE26:DE28)</f>
        <v>0.78816399479606147</v>
      </c>
      <c r="DK12" s="15">
        <v>1.9609278658936169</v>
      </c>
    </row>
    <row r="13" spans="1:115" x14ac:dyDescent="0.3">
      <c r="A13" s="28">
        <v>18</v>
      </c>
      <c r="B13" s="29">
        <v>0.25</v>
      </c>
      <c r="C13" s="30">
        <v>3.75</v>
      </c>
      <c r="D13" s="30">
        <v>1.2857142857142856</v>
      </c>
      <c r="E13" s="31">
        <v>0</v>
      </c>
      <c r="F13" s="30">
        <v>0</v>
      </c>
      <c r="G13" s="30">
        <v>0</v>
      </c>
      <c r="H13" s="30">
        <v>0</v>
      </c>
      <c r="I13" s="30">
        <v>0</v>
      </c>
      <c r="J13" s="30">
        <v>0</v>
      </c>
      <c r="K13" s="30">
        <v>0</v>
      </c>
      <c r="L13" s="31">
        <v>0</v>
      </c>
      <c r="M13" s="32">
        <v>0</v>
      </c>
      <c r="N13" s="30">
        <v>100</v>
      </c>
      <c r="O13" s="30">
        <v>0</v>
      </c>
      <c r="P13" s="30">
        <v>5</v>
      </c>
      <c r="Q13" s="30">
        <v>100</v>
      </c>
      <c r="R13" s="30">
        <v>45</v>
      </c>
      <c r="S13" s="30">
        <v>0</v>
      </c>
      <c r="T13" s="30">
        <v>9</v>
      </c>
      <c r="U13" s="31">
        <v>200</v>
      </c>
      <c r="V13" s="33">
        <v>0.95</v>
      </c>
      <c r="W13" s="30">
        <v>136.21</v>
      </c>
      <c r="X13" s="30">
        <v>1.1632359994614847</v>
      </c>
      <c r="Y13" s="30">
        <v>165</v>
      </c>
      <c r="Z13" s="30">
        <v>0</v>
      </c>
      <c r="AA13" s="30">
        <v>0.17448484848484846</v>
      </c>
      <c r="AB13" s="32">
        <v>7.0499151482514245E-3</v>
      </c>
      <c r="AC13" s="28">
        <v>1.1091991169224269</v>
      </c>
      <c r="AD13" s="28">
        <v>1.0166030173629034E-2</v>
      </c>
      <c r="AE13" s="28">
        <v>9.8999158227686082E-2</v>
      </c>
      <c r="AF13" s="28">
        <v>3.8930544673276328E-2</v>
      </c>
      <c r="AG13" s="28">
        <v>1.3122304896729873</v>
      </c>
      <c r="AH13" s="28">
        <v>1.4165816678200221E-2</v>
      </c>
      <c r="AI13" s="28">
        <v>2</v>
      </c>
      <c r="AJ13" s="28">
        <v>0</v>
      </c>
      <c r="AK13" s="28">
        <v>4.5236585226916404</v>
      </c>
      <c r="AL13" s="30">
        <v>0.72269011172807718</v>
      </c>
      <c r="AM13" s="28">
        <v>32.782228400877287</v>
      </c>
      <c r="AN13" s="32">
        <v>2.0225776843485375</v>
      </c>
      <c r="AP13" s="28">
        <v>18</v>
      </c>
      <c r="AQ13" s="29">
        <v>0.25</v>
      </c>
      <c r="AR13" s="30">
        <v>3.75</v>
      </c>
      <c r="AS13" s="30">
        <v>1.2857142857142856</v>
      </c>
      <c r="AT13" s="31">
        <v>0</v>
      </c>
      <c r="AU13" s="30">
        <v>0</v>
      </c>
      <c r="AV13" s="30">
        <v>0</v>
      </c>
      <c r="AW13" s="30">
        <v>0</v>
      </c>
      <c r="AX13" s="30">
        <v>0</v>
      </c>
      <c r="AY13" s="30">
        <v>0</v>
      </c>
      <c r="AZ13" s="30">
        <v>0</v>
      </c>
      <c r="BA13" s="31">
        <v>0</v>
      </c>
      <c r="BB13" s="32">
        <v>0</v>
      </c>
      <c r="BC13" s="30">
        <v>100</v>
      </c>
      <c r="BD13" s="30">
        <v>0</v>
      </c>
      <c r="BE13" s="30">
        <v>5</v>
      </c>
      <c r="BF13" s="30">
        <v>0</v>
      </c>
      <c r="BG13" s="30">
        <v>0</v>
      </c>
      <c r="BH13" s="30">
        <v>0</v>
      </c>
      <c r="BI13" s="30">
        <v>9</v>
      </c>
      <c r="BJ13" s="31">
        <v>200</v>
      </c>
      <c r="BK13" s="33">
        <v>0.95</v>
      </c>
      <c r="BL13" s="30">
        <v>116.22</v>
      </c>
      <c r="BM13" s="30">
        <v>1.7160491940909028</v>
      </c>
      <c r="BN13" s="30">
        <v>165</v>
      </c>
      <c r="BO13" s="30">
        <v>0</v>
      </c>
      <c r="BP13" s="30">
        <v>0.29563636363636353</v>
      </c>
      <c r="BQ13" s="32">
        <v>1.0400298146005566E-2</v>
      </c>
      <c r="BR13" s="28">
        <v>1.2139560610172671</v>
      </c>
      <c r="BS13" s="28">
        <v>1.5142163017061736E-2</v>
      </c>
      <c r="BT13" s="28">
        <v>1.7071067811865473E-2</v>
      </c>
      <c r="BU13" s="28">
        <v>1.5445549178200268E-2</v>
      </c>
      <c r="BV13" s="28">
        <v>1.270921898115666</v>
      </c>
      <c r="BW13" s="28">
        <v>1.1456401271744587E-2</v>
      </c>
      <c r="BX13" s="28">
        <v>2</v>
      </c>
      <c r="BY13" s="28">
        <v>0</v>
      </c>
      <c r="BZ13" s="28">
        <v>3.5416778294905931</v>
      </c>
      <c r="CA13" s="30">
        <v>0.51439889351061407</v>
      </c>
      <c r="CB13" s="28">
        <v>26.373619734811836</v>
      </c>
      <c r="CC13" s="32">
        <v>1.4796092750877834</v>
      </c>
      <c r="CE13" s="30">
        <f t="shared" si="0"/>
        <v>2.1957751641341994</v>
      </c>
      <c r="CG13" s="55">
        <f t="shared" si="1"/>
        <v>-0.12115151515151507</v>
      </c>
      <c r="CH13" s="50">
        <f t="shared" si="2"/>
        <v>0</v>
      </c>
      <c r="CI13" s="57"/>
      <c r="CJ13" s="51" t="s">
        <v>59</v>
      </c>
      <c r="CK13" s="59">
        <f>AVERAGE(CG29:CG31)</f>
        <v>-0.21321212121212116</v>
      </c>
      <c r="CL13" s="2"/>
      <c r="CM13" s="55">
        <f t="shared" si="3"/>
        <v>4.130859155732125E-2</v>
      </c>
      <c r="CN13" s="51">
        <f t="shared" si="4"/>
        <v>0</v>
      </c>
      <c r="CO13" s="57"/>
      <c r="CP13" s="51" t="s">
        <v>59</v>
      </c>
      <c r="CQ13" s="59">
        <f>AVERAGE(CM29:CM31)</f>
        <v>0.2169386273054088</v>
      </c>
      <c r="CR13" s="2"/>
      <c r="CS13" s="55">
        <f t="shared" si="5"/>
        <v>0</v>
      </c>
      <c r="CT13" s="51">
        <f t="shared" si="6"/>
        <v>1</v>
      </c>
      <c r="CU13" s="57"/>
      <c r="CV13" s="51" t="s">
        <v>59</v>
      </c>
      <c r="CW13" s="59">
        <f>AVERAGE(CS29:CS31)</f>
        <v>2.0517604269620904E-4</v>
      </c>
      <c r="CX13" s="2"/>
      <c r="CY13" s="55">
        <f t="shared" si="7"/>
        <v>0.98198069320104731</v>
      </c>
      <c r="CZ13" s="51">
        <f t="shared" si="8"/>
        <v>1</v>
      </c>
      <c r="DA13" s="57"/>
      <c r="DB13" s="51" t="s">
        <v>59</v>
      </c>
      <c r="DC13" s="59">
        <f>AVERAGE(CY29:CY31)</f>
        <v>0.73908789279277498</v>
      </c>
      <c r="DD13" s="2"/>
      <c r="DE13" s="55">
        <f t="shared" si="9"/>
        <v>6.4086086660654509</v>
      </c>
      <c r="DF13" s="51">
        <f t="shared" si="10"/>
        <v>0</v>
      </c>
      <c r="DG13" s="57"/>
      <c r="DH13" s="51" t="s">
        <v>59</v>
      </c>
      <c r="DI13" s="59">
        <f>AVERAGE(DE29:DE31)</f>
        <v>1.7867726780966648</v>
      </c>
      <c r="DK13" s="15">
        <v>2.1957751641341994</v>
      </c>
    </row>
    <row r="14" spans="1:115" x14ac:dyDescent="0.3">
      <c r="A14" s="28">
        <v>8</v>
      </c>
      <c r="B14" s="29">
        <v>0.25</v>
      </c>
      <c r="C14" s="34">
        <v>1.5833333333333333</v>
      </c>
      <c r="D14" s="34">
        <v>3.5714285714285712</v>
      </c>
      <c r="E14" s="35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5">
        <v>0</v>
      </c>
      <c r="M14" s="36">
        <v>0</v>
      </c>
      <c r="N14" s="34">
        <v>100</v>
      </c>
      <c r="O14" s="34">
        <v>0</v>
      </c>
      <c r="P14" s="34">
        <v>5</v>
      </c>
      <c r="Q14" s="37">
        <v>100</v>
      </c>
      <c r="R14" s="37">
        <v>45</v>
      </c>
      <c r="S14" s="37">
        <v>0</v>
      </c>
      <c r="T14" s="34">
        <v>9</v>
      </c>
      <c r="U14" s="35">
        <v>200</v>
      </c>
      <c r="V14" s="38">
        <v>0.95</v>
      </c>
      <c r="W14" s="30">
        <v>121.58499999999999</v>
      </c>
      <c r="X14" s="30">
        <v>1.3290388050802169</v>
      </c>
      <c r="Y14" s="30">
        <v>165</v>
      </c>
      <c r="Z14" s="30">
        <v>0</v>
      </c>
      <c r="AA14" s="30">
        <v>0.26312121212121192</v>
      </c>
      <c r="AB14" s="32">
        <v>8.0547806368499782E-3</v>
      </c>
      <c r="AC14" s="28">
        <v>1.1896489178613607</v>
      </c>
      <c r="AD14" s="28">
        <v>1.1237462194905954E-2</v>
      </c>
      <c r="AE14" s="28">
        <v>7.9056557067993236E-2</v>
      </c>
      <c r="AF14" s="28">
        <v>2.8782777564531521E-2</v>
      </c>
      <c r="AG14" s="34">
        <v>1.590880232929619</v>
      </c>
      <c r="AH14" s="34">
        <v>1.6472515875431332E-2</v>
      </c>
      <c r="AI14" s="28">
        <v>2.2360679774997845</v>
      </c>
      <c r="AJ14" s="28">
        <v>7.4494167171575297E-16</v>
      </c>
      <c r="AK14" s="28">
        <v>3.8236058319727988</v>
      </c>
      <c r="AL14" s="30">
        <v>0.6266769725142104</v>
      </c>
      <c r="AM14" s="30">
        <v>28.39130196134494</v>
      </c>
      <c r="AN14" s="40">
        <v>1.6954638665127635</v>
      </c>
      <c r="AP14" s="28">
        <v>8</v>
      </c>
      <c r="AQ14" s="29">
        <v>0.25</v>
      </c>
      <c r="AR14" s="34">
        <v>1.5833333333333333</v>
      </c>
      <c r="AS14" s="34">
        <v>3.5714285714285712</v>
      </c>
      <c r="AT14" s="35">
        <v>0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5">
        <v>0</v>
      </c>
      <c r="BB14" s="36">
        <v>0</v>
      </c>
      <c r="BC14" s="34">
        <v>100</v>
      </c>
      <c r="BD14" s="34">
        <v>0</v>
      </c>
      <c r="BE14" s="34">
        <v>5</v>
      </c>
      <c r="BF14" s="37">
        <v>0</v>
      </c>
      <c r="BG14" s="37">
        <v>0</v>
      </c>
      <c r="BH14" s="37">
        <v>0</v>
      </c>
      <c r="BI14" s="34">
        <v>9</v>
      </c>
      <c r="BJ14" s="35">
        <v>200</v>
      </c>
      <c r="BK14" s="38">
        <v>0.95</v>
      </c>
      <c r="BL14" s="30">
        <v>95.114999999999995</v>
      </c>
      <c r="BM14" s="30">
        <v>1.847966208485891</v>
      </c>
      <c r="BN14" s="30">
        <v>165</v>
      </c>
      <c r="BO14" s="30">
        <v>0</v>
      </c>
      <c r="BP14" s="30">
        <v>0.42354545454545467</v>
      </c>
      <c r="BQ14" s="32">
        <v>1.1199795202944646E-2</v>
      </c>
      <c r="BR14" s="28">
        <v>1.3420755597331822</v>
      </c>
      <c r="BS14" s="28">
        <v>1.8872529920275286E-2</v>
      </c>
      <c r="BT14" s="28">
        <v>2.5749579113843062E-2</v>
      </c>
      <c r="BU14" s="28">
        <v>1.7296044202921225E-2</v>
      </c>
      <c r="BV14" s="34">
        <v>1.5291527096156934</v>
      </c>
      <c r="BW14" s="34">
        <v>1.6660651578540804E-2</v>
      </c>
      <c r="BX14" s="28">
        <v>2.2360679774997845</v>
      </c>
      <c r="BY14" s="28">
        <v>7.4494167171575297E-16</v>
      </c>
      <c r="BZ14" s="28">
        <v>3.754182538539208</v>
      </c>
      <c r="CA14" s="30">
        <v>0.57344335574572225</v>
      </c>
      <c r="CB14" s="30">
        <v>25.524392883128073</v>
      </c>
      <c r="CC14" s="40">
        <v>1.4427030103138847</v>
      </c>
      <c r="CE14" s="30">
        <f t="shared" si="0"/>
        <v>2.3779743280283547</v>
      </c>
      <c r="CG14" s="55">
        <f t="shared" si="1"/>
        <v>-0.16042424242424275</v>
      </c>
      <c r="CH14" s="50">
        <f t="shared" si="2"/>
        <v>0</v>
      </c>
      <c r="CI14" s="57"/>
      <c r="CJ14" s="51" t="s">
        <v>60</v>
      </c>
      <c r="CK14" s="59">
        <f>AVERAGE(CG32)</f>
        <v>-0.2122727272727275</v>
      </c>
      <c r="CL14" s="2"/>
      <c r="CM14" s="55">
        <f t="shared" si="3"/>
        <v>6.1727523313925614E-2</v>
      </c>
      <c r="CN14" s="51">
        <f t="shared" si="4"/>
        <v>0</v>
      </c>
      <c r="CO14" s="57"/>
      <c r="CP14" s="51" t="s">
        <v>60</v>
      </c>
      <c r="CQ14" s="59">
        <f>AVERAGE(CM32)</f>
        <v>0.24062184880096193</v>
      </c>
      <c r="CR14" s="2"/>
      <c r="CS14" s="55">
        <f t="shared" si="5"/>
        <v>0</v>
      </c>
      <c r="CT14" s="51">
        <f t="shared" si="6"/>
        <v>1</v>
      </c>
      <c r="CU14" s="57"/>
      <c r="CV14" s="51" t="s">
        <v>60</v>
      </c>
      <c r="CW14" s="59">
        <f>AVERAGE(CS32)</f>
        <v>4.7814024600656424E-3</v>
      </c>
      <c r="CX14" s="2"/>
      <c r="CY14" s="55">
        <f t="shared" si="7"/>
        <v>6.9423293433590771E-2</v>
      </c>
      <c r="CZ14" s="51">
        <f t="shared" si="8"/>
        <v>1</v>
      </c>
      <c r="DA14" s="57"/>
      <c r="DB14" s="51" t="s">
        <v>60</v>
      </c>
      <c r="DC14" s="59">
        <f>AVERAGE(CY32)</f>
        <v>0.70267423030348608</v>
      </c>
      <c r="DD14" s="2"/>
      <c r="DE14" s="55">
        <f t="shared" si="9"/>
        <v>2.8669090782168674</v>
      </c>
      <c r="DF14" s="51">
        <f t="shared" si="10"/>
        <v>1</v>
      </c>
      <c r="DG14" s="57"/>
      <c r="DH14" s="51" t="s">
        <v>60</v>
      </c>
      <c r="DI14" s="59">
        <f>AVERAGE(DE32)</f>
        <v>1.8615968536678231</v>
      </c>
      <c r="DK14" s="15">
        <v>2.3779743280283547</v>
      </c>
    </row>
    <row r="15" spans="1:115" x14ac:dyDescent="0.3">
      <c r="A15" s="28">
        <v>24</v>
      </c>
      <c r="B15" s="29">
        <v>0.25</v>
      </c>
      <c r="C15" s="30">
        <v>4.833333333333333</v>
      </c>
      <c r="D15" s="30">
        <v>1.2857142857142856</v>
      </c>
      <c r="E15" s="31">
        <v>0</v>
      </c>
      <c r="F15" s="30">
        <v>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1">
        <v>0</v>
      </c>
      <c r="M15" s="32">
        <v>0</v>
      </c>
      <c r="N15" s="30">
        <v>100</v>
      </c>
      <c r="O15" s="30">
        <v>0</v>
      </c>
      <c r="P15" s="30">
        <v>5</v>
      </c>
      <c r="Q15" s="30">
        <v>100</v>
      </c>
      <c r="R15" s="30">
        <v>45</v>
      </c>
      <c r="S15" s="30">
        <v>0</v>
      </c>
      <c r="T15" s="30">
        <v>9</v>
      </c>
      <c r="U15" s="31">
        <v>200</v>
      </c>
      <c r="V15" s="33">
        <v>0.95</v>
      </c>
      <c r="W15" s="30">
        <v>121.16500000000001</v>
      </c>
      <c r="X15" s="30">
        <v>1.3896656123620588</v>
      </c>
      <c r="Y15" s="30">
        <v>165</v>
      </c>
      <c r="Z15" s="30">
        <v>0</v>
      </c>
      <c r="AA15" s="30">
        <v>0.2656666666666665</v>
      </c>
      <c r="AB15" s="32">
        <v>8.4222158324974133E-3</v>
      </c>
      <c r="AC15" s="28">
        <v>1.1783549271024749</v>
      </c>
      <c r="AD15" s="28">
        <v>1.2531330759268527E-2</v>
      </c>
      <c r="AE15" s="28">
        <v>0.10598647182006125</v>
      </c>
      <c r="AF15" s="28">
        <v>3.7208430022621308E-2</v>
      </c>
      <c r="AG15" s="28">
        <v>1.606747189781907</v>
      </c>
      <c r="AH15" s="28">
        <v>1.6586338334119495E-2</v>
      </c>
      <c r="AI15" s="28">
        <v>2.2360679774997845</v>
      </c>
      <c r="AJ15" s="28">
        <v>7.4494167171575297E-16</v>
      </c>
      <c r="AK15" s="28">
        <v>4.1627264574688763</v>
      </c>
      <c r="AL15" s="30">
        <v>0.74188520398004376</v>
      </c>
      <c r="AM15" s="28">
        <v>28.797069401705222</v>
      </c>
      <c r="AN15" s="32">
        <v>1.4691745875539832</v>
      </c>
      <c r="AP15" s="28">
        <v>24</v>
      </c>
      <c r="AQ15" s="29">
        <v>0.25</v>
      </c>
      <c r="AR15" s="30">
        <v>4.833333333333333</v>
      </c>
      <c r="AS15" s="30">
        <v>1.2857142857142856</v>
      </c>
      <c r="AT15" s="31">
        <v>0</v>
      </c>
      <c r="AU15" s="30">
        <v>0</v>
      </c>
      <c r="AV15" s="30">
        <v>0</v>
      </c>
      <c r="AW15" s="30">
        <v>0</v>
      </c>
      <c r="AX15" s="30">
        <v>0</v>
      </c>
      <c r="AY15" s="30">
        <v>0</v>
      </c>
      <c r="AZ15" s="30">
        <v>0</v>
      </c>
      <c r="BA15" s="31">
        <v>0</v>
      </c>
      <c r="BB15" s="32">
        <v>0</v>
      </c>
      <c r="BC15" s="30">
        <v>100</v>
      </c>
      <c r="BD15" s="30">
        <v>0</v>
      </c>
      <c r="BE15" s="30">
        <v>5</v>
      </c>
      <c r="BF15" s="30">
        <v>0</v>
      </c>
      <c r="BG15" s="30">
        <v>0</v>
      </c>
      <c r="BH15" s="30">
        <v>0</v>
      </c>
      <c r="BI15" s="30">
        <v>9</v>
      </c>
      <c r="BJ15" s="31">
        <v>200</v>
      </c>
      <c r="BK15" s="33">
        <v>0.95</v>
      </c>
      <c r="BL15" s="30">
        <v>96.65</v>
      </c>
      <c r="BM15" s="30">
        <v>2.0230582726578183</v>
      </c>
      <c r="BN15" s="30">
        <v>165</v>
      </c>
      <c r="BO15" s="30">
        <v>0</v>
      </c>
      <c r="BP15" s="30">
        <v>0.4142424242424243</v>
      </c>
      <c r="BQ15" s="32">
        <v>1.226095922822916E-2</v>
      </c>
      <c r="BR15" s="28">
        <v>1.3476809663442952</v>
      </c>
      <c r="BS15" s="28">
        <v>1.7418699537690895E-2</v>
      </c>
      <c r="BT15" s="28">
        <v>3.0497126009549524E-2</v>
      </c>
      <c r="BU15" s="28">
        <v>1.857889479091231E-2</v>
      </c>
      <c r="BV15" s="28">
        <v>1.5356197042614645</v>
      </c>
      <c r="BW15" s="28">
        <v>1.4267293875895667E-2</v>
      </c>
      <c r="BX15" s="28">
        <v>2.2360679774997845</v>
      </c>
      <c r="BY15" s="28">
        <v>7.4494167171575297E-16</v>
      </c>
      <c r="BZ15" s="28">
        <v>3.611530159300782</v>
      </c>
      <c r="CA15" s="30">
        <v>0.53160975962813151</v>
      </c>
      <c r="CB15" s="28">
        <v>27.196640266804415</v>
      </c>
      <c r="CC15" s="32">
        <v>1.5611777760650574</v>
      </c>
      <c r="CE15" s="30">
        <f t="shared" si="0"/>
        <v>2.4928469095164494</v>
      </c>
      <c r="CG15" s="55">
        <f t="shared" si="1"/>
        <v>-0.14857575757575781</v>
      </c>
      <c r="CH15" s="50">
        <f t="shared" si="2"/>
        <v>0</v>
      </c>
      <c r="CI15" s="57"/>
      <c r="CJ15" s="51" t="s">
        <v>61</v>
      </c>
      <c r="CK15" s="59">
        <f>AVERAGE(CG33:CG35)</f>
        <v>-0.20556565656565687</v>
      </c>
      <c r="CL15" s="2"/>
      <c r="CM15" s="55">
        <f t="shared" si="3"/>
        <v>7.1127485520442457E-2</v>
      </c>
      <c r="CN15" s="51">
        <f t="shared" si="4"/>
        <v>0</v>
      </c>
      <c r="CO15" s="57"/>
      <c r="CP15" s="51" t="s">
        <v>61</v>
      </c>
      <c r="CQ15" s="59">
        <f>AVERAGE(CM33:CM35)</f>
        <v>0.24434154567906838</v>
      </c>
      <c r="CR15" s="2"/>
      <c r="CS15" s="55">
        <f t="shared" si="5"/>
        <v>0</v>
      </c>
      <c r="CT15" s="51">
        <f t="shared" si="6"/>
        <v>1</v>
      </c>
      <c r="CU15" s="57"/>
      <c r="CV15" s="51" t="s">
        <v>61</v>
      </c>
      <c r="CW15" s="59">
        <f>AVERAGE(CS33:CS35)</f>
        <v>1.619850833659342E-3</v>
      </c>
      <c r="CX15" s="2"/>
      <c r="CY15" s="55">
        <f t="shared" si="7"/>
        <v>0.55119629816809423</v>
      </c>
      <c r="CZ15" s="51">
        <f t="shared" si="8"/>
        <v>1</v>
      </c>
      <c r="DA15" s="57"/>
      <c r="DB15" s="51" t="s">
        <v>61</v>
      </c>
      <c r="DC15" s="59">
        <f>AVERAGE(CY33:CY35)</f>
        <v>0.85179085166304436</v>
      </c>
      <c r="DD15" s="2"/>
      <c r="DE15" s="55">
        <f t="shared" si="9"/>
        <v>1.6004291349008071</v>
      </c>
      <c r="DF15" s="51">
        <f t="shared" si="10"/>
        <v>1</v>
      </c>
      <c r="DG15" s="57"/>
      <c r="DH15" s="51" t="s">
        <v>61</v>
      </c>
      <c r="DI15" s="59">
        <f>AVERAGE(DE33:DE35)</f>
        <v>0.4742274081693954</v>
      </c>
      <c r="DK15" s="15">
        <v>2.4928469095164494</v>
      </c>
    </row>
    <row r="16" spans="1:115" x14ac:dyDescent="0.3">
      <c r="A16" s="28">
        <v>13</v>
      </c>
      <c r="B16" s="29">
        <v>0.25</v>
      </c>
      <c r="C16" s="30">
        <v>2.6666666666666665</v>
      </c>
      <c r="D16" s="30">
        <v>2.4285714285714284</v>
      </c>
      <c r="E16" s="31">
        <v>0</v>
      </c>
      <c r="F16" s="30">
        <v>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1">
        <v>0</v>
      </c>
      <c r="M16" s="32">
        <v>0</v>
      </c>
      <c r="N16" s="30">
        <v>100</v>
      </c>
      <c r="O16" s="30">
        <v>0</v>
      </c>
      <c r="P16" s="30">
        <v>5</v>
      </c>
      <c r="Q16" s="30">
        <v>100</v>
      </c>
      <c r="R16" s="30">
        <v>45</v>
      </c>
      <c r="S16" s="30">
        <v>0</v>
      </c>
      <c r="T16" s="30">
        <v>9</v>
      </c>
      <c r="U16" s="31">
        <v>200</v>
      </c>
      <c r="V16" s="33">
        <v>0.95</v>
      </c>
      <c r="W16" s="30">
        <v>121.72499999999999</v>
      </c>
      <c r="X16" s="30">
        <v>1.2601073386961621</v>
      </c>
      <c r="Y16" s="30">
        <v>165</v>
      </c>
      <c r="Z16" s="30">
        <v>0</v>
      </c>
      <c r="AA16" s="30">
        <v>0.26227272727272732</v>
      </c>
      <c r="AB16" s="32">
        <v>7.6370141739161585E-3</v>
      </c>
      <c r="AC16" s="28">
        <v>1.1813457487630221</v>
      </c>
      <c r="AD16" s="28">
        <v>1.2373391642573287E-2</v>
      </c>
      <c r="AE16" s="28">
        <v>8.2189514164974664E-2</v>
      </c>
      <c r="AF16" s="28">
        <v>3.0704104408566468E-2</v>
      </c>
      <c r="AG16" s="28">
        <v>1.598618106753098</v>
      </c>
      <c r="AH16" s="28">
        <v>1.507750153720128E-2</v>
      </c>
      <c r="AI16" s="28">
        <v>2.2360679774997845</v>
      </c>
      <c r="AJ16" s="28">
        <v>7.4494167171575297E-16</v>
      </c>
      <c r="AK16" s="26">
        <v>4.0040465043908604</v>
      </c>
      <c r="AL16" s="37">
        <v>0.67685103122565959</v>
      </c>
      <c r="AM16" s="39">
        <v>28.835588645431908</v>
      </c>
      <c r="AN16" s="32">
        <v>1.7722784247484606</v>
      </c>
      <c r="AP16" s="28">
        <v>13</v>
      </c>
      <c r="AQ16" s="29">
        <v>0.25</v>
      </c>
      <c r="AR16" s="30">
        <v>2.6666666666666665</v>
      </c>
      <c r="AS16" s="30">
        <v>2.4285714285714284</v>
      </c>
      <c r="AT16" s="31">
        <v>0</v>
      </c>
      <c r="AU16" s="30">
        <v>0</v>
      </c>
      <c r="AV16" s="30">
        <v>0</v>
      </c>
      <c r="AW16" s="30">
        <v>0</v>
      </c>
      <c r="AX16" s="30">
        <v>0</v>
      </c>
      <c r="AY16" s="30">
        <v>0</v>
      </c>
      <c r="AZ16" s="30">
        <v>0</v>
      </c>
      <c r="BA16" s="31">
        <v>0</v>
      </c>
      <c r="BB16" s="32">
        <v>0</v>
      </c>
      <c r="BC16" s="30">
        <v>100</v>
      </c>
      <c r="BD16" s="30">
        <v>0</v>
      </c>
      <c r="BE16" s="30">
        <v>5</v>
      </c>
      <c r="BF16" s="30">
        <v>0</v>
      </c>
      <c r="BG16" s="30">
        <v>0</v>
      </c>
      <c r="BH16" s="30">
        <v>0</v>
      </c>
      <c r="BI16" s="30">
        <v>9</v>
      </c>
      <c r="BJ16" s="31">
        <v>200</v>
      </c>
      <c r="BK16" s="33">
        <v>0.95</v>
      </c>
      <c r="BL16" s="30">
        <v>98.084999999999994</v>
      </c>
      <c r="BM16" s="30">
        <v>1.8974569356079136</v>
      </c>
      <c r="BN16" s="30">
        <v>165</v>
      </c>
      <c r="BO16" s="30">
        <v>0</v>
      </c>
      <c r="BP16" s="30">
        <v>0.40554545454545471</v>
      </c>
      <c r="BQ16" s="32">
        <v>1.1499739003684247E-2</v>
      </c>
      <c r="BR16" s="28">
        <v>1.3524147127548605</v>
      </c>
      <c r="BS16" s="28">
        <v>2.0192725669406521E-2</v>
      </c>
      <c r="BT16" s="28">
        <v>2.1666666666666643E-2</v>
      </c>
      <c r="BU16" s="28">
        <v>1.5682546456380893E-2</v>
      </c>
      <c r="BV16" s="28">
        <v>1.5377523615639459</v>
      </c>
      <c r="BW16" s="28">
        <v>1.3914894417165327E-2</v>
      </c>
      <c r="BX16" s="28">
        <v>2.2360679774997845</v>
      </c>
      <c r="BY16" s="28">
        <v>7.4494167171575297E-16</v>
      </c>
      <c r="BZ16" s="26">
        <v>3.610671439656294</v>
      </c>
      <c r="CA16" s="37">
        <v>0.51899501676172588</v>
      </c>
      <c r="CB16" s="39">
        <v>27.409899903562277</v>
      </c>
      <c r="CC16" s="32">
        <v>1.6142817655878632</v>
      </c>
      <c r="CE16" s="30">
        <f t="shared" si="0"/>
        <v>2.5448360411214068</v>
      </c>
      <c r="CG16" s="55">
        <f t="shared" si="1"/>
        <v>-0.14327272727272738</v>
      </c>
      <c r="CH16" s="50">
        <f t="shared" si="2"/>
        <v>0</v>
      </c>
      <c r="CI16" s="57"/>
      <c r="CJ16" s="51" t="s">
        <v>62</v>
      </c>
      <c r="CK16" s="59">
        <f>AVERAGE(CG36)</f>
        <v>-0.20133333333333281</v>
      </c>
      <c r="CL16" s="2"/>
      <c r="CM16" s="55">
        <f t="shared" si="3"/>
        <v>6.086574518915211E-2</v>
      </c>
      <c r="CN16" s="51">
        <f t="shared" si="4"/>
        <v>0</v>
      </c>
      <c r="CO16" s="57"/>
      <c r="CP16" s="51" t="s">
        <v>62</v>
      </c>
      <c r="CQ16" s="59">
        <f>AVERAGE(CM36)</f>
        <v>0.26599041820306368</v>
      </c>
      <c r="CR16" s="2"/>
      <c r="CS16" s="55">
        <f t="shared" si="5"/>
        <v>0</v>
      </c>
      <c r="CT16" s="51">
        <f t="shared" si="6"/>
        <v>1</v>
      </c>
      <c r="CU16" s="57"/>
      <c r="CV16" s="51" t="s">
        <v>62</v>
      </c>
      <c r="CW16" s="59">
        <f>AVERAGE(CS36)</f>
        <v>2.6393202250023506E-3</v>
      </c>
      <c r="CX16" s="2"/>
      <c r="CY16" s="55">
        <f t="shared" si="7"/>
        <v>0.3933750647345664</v>
      </c>
      <c r="CZ16" s="51">
        <f t="shared" si="8"/>
        <v>1</v>
      </c>
      <c r="DA16" s="57"/>
      <c r="DB16" s="51" t="s">
        <v>62</v>
      </c>
      <c r="DC16" s="59">
        <f>AVERAGE(CY36)</f>
        <v>0.41098482244273038</v>
      </c>
      <c r="DD16" s="2"/>
      <c r="DE16" s="55">
        <f t="shared" si="9"/>
        <v>1.4256887418696316</v>
      </c>
      <c r="DF16" s="51">
        <f t="shared" si="10"/>
        <v>1</v>
      </c>
      <c r="DG16" s="57"/>
      <c r="DH16" s="51" t="s">
        <v>62</v>
      </c>
      <c r="DI16" s="59">
        <f>AVERAGE(DE36)</f>
        <v>1.3162291080213091</v>
      </c>
      <c r="DK16" s="15">
        <v>2.5448360411214068</v>
      </c>
    </row>
    <row r="17" spans="1:115" x14ac:dyDescent="0.3">
      <c r="A17" s="28">
        <v>9</v>
      </c>
      <c r="B17" s="29">
        <v>0.25</v>
      </c>
      <c r="C17" s="34">
        <v>1.5833333333333333</v>
      </c>
      <c r="D17" s="34">
        <v>4.7142857142857135</v>
      </c>
      <c r="E17" s="35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5">
        <v>0</v>
      </c>
      <c r="M17" s="36">
        <v>0</v>
      </c>
      <c r="N17" s="34">
        <v>100</v>
      </c>
      <c r="O17" s="34">
        <v>0</v>
      </c>
      <c r="P17" s="34">
        <v>5</v>
      </c>
      <c r="Q17" s="37">
        <v>100</v>
      </c>
      <c r="R17" s="37">
        <v>45</v>
      </c>
      <c r="S17" s="39">
        <v>0</v>
      </c>
      <c r="T17" s="34">
        <v>9</v>
      </c>
      <c r="U17" s="35">
        <v>200</v>
      </c>
      <c r="V17" s="38">
        <v>0.95</v>
      </c>
      <c r="W17" s="30">
        <v>122.17</v>
      </c>
      <c r="X17" s="30">
        <v>1.4102075527763498</v>
      </c>
      <c r="Y17" s="30">
        <v>165</v>
      </c>
      <c r="Z17" s="30">
        <v>0</v>
      </c>
      <c r="AA17" s="30">
        <v>0.25957575757575763</v>
      </c>
      <c r="AB17" s="32">
        <v>8.5467124410687368E-3</v>
      </c>
      <c r="AC17" s="28">
        <v>1.1851782427909026</v>
      </c>
      <c r="AD17" s="28">
        <v>1.3220403730568028E-2</v>
      </c>
      <c r="AE17" s="28">
        <v>9.6803373379345872E-2</v>
      </c>
      <c r="AF17" s="28">
        <v>3.3419894674715005E-2</v>
      </c>
      <c r="AG17" s="34">
        <v>1.5978082410887506</v>
      </c>
      <c r="AH17" s="34">
        <v>1.5480829756361029E-2</v>
      </c>
      <c r="AI17" s="28">
        <v>2.2360679774997845</v>
      </c>
      <c r="AJ17" s="28">
        <v>7.4494167171575297E-16</v>
      </c>
      <c r="AK17" s="28">
        <v>4.1577067838187221</v>
      </c>
      <c r="AL17" s="30">
        <v>0.65968871701450238</v>
      </c>
      <c r="AM17" s="39">
        <v>29.034319747916992</v>
      </c>
      <c r="AN17" s="40">
        <v>1.8804943265397427</v>
      </c>
      <c r="AP17" s="28">
        <v>9</v>
      </c>
      <c r="AQ17" s="29">
        <v>0.25</v>
      </c>
      <c r="AR17" s="34">
        <v>1.5833333333333333</v>
      </c>
      <c r="AS17" s="34">
        <v>4.7142857142857135</v>
      </c>
      <c r="AT17" s="35">
        <v>0</v>
      </c>
      <c r="AU17" s="34">
        <v>0</v>
      </c>
      <c r="AV17" s="34">
        <v>0</v>
      </c>
      <c r="AW17" s="34">
        <v>0</v>
      </c>
      <c r="AX17" s="34">
        <v>0</v>
      </c>
      <c r="AY17" s="34">
        <v>0</v>
      </c>
      <c r="AZ17" s="34">
        <v>0</v>
      </c>
      <c r="BA17" s="35">
        <v>0</v>
      </c>
      <c r="BB17" s="36">
        <v>0</v>
      </c>
      <c r="BC17" s="34">
        <v>100</v>
      </c>
      <c r="BD17" s="34">
        <v>0</v>
      </c>
      <c r="BE17" s="34">
        <v>5</v>
      </c>
      <c r="BF17" s="37">
        <v>0</v>
      </c>
      <c r="BG17" s="37">
        <v>0</v>
      </c>
      <c r="BH17" s="39">
        <v>0</v>
      </c>
      <c r="BI17" s="34">
        <v>9</v>
      </c>
      <c r="BJ17" s="35">
        <v>200</v>
      </c>
      <c r="BK17" s="38">
        <v>0.95</v>
      </c>
      <c r="BL17" s="30">
        <v>95.64</v>
      </c>
      <c r="BM17" s="30">
        <v>1.8807131711812959</v>
      </c>
      <c r="BN17" s="30">
        <v>165</v>
      </c>
      <c r="BO17" s="30">
        <v>0</v>
      </c>
      <c r="BP17" s="30">
        <v>0.42036363636363633</v>
      </c>
      <c r="BQ17" s="32">
        <v>1.1398261643522936E-2</v>
      </c>
      <c r="BR17" s="28">
        <v>1.3542101992045903</v>
      </c>
      <c r="BS17" s="28">
        <v>1.9049446079938692E-2</v>
      </c>
      <c r="BT17" s="28">
        <v>1.8809223176554545E-2</v>
      </c>
      <c r="BU17" s="28">
        <v>1.507212117001552E-2</v>
      </c>
      <c r="BV17" s="34">
        <v>1.5290749097814638</v>
      </c>
      <c r="BW17" s="34">
        <v>1.5309030828239477E-2</v>
      </c>
      <c r="BX17" s="28">
        <v>2.2360679774997845</v>
      </c>
      <c r="BY17" s="28">
        <v>7.4494167171575297E-16</v>
      </c>
      <c r="BZ17" s="28">
        <v>3.3168124981477156</v>
      </c>
      <c r="CA17" s="30">
        <v>0.51513267589352607</v>
      </c>
      <c r="CB17" s="39">
        <v>27.397830119628821</v>
      </c>
      <c r="CC17" s="40">
        <v>1.5979804722792388</v>
      </c>
      <c r="CE17" s="30">
        <f t="shared" si="0"/>
        <v>2.7320844998436109</v>
      </c>
      <c r="CG17" s="55">
        <f t="shared" si="1"/>
        <v>-0.1607878787878787</v>
      </c>
      <c r="CH17" s="50">
        <f t="shared" si="2"/>
        <v>0</v>
      </c>
      <c r="CI17" s="57"/>
      <c r="CJ17" s="51" t="s">
        <v>63</v>
      </c>
      <c r="CK17" s="59">
        <f>AVERAGE(CG37:CG39)</f>
        <v>-0.19552525252525291</v>
      </c>
      <c r="CL17" s="2"/>
      <c r="CM17" s="55">
        <f t="shared" si="3"/>
        <v>6.8733331307286871E-2</v>
      </c>
      <c r="CN17" s="51">
        <f t="shared" si="4"/>
        <v>0</v>
      </c>
      <c r="CO17" s="57"/>
      <c r="CP17" s="51" t="s">
        <v>63</v>
      </c>
      <c r="CQ17" s="59">
        <f>AVERAGE(CM37:CM39)</f>
        <v>0.31993296102379709</v>
      </c>
      <c r="CR17" s="2"/>
      <c r="CS17" s="55">
        <f t="shared" si="5"/>
        <v>0</v>
      </c>
      <c r="CT17" s="51">
        <f t="shared" si="6"/>
        <v>1</v>
      </c>
      <c r="CU17" s="57"/>
      <c r="CV17" s="51" t="s">
        <v>63</v>
      </c>
      <c r="CW17" s="59">
        <f>AVERAGE(CS37:CS39)</f>
        <v>1.9803902718556663E-3</v>
      </c>
      <c r="CX17" s="2"/>
      <c r="CY17" s="55">
        <f t="shared" si="7"/>
        <v>0.84089428567100644</v>
      </c>
      <c r="CZ17" s="51">
        <f t="shared" si="8"/>
        <v>1</v>
      </c>
      <c r="DA17" s="57"/>
      <c r="DB17" s="51" t="s">
        <v>63</v>
      </c>
      <c r="DC17" s="59">
        <f>AVERAGE(CY37:CY39)</f>
        <v>0.53187978773238331</v>
      </c>
      <c r="DD17" s="2"/>
      <c r="DE17" s="55">
        <f t="shared" si="9"/>
        <v>1.6364896282881709</v>
      </c>
      <c r="DF17" s="51">
        <f t="shared" si="10"/>
        <v>1</v>
      </c>
      <c r="DG17" s="57"/>
      <c r="DH17" s="51" t="s">
        <v>63</v>
      </c>
      <c r="DI17" s="59">
        <f>AVERAGE(DE37:DE39)</f>
        <v>1.1798554891048301</v>
      </c>
      <c r="DK17" s="15">
        <v>2.7320844998436109</v>
      </c>
    </row>
    <row r="18" spans="1:115" x14ac:dyDescent="0.3">
      <c r="A18" s="28">
        <v>30</v>
      </c>
      <c r="B18" s="29">
        <v>0.25</v>
      </c>
      <c r="C18" s="30">
        <v>5.9166666666666661</v>
      </c>
      <c r="D18" s="30">
        <v>1.2857142857142856</v>
      </c>
      <c r="E18" s="31">
        <v>0</v>
      </c>
      <c r="F18" s="30">
        <v>0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1">
        <v>0</v>
      </c>
      <c r="M18" s="32">
        <v>0</v>
      </c>
      <c r="N18" s="30">
        <v>100</v>
      </c>
      <c r="O18" s="30">
        <v>0</v>
      </c>
      <c r="P18" s="30">
        <v>5</v>
      </c>
      <c r="Q18" s="30">
        <v>100</v>
      </c>
      <c r="R18" s="30">
        <v>45</v>
      </c>
      <c r="S18" s="30">
        <v>0</v>
      </c>
      <c r="T18" s="30">
        <v>9</v>
      </c>
      <c r="U18" s="31">
        <v>200</v>
      </c>
      <c r="V18" s="33">
        <v>0.95</v>
      </c>
      <c r="W18" s="30">
        <v>121.69499999999999</v>
      </c>
      <c r="X18" s="30">
        <v>1.3721484917818076</v>
      </c>
      <c r="Y18" s="30">
        <v>165</v>
      </c>
      <c r="Z18" s="30">
        <v>0</v>
      </c>
      <c r="AA18" s="30">
        <v>0.26245454545454533</v>
      </c>
      <c r="AB18" s="32">
        <v>8.3160514653443096E-3</v>
      </c>
      <c r="AC18" s="28">
        <v>1.1699909059553324</v>
      </c>
      <c r="AD18" s="28">
        <v>1.2051948891016474E-2</v>
      </c>
      <c r="AE18" s="28">
        <v>0.11161943316631659</v>
      </c>
      <c r="AF18" s="28">
        <v>3.5802360218506316E-2</v>
      </c>
      <c r="AG18" s="28">
        <v>1.6016184843300025</v>
      </c>
      <c r="AH18" s="28">
        <v>1.6618271541994842E-2</v>
      </c>
      <c r="AI18" s="28">
        <v>2.2360679774997845</v>
      </c>
      <c r="AJ18" s="28">
        <v>7.4494167171575297E-16</v>
      </c>
      <c r="AK18" s="28">
        <v>4.4850097986854438</v>
      </c>
      <c r="AL18" s="30">
        <v>0.62679274584751665</v>
      </c>
      <c r="AM18" s="28">
        <v>28.136026116168722</v>
      </c>
      <c r="AN18" s="32">
        <v>1.5581240118917992</v>
      </c>
      <c r="AP18" s="28">
        <v>30</v>
      </c>
      <c r="AQ18" s="29">
        <v>0.25</v>
      </c>
      <c r="AR18" s="30">
        <v>5.9166666666666661</v>
      </c>
      <c r="AS18" s="30">
        <v>1.2857142857142856</v>
      </c>
      <c r="AT18" s="31">
        <v>0</v>
      </c>
      <c r="AU18" s="30">
        <v>0</v>
      </c>
      <c r="AV18" s="30">
        <v>0</v>
      </c>
      <c r="AW18" s="30">
        <v>0</v>
      </c>
      <c r="AX18" s="30">
        <v>0</v>
      </c>
      <c r="AY18" s="30">
        <v>0</v>
      </c>
      <c r="AZ18" s="30">
        <v>0</v>
      </c>
      <c r="BA18" s="31">
        <v>0</v>
      </c>
      <c r="BB18" s="32">
        <v>0</v>
      </c>
      <c r="BC18" s="30">
        <v>100</v>
      </c>
      <c r="BD18" s="30">
        <v>0</v>
      </c>
      <c r="BE18" s="30">
        <v>5</v>
      </c>
      <c r="BF18" s="30">
        <v>0</v>
      </c>
      <c r="BG18" s="30">
        <v>0</v>
      </c>
      <c r="BH18" s="30">
        <v>0</v>
      </c>
      <c r="BI18" s="30">
        <v>9</v>
      </c>
      <c r="BJ18" s="31">
        <v>200</v>
      </c>
      <c r="BK18" s="33">
        <v>0.95</v>
      </c>
      <c r="BL18" s="30">
        <v>95.84</v>
      </c>
      <c r="BM18" s="30">
        <v>1.9837352688817866</v>
      </c>
      <c r="BN18" s="30">
        <v>165</v>
      </c>
      <c r="BO18" s="30">
        <v>0</v>
      </c>
      <c r="BP18" s="30">
        <v>0.41915151515151533</v>
      </c>
      <c r="BQ18" s="32">
        <v>1.2022637993222819E-2</v>
      </c>
      <c r="BR18" s="28">
        <v>1.3510205680977521</v>
      </c>
      <c r="BS18" s="28">
        <v>1.9889137065349446E-2</v>
      </c>
      <c r="BT18" s="28">
        <v>2.2416245780509748E-2</v>
      </c>
      <c r="BU18" s="28">
        <v>1.4112357834090906E-2</v>
      </c>
      <c r="BV18" s="28">
        <v>1.5348317376294358</v>
      </c>
      <c r="BW18" s="28">
        <v>1.6251183073092767E-2</v>
      </c>
      <c r="BX18" s="28">
        <v>2.2360679774997845</v>
      </c>
      <c r="BY18" s="28">
        <v>7.4494167171575297E-16</v>
      </c>
      <c r="BZ18" s="28">
        <v>3.2735466333550822</v>
      </c>
      <c r="CA18" s="30">
        <v>0.48143538115229706</v>
      </c>
      <c r="CB18" s="28">
        <v>28.074756661853122</v>
      </c>
      <c r="CC18" s="32">
        <v>1.7204113462183817</v>
      </c>
      <c r="CE18" s="30">
        <f t="shared" si="0"/>
        <v>2.7581049394725459</v>
      </c>
      <c r="CG18" s="55">
        <f t="shared" si="1"/>
        <v>-0.15669696969697</v>
      </c>
      <c r="CH18" s="50">
        <f t="shared" si="2"/>
        <v>0</v>
      </c>
      <c r="CI18" s="57"/>
      <c r="CJ18" s="51" t="s">
        <v>64</v>
      </c>
      <c r="CK18" s="59">
        <f>AVERAGE(CG40:CG41)</f>
        <v>-0.18469696969696991</v>
      </c>
      <c r="CL18" s="2"/>
      <c r="CM18" s="55">
        <f t="shared" si="3"/>
        <v>6.6786746700566724E-2</v>
      </c>
      <c r="CN18" s="51">
        <f t="shared" si="4"/>
        <v>0</v>
      </c>
      <c r="CO18" s="57"/>
      <c r="CP18" s="51" t="s">
        <v>64</v>
      </c>
      <c r="CQ18" s="59">
        <f>AVERAGE(CM40:CM41)</f>
        <v>0.33488502614230553</v>
      </c>
      <c r="CR18" s="2"/>
      <c r="CS18" s="55">
        <f t="shared" si="5"/>
        <v>0</v>
      </c>
      <c r="CT18" s="51">
        <f t="shared" si="6"/>
        <v>1</v>
      </c>
      <c r="CU18" s="57"/>
      <c r="CV18" s="51" t="s">
        <v>64</v>
      </c>
      <c r="CW18" s="59">
        <f>AVERAGE(CS40:CS41)</f>
        <v>2.6844082264452673E-2</v>
      </c>
      <c r="CX18" s="2"/>
      <c r="CY18" s="55">
        <f t="shared" si="7"/>
        <v>1.2114631653303616</v>
      </c>
      <c r="CZ18" s="51">
        <f t="shared" si="8"/>
        <v>0</v>
      </c>
      <c r="DA18" s="57"/>
      <c r="DB18" s="51" t="s">
        <v>64</v>
      </c>
      <c r="DC18" s="59">
        <f>AVERAGE(CY40:CY41)</f>
        <v>0.60463506839183023</v>
      </c>
      <c r="DD18" s="2"/>
      <c r="DE18" s="55">
        <f t="shared" si="9"/>
        <v>6.1269454315599603E-2</v>
      </c>
      <c r="DF18" s="51">
        <f t="shared" si="10"/>
        <v>1</v>
      </c>
      <c r="DG18" s="57"/>
      <c r="DH18" s="51" t="s">
        <v>64</v>
      </c>
      <c r="DI18" s="59">
        <f>AVERAGE(DE40:DE41)</f>
        <v>0.92494211895360756</v>
      </c>
      <c r="DK18" s="15">
        <v>2.7581049394725459</v>
      </c>
    </row>
    <row r="19" spans="1:115" x14ac:dyDescent="0.3">
      <c r="A19" s="28">
        <v>37</v>
      </c>
      <c r="B19" s="29">
        <v>0.25</v>
      </c>
      <c r="C19" s="30">
        <v>6.9999999999999991</v>
      </c>
      <c r="D19" s="30">
        <v>1.2857142857142856</v>
      </c>
      <c r="E19" s="31">
        <v>0</v>
      </c>
      <c r="F19" s="30">
        <v>0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1">
        <v>0</v>
      </c>
      <c r="M19" s="32">
        <v>0</v>
      </c>
      <c r="N19" s="30">
        <v>100</v>
      </c>
      <c r="O19" s="30">
        <v>0</v>
      </c>
      <c r="P19" s="30">
        <v>5</v>
      </c>
      <c r="Q19" s="30">
        <v>100</v>
      </c>
      <c r="R19" s="30">
        <v>45</v>
      </c>
      <c r="S19" s="30">
        <v>0</v>
      </c>
      <c r="T19" s="30">
        <v>9</v>
      </c>
      <c r="U19" s="31">
        <v>200</v>
      </c>
      <c r="V19" s="33">
        <v>0.95</v>
      </c>
      <c r="W19" s="30">
        <v>110.185</v>
      </c>
      <c r="X19" s="30">
        <v>1.6677673411336555</v>
      </c>
      <c r="Y19" s="30">
        <v>165</v>
      </c>
      <c r="Z19" s="30">
        <v>0</v>
      </c>
      <c r="AA19" s="30">
        <v>0.33221212121212096</v>
      </c>
      <c r="AB19" s="32">
        <v>1.0107680855355679E-2</v>
      </c>
      <c r="AC19" s="28">
        <v>1.23755755413816</v>
      </c>
      <c r="AD19" s="28">
        <v>1.2652421062805513E-2</v>
      </c>
      <c r="AE19" s="28">
        <v>0.11538051660487415</v>
      </c>
      <c r="AF19" s="28">
        <v>3.6276895863232357E-2</v>
      </c>
      <c r="AG19" s="28">
        <v>1.8717230876859818</v>
      </c>
      <c r="AH19" s="28">
        <v>1.9925129475450793E-2</v>
      </c>
      <c r="AI19" s="28">
        <v>2.9982842712474622</v>
      </c>
      <c r="AJ19" s="28">
        <v>2.3863658675547612E-3</v>
      </c>
      <c r="AK19" s="28">
        <v>4.0956248521431595</v>
      </c>
      <c r="AL19" s="30">
        <v>0.57678123432188255</v>
      </c>
      <c r="AM19" s="28">
        <v>24.641598680352804</v>
      </c>
      <c r="AN19" s="32">
        <v>1.530195580145985</v>
      </c>
      <c r="AP19" s="28">
        <v>37</v>
      </c>
      <c r="AQ19" s="29">
        <v>0.25</v>
      </c>
      <c r="AR19" s="30">
        <v>6.9999999999999991</v>
      </c>
      <c r="AS19" s="30">
        <v>1.2857142857142856</v>
      </c>
      <c r="AT19" s="31">
        <v>0</v>
      </c>
      <c r="AU19" s="30">
        <v>0</v>
      </c>
      <c r="AV19" s="30">
        <v>0</v>
      </c>
      <c r="AW19" s="30">
        <v>0</v>
      </c>
      <c r="AX19" s="30">
        <v>0</v>
      </c>
      <c r="AY19" s="30">
        <v>0</v>
      </c>
      <c r="AZ19" s="30">
        <v>0</v>
      </c>
      <c r="BA19" s="31">
        <v>0</v>
      </c>
      <c r="BB19" s="32">
        <v>0</v>
      </c>
      <c r="BC19" s="30">
        <v>100</v>
      </c>
      <c r="BD19" s="30">
        <v>0</v>
      </c>
      <c r="BE19" s="30">
        <v>5</v>
      </c>
      <c r="BF19" s="30">
        <v>0</v>
      </c>
      <c r="BG19" s="30">
        <v>0</v>
      </c>
      <c r="BH19" s="30">
        <v>0</v>
      </c>
      <c r="BI19" s="30">
        <v>9</v>
      </c>
      <c r="BJ19" s="31">
        <v>200</v>
      </c>
      <c r="BK19" s="33">
        <v>0.95</v>
      </c>
      <c r="BL19" s="30">
        <v>81.125</v>
      </c>
      <c r="BM19" s="30">
        <v>2.0842494274431385</v>
      </c>
      <c r="BN19" s="30">
        <v>165</v>
      </c>
      <c r="BO19" s="30">
        <v>0</v>
      </c>
      <c r="BP19" s="30">
        <v>0.50833333333333319</v>
      </c>
      <c r="BQ19" s="32">
        <v>1.2631814711776728E-2</v>
      </c>
      <c r="BR19" s="28">
        <v>1.4709235260891511</v>
      </c>
      <c r="BS19" s="28">
        <v>2.1583640649405E-2</v>
      </c>
      <c r="BT19" s="28">
        <v>3.6856601717798261E-2</v>
      </c>
      <c r="BU19" s="28">
        <v>1.8231333921928886E-2</v>
      </c>
      <c r="BV19" s="28">
        <v>1.7810025078413023</v>
      </c>
      <c r="BW19" s="28">
        <v>1.9520207251989864E-2</v>
      </c>
      <c r="BX19" s="28">
        <v>2.9991421356237309</v>
      </c>
      <c r="BY19" s="28">
        <v>1.6916712708642022E-3</v>
      </c>
      <c r="BZ19" s="28">
        <v>3.1350798734479843</v>
      </c>
      <c r="CA19" s="30">
        <v>0.4604096909614892</v>
      </c>
      <c r="CB19" s="28">
        <v>23.025329822787832</v>
      </c>
      <c r="CC19" s="32">
        <v>1.5056823881484569</v>
      </c>
      <c r="CE19" s="30">
        <f t="shared" si="0"/>
        <v>2.9999999999999996</v>
      </c>
      <c r="CG19" s="55">
        <f t="shared" si="1"/>
        <v>-0.17612121212121223</v>
      </c>
      <c r="CH19" s="50">
        <f t="shared" si="2"/>
        <v>0</v>
      </c>
      <c r="CI19" s="57"/>
      <c r="CJ19" s="51" t="s">
        <v>65</v>
      </c>
      <c r="CK19" s="59">
        <f>AVERAGE(CG42)</f>
        <v>-0.16451515151515195</v>
      </c>
      <c r="CL19" s="2"/>
      <c r="CM19" s="55">
        <f t="shared" si="3"/>
        <v>9.0720579844679516E-2</v>
      </c>
      <c r="CN19" s="51">
        <f t="shared" si="4"/>
        <v>0</v>
      </c>
      <c r="CO19" s="57"/>
      <c r="CP19" s="51" t="s">
        <v>65</v>
      </c>
      <c r="CQ19" s="59">
        <f>AVERAGE(CM42)</f>
        <v>0.31435187686563859</v>
      </c>
      <c r="CR19" s="2"/>
      <c r="CS19" s="55">
        <f t="shared" si="5"/>
        <v>-8.5786437626866885E-4</v>
      </c>
      <c r="CT19" s="51">
        <f t="shared" si="6"/>
        <v>1</v>
      </c>
      <c r="CU19" s="57"/>
      <c r="CV19" s="51" t="s">
        <v>65</v>
      </c>
      <c r="CW19" s="59">
        <f>AVERAGE(CS42)</f>
        <v>2.1548130533128429E-2</v>
      </c>
      <c r="CX19" s="2"/>
      <c r="CY19" s="55">
        <f t="shared" si="7"/>
        <v>0.96054497869517519</v>
      </c>
      <c r="CZ19" s="51">
        <f t="shared" si="8"/>
        <v>1</v>
      </c>
      <c r="DA19" s="57"/>
      <c r="DB19" s="51" t="s">
        <v>65</v>
      </c>
      <c r="DC19" s="59">
        <f>AVERAGE(CY42)</f>
        <v>0.58802804518711316</v>
      </c>
      <c r="DD19" s="2"/>
      <c r="DE19" s="55">
        <f t="shared" si="9"/>
        <v>1.6162688575649717</v>
      </c>
      <c r="DF19" s="51">
        <f t="shared" si="10"/>
        <v>1</v>
      </c>
      <c r="DG19" s="57"/>
      <c r="DH19" s="51" t="s">
        <v>65</v>
      </c>
      <c r="DI19" s="59">
        <f>AVERAGE(DE42)</f>
        <v>0.6605422538410135</v>
      </c>
      <c r="DK19" s="15">
        <v>2.9999999999999996</v>
      </c>
    </row>
    <row r="20" spans="1:115" x14ac:dyDescent="0.3">
      <c r="A20" s="28">
        <v>19</v>
      </c>
      <c r="B20" s="29">
        <v>0.25</v>
      </c>
      <c r="C20" s="30">
        <v>3.75</v>
      </c>
      <c r="D20" s="30">
        <v>2.4285714285714284</v>
      </c>
      <c r="E20" s="31">
        <v>0</v>
      </c>
      <c r="F20" s="30">
        <v>0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1">
        <v>0</v>
      </c>
      <c r="M20" s="32">
        <v>0</v>
      </c>
      <c r="N20" s="30">
        <v>100</v>
      </c>
      <c r="O20" s="30">
        <v>0</v>
      </c>
      <c r="P20" s="30">
        <v>5</v>
      </c>
      <c r="Q20" s="30">
        <v>100</v>
      </c>
      <c r="R20" s="30">
        <v>45</v>
      </c>
      <c r="S20" s="30">
        <v>0</v>
      </c>
      <c r="T20" s="30">
        <v>9</v>
      </c>
      <c r="U20" s="31">
        <v>200</v>
      </c>
      <c r="V20" s="33">
        <v>0.95</v>
      </c>
      <c r="W20" s="30">
        <v>109.32</v>
      </c>
      <c r="X20" s="30">
        <v>1.580829459670372</v>
      </c>
      <c r="Y20" s="30">
        <v>165</v>
      </c>
      <c r="Z20" s="30">
        <v>0</v>
      </c>
      <c r="AA20" s="30">
        <v>0.33745454545454556</v>
      </c>
      <c r="AB20" s="32">
        <v>9.5807846040627427E-3</v>
      </c>
      <c r="AC20" s="28">
        <v>1.2487302352725733</v>
      </c>
      <c r="AD20" s="28">
        <v>1.3194073052623373E-2</v>
      </c>
      <c r="AE20" s="28">
        <v>8.1486892706218297E-2</v>
      </c>
      <c r="AF20" s="28">
        <v>2.8364414388414055E-2</v>
      </c>
      <c r="AG20" s="28">
        <v>1.8633263705234941</v>
      </c>
      <c r="AH20" s="28">
        <v>1.8635647988015869E-2</v>
      </c>
      <c r="AI20" s="28">
        <v>2.9991421356237309</v>
      </c>
      <c r="AJ20" s="28">
        <v>1.6916712708642066E-3</v>
      </c>
      <c r="AK20" s="28">
        <v>3.5899678507414001</v>
      </c>
      <c r="AL20" s="30">
        <v>0.4842200919296159</v>
      </c>
      <c r="AM20" s="28">
        <v>23.625658688963249</v>
      </c>
      <c r="AN20" s="32">
        <v>1.3575191612741471</v>
      </c>
      <c r="AP20" s="28">
        <v>19</v>
      </c>
      <c r="AQ20" s="29">
        <v>0.25</v>
      </c>
      <c r="AR20" s="30">
        <v>3.75</v>
      </c>
      <c r="AS20" s="30">
        <v>2.4285714285714284</v>
      </c>
      <c r="AT20" s="31">
        <v>0</v>
      </c>
      <c r="AU20" s="30">
        <v>0</v>
      </c>
      <c r="AV20" s="30">
        <v>0</v>
      </c>
      <c r="AW20" s="30">
        <v>0</v>
      </c>
      <c r="AX20" s="30">
        <v>0</v>
      </c>
      <c r="AY20" s="30">
        <v>0</v>
      </c>
      <c r="AZ20" s="30">
        <v>0</v>
      </c>
      <c r="BA20" s="31">
        <v>0</v>
      </c>
      <c r="BB20" s="32">
        <v>0</v>
      </c>
      <c r="BC20" s="30">
        <v>100</v>
      </c>
      <c r="BD20" s="30">
        <v>0</v>
      </c>
      <c r="BE20" s="30">
        <v>5</v>
      </c>
      <c r="BF20" s="30">
        <v>0</v>
      </c>
      <c r="BG20" s="30">
        <v>0</v>
      </c>
      <c r="BH20" s="30">
        <v>0</v>
      </c>
      <c r="BI20" s="30">
        <v>9</v>
      </c>
      <c r="BJ20" s="31">
        <v>200</v>
      </c>
      <c r="BK20" s="33">
        <v>0.95</v>
      </c>
      <c r="BL20" s="30">
        <v>80.52</v>
      </c>
      <c r="BM20" s="30">
        <v>1.9617711956221071</v>
      </c>
      <c r="BN20" s="30">
        <v>165</v>
      </c>
      <c r="BO20" s="30">
        <v>0</v>
      </c>
      <c r="BP20" s="30">
        <v>0.51199999999999979</v>
      </c>
      <c r="BQ20" s="32">
        <v>1.1889522397709755E-2</v>
      </c>
      <c r="BR20" s="28">
        <v>1.466382764980859</v>
      </c>
      <c r="BS20" s="28">
        <v>1.9700870526918341E-2</v>
      </c>
      <c r="BT20" s="28">
        <v>2.2392556509887935E-2</v>
      </c>
      <c r="BU20" s="28">
        <v>1.4066864189677796E-2</v>
      </c>
      <c r="BV20" s="28">
        <v>1.7695779807119514</v>
      </c>
      <c r="BW20" s="28">
        <v>1.9439106520041143E-2</v>
      </c>
      <c r="BX20" s="28">
        <v>3</v>
      </c>
      <c r="BY20" s="28">
        <v>0</v>
      </c>
      <c r="BZ20" s="28">
        <v>3.5998005759243568</v>
      </c>
      <c r="CA20" s="30">
        <v>0.56103106440498551</v>
      </c>
      <c r="CB20" s="28">
        <v>21.837576181426972</v>
      </c>
      <c r="CC20" s="32">
        <v>1.150712448371304</v>
      </c>
      <c r="CE20" s="30">
        <f t="shared" si="0"/>
        <v>3.0178043106110866</v>
      </c>
      <c r="CG20" s="55">
        <f t="shared" si="1"/>
        <v>-0.17454545454545423</v>
      </c>
      <c r="CH20" s="50">
        <f t="shared" si="2"/>
        <v>0</v>
      </c>
      <c r="CI20" s="57"/>
      <c r="CJ20" s="51" t="s">
        <v>66</v>
      </c>
      <c r="CK20" s="59">
        <f>AVERAGE(CG43:CG44)</f>
        <v>-0.15275757575757531</v>
      </c>
      <c r="CL20" s="2"/>
      <c r="CM20" s="55">
        <f t="shared" si="3"/>
        <v>9.3748389811542765E-2</v>
      </c>
      <c r="CN20" s="51">
        <f t="shared" si="4"/>
        <v>0</v>
      </c>
      <c r="CO20" s="57"/>
      <c r="CP20" s="51" t="s">
        <v>66</v>
      </c>
      <c r="CQ20" s="59">
        <f>AVERAGE(CM43:CM44)</f>
        <v>0.44691684227445272</v>
      </c>
      <c r="CR20" s="2"/>
      <c r="CS20" s="55">
        <f t="shared" si="5"/>
        <v>-8.5786437626911294E-4</v>
      </c>
      <c r="CT20" s="51">
        <f t="shared" si="6"/>
        <v>1</v>
      </c>
      <c r="CU20" s="57"/>
      <c r="CV20" s="51" t="s">
        <v>66</v>
      </c>
      <c r="CW20" s="59">
        <f>AVERAGE(CS43:CS44)</f>
        <v>4.521382161017673E-2</v>
      </c>
      <c r="CX20" s="2"/>
      <c r="CY20" s="55">
        <f t="shared" si="7"/>
        <v>-9.8327251829566364E-3</v>
      </c>
      <c r="CZ20" s="51">
        <f t="shared" si="8"/>
        <v>1</v>
      </c>
      <c r="DA20" s="57"/>
      <c r="DB20" s="51" t="s">
        <v>66</v>
      </c>
      <c r="DC20" s="59">
        <f>AVERAGE(CY43:CY44)</f>
        <v>0.67973786052409801</v>
      </c>
      <c r="DD20" s="2"/>
      <c r="DE20" s="55">
        <f t="shared" si="9"/>
        <v>1.7880825075362772</v>
      </c>
      <c r="DF20" s="51">
        <f t="shared" si="10"/>
        <v>1</v>
      </c>
      <c r="DG20" s="57"/>
      <c r="DH20" s="51" t="s">
        <v>66</v>
      </c>
      <c r="DI20" s="59">
        <f>AVERAGE(DE43:DE44)</f>
        <v>1.0342626688491769</v>
      </c>
      <c r="DK20" s="15">
        <v>3.0178043106110866</v>
      </c>
    </row>
    <row r="21" spans="1:115" x14ac:dyDescent="0.3">
      <c r="A21" s="28">
        <v>10</v>
      </c>
      <c r="B21" s="29">
        <v>0.25</v>
      </c>
      <c r="C21" s="34">
        <v>1.5833333333333333</v>
      </c>
      <c r="D21" s="34">
        <v>5.8571428571428559</v>
      </c>
      <c r="E21" s="35">
        <v>0</v>
      </c>
      <c r="F21" s="34">
        <v>0</v>
      </c>
      <c r="G21" s="34">
        <v>0</v>
      </c>
      <c r="H21" s="34">
        <v>0</v>
      </c>
      <c r="I21" s="34">
        <v>0</v>
      </c>
      <c r="J21" s="34">
        <v>0</v>
      </c>
      <c r="K21" s="34">
        <v>0</v>
      </c>
      <c r="L21" s="35">
        <v>0</v>
      </c>
      <c r="M21" s="36">
        <v>0</v>
      </c>
      <c r="N21" s="34">
        <v>100</v>
      </c>
      <c r="O21" s="34">
        <v>0</v>
      </c>
      <c r="P21" s="34">
        <v>5</v>
      </c>
      <c r="Q21" s="37">
        <v>100</v>
      </c>
      <c r="R21" s="39">
        <v>45</v>
      </c>
      <c r="S21" s="37">
        <v>0</v>
      </c>
      <c r="T21" s="34">
        <v>9</v>
      </c>
      <c r="U21" s="35">
        <v>200</v>
      </c>
      <c r="V21" s="38">
        <v>0.95</v>
      </c>
      <c r="W21" s="30">
        <v>110.455</v>
      </c>
      <c r="X21" s="30">
        <v>1.4849042280753098</v>
      </c>
      <c r="Y21" s="30">
        <v>165</v>
      </c>
      <c r="Z21" s="30">
        <v>0</v>
      </c>
      <c r="AA21" s="30">
        <v>0.33057575757575752</v>
      </c>
      <c r="AB21" s="32">
        <v>8.9994195640928747E-3</v>
      </c>
      <c r="AC21" s="28">
        <v>1.2582613307483412</v>
      </c>
      <c r="AD21" s="28">
        <v>1.2665595931126527E-2</v>
      </c>
      <c r="AE21" s="28">
        <v>0.10224873734152924</v>
      </c>
      <c r="AF21" s="28">
        <v>3.3019402074506071E-2</v>
      </c>
      <c r="AG21" s="34">
        <v>1.8673734408789384</v>
      </c>
      <c r="AH21" s="34">
        <v>1.7471305337909013E-2</v>
      </c>
      <c r="AI21" s="28">
        <v>3</v>
      </c>
      <c r="AJ21" s="28">
        <v>0</v>
      </c>
      <c r="AK21" s="28">
        <v>3.8957448420475651</v>
      </c>
      <c r="AL21" s="30">
        <v>0.59275357540044671</v>
      </c>
      <c r="AM21" s="39">
        <v>24.829528370237469</v>
      </c>
      <c r="AN21" s="40">
        <v>1.3040837539187309</v>
      </c>
      <c r="AP21" s="28">
        <v>10</v>
      </c>
      <c r="AQ21" s="29">
        <v>0.25</v>
      </c>
      <c r="AR21" s="34">
        <v>1.5833333333333333</v>
      </c>
      <c r="AS21" s="34">
        <v>5.8571428571428559</v>
      </c>
      <c r="AT21" s="35">
        <v>0</v>
      </c>
      <c r="AU21" s="34">
        <v>0</v>
      </c>
      <c r="AV21" s="34">
        <v>0</v>
      </c>
      <c r="AW21" s="34">
        <v>0</v>
      </c>
      <c r="AX21" s="34">
        <v>0</v>
      </c>
      <c r="AY21" s="34">
        <v>0</v>
      </c>
      <c r="AZ21" s="34">
        <v>0</v>
      </c>
      <c r="BA21" s="35">
        <v>0</v>
      </c>
      <c r="BB21" s="36">
        <v>0</v>
      </c>
      <c r="BC21" s="34">
        <v>100</v>
      </c>
      <c r="BD21" s="34">
        <v>0</v>
      </c>
      <c r="BE21" s="34">
        <v>5</v>
      </c>
      <c r="BF21" s="37">
        <v>0</v>
      </c>
      <c r="BG21" s="39">
        <v>0</v>
      </c>
      <c r="BH21" s="37">
        <v>0</v>
      </c>
      <c r="BI21" s="34">
        <v>9</v>
      </c>
      <c r="BJ21" s="35">
        <v>200</v>
      </c>
      <c r="BK21" s="38">
        <v>0.95</v>
      </c>
      <c r="BL21" s="30">
        <v>78.944999999999993</v>
      </c>
      <c r="BM21" s="30">
        <v>2.0035226299964579</v>
      </c>
      <c r="BN21" s="30">
        <v>165</v>
      </c>
      <c r="BO21" s="30">
        <v>0</v>
      </c>
      <c r="BP21" s="30">
        <v>0.52154545454545453</v>
      </c>
      <c r="BQ21" s="32">
        <v>1.2142561393917839E-2</v>
      </c>
      <c r="BR21" s="28">
        <v>1.457945993268015</v>
      </c>
      <c r="BS21" s="28">
        <v>2.0695856156639731E-2</v>
      </c>
      <c r="BT21" s="28">
        <v>2.4701779686442521E-2</v>
      </c>
      <c r="BU21" s="28">
        <v>1.45362573362414E-2</v>
      </c>
      <c r="BV21" s="34">
        <v>1.7776417188561808</v>
      </c>
      <c r="BW21" s="34">
        <v>1.8476151333026228E-2</v>
      </c>
      <c r="BX21" s="28">
        <v>3</v>
      </c>
      <c r="BY21" s="28">
        <v>0</v>
      </c>
      <c r="BZ21" s="28">
        <v>3.1386335297305612</v>
      </c>
      <c r="CA21" s="30">
        <v>0.49517516743160112</v>
      </c>
      <c r="CB21" s="39">
        <v>22.168475861219726</v>
      </c>
      <c r="CC21" s="40">
        <v>1.3199999716399098</v>
      </c>
      <c r="CE21" s="30">
        <f t="shared" si="0"/>
        <v>3.0452930111582894</v>
      </c>
      <c r="CG21" s="55">
        <f t="shared" si="1"/>
        <v>-0.19096969696969701</v>
      </c>
      <c r="CH21" s="50">
        <f t="shared" si="2"/>
        <v>0</v>
      </c>
      <c r="CI21" s="57"/>
      <c r="CJ21" s="51" t="s">
        <v>67</v>
      </c>
      <c r="CK21" s="59">
        <f>CG45</f>
        <v>-0.13945454545454583</v>
      </c>
      <c r="CL21" s="2"/>
      <c r="CM21" s="55">
        <f t="shared" si="3"/>
        <v>8.9731722022757587E-2</v>
      </c>
      <c r="CN21" s="51">
        <f t="shared" si="4"/>
        <v>0</v>
      </c>
      <c r="CO21" s="57"/>
      <c r="CP21" s="51" t="s">
        <v>67</v>
      </c>
      <c r="CQ21" s="59">
        <f>CM45</f>
        <v>0.4369019289874303</v>
      </c>
      <c r="CR21" s="2"/>
      <c r="CS21" s="55">
        <f t="shared" si="5"/>
        <v>0</v>
      </c>
      <c r="CT21" s="51">
        <f t="shared" si="6"/>
        <v>1</v>
      </c>
      <c r="CU21" s="57"/>
      <c r="CV21" s="51" t="s">
        <v>67</v>
      </c>
      <c r="CW21" s="59">
        <f>CS45</f>
        <v>0.16297580195388317</v>
      </c>
      <c r="CX21" s="2"/>
      <c r="CY21" s="55">
        <f t="shared" si="7"/>
        <v>0.7571113123170039</v>
      </c>
      <c r="CZ21" s="51">
        <f t="shared" si="8"/>
        <v>1</v>
      </c>
      <c r="DA21" s="57"/>
      <c r="DB21" s="51" t="s">
        <v>67</v>
      </c>
      <c r="DC21" s="59">
        <f>CY45</f>
        <v>0.55988534950594948</v>
      </c>
      <c r="DD21" s="2"/>
      <c r="DE21" s="55">
        <f t="shared" si="9"/>
        <v>2.6610525090177433</v>
      </c>
      <c r="DF21" s="51">
        <f t="shared" si="10"/>
        <v>0</v>
      </c>
      <c r="DG21" s="57"/>
      <c r="DH21" s="51" t="s">
        <v>67</v>
      </c>
      <c r="DI21" s="59">
        <f>DE45</f>
        <v>1.049040220825745</v>
      </c>
      <c r="DK21" s="15">
        <v>3.0452930111582894</v>
      </c>
    </row>
    <row r="22" spans="1:115" x14ac:dyDescent="0.3">
      <c r="A22" s="28">
        <v>14</v>
      </c>
      <c r="B22" s="29">
        <v>0.25</v>
      </c>
      <c r="C22" s="30">
        <v>2.6666666666666665</v>
      </c>
      <c r="D22" s="30">
        <v>3.5714285714285712</v>
      </c>
      <c r="E22" s="31">
        <v>0</v>
      </c>
      <c r="F22" s="30">
        <v>0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1">
        <v>0</v>
      </c>
      <c r="M22" s="32">
        <v>0</v>
      </c>
      <c r="N22" s="30">
        <v>100</v>
      </c>
      <c r="O22" s="30">
        <v>0</v>
      </c>
      <c r="P22" s="30">
        <v>5</v>
      </c>
      <c r="Q22" s="30">
        <v>100</v>
      </c>
      <c r="R22" s="30">
        <v>45</v>
      </c>
      <c r="S22" s="30">
        <v>0</v>
      </c>
      <c r="T22" s="30">
        <v>9</v>
      </c>
      <c r="U22" s="31">
        <v>200</v>
      </c>
      <c r="V22" s="33">
        <v>0.95</v>
      </c>
      <c r="W22" s="30">
        <v>110.315</v>
      </c>
      <c r="X22" s="30">
        <v>1.5147903145069337</v>
      </c>
      <c r="Y22" s="30">
        <v>165</v>
      </c>
      <c r="Z22" s="30">
        <v>0</v>
      </c>
      <c r="AA22" s="30">
        <v>0.3314242424242424</v>
      </c>
      <c r="AB22" s="32">
        <v>9.1805473606479688E-3</v>
      </c>
      <c r="AC22" s="28">
        <v>1.2439336853227985</v>
      </c>
      <c r="AD22" s="28">
        <v>1.2708668162256699E-2</v>
      </c>
      <c r="AE22" s="28">
        <v>9.0471501882326319E-2</v>
      </c>
      <c r="AF22" s="28">
        <v>3.1487609656344027E-2</v>
      </c>
      <c r="AG22" s="28">
        <v>1.8928533619376637</v>
      </c>
      <c r="AH22" s="28">
        <v>1.6546073247656515E-2</v>
      </c>
      <c r="AI22" s="28">
        <v>3</v>
      </c>
      <c r="AJ22" s="28">
        <v>0</v>
      </c>
      <c r="AK22" s="28">
        <v>3.8851545075551912</v>
      </c>
      <c r="AL22" s="30">
        <v>0.53830880761734423</v>
      </c>
      <c r="AM22" s="28">
        <v>24.79894266599138</v>
      </c>
      <c r="AN22" s="32">
        <v>1.4666862749349143</v>
      </c>
      <c r="AP22" s="28">
        <v>14</v>
      </c>
      <c r="AQ22" s="29">
        <v>0.25</v>
      </c>
      <c r="AR22" s="30">
        <v>2.6666666666666665</v>
      </c>
      <c r="AS22" s="30">
        <v>3.5714285714285712</v>
      </c>
      <c r="AT22" s="31">
        <v>0</v>
      </c>
      <c r="AU22" s="30">
        <v>0</v>
      </c>
      <c r="AV22" s="30">
        <v>0</v>
      </c>
      <c r="AW22" s="30">
        <v>0</v>
      </c>
      <c r="AX22" s="30">
        <v>0</v>
      </c>
      <c r="AY22" s="30">
        <v>0</v>
      </c>
      <c r="AZ22" s="30">
        <v>0</v>
      </c>
      <c r="BA22" s="31">
        <v>0</v>
      </c>
      <c r="BB22" s="32">
        <v>0</v>
      </c>
      <c r="BC22" s="30">
        <v>100</v>
      </c>
      <c r="BD22" s="30">
        <v>0</v>
      </c>
      <c r="BE22" s="30">
        <v>5</v>
      </c>
      <c r="BF22" s="30">
        <v>0</v>
      </c>
      <c r="BG22" s="30">
        <v>0</v>
      </c>
      <c r="BH22" s="30">
        <v>0</v>
      </c>
      <c r="BI22" s="30">
        <v>9</v>
      </c>
      <c r="BJ22" s="31">
        <v>200</v>
      </c>
      <c r="BK22" s="33">
        <v>0.95</v>
      </c>
      <c r="BL22" s="30">
        <v>79.625</v>
      </c>
      <c r="BM22" s="30">
        <v>2.1226398927272605</v>
      </c>
      <c r="BN22" s="30">
        <v>165</v>
      </c>
      <c r="BO22" s="30">
        <v>0</v>
      </c>
      <c r="BP22" s="30">
        <v>0.51742424242424245</v>
      </c>
      <c r="BQ22" s="32">
        <v>1.2864484198346826E-2</v>
      </c>
      <c r="BR22" s="28">
        <v>1.4891497262692517</v>
      </c>
      <c r="BS22" s="28">
        <v>2.3539572997275913E-2</v>
      </c>
      <c r="BT22" s="28">
        <v>4.2904401145198869E-2</v>
      </c>
      <c r="BU22" s="28">
        <v>1.9613742254443095E-2</v>
      </c>
      <c r="BV22" s="28">
        <v>1.7535822390506439</v>
      </c>
      <c r="BW22" s="28">
        <v>1.958767431376697E-2</v>
      </c>
      <c r="BX22" s="28">
        <v>3</v>
      </c>
      <c r="BY22" s="28">
        <v>0</v>
      </c>
      <c r="BZ22" s="28">
        <v>3.5544164686193103</v>
      </c>
      <c r="CA22" s="30">
        <v>0.53316298150644104</v>
      </c>
      <c r="CB22" s="28">
        <v>21.40056427058391</v>
      </c>
      <c r="CC22" s="32">
        <v>1.1940313818918646</v>
      </c>
      <c r="CE22" s="30">
        <f t="shared" si="0"/>
        <v>3.0860669992418379</v>
      </c>
      <c r="CG22" s="55">
        <f t="shared" si="1"/>
        <v>-0.18600000000000005</v>
      </c>
      <c r="CH22" s="50">
        <f t="shared" si="2"/>
        <v>0</v>
      </c>
      <c r="CI22" s="57"/>
      <c r="CJ22" s="51" t="s">
        <v>68</v>
      </c>
      <c r="CK22" s="56">
        <f>AVERAGE(CK6:CK21)</f>
        <v>-0.16636818181818189</v>
      </c>
      <c r="CL22" s="2"/>
      <c r="CM22" s="55">
        <f t="shared" si="3"/>
        <v>0.13927112288701982</v>
      </c>
      <c r="CN22" s="51">
        <f t="shared" si="4"/>
        <v>0</v>
      </c>
      <c r="CO22" s="57"/>
      <c r="CP22" s="51" t="s">
        <v>68</v>
      </c>
      <c r="CQ22" s="56">
        <f>AVERAGE(CQ6:CQ21)</f>
        <v>0.21023737779496127</v>
      </c>
      <c r="CR22" s="2"/>
      <c r="CS22" s="55">
        <f t="shared" si="5"/>
        <v>0</v>
      </c>
      <c r="CT22" s="51">
        <f t="shared" si="6"/>
        <v>1</v>
      </c>
      <c r="CU22" s="57"/>
      <c r="CV22" s="51" t="s">
        <v>68</v>
      </c>
      <c r="CW22" s="56">
        <f>AVERAGE(CW6:CW21)</f>
        <v>1.6705042646843388E-2</v>
      </c>
      <c r="CX22" s="2"/>
      <c r="CY22" s="55">
        <f t="shared" si="7"/>
        <v>0.33073803893588094</v>
      </c>
      <c r="CZ22" s="51">
        <f t="shared" si="8"/>
        <v>1</v>
      </c>
      <c r="DA22" s="57"/>
      <c r="DB22" s="51" t="s">
        <v>68</v>
      </c>
      <c r="DC22" s="56">
        <f>AVERAGE(DC6:DC21)</f>
        <v>0.8918931899147633</v>
      </c>
      <c r="DD22" s="2"/>
      <c r="DE22" s="55">
        <f t="shared" si="9"/>
        <v>3.3983783954074696</v>
      </c>
      <c r="DF22" s="51">
        <f t="shared" si="10"/>
        <v>0</v>
      </c>
      <c r="DG22" s="57"/>
      <c r="DH22" s="51" t="s">
        <v>68</v>
      </c>
      <c r="DI22" s="56">
        <f>AVERAGE(DI6:DI21)</f>
        <v>1.9809929041704304</v>
      </c>
      <c r="DK22" s="15">
        <v>3.0860669992418379</v>
      </c>
    </row>
    <row r="23" spans="1:115" x14ac:dyDescent="0.3">
      <c r="A23" s="28">
        <v>11</v>
      </c>
      <c r="B23" s="29">
        <v>0.25</v>
      </c>
      <c r="C23" s="34">
        <v>1.5833333333333333</v>
      </c>
      <c r="D23" s="34">
        <v>6.9999999999999982</v>
      </c>
      <c r="E23" s="35">
        <v>0</v>
      </c>
      <c r="F23" s="34">
        <v>0</v>
      </c>
      <c r="G23" s="34">
        <v>0</v>
      </c>
      <c r="H23" s="34">
        <v>0</v>
      </c>
      <c r="I23" s="34">
        <v>0</v>
      </c>
      <c r="J23" s="34">
        <v>0</v>
      </c>
      <c r="K23" s="34">
        <v>0</v>
      </c>
      <c r="L23" s="35">
        <v>0</v>
      </c>
      <c r="M23" s="36">
        <v>0</v>
      </c>
      <c r="N23" s="34">
        <v>100</v>
      </c>
      <c r="O23" s="34">
        <v>0</v>
      </c>
      <c r="P23" s="34">
        <v>5</v>
      </c>
      <c r="Q23" s="34">
        <v>100</v>
      </c>
      <c r="R23" s="34">
        <v>45</v>
      </c>
      <c r="S23" s="34">
        <v>0</v>
      </c>
      <c r="T23" s="34">
        <v>9</v>
      </c>
      <c r="U23" s="35">
        <v>200</v>
      </c>
      <c r="V23" s="38">
        <v>0.95</v>
      </c>
      <c r="W23" s="30">
        <v>100.02500000000001</v>
      </c>
      <c r="X23" s="30">
        <v>1.5922026191245671</v>
      </c>
      <c r="Y23" s="30">
        <v>165</v>
      </c>
      <c r="Z23" s="30">
        <v>0</v>
      </c>
      <c r="AA23" s="30">
        <v>0.39378787878787902</v>
      </c>
      <c r="AB23" s="32">
        <v>9.6497128431789966E-3</v>
      </c>
      <c r="AC23" s="28">
        <v>1.2945145689146826</v>
      </c>
      <c r="AD23" s="28">
        <v>1.4258549770365182E-2</v>
      </c>
      <c r="AE23" s="28">
        <v>0.12800735547316555</v>
      </c>
      <c r="AF23" s="28">
        <v>3.8811418224177559E-2</v>
      </c>
      <c r="AG23" s="34">
        <v>2.080114565271789</v>
      </c>
      <c r="AH23" s="34">
        <v>1.8124060197701325E-2</v>
      </c>
      <c r="AI23" s="28">
        <v>3.1622776601683791</v>
      </c>
      <c r="AJ23" s="28">
        <v>6.2078472642979418E-17</v>
      </c>
      <c r="AK23" s="28">
        <v>3.669563703264207</v>
      </c>
      <c r="AL23" s="30">
        <v>0.51268076733840851</v>
      </c>
      <c r="AM23" s="39">
        <v>22.61135022870009</v>
      </c>
      <c r="AN23" s="40">
        <v>1.2602718273148199</v>
      </c>
      <c r="AP23" s="28">
        <v>11</v>
      </c>
      <c r="AQ23" s="29">
        <v>0.25</v>
      </c>
      <c r="AR23" s="34">
        <v>1.5833333333333333</v>
      </c>
      <c r="AS23" s="34">
        <v>6.9999999999999982</v>
      </c>
      <c r="AT23" s="35">
        <v>0</v>
      </c>
      <c r="AU23" s="34">
        <v>0</v>
      </c>
      <c r="AV23" s="34">
        <v>0</v>
      </c>
      <c r="AW23" s="34">
        <v>0</v>
      </c>
      <c r="AX23" s="34">
        <v>0</v>
      </c>
      <c r="AY23" s="34">
        <v>0</v>
      </c>
      <c r="AZ23" s="34">
        <v>0</v>
      </c>
      <c r="BA23" s="35">
        <v>0</v>
      </c>
      <c r="BB23" s="36">
        <v>0</v>
      </c>
      <c r="BC23" s="34">
        <v>100</v>
      </c>
      <c r="BD23" s="34">
        <v>0</v>
      </c>
      <c r="BE23" s="34">
        <v>5</v>
      </c>
      <c r="BF23" s="34">
        <v>0</v>
      </c>
      <c r="BG23" s="34">
        <v>0</v>
      </c>
      <c r="BH23" s="34">
        <v>0</v>
      </c>
      <c r="BI23" s="34">
        <v>9</v>
      </c>
      <c r="BJ23" s="35">
        <v>200</v>
      </c>
      <c r="BK23" s="38">
        <v>0.95</v>
      </c>
      <c r="BL23" s="30">
        <v>65.844999999999999</v>
      </c>
      <c r="BM23" s="30">
        <v>2.0510376275780984</v>
      </c>
      <c r="BN23" s="30">
        <v>165</v>
      </c>
      <c r="BO23" s="30">
        <v>0</v>
      </c>
      <c r="BP23" s="30">
        <v>0.60093939393939377</v>
      </c>
      <c r="BQ23" s="32">
        <v>1.2430531076230959E-2</v>
      </c>
      <c r="BR23" s="28">
        <v>1.6089118162065246</v>
      </c>
      <c r="BS23" s="28">
        <v>2.2460103466438095E-2</v>
      </c>
      <c r="BT23" s="28">
        <v>3.4440355937288468E-2</v>
      </c>
      <c r="BU23" s="28">
        <v>1.5428674895089537E-2</v>
      </c>
      <c r="BV23" s="34">
        <v>1.9273604628250063</v>
      </c>
      <c r="BW23" s="34">
        <v>1.9878946952433928E-2</v>
      </c>
      <c r="BX23" s="28">
        <v>3.1622776601683791</v>
      </c>
      <c r="BY23" s="28">
        <v>6.2078472642979418E-17</v>
      </c>
      <c r="BZ23" s="28">
        <v>3.0190999008835395</v>
      </c>
      <c r="CA23" s="30">
        <v>0.46873430033265506</v>
      </c>
      <c r="CB23" s="39">
        <v>20.645696884548347</v>
      </c>
      <c r="CC23" s="40">
        <v>1.2176941386020539</v>
      </c>
      <c r="CE23" s="30">
        <f t="shared" si="0"/>
        <v>3.3291640592396958</v>
      </c>
      <c r="CG23" s="55">
        <f t="shared" si="1"/>
        <v>-0.20715151515151475</v>
      </c>
      <c r="CH23" s="50">
        <f t="shared" si="2"/>
        <v>0</v>
      </c>
      <c r="CI23" s="57"/>
      <c r="CJ23" s="51"/>
      <c r="CK23" s="56"/>
      <c r="CL23" s="2"/>
      <c r="CM23" s="55">
        <f t="shared" si="3"/>
        <v>0.15275410244678267</v>
      </c>
      <c r="CN23" s="51">
        <f t="shared" si="4"/>
        <v>0</v>
      </c>
      <c r="CO23" s="57"/>
      <c r="CP23" s="51"/>
      <c r="CQ23" s="56"/>
      <c r="CR23" s="2"/>
      <c r="CS23" s="55">
        <f t="shared" si="5"/>
        <v>0</v>
      </c>
      <c r="CT23" s="51">
        <f t="shared" si="6"/>
        <v>1</v>
      </c>
      <c r="CU23" s="57"/>
      <c r="CV23" s="51"/>
      <c r="CW23" s="56"/>
      <c r="CX23" s="2"/>
      <c r="CY23" s="55">
        <f t="shared" si="7"/>
        <v>0.65046380238066748</v>
      </c>
      <c r="CZ23" s="51">
        <f t="shared" si="8"/>
        <v>1</v>
      </c>
      <c r="DA23" s="57"/>
      <c r="DB23" s="51"/>
      <c r="DC23" s="56"/>
      <c r="DD23" s="2"/>
      <c r="DE23" s="55">
        <f t="shared" si="9"/>
        <v>1.9656533441517432</v>
      </c>
      <c r="DF23" s="51">
        <f t="shared" si="10"/>
        <v>1</v>
      </c>
      <c r="DG23" s="57"/>
      <c r="DH23" s="51"/>
      <c r="DI23" s="56"/>
      <c r="DK23" s="15">
        <v>3.3291640592396958</v>
      </c>
    </row>
    <row r="24" spans="1:115" x14ac:dyDescent="0.3">
      <c r="A24" s="28">
        <v>25</v>
      </c>
      <c r="B24" s="29">
        <v>0.25</v>
      </c>
      <c r="C24" s="30">
        <v>4.833333333333333</v>
      </c>
      <c r="D24" s="30">
        <v>2.4285714285714284</v>
      </c>
      <c r="E24" s="31">
        <v>0</v>
      </c>
      <c r="F24" s="30">
        <v>0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1">
        <v>0</v>
      </c>
      <c r="M24" s="32">
        <v>0</v>
      </c>
      <c r="N24" s="30">
        <v>100</v>
      </c>
      <c r="O24" s="30">
        <v>0</v>
      </c>
      <c r="P24" s="30">
        <v>5</v>
      </c>
      <c r="Q24" s="30">
        <v>100</v>
      </c>
      <c r="R24" s="30">
        <v>45</v>
      </c>
      <c r="S24" s="30">
        <v>0</v>
      </c>
      <c r="T24" s="30">
        <v>9</v>
      </c>
      <c r="U24" s="31">
        <v>200</v>
      </c>
      <c r="V24" s="33">
        <v>0.95</v>
      </c>
      <c r="W24" s="30">
        <v>99.435000000000002</v>
      </c>
      <c r="X24" s="30">
        <v>1.6932036969380082</v>
      </c>
      <c r="Y24" s="30">
        <v>165</v>
      </c>
      <c r="Z24" s="30">
        <v>0</v>
      </c>
      <c r="AA24" s="30">
        <v>0.39736363636363647</v>
      </c>
      <c r="AB24" s="32">
        <v>1.0261840587502938E-2</v>
      </c>
      <c r="AC24" s="28">
        <v>1.290456874103131</v>
      </c>
      <c r="AD24" s="28">
        <v>1.325677422910258E-2</v>
      </c>
      <c r="AE24" s="28">
        <v>0.12184354277098099</v>
      </c>
      <c r="AF24" s="28">
        <v>3.5299038580011717E-2</v>
      </c>
      <c r="AG24" s="28">
        <v>2.0944479711474093</v>
      </c>
      <c r="AH24" s="28">
        <v>2.0597491225642105E-2</v>
      </c>
      <c r="AI24" s="28">
        <v>3.1622776601683791</v>
      </c>
      <c r="AJ24" s="28">
        <v>6.2078472642979418E-17</v>
      </c>
      <c r="AK24" s="28">
        <v>3.5827893160436752</v>
      </c>
      <c r="AL24" s="30">
        <v>0.51131208014862095</v>
      </c>
      <c r="AM24" s="28">
        <v>22.149087265879434</v>
      </c>
      <c r="AN24" s="32">
        <v>1.2773080861329318</v>
      </c>
      <c r="AP24" s="28">
        <v>25</v>
      </c>
      <c r="AQ24" s="29">
        <v>0.25</v>
      </c>
      <c r="AR24" s="30">
        <v>4.833333333333333</v>
      </c>
      <c r="AS24" s="30">
        <v>2.4285714285714284</v>
      </c>
      <c r="AT24" s="31">
        <v>0</v>
      </c>
      <c r="AU24" s="30">
        <v>0</v>
      </c>
      <c r="AV24" s="30">
        <v>0</v>
      </c>
      <c r="AW24" s="30">
        <v>0</v>
      </c>
      <c r="AX24" s="30">
        <v>0</v>
      </c>
      <c r="AY24" s="30">
        <v>0</v>
      </c>
      <c r="AZ24" s="30">
        <v>0</v>
      </c>
      <c r="BA24" s="31">
        <v>0</v>
      </c>
      <c r="BB24" s="32">
        <v>0</v>
      </c>
      <c r="BC24" s="30">
        <v>100</v>
      </c>
      <c r="BD24" s="30">
        <v>0</v>
      </c>
      <c r="BE24" s="30">
        <v>5</v>
      </c>
      <c r="BF24" s="30">
        <v>0</v>
      </c>
      <c r="BG24" s="30">
        <v>0</v>
      </c>
      <c r="BH24" s="30">
        <v>0</v>
      </c>
      <c r="BI24" s="30">
        <v>9</v>
      </c>
      <c r="BJ24" s="31">
        <v>200</v>
      </c>
      <c r="BK24" s="33">
        <v>0.95</v>
      </c>
      <c r="BL24" s="30">
        <v>68.08</v>
      </c>
      <c r="BM24" s="30">
        <v>2.2588404085114293</v>
      </c>
      <c r="BN24" s="30">
        <v>165</v>
      </c>
      <c r="BO24" s="30">
        <v>0</v>
      </c>
      <c r="BP24" s="30">
        <v>0.5873939393939398</v>
      </c>
      <c r="BQ24" s="32">
        <v>1.3689941869765715E-2</v>
      </c>
      <c r="BR24" s="28">
        <v>1.6091884538689205</v>
      </c>
      <c r="BS24" s="28">
        <v>2.4605157143555868E-2</v>
      </c>
      <c r="BT24" s="28">
        <v>5.3195436482630087E-2</v>
      </c>
      <c r="BU24" s="28">
        <v>2.1660656480517262E-2</v>
      </c>
      <c r="BV24" s="28">
        <v>1.9417807051251881</v>
      </c>
      <c r="BW24" s="28">
        <v>2.2430862279550531E-2</v>
      </c>
      <c r="BX24" s="28">
        <v>3.1622776601683791</v>
      </c>
      <c r="BY24" s="28">
        <v>6.2078472642979418E-17</v>
      </c>
      <c r="BZ24" s="28">
        <v>3.3454570142730411</v>
      </c>
      <c r="CA24" s="30">
        <v>0.55201123050872303</v>
      </c>
      <c r="CB24" s="28">
        <v>21.687277693477444</v>
      </c>
      <c r="CC24" s="32">
        <v>1.2054520584235304</v>
      </c>
      <c r="CE24" s="30">
        <f t="shared" si="0"/>
        <v>3.4260903721436242</v>
      </c>
      <c r="CG24" s="55">
        <f t="shared" si="1"/>
        <v>-0.19003030303030333</v>
      </c>
      <c r="CH24" s="50">
        <f t="shared" si="2"/>
        <v>0</v>
      </c>
      <c r="CI24" s="57"/>
      <c r="CJ24" s="51" t="s">
        <v>69</v>
      </c>
      <c r="CK24" s="56"/>
      <c r="CL24" s="2"/>
      <c r="CM24" s="55">
        <f t="shared" si="3"/>
        <v>0.15266726602222125</v>
      </c>
      <c r="CN24" s="51">
        <f t="shared" si="4"/>
        <v>0</v>
      </c>
      <c r="CO24" s="57"/>
      <c r="CP24" s="51" t="s">
        <v>69</v>
      </c>
      <c r="CQ24" s="56"/>
      <c r="CR24" s="2"/>
      <c r="CS24" s="55">
        <f t="shared" si="5"/>
        <v>0</v>
      </c>
      <c r="CT24" s="51">
        <f t="shared" si="6"/>
        <v>1</v>
      </c>
      <c r="CU24" s="57"/>
      <c r="CV24" s="51" t="s">
        <v>69</v>
      </c>
      <c r="CW24" s="56"/>
      <c r="CX24" s="2"/>
      <c r="CY24" s="55">
        <f t="shared" si="7"/>
        <v>0.23733230177063414</v>
      </c>
      <c r="CZ24" s="51">
        <f t="shared" si="8"/>
        <v>1</v>
      </c>
      <c r="DA24" s="57"/>
      <c r="DB24" s="51" t="s">
        <v>69</v>
      </c>
      <c r="DC24" s="56"/>
      <c r="DD24" s="2"/>
      <c r="DE24" s="55">
        <f t="shared" si="9"/>
        <v>0.4618095724019895</v>
      </c>
      <c r="DF24" s="51">
        <f t="shared" si="10"/>
        <v>1</v>
      </c>
      <c r="DG24" s="57"/>
      <c r="DH24" s="51" t="s">
        <v>69</v>
      </c>
      <c r="DI24" s="56"/>
      <c r="DK24" s="15">
        <v>3.4260903721436242</v>
      </c>
    </row>
    <row r="25" spans="1:115" x14ac:dyDescent="0.3">
      <c r="A25" s="28">
        <v>15</v>
      </c>
      <c r="B25" s="29">
        <v>0.25</v>
      </c>
      <c r="C25" s="30">
        <v>2.6666666666666665</v>
      </c>
      <c r="D25" s="30">
        <v>4.7142857142857135</v>
      </c>
      <c r="E25" s="31">
        <v>0</v>
      </c>
      <c r="F25" s="30">
        <v>0</v>
      </c>
      <c r="G25" s="30">
        <v>0</v>
      </c>
      <c r="H25" s="30">
        <v>0</v>
      </c>
      <c r="I25" s="30">
        <v>0</v>
      </c>
      <c r="J25" s="30">
        <v>0</v>
      </c>
      <c r="K25" s="30">
        <v>0</v>
      </c>
      <c r="L25" s="31">
        <v>0</v>
      </c>
      <c r="M25" s="32">
        <v>0</v>
      </c>
      <c r="N25" s="30">
        <v>100</v>
      </c>
      <c r="O25" s="30">
        <v>0</v>
      </c>
      <c r="P25" s="30">
        <v>5</v>
      </c>
      <c r="Q25" s="30">
        <v>100</v>
      </c>
      <c r="R25" s="30">
        <v>45</v>
      </c>
      <c r="S25" s="30">
        <v>0</v>
      </c>
      <c r="T25" s="30">
        <v>9</v>
      </c>
      <c r="U25" s="31">
        <v>200</v>
      </c>
      <c r="V25" s="33">
        <v>0.95</v>
      </c>
      <c r="W25" s="30">
        <v>98.135000000000005</v>
      </c>
      <c r="X25" s="30">
        <v>1.5999915162732343</v>
      </c>
      <c r="Y25" s="30">
        <v>165</v>
      </c>
      <c r="Z25" s="30">
        <v>0</v>
      </c>
      <c r="AA25" s="30">
        <v>0.40524242424242424</v>
      </c>
      <c r="AB25" s="32">
        <v>9.6969182804437209E-3</v>
      </c>
      <c r="AC25" s="28">
        <v>1.3129585483082555</v>
      </c>
      <c r="AD25" s="28">
        <v>1.463474094873168E-2</v>
      </c>
      <c r="AE25" s="28">
        <v>0.1473266175903285</v>
      </c>
      <c r="AF25" s="28">
        <v>3.9175135632728238E-2</v>
      </c>
      <c r="AG25" s="28">
        <v>2.0698374444572409</v>
      </c>
      <c r="AH25" s="28">
        <v>2.0150148061982173E-2</v>
      </c>
      <c r="AI25" s="28">
        <v>3.1622776601683791</v>
      </c>
      <c r="AJ25" s="28">
        <v>6.2078472642979418E-17</v>
      </c>
      <c r="AK25" s="28">
        <v>4.0756376866853516</v>
      </c>
      <c r="AL25" s="30">
        <v>0.60992756245310531</v>
      </c>
      <c r="AM25" s="28">
        <v>21.841886289067116</v>
      </c>
      <c r="AN25" s="32">
        <v>1.2316158520742053</v>
      </c>
      <c r="AP25" s="28">
        <v>15</v>
      </c>
      <c r="AQ25" s="29">
        <v>0.25</v>
      </c>
      <c r="AR25" s="30">
        <v>2.6666666666666665</v>
      </c>
      <c r="AS25" s="30">
        <v>4.7142857142857135</v>
      </c>
      <c r="AT25" s="31">
        <v>0</v>
      </c>
      <c r="AU25" s="30">
        <v>0</v>
      </c>
      <c r="AV25" s="30">
        <v>0</v>
      </c>
      <c r="AW25" s="30">
        <v>0</v>
      </c>
      <c r="AX25" s="30">
        <v>0</v>
      </c>
      <c r="AY25" s="30">
        <v>0</v>
      </c>
      <c r="AZ25" s="30">
        <v>0</v>
      </c>
      <c r="BA25" s="31">
        <v>0</v>
      </c>
      <c r="BB25" s="32">
        <v>0</v>
      </c>
      <c r="BC25" s="30">
        <v>100</v>
      </c>
      <c r="BD25" s="30">
        <v>0</v>
      </c>
      <c r="BE25" s="30">
        <v>5</v>
      </c>
      <c r="BF25" s="30">
        <v>0</v>
      </c>
      <c r="BG25" s="30">
        <v>0</v>
      </c>
      <c r="BH25" s="30">
        <v>0</v>
      </c>
      <c r="BI25" s="30">
        <v>9</v>
      </c>
      <c r="BJ25" s="31">
        <v>200</v>
      </c>
      <c r="BK25" s="33">
        <v>0.95</v>
      </c>
      <c r="BL25" s="30">
        <v>68.739999999999995</v>
      </c>
      <c r="BM25" s="30">
        <v>2.1005134266214465</v>
      </c>
      <c r="BN25" s="30">
        <v>165</v>
      </c>
      <c r="BO25" s="30">
        <v>0</v>
      </c>
      <c r="BP25" s="30">
        <v>0.58339393939393913</v>
      </c>
      <c r="BQ25" s="32">
        <v>1.2730384403766474E-2</v>
      </c>
      <c r="BR25" s="28">
        <v>1.6099121902242139</v>
      </c>
      <c r="BS25" s="28">
        <v>2.3792365209437932E-2</v>
      </c>
      <c r="BT25" s="28">
        <v>5.6571067811865425E-2</v>
      </c>
      <c r="BU25" s="28">
        <v>2.0358678610877531E-2</v>
      </c>
      <c r="BV25" s="28">
        <v>1.948746645889988</v>
      </c>
      <c r="BW25" s="28">
        <v>2.2813753995570521E-2</v>
      </c>
      <c r="BX25" s="28">
        <v>3.1622776601683791</v>
      </c>
      <c r="BY25" s="28">
        <v>6.2078472642979418E-17</v>
      </c>
      <c r="BZ25" s="28">
        <v>2.8802636299808602</v>
      </c>
      <c r="CA25" s="30">
        <v>0.41425390648028948</v>
      </c>
      <c r="CB25" s="28">
        <v>21.628109618599787</v>
      </c>
      <c r="CC25" s="32">
        <v>1.2167896391837061</v>
      </c>
      <c r="CE25" s="30">
        <f t="shared" si="0"/>
        <v>3.5456210417116729</v>
      </c>
      <c r="CG25" s="55">
        <f t="shared" si="1"/>
        <v>-0.17815151515151489</v>
      </c>
      <c r="CH25" s="50">
        <f t="shared" si="2"/>
        <v>0</v>
      </c>
      <c r="CI25" s="57"/>
      <c r="CJ25" s="51" t="s">
        <v>50</v>
      </c>
      <c r="CK25" s="56" t="s">
        <v>51</v>
      </c>
      <c r="CL25" s="2"/>
      <c r="CM25" s="55">
        <f t="shared" si="3"/>
        <v>0.12109079856725291</v>
      </c>
      <c r="CN25" s="51">
        <f t="shared" si="4"/>
        <v>0</v>
      </c>
      <c r="CO25" s="57"/>
      <c r="CP25" s="51" t="s">
        <v>50</v>
      </c>
      <c r="CQ25" s="56" t="s">
        <v>51</v>
      </c>
      <c r="CR25" s="2"/>
      <c r="CS25" s="55">
        <f t="shared" si="5"/>
        <v>0</v>
      </c>
      <c r="CT25" s="51">
        <f t="shared" si="6"/>
        <v>1</v>
      </c>
      <c r="CU25" s="57"/>
      <c r="CV25" s="51" t="s">
        <v>50</v>
      </c>
      <c r="CW25" s="56" t="s">
        <v>51</v>
      </c>
      <c r="CX25" s="2"/>
      <c r="CY25" s="55">
        <f t="shared" si="7"/>
        <v>1.1953740567044915</v>
      </c>
      <c r="CZ25" s="51">
        <f t="shared" si="8"/>
        <v>0</v>
      </c>
      <c r="DA25" s="57"/>
      <c r="DB25" s="51" t="s">
        <v>50</v>
      </c>
      <c r="DC25" s="56" t="s">
        <v>51</v>
      </c>
      <c r="DD25" s="2"/>
      <c r="DE25" s="55">
        <f t="shared" si="9"/>
        <v>0.21377667046732896</v>
      </c>
      <c r="DF25" s="51">
        <f t="shared" si="10"/>
        <v>1</v>
      </c>
      <c r="DG25" s="57"/>
      <c r="DH25" s="51" t="s">
        <v>50</v>
      </c>
      <c r="DI25" s="56" t="s">
        <v>51</v>
      </c>
      <c r="DK25" s="15">
        <v>3.5456210417116729</v>
      </c>
    </row>
    <row r="26" spans="1:115" x14ac:dyDescent="0.3">
      <c r="A26" s="28">
        <v>20</v>
      </c>
      <c r="B26" s="29">
        <v>0.25</v>
      </c>
      <c r="C26" s="30">
        <v>3.75</v>
      </c>
      <c r="D26" s="30">
        <v>3.5714285714285712</v>
      </c>
      <c r="E26" s="31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1">
        <v>0</v>
      </c>
      <c r="M26" s="32">
        <v>0</v>
      </c>
      <c r="N26" s="30">
        <v>100</v>
      </c>
      <c r="O26" s="30">
        <v>0</v>
      </c>
      <c r="P26" s="30">
        <v>5</v>
      </c>
      <c r="Q26" s="30">
        <v>100</v>
      </c>
      <c r="R26" s="30">
        <v>45</v>
      </c>
      <c r="S26" s="30">
        <v>0</v>
      </c>
      <c r="T26" s="30">
        <v>9</v>
      </c>
      <c r="U26" s="31">
        <v>200</v>
      </c>
      <c r="V26" s="33">
        <v>0.95</v>
      </c>
      <c r="W26" s="30">
        <v>90.05</v>
      </c>
      <c r="X26" s="30">
        <v>1.6659310521154591</v>
      </c>
      <c r="Y26" s="30">
        <v>165</v>
      </c>
      <c r="Z26" s="30">
        <v>0</v>
      </c>
      <c r="AA26" s="30">
        <v>0.454242424242424</v>
      </c>
      <c r="AB26" s="32">
        <v>1.0096551831002939E-2</v>
      </c>
      <c r="AC26" s="28">
        <v>1.3729506822500495</v>
      </c>
      <c r="AD26" s="28">
        <v>1.5063379414481154E-2</v>
      </c>
      <c r="AE26" s="28">
        <v>9.630929569700139E-2</v>
      </c>
      <c r="AF26" s="28">
        <v>3.1512992075267941E-2</v>
      </c>
      <c r="AG26" s="28">
        <v>2.2428987986710776</v>
      </c>
      <c r="AH26" s="28">
        <v>2.3696469843039501E-2</v>
      </c>
      <c r="AI26" s="28">
        <v>3.6055512754639945</v>
      </c>
      <c r="AJ26" s="28">
        <v>7.4494167171575297E-16</v>
      </c>
      <c r="AK26" s="28">
        <v>3.6631952149368892</v>
      </c>
      <c r="AL26" s="30">
        <v>0.49882030105898051</v>
      </c>
      <c r="AM26" s="28">
        <v>21.559606371787371</v>
      </c>
      <c r="AN26" s="32">
        <v>1.2219757621653491</v>
      </c>
      <c r="AP26" s="28">
        <v>20</v>
      </c>
      <c r="AQ26" s="29">
        <v>0.25</v>
      </c>
      <c r="AR26" s="30">
        <v>3.75</v>
      </c>
      <c r="AS26" s="30">
        <v>3.5714285714285712</v>
      </c>
      <c r="AT26" s="31">
        <v>0</v>
      </c>
      <c r="AU26" s="30">
        <v>0</v>
      </c>
      <c r="AV26" s="30">
        <v>0</v>
      </c>
      <c r="AW26" s="30">
        <v>0</v>
      </c>
      <c r="AX26" s="30">
        <v>0</v>
      </c>
      <c r="AY26" s="30">
        <v>0</v>
      </c>
      <c r="AZ26" s="30">
        <v>0</v>
      </c>
      <c r="BA26" s="31">
        <v>0</v>
      </c>
      <c r="BB26" s="32">
        <v>0</v>
      </c>
      <c r="BC26" s="30">
        <v>100</v>
      </c>
      <c r="BD26" s="30">
        <v>0</v>
      </c>
      <c r="BE26" s="30">
        <v>5</v>
      </c>
      <c r="BF26" s="30">
        <v>0</v>
      </c>
      <c r="BG26" s="30">
        <v>0</v>
      </c>
      <c r="BH26" s="30">
        <v>0</v>
      </c>
      <c r="BI26" s="30">
        <v>9</v>
      </c>
      <c r="BJ26" s="31">
        <v>200</v>
      </c>
      <c r="BK26" s="33">
        <v>0.95</v>
      </c>
      <c r="BL26" s="30">
        <v>56.854999999999997</v>
      </c>
      <c r="BM26" s="30">
        <v>2.0361832400335595</v>
      </c>
      <c r="BN26" s="30">
        <v>165</v>
      </c>
      <c r="BO26" s="30">
        <v>0</v>
      </c>
      <c r="BP26" s="30">
        <v>0.65542424242424258</v>
      </c>
      <c r="BQ26" s="32">
        <v>1.2340504485051682E-2</v>
      </c>
      <c r="BR26" s="28">
        <v>1.7028669598267692</v>
      </c>
      <c r="BS26" s="28">
        <v>2.5858027629204607E-2</v>
      </c>
      <c r="BT26" s="28">
        <v>4.9421828254252773E-2</v>
      </c>
      <c r="BU26" s="28">
        <v>1.9464950034345639E-2</v>
      </c>
      <c r="BV26" s="28">
        <v>2.0921674404031725</v>
      </c>
      <c r="BW26" s="28">
        <v>2.6578160714219635E-2</v>
      </c>
      <c r="BX26" s="28">
        <v>3.6055512754639945</v>
      </c>
      <c r="BY26" s="28">
        <v>7.4494167171575297E-16</v>
      </c>
      <c r="BZ26" s="28">
        <v>3.1951735082420187</v>
      </c>
      <c r="CA26" s="30">
        <v>0.51506468642191194</v>
      </c>
      <c r="CB26" s="28">
        <v>20.948556970571399</v>
      </c>
      <c r="CC26" s="32">
        <v>1.1416558839588069</v>
      </c>
      <c r="CE26" s="30">
        <f t="shared" si="0"/>
        <v>3.6596252735569994</v>
      </c>
      <c r="CG26" s="55">
        <f t="shared" si="1"/>
        <v>-0.20118181818181857</v>
      </c>
      <c r="CH26" s="50">
        <f t="shared" si="2"/>
        <v>0</v>
      </c>
      <c r="CI26" s="51"/>
      <c r="CJ26" s="51" t="s">
        <v>52</v>
      </c>
      <c r="CK26" s="59">
        <f>AVERAGE(CG46:CG48)</f>
        <v>-0.14985858585858602</v>
      </c>
      <c r="CL26" s="2"/>
      <c r="CM26" s="55">
        <f t="shared" si="3"/>
        <v>0.15073135826790507</v>
      </c>
      <c r="CN26" s="51">
        <f t="shared" si="4"/>
        <v>0</v>
      </c>
      <c r="CO26" s="51"/>
      <c r="CP26" s="51" t="s">
        <v>52</v>
      </c>
      <c r="CQ26" s="59">
        <f>AVERAGE(CM46:CM48)</f>
        <v>4.0597525044595718E-2</v>
      </c>
      <c r="CR26" s="2"/>
      <c r="CS26" s="55">
        <f t="shared" si="5"/>
        <v>0</v>
      </c>
      <c r="CT26" s="51">
        <f t="shared" si="6"/>
        <v>1</v>
      </c>
      <c r="CU26" s="51"/>
      <c r="CV26" s="51" t="s">
        <v>52</v>
      </c>
      <c r="CW26" s="59">
        <f>AVERAGE(CS46:CS48)</f>
        <v>0</v>
      </c>
      <c r="CX26" s="2"/>
      <c r="CY26" s="55">
        <f t="shared" si="7"/>
        <v>0.46802170669487042</v>
      </c>
      <c r="CZ26" s="51">
        <f t="shared" si="8"/>
        <v>1</v>
      </c>
      <c r="DA26" s="51"/>
      <c r="DB26" s="51" t="s">
        <v>52</v>
      </c>
      <c r="DC26" s="59">
        <f>AVERAGE(CY46:CY48)</f>
        <v>0.6987268696936727</v>
      </c>
      <c r="DD26" s="2"/>
      <c r="DE26" s="55">
        <f t="shared" si="9"/>
        <v>0.61104940121597195</v>
      </c>
      <c r="DF26" s="51">
        <f t="shared" si="10"/>
        <v>1</v>
      </c>
      <c r="DG26" s="51"/>
      <c r="DH26" s="51" t="s">
        <v>52</v>
      </c>
      <c r="DI26" s="59">
        <f>AVERAGE(DE46:DE48)</f>
        <v>5.5902517527602784</v>
      </c>
      <c r="DK26" s="15">
        <v>3.6596252735569994</v>
      </c>
    </row>
    <row r="27" spans="1:115" x14ac:dyDescent="0.3">
      <c r="A27" s="28">
        <v>31</v>
      </c>
      <c r="B27" s="29">
        <v>0.25</v>
      </c>
      <c r="C27" s="30">
        <v>5.9166666666666661</v>
      </c>
      <c r="D27" s="30">
        <v>2.4285714285714284</v>
      </c>
      <c r="E27" s="31">
        <v>0</v>
      </c>
      <c r="F27" s="30">
        <v>0</v>
      </c>
      <c r="G27" s="30">
        <v>0</v>
      </c>
      <c r="H27" s="30">
        <v>0</v>
      </c>
      <c r="I27" s="30">
        <v>0</v>
      </c>
      <c r="J27" s="30">
        <v>0</v>
      </c>
      <c r="K27" s="30">
        <v>0</v>
      </c>
      <c r="L27" s="31">
        <v>0</v>
      </c>
      <c r="M27" s="32">
        <v>0</v>
      </c>
      <c r="N27" s="30">
        <v>100</v>
      </c>
      <c r="O27" s="30">
        <v>0</v>
      </c>
      <c r="P27" s="30">
        <v>5</v>
      </c>
      <c r="Q27" s="30">
        <v>100</v>
      </c>
      <c r="R27" s="30">
        <v>45</v>
      </c>
      <c r="S27" s="30">
        <v>0</v>
      </c>
      <c r="T27" s="30">
        <v>9</v>
      </c>
      <c r="U27" s="31">
        <v>200</v>
      </c>
      <c r="V27" s="33">
        <v>0.95</v>
      </c>
      <c r="W27" s="30">
        <v>90.284999999999997</v>
      </c>
      <c r="X27" s="30">
        <v>1.7648446396324045</v>
      </c>
      <c r="Y27" s="30">
        <v>165</v>
      </c>
      <c r="Z27" s="30">
        <v>0</v>
      </c>
      <c r="AA27" s="30">
        <v>0.45281818181818212</v>
      </c>
      <c r="AB27" s="32">
        <v>1.0696028118983961E-2</v>
      </c>
      <c r="AC27" s="28">
        <v>1.3710056752496209</v>
      </c>
      <c r="AD27" s="28">
        <v>1.5107207900717685E-2</v>
      </c>
      <c r="AE27" s="28">
        <v>0.12084901060618154</v>
      </c>
      <c r="AF27" s="28">
        <v>3.4056126418826119E-2</v>
      </c>
      <c r="AG27" s="28">
        <v>2.242825127313214</v>
      </c>
      <c r="AH27" s="28">
        <v>2.2402627872197184E-2</v>
      </c>
      <c r="AI27" s="28">
        <v>3.6055512754639945</v>
      </c>
      <c r="AJ27" s="28">
        <v>7.4494167171575297E-16</v>
      </c>
      <c r="AK27" s="28">
        <v>3.2877994475484837</v>
      </c>
      <c r="AL27" s="30">
        <v>0.43222966494537579</v>
      </c>
      <c r="AM27" s="28">
        <v>21.443055910778497</v>
      </c>
      <c r="AN27" s="32">
        <v>1.0992649820972786</v>
      </c>
      <c r="AP27" s="28">
        <v>31</v>
      </c>
      <c r="AQ27" s="29">
        <v>0.25</v>
      </c>
      <c r="AR27" s="30">
        <v>5.9166666666666661</v>
      </c>
      <c r="AS27" s="30">
        <v>2.4285714285714284</v>
      </c>
      <c r="AT27" s="31">
        <v>0</v>
      </c>
      <c r="AU27" s="30">
        <v>0</v>
      </c>
      <c r="AV27" s="30">
        <v>0</v>
      </c>
      <c r="AW27" s="30">
        <v>0</v>
      </c>
      <c r="AX27" s="30">
        <v>0</v>
      </c>
      <c r="AY27" s="30">
        <v>0</v>
      </c>
      <c r="AZ27" s="30">
        <v>0</v>
      </c>
      <c r="BA27" s="31">
        <v>0</v>
      </c>
      <c r="BB27" s="32">
        <v>0</v>
      </c>
      <c r="BC27" s="30">
        <v>100</v>
      </c>
      <c r="BD27" s="30">
        <v>0</v>
      </c>
      <c r="BE27" s="30">
        <v>5</v>
      </c>
      <c r="BF27" s="30">
        <v>0</v>
      </c>
      <c r="BG27" s="30">
        <v>0</v>
      </c>
      <c r="BH27" s="30">
        <v>0</v>
      </c>
      <c r="BI27" s="30">
        <v>9</v>
      </c>
      <c r="BJ27" s="31">
        <v>200</v>
      </c>
      <c r="BK27" s="33">
        <v>0.95</v>
      </c>
      <c r="BL27" s="30">
        <v>57.225000000000001</v>
      </c>
      <c r="BM27" s="30">
        <v>2.0839447031888279</v>
      </c>
      <c r="BN27" s="30">
        <v>165</v>
      </c>
      <c r="BO27" s="30">
        <v>0</v>
      </c>
      <c r="BP27" s="30">
        <v>0.65318181818181786</v>
      </c>
      <c r="BQ27" s="32">
        <v>1.2629967898114472E-2</v>
      </c>
      <c r="BR27" s="28">
        <v>1.7031084299774306</v>
      </c>
      <c r="BS27" s="28">
        <v>2.4288094489205176E-2</v>
      </c>
      <c r="BT27" s="28">
        <v>6.0319805153394787E-2</v>
      </c>
      <c r="BU27" s="28">
        <v>2.0690907335797929E-2</v>
      </c>
      <c r="BV27" s="28">
        <v>2.1041575790293821</v>
      </c>
      <c r="BW27" s="28">
        <v>2.4904932484626063E-2</v>
      </c>
      <c r="BX27" s="28">
        <v>3.6055512754639945</v>
      </c>
      <c r="BY27" s="28">
        <v>7.4494167171575297E-16</v>
      </c>
      <c r="BZ27" s="28">
        <v>3.004374807740382</v>
      </c>
      <c r="CA27" s="30">
        <v>0.44677637045766044</v>
      </c>
      <c r="CB27" s="28">
        <v>20.136305923629685</v>
      </c>
      <c r="CC27" s="32">
        <v>1.2241734946841016</v>
      </c>
      <c r="CE27" s="30">
        <f t="shared" si="0"/>
        <v>3.7906526639943703</v>
      </c>
      <c r="CG27" s="55">
        <f t="shared" si="1"/>
        <v>-0.20036363636363574</v>
      </c>
      <c r="CH27" s="50">
        <f t="shared" si="2"/>
        <v>0</v>
      </c>
      <c r="CI27" s="51"/>
      <c r="CJ27" s="51" t="s">
        <v>53</v>
      </c>
      <c r="CK27" s="59">
        <f>AVERAGE(CG49:CG54)</f>
        <v>-0.19074747474747464</v>
      </c>
      <c r="CL27" s="2"/>
      <c r="CM27" s="55">
        <f t="shared" si="3"/>
        <v>0.13866754828383199</v>
      </c>
      <c r="CN27" s="51">
        <f t="shared" si="4"/>
        <v>0</v>
      </c>
      <c r="CO27" s="51"/>
      <c r="CP27" s="51" t="s">
        <v>53</v>
      </c>
      <c r="CQ27" s="59">
        <f>AVERAGE(CM49:CM54)</f>
        <v>7.9193812969893293E-2</v>
      </c>
      <c r="CR27" s="2"/>
      <c r="CS27" s="55">
        <f t="shared" si="5"/>
        <v>0</v>
      </c>
      <c r="CT27" s="51">
        <f t="shared" si="6"/>
        <v>1</v>
      </c>
      <c r="CU27" s="51"/>
      <c r="CV27" s="51" t="s">
        <v>53</v>
      </c>
      <c r="CW27" s="59">
        <f>AVERAGE(CS49:CS54)</f>
        <v>0</v>
      </c>
      <c r="CX27" s="2"/>
      <c r="CY27" s="55">
        <f t="shared" si="7"/>
        <v>0.28342463980810173</v>
      </c>
      <c r="CZ27" s="51">
        <f t="shared" si="8"/>
        <v>1</v>
      </c>
      <c r="DA27" s="51"/>
      <c r="DB27" s="51" t="s">
        <v>53</v>
      </c>
      <c r="DC27" s="59">
        <f>AVERAGE(CY49:CY54)</f>
        <v>0.39881749898749819</v>
      </c>
      <c r="DD27" s="2"/>
      <c r="DE27" s="55">
        <f t="shared" si="9"/>
        <v>1.3067499871488124</v>
      </c>
      <c r="DF27" s="51">
        <f t="shared" si="10"/>
        <v>1</v>
      </c>
      <c r="DG27" s="51"/>
      <c r="DH27" s="51" t="s">
        <v>53</v>
      </c>
      <c r="DI27" s="59">
        <f>AVERAGE(DE49:DE54)</f>
        <v>2.2383773132983529</v>
      </c>
      <c r="DK27" s="15">
        <v>3.7906526639943703</v>
      </c>
    </row>
    <row r="28" spans="1:115" x14ac:dyDescent="0.3">
      <c r="A28" s="28">
        <v>16</v>
      </c>
      <c r="B28" s="29">
        <v>0.25</v>
      </c>
      <c r="C28" s="30">
        <v>2.6666666666666665</v>
      </c>
      <c r="D28" s="30">
        <v>5.8571428571428559</v>
      </c>
      <c r="E28" s="31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1">
        <v>0</v>
      </c>
      <c r="M28" s="32">
        <v>0</v>
      </c>
      <c r="N28" s="30">
        <v>100</v>
      </c>
      <c r="O28" s="30">
        <v>0</v>
      </c>
      <c r="P28" s="30">
        <v>5</v>
      </c>
      <c r="Q28" s="30">
        <v>100</v>
      </c>
      <c r="R28" s="30">
        <v>45</v>
      </c>
      <c r="S28" s="30">
        <v>0</v>
      </c>
      <c r="T28" s="30">
        <v>9</v>
      </c>
      <c r="U28" s="31">
        <v>200</v>
      </c>
      <c r="V28" s="33">
        <v>0.95</v>
      </c>
      <c r="W28" s="30">
        <v>91.284999999999997</v>
      </c>
      <c r="X28" s="30">
        <v>1.6682535142490926</v>
      </c>
      <c r="Y28" s="30">
        <v>165</v>
      </c>
      <c r="Z28" s="30">
        <v>0</v>
      </c>
      <c r="AA28" s="30">
        <v>0.44675757575757574</v>
      </c>
      <c r="AB28" s="32">
        <v>1.0110627359085515E-2</v>
      </c>
      <c r="AC28" s="28">
        <v>1.3637394960802824</v>
      </c>
      <c r="AD28" s="28">
        <v>1.5063762439423364E-2</v>
      </c>
      <c r="AE28" s="28">
        <v>0.10554110785787806</v>
      </c>
      <c r="AF28" s="28">
        <v>3.285767272107034E-2</v>
      </c>
      <c r="AG28" s="28">
        <v>2.2675524305304546</v>
      </c>
      <c r="AH28" s="28">
        <v>2.5868317845173003E-2</v>
      </c>
      <c r="AI28" s="28">
        <v>3.6055512754639945</v>
      </c>
      <c r="AJ28" s="28">
        <v>7.4494167171575297E-16</v>
      </c>
      <c r="AK28" s="28">
        <v>3.2161344310925681</v>
      </c>
      <c r="AL28" s="30">
        <v>0.41394100164691033</v>
      </c>
      <c r="AM28" s="28">
        <v>21.810466616500289</v>
      </c>
      <c r="AN28" s="32">
        <v>1.2089246548976036</v>
      </c>
      <c r="AP28" s="28">
        <v>16</v>
      </c>
      <c r="AQ28" s="29">
        <v>0.25</v>
      </c>
      <c r="AR28" s="30">
        <v>2.6666666666666665</v>
      </c>
      <c r="AS28" s="30">
        <v>5.8571428571428559</v>
      </c>
      <c r="AT28" s="31">
        <v>0</v>
      </c>
      <c r="AU28" s="30">
        <v>0</v>
      </c>
      <c r="AV28" s="30">
        <v>0</v>
      </c>
      <c r="AW28" s="30">
        <v>0</v>
      </c>
      <c r="AX28" s="30">
        <v>0</v>
      </c>
      <c r="AY28" s="30">
        <v>0</v>
      </c>
      <c r="AZ28" s="30">
        <v>0</v>
      </c>
      <c r="BA28" s="31">
        <v>0</v>
      </c>
      <c r="BB28" s="32">
        <v>0</v>
      </c>
      <c r="BC28" s="30">
        <v>100</v>
      </c>
      <c r="BD28" s="30">
        <v>0</v>
      </c>
      <c r="BE28" s="30">
        <v>5</v>
      </c>
      <c r="BF28" s="30">
        <v>0</v>
      </c>
      <c r="BG28" s="30">
        <v>0</v>
      </c>
      <c r="BH28" s="30">
        <v>0</v>
      </c>
      <c r="BI28" s="30">
        <v>9</v>
      </c>
      <c r="BJ28" s="31">
        <v>200</v>
      </c>
      <c r="BK28" s="33">
        <v>0.95</v>
      </c>
      <c r="BL28" s="30">
        <v>58.24</v>
      </c>
      <c r="BM28" s="30">
        <v>1.9584454611500437</v>
      </c>
      <c r="BN28" s="30">
        <v>165</v>
      </c>
      <c r="BO28" s="30">
        <v>0</v>
      </c>
      <c r="BP28" s="30">
        <v>0.64703030303030318</v>
      </c>
      <c r="BQ28" s="32">
        <v>1.1869366431212357E-2</v>
      </c>
      <c r="BR28" s="28">
        <v>1.7131043340924306</v>
      </c>
      <c r="BS28" s="28">
        <v>2.8250461105307142E-2</v>
      </c>
      <c r="BT28" s="28">
        <v>5.9655993702897564E-2</v>
      </c>
      <c r="BU28" s="28">
        <v>2.2722456904529374E-2</v>
      </c>
      <c r="BV28" s="28">
        <v>2.089588656259056</v>
      </c>
      <c r="BW28" s="28">
        <v>2.7289033904899816E-2</v>
      </c>
      <c r="BX28" s="28">
        <v>3.6055512754639945</v>
      </c>
      <c r="BY28" s="28">
        <v>7.4494167171575297E-16</v>
      </c>
      <c r="BZ28" s="28">
        <v>2.9523426523975336</v>
      </c>
      <c r="CA28" s="30">
        <v>0.45363830274707795</v>
      </c>
      <c r="CB28" s="28">
        <v>21.363774020476889</v>
      </c>
      <c r="CC28" s="32">
        <v>1.2871755036435484</v>
      </c>
      <c r="CE28" s="30">
        <f t="shared" si="0"/>
        <v>3.9520940802374143</v>
      </c>
      <c r="CG28" s="55">
        <f t="shared" si="1"/>
        <v>-0.20027272727272744</v>
      </c>
      <c r="CH28" s="50">
        <f t="shared" si="2"/>
        <v>0</v>
      </c>
      <c r="CI28" s="51"/>
      <c r="CJ28" s="51" t="s">
        <v>54</v>
      </c>
      <c r="CK28" s="59">
        <f>AVERAGE(CG55)</f>
        <v>-0.19881818181818178</v>
      </c>
      <c r="CL28" s="2"/>
      <c r="CM28" s="55">
        <f t="shared" si="3"/>
        <v>0.17796377427139864</v>
      </c>
      <c r="CN28" s="51">
        <f t="shared" si="4"/>
        <v>0</v>
      </c>
      <c r="CO28" s="51"/>
      <c r="CP28" s="51" t="s">
        <v>54</v>
      </c>
      <c r="CQ28" s="59">
        <f>AVERAGE(CM55)</f>
        <v>0.12755207367496246</v>
      </c>
      <c r="CR28" s="2"/>
      <c r="CS28" s="55">
        <f t="shared" si="5"/>
        <v>0</v>
      </c>
      <c r="CT28" s="51">
        <f t="shared" si="6"/>
        <v>1</v>
      </c>
      <c r="CU28" s="51"/>
      <c r="CV28" s="51" t="s">
        <v>54</v>
      </c>
      <c r="CW28" s="59">
        <f>AVERAGE(CS55)</f>
        <v>0</v>
      </c>
      <c r="CX28" s="2"/>
      <c r="CY28" s="55">
        <f t="shared" si="7"/>
        <v>0.26379177869503456</v>
      </c>
      <c r="CZ28" s="51">
        <f t="shared" si="8"/>
        <v>1</v>
      </c>
      <c r="DA28" s="51"/>
      <c r="DB28" s="51" t="s">
        <v>54</v>
      </c>
      <c r="DC28" s="59">
        <f>AVERAGE(CY55)</f>
        <v>0.42375608099263062</v>
      </c>
      <c r="DD28" s="2"/>
      <c r="DE28" s="55">
        <f t="shared" si="9"/>
        <v>0.44669259602340006</v>
      </c>
      <c r="DF28" s="51">
        <f t="shared" si="10"/>
        <v>1</v>
      </c>
      <c r="DG28" s="51"/>
      <c r="DH28" s="51" t="s">
        <v>54</v>
      </c>
      <c r="DI28" s="59">
        <f>AVERAGE(DE55)</f>
        <v>3.3439378853133306</v>
      </c>
      <c r="DK28" s="15">
        <v>3.9520940802374143</v>
      </c>
    </row>
    <row r="29" spans="1:115" x14ac:dyDescent="0.3">
      <c r="A29" s="28">
        <v>38</v>
      </c>
      <c r="B29" s="29">
        <v>0.25</v>
      </c>
      <c r="C29" s="30">
        <v>6.9999999999999991</v>
      </c>
      <c r="D29" s="30">
        <v>2.4285714285714284</v>
      </c>
      <c r="E29" s="31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1">
        <v>0</v>
      </c>
      <c r="M29" s="32">
        <v>0</v>
      </c>
      <c r="N29" s="30">
        <v>100</v>
      </c>
      <c r="O29" s="30">
        <v>0</v>
      </c>
      <c r="P29" s="30">
        <v>5</v>
      </c>
      <c r="Q29" s="30">
        <v>100</v>
      </c>
      <c r="R29" s="30">
        <v>45</v>
      </c>
      <c r="S29" s="30">
        <v>0</v>
      </c>
      <c r="T29" s="30">
        <v>9</v>
      </c>
      <c r="U29" s="31">
        <v>200</v>
      </c>
      <c r="V29" s="33">
        <v>0.95</v>
      </c>
      <c r="W29" s="30">
        <v>78.935000000000002</v>
      </c>
      <c r="X29" s="30">
        <v>1.7015788477643479</v>
      </c>
      <c r="Y29" s="30">
        <v>165</v>
      </c>
      <c r="Z29" s="30">
        <v>0</v>
      </c>
      <c r="AA29" s="30">
        <v>0.52160606060606063</v>
      </c>
      <c r="AB29" s="32">
        <v>1.0312599077359591E-2</v>
      </c>
      <c r="AC29" s="28">
        <v>1.4602706655956916</v>
      </c>
      <c r="AD29" s="28">
        <v>1.6679658784058589E-2</v>
      </c>
      <c r="AE29" s="28">
        <v>0.14714684362988009</v>
      </c>
      <c r="AF29" s="28">
        <v>3.9092994596326876E-2</v>
      </c>
      <c r="AG29" s="28">
        <v>2.5034473312311034</v>
      </c>
      <c r="AH29" s="28">
        <v>2.5822727917122576E-2</v>
      </c>
      <c r="AI29" s="28">
        <v>4.1231056256176553</v>
      </c>
      <c r="AJ29" s="28">
        <v>7.4494167171575297E-16</v>
      </c>
      <c r="AK29" s="28">
        <v>3.2702885637081507</v>
      </c>
      <c r="AL29" s="30">
        <v>0.40150634045874656</v>
      </c>
      <c r="AM29" s="28">
        <v>18.103317384423356</v>
      </c>
      <c r="AN29" s="32">
        <v>0.93831901510769244</v>
      </c>
      <c r="AP29" s="28">
        <v>38</v>
      </c>
      <c r="AQ29" s="29">
        <v>0.25</v>
      </c>
      <c r="AR29" s="30">
        <v>6.9999999999999991</v>
      </c>
      <c r="AS29" s="30">
        <v>2.4285714285714284</v>
      </c>
      <c r="AT29" s="31">
        <v>0</v>
      </c>
      <c r="AU29" s="30">
        <v>0</v>
      </c>
      <c r="AV29" s="30">
        <v>0</v>
      </c>
      <c r="AW29" s="30">
        <v>0</v>
      </c>
      <c r="AX29" s="30">
        <v>0</v>
      </c>
      <c r="AY29" s="30">
        <v>0</v>
      </c>
      <c r="AZ29" s="30">
        <v>0</v>
      </c>
      <c r="BA29" s="31">
        <v>0</v>
      </c>
      <c r="BB29" s="32">
        <v>0</v>
      </c>
      <c r="BC29" s="30">
        <v>100</v>
      </c>
      <c r="BD29" s="30">
        <v>0</v>
      </c>
      <c r="BE29" s="30">
        <v>5</v>
      </c>
      <c r="BF29" s="30">
        <v>0</v>
      </c>
      <c r="BG29" s="30">
        <v>0</v>
      </c>
      <c r="BH29" s="30">
        <v>0</v>
      </c>
      <c r="BI29" s="30">
        <v>9</v>
      </c>
      <c r="BJ29" s="31">
        <v>200</v>
      </c>
      <c r="BK29" s="33">
        <v>0.95</v>
      </c>
      <c r="BL29" s="30">
        <v>43.465000000000003</v>
      </c>
      <c r="BM29" s="30">
        <v>1.8164883596421073</v>
      </c>
      <c r="BN29" s="30">
        <v>165</v>
      </c>
      <c r="BO29" s="30">
        <v>0</v>
      </c>
      <c r="BP29" s="30">
        <v>0.73657575757575766</v>
      </c>
      <c r="BQ29" s="32">
        <v>1.1009020361467078E-2</v>
      </c>
      <c r="BR29" s="28">
        <v>1.8929449813851387</v>
      </c>
      <c r="BS29" s="28">
        <v>2.836846567243468E-2</v>
      </c>
      <c r="BT29" s="28">
        <v>7.4529969633438636E-2</v>
      </c>
      <c r="BU29" s="28">
        <v>2.3094233799066936E-2</v>
      </c>
      <c r="BV29" s="28">
        <v>2.2823696939029787</v>
      </c>
      <c r="BW29" s="28">
        <v>2.8805398231026669E-2</v>
      </c>
      <c r="BX29" s="28">
        <v>4.1231056256176553</v>
      </c>
      <c r="BY29" s="28">
        <v>7.4494167171575297E-16</v>
      </c>
      <c r="BZ29" s="28">
        <v>2.5261613333466992</v>
      </c>
      <c r="CA29" s="30">
        <v>0.32238596373551187</v>
      </c>
      <c r="CB29" s="28">
        <v>16.666530937414205</v>
      </c>
      <c r="CC29" s="32">
        <v>0.88339948732302387</v>
      </c>
      <c r="CE29" s="30">
        <f t="shared" si="0"/>
        <v>4.1231056256176597</v>
      </c>
      <c r="CG29" s="55">
        <f t="shared" si="1"/>
        <v>-0.21496969696969703</v>
      </c>
      <c r="CH29" s="50">
        <f t="shared" si="2"/>
        <v>0</v>
      </c>
      <c r="CI29" s="51"/>
      <c r="CJ29" s="51" t="s">
        <v>55</v>
      </c>
      <c r="CK29" s="59">
        <f>AVERAGE(CG56:CG60)</f>
        <v>-0.18194545454545477</v>
      </c>
      <c r="CL29" s="2"/>
      <c r="CM29" s="55">
        <f t="shared" si="3"/>
        <v>0.22107763732812469</v>
      </c>
      <c r="CN29" s="51">
        <f t="shared" si="4"/>
        <v>0</v>
      </c>
      <c r="CO29" s="51"/>
      <c r="CP29" s="51" t="s">
        <v>55</v>
      </c>
      <c r="CQ29" s="59">
        <f>AVERAGE(CM56:CM60)</f>
        <v>0.18663444890222239</v>
      </c>
      <c r="CR29" s="2"/>
      <c r="CS29" s="55">
        <f t="shared" si="5"/>
        <v>0</v>
      </c>
      <c r="CT29" s="51">
        <f t="shared" si="6"/>
        <v>1</v>
      </c>
      <c r="CU29" s="51"/>
      <c r="CV29" s="51" t="s">
        <v>55</v>
      </c>
      <c r="CW29" s="59">
        <f>AVERAGE(CS56:CS60)</f>
        <v>0</v>
      </c>
      <c r="CX29" s="2"/>
      <c r="CY29" s="55">
        <f t="shared" si="7"/>
        <v>0.74412723036145145</v>
      </c>
      <c r="CZ29" s="51">
        <f t="shared" si="8"/>
        <v>0</v>
      </c>
      <c r="DA29" s="51"/>
      <c r="DB29" s="51" t="s">
        <v>55</v>
      </c>
      <c r="DC29" s="59">
        <f>AVERAGE(CY56:CY60)</f>
        <v>0.41353686243982485</v>
      </c>
      <c r="DD29" s="2"/>
      <c r="DE29" s="55">
        <f t="shared" si="9"/>
        <v>1.4367864470091511</v>
      </c>
      <c r="DF29" s="51">
        <f t="shared" si="10"/>
        <v>1</v>
      </c>
      <c r="DG29" s="51"/>
      <c r="DH29" s="51" t="s">
        <v>55</v>
      </c>
      <c r="DI29" s="59">
        <f>AVERAGE(DE56:DE60)</f>
        <v>1.4219933695912332</v>
      </c>
      <c r="DK29" s="15">
        <v>4.1231056256176597</v>
      </c>
    </row>
    <row r="30" spans="1:115" x14ac:dyDescent="0.3">
      <c r="A30" s="28">
        <v>26</v>
      </c>
      <c r="B30" s="29">
        <v>0.25</v>
      </c>
      <c r="C30" s="30">
        <v>4.833333333333333</v>
      </c>
      <c r="D30" s="30">
        <v>3.5714285714285712</v>
      </c>
      <c r="E30" s="31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1">
        <v>0</v>
      </c>
      <c r="M30" s="32">
        <v>0</v>
      </c>
      <c r="N30" s="30">
        <v>100</v>
      </c>
      <c r="O30" s="30">
        <v>0</v>
      </c>
      <c r="P30" s="30">
        <v>5</v>
      </c>
      <c r="Q30" s="30">
        <v>100</v>
      </c>
      <c r="R30" s="30">
        <v>45</v>
      </c>
      <c r="S30" s="30">
        <v>0</v>
      </c>
      <c r="T30" s="30">
        <v>9</v>
      </c>
      <c r="U30" s="31">
        <v>200</v>
      </c>
      <c r="V30" s="33">
        <v>0.95</v>
      </c>
      <c r="W30" s="30">
        <v>78.515000000000001</v>
      </c>
      <c r="X30" s="30">
        <v>1.7996339374341885</v>
      </c>
      <c r="Y30" s="30">
        <v>165</v>
      </c>
      <c r="Z30" s="30">
        <v>0</v>
      </c>
      <c r="AA30" s="30">
        <v>0.52415151515151515</v>
      </c>
      <c r="AB30" s="32">
        <v>1.090687234808594E-2</v>
      </c>
      <c r="AC30" s="28">
        <v>1.4671820146857462</v>
      </c>
      <c r="AD30" s="28">
        <v>1.7622517214128462E-2</v>
      </c>
      <c r="AE30" s="28">
        <v>0.13383553306613635</v>
      </c>
      <c r="AF30" s="28">
        <v>3.5533685851198586E-2</v>
      </c>
      <c r="AG30" s="28">
        <v>2.4842193585747121</v>
      </c>
      <c r="AH30" s="28">
        <v>2.417124835145442E-2</v>
      </c>
      <c r="AI30" s="28">
        <v>4.1231056256176553</v>
      </c>
      <c r="AJ30" s="28">
        <v>7.4494167171575297E-16</v>
      </c>
      <c r="AK30" s="28">
        <v>3.4563071678453277</v>
      </c>
      <c r="AL30" s="30">
        <v>0.48739544232445753</v>
      </c>
      <c r="AM30" s="28">
        <v>18.042520889778622</v>
      </c>
      <c r="AN30" s="32">
        <v>0.87076370728392394</v>
      </c>
      <c r="AP30" s="28">
        <v>26</v>
      </c>
      <c r="AQ30" s="29">
        <v>0.25</v>
      </c>
      <c r="AR30" s="30">
        <v>4.833333333333333</v>
      </c>
      <c r="AS30" s="30">
        <v>3.5714285714285712</v>
      </c>
      <c r="AT30" s="31">
        <v>0</v>
      </c>
      <c r="AU30" s="30">
        <v>0</v>
      </c>
      <c r="AV30" s="30">
        <v>0</v>
      </c>
      <c r="AW30" s="30">
        <v>0</v>
      </c>
      <c r="AX30" s="30">
        <v>0</v>
      </c>
      <c r="AY30" s="30">
        <v>0</v>
      </c>
      <c r="AZ30" s="30">
        <v>0</v>
      </c>
      <c r="BA30" s="31">
        <v>0</v>
      </c>
      <c r="BB30" s="32">
        <v>0</v>
      </c>
      <c r="BC30" s="30">
        <v>100</v>
      </c>
      <c r="BD30" s="30">
        <v>0</v>
      </c>
      <c r="BE30" s="30">
        <v>5</v>
      </c>
      <c r="BF30" s="30">
        <v>0</v>
      </c>
      <c r="BG30" s="30">
        <v>0</v>
      </c>
      <c r="BH30" s="30">
        <v>0</v>
      </c>
      <c r="BI30" s="30">
        <v>9</v>
      </c>
      <c r="BJ30" s="31">
        <v>200</v>
      </c>
      <c r="BK30" s="33">
        <v>0.95</v>
      </c>
      <c r="BL30" s="30">
        <v>42.98</v>
      </c>
      <c r="BM30" s="30">
        <v>1.7806943668130049</v>
      </c>
      <c r="BN30" s="30">
        <v>165</v>
      </c>
      <c r="BO30" s="30">
        <v>0</v>
      </c>
      <c r="BP30" s="30">
        <v>0.73951515151515113</v>
      </c>
      <c r="BQ30" s="32">
        <v>1.0792087071594745E-2</v>
      </c>
      <c r="BR30" s="28">
        <v>1.9045633301872535</v>
      </c>
      <c r="BS30" s="28">
        <v>3.17982712217523E-2</v>
      </c>
      <c r="BT30" s="28">
        <v>7.9619854524331277E-2</v>
      </c>
      <c r="BU30" s="28">
        <v>2.5619745113529994E-2</v>
      </c>
      <c r="BV30" s="28">
        <v>2.2755296212867488</v>
      </c>
      <c r="BW30" s="28">
        <v>3.1417636436575115E-2</v>
      </c>
      <c r="BX30" s="28">
        <v>4.1224900974895666</v>
      </c>
      <c r="BY30" s="28">
        <v>1.2137947203547622E-3</v>
      </c>
      <c r="BZ30" s="28">
        <v>2.858248716836929</v>
      </c>
      <c r="CA30" s="30">
        <v>0.41570795227834501</v>
      </c>
      <c r="CB30" s="28">
        <v>15.791562286813564</v>
      </c>
      <c r="CC30" s="32">
        <v>0.74065123163785695</v>
      </c>
      <c r="CE30" s="30">
        <f t="shared" si="0"/>
        <v>4.1547448491940822</v>
      </c>
      <c r="CG30" s="55">
        <f t="shared" si="1"/>
        <v>-0.21536363636363598</v>
      </c>
      <c r="CH30" s="50">
        <f t="shared" si="2"/>
        <v>0</v>
      </c>
      <c r="CI30" s="51"/>
      <c r="CJ30" s="51" t="s">
        <v>56</v>
      </c>
      <c r="CK30" s="59">
        <f>AVERAGE(CG61:CG64)</f>
        <v>-0.1516136363636367</v>
      </c>
      <c r="CL30" s="2"/>
      <c r="CM30" s="55">
        <f t="shared" si="3"/>
        <v>0.20868973728796325</v>
      </c>
      <c r="CN30" s="51">
        <f t="shared" si="4"/>
        <v>0</v>
      </c>
      <c r="CO30" s="51"/>
      <c r="CP30" s="51" t="s">
        <v>56</v>
      </c>
      <c r="CQ30" s="59">
        <f>AVERAGE(CM61:CM64)</f>
        <v>0.23086514813515452</v>
      </c>
      <c r="CR30" s="2"/>
      <c r="CS30" s="55">
        <f t="shared" si="5"/>
        <v>6.1552812808862711E-4</v>
      </c>
      <c r="CT30" s="51">
        <f t="shared" si="6"/>
        <v>1</v>
      </c>
      <c r="CU30" s="51"/>
      <c r="CV30" s="51" t="s">
        <v>56</v>
      </c>
      <c r="CW30" s="59">
        <f>AVERAGE(CS61:CS64)</f>
        <v>6.9170136306138108E-3</v>
      </c>
      <c r="CX30" s="2"/>
      <c r="CY30" s="55">
        <f t="shared" si="7"/>
        <v>0.59805845100839861</v>
      </c>
      <c r="CZ30" s="51">
        <f t="shared" si="8"/>
        <v>1</v>
      </c>
      <c r="DA30" s="51"/>
      <c r="DB30" s="51" t="s">
        <v>56</v>
      </c>
      <c r="DC30" s="59">
        <f>AVERAGE(CY61:CY64)</f>
        <v>0.4483499097090487</v>
      </c>
      <c r="DD30" s="2"/>
      <c r="DE30" s="55">
        <f t="shared" si="9"/>
        <v>2.2509586029650581</v>
      </c>
      <c r="DF30" s="51">
        <f t="shared" si="10"/>
        <v>0</v>
      </c>
      <c r="DG30" s="51"/>
      <c r="DH30" s="51" t="s">
        <v>56</v>
      </c>
      <c r="DI30" s="59">
        <f>AVERAGE(DE61:DE64)</f>
        <v>1.5529121556323815</v>
      </c>
      <c r="DK30" s="15">
        <v>4.1547448491940822</v>
      </c>
    </row>
    <row r="31" spans="1:115" x14ac:dyDescent="0.3">
      <c r="A31" s="28">
        <v>21</v>
      </c>
      <c r="B31" s="29">
        <v>0.25</v>
      </c>
      <c r="C31" s="30">
        <v>3.75</v>
      </c>
      <c r="D31" s="30">
        <v>4.7142857142857135</v>
      </c>
      <c r="E31" s="31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1">
        <v>0</v>
      </c>
      <c r="M31" s="32">
        <v>0</v>
      </c>
      <c r="N31" s="30">
        <v>100</v>
      </c>
      <c r="O31" s="30">
        <v>0</v>
      </c>
      <c r="P31" s="30">
        <v>5</v>
      </c>
      <c r="Q31" s="30">
        <v>100</v>
      </c>
      <c r="R31" s="30">
        <v>45</v>
      </c>
      <c r="S31" s="30">
        <v>0</v>
      </c>
      <c r="T31" s="30">
        <v>9</v>
      </c>
      <c r="U31" s="31">
        <v>200</v>
      </c>
      <c r="V31" s="33">
        <v>0.95</v>
      </c>
      <c r="W31" s="30">
        <v>78.099999999999994</v>
      </c>
      <c r="X31" s="30">
        <v>1.6732022212725837</v>
      </c>
      <c r="Y31" s="30">
        <v>165</v>
      </c>
      <c r="Z31" s="30">
        <v>0</v>
      </c>
      <c r="AA31" s="30">
        <v>0.52666666666666684</v>
      </c>
      <c r="AB31" s="32">
        <v>1.0140619522863716E-2</v>
      </c>
      <c r="AC31" s="28">
        <v>1.442587944628746</v>
      </c>
      <c r="AD31" s="28">
        <v>1.6011753499825084E-2</v>
      </c>
      <c r="AE31" s="28">
        <v>0.11477013304278215</v>
      </c>
      <c r="AF31" s="28">
        <v>3.0739313543503479E-2</v>
      </c>
      <c r="AG31" s="28">
        <v>2.5084246360714597</v>
      </c>
      <c r="AH31" s="28">
        <v>2.5501707047670252E-2</v>
      </c>
      <c r="AI31" s="28">
        <v>4.1231056256176553</v>
      </c>
      <c r="AJ31" s="28">
        <v>7.4494167171575297E-16</v>
      </c>
      <c r="AK31" s="28">
        <v>3.8494747002140661</v>
      </c>
      <c r="AL31" s="30">
        <v>0.56411745345941744</v>
      </c>
      <c r="AM31" s="28">
        <v>18.4474767979315</v>
      </c>
      <c r="AN31" s="32">
        <v>0.93856923348520827</v>
      </c>
      <c r="AP31" s="28">
        <v>21</v>
      </c>
      <c r="AQ31" s="29">
        <v>0.25</v>
      </c>
      <c r="AR31" s="30">
        <v>3.75</v>
      </c>
      <c r="AS31" s="30">
        <v>4.7142857142857135</v>
      </c>
      <c r="AT31" s="31">
        <v>0</v>
      </c>
      <c r="AU31" s="30">
        <v>0</v>
      </c>
      <c r="AV31" s="30">
        <v>0</v>
      </c>
      <c r="AW31" s="30">
        <v>0</v>
      </c>
      <c r="AX31" s="30">
        <v>0</v>
      </c>
      <c r="AY31" s="30">
        <v>0</v>
      </c>
      <c r="AZ31" s="30">
        <v>0</v>
      </c>
      <c r="BA31" s="31">
        <v>0</v>
      </c>
      <c r="BB31" s="32">
        <v>0</v>
      </c>
      <c r="BC31" s="30">
        <v>100</v>
      </c>
      <c r="BD31" s="30">
        <v>0</v>
      </c>
      <c r="BE31" s="30">
        <v>5</v>
      </c>
      <c r="BF31" s="30">
        <v>0</v>
      </c>
      <c r="BG31" s="30">
        <v>0</v>
      </c>
      <c r="BH31" s="30">
        <v>0</v>
      </c>
      <c r="BI31" s="30">
        <v>9</v>
      </c>
      <c r="BJ31" s="31">
        <v>200</v>
      </c>
      <c r="BK31" s="33">
        <v>0.95</v>
      </c>
      <c r="BL31" s="30">
        <v>43.564999999999998</v>
      </c>
      <c r="BM31" s="30">
        <v>1.8257537799894188</v>
      </c>
      <c r="BN31" s="30">
        <v>165</v>
      </c>
      <c r="BO31" s="30">
        <v>0</v>
      </c>
      <c r="BP31" s="30">
        <v>0.73596969696969727</v>
      </c>
      <c r="BQ31" s="32">
        <v>1.106517442417825E-2</v>
      </c>
      <c r="BR31" s="28">
        <v>1.8903783652825188</v>
      </c>
      <c r="BS31" s="28">
        <v>2.7310984402366106E-2</v>
      </c>
      <c r="BT31" s="28">
        <v>8.2720586921959438E-2</v>
      </c>
      <c r="BU31" s="28">
        <v>2.5181440021202504E-2</v>
      </c>
      <c r="BV31" s="28">
        <v>2.2873761287713212</v>
      </c>
      <c r="BW31" s="28">
        <v>2.7327103534134763E-2</v>
      </c>
      <c r="BX31" s="28">
        <v>4.1231056256176553</v>
      </c>
      <c r="BY31" s="28">
        <v>7.4494167171575297E-16</v>
      </c>
      <c r="BZ31" s="28">
        <v>2.9743967032055911</v>
      </c>
      <c r="CA31" s="30">
        <v>0.39370522258077151</v>
      </c>
      <c r="CB31" s="28">
        <v>16.774903813615715</v>
      </c>
      <c r="CC31" s="32">
        <v>0.9421615945513564</v>
      </c>
      <c r="CE31" s="30">
        <f t="shared" si="0"/>
        <v>4.2045893293604104</v>
      </c>
      <c r="CG31" s="55">
        <f t="shared" si="1"/>
        <v>-0.20930303030303044</v>
      </c>
      <c r="CH31" s="50">
        <f t="shared" si="2"/>
        <v>0</v>
      </c>
      <c r="CI31" s="51"/>
      <c r="CJ31" s="51" t="s">
        <v>57</v>
      </c>
      <c r="CK31" s="59">
        <f>AVERAGE(CG65:CG67)</f>
        <v>-0.12230303030303058</v>
      </c>
      <c r="CL31" s="2"/>
      <c r="CM31" s="55">
        <f t="shared" si="3"/>
        <v>0.22104850730013847</v>
      </c>
      <c r="CN31" s="51">
        <f t="shared" si="4"/>
        <v>0</v>
      </c>
      <c r="CO31" s="51"/>
      <c r="CP31" s="51" t="s">
        <v>57</v>
      </c>
      <c r="CQ31" s="59">
        <f>AVERAGE(CM65:CM67)</f>
        <v>0.28465490520563824</v>
      </c>
      <c r="CR31" s="2"/>
      <c r="CS31" s="55">
        <f t="shared" si="5"/>
        <v>0</v>
      </c>
      <c r="CT31" s="51">
        <f t="shared" si="6"/>
        <v>1</v>
      </c>
      <c r="CU31" s="51"/>
      <c r="CV31" s="51" t="s">
        <v>57</v>
      </c>
      <c r="CW31" s="59">
        <f>AVERAGE(CS65:CS67)</f>
        <v>6.6956117190318425E-3</v>
      </c>
      <c r="CX31" s="2"/>
      <c r="CY31" s="55">
        <f t="shared" si="7"/>
        <v>0.87507799700847499</v>
      </c>
      <c r="CZ31" s="51">
        <f t="shared" si="8"/>
        <v>1</v>
      </c>
      <c r="DA31" s="51"/>
      <c r="DB31" s="51" t="s">
        <v>57</v>
      </c>
      <c r="DC31" s="59">
        <f>AVERAGE(CY65:CY67)</f>
        <v>0.46994088090855435</v>
      </c>
      <c r="DD31" s="2"/>
      <c r="DE31" s="55">
        <f t="shared" si="9"/>
        <v>1.672572984315785</v>
      </c>
      <c r="DF31" s="51">
        <f t="shared" si="10"/>
        <v>1</v>
      </c>
      <c r="DG31" s="51"/>
      <c r="DH31" s="51" t="s">
        <v>57</v>
      </c>
      <c r="DI31" s="59">
        <f>AVERAGE(DE65:DE67)</f>
        <v>1.3147229551194461</v>
      </c>
      <c r="DK31" s="15">
        <v>4.2045893293604104</v>
      </c>
    </row>
    <row r="32" spans="1:115" x14ac:dyDescent="0.3">
      <c r="A32" s="28">
        <v>17</v>
      </c>
      <c r="B32" s="29">
        <v>0.25</v>
      </c>
      <c r="C32" s="30">
        <v>2.6666666666666665</v>
      </c>
      <c r="D32" s="30">
        <v>6.9999999999999982</v>
      </c>
      <c r="E32" s="31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1">
        <v>0</v>
      </c>
      <c r="M32" s="32">
        <v>0</v>
      </c>
      <c r="N32" s="30">
        <v>100</v>
      </c>
      <c r="O32" s="30">
        <v>0</v>
      </c>
      <c r="P32" s="30">
        <v>5</v>
      </c>
      <c r="Q32" s="30">
        <v>100</v>
      </c>
      <c r="R32" s="30">
        <v>45</v>
      </c>
      <c r="S32" s="30">
        <v>0</v>
      </c>
      <c r="T32" s="30">
        <v>9</v>
      </c>
      <c r="U32" s="31">
        <v>200</v>
      </c>
      <c r="V32" s="33">
        <v>0.95</v>
      </c>
      <c r="W32" s="30">
        <v>75.5</v>
      </c>
      <c r="X32" s="30">
        <v>1.6485538692972341</v>
      </c>
      <c r="Y32" s="30">
        <v>165</v>
      </c>
      <c r="Z32" s="30">
        <v>0</v>
      </c>
      <c r="AA32" s="30">
        <v>0.54242424242424248</v>
      </c>
      <c r="AB32" s="32">
        <v>9.9912355714984885E-3</v>
      </c>
      <c r="AC32" s="28">
        <v>1.4854623920654677</v>
      </c>
      <c r="AD32" s="28">
        <v>1.7262277624655743E-2</v>
      </c>
      <c r="AE32" s="28">
        <v>0.14627158483983727</v>
      </c>
      <c r="AF32" s="28">
        <v>3.8684348916996646E-2</v>
      </c>
      <c r="AG32" s="28">
        <v>2.5675731797696755</v>
      </c>
      <c r="AH32" s="28">
        <v>2.9763276577396088E-2</v>
      </c>
      <c r="AI32" s="28">
        <v>4.2366639340442109</v>
      </c>
      <c r="AJ32" s="28">
        <v>3.641773372459225E-3</v>
      </c>
      <c r="AK32" s="28">
        <v>3.2938747822140058</v>
      </c>
      <c r="AL32" s="30">
        <v>0.43086181067697032</v>
      </c>
      <c r="AM32" s="28">
        <v>18.746475193348612</v>
      </c>
      <c r="AN32" s="32">
        <v>1.0144241872827022</v>
      </c>
      <c r="AP32" s="28">
        <v>17</v>
      </c>
      <c r="AQ32" s="29">
        <v>0.25</v>
      </c>
      <c r="AR32" s="30">
        <v>2.6666666666666665</v>
      </c>
      <c r="AS32" s="30">
        <v>6.9999999999999982</v>
      </c>
      <c r="AT32" s="31">
        <v>0</v>
      </c>
      <c r="AU32" s="30">
        <v>0</v>
      </c>
      <c r="AV32" s="30">
        <v>0</v>
      </c>
      <c r="AW32" s="30">
        <v>0</v>
      </c>
      <c r="AX32" s="30">
        <v>0</v>
      </c>
      <c r="AY32" s="30">
        <v>0</v>
      </c>
      <c r="AZ32" s="30">
        <v>0</v>
      </c>
      <c r="BA32" s="31">
        <v>0</v>
      </c>
      <c r="BB32" s="32">
        <v>0</v>
      </c>
      <c r="BC32" s="30">
        <v>100</v>
      </c>
      <c r="BD32" s="30">
        <v>0</v>
      </c>
      <c r="BE32" s="30">
        <v>5</v>
      </c>
      <c r="BF32" s="30">
        <v>0</v>
      </c>
      <c r="BG32" s="30">
        <v>0</v>
      </c>
      <c r="BH32" s="30">
        <v>0</v>
      </c>
      <c r="BI32" s="30">
        <v>9</v>
      </c>
      <c r="BJ32" s="31">
        <v>200</v>
      </c>
      <c r="BK32" s="33">
        <v>0.95</v>
      </c>
      <c r="BL32" s="30">
        <v>40.475000000000001</v>
      </c>
      <c r="BM32" s="30">
        <v>1.9828237658981362</v>
      </c>
      <c r="BN32" s="30">
        <v>165</v>
      </c>
      <c r="BO32" s="30">
        <v>0</v>
      </c>
      <c r="BP32" s="30">
        <v>0.75469696969696998</v>
      </c>
      <c r="BQ32" s="32">
        <v>1.201711373271583E-2</v>
      </c>
      <c r="BR32" s="28">
        <v>1.9704741484959021</v>
      </c>
      <c r="BS32" s="28">
        <v>2.8872019741535759E-2</v>
      </c>
      <c r="BT32" s="28">
        <v>8.6129164541246583E-2</v>
      </c>
      <c r="BU32" s="28">
        <v>2.5515284634998081E-2</v>
      </c>
      <c r="BV32" s="28">
        <v>2.3269513309687135</v>
      </c>
      <c r="BW32" s="28">
        <v>3.186983520075936E-2</v>
      </c>
      <c r="BX32" s="28">
        <v>4.2318825315841453</v>
      </c>
      <c r="BY32" s="28">
        <v>4.7819833783666619E-3</v>
      </c>
      <c r="BZ32" s="28">
        <v>2.5912005519105197</v>
      </c>
      <c r="CA32" s="30">
        <v>0.35504974330705319</v>
      </c>
      <c r="CB32" s="28">
        <v>16.884878339680789</v>
      </c>
      <c r="CC32" s="32">
        <v>0.92201621528517574</v>
      </c>
      <c r="CE32" s="30">
        <f t="shared" si="0"/>
        <v>4.320493798938573</v>
      </c>
      <c r="CG32" s="55">
        <f t="shared" si="1"/>
        <v>-0.2122727272727275</v>
      </c>
      <c r="CH32" s="50">
        <f t="shared" si="2"/>
        <v>0</v>
      </c>
      <c r="CI32" s="51"/>
      <c r="CJ32" s="51" t="s">
        <v>58</v>
      </c>
      <c r="CK32" s="59">
        <f>AVERAGE(CG68:CG70)</f>
        <v>-9.6474747474747158E-2</v>
      </c>
      <c r="CL32" s="2"/>
      <c r="CM32" s="55">
        <f t="shared" si="3"/>
        <v>0.24062184880096193</v>
      </c>
      <c r="CN32" s="51">
        <f t="shared" si="4"/>
        <v>0</v>
      </c>
      <c r="CO32" s="51"/>
      <c r="CP32" s="51" t="s">
        <v>58</v>
      </c>
      <c r="CQ32" s="59">
        <f>AVERAGE(CM68:CM70)</f>
        <v>0.30216848008980596</v>
      </c>
      <c r="CR32" s="2"/>
      <c r="CS32" s="55">
        <f t="shared" si="5"/>
        <v>4.7814024600656424E-3</v>
      </c>
      <c r="CT32" s="51">
        <f t="shared" si="6"/>
        <v>1</v>
      </c>
      <c r="CU32" s="51"/>
      <c r="CV32" s="51" t="s">
        <v>58</v>
      </c>
      <c r="CW32" s="59">
        <f>AVERAGE(CS68:CS70)</f>
        <v>3.9736876579644566E-2</v>
      </c>
      <c r="CX32" s="2"/>
      <c r="CY32" s="55">
        <f t="shared" si="7"/>
        <v>0.70267423030348608</v>
      </c>
      <c r="CZ32" s="51">
        <f t="shared" si="8"/>
        <v>1</v>
      </c>
      <c r="DA32" s="51"/>
      <c r="DB32" s="51" t="s">
        <v>58</v>
      </c>
      <c r="DC32" s="59">
        <f>AVERAGE(CY68:CY70)</f>
        <v>0.46870156573820038</v>
      </c>
      <c r="DD32" s="2"/>
      <c r="DE32" s="55">
        <f t="shared" si="9"/>
        <v>1.8615968536678231</v>
      </c>
      <c r="DF32" s="51">
        <f t="shared" si="10"/>
        <v>1</v>
      </c>
      <c r="DG32" s="51"/>
      <c r="DH32" s="51" t="s">
        <v>58</v>
      </c>
      <c r="DI32" s="59">
        <f>AVERAGE(DE68:DE70)</f>
        <v>0.93754888062078268</v>
      </c>
      <c r="DK32" s="15">
        <v>4.320493798938573</v>
      </c>
    </row>
    <row r="33" spans="1:115" x14ac:dyDescent="0.3">
      <c r="A33" s="28">
        <v>32</v>
      </c>
      <c r="B33" s="29">
        <v>0.25</v>
      </c>
      <c r="C33" s="30">
        <v>5.9166666666666661</v>
      </c>
      <c r="D33" s="30">
        <v>3.5714285714285712</v>
      </c>
      <c r="E33" s="31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1">
        <v>0</v>
      </c>
      <c r="M33" s="32">
        <v>0</v>
      </c>
      <c r="N33" s="30">
        <v>100</v>
      </c>
      <c r="O33" s="30">
        <v>0</v>
      </c>
      <c r="P33" s="30">
        <v>5</v>
      </c>
      <c r="Q33" s="30">
        <v>100</v>
      </c>
      <c r="R33" s="30">
        <v>45</v>
      </c>
      <c r="S33" s="30">
        <v>0</v>
      </c>
      <c r="T33" s="30">
        <v>9</v>
      </c>
      <c r="U33" s="31">
        <v>200</v>
      </c>
      <c r="V33" s="33">
        <v>0.95</v>
      </c>
      <c r="W33" s="30">
        <v>67.989999999999995</v>
      </c>
      <c r="X33" s="30">
        <v>1.6211820358960007</v>
      </c>
      <c r="Y33" s="30">
        <v>165</v>
      </c>
      <c r="Z33" s="30">
        <v>0</v>
      </c>
      <c r="AA33" s="30">
        <v>0.58793939393939398</v>
      </c>
      <c r="AB33" s="32">
        <v>9.8253456720968149E-3</v>
      </c>
      <c r="AC33" s="28">
        <v>1.5268196261446514</v>
      </c>
      <c r="AD33" s="28">
        <v>1.6682856991981139E-2</v>
      </c>
      <c r="AE33" s="28">
        <v>0.16095235065699434</v>
      </c>
      <c r="AF33" s="28">
        <v>3.914242965786275E-2</v>
      </c>
      <c r="AG33" s="28">
        <v>2.6870607457737368</v>
      </c>
      <c r="AH33" s="28">
        <v>2.9764544126976954E-2</v>
      </c>
      <c r="AI33" s="28">
        <v>4.472135954999569</v>
      </c>
      <c r="AJ33" s="28">
        <v>1.4898833434315059E-15</v>
      </c>
      <c r="AK33" s="28">
        <v>3.2125913515538556</v>
      </c>
      <c r="AL33" s="30">
        <v>0.4128248229472723</v>
      </c>
      <c r="AM33" s="28">
        <v>16.836341135373583</v>
      </c>
      <c r="AN33" s="32">
        <v>0.91502600250595822</v>
      </c>
      <c r="AP33" s="28">
        <v>32</v>
      </c>
      <c r="AQ33" s="29">
        <v>0.25</v>
      </c>
      <c r="AR33" s="30">
        <v>5.9166666666666661</v>
      </c>
      <c r="AS33" s="30">
        <v>3.5714285714285712</v>
      </c>
      <c r="AT33" s="31">
        <v>0</v>
      </c>
      <c r="AU33" s="30">
        <v>0</v>
      </c>
      <c r="AV33" s="30">
        <v>0</v>
      </c>
      <c r="AW33" s="30">
        <v>0</v>
      </c>
      <c r="AX33" s="30">
        <v>0</v>
      </c>
      <c r="AY33" s="30">
        <v>0</v>
      </c>
      <c r="AZ33" s="30">
        <v>0</v>
      </c>
      <c r="BA33" s="31">
        <v>0</v>
      </c>
      <c r="BB33" s="32">
        <v>0</v>
      </c>
      <c r="BC33" s="30">
        <v>100</v>
      </c>
      <c r="BD33" s="30">
        <v>0</v>
      </c>
      <c r="BE33" s="30">
        <v>5</v>
      </c>
      <c r="BF33" s="30">
        <v>0</v>
      </c>
      <c r="BG33" s="30">
        <v>0</v>
      </c>
      <c r="BH33" s="30">
        <v>0</v>
      </c>
      <c r="BI33" s="30">
        <v>9</v>
      </c>
      <c r="BJ33" s="31">
        <v>200</v>
      </c>
      <c r="BK33" s="33">
        <v>0.95</v>
      </c>
      <c r="BL33" s="30">
        <v>32.69</v>
      </c>
      <c r="BM33" s="30">
        <v>1.7364941545540924</v>
      </c>
      <c r="BN33" s="30">
        <v>165</v>
      </c>
      <c r="BO33" s="30">
        <v>0</v>
      </c>
      <c r="BP33" s="30">
        <v>0.8018787878787883</v>
      </c>
      <c r="BQ33" s="32">
        <v>1.0524206997297527E-2</v>
      </c>
      <c r="BR33" s="28">
        <v>2.0844935669259406</v>
      </c>
      <c r="BS33" s="28">
        <v>3.2253719570209789E-2</v>
      </c>
      <c r="BT33" s="28">
        <v>7.2660594133240344E-2</v>
      </c>
      <c r="BU33" s="28">
        <v>2.1672291727673088E-2</v>
      </c>
      <c r="BV33" s="28">
        <v>2.4249943674281944</v>
      </c>
      <c r="BW33" s="28">
        <v>3.2992320763060023E-2</v>
      </c>
      <c r="BX33" s="28">
        <v>4.468986135713374</v>
      </c>
      <c r="BY33" s="28">
        <v>3.599158481138451E-3</v>
      </c>
      <c r="BZ33" s="28">
        <v>2.4536946425450026</v>
      </c>
      <c r="CA33" s="30">
        <v>0.28147772159051487</v>
      </c>
      <c r="CB33" s="28">
        <v>15.453313210108394</v>
      </c>
      <c r="CC33" s="32">
        <v>0.85762899185914476</v>
      </c>
      <c r="CE33" s="30">
        <f t="shared" si="0"/>
        <v>4.5968415657875763</v>
      </c>
      <c r="CG33" s="55">
        <f t="shared" si="1"/>
        <v>-0.21393939393939432</v>
      </c>
      <c r="CH33" s="50">
        <f t="shared" si="2"/>
        <v>0</v>
      </c>
      <c r="CI33" s="51"/>
      <c r="CJ33" s="51" t="s">
        <v>59</v>
      </c>
      <c r="CK33" s="59">
        <f>AVERAGE(CG71:CG73)</f>
        <v>-6.478787878787913E-2</v>
      </c>
      <c r="CL33" s="2"/>
      <c r="CM33" s="55">
        <f t="shared" si="3"/>
        <v>0.26206637834554236</v>
      </c>
      <c r="CN33" s="51">
        <f t="shared" si="4"/>
        <v>0</v>
      </c>
      <c r="CO33" s="51"/>
      <c r="CP33" s="51" t="s">
        <v>59</v>
      </c>
      <c r="CQ33" s="59">
        <f>AVERAGE(CM71:CM73)</f>
        <v>0.32533509941630601</v>
      </c>
      <c r="CR33" s="2"/>
      <c r="CS33" s="55">
        <f t="shared" si="5"/>
        <v>3.1498192861949548E-3</v>
      </c>
      <c r="CT33" s="51">
        <f t="shared" si="6"/>
        <v>1</v>
      </c>
      <c r="CU33" s="51"/>
      <c r="CV33" s="51" t="s">
        <v>59</v>
      </c>
      <c r="CW33" s="59">
        <f>AVERAGE(CS71:CS73)</f>
        <v>0.17190137626724486</v>
      </c>
      <c r="CX33" s="2"/>
      <c r="CY33" s="55">
        <f t="shared" si="7"/>
        <v>0.75889670900885298</v>
      </c>
      <c r="CZ33" s="51">
        <f t="shared" si="8"/>
        <v>0</v>
      </c>
      <c r="DA33" s="51"/>
      <c r="DB33" s="51" t="s">
        <v>59</v>
      </c>
      <c r="DC33" s="59">
        <f>AVERAGE(CY71:CY73)</f>
        <v>0.51218169876690134</v>
      </c>
      <c r="DD33" s="2"/>
      <c r="DE33" s="55">
        <f t="shared" si="9"/>
        <v>1.3830279252651891</v>
      </c>
      <c r="DF33" s="51">
        <f t="shared" si="10"/>
        <v>1</v>
      </c>
      <c r="DG33" s="51"/>
      <c r="DH33" s="51" t="s">
        <v>59</v>
      </c>
      <c r="DI33" s="59">
        <f>AVERAGE(DE71:DE73)</f>
        <v>0.74196822483845926</v>
      </c>
      <c r="DK33" s="15">
        <v>4.5968415657875763</v>
      </c>
    </row>
    <row r="34" spans="1:115" x14ac:dyDescent="0.3">
      <c r="A34" s="28">
        <v>22</v>
      </c>
      <c r="B34" s="29">
        <v>0.25</v>
      </c>
      <c r="C34" s="30">
        <v>3.75</v>
      </c>
      <c r="D34" s="30">
        <v>5.8571428571428559</v>
      </c>
      <c r="E34" s="31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1">
        <v>0</v>
      </c>
      <c r="M34" s="32">
        <v>0</v>
      </c>
      <c r="N34" s="30">
        <v>100</v>
      </c>
      <c r="O34" s="30">
        <v>0</v>
      </c>
      <c r="P34" s="30">
        <v>5</v>
      </c>
      <c r="Q34" s="30">
        <v>100</v>
      </c>
      <c r="R34" s="30">
        <v>45</v>
      </c>
      <c r="S34" s="30">
        <v>0</v>
      </c>
      <c r="T34" s="30">
        <v>9</v>
      </c>
      <c r="U34" s="31">
        <v>200</v>
      </c>
      <c r="V34" s="33">
        <v>0.95</v>
      </c>
      <c r="W34" s="30">
        <v>67.84</v>
      </c>
      <c r="X34" s="30">
        <v>1.6169850308940219</v>
      </c>
      <c r="Y34" s="30">
        <v>165</v>
      </c>
      <c r="Z34" s="30">
        <v>0</v>
      </c>
      <c r="AA34" s="30">
        <v>0.58884848484848473</v>
      </c>
      <c r="AB34" s="32">
        <v>9.7999092781456947E-3</v>
      </c>
      <c r="AC34" s="28">
        <v>1.5282798914896305</v>
      </c>
      <c r="AD34" s="28">
        <v>1.7463709508954626E-2</v>
      </c>
      <c r="AE34" s="28">
        <v>0.12351278853173112</v>
      </c>
      <c r="AF34" s="28">
        <v>3.2094745366616745E-2</v>
      </c>
      <c r="AG34" s="28">
        <v>2.6665439290160702</v>
      </c>
      <c r="AH34" s="28">
        <v>2.815506384816667E-2</v>
      </c>
      <c r="AI34" s="28">
        <v>4.4709884786601677</v>
      </c>
      <c r="AJ34" s="28">
        <v>2.2627734768567893E-3</v>
      </c>
      <c r="AK34" s="28">
        <v>3.5387721877160185</v>
      </c>
      <c r="AL34" s="30">
        <v>0.53115925789559759</v>
      </c>
      <c r="AM34" s="28">
        <v>16.649172011279042</v>
      </c>
      <c r="AN34" s="32">
        <v>0.85686079862137554</v>
      </c>
      <c r="AP34" s="28">
        <v>22</v>
      </c>
      <c r="AQ34" s="29">
        <v>0.25</v>
      </c>
      <c r="AR34" s="30">
        <v>3.75</v>
      </c>
      <c r="AS34" s="30">
        <v>5.8571428571428559</v>
      </c>
      <c r="AT34" s="31">
        <v>0</v>
      </c>
      <c r="AU34" s="30">
        <v>0</v>
      </c>
      <c r="AV34" s="30">
        <v>0</v>
      </c>
      <c r="AW34" s="30">
        <v>0</v>
      </c>
      <c r="AX34" s="30">
        <v>0</v>
      </c>
      <c r="AY34" s="30">
        <v>0</v>
      </c>
      <c r="AZ34" s="30">
        <v>0</v>
      </c>
      <c r="BA34" s="31">
        <v>0</v>
      </c>
      <c r="BB34" s="32">
        <v>0</v>
      </c>
      <c r="BC34" s="30">
        <v>100</v>
      </c>
      <c r="BD34" s="30">
        <v>0</v>
      </c>
      <c r="BE34" s="30">
        <v>5</v>
      </c>
      <c r="BF34" s="30">
        <v>0</v>
      </c>
      <c r="BG34" s="30">
        <v>0</v>
      </c>
      <c r="BH34" s="30">
        <v>0</v>
      </c>
      <c r="BI34" s="30">
        <v>9</v>
      </c>
      <c r="BJ34" s="31">
        <v>200</v>
      </c>
      <c r="BK34" s="33">
        <v>0.95</v>
      </c>
      <c r="BL34" s="30">
        <v>34.104999999999997</v>
      </c>
      <c r="BM34" s="30">
        <v>1.7644581764694407</v>
      </c>
      <c r="BN34" s="30">
        <v>165</v>
      </c>
      <c r="BO34" s="30">
        <v>0</v>
      </c>
      <c r="BP34" s="30">
        <v>0.7933030303030304</v>
      </c>
      <c r="BQ34" s="32">
        <v>1.0693685917996607E-2</v>
      </c>
      <c r="BR34" s="28">
        <v>2.0710665250268736</v>
      </c>
      <c r="BS34" s="28">
        <v>2.908790071606333E-2</v>
      </c>
      <c r="BT34" s="28">
        <v>6.2447839817072269E-2</v>
      </c>
      <c r="BU34" s="28">
        <v>2.207331179984473E-2</v>
      </c>
      <c r="BV34" s="28">
        <v>2.438091365924699</v>
      </c>
      <c r="BW34" s="28">
        <v>3.0519221827029923E-2</v>
      </c>
      <c r="BX34" s="28">
        <v>4.4701336120527762</v>
      </c>
      <c r="BY34" s="28">
        <v>2.8148877962044421E-3</v>
      </c>
      <c r="BZ34" s="28">
        <v>2.4672037135727702</v>
      </c>
      <c r="CA34" s="30">
        <v>0.30854469105738802</v>
      </c>
      <c r="CB34" s="28">
        <v>16.596099568386954</v>
      </c>
      <c r="CC34" s="32">
        <v>0.93635442340027952</v>
      </c>
      <c r="CE34" s="30">
        <f t="shared" si="0"/>
        <v>4.6866070578069277</v>
      </c>
      <c r="CG34" s="55">
        <f t="shared" si="1"/>
        <v>-0.20445454545454567</v>
      </c>
      <c r="CH34" s="50">
        <f t="shared" si="2"/>
        <v>0</v>
      </c>
      <c r="CI34" s="51"/>
      <c r="CJ34" s="51" t="s">
        <v>60</v>
      </c>
      <c r="CK34" s="59">
        <f>AVERAGE(CG74)</f>
        <v>-5.684848484848537E-2</v>
      </c>
      <c r="CL34" s="2"/>
      <c r="CM34" s="55">
        <f t="shared" si="3"/>
        <v>0.22845256309137119</v>
      </c>
      <c r="CN34" s="51">
        <f t="shared" si="4"/>
        <v>0</v>
      </c>
      <c r="CO34" s="51"/>
      <c r="CP34" s="51" t="s">
        <v>60</v>
      </c>
      <c r="CQ34" s="59">
        <f>AVERAGE(CM74)</f>
        <v>0.31794286028277319</v>
      </c>
      <c r="CR34" s="2"/>
      <c r="CS34" s="55">
        <f t="shared" si="5"/>
        <v>8.5486660739153564E-4</v>
      </c>
      <c r="CT34" s="51">
        <f t="shared" si="6"/>
        <v>1</v>
      </c>
      <c r="CU34" s="51"/>
      <c r="CV34" s="51" t="s">
        <v>60</v>
      </c>
      <c r="CW34" s="59">
        <f>AVERAGE(CS74)</f>
        <v>0.2263874048546497</v>
      </c>
      <c r="CX34" s="2"/>
      <c r="CY34" s="55">
        <f t="shared" si="7"/>
        <v>1.0715684741432483</v>
      </c>
      <c r="CZ34" s="51">
        <f t="shared" si="8"/>
        <v>0</v>
      </c>
      <c r="DA34" s="51"/>
      <c r="DB34" s="51" t="s">
        <v>60</v>
      </c>
      <c r="DC34" s="59">
        <f>AVERAGE(CY74)</f>
        <v>0.43646601358750936</v>
      </c>
      <c r="DD34" s="2"/>
      <c r="DE34" s="55">
        <f t="shared" si="9"/>
        <v>5.3072442892087679E-2</v>
      </c>
      <c r="DF34" s="51">
        <f t="shared" si="10"/>
        <v>1</v>
      </c>
      <c r="DG34" s="51"/>
      <c r="DH34" s="51" t="s">
        <v>60</v>
      </c>
      <c r="DI34" s="59">
        <f>AVERAGE(DE74)</f>
        <v>0.68858903449831921</v>
      </c>
      <c r="DK34" s="15">
        <v>4.6866070578069277</v>
      </c>
    </row>
    <row r="35" spans="1:115" x14ac:dyDescent="0.3">
      <c r="A35" s="28">
        <v>27</v>
      </c>
      <c r="B35" s="29">
        <v>0.25</v>
      </c>
      <c r="C35" s="30">
        <v>4.833333333333333</v>
      </c>
      <c r="D35" s="30">
        <v>4.7142857142857135</v>
      </c>
      <c r="E35" s="31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1">
        <v>0</v>
      </c>
      <c r="M35" s="32">
        <v>0</v>
      </c>
      <c r="N35" s="30">
        <v>100</v>
      </c>
      <c r="O35" s="30">
        <v>0</v>
      </c>
      <c r="P35" s="30">
        <v>5</v>
      </c>
      <c r="Q35" s="30">
        <v>100</v>
      </c>
      <c r="R35" s="30">
        <v>45</v>
      </c>
      <c r="S35" s="30">
        <v>0</v>
      </c>
      <c r="T35" s="30">
        <v>9</v>
      </c>
      <c r="U35" s="31">
        <v>200</v>
      </c>
      <c r="V35" s="33">
        <v>0.95</v>
      </c>
      <c r="W35" s="30">
        <v>67.415000000000006</v>
      </c>
      <c r="X35" s="30">
        <v>1.6313525888881102</v>
      </c>
      <c r="Y35" s="30">
        <v>165</v>
      </c>
      <c r="Z35" s="30">
        <v>0</v>
      </c>
      <c r="AA35" s="30">
        <v>0.59142424242424252</v>
      </c>
      <c r="AB35" s="32">
        <v>9.8869853872006353E-3</v>
      </c>
      <c r="AC35" s="28">
        <v>1.5325889799275521</v>
      </c>
      <c r="AD35" s="28">
        <v>1.8781113009690729E-2</v>
      </c>
      <c r="AE35" s="28">
        <v>0.1489683565013849</v>
      </c>
      <c r="AF35" s="28">
        <v>3.7393937689268228E-2</v>
      </c>
      <c r="AG35" s="28">
        <v>2.6746882110611914</v>
      </c>
      <c r="AH35" s="28">
        <v>3.1597452667333437E-2</v>
      </c>
      <c r="AI35" s="28">
        <v>4.472135954999569</v>
      </c>
      <c r="AJ35" s="28">
        <v>1.4898833434315059E-15</v>
      </c>
      <c r="AK35" s="28">
        <v>3.3368217104640872</v>
      </c>
      <c r="AL35" s="30">
        <v>0.43975976070223066</v>
      </c>
      <c r="AM35" s="28">
        <v>16.037895727533261</v>
      </c>
      <c r="AN35" s="32">
        <v>0.75005694585521365</v>
      </c>
      <c r="AP35" s="28">
        <v>27</v>
      </c>
      <c r="AQ35" s="29">
        <v>0.25</v>
      </c>
      <c r="AR35" s="30">
        <v>4.833333333333333</v>
      </c>
      <c r="AS35" s="30">
        <v>4.7142857142857135</v>
      </c>
      <c r="AT35" s="31">
        <v>0</v>
      </c>
      <c r="AU35" s="30">
        <v>0</v>
      </c>
      <c r="AV35" s="30">
        <v>0</v>
      </c>
      <c r="AW35" s="30">
        <v>0</v>
      </c>
      <c r="AX35" s="30">
        <v>0</v>
      </c>
      <c r="AY35" s="30">
        <v>0</v>
      </c>
      <c r="AZ35" s="30">
        <v>0</v>
      </c>
      <c r="BA35" s="31">
        <v>0</v>
      </c>
      <c r="BB35" s="32">
        <v>0</v>
      </c>
      <c r="BC35" s="30">
        <v>100</v>
      </c>
      <c r="BD35" s="30">
        <v>0</v>
      </c>
      <c r="BE35" s="30">
        <v>5</v>
      </c>
      <c r="BF35" s="30">
        <v>0</v>
      </c>
      <c r="BG35" s="30">
        <v>0</v>
      </c>
      <c r="BH35" s="30">
        <v>0</v>
      </c>
      <c r="BI35" s="30">
        <v>9</v>
      </c>
      <c r="BJ35" s="31">
        <v>200</v>
      </c>
      <c r="BK35" s="33">
        <v>0.95</v>
      </c>
      <c r="BL35" s="30">
        <v>34.695</v>
      </c>
      <c r="BM35" s="30">
        <v>1.7617317046578769</v>
      </c>
      <c r="BN35" s="30">
        <v>165</v>
      </c>
      <c r="BO35" s="30">
        <v>0</v>
      </c>
      <c r="BP35" s="30">
        <v>0.78972727272727317</v>
      </c>
      <c r="BQ35" s="32">
        <v>1.0677161846411371E-2</v>
      </c>
      <c r="BR35" s="28">
        <v>2.0624790508480446</v>
      </c>
      <c r="BS35" s="28">
        <v>2.9479652257775907E-2</v>
      </c>
      <c r="BT35" s="28">
        <v>8.5252993158152504E-2</v>
      </c>
      <c r="BU35" s="28">
        <v>2.6490192778089873E-2</v>
      </c>
      <c r="BV35" s="28">
        <v>2.4321825154608998</v>
      </c>
      <c r="BW35" s="28">
        <v>3.2501297523852078E-2</v>
      </c>
      <c r="BX35" s="28">
        <v>4.4712810883921774</v>
      </c>
      <c r="BY35" s="28">
        <v>1.6857598009076293E-3</v>
      </c>
      <c r="BZ35" s="28">
        <v>2.6119143386270554</v>
      </c>
      <c r="CA35" s="30">
        <v>0.3658595227369244</v>
      </c>
      <c r="CB35" s="28">
        <v>16.051313871182352</v>
      </c>
      <c r="CC35" s="32">
        <v>0.84849102306760593</v>
      </c>
      <c r="CE35" s="30">
        <f t="shared" si="0"/>
        <v>4.7734384133153203</v>
      </c>
      <c r="CG35" s="55">
        <f t="shared" si="1"/>
        <v>-0.19830303030303065</v>
      </c>
      <c r="CH35" s="50">
        <f t="shared" si="2"/>
        <v>0</v>
      </c>
      <c r="CI35" s="51"/>
      <c r="CJ35" s="51" t="s">
        <v>61</v>
      </c>
      <c r="CK35" s="59">
        <f>AVERAGE(CG75:CG77)</f>
        <v>-4.5343434343434796E-2</v>
      </c>
      <c r="CL35" s="2"/>
      <c r="CM35" s="55">
        <f t="shared" si="3"/>
        <v>0.24250569560029156</v>
      </c>
      <c r="CN35" s="51">
        <f t="shared" si="4"/>
        <v>0</v>
      </c>
      <c r="CO35" s="51"/>
      <c r="CP35" s="51" t="s">
        <v>61</v>
      </c>
      <c r="CQ35" s="59">
        <f>AVERAGE(CM75:CM77)</f>
        <v>0.34049694000082437</v>
      </c>
      <c r="CR35" s="2"/>
      <c r="CS35" s="55">
        <f t="shared" si="5"/>
        <v>8.5486660739153564E-4</v>
      </c>
      <c r="CT35" s="51">
        <f t="shared" si="6"/>
        <v>1</v>
      </c>
      <c r="CU35" s="51"/>
      <c r="CV35" s="51" t="s">
        <v>61</v>
      </c>
      <c r="CW35" s="59">
        <f>AVERAGE(CS75:CS77)</f>
        <v>0.33466617082270833</v>
      </c>
      <c r="CX35" s="2"/>
      <c r="CY35" s="55">
        <f t="shared" si="7"/>
        <v>0.7249073718370318</v>
      </c>
      <c r="CZ35" s="51">
        <f t="shared" si="8"/>
        <v>1</v>
      </c>
      <c r="DA35" s="51"/>
      <c r="DB35" s="51" t="s">
        <v>61</v>
      </c>
      <c r="DC35" s="59">
        <f>AVERAGE(CY75:CY77)</f>
        <v>0.45688872801148911</v>
      </c>
      <c r="DD35" s="2"/>
      <c r="DE35" s="55">
        <f t="shared" si="9"/>
        <v>-1.3418143649090553E-2</v>
      </c>
      <c r="DF35" s="51">
        <f t="shared" si="10"/>
        <v>1</v>
      </c>
      <c r="DG35" s="51"/>
      <c r="DH35" s="51" t="s">
        <v>61</v>
      </c>
      <c r="DI35" s="59">
        <f>AVERAGE(DE75:DE77)</f>
        <v>0.82943592565170832</v>
      </c>
      <c r="DK35" s="15">
        <v>4.7734384133153203</v>
      </c>
    </row>
    <row r="36" spans="1:115" x14ac:dyDescent="0.3">
      <c r="A36" s="28">
        <v>39</v>
      </c>
      <c r="B36" s="29">
        <v>0.25</v>
      </c>
      <c r="C36" s="30">
        <v>6.9999999999999991</v>
      </c>
      <c r="D36" s="30">
        <v>3.5714285714285712</v>
      </c>
      <c r="E36" s="31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1">
        <v>0</v>
      </c>
      <c r="M36" s="32">
        <v>0</v>
      </c>
      <c r="N36" s="30">
        <v>100</v>
      </c>
      <c r="O36" s="30">
        <v>0</v>
      </c>
      <c r="P36" s="30">
        <v>5</v>
      </c>
      <c r="Q36" s="30">
        <v>100</v>
      </c>
      <c r="R36" s="30">
        <v>45</v>
      </c>
      <c r="S36" s="30">
        <v>0</v>
      </c>
      <c r="T36" s="30">
        <v>9</v>
      </c>
      <c r="U36" s="31">
        <v>200</v>
      </c>
      <c r="V36" s="33">
        <v>0.95</v>
      </c>
      <c r="W36" s="30">
        <v>59.564999999999998</v>
      </c>
      <c r="X36" s="30">
        <v>1.4713391875195863</v>
      </c>
      <c r="Y36" s="30">
        <v>165</v>
      </c>
      <c r="Z36" s="30">
        <v>0</v>
      </c>
      <c r="AA36" s="30">
        <v>0.63900000000000035</v>
      </c>
      <c r="AB36" s="32">
        <v>8.9172071970883959E-3</v>
      </c>
      <c r="AC36" s="28">
        <v>1.6218221922655454</v>
      </c>
      <c r="AD36" s="28">
        <v>1.7607086091135673E-2</v>
      </c>
      <c r="AE36" s="28">
        <v>0.1336686266721554</v>
      </c>
      <c r="AF36" s="28">
        <v>3.25341810517909E-2</v>
      </c>
      <c r="AG36" s="28">
        <v>2.8559474385766608</v>
      </c>
      <c r="AH36" s="28">
        <v>3.1884017945701532E-2</v>
      </c>
      <c r="AI36" s="28">
        <v>5</v>
      </c>
      <c r="AJ36" s="28">
        <v>0</v>
      </c>
      <c r="AK36" s="28">
        <v>3.0011780336362452</v>
      </c>
      <c r="AL36" s="30">
        <v>0.33466614831147301</v>
      </c>
      <c r="AM36" s="28">
        <v>15.307777805971156</v>
      </c>
      <c r="AN36" s="32">
        <v>0.83789118941170726</v>
      </c>
      <c r="AP36" s="28">
        <v>39</v>
      </c>
      <c r="AQ36" s="29">
        <v>0.25</v>
      </c>
      <c r="AR36" s="30">
        <v>6.9999999999999991</v>
      </c>
      <c r="AS36" s="30">
        <v>3.5714285714285712</v>
      </c>
      <c r="AT36" s="31">
        <v>0</v>
      </c>
      <c r="AU36" s="30">
        <v>0</v>
      </c>
      <c r="AV36" s="30">
        <v>0</v>
      </c>
      <c r="AW36" s="30">
        <v>0</v>
      </c>
      <c r="AX36" s="30">
        <v>0</v>
      </c>
      <c r="AY36" s="30">
        <v>0</v>
      </c>
      <c r="AZ36" s="30">
        <v>0</v>
      </c>
      <c r="BA36" s="31">
        <v>0</v>
      </c>
      <c r="BB36" s="32">
        <v>0</v>
      </c>
      <c r="BC36" s="30">
        <v>100</v>
      </c>
      <c r="BD36" s="30">
        <v>0</v>
      </c>
      <c r="BE36" s="30">
        <v>5</v>
      </c>
      <c r="BF36" s="30">
        <v>0</v>
      </c>
      <c r="BG36" s="30">
        <v>0</v>
      </c>
      <c r="BH36" s="30">
        <v>0</v>
      </c>
      <c r="BI36" s="30">
        <v>9</v>
      </c>
      <c r="BJ36" s="31">
        <v>200</v>
      </c>
      <c r="BK36" s="33">
        <v>0.95</v>
      </c>
      <c r="BL36" s="30">
        <v>26.344999999999999</v>
      </c>
      <c r="BM36" s="30">
        <v>1.5074206880679679</v>
      </c>
      <c r="BN36" s="30">
        <v>165</v>
      </c>
      <c r="BO36" s="30">
        <v>0</v>
      </c>
      <c r="BP36" s="30">
        <v>0.84033333333333315</v>
      </c>
      <c r="BQ36" s="32">
        <v>9.1358829579876854E-3</v>
      </c>
      <c r="BR36" s="28">
        <v>2.2455741065930317</v>
      </c>
      <c r="BS36" s="28">
        <v>3.0579653539571754E-2</v>
      </c>
      <c r="BT36" s="28">
        <v>0.10781751698322721</v>
      </c>
      <c r="BU36" s="28">
        <v>2.5308492953476751E-2</v>
      </c>
      <c r="BV36" s="28">
        <v>2.5899570203735971</v>
      </c>
      <c r="BW36" s="28">
        <v>3.9856099569820655E-2</v>
      </c>
      <c r="BX36" s="28">
        <v>4.9973606797749976</v>
      </c>
      <c r="BY36" s="28">
        <v>5.2046247900689136E-3</v>
      </c>
      <c r="BZ36" s="28">
        <v>2.5901932111935149</v>
      </c>
      <c r="CA36" s="30">
        <v>0.3639927912269898</v>
      </c>
      <c r="CB36" s="28">
        <v>13.991548697949847</v>
      </c>
      <c r="CC36" s="32">
        <v>0.63213378888970229</v>
      </c>
      <c r="CE36" s="30">
        <f t="shared" si="0"/>
        <v>5</v>
      </c>
      <c r="CG36" s="55">
        <f t="shared" si="1"/>
        <v>-0.20133333333333281</v>
      </c>
      <c r="CH36" s="50">
        <f t="shared" si="2"/>
        <v>0</v>
      </c>
      <c r="CI36" s="51"/>
      <c r="CJ36" s="51" t="s">
        <v>62</v>
      </c>
      <c r="CK36" s="59">
        <f>AVERAGE(CG78)</f>
        <v>-3.0363636363636037E-2</v>
      </c>
      <c r="CL36" s="2"/>
      <c r="CM36" s="55">
        <f t="shared" si="3"/>
        <v>0.26599041820306368</v>
      </c>
      <c r="CN36" s="51">
        <f t="shared" si="4"/>
        <v>0</v>
      </c>
      <c r="CO36" s="51"/>
      <c r="CP36" s="51" t="s">
        <v>62</v>
      </c>
      <c r="CQ36" s="59">
        <f>AVERAGE(CM78)</f>
        <v>0.32319675372379875</v>
      </c>
      <c r="CR36" s="2"/>
      <c r="CS36" s="55">
        <f t="shared" si="5"/>
        <v>2.6393202250023506E-3</v>
      </c>
      <c r="CT36" s="51">
        <f t="shared" si="6"/>
        <v>1</v>
      </c>
      <c r="CU36" s="51"/>
      <c r="CV36" s="51" t="s">
        <v>62</v>
      </c>
      <c r="CW36" s="59">
        <f>AVERAGE(CS78)</f>
        <v>0.63292038133615058</v>
      </c>
      <c r="CX36" s="2"/>
      <c r="CY36" s="55">
        <f t="shared" si="7"/>
        <v>0.41098482244273038</v>
      </c>
      <c r="CZ36" s="51">
        <f t="shared" si="8"/>
        <v>1</v>
      </c>
      <c r="DA36" s="51"/>
      <c r="DB36" s="51" t="s">
        <v>62</v>
      </c>
      <c r="DC36" s="59">
        <f>AVERAGE(CY78)</f>
        <v>0.45514635371159073</v>
      </c>
      <c r="DD36" s="2"/>
      <c r="DE36" s="55">
        <f t="shared" si="9"/>
        <v>1.3162291080213091</v>
      </c>
      <c r="DF36" s="51">
        <f t="shared" si="10"/>
        <v>1</v>
      </c>
      <c r="DG36" s="51"/>
      <c r="DH36" s="51" t="s">
        <v>62</v>
      </c>
      <c r="DI36" s="59">
        <f>AVERAGE(DE78)</f>
        <v>1.0176081590181871</v>
      </c>
      <c r="DK36" s="15">
        <v>5</v>
      </c>
    </row>
    <row r="37" spans="1:115" x14ac:dyDescent="0.3">
      <c r="A37" s="28">
        <v>23</v>
      </c>
      <c r="B37" s="29">
        <v>0.25</v>
      </c>
      <c r="C37" s="30">
        <v>3.75</v>
      </c>
      <c r="D37" s="30">
        <v>6.9999999999999982</v>
      </c>
      <c r="E37" s="31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1">
        <v>0</v>
      </c>
      <c r="M37" s="32">
        <v>0</v>
      </c>
      <c r="N37" s="30">
        <v>100</v>
      </c>
      <c r="O37" s="30">
        <v>0</v>
      </c>
      <c r="P37" s="30">
        <v>5</v>
      </c>
      <c r="Q37" s="30">
        <v>100</v>
      </c>
      <c r="R37" s="30">
        <v>45</v>
      </c>
      <c r="S37" s="30">
        <v>0</v>
      </c>
      <c r="T37" s="30">
        <v>9</v>
      </c>
      <c r="U37" s="31">
        <v>200</v>
      </c>
      <c r="V37" s="33">
        <v>0.95</v>
      </c>
      <c r="W37" s="30">
        <v>54.575000000000003</v>
      </c>
      <c r="X37" s="30">
        <v>1.4753088177717504</v>
      </c>
      <c r="Y37" s="30">
        <v>165</v>
      </c>
      <c r="Z37" s="30">
        <v>0</v>
      </c>
      <c r="AA37" s="30">
        <v>0.66924242424242408</v>
      </c>
      <c r="AB37" s="32">
        <v>8.9412655622530274E-3</v>
      </c>
      <c r="AC37" s="28">
        <v>1.6616966551919656</v>
      </c>
      <c r="AD37" s="28">
        <v>1.8832337832097881E-2</v>
      </c>
      <c r="AE37" s="28">
        <v>0.16425391458079971</v>
      </c>
      <c r="AF37" s="28">
        <v>3.7603032488261634E-2</v>
      </c>
      <c r="AG37" s="28">
        <v>2.9584777763247074</v>
      </c>
      <c r="AH37" s="28">
        <v>3.0659141583718956E-2</v>
      </c>
      <c r="AI37" s="28">
        <v>5.0980293184568639</v>
      </c>
      <c r="AJ37" s="28">
        <v>1.3772386055204765E-3</v>
      </c>
      <c r="AK37" s="28">
        <v>3.0723995271766231</v>
      </c>
      <c r="AL37" s="30">
        <v>0.29915139388802792</v>
      </c>
      <c r="AM37" s="28">
        <v>15.043315993960661</v>
      </c>
      <c r="AN37" s="32">
        <v>0.71157374393989647</v>
      </c>
      <c r="AP37" s="28">
        <v>23</v>
      </c>
      <c r="AQ37" s="29">
        <v>0.25</v>
      </c>
      <c r="AR37" s="30">
        <v>3.75</v>
      </c>
      <c r="AS37" s="30">
        <v>6.9999999999999982</v>
      </c>
      <c r="AT37" s="31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1">
        <v>0</v>
      </c>
      <c r="BB37" s="32">
        <v>0</v>
      </c>
      <c r="BC37" s="30">
        <v>100</v>
      </c>
      <c r="BD37" s="30">
        <v>0</v>
      </c>
      <c r="BE37" s="30">
        <v>5</v>
      </c>
      <c r="BF37" s="30">
        <v>0</v>
      </c>
      <c r="BG37" s="30">
        <v>0</v>
      </c>
      <c r="BH37" s="30">
        <v>0</v>
      </c>
      <c r="BI37" s="30">
        <v>9</v>
      </c>
      <c r="BJ37" s="31">
        <v>200</v>
      </c>
      <c r="BK37" s="33">
        <v>0.95</v>
      </c>
      <c r="BL37" s="30">
        <v>21.16</v>
      </c>
      <c r="BM37" s="30">
        <v>1.3342600359944177</v>
      </c>
      <c r="BN37" s="30">
        <v>165</v>
      </c>
      <c r="BO37" s="30">
        <v>0</v>
      </c>
      <c r="BP37" s="30">
        <v>0.87175757575757573</v>
      </c>
      <c r="BQ37" s="32">
        <v>8.086424460572228E-3</v>
      </c>
      <c r="BR37" s="28">
        <v>2.3633864797799422</v>
      </c>
      <c r="BS37" s="28">
        <v>2.90271122794361E-2</v>
      </c>
      <c r="BT37" s="28">
        <v>0.11181994136469202</v>
      </c>
      <c r="BU37" s="28">
        <v>2.5143191563900814E-2</v>
      </c>
      <c r="BV37" s="28">
        <v>2.6332336940163628</v>
      </c>
      <c r="BW37" s="28">
        <v>3.6645661783804066E-2</v>
      </c>
      <c r="BX37" s="28">
        <v>5.0955538306170443</v>
      </c>
      <c r="BY37" s="28">
        <v>2.5438369395463113E-3</v>
      </c>
      <c r="BZ37" s="28">
        <v>2.2894252750020616</v>
      </c>
      <c r="CA37" s="30">
        <v>0.26667128157920694</v>
      </c>
      <c r="CB37" s="28">
        <v>13.147713856912512</v>
      </c>
      <c r="CC37" s="32">
        <v>0.70622659292093315</v>
      </c>
      <c r="CE37" s="30">
        <f t="shared" si="0"/>
        <v>5.1234753829797981</v>
      </c>
      <c r="CG37" s="55">
        <f t="shared" si="1"/>
        <v>-0.20251515151515165</v>
      </c>
      <c r="CH37" s="50">
        <f t="shared" si="2"/>
        <v>0</v>
      </c>
      <c r="CI37" s="51"/>
      <c r="CJ37" s="51" t="s">
        <v>63</v>
      </c>
      <c r="CK37" s="59">
        <f>AVERAGE(CG79:CG81)</f>
        <v>-2.1111111111111008E-2</v>
      </c>
      <c r="CL37" s="2"/>
      <c r="CM37" s="55">
        <f t="shared" si="3"/>
        <v>0.32524408230834467</v>
      </c>
      <c r="CN37" s="51">
        <f t="shared" si="4"/>
        <v>0</v>
      </c>
      <c r="CO37" s="51"/>
      <c r="CP37" s="51" t="s">
        <v>63</v>
      </c>
      <c r="CQ37" s="59">
        <f>AVERAGE(CM79:CM81)</f>
        <v>0.31852883217167177</v>
      </c>
      <c r="CR37" s="2"/>
      <c r="CS37" s="55">
        <f t="shared" si="5"/>
        <v>2.4754878398196567E-3</v>
      </c>
      <c r="CT37" s="51">
        <f t="shared" si="6"/>
        <v>1</v>
      </c>
      <c r="CU37" s="51"/>
      <c r="CV37" s="51" t="s">
        <v>63</v>
      </c>
      <c r="CW37" s="59">
        <f>AVERAGE(CS79:CS81)</f>
        <v>0.68802296899202187</v>
      </c>
      <c r="CX37" s="2"/>
      <c r="CY37" s="55">
        <f t="shared" si="7"/>
        <v>0.78297425217456151</v>
      </c>
      <c r="CZ37" s="51">
        <f t="shared" si="8"/>
        <v>0</v>
      </c>
      <c r="DA37" s="51"/>
      <c r="DB37" s="51" t="s">
        <v>63</v>
      </c>
      <c r="DC37" s="59">
        <f>AVERAGE(CY79:CY81)</f>
        <v>0.31444433874119088</v>
      </c>
      <c r="DD37" s="2"/>
      <c r="DE37" s="55">
        <f t="shared" si="9"/>
        <v>1.8956021370481491</v>
      </c>
      <c r="DF37" s="51">
        <f t="shared" si="10"/>
        <v>0</v>
      </c>
      <c r="DG37" s="51"/>
      <c r="DH37" s="51" t="s">
        <v>63</v>
      </c>
      <c r="DI37" s="59">
        <f>AVERAGE(DE79:DE81)</f>
        <v>0.86047389353484893</v>
      </c>
      <c r="DK37" s="15">
        <v>5.1234753829797981</v>
      </c>
    </row>
    <row r="38" spans="1:115" x14ac:dyDescent="0.3">
      <c r="A38" s="28">
        <v>33</v>
      </c>
      <c r="B38" s="29">
        <v>0.25</v>
      </c>
      <c r="C38" s="30">
        <v>5.9166666666666661</v>
      </c>
      <c r="D38" s="30">
        <v>4.7142857142857135</v>
      </c>
      <c r="E38" s="31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1">
        <v>0</v>
      </c>
      <c r="M38" s="32">
        <v>0</v>
      </c>
      <c r="N38" s="30">
        <v>100</v>
      </c>
      <c r="O38" s="30">
        <v>0</v>
      </c>
      <c r="P38" s="30">
        <v>5</v>
      </c>
      <c r="Q38" s="30">
        <v>100</v>
      </c>
      <c r="R38" s="30">
        <v>45</v>
      </c>
      <c r="S38" s="30">
        <v>0</v>
      </c>
      <c r="T38" s="30">
        <v>9</v>
      </c>
      <c r="U38" s="31">
        <v>200</v>
      </c>
      <c r="V38" s="33">
        <v>0.95</v>
      </c>
      <c r="W38" s="30">
        <v>53.61</v>
      </c>
      <c r="X38" s="30">
        <v>1.4090070550146194</v>
      </c>
      <c r="Y38" s="30">
        <v>165</v>
      </c>
      <c r="Z38" s="30">
        <v>0</v>
      </c>
      <c r="AA38" s="30">
        <v>0.67509090909090919</v>
      </c>
      <c r="AB38" s="32">
        <v>8.5394366970583096E-3</v>
      </c>
      <c r="AC38" s="28">
        <v>1.6687427579577467</v>
      </c>
      <c r="AD38" s="28">
        <v>2.1092893413256819E-2</v>
      </c>
      <c r="AE38" s="28">
        <v>0.13504085522947934</v>
      </c>
      <c r="AF38" s="28">
        <v>3.6293416249912128E-2</v>
      </c>
      <c r="AG38" s="28">
        <v>2.936650582665953</v>
      </c>
      <c r="AH38" s="28">
        <v>3.4685799901177351E-2</v>
      </c>
      <c r="AI38" s="28">
        <v>5.0980293184568639</v>
      </c>
      <c r="AJ38" s="28">
        <v>1.3772386055204765E-3</v>
      </c>
      <c r="AK38" s="28">
        <v>2.9916367152015821</v>
      </c>
      <c r="AL38" s="30">
        <v>0.30923317914751636</v>
      </c>
      <c r="AM38" s="28">
        <v>14.063571867595883</v>
      </c>
      <c r="AN38" s="32">
        <v>0.67249751136991665</v>
      </c>
      <c r="AP38" s="28">
        <v>33</v>
      </c>
      <c r="AQ38" s="29">
        <v>0.25</v>
      </c>
      <c r="AR38" s="30">
        <v>5.9166666666666661</v>
      </c>
      <c r="AS38" s="30">
        <v>4.7142857142857135</v>
      </c>
      <c r="AT38" s="31">
        <v>0</v>
      </c>
      <c r="AU38" s="30">
        <v>0</v>
      </c>
      <c r="AV38" s="30">
        <v>0</v>
      </c>
      <c r="AW38" s="30">
        <v>0</v>
      </c>
      <c r="AX38" s="30">
        <v>0</v>
      </c>
      <c r="AY38" s="30">
        <v>0</v>
      </c>
      <c r="AZ38" s="30">
        <v>0</v>
      </c>
      <c r="BA38" s="31">
        <v>0</v>
      </c>
      <c r="BB38" s="32">
        <v>0</v>
      </c>
      <c r="BC38" s="30">
        <v>100</v>
      </c>
      <c r="BD38" s="30">
        <v>0</v>
      </c>
      <c r="BE38" s="30">
        <v>5</v>
      </c>
      <c r="BF38" s="30">
        <v>0</v>
      </c>
      <c r="BG38" s="30">
        <v>0</v>
      </c>
      <c r="BH38" s="30">
        <v>0</v>
      </c>
      <c r="BI38" s="30">
        <v>9</v>
      </c>
      <c r="BJ38" s="31">
        <v>200</v>
      </c>
      <c r="BK38" s="33">
        <v>0.95</v>
      </c>
      <c r="BL38" s="30">
        <v>22.504999999999999</v>
      </c>
      <c r="BM38" s="30">
        <v>1.3631328019219617</v>
      </c>
      <c r="BN38" s="30">
        <v>165</v>
      </c>
      <c r="BO38" s="30">
        <v>0</v>
      </c>
      <c r="BP38" s="30">
        <v>0.86360606060606093</v>
      </c>
      <c r="BQ38" s="32">
        <v>8.2614109207391623E-3</v>
      </c>
      <c r="BR38" s="28">
        <v>2.3776505271096915</v>
      </c>
      <c r="BS38" s="28">
        <v>3.473024462126062E-2</v>
      </c>
      <c r="BT38" s="28">
        <v>0.10029198424637684</v>
      </c>
      <c r="BU38" s="28">
        <v>2.5439314308502357E-2</v>
      </c>
      <c r="BV38" s="28">
        <v>2.6025039629962778</v>
      </c>
      <c r="BW38" s="28">
        <v>4.0650763980958467E-2</v>
      </c>
      <c r="BX38" s="28">
        <v>5.0940685379131523</v>
      </c>
      <c r="BY38" s="28">
        <v>3.0167435681719801E-3</v>
      </c>
      <c r="BZ38" s="28">
        <v>2.4785302282150359</v>
      </c>
      <c r="CA38" s="30">
        <v>0.28897238012527371</v>
      </c>
      <c r="CB38" s="28">
        <v>13.441658152171307</v>
      </c>
      <c r="CC38" s="32">
        <v>0.66937031366023225</v>
      </c>
      <c r="CE38" s="30">
        <f t="shared" si="0"/>
        <v>5.2813688701753385</v>
      </c>
      <c r="CG38" s="55">
        <f t="shared" si="1"/>
        <v>-0.18851515151515175</v>
      </c>
      <c r="CH38" s="50">
        <f t="shared" si="2"/>
        <v>0</v>
      </c>
      <c r="CI38" s="51"/>
      <c r="CJ38" s="51" t="s">
        <v>64</v>
      </c>
      <c r="CK38" s="59">
        <f>AVERAGE(CG82:CG83)</f>
        <v>-1.2787878787878404E-2</v>
      </c>
      <c r="CL38" s="2"/>
      <c r="CM38" s="55">
        <f t="shared" si="3"/>
        <v>0.33414661966967518</v>
      </c>
      <c r="CN38" s="51">
        <f t="shared" si="4"/>
        <v>0</v>
      </c>
      <c r="CO38" s="51"/>
      <c r="CP38" s="51" t="s">
        <v>64</v>
      </c>
      <c r="CQ38" s="59">
        <f>AVERAGE(CM82:CM83)</f>
        <v>0.31626953789942458</v>
      </c>
      <c r="CR38" s="2"/>
      <c r="CS38" s="55">
        <f t="shared" si="5"/>
        <v>3.9607805437116284E-3</v>
      </c>
      <c r="CT38" s="51">
        <f t="shared" si="6"/>
        <v>1</v>
      </c>
      <c r="CU38" s="51"/>
      <c r="CV38" s="51" t="s">
        <v>64</v>
      </c>
      <c r="CW38" s="59">
        <f>AVERAGE(CS82:CS83)</f>
        <v>0.83996502790505989</v>
      </c>
      <c r="CX38" s="2"/>
      <c r="CY38" s="55">
        <f t="shared" si="7"/>
        <v>0.51310648698654626</v>
      </c>
      <c r="CZ38" s="51">
        <f t="shared" si="8"/>
        <v>1</v>
      </c>
      <c r="DA38" s="51"/>
      <c r="DB38" s="51" t="s">
        <v>64</v>
      </c>
      <c r="DC38" s="59">
        <f>AVERAGE(CY82:CY83)</f>
        <v>0.35665588237100798</v>
      </c>
      <c r="DD38" s="2"/>
      <c r="DE38" s="55">
        <f t="shared" si="9"/>
        <v>0.62191371542457574</v>
      </c>
      <c r="DF38" s="51">
        <f t="shared" si="10"/>
        <v>1</v>
      </c>
      <c r="DG38" s="51"/>
      <c r="DH38" s="51" t="s">
        <v>64</v>
      </c>
      <c r="DI38" s="59">
        <f>AVERAGE(DE82:DE83)</f>
        <v>0.92380653661509227</v>
      </c>
      <c r="DK38" s="15">
        <v>5.2813688701753385</v>
      </c>
    </row>
    <row r="39" spans="1:115" x14ac:dyDescent="0.3">
      <c r="A39" s="28">
        <v>28</v>
      </c>
      <c r="B39" s="29">
        <v>0.25</v>
      </c>
      <c r="C39" s="30">
        <v>4.833333333333333</v>
      </c>
      <c r="D39" s="30">
        <v>5.8571428571428559</v>
      </c>
      <c r="E39" s="31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1">
        <v>0</v>
      </c>
      <c r="M39" s="32">
        <v>0</v>
      </c>
      <c r="N39" s="30">
        <v>100</v>
      </c>
      <c r="O39" s="30">
        <v>0</v>
      </c>
      <c r="P39" s="30">
        <v>5</v>
      </c>
      <c r="Q39" s="30">
        <v>100</v>
      </c>
      <c r="R39" s="30">
        <v>45</v>
      </c>
      <c r="S39" s="30">
        <v>0</v>
      </c>
      <c r="T39" s="30">
        <v>9</v>
      </c>
      <c r="U39" s="31">
        <v>200</v>
      </c>
      <c r="V39" s="33">
        <v>0.95</v>
      </c>
      <c r="W39" s="30">
        <v>54.9</v>
      </c>
      <c r="X39" s="30">
        <v>1.3867956871725438</v>
      </c>
      <c r="Y39" s="30">
        <v>165</v>
      </c>
      <c r="Z39" s="30">
        <v>0</v>
      </c>
      <c r="AA39" s="30">
        <v>0.66727272727272691</v>
      </c>
      <c r="AB39" s="32">
        <v>8.4048223465002601E-3</v>
      </c>
      <c r="AC39" s="28">
        <v>1.663806254443295</v>
      </c>
      <c r="AD39" s="28">
        <v>1.8417484762020882E-2</v>
      </c>
      <c r="AE39" s="28">
        <v>0.1816757115353157</v>
      </c>
      <c r="AF39" s="28">
        <v>4.0017741120995778E-2</v>
      </c>
      <c r="AG39" s="28">
        <v>2.9602600864813144</v>
      </c>
      <c r="AH39" s="28">
        <v>3.4330875232066939E-2</v>
      </c>
      <c r="AI39" s="28">
        <v>5.0975342208888996</v>
      </c>
      <c r="AJ39" s="28">
        <v>1.6825010171044417E-3</v>
      </c>
      <c r="AK39" s="28">
        <v>2.9355037362674055</v>
      </c>
      <c r="AL39" s="30">
        <v>0.34503182608701621</v>
      </c>
      <c r="AM39" s="28">
        <v>14.625391112782195</v>
      </c>
      <c r="AN39" s="32">
        <v>0.6397470507637868</v>
      </c>
      <c r="AP39" s="28">
        <v>28</v>
      </c>
      <c r="AQ39" s="29">
        <v>0.25</v>
      </c>
      <c r="AR39" s="30">
        <v>4.833333333333333</v>
      </c>
      <c r="AS39" s="30">
        <v>5.8571428571428559</v>
      </c>
      <c r="AT39" s="31">
        <v>0</v>
      </c>
      <c r="AU39" s="30">
        <v>0</v>
      </c>
      <c r="AV39" s="30">
        <v>0</v>
      </c>
      <c r="AW39" s="30">
        <v>0</v>
      </c>
      <c r="AX39" s="30">
        <v>0</v>
      </c>
      <c r="AY39" s="30">
        <v>0</v>
      </c>
      <c r="AZ39" s="30">
        <v>0</v>
      </c>
      <c r="BA39" s="31">
        <v>0</v>
      </c>
      <c r="BB39" s="32">
        <v>0</v>
      </c>
      <c r="BC39" s="30">
        <v>100</v>
      </c>
      <c r="BD39" s="30">
        <v>0</v>
      </c>
      <c r="BE39" s="30">
        <v>5</v>
      </c>
      <c r="BF39" s="30">
        <v>0</v>
      </c>
      <c r="BG39" s="30">
        <v>0</v>
      </c>
      <c r="BH39" s="30">
        <v>0</v>
      </c>
      <c r="BI39" s="30">
        <v>9</v>
      </c>
      <c r="BJ39" s="31">
        <v>200</v>
      </c>
      <c r="BK39" s="33">
        <v>0.95</v>
      </c>
      <c r="BL39" s="30">
        <v>22.635000000000002</v>
      </c>
      <c r="BM39" s="30">
        <v>1.4079240316328321</v>
      </c>
      <c r="BN39" s="30">
        <v>165</v>
      </c>
      <c r="BO39" s="30">
        <v>0</v>
      </c>
      <c r="BP39" s="30">
        <v>0.86281818181818226</v>
      </c>
      <c r="BQ39" s="32">
        <v>8.5328729189868644E-3</v>
      </c>
      <c r="BR39" s="28">
        <v>2.3653967007577306</v>
      </c>
      <c r="BS39" s="28">
        <v>3.4986082799591256E-2</v>
      </c>
      <c r="BT39" s="28">
        <v>0.12281181895401808</v>
      </c>
      <c r="BU39" s="28">
        <v>2.7518226888939946E-2</v>
      </c>
      <c r="BV39" s="28">
        <v>2.659851905387943</v>
      </c>
      <c r="BW39" s="28">
        <v>4.0331014966344045E-2</v>
      </c>
      <c r="BX39" s="28">
        <v>5.0980293184568639</v>
      </c>
      <c r="BY39" s="28">
        <v>1.3772386055204762E-3</v>
      </c>
      <c r="BZ39" s="28">
        <v>2.6359451122313633</v>
      </c>
      <c r="CA39" s="30">
        <v>0.31454959003959193</v>
      </c>
      <c r="CB39" s="28">
        <v>13.60334049794043</v>
      </c>
      <c r="CC39" s="32">
        <v>0.72406107238706108</v>
      </c>
      <c r="CE39" s="30">
        <f t="shared" si="0"/>
        <v>5.320669488844783</v>
      </c>
      <c r="CG39" s="55">
        <f t="shared" si="1"/>
        <v>-0.19554545454545535</v>
      </c>
      <c r="CH39" s="50">
        <f t="shared" si="2"/>
        <v>0</v>
      </c>
      <c r="CI39" s="51"/>
      <c r="CJ39" s="51" t="s">
        <v>65</v>
      </c>
      <c r="CK39" s="59">
        <f>AVERAGE(CG84)</f>
        <v>-9.4848484848472081E-3</v>
      </c>
      <c r="CL39" s="2"/>
      <c r="CM39" s="55">
        <f t="shared" si="3"/>
        <v>0.30040818109337142</v>
      </c>
      <c r="CN39" s="51">
        <f t="shared" si="4"/>
        <v>0</v>
      </c>
      <c r="CO39" s="51"/>
      <c r="CP39" s="51" t="s">
        <v>65</v>
      </c>
      <c r="CQ39" s="59">
        <f>AVERAGE(CM84)</f>
        <v>0.34878065501829103</v>
      </c>
      <c r="CR39" s="2"/>
      <c r="CS39" s="55">
        <f t="shared" si="5"/>
        <v>-4.9509756796428661E-4</v>
      </c>
      <c r="CT39" s="51">
        <f t="shared" si="6"/>
        <v>1</v>
      </c>
      <c r="CU39" s="51"/>
      <c r="CV39" s="51" t="s">
        <v>65</v>
      </c>
      <c r="CW39" s="59">
        <f>AVERAGE(CS84)</f>
        <v>0.99351437228293804</v>
      </c>
      <c r="CX39" s="2"/>
      <c r="CY39" s="55">
        <f t="shared" si="7"/>
        <v>0.29955862403604216</v>
      </c>
      <c r="CZ39" s="51">
        <f t="shared" si="8"/>
        <v>1</v>
      </c>
      <c r="DA39" s="51"/>
      <c r="DB39" s="51" t="s">
        <v>65</v>
      </c>
      <c r="DC39" s="59">
        <f>AVERAGE(CY84)</f>
        <v>0.40756554002743495</v>
      </c>
      <c r="DD39" s="2"/>
      <c r="DE39" s="55">
        <f t="shared" si="9"/>
        <v>1.0220506148417652</v>
      </c>
      <c r="DF39" s="51">
        <f t="shared" si="10"/>
        <v>1</v>
      </c>
      <c r="DG39" s="51"/>
      <c r="DH39" s="51" t="s">
        <v>65</v>
      </c>
      <c r="DI39" s="59">
        <f>AVERAGE(DE84)</f>
        <v>1.0709976034129491</v>
      </c>
      <c r="DK39" s="15">
        <v>5.320669488844783</v>
      </c>
    </row>
    <row r="40" spans="1:115" x14ac:dyDescent="0.3">
      <c r="A40" s="28">
        <v>40</v>
      </c>
      <c r="B40" s="29">
        <v>0.25</v>
      </c>
      <c r="C40" s="30">
        <v>6.9999999999999991</v>
      </c>
      <c r="D40" s="30">
        <v>4.7142857142857135</v>
      </c>
      <c r="E40" s="31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1">
        <v>0</v>
      </c>
      <c r="M40" s="32">
        <v>0</v>
      </c>
      <c r="N40" s="30">
        <v>100</v>
      </c>
      <c r="O40" s="30">
        <v>0</v>
      </c>
      <c r="P40" s="30">
        <v>5</v>
      </c>
      <c r="Q40" s="30">
        <v>100</v>
      </c>
      <c r="R40" s="30">
        <v>45</v>
      </c>
      <c r="S40" s="30">
        <v>0</v>
      </c>
      <c r="T40" s="30">
        <v>9</v>
      </c>
      <c r="U40" s="31">
        <v>200</v>
      </c>
      <c r="V40" s="33">
        <v>0.95</v>
      </c>
      <c r="W40" s="30">
        <v>47.31</v>
      </c>
      <c r="X40" s="30">
        <v>1.3249238843457141</v>
      </c>
      <c r="Y40" s="30">
        <v>165</v>
      </c>
      <c r="Z40" s="30">
        <v>0</v>
      </c>
      <c r="AA40" s="30">
        <v>0.71327272727272728</v>
      </c>
      <c r="AB40" s="32">
        <v>8.0298417233073474E-3</v>
      </c>
      <c r="AC40" s="28">
        <v>1.7436102676774001</v>
      </c>
      <c r="AD40" s="28">
        <v>1.9177563036797685E-2</v>
      </c>
      <c r="AE40" s="28">
        <v>0.20478578069293563</v>
      </c>
      <c r="AF40" s="28">
        <v>3.8290825092583268E-2</v>
      </c>
      <c r="AG40" s="28">
        <v>3.0881079340771036</v>
      </c>
      <c r="AH40" s="28">
        <v>3.7043309603251168E-2</v>
      </c>
      <c r="AI40" s="28">
        <v>5.6175750908808153</v>
      </c>
      <c r="AJ40" s="28">
        <v>1.3335025306366181E-2</v>
      </c>
      <c r="AK40" s="28">
        <v>3.1113047695543514</v>
      </c>
      <c r="AL40" s="30">
        <v>0.3727796476726416</v>
      </c>
      <c r="AM40" s="28">
        <v>13.912541267976387</v>
      </c>
      <c r="AN40" s="32">
        <v>0.62659539836311229</v>
      </c>
      <c r="AP40" s="28">
        <v>40</v>
      </c>
      <c r="AQ40" s="29">
        <v>0.25</v>
      </c>
      <c r="AR40" s="30">
        <v>6.9999999999999991</v>
      </c>
      <c r="AS40" s="30">
        <v>4.7142857142857135</v>
      </c>
      <c r="AT40" s="31">
        <v>0</v>
      </c>
      <c r="AU40" s="30">
        <v>0</v>
      </c>
      <c r="AV40" s="30">
        <v>0</v>
      </c>
      <c r="AW40" s="30">
        <v>0</v>
      </c>
      <c r="AX40" s="30">
        <v>0</v>
      </c>
      <c r="AY40" s="30">
        <v>0</v>
      </c>
      <c r="AZ40" s="30">
        <v>0</v>
      </c>
      <c r="BA40" s="31">
        <v>0</v>
      </c>
      <c r="BB40" s="32">
        <v>0</v>
      </c>
      <c r="BC40" s="30">
        <v>100</v>
      </c>
      <c r="BD40" s="30">
        <v>0</v>
      </c>
      <c r="BE40" s="30">
        <v>5</v>
      </c>
      <c r="BF40" s="30">
        <v>0</v>
      </c>
      <c r="BG40" s="30">
        <v>0</v>
      </c>
      <c r="BH40" s="30">
        <v>0</v>
      </c>
      <c r="BI40" s="30">
        <v>9</v>
      </c>
      <c r="BJ40" s="31">
        <v>200</v>
      </c>
      <c r="BK40" s="33">
        <v>0.95</v>
      </c>
      <c r="BL40" s="30">
        <v>16.739999999999998</v>
      </c>
      <c r="BM40" s="30">
        <v>1.1374713508754482</v>
      </c>
      <c r="BN40" s="30">
        <v>165</v>
      </c>
      <c r="BO40" s="30">
        <v>0</v>
      </c>
      <c r="BP40" s="30">
        <v>0.89854545454545398</v>
      </c>
      <c r="BQ40" s="32">
        <v>6.8937657628815015E-3</v>
      </c>
      <c r="BR40" s="28">
        <v>2.5516854696563258</v>
      </c>
      <c r="BS40" s="28">
        <v>2.6611436088879049E-2</v>
      </c>
      <c r="BT40" s="28">
        <v>0.15604784618821851</v>
      </c>
      <c r="BU40" s="28">
        <v>3.0008205863832436E-2</v>
      </c>
      <c r="BV40" s="28">
        <v>2.7304818104320008</v>
      </c>
      <c r="BW40" s="28">
        <v>4.2402061971684286E-2</v>
      </c>
      <c r="BX40" s="28">
        <v>5.586821187147633</v>
      </c>
      <c r="BY40" s="28">
        <v>1.7780621864873097E-2</v>
      </c>
      <c r="BZ40" s="28">
        <v>2.6100905577939875</v>
      </c>
      <c r="CA40" s="30">
        <v>0.32887642523063859</v>
      </c>
      <c r="CB40" s="28">
        <v>12.902365678392972</v>
      </c>
      <c r="CC40" s="32">
        <v>0.66619081334732078</v>
      </c>
      <c r="CE40" s="30">
        <f t="shared" si="0"/>
        <v>5.7445626465380277</v>
      </c>
      <c r="CG40" s="55">
        <f t="shared" si="1"/>
        <v>-0.1852727272727267</v>
      </c>
      <c r="CH40" s="50">
        <f t="shared" si="2"/>
        <v>0</v>
      </c>
      <c r="CI40" s="51"/>
      <c r="CJ40" s="51" t="s">
        <v>66</v>
      </c>
      <c r="CK40" s="59">
        <f>AVERAGE(CG85:CG86)</f>
        <v>-3.0757575757566213E-3</v>
      </c>
      <c r="CL40" s="2"/>
      <c r="CM40" s="55">
        <f t="shared" si="3"/>
        <v>0.35762612364510282</v>
      </c>
      <c r="CN40" s="51">
        <f t="shared" si="4"/>
        <v>0</v>
      </c>
      <c r="CO40" s="51"/>
      <c r="CP40" s="51" t="s">
        <v>66</v>
      </c>
      <c r="CQ40" s="59">
        <f>AVERAGE(CM85:CM86)</f>
        <v>0.32581454448395997</v>
      </c>
      <c r="CR40" s="2"/>
      <c r="CS40" s="55">
        <f t="shared" si="5"/>
        <v>3.075390373318232E-2</v>
      </c>
      <c r="CT40" s="51">
        <f t="shared" si="6"/>
        <v>1</v>
      </c>
      <c r="CU40" s="51"/>
      <c r="CV40" s="51" t="s">
        <v>66</v>
      </c>
      <c r="CW40" s="59">
        <f>AVERAGE(CS85:CS86)</f>
        <v>1.1970272347860265</v>
      </c>
      <c r="CX40" s="2"/>
      <c r="CY40" s="55">
        <f t="shared" si="7"/>
        <v>0.50121421176036396</v>
      </c>
      <c r="CZ40" s="51">
        <f t="shared" si="8"/>
        <v>1</v>
      </c>
      <c r="DA40" s="51"/>
      <c r="DB40" s="51" t="s">
        <v>66</v>
      </c>
      <c r="DC40" s="59">
        <f>AVERAGE(CY85:CY86)</f>
        <v>0.31012994736887378</v>
      </c>
      <c r="DD40" s="2"/>
      <c r="DE40" s="55">
        <f t="shared" si="9"/>
        <v>1.0101755895834152</v>
      </c>
      <c r="DF40" s="51">
        <f t="shared" si="10"/>
        <v>1</v>
      </c>
      <c r="DG40" s="51"/>
      <c r="DH40" s="51" t="s">
        <v>66</v>
      </c>
      <c r="DI40" s="59">
        <f>AVERAGE(DE85:DE86)</f>
        <v>1.2253077320818027</v>
      </c>
      <c r="DK40" s="15">
        <v>5.7445626465380277</v>
      </c>
    </row>
    <row r="41" spans="1:115" x14ac:dyDescent="0.3">
      <c r="A41" s="28">
        <v>29</v>
      </c>
      <c r="B41" s="29">
        <v>0.25</v>
      </c>
      <c r="C41" s="30">
        <v>4.833333333333333</v>
      </c>
      <c r="D41" s="30">
        <v>6.9999999999999982</v>
      </c>
      <c r="E41" s="31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1">
        <v>0</v>
      </c>
      <c r="M41" s="32">
        <v>0</v>
      </c>
      <c r="N41" s="30">
        <v>100</v>
      </c>
      <c r="O41" s="30">
        <v>0</v>
      </c>
      <c r="P41" s="30">
        <v>5</v>
      </c>
      <c r="Q41" s="30">
        <v>100</v>
      </c>
      <c r="R41" s="30">
        <v>45</v>
      </c>
      <c r="S41" s="30">
        <v>0</v>
      </c>
      <c r="T41" s="30">
        <v>9</v>
      </c>
      <c r="U41" s="31">
        <v>200</v>
      </c>
      <c r="V41" s="33">
        <v>0.95</v>
      </c>
      <c r="W41" s="30">
        <v>47.83</v>
      </c>
      <c r="X41" s="30">
        <v>1.3517686959468305</v>
      </c>
      <c r="Y41" s="30">
        <v>165</v>
      </c>
      <c r="Z41" s="30">
        <v>0</v>
      </c>
      <c r="AA41" s="30">
        <v>0.71012121212121182</v>
      </c>
      <c r="AB41" s="32">
        <v>8.1925375511929174E-3</v>
      </c>
      <c r="AC41" s="28">
        <v>1.7425658102024306</v>
      </c>
      <c r="AD41" s="28">
        <v>1.9356694550668199E-2</v>
      </c>
      <c r="AE41" s="28">
        <v>0.1690141088386207</v>
      </c>
      <c r="AF41" s="28">
        <v>3.4339002952859354E-2</v>
      </c>
      <c r="AG41" s="28">
        <v>3.0906854371595642</v>
      </c>
      <c r="AH41" s="28">
        <v>4.0719620091974787E-2</v>
      </c>
      <c r="AI41" s="28">
        <v>5.6094679388844657</v>
      </c>
      <c r="AJ41" s="28">
        <v>1.4905288595907545E-2</v>
      </c>
      <c r="AK41" s="28">
        <v>3.3121391791770396</v>
      </c>
      <c r="AL41" s="30">
        <v>0.32773712059066851</v>
      </c>
      <c r="AM41" s="28">
        <v>13.532316533563032</v>
      </c>
      <c r="AN41" s="32">
        <v>0.69225428403346456</v>
      </c>
      <c r="AP41" s="28">
        <v>29</v>
      </c>
      <c r="AQ41" s="29">
        <v>0.25</v>
      </c>
      <c r="AR41" s="30">
        <v>4.833333333333333</v>
      </c>
      <c r="AS41" s="30">
        <v>6.9999999999999982</v>
      </c>
      <c r="AT41" s="31">
        <v>0</v>
      </c>
      <c r="AU41" s="30">
        <v>0</v>
      </c>
      <c r="AV41" s="30">
        <v>0</v>
      </c>
      <c r="AW41" s="30">
        <v>0</v>
      </c>
      <c r="AX41" s="30">
        <v>0</v>
      </c>
      <c r="AY41" s="30">
        <v>0</v>
      </c>
      <c r="AZ41" s="30">
        <v>0</v>
      </c>
      <c r="BA41" s="31">
        <v>0</v>
      </c>
      <c r="BB41" s="32">
        <v>0</v>
      </c>
      <c r="BC41" s="30">
        <v>100</v>
      </c>
      <c r="BD41" s="30">
        <v>0</v>
      </c>
      <c r="BE41" s="30">
        <v>5</v>
      </c>
      <c r="BF41" s="30">
        <v>0</v>
      </c>
      <c r="BG41" s="30">
        <v>0</v>
      </c>
      <c r="BH41" s="30">
        <v>0</v>
      </c>
      <c r="BI41" s="30">
        <v>9</v>
      </c>
      <c r="BJ41" s="31">
        <v>200</v>
      </c>
      <c r="BK41" s="33">
        <v>0.95</v>
      </c>
      <c r="BL41" s="30">
        <v>17.45</v>
      </c>
      <c r="BM41" s="30">
        <v>1.2059728140362138</v>
      </c>
      <c r="BN41" s="30">
        <v>165</v>
      </c>
      <c r="BO41" s="30">
        <v>0</v>
      </c>
      <c r="BP41" s="30">
        <v>0.89424242424242495</v>
      </c>
      <c r="BQ41" s="32">
        <v>7.3089261456740174E-3</v>
      </c>
      <c r="BR41" s="28">
        <v>2.4956632913246239</v>
      </c>
      <c r="BS41" s="28">
        <v>2.9403299110716607E-2</v>
      </c>
      <c r="BT41" s="28">
        <v>0.15003189150364438</v>
      </c>
      <c r="BU41" s="28">
        <v>3.0711381678593365E-2</v>
      </c>
      <c r="BV41" s="28">
        <v>2.778541508520056</v>
      </c>
      <c r="BW41" s="28">
        <v>4.384677941129906E-2</v>
      </c>
      <c r="BX41" s="28">
        <v>5.5865336780887427</v>
      </c>
      <c r="BY41" s="28">
        <v>1.7482739881017E-2</v>
      </c>
      <c r="BZ41" s="28">
        <v>2.6040832541537431</v>
      </c>
      <c r="CA41" s="30">
        <v>0.33715821899812998</v>
      </c>
      <c r="CB41" s="28">
        <v>12.692607885239232</v>
      </c>
      <c r="CC41" s="32">
        <v>0.59757446257182156</v>
      </c>
      <c r="CE41" s="30">
        <f t="shared" si="0"/>
        <v>5.8166427888717145</v>
      </c>
      <c r="CG41" s="55">
        <f t="shared" si="1"/>
        <v>-0.18412121212121313</v>
      </c>
      <c r="CH41" s="50">
        <f t="shared" si="2"/>
        <v>0</v>
      </c>
      <c r="CI41" s="51"/>
      <c r="CJ41" s="51" t="s">
        <v>67</v>
      </c>
      <c r="CK41" s="59">
        <f>CG87</f>
        <v>-2.1515151515143494E-3</v>
      </c>
      <c r="CL41" s="2"/>
      <c r="CM41" s="55">
        <f t="shared" si="3"/>
        <v>0.31214392863950824</v>
      </c>
      <c r="CN41" s="51">
        <f t="shared" si="4"/>
        <v>0</v>
      </c>
      <c r="CO41" s="51"/>
      <c r="CP41" s="51" t="s">
        <v>67</v>
      </c>
      <c r="CQ41" s="59">
        <f>CM87</f>
        <v>0.31807247921355675</v>
      </c>
      <c r="CR41" s="2"/>
      <c r="CS41" s="55">
        <f t="shared" si="5"/>
        <v>2.2934260795723027E-2</v>
      </c>
      <c r="CT41" s="51">
        <f t="shared" si="6"/>
        <v>1</v>
      </c>
      <c r="CU41" s="51"/>
      <c r="CV41" s="51" t="s">
        <v>67</v>
      </c>
      <c r="CW41" s="59">
        <f>CS87</f>
        <v>1.2176486900824619</v>
      </c>
      <c r="CX41" s="2"/>
      <c r="CY41" s="55">
        <f t="shared" si="7"/>
        <v>0.70805592502329651</v>
      </c>
      <c r="CZ41" s="51">
        <f t="shared" si="8"/>
        <v>0</v>
      </c>
      <c r="DA41" s="51"/>
      <c r="DB41" s="51" t="s">
        <v>67</v>
      </c>
      <c r="DC41" s="59">
        <f>CY87</f>
        <v>0.39537168828239677</v>
      </c>
      <c r="DD41" s="2"/>
      <c r="DE41" s="55">
        <f t="shared" si="9"/>
        <v>0.83970864832379988</v>
      </c>
      <c r="DF41" s="51">
        <f t="shared" si="10"/>
        <v>1</v>
      </c>
      <c r="DG41" s="51"/>
      <c r="DH41" s="51" t="s">
        <v>67</v>
      </c>
      <c r="DI41" s="59">
        <f>DE87</f>
        <v>1.2350775777525875</v>
      </c>
      <c r="DK41" s="15">
        <v>5.8166427888717145</v>
      </c>
    </row>
    <row r="42" spans="1:115" x14ac:dyDescent="0.3">
      <c r="A42" s="28">
        <v>34</v>
      </c>
      <c r="B42" s="29">
        <v>0.25</v>
      </c>
      <c r="C42" s="30">
        <v>5.9166666666666661</v>
      </c>
      <c r="D42" s="30">
        <v>5.8571428571428559</v>
      </c>
      <c r="E42" s="31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1">
        <v>0</v>
      </c>
      <c r="M42" s="32">
        <v>0</v>
      </c>
      <c r="N42" s="30">
        <v>100</v>
      </c>
      <c r="O42" s="30">
        <v>0</v>
      </c>
      <c r="P42" s="30">
        <v>5</v>
      </c>
      <c r="Q42" s="30">
        <v>100</v>
      </c>
      <c r="R42" s="30">
        <v>45</v>
      </c>
      <c r="S42" s="30">
        <v>0</v>
      </c>
      <c r="T42" s="30">
        <v>9</v>
      </c>
      <c r="U42" s="31">
        <v>200</v>
      </c>
      <c r="V42" s="33">
        <v>0.95</v>
      </c>
      <c r="W42" s="30">
        <v>43.405000000000001</v>
      </c>
      <c r="X42" s="30">
        <v>1.2022685139297997</v>
      </c>
      <c r="Y42" s="30">
        <v>165</v>
      </c>
      <c r="Z42" s="30">
        <v>0</v>
      </c>
      <c r="AA42" s="30">
        <v>0.73693939393939378</v>
      </c>
      <c r="AB42" s="32">
        <v>7.2864758419987812E-3</v>
      </c>
      <c r="AC42" s="28">
        <v>1.7893193072442881</v>
      </c>
      <c r="AD42" s="28">
        <v>2.0209310005027941E-2</v>
      </c>
      <c r="AE42" s="28">
        <v>0.16936465057015876</v>
      </c>
      <c r="AF42" s="28">
        <v>3.7051200230297926E-2</v>
      </c>
      <c r="AG42" s="28">
        <v>3.1582617400046877</v>
      </c>
      <c r="AH42" s="28">
        <v>3.7361599784750447E-2</v>
      </c>
      <c r="AI42" s="28">
        <v>5.8225818115944037</v>
      </c>
      <c r="AJ42" s="28">
        <v>7.0465603501229388E-3</v>
      </c>
      <c r="AK42" s="28">
        <v>3.1229231513120284</v>
      </c>
      <c r="AL42" s="30">
        <v>0.29635922728469777</v>
      </c>
      <c r="AM42" s="28">
        <v>13.453029701749477</v>
      </c>
      <c r="AN42" s="32">
        <v>0.64476722245729501</v>
      </c>
      <c r="AP42" s="28">
        <v>34</v>
      </c>
      <c r="AQ42" s="29">
        <v>0.25</v>
      </c>
      <c r="AR42" s="30">
        <v>5.9166666666666661</v>
      </c>
      <c r="AS42" s="30">
        <v>5.8571428571428559</v>
      </c>
      <c r="AT42" s="31">
        <v>0</v>
      </c>
      <c r="AU42" s="30">
        <v>0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1">
        <v>0</v>
      </c>
      <c r="BB42" s="32">
        <v>0</v>
      </c>
      <c r="BC42" s="30">
        <v>100</v>
      </c>
      <c r="BD42" s="30">
        <v>0</v>
      </c>
      <c r="BE42" s="30">
        <v>5</v>
      </c>
      <c r="BF42" s="30">
        <v>0</v>
      </c>
      <c r="BG42" s="30">
        <v>0</v>
      </c>
      <c r="BH42" s="30">
        <v>0</v>
      </c>
      <c r="BI42" s="30">
        <v>9</v>
      </c>
      <c r="BJ42" s="31">
        <v>200</v>
      </c>
      <c r="BK42" s="33">
        <v>0.95</v>
      </c>
      <c r="BL42" s="30">
        <v>16.260000000000002</v>
      </c>
      <c r="BM42" s="30">
        <v>1.3057483714583904</v>
      </c>
      <c r="BN42" s="30">
        <v>165</v>
      </c>
      <c r="BO42" s="30">
        <v>0</v>
      </c>
      <c r="BP42" s="30">
        <v>0.90145454545454573</v>
      </c>
      <c r="BQ42" s="32">
        <v>7.9136264936872126E-3</v>
      </c>
      <c r="BR42" s="28">
        <v>2.6239422974589788</v>
      </c>
      <c r="BS42" s="28">
        <v>3.0472957325215953E-2</v>
      </c>
      <c r="BT42" s="28">
        <v>0.15805031575524803</v>
      </c>
      <c r="BU42" s="28">
        <v>2.9385055380023197E-2</v>
      </c>
      <c r="BV42" s="28">
        <v>2.8439098631390491</v>
      </c>
      <c r="BW42" s="28">
        <v>4.5122806431974173E-2</v>
      </c>
      <c r="BX42" s="28">
        <v>5.8010336810612753</v>
      </c>
      <c r="BY42" s="28">
        <v>1.4329650945939455E-2</v>
      </c>
      <c r="BZ42" s="28">
        <v>2.5348951061249152</v>
      </c>
      <c r="CA42" s="30">
        <v>0.33136543897748999</v>
      </c>
      <c r="CB42" s="28">
        <v>12.792487447908464</v>
      </c>
      <c r="CC42" s="32">
        <v>0.63873483755920857</v>
      </c>
      <c r="CE42" s="30">
        <f t="shared" si="0"/>
        <v>5.886829529106639</v>
      </c>
      <c r="CG42" s="55">
        <f t="shared" si="1"/>
        <v>-0.16451515151515195</v>
      </c>
      <c r="CH42" s="50">
        <f t="shared" si="2"/>
        <v>0</v>
      </c>
      <c r="CI42" s="51"/>
      <c r="CJ42" s="51" t="s">
        <v>68</v>
      </c>
      <c r="CK42" s="56">
        <f>AVERAGE(CK26:CK41)</f>
        <v>-8.3607228535353406E-2</v>
      </c>
      <c r="CL42" s="2"/>
      <c r="CM42" s="55">
        <f t="shared" si="3"/>
        <v>0.31435187686563859</v>
      </c>
      <c r="CN42" s="51">
        <f t="shared" si="4"/>
        <v>0</v>
      </c>
      <c r="CO42" s="51"/>
      <c r="CP42" s="51" t="s">
        <v>68</v>
      </c>
      <c r="CQ42" s="56">
        <f>AVERAGE(CQ26:CQ41)</f>
        <v>0.26163150601455498</v>
      </c>
      <c r="CR42" s="2"/>
      <c r="CS42" s="55">
        <f t="shared" si="5"/>
        <v>2.1548130533128429E-2</v>
      </c>
      <c r="CT42" s="51">
        <f t="shared" si="6"/>
        <v>0</v>
      </c>
      <c r="CU42" s="51"/>
      <c r="CV42" s="51" t="s">
        <v>68</v>
      </c>
      <c r="CW42" s="56">
        <f>AVERAGE(CW26:CW41)</f>
        <v>0.39721269557865951</v>
      </c>
      <c r="CX42" s="2"/>
      <c r="CY42" s="55">
        <f t="shared" si="7"/>
        <v>0.58802804518711316</v>
      </c>
      <c r="CZ42" s="51">
        <f t="shared" si="8"/>
        <v>1</v>
      </c>
      <c r="DA42" s="51"/>
      <c r="DB42" s="51" t="s">
        <v>68</v>
      </c>
      <c r="DC42" s="56">
        <f>AVERAGE(DC26:DC41)</f>
        <v>0.43541749120861406</v>
      </c>
      <c r="DD42" s="2"/>
      <c r="DE42" s="55">
        <f t="shared" si="9"/>
        <v>0.6605422538410135</v>
      </c>
      <c r="DF42" s="51">
        <f t="shared" si="10"/>
        <v>1</v>
      </c>
      <c r="DG42" s="51"/>
      <c r="DH42" s="51" t="s">
        <v>68</v>
      </c>
      <c r="DI42" s="56">
        <f>AVERAGE(DI26:DI41)</f>
        <v>1.5620630624837351</v>
      </c>
      <c r="DK42" s="15">
        <v>5.886829529106639</v>
      </c>
    </row>
    <row r="43" spans="1:115" x14ac:dyDescent="0.3">
      <c r="A43" s="28">
        <v>41</v>
      </c>
      <c r="B43" s="29">
        <v>0.25</v>
      </c>
      <c r="C43" s="30">
        <v>6.9999999999999991</v>
      </c>
      <c r="D43" s="30">
        <v>5.8571428571428559</v>
      </c>
      <c r="E43" s="31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1">
        <v>0</v>
      </c>
      <c r="M43" s="32">
        <v>0</v>
      </c>
      <c r="N43" s="30">
        <v>100</v>
      </c>
      <c r="O43" s="30">
        <v>0</v>
      </c>
      <c r="P43" s="30">
        <v>5</v>
      </c>
      <c r="Q43" s="30">
        <v>100</v>
      </c>
      <c r="R43" s="30">
        <v>45</v>
      </c>
      <c r="S43" s="30">
        <v>0</v>
      </c>
      <c r="T43" s="30">
        <v>9</v>
      </c>
      <c r="U43" s="31">
        <v>200</v>
      </c>
      <c r="V43" s="33">
        <v>0.95</v>
      </c>
      <c r="W43" s="30">
        <v>33.195</v>
      </c>
      <c r="X43" s="30">
        <v>0.93832182407719644</v>
      </c>
      <c r="Y43" s="30">
        <v>165</v>
      </c>
      <c r="Z43" s="30">
        <v>0</v>
      </c>
      <c r="AA43" s="30">
        <v>0.7988181818181822</v>
      </c>
      <c r="AB43" s="32">
        <v>5.6867989338011933E-3</v>
      </c>
      <c r="AC43" s="28">
        <v>1.9574494785617176</v>
      </c>
      <c r="AD43" s="28">
        <v>1.7157098301001476E-2</v>
      </c>
      <c r="AE43" s="28">
        <v>0.20928675717258588</v>
      </c>
      <c r="AF43" s="28">
        <v>3.6232143412439584E-2</v>
      </c>
      <c r="AG43" s="28">
        <v>3.3956398681080402</v>
      </c>
      <c r="AH43" s="28">
        <v>4.0798387277727395E-2</v>
      </c>
      <c r="AI43" s="28">
        <v>6.3886737576745176</v>
      </c>
      <c r="AJ43" s="28">
        <v>6.7730536775360657E-3</v>
      </c>
      <c r="AK43" s="28">
        <v>3.4061351330844154</v>
      </c>
      <c r="AL43" s="30">
        <v>0.36639350905634838</v>
      </c>
      <c r="AM43" s="28">
        <v>12.172396211035235</v>
      </c>
      <c r="AN43" s="32">
        <v>0.56096783359479607</v>
      </c>
      <c r="AP43" s="28">
        <v>41</v>
      </c>
      <c r="AQ43" s="29">
        <v>0.25</v>
      </c>
      <c r="AR43" s="30">
        <v>6.9999999999999991</v>
      </c>
      <c r="AS43" s="30">
        <v>5.8571428571428559</v>
      </c>
      <c r="AT43" s="31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1">
        <v>0</v>
      </c>
      <c r="BB43" s="32">
        <v>0</v>
      </c>
      <c r="BC43" s="30">
        <v>100</v>
      </c>
      <c r="BD43" s="30">
        <v>0</v>
      </c>
      <c r="BE43" s="30">
        <v>5</v>
      </c>
      <c r="BF43" s="30">
        <v>0</v>
      </c>
      <c r="BG43" s="30">
        <v>0</v>
      </c>
      <c r="BH43" s="30">
        <v>0</v>
      </c>
      <c r="BI43" s="30">
        <v>9</v>
      </c>
      <c r="BJ43" s="31">
        <v>200</v>
      </c>
      <c r="BK43" s="33">
        <v>0.95</v>
      </c>
      <c r="BL43" s="30">
        <v>8.7349999999999994</v>
      </c>
      <c r="BM43" s="30">
        <v>0.87078990735356276</v>
      </c>
      <c r="BN43" s="30">
        <v>165</v>
      </c>
      <c r="BO43" s="30">
        <v>0</v>
      </c>
      <c r="BP43" s="30">
        <v>0.94706060606060605</v>
      </c>
      <c r="BQ43" s="32">
        <v>5.2775145900215903E-3</v>
      </c>
      <c r="BR43" s="28">
        <v>3.0215934270720282</v>
      </c>
      <c r="BS43" s="28">
        <v>3.1737971985663624E-2</v>
      </c>
      <c r="BT43" s="28">
        <v>0.17062900218186106</v>
      </c>
      <c r="BU43" s="28">
        <v>3.1824906207237935E-2</v>
      </c>
      <c r="BV43" s="28">
        <v>2.9670528997875971</v>
      </c>
      <c r="BW43" s="28">
        <v>5.1194095863428588E-2</v>
      </c>
      <c r="BX43" s="28">
        <v>6.3371743218653398</v>
      </c>
      <c r="BY43" s="28">
        <v>2.528646747433818E-2</v>
      </c>
      <c r="BZ43" s="28">
        <v>2.5216175544687931</v>
      </c>
      <c r="CA43" s="30">
        <v>0.27150966727327813</v>
      </c>
      <c r="CB43" s="28">
        <v>11.172072591026881</v>
      </c>
      <c r="CC43" s="32">
        <v>0.56360940984988084</v>
      </c>
      <c r="CE43" s="30">
        <f t="shared" si="0"/>
        <v>6.4031242374328476</v>
      </c>
      <c r="CG43" s="55">
        <f t="shared" si="1"/>
        <v>-0.14824242424242384</v>
      </c>
      <c r="CH43" s="50">
        <f t="shared" si="2"/>
        <v>0</v>
      </c>
      <c r="CI43" s="51"/>
      <c r="CJ43" s="51"/>
      <c r="CK43" s="56"/>
      <c r="CL43" s="2"/>
      <c r="CM43" s="55">
        <f t="shared" si="3"/>
        <v>0.42858696832044307</v>
      </c>
      <c r="CN43" s="51">
        <f t="shared" si="4"/>
        <v>0</v>
      </c>
      <c r="CO43" s="51"/>
      <c r="CP43" s="51"/>
      <c r="CQ43" s="56"/>
      <c r="CR43" s="2"/>
      <c r="CS43" s="55">
        <f t="shared" si="5"/>
        <v>5.1499435809177818E-2</v>
      </c>
      <c r="CT43" s="51">
        <f t="shared" si="6"/>
        <v>0</v>
      </c>
      <c r="CU43" s="51"/>
      <c r="CV43" s="51"/>
      <c r="CW43" s="56"/>
      <c r="CX43" s="2"/>
      <c r="CY43" s="55">
        <f t="shared" si="7"/>
        <v>0.8845175786156223</v>
      </c>
      <c r="CZ43" s="51">
        <f t="shared" si="8"/>
        <v>0</v>
      </c>
      <c r="DA43" s="51"/>
      <c r="DB43" s="51"/>
      <c r="DC43" s="56"/>
      <c r="DD43" s="2"/>
      <c r="DE43" s="55">
        <f t="shared" si="9"/>
        <v>1.0003236200083538</v>
      </c>
      <c r="DF43" s="51">
        <f t="shared" si="10"/>
        <v>1</v>
      </c>
      <c r="DG43" s="51"/>
      <c r="DH43" s="51"/>
      <c r="DI43" s="56"/>
      <c r="DK43" s="15">
        <v>6.4031242374328476</v>
      </c>
    </row>
    <row r="44" spans="1:115" x14ac:dyDescent="0.3">
      <c r="A44" s="28">
        <v>35</v>
      </c>
      <c r="B44" s="29">
        <v>0.25</v>
      </c>
      <c r="C44" s="30">
        <v>5.9166666666666661</v>
      </c>
      <c r="D44" s="30">
        <v>6.9999999999999982</v>
      </c>
      <c r="E44" s="31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1">
        <v>0</v>
      </c>
      <c r="M44" s="32">
        <v>0</v>
      </c>
      <c r="N44" s="30">
        <v>100</v>
      </c>
      <c r="O44" s="30">
        <v>0</v>
      </c>
      <c r="P44" s="30">
        <v>5</v>
      </c>
      <c r="Q44" s="30">
        <v>100</v>
      </c>
      <c r="R44" s="30">
        <v>45</v>
      </c>
      <c r="S44" s="30">
        <v>0</v>
      </c>
      <c r="T44" s="30">
        <v>9</v>
      </c>
      <c r="U44" s="31">
        <v>200</v>
      </c>
      <c r="V44" s="33">
        <v>0.95</v>
      </c>
      <c r="W44" s="30">
        <v>34.61</v>
      </c>
      <c r="X44" s="30">
        <v>1.1223868344788035</v>
      </c>
      <c r="Y44" s="30">
        <v>165</v>
      </c>
      <c r="Z44" s="30">
        <v>0</v>
      </c>
      <c r="AA44" s="30">
        <v>0.79024242424242475</v>
      </c>
      <c r="AB44" s="32">
        <v>6.8023444513866972E-3</v>
      </c>
      <c r="AC44" s="28">
        <v>1.961325377862895</v>
      </c>
      <c r="AD44" s="28">
        <v>1.837804222678455E-2</v>
      </c>
      <c r="AE44" s="28">
        <v>0.24544728851732941</v>
      </c>
      <c r="AF44" s="28">
        <v>3.7665117857824802E-2</v>
      </c>
      <c r="AG44" s="28">
        <v>3.4499318174426952</v>
      </c>
      <c r="AH44" s="28">
        <v>4.2520828644131842E-2</v>
      </c>
      <c r="AI44" s="28">
        <v>6.3948745011377595</v>
      </c>
      <c r="AJ44" s="28">
        <v>3.3668807654485574E-3</v>
      </c>
      <c r="AK44" s="28">
        <v>3.1587451955576467</v>
      </c>
      <c r="AL44" s="30">
        <v>0.30073457396313763</v>
      </c>
      <c r="AM44" s="28">
        <v>12.413105895999376</v>
      </c>
      <c r="AN44" s="32">
        <v>0.54631769703318711</v>
      </c>
      <c r="AP44" s="28">
        <v>35</v>
      </c>
      <c r="AQ44" s="29">
        <v>0.25</v>
      </c>
      <c r="AR44" s="30">
        <v>5.9166666666666661</v>
      </c>
      <c r="AS44" s="30">
        <v>6.9999999999999982</v>
      </c>
      <c r="AT44" s="31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1">
        <v>0</v>
      </c>
      <c r="BB44" s="32">
        <v>0</v>
      </c>
      <c r="BC44" s="30">
        <v>100</v>
      </c>
      <c r="BD44" s="30">
        <v>0</v>
      </c>
      <c r="BE44" s="30">
        <v>5</v>
      </c>
      <c r="BF44" s="30">
        <v>0</v>
      </c>
      <c r="BG44" s="30">
        <v>0</v>
      </c>
      <c r="BH44" s="30">
        <v>0</v>
      </c>
      <c r="BI44" s="30">
        <v>9</v>
      </c>
      <c r="BJ44" s="31">
        <v>200</v>
      </c>
      <c r="BK44" s="33">
        <v>0.95</v>
      </c>
      <c r="BL44" s="30">
        <v>8.66</v>
      </c>
      <c r="BM44" s="30">
        <v>0.92264932958785106</v>
      </c>
      <c r="BN44" s="30">
        <v>165</v>
      </c>
      <c r="BO44" s="30">
        <v>0</v>
      </c>
      <c r="BP44" s="30">
        <v>0.94751515151515153</v>
      </c>
      <c r="BQ44" s="32">
        <v>5.5918141187142481E-3</v>
      </c>
      <c r="BR44" s="28">
        <v>2.999922889023698</v>
      </c>
      <c r="BS44" s="28">
        <v>3.0656943535861399E-2</v>
      </c>
      <c r="BT44" s="28">
        <v>0.18127863605913441</v>
      </c>
      <c r="BU44" s="28">
        <v>2.8203317466800555E-2</v>
      </c>
      <c r="BV44" s="28">
        <v>2.9846851012142328</v>
      </c>
      <c r="BW44" s="28">
        <v>5.4580779283924401E-2</v>
      </c>
      <c r="BX44" s="28">
        <v>6.3559462937265838</v>
      </c>
      <c r="BY44" s="28">
        <v>1.5279001929979222E-2</v>
      </c>
      <c r="BZ44" s="28">
        <v>2.6837870531250729</v>
      </c>
      <c r="CA44" s="30">
        <v>0.28489001890872573</v>
      </c>
      <c r="CB44" s="28">
        <v>11.344904178309376</v>
      </c>
      <c r="CC44" s="32">
        <v>0.60241941602197124</v>
      </c>
      <c r="CE44" s="30">
        <f t="shared" si="0"/>
        <v>6.4355781921026063</v>
      </c>
      <c r="CG44" s="55">
        <f t="shared" si="1"/>
        <v>-0.15727272727272679</v>
      </c>
      <c r="CH44" s="50">
        <f t="shared" si="2"/>
        <v>0</v>
      </c>
      <c r="CI44" s="51"/>
      <c r="CJ44" s="51" t="s">
        <v>70</v>
      </c>
      <c r="CK44" s="56"/>
      <c r="CL44" s="2"/>
      <c r="CM44" s="55">
        <f t="shared" si="3"/>
        <v>0.46524671622846236</v>
      </c>
      <c r="CN44" s="51">
        <f t="shared" si="4"/>
        <v>0</v>
      </c>
      <c r="CO44" s="51"/>
      <c r="CP44" s="51" t="s">
        <v>70</v>
      </c>
      <c r="CQ44" s="56"/>
      <c r="CR44" s="2"/>
      <c r="CS44" s="55">
        <f t="shared" si="5"/>
        <v>3.8928207411175642E-2</v>
      </c>
      <c r="CT44" s="51">
        <f t="shared" si="6"/>
        <v>0</v>
      </c>
      <c r="CU44" s="51"/>
      <c r="CV44" s="51" t="s">
        <v>70</v>
      </c>
      <c r="CW44" s="56"/>
      <c r="CX44" s="2"/>
      <c r="CY44" s="55">
        <f t="shared" si="7"/>
        <v>0.47495814243257373</v>
      </c>
      <c r="CZ44" s="51">
        <f t="shared" si="8"/>
        <v>1</v>
      </c>
      <c r="DA44" s="51"/>
      <c r="DB44" s="51" t="s">
        <v>70</v>
      </c>
      <c r="DC44" s="56"/>
      <c r="DD44" s="2"/>
      <c r="DE44" s="55">
        <f t="shared" si="9"/>
        <v>1.0682017176900001</v>
      </c>
      <c r="DF44" s="51">
        <f t="shared" si="10"/>
        <v>1</v>
      </c>
      <c r="DG44" s="51"/>
      <c r="DH44" s="51" t="s">
        <v>70</v>
      </c>
      <c r="DI44" s="56"/>
      <c r="DK44" s="15">
        <v>6.4355781921026063</v>
      </c>
    </row>
    <row r="45" spans="1:115" x14ac:dyDescent="0.3">
      <c r="A45" s="28">
        <v>42</v>
      </c>
      <c r="B45" s="29">
        <v>0.25</v>
      </c>
      <c r="C45" s="30">
        <v>6.9999999999999991</v>
      </c>
      <c r="D45" s="30">
        <v>6.9999999999999982</v>
      </c>
      <c r="E45" s="31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1">
        <v>0</v>
      </c>
      <c r="M45" s="32">
        <v>0</v>
      </c>
      <c r="N45" s="30">
        <v>100</v>
      </c>
      <c r="O45" s="30">
        <v>0</v>
      </c>
      <c r="P45" s="30">
        <v>5</v>
      </c>
      <c r="Q45" s="30">
        <v>100</v>
      </c>
      <c r="R45" s="30">
        <v>45</v>
      </c>
      <c r="S45" s="30">
        <v>0</v>
      </c>
      <c r="T45" s="30">
        <v>9</v>
      </c>
      <c r="U45" s="31">
        <v>200</v>
      </c>
      <c r="V45" s="33">
        <v>0.95</v>
      </c>
      <c r="W45" s="30">
        <v>30.29</v>
      </c>
      <c r="X45" s="30">
        <v>1.0348668109745796</v>
      </c>
      <c r="Y45" s="30">
        <v>165</v>
      </c>
      <c r="Z45" s="30">
        <v>0</v>
      </c>
      <c r="AA45" s="30">
        <v>0.81642424242424227</v>
      </c>
      <c r="AB45" s="32">
        <v>6.2719200665126065E-3</v>
      </c>
      <c r="AC45" s="28">
        <v>2.0438566112454906</v>
      </c>
      <c r="AD45" s="28">
        <v>1.8810783459258473E-2</v>
      </c>
      <c r="AE45" s="28">
        <v>0.2373948646053898</v>
      </c>
      <c r="AF45" s="28">
        <v>3.9103416446126485E-2</v>
      </c>
      <c r="AG45" s="28">
        <v>3.4844412749479359</v>
      </c>
      <c r="AH45" s="28">
        <v>4.5811891384130464E-2</v>
      </c>
      <c r="AI45" s="28">
        <v>6.8671089263690188</v>
      </c>
      <c r="AJ45" s="28">
        <v>2.3831749003097154E-2</v>
      </c>
      <c r="AK45" s="28">
        <v>3.3269744349928465</v>
      </c>
      <c r="AL45" s="30">
        <v>0.30656915321715916</v>
      </c>
      <c r="AM45" s="28">
        <v>11.967500917930108</v>
      </c>
      <c r="AN45" s="32">
        <v>0.56275576603337962</v>
      </c>
      <c r="AP45" s="28">
        <v>42</v>
      </c>
      <c r="AQ45" s="29">
        <v>0.25</v>
      </c>
      <c r="AR45" s="30">
        <v>6.9999999999999991</v>
      </c>
      <c r="AS45" s="30">
        <v>6.9999999999999982</v>
      </c>
      <c r="AT45" s="31">
        <v>0</v>
      </c>
      <c r="AU45" s="30">
        <v>0</v>
      </c>
      <c r="AV45" s="30">
        <v>0</v>
      </c>
      <c r="AW45" s="30">
        <v>0</v>
      </c>
      <c r="AX45" s="30">
        <v>0</v>
      </c>
      <c r="AY45" s="30">
        <v>0</v>
      </c>
      <c r="AZ45" s="30">
        <v>0</v>
      </c>
      <c r="BA45" s="31">
        <v>0</v>
      </c>
      <c r="BB45" s="32">
        <v>0</v>
      </c>
      <c r="BC45" s="30">
        <v>100</v>
      </c>
      <c r="BD45" s="30">
        <v>0</v>
      </c>
      <c r="BE45" s="30">
        <v>5</v>
      </c>
      <c r="BF45" s="30">
        <v>0</v>
      </c>
      <c r="BG45" s="30">
        <v>0</v>
      </c>
      <c r="BH45" s="30">
        <v>0</v>
      </c>
      <c r="BI45" s="30">
        <v>9</v>
      </c>
      <c r="BJ45" s="31">
        <v>200</v>
      </c>
      <c r="BK45" s="33">
        <v>0.95</v>
      </c>
      <c r="BL45" s="30">
        <v>7.28</v>
      </c>
      <c r="BM45" s="30">
        <v>0.83360718331180705</v>
      </c>
      <c r="BN45" s="30">
        <v>165</v>
      </c>
      <c r="BO45" s="30">
        <v>0</v>
      </c>
      <c r="BP45" s="30">
        <v>0.95587878787878811</v>
      </c>
      <c r="BQ45" s="32">
        <v>5.0521647473442833E-3</v>
      </c>
      <c r="BR45" s="28">
        <v>3.1423779614863476</v>
      </c>
      <c r="BS45" s="28">
        <v>3.04769332005481E-2</v>
      </c>
      <c r="BT45" s="28">
        <v>0.20798340075870045</v>
      </c>
      <c r="BU45" s="28">
        <v>3.1984102165211123E-2</v>
      </c>
      <c r="BV45" s="28">
        <v>3.0475393459605056</v>
      </c>
      <c r="BW45" s="28">
        <v>5.4397599980064278E-2</v>
      </c>
      <c r="BX45" s="28">
        <v>6.7041331244151356</v>
      </c>
      <c r="BY45" s="28">
        <v>3.4482417320538063E-2</v>
      </c>
      <c r="BZ45" s="28">
        <v>2.767089085486897</v>
      </c>
      <c r="CA45" s="30">
        <v>0.3721535562766955</v>
      </c>
      <c r="CB45" s="28">
        <v>10.918460697104363</v>
      </c>
      <c r="CC45" s="32">
        <v>0.54552757067818591</v>
      </c>
      <c r="CE45" s="30">
        <f t="shared" si="0"/>
        <v>6.9999999999999982</v>
      </c>
      <c r="CG45" s="55">
        <f t="shared" si="1"/>
        <v>-0.13945454545454583</v>
      </c>
      <c r="CH45" s="50">
        <f t="shared" si="2"/>
        <v>0</v>
      </c>
      <c r="CI45" s="51"/>
      <c r="CJ45" s="51" t="s">
        <v>50</v>
      </c>
      <c r="CK45" s="56" t="s">
        <v>51</v>
      </c>
      <c r="CL45" s="2"/>
      <c r="CM45" s="55">
        <f t="shared" si="3"/>
        <v>0.4369019289874303</v>
      </c>
      <c r="CN45" s="51">
        <f t="shared" si="4"/>
        <v>0</v>
      </c>
      <c r="CO45" s="51"/>
      <c r="CP45" s="51" t="s">
        <v>50</v>
      </c>
      <c r="CQ45" s="56" t="s">
        <v>51</v>
      </c>
      <c r="CR45" s="2"/>
      <c r="CS45" s="55">
        <f t="shared" si="5"/>
        <v>0.16297580195388317</v>
      </c>
      <c r="CT45" s="51">
        <f t="shared" si="6"/>
        <v>0</v>
      </c>
      <c r="CU45" s="51"/>
      <c r="CV45" s="51" t="s">
        <v>50</v>
      </c>
      <c r="CW45" s="56" t="s">
        <v>51</v>
      </c>
      <c r="CX45" s="2"/>
      <c r="CY45" s="55">
        <f t="shared" si="7"/>
        <v>0.55988534950594948</v>
      </c>
      <c r="CZ45" s="51">
        <f t="shared" si="8"/>
        <v>1</v>
      </c>
      <c r="DA45" s="51"/>
      <c r="DB45" s="51" t="s">
        <v>50</v>
      </c>
      <c r="DC45" s="56" t="s">
        <v>51</v>
      </c>
      <c r="DD45" s="2"/>
      <c r="DE45" s="55">
        <f t="shared" si="9"/>
        <v>1.049040220825745</v>
      </c>
      <c r="DF45" s="51">
        <f t="shared" si="10"/>
        <v>1</v>
      </c>
      <c r="DG45" s="51"/>
      <c r="DH45" s="51" t="s">
        <v>50</v>
      </c>
      <c r="DI45" s="56" t="s">
        <v>51</v>
      </c>
      <c r="DK45" s="15">
        <v>6.9999999999999982</v>
      </c>
    </row>
    <row r="46" spans="1:115" x14ac:dyDescent="0.3">
      <c r="A46" s="28">
        <v>78</v>
      </c>
      <c r="B46" s="29">
        <v>0.92500000000000004</v>
      </c>
      <c r="C46" s="30">
        <v>6.9999999999999991</v>
      </c>
      <c r="D46" s="30">
        <v>0.14285714285714285</v>
      </c>
      <c r="E46" s="31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1">
        <v>0</v>
      </c>
      <c r="M46" s="32">
        <v>0</v>
      </c>
      <c r="N46" s="30">
        <v>100</v>
      </c>
      <c r="O46" s="30">
        <v>0</v>
      </c>
      <c r="P46" s="30">
        <v>5</v>
      </c>
      <c r="Q46" s="30">
        <v>100</v>
      </c>
      <c r="R46" s="30">
        <v>45</v>
      </c>
      <c r="S46" s="30">
        <v>0</v>
      </c>
      <c r="T46" s="30">
        <v>5.1590019592802907</v>
      </c>
      <c r="U46" s="31">
        <v>200</v>
      </c>
      <c r="V46" s="33">
        <v>0.95</v>
      </c>
      <c r="W46" s="30">
        <v>125.13</v>
      </c>
      <c r="X46" s="30">
        <v>1.3402417205526937</v>
      </c>
      <c r="Y46" s="30">
        <v>165</v>
      </c>
      <c r="Z46" s="30">
        <v>0</v>
      </c>
      <c r="AA46" s="30">
        <v>0.24163636363636368</v>
      </c>
      <c r="AB46" s="32">
        <v>8.1226770942587206E-3</v>
      </c>
      <c r="AC46" s="28">
        <v>1.1408122415054833</v>
      </c>
      <c r="AD46" s="28">
        <v>1.0808229830293099E-2</v>
      </c>
      <c r="AE46" s="28">
        <v>0</v>
      </c>
      <c r="AF46" s="28">
        <v>0</v>
      </c>
      <c r="AG46" s="28">
        <v>0.76466984846359676</v>
      </c>
      <c r="AH46" s="28">
        <v>8.1276988263289367E-3</v>
      </c>
      <c r="AI46" s="28">
        <v>1</v>
      </c>
      <c r="AJ46" s="28">
        <v>0</v>
      </c>
      <c r="AK46" s="28">
        <v>2.204525037251547</v>
      </c>
      <c r="AL46" s="30">
        <v>0.3325974954093196</v>
      </c>
      <c r="AM46" s="28">
        <v>22.096155404191713</v>
      </c>
      <c r="AN46" s="32">
        <v>1.1680996704052575</v>
      </c>
      <c r="AP46" s="28">
        <v>78</v>
      </c>
      <c r="AQ46" s="29">
        <v>0.92500000000000004</v>
      </c>
      <c r="AR46" s="30">
        <v>6.9999999999999991</v>
      </c>
      <c r="AS46" s="30">
        <v>0.14285714285714285</v>
      </c>
      <c r="AT46" s="31">
        <v>0</v>
      </c>
      <c r="AU46" s="30">
        <v>0</v>
      </c>
      <c r="AV46" s="30">
        <v>0</v>
      </c>
      <c r="AW46" s="30">
        <v>0</v>
      </c>
      <c r="AX46" s="30">
        <v>0</v>
      </c>
      <c r="AY46" s="30">
        <v>0</v>
      </c>
      <c r="AZ46" s="30">
        <v>0</v>
      </c>
      <c r="BA46" s="31">
        <v>0</v>
      </c>
      <c r="BB46" s="32">
        <v>0</v>
      </c>
      <c r="BC46" s="30">
        <v>100</v>
      </c>
      <c r="BD46" s="30">
        <v>0</v>
      </c>
      <c r="BE46" s="30">
        <v>5</v>
      </c>
      <c r="BF46" s="30">
        <v>0</v>
      </c>
      <c r="BG46" s="30">
        <v>0</v>
      </c>
      <c r="BH46" s="30">
        <v>0</v>
      </c>
      <c r="BI46" s="30">
        <v>5.1590019592802907</v>
      </c>
      <c r="BJ46" s="31">
        <v>200</v>
      </c>
      <c r="BK46" s="33">
        <v>0.95</v>
      </c>
      <c r="BL46" s="30">
        <v>100.04</v>
      </c>
      <c r="BM46" s="30">
        <v>1.9302855142726492</v>
      </c>
      <c r="BN46" s="30">
        <v>165</v>
      </c>
      <c r="BO46" s="30">
        <v>0</v>
      </c>
      <c r="BP46" s="30">
        <v>0.39369696969696988</v>
      </c>
      <c r="BQ46" s="32">
        <v>1.1698700086500676E-2</v>
      </c>
      <c r="BR46" s="28">
        <v>1.279767123195497</v>
      </c>
      <c r="BS46" s="28">
        <v>1.3450076755321654E-2</v>
      </c>
      <c r="BT46" s="28">
        <v>0</v>
      </c>
      <c r="BU46" s="28">
        <v>0</v>
      </c>
      <c r="BV46" s="28">
        <v>0.7232618676263689</v>
      </c>
      <c r="BW46" s="28">
        <v>7.0068002912236447E-3</v>
      </c>
      <c r="BX46" s="28">
        <v>1</v>
      </c>
      <c r="BY46" s="28">
        <v>0</v>
      </c>
      <c r="BZ46" s="28">
        <v>1.3500443535189237</v>
      </c>
      <c r="CA46" s="30">
        <v>0.22866615246447702</v>
      </c>
      <c r="CB46" s="28">
        <v>17.334874460124627</v>
      </c>
      <c r="CC46" s="32">
        <v>0.94813801801085906</v>
      </c>
      <c r="CE46" s="30">
        <f t="shared" si="0"/>
        <v>0.99999999999999989</v>
      </c>
      <c r="CG46" s="55">
        <f t="shared" si="1"/>
        <v>-0.1520606060606062</v>
      </c>
      <c r="CH46" s="50">
        <f t="shared" si="2"/>
        <v>0</v>
      </c>
      <c r="CI46" s="51"/>
      <c r="CJ46" s="51" t="s">
        <v>52</v>
      </c>
      <c r="CK46" s="59">
        <f>AVERAGE(CG88:CG90)</f>
        <v>-0.19010101010101002</v>
      </c>
      <c r="CL46" s="2"/>
      <c r="CM46" s="55">
        <f t="shared" si="3"/>
        <v>4.1407980837227853E-2</v>
      </c>
      <c r="CN46" s="51">
        <f t="shared" si="4"/>
        <v>0</v>
      </c>
      <c r="CO46" s="51"/>
      <c r="CP46" s="51" t="s">
        <v>52</v>
      </c>
      <c r="CQ46" s="59">
        <f>AVERAGE(CM88:CM90)</f>
        <v>6.1343960651713623E-2</v>
      </c>
      <c r="CR46" s="2"/>
      <c r="CS46" s="55">
        <f t="shared" si="5"/>
        <v>0</v>
      </c>
      <c r="CT46" s="51">
        <f t="shared" si="6"/>
        <v>1</v>
      </c>
      <c r="CU46" s="51"/>
      <c r="CV46" s="51" t="s">
        <v>52</v>
      </c>
      <c r="CW46" s="59">
        <f>AVERAGE(CS88:CS90)</f>
        <v>0</v>
      </c>
      <c r="CX46" s="2"/>
      <c r="CY46" s="55">
        <f t="shared" si="7"/>
        <v>0.85448068373262331</v>
      </c>
      <c r="CZ46" s="51">
        <f t="shared" si="8"/>
        <v>0</v>
      </c>
      <c r="DA46" s="51"/>
      <c r="DB46" s="51" t="s">
        <v>52</v>
      </c>
      <c r="DC46" s="59">
        <f>AVERAGE(CY88:CY90)</f>
        <v>0.42232784007729723</v>
      </c>
      <c r="DD46" s="2"/>
      <c r="DE46" s="55">
        <f t="shared" si="9"/>
        <v>4.7612809440670851</v>
      </c>
      <c r="DF46" s="51">
        <f t="shared" si="10"/>
        <v>0</v>
      </c>
      <c r="DG46" s="51"/>
      <c r="DH46" s="51" t="s">
        <v>52</v>
      </c>
      <c r="DI46" s="59">
        <f>AVERAGE(DE88:DE90)</f>
        <v>4.1339176603772172</v>
      </c>
      <c r="DK46" s="15">
        <v>0.99999999999999989</v>
      </c>
    </row>
    <row r="47" spans="1:115" x14ac:dyDescent="0.3">
      <c r="A47" s="28">
        <v>43</v>
      </c>
      <c r="B47" s="29">
        <v>0.92500000000000004</v>
      </c>
      <c r="C47" s="30">
        <v>0.5</v>
      </c>
      <c r="D47" s="30">
        <v>2.4285714285714284</v>
      </c>
      <c r="E47" s="31">
        <v>0</v>
      </c>
      <c r="F47" s="30">
        <v>0</v>
      </c>
      <c r="G47" s="30">
        <v>0</v>
      </c>
      <c r="H47" s="30">
        <v>0</v>
      </c>
      <c r="I47" s="30">
        <v>0</v>
      </c>
      <c r="J47" s="30">
        <v>0</v>
      </c>
      <c r="K47" s="30">
        <v>0</v>
      </c>
      <c r="L47" s="31">
        <v>0</v>
      </c>
      <c r="M47" s="32">
        <v>0</v>
      </c>
      <c r="N47" s="30">
        <v>100</v>
      </c>
      <c r="O47" s="30">
        <v>0</v>
      </c>
      <c r="P47" s="30">
        <v>5</v>
      </c>
      <c r="Q47" s="30">
        <v>100</v>
      </c>
      <c r="R47" s="30">
        <v>45</v>
      </c>
      <c r="S47" s="30">
        <v>0</v>
      </c>
      <c r="T47" s="30">
        <v>5.1590019592802907</v>
      </c>
      <c r="U47" s="31">
        <v>200</v>
      </c>
      <c r="V47" s="33">
        <v>0.95</v>
      </c>
      <c r="W47" s="30">
        <v>125.5</v>
      </c>
      <c r="X47" s="30">
        <v>1.2452147819724866</v>
      </c>
      <c r="Y47" s="30">
        <v>165</v>
      </c>
      <c r="Z47" s="30">
        <v>0</v>
      </c>
      <c r="AA47" s="30">
        <v>0.23939393939393935</v>
      </c>
      <c r="AB47" s="32">
        <v>7.5467562543787437E-3</v>
      </c>
      <c r="AC47" s="28">
        <v>1.1523743278162542</v>
      </c>
      <c r="AD47" s="28">
        <v>9.7994165886442428E-3</v>
      </c>
      <c r="AE47" s="28">
        <v>0</v>
      </c>
      <c r="AF47" s="28">
        <v>0</v>
      </c>
      <c r="AG47" s="28">
        <v>0.76458977012347107</v>
      </c>
      <c r="AH47" s="28">
        <v>8.1831906076406252E-3</v>
      </c>
      <c r="AI47" s="28">
        <v>1</v>
      </c>
      <c r="AJ47" s="28">
        <v>0</v>
      </c>
      <c r="AK47" s="28">
        <v>2.0899735231301877</v>
      </c>
      <c r="AL47" s="30">
        <v>0.38598801828220008</v>
      </c>
      <c r="AM47" s="28">
        <v>24.123136442901338</v>
      </c>
      <c r="AN47" s="32">
        <v>1.4185966286604978</v>
      </c>
      <c r="AP47" s="28">
        <v>43</v>
      </c>
      <c r="AQ47" s="29">
        <v>0.92500000000000004</v>
      </c>
      <c r="AR47" s="30">
        <v>0.5</v>
      </c>
      <c r="AS47" s="30">
        <v>2.4285714285714284</v>
      </c>
      <c r="AT47" s="31">
        <v>0</v>
      </c>
      <c r="AU47" s="30">
        <v>0</v>
      </c>
      <c r="AV47" s="30">
        <v>0</v>
      </c>
      <c r="AW47" s="30">
        <v>0</v>
      </c>
      <c r="AX47" s="30">
        <v>0</v>
      </c>
      <c r="AY47" s="30">
        <v>0</v>
      </c>
      <c r="AZ47" s="30">
        <v>0</v>
      </c>
      <c r="BA47" s="31">
        <v>0</v>
      </c>
      <c r="BB47" s="32">
        <v>0</v>
      </c>
      <c r="BC47" s="30">
        <v>100</v>
      </c>
      <c r="BD47" s="30">
        <v>0</v>
      </c>
      <c r="BE47" s="30">
        <v>5</v>
      </c>
      <c r="BF47" s="30">
        <v>0</v>
      </c>
      <c r="BG47" s="30">
        <v>0</v>
      </c>
      <c r="BH47" s="30">
        <v>0</v>
      </c>
      <c r="BI47" s="30">
        <v>5.1590019592802907</v>
      </c>
      <c r="BJ47" s="31">
        <v>200</v>
      </c>
      <c r="BK47" s="33">
        <v>0.95</v>
      </c>
      <c r="BL47" s="30">
        <v>101.8</v>
      </c>
      <c r="BM47" s="30">
        <v>1.8331996865786384</v>
      </c>
      <c r="BN47" s="30">
        <v>165</v>
      </c>
      <c r="BO47" s="30">
        <v>0</v>
      </c>
      <c r="BP47" s="30">
        <v>0.38303030303030317</v>
      </c>
      <c r="BQ47" s="32">
        <v>1.1110301130779486E-2</v>
      </c>
      <c r="BR47" s="28">
        <v>1.2753288023011609</v>
      </c>
      <c r="BS47" s="28">
        <v>1.3103497800273069E-2</v>
      </c>
      <c r="BT47" s="28">
        <v>0</v>
      </c>
      <c r="BU47" s="28">
        <v>0</v>
      </c>
      <c r="BV47" s="28">
        <v>0.72498095097577009</v>
      </c>
      <c r="BW47" s="28">
        <v>6.2152308198346589E-3</v>
      </c>
      <c r="BX47" s="28">
        <v>1</v>
      </c>
      <c r="BY47" s="28">
        <v>0</v>
      </c>
      <c r="BZ47" s="28">
        <v>1.4187131506537349</v>
      </c>
      <c r="CA47" s="30">
        <v>0.23065345807324811</v>
      </c>
      <c r="CB47" s="28">
        <v>18.056674527353099</v>
      </c>
      <c r="CC47" s="32">
        <v>0.95178280637999202</v>
      </c>
      <c r="CE47" s="30">
        <f t="shared" si="0"/>
        <v>1.1019463300386794</v>
      </c>
      <c r="CG47" s="55">
        <f t="shared" si="1"/>
        <v>-0.14363636363636381</v>
      </c>
      <c r="CH47" s="50">
        <f t="shared" si="2"/>
        <v>0</v>
      </c>
      <c r="CI47" s="51"/>
      <c r="CJ47" s="51" t="s">
        <v>53</v>
      </c>
      <c r="CK47" s="59">
        <f>AVERAGE(CG91:CG96)</f>
        <v>-0.1909040404040403</v>
      </c>
      <c r="CL47" s="2"/>
      <c r="CM47" s="55">
        <f t="shared" si="3"/>
        <v>3.960881914770098E-2</v>
      </c>
      <c r="CN47" s="51">
        <f t="shared" si="4"/>
        <v>0</v>
      </c>
      <c r="CO47" s="51"/>
      <c r="CP47" s="51" t="s">
        <v>53</v>
      </c>
      <c r="CQ47" s="59">
        <f>AVERAGE(CM91:CM96)</f>
        <v>0.11964998999204988</v>
      </c>
      <c r="CR47" s="2"/>
      <c r="CS47" s="55">
        <f t="shared" si="5"/>
        <v>0</v>
      </c>
      <c r="CT47" s="51">
        <f t="shared" si="6"/>
        <v>1</v>
      </c>
      <c r="CU47" s="51"/>
      <c r="CV47" s="51" t="s">
        <v>53</v>
      </c>
      <c r="CW47" s="59">
        <f>AVERAGE(CS91:CS96)</f>
        <v>0</v>
      </c>
      <c r="CX47" s="2"/>
      <c r="CY47" s="55">
        <f t="shared" si="7"/>
        <v>0.67126037247645276</v>
      </c>
      <c r="CZ47" s="51">
        <f t="shared" si="8"/>
        <v>0</v>
      </c>
      <c r="DA47" s="51"/>
      <c r="DB47" s="51" t="s">
        <v>53</v>
      </c>
      <c r="DC47" s="59">
        <f>AVERAGE(CY91:CY96)</f>
        <v>0.35250055122052615</v>
      </c>
      <c r="DD47" s="2"/>
      <c r="DE47" s="55">
        <f t="shared" si="9"/>
        <v>6.0664619155482384</v>
      </c>
      <c r="DF47" s="51">
        <f t="shared" si="10"/>
        <v>0</v>
      </c>
      <c r="DG47" s="51"/>
      <c r="DH47" s="51" t="s">
        <v>53</v>
      </c>
      <c r="DI47" s="59">
        <f>AVERAGE(DE91:DE96)</f>
        <v>1.5053819728875004</v>
      </c>
      <c r="DK47" s="15">
        <v>1.1019463300386794</v>
      </c>
    </row>
    <row r="48" spans="1:115" x14ac:dyDescent="0.3">
      <c r="A48" s="28">
        <v>44</v>
      </c>
      <c r="B48" s="29">
        <v>0.92500000000000004</v>
      </c>
      <c r="C48" s="30">
        <v>0.5</v>
      </c>
      <c r="D48" s="30">
        <v>3.5714285714285712</v>
      </c>
      <c r="E48" s="31">
        <v>0</v>
      </c>
      <c r="F48" s="30">
        <v>0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1">
        <v>0</v>
      </c>
      <c r="M48" s="32">
        <v>0</v>
      </c>
      <c r="N48" s="30">
        <v>100</v>
      </c>
      <c r="O48" s="30">
        <v>0</v>
      </c>
      <c r="P48" s="30">
        <v>5</v>
      </c>
      <c r="Q48" s="30">
        <v>100</v>
      </c>
      <c r="R48" s="30">
        <v>45</v>
      </c>
      <c r="S48" s="30">
        <v>0</v>
      </c>
      <c r="T48" s="30">
        <v>5.1590019592802907</v>
      </c>
      <c r="U48" s="31">
        <v>200</v>
      </c>
      <c r="V48" s="33">
        <v>0.95</v>
      </c>
      <c r="W48" s="30">
        <v>125.43</v>
      </c>
      <c r="X48" s="30">
        <v>1.2306539287692972</v>
      </c>
      <c r="Y48" s="30">
        <v>165</v>
      </c>
      <c r="Z48" s="30">
        <v>0</v>
      </c>
      <c r="AA48" s="30">
        <v>0.23981818181818174</v>
      </c>
      <c r="AB48" s="32">
        <v>7.4585086592078896E-3</v>
      </c>
      <c r="AC48" s="28">
        <v>1.1446773643964887</v>
      </c>
      <c r="AD48" s="28">
        <v>9.8806566202689194E-3</v>
      </c>
      <c r="AE48" s="28">
        <v>0</v>
      </c>
      <c r="AF48" s="28">
        <v>0</v>
      </c>
      <c r="AG48" s="28">
        <v>0.76367188019415611</v>
      </c>
      <c r="AH48" s="28">
        <v>8.1503393778920089E-3</v>
      </c>
      <c r="AI48" s="28">
        <v>1</v>
      </c>
      <c r="AJ48" s="28">
        <v>0</v>
      </c>
      <c r="AK48" s="28">
        <v>1.8903038464002184</v>
      </c>
      <c r="AL48" s="30">
        <v>0.25476291171441001</v>
      </c>
      <c r="AM48" s="28">
        <v>23.440850729059161</v>
      </c>
      <c r="AN48" s="32">
        <v>1.2676610789154628</v>
      </c>
      <c r="AP48" s="28">
        <v>44</v>
      </c>
      <c r="AQ48" s="29">
        <v>0.92500000000000004</v>
      </c>
      <c r="AR48" s="30">
        <v>0.5</v>
      </c>
      <c r="AS48" s="30">
        <v>3.5714285714285712</v>
      </c>
      <c r="AT48" s="31">
        <v>0</v>
      </c>
      <c r="AU48" s="30">
        <v>0</v>
      </c>
      <c r="AV48" s="30">
        <v>0</v>
      </c>
      <c r="AW48" s="30">
        <v>0</v>
      </c>
      <c r="AX48" s="30">
        <v>0</v>
      </c>
      <c r="AY48" s="30">
        <v>0</v>
      </c>
      <c r="AZ48" s="30">
        <v>0</v>
      </c>
      <c r="BA48" s="31">
        <v>0</v>
      </c>
      <c r="BB48" s="32">
        <v>0</v>
      </c>
      <c r="BC48" s="30">
        <v>100</v>
      </c>
      <c r="BD48" s="30">
        <v>0</v>
      </c>
      <c r="BE48" s="30">
        <v>5</v>
      </c>
      <c r="BF48" s="30">
        <v>0</v>
      </c>
      <c r="BG48" s="30">
        <v>0</v>
      </c>
      <c r="BH48" s="30">
        <v>0</v>
      </c>
      <c r="BI48" s="30">
        <v>5.1590019592802907</v>
      </c>
      <c r="BJ48" s="31">
        <v>200</v>
      </c>
      <c r="BK48" s="33">
        <v>0.95</v>
      </c>
      <c r="BL48" s="30">
        <v>100.04</v>
      </c>
      <c r="BM48" s="30">
        <v>1.778931121115257</v>
      </c>
      <c r="BN48" s="30">
        <v>165</v>
      </c>
      <c r="BO48" s="30">
        <v>0</v>
      </c>
      <c r="BP48" s="30">
        <v>0.39369696969696982</v>
      </c>
      <c r="BQ48" s="32">
        <v>1.0781400734031693E-2</v>
      </c>
      <c r="BR48" s="28">
        <v>1.2898297338497726</v>
      </c>
      <c r="BS48" s="28">
        <v>1.4383072275945609E-2</v>
      </c>
      <c r="BT48" s="28">
        <v>0</v>
      </c>
      <c r="BU48" s="28">
        <v>0</v>
      </c>
      <c r="BV48" s="28">
        <v>0.72289610504529778</v>
      </c>
      <c r="BW48" s="28">
        <v>6.7881758038810056E-3</v>
      </c>
      <c r="BX48" s="28">
        <v>1</v>
      </c>
      <c r="BY48" s="28">
        <v>0</v>
      </c>
      <c r="BZ48" s="28">
        <v>1.3198642935282765</v>
      </c>
      <c r="CA48" s="30">
        <v>0.16421860223875864</v>
      </c>
      <c r="CB48" s="28">
        <v>17.497838330393648</v>
      </c>
      <c r="CC48" s="32">
        <v>0.9321180843525444</v>
      </c>
      <c r="CE48" s="30">
        <f t="shared" si="0"/>
        <v>1.3363062095621219</v>
      </c>
      <c r="CG48" s="55">
        <f t="shared" si="1"/>
        <v>-0.15387878787878809</v>
      </c>
      <c r="CH48" s="50">
        <f t="shared" si="2"/>
        <v>0</v>
      </c>
      <c r="CI48" s="51"/>
      <c r="CJ48" s="51" t="s">
        <v>54</v>
      </c>
      <c r="CK48" s="59">
        <f>AVERAGE(CG97)</f>
        <v>-0.16754545454545466</v>
      </c>
      <c r="CL48" s="2"/>
      <c r="CM48" s="55">
        <f t="shared" si="3"/>
        <v>4.0775775148858329E-2</v>
      </c>
      <c r="CN48" s="51">
        <f t="shared" si="4"/>
        <v>0</v>
      </c>
      <c r="CO48" s="51"/>
      <c r="CP48" s="51" t="s">
        <v>54</v>
      </c>
      <c r="CQ48" s="59">
        <f>AVERAGE(CM97)</f>
        <v>0.16318494538025674</v>
      </c>
      <c r="CR48" s="2"/>
      <c r="CS48" s="55">
        <f t="shared" si="5"/>
        <v>0</v>
      </c>
      <c r="CT48" s="51">
        <f t="shared" si="6"/>
        <v>1</v>
      </c>
      <c r="CU48" s="51"/>
      <c r="CV48" s="51" t="s">
        <v>54</v>
      </c>
      <c r="CW48" s="59">
        <f>AVERAGE(CS97)</f>
        <v>0</v>
      </c>
      <c r="CX48" s="2"/>
      <c r="CY48" s="55">
        <f t="shared" si="7"/>
        <v>0.57043955287194192</v>
      </c>
      <c r="CZ48" s="51">
        <f t="shared" si="8"/>
        <v>0</v>
      </c>
      <c r="DA48" s="51"/>
      <c r="DB48" s="51" t="s">
        <v>54</v>
      </c>
      <c r="DC48" s="59">
        <f>AVERAGE(CY97)</f>
        <v>0.32183714689693099</v>
      </c>
      <c r="DD48" s="2"/>
      <c r="DE48" s="55">
        <f t="shared" si="9"/>
        <v>5.9430123986655126</v>
      </c>
      <c r="DF48" s="51">
        <f t="shared" si="10"/>
        <v>0</v>
      </c>
      <c r="DG48" s="51"/>
      <c r="DH48" s="51" t="s">
        <v>54</v>
      </c>
      <c r="DI48" s="59">
        <f>AVERAGE(DE97)</f>
        <v>1.6841767377542425</v>
      </c>
      <c r="DK48" s="15">
        <v>1.3363062095621219</v>
      </c>
    </row>
    <row r="49" spans="1:115" x14ac:dyDescent="0.3">
      <c r="A49" s="28">
        <v>48</v>
      </c>
      <c r="B49" s="29">
        <v>0.92500000000000004</v>
      </c>
      <c r="C49" s="30">
        <v>1.5833333333333333</v>
      </c>
      <c r="D49" s="30">
        <v>1.2857142857142856</v>
      </c>
      <c r="E49" s="31">
        <v>0</v>
      </c>
      <c r="F49" s="30">
        <v>0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1">
        <v>0</v>
      </c>
      <c r="M49" s="32">
        <v>0</v>
      </c>
      <c r="N49" s="30">
        <v>100</v>
      </c>
      <c r="O49" s="30">
        <v>0</v>
      </c>
      <c r="P49" s="30">
        <v>5</v>
      </c>
      <c r="Q49" s="30">
        <v>100</v>
      </c>
      <c r="R49" s="30">
        <v>45</v>
      </c>
      <c r="S49" s="30">
        <v>0</v>
      </c>
      <c r="T49" s="30">
        <v>5.1590019592802907</v>
      </c>
      <c r="U49" s="31">
        <v>200</v>
      </c>
      <c r="V49" s="33">
        <v>0.95</v>
      </c>
      <c r="W49" s="30">
        <v>101.29</v>
      </c>
      <c r="X49" s="30">
        <v>1.6635153413022334</v>
      </c>
      <c r="Y49" s="30">
        <v>165</v>
      </c>
      <c r="Z49" s="30">
        <v>0</v>
      </c>
      <c r="AA49" s="30">
        <v>0.38612121212121181</v>
      </c>
      <c r="AB49" s="32">
        <v>1.0081911159407667E-2</v>
      </c>
      <c r="AC49" s="28">
        <v>1.2959528267772635</v>
      </c>
      <c r="AD49" s="28">
        <v>1.4893465724291583E-2</v>
      </c>
      <c r="AE49" s="28">
        <v>0</v>
      </c>
      <c r="AF49" s="28">
        <v>0</v>
      </c>
      <c r="AG49" s="28">
        <v>0.97992387908320377</v>
      </c>
      <c r="AH49" s="28">
        <v>9.762925874942617E-3</v>
      </c>
      <c r="AI49" s="28">
        <v>1.4142135623731005</v>
      </c>
      <c r="AJ49" s="28">
        <v>7.4494167171575297E-16</v>
      </c>
      <c r="AK49" s="28">
        <v>1.6013370023081896</v>
      </c>
      <c r="AL49" s="30">
        <v>0.21021362635597432</v>
      </c>
      <c r="AM49" s="28">
        <v>18.67703643720413</v>
      </c>
      <c r="AN49" s="32">
        <v>0.9621005812570983</v>
      </c>
      <c r="AP49" s="28">
        <v>48</v>
      </c>
      <c r="AQ49" s="29">
        <v>0.92500000000000004</v>
      </c>
      <c r="AR49" s="30">
        <v>1.5833333333333333</v>
      </c>
      <c r="AS49" s="30">
        <v>1.2857142857142856</v>
      </c>
      <c r="AT49" s="31">
        <v>0</v>
      </c>
      <c r="AU49" s="30">
        <v>0</v>
      </c>
      <c r="AV49" s="30">
        <v>0</v>
      </c>
      <c r="AW49" s="30">
        <v>0</v>
      </c>
      <c r="AX49" s="30">
        <v>0</v>
      </c>
      <c r="AY49" s="30">
        <v>0</v>
      </c>
      <c r="AZ49" s="30">
        <v>0</v>
      </c>
      <c r="BA49" s="31">
        <v>0</v>
      </c>
      <c r="BB49" s="32">
        <v>0</v>
      </c>
      <c r="BC49" s="30">
        <v>100</v>
      </c>
      <c r="BD49" s="30">
        <v>0</v>
      </c>
      <c r="BE49" s="30">
        <v>5</v>
      </c>
      <c r="BF49" s="30">
        <v>0</v>
      </c>
      <c r="BG49" s="30">
        <v>0</v>
      </c>
      <c r="BH49" s="30">
        <v>0</v>
      </c>
      <c r="BI49" s="30">
        <v>5.1590019592802907</v>
      </c>
      <c r="BJ49" s="31">
        <v>200</v>
      </c>
      <c r="BK49" s="33">
        <v>0.95</v>
      </c>
      <c r="BL49" s="30">
        <v>69.415000000000006</v>
      </c>
      <c r="BM49" s="30">
        <v>2.159820848861592</v>
      </c>
      <c r="BN49" s="30">
        <v>165</v>
      </c>
      <c r="BO49" s="30">
        <v>0</v>
      </c>
      <c r="BP49" s="30">
        <v>0.57930303030303032</v>
      </c>
      <c r="BQ49" s="32">
        <v>1.3089823326433896E-2</v>
      </c>
      <c r="BR49" s="28">
        <v>1.5983496847281173</v>
      </c>
      <c r="BS49" s="28">
        <v>2.3409672482753628E-2</v>
      </c>
      <c r="BT49" s="28">
        <v>0</v>
      </c>
      <c r="BU49" s="28">
        <v>0</v>
      </c>
      <c r="BV49" s="28">
        <v>0.90301797337499079</v>
      </c>
      <c r="BW49" s="28">
        <v>9.6435777412761867E-3</v>
      </c>
      <c r="BX49" s="28">
        <v>1.4142135623731005</v>
      </c>
      <c r="BY49" s="28">
        <v>7.4494167171575297E-16</v>
      </c>
      <c r="BZ49" s="28">
        <v>1.1101997347553225</v>
      </c>
      <c r="CA49" s="30">
        <v>0.19202403345901328</v>
      </c>
      <c r="CB49" s="28">
        <v>16.396532499000486</v>
      </c>
      <c r="CC49" s="32">
        <v>0.9226289129278995</v>
      </c>
      <c r="CE49" s="30">
        <f t="shared" si="0"/>
        <v>1.4267845968170128</v>
      </c>
      <c r="CG49" s="55">
        <f t="shared" si="1"/>
        <v>-0.19318181818181851</v>
      </c>
      <c r="CH49" s="50">
        <f t="shared" si="2"/>
        <v>0</v>
      </c>
      <c r="CI49" s="51"/>
      <c r="CJ49" s="51" t="s">
        <v>55</v>
      </c>
      <c r="CK49" s="59">
        <f>AVERAGE(CG98:CG102)</f>
        <v>-0.1201515151515152</v>
      </c>
      <c r="CL49" s="2"/>
      <c r="CM49" s="55">
        <f t="shared" si="3"/>
        <v>7.6905905708212985E-2</v>
      </c>
      <c r="CN49" s="51">
        <f t="shared" si="4"/>
        <v>0</v>
      </c>
      <c r="CO49" s="51"/>
      <c r="CP49" s="51" t="s">
        <v>55</v>
      </c>
      <c r="CQ49" s="59">
        <f>AVERAGE(CM98:CM102)</f>
        <v>0.23968809853238335</v>
      </c>
      <c r="CR49" s="2"/>
      <c r="CS49" s="55">
        <f t="shared" si="5"/>
        <v>0</v>
      </c>
      <c r="CT49" s="51">
        <f t="shared" si="6"/>
        <v>1</v>
      </c>
      <c r="CU49" s="51"/>
      <c r="CV49" s="51" t="s">
        <v>55</v>
      </c>
      <c r="CW49" s="59">
        <f>AVERAGE(CS98:CS102)</f>
        <v>2.2417820815440414E-3</v>
      </c>
      <c r="CX49" s="2"/>
      <c r="CY49" s="55">
        <f t="shared" si="7"/>
        <v>0.49113726755286713</v>
      </c>
      <c r="CZ49" s="51">
        <f t="shared" si="8"/>
        <v>0</v>
      </c>
      <c r="DA49" s="51"/>
      <c r="DB49" s="51" t="s">
        <v>55</v>
      </c>
      <c r="DC49" s="59">
        <f>AVERAGE(CY98:CY102)</f>
        <v>0.33709023286851736</v>
      </c>
      <c r="DD49" s="2"/>
      <c r="DE49" s="55">
        <f t="shared" si="9"/>
        <v>2.2805039382036441</v>
      </c>
      <c r="DF49" s="51">
        <f t="shared" si="10"/>
        <v>0</v>
      </c>
      <c r="DG49" s="51"/>
      <c r="DH49" s="51" t="s">
        <v>55</v>
      </c>
      <c r="DI49" s="59">
        <f>AVERAGE(DE98:DE102)</f>
        <v>1.2195882134288769</v>
      </c>
      <c r="DK49" s="15">
        <v>1.4267845968170128</v>
      </c>
    </row>
    <row r="50" spans="1:115" x14ac:dyDescent="0.3">
      <c r="A50" s="28">
        <v>45</v>
      </c>
      <c r="B50" s="29">
        <v>0.92500000000000004</v>
      </c>
      <c r="C50" s="30">
        <v>0.5</v>
      </c>
      <c r="D50" s="30">
        <v>4.7142857142857135</v>
      </c>
      <c r="E50" s="31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1">
        <v>0</v>
      </c>
      <c r="M50" s="32">
        <v>0</v>
      </c>
      <c r="N50" s="30">
        <v>100</v>
      </c>
      <c r="O50" s="30">
        <v>0</v>
      </c>
      <c r="P50" s="30">
        <v>5</v>
      </c>
      <c r="Q50" s="30">
        <v>100</v>
      </c>
      <c r="R50" s="30">
        <v>45</v>
      </c>
      <c r="S50" s="30">
        <v>0</v>
      </c>
      <c r="T50" s="30">
        <v>5.1590019592802907</v>
      </c>
      <c r="U50" s="31">
        <v>200</v>
      </c>
      <c r="V50" s="33">
        <v>0.95</v>
      </c>
      <c r="W50" s="30">
        <v>101.285</v>
      </c>
      <c r="X50" s="30">
        <v>1.661622316054802</v>
      </c>
      <c r="Y50" s="30">
        <v>165</v>
      </c>
      <c r="Z50" s="30">
        <v>0</v>
      </c>
      <c r="AA50" s="30">
        <v>0.38615151515151519</v>
      </c>
      <c r="AB50" s="32">
        <v>1.0070438279119968E-2</v>
      </c>
      <c r="AC50" s="28">
        <v>1.3085792422766038</v>
      </c>
      <c r="AD50" s="28">
        <v>1.4575846950586458E-2</v>
      </c>
      <c r="AE50" s="28">
        <v>0</v>
      </c>
      <c r="AF50" s="28">
        <v>0</v>
      </c>
      <c r="AG50" s="28">
        <v>0.9730521823206949</v>
      </c>
      <c r="AH50" s="28">
        <v>9.4194004741190614E-3</v>
      </c>
      <c r="AI50" s="28">
        <v>1.4142135623731005</v>
      </c>
      <c r="AJ50" s="28">
        <v>7.4494167171575297E-16</v>
      </c>
      <c r="AK50" s="28">
        <v>1.444632524233505</v>
      </c>
      <c r="AL50" s="30">
        <v>0.18205949773848329</v>
      </c>
      <c r="AM50" s="28">
        <v>18.959921919999637</v>
      </c>
      <c r="AN50" s="32">
        <v>1.0748607266404799</v>
      </c>
      <c r="AP50" s="28">
        <v>45</v>
      </c>
      <c r="AQ50" s="29">
        <v>0.92500000000000004</v>
      </c>
      <c r="AR50" s="30">
        <v>0.5</v>
      </c>
      <c r="AS50" s="30">
        <v>4.7142857142857135</v>
      </c>
      <c r="AT50" s="31">
        <v>0</v>
      </c>
      <c r="AU50" s="30">
        <v>0</v>
      </c>
      <c r="AV50" s="30">
        <v>0</v>
      </c>
      <c r="AW50" s="30">
        <v>0</v>
      </c>
      <c r="AX50" s="30">
        <v>0</v>
      </c>
      <c r="AY50" s="30">
        <v>0</v>
      </c>
      <c r="AZ50" s="30">
        <v>0</v>
      </c>
      <c r="BA50" s="31">
        <v>0</v>
      </c>
      <c r="BB50" s="32">
        <v>0</v>
      </c>
      <c r="BC50" s="30">
        <v>100</v>
      </c>
      <c r="BD50" s="30">
        <v>0</v>
      </c>
      <c r="BE50" s="30">
        <v>5</v>
      </c>
      <c r="BF50" s="30">
        <v>0</v>
      </c>
      <c r="BG50" s="30">
        <v>0</v>
      </c>
      <c r="BH50" s="30">
        <v>0</v>
      </c>
      <c r="BI50" s="30">
        <v>5.1590019592802907</v>
      </c>
      <c r="BJ50" s="31">
        <v>200</v>
      </c>
      <c r="BK50" s="33">
        <v>0.95</v>
      </c>
      <c r="BL50" s="30">
        <v>69.064999999999998</v>
      </c>
      <c r="BM50" s="30">
        <v>2.0036143080257687</v>
      </c>
      <c r="BN50" s="30">
        <v>165</v>
      </c>
      <c r="BO50" s="30">
        <v>0</v>
      </c>
      <c r="BP50" s="30">
        <v>0.58142424242424229</v>
      </c>
      <c r="BQ50" s="32">
        <v>1.2143117018338012E-2</v>
      </c>
      <c r="BR50" s="28">
        <v>1.590286016647664</v>
      </c>
      <c r="BS50" s="28">
        <v>2.3050353983609911E-2</v>
      </c>
      <c r="BT50" s="28">
        <v>0</v>
      </c>
      <c r="BU50" s="28">
        <v>0</v>
      </c>
      <c r="BV50" s="28">
        <v>0.89761433363658283</v>
      </c>
      <c r="BW50" s="28">
        <v>8.8521140570430971E-3</v>
      </c>
      <c r="BX50" s="28">
        <v>1.4142135623731005</v>
      </c>
      <c r="BY50" s="28">
        <v>7.4494167171575297E-16</v>
      </c>
      <c r="BZ50" s="28">
        <v>0.99279060109752149</v>
      </c>
      <c r="CA50" s="30">
        <v>0.10540611396278161</v>
      </c>
      <c r="CB50" s="28">
        <v>15.556789141552374</v>
      </c>
      <c r="CC50" s="32">
        <v>0.82151715776643908</v>
      </c>
      <c r="CE50" s="30">
        <f t="shared" si="0"/>
        <v>1.5352989471574767</v>
      </c>
      <c r="CG50" s="55">
        <f t="shared" si="1"/>
        <v>-0.1952727272727271</v>
      </c>
      <c r="CH50" s="50">
        <f t="shared" si="2"/>
        <v>0</v>
      </c>
      <c r="CI50" s="51"/>
      <c r="CJ50" s="51" t="s">
        <v>56</v>
      </c>
      <c r="CK50" s="59">
        <f>AVERAGE(CG103:CG106)</f>
        <v>-7.6424242424241756E-2</v>
      </c>
      <c r="CL50" s="2"/>
      <c r="CM50" s="55">
        <f t="shared" si="3"/>
        <v>7.5437848684112074E-2</v>
      </c>
      <c r="CN50" s="51">
        <f t="shared" si="4"/>
        <v>0</v>
      </c>
      <c r="CO50" s="51"/>
      <c r="CP50" s="51" t="s">
        <v>56</v>
      </c>
      <c r="CQ50" s="59">
        <f>AVERAGE(CM103:CM106)</f>
        <v>0.25735561496003129</v>
      </c>
      <c r="CR50" s="2"/>
      <c r="CS50" s="55">
        <f t="shared" si="5"/>
        <v>0</v>
      </c>
      <c r="CT50" s="51">
        <f t="shared" si="6"/>
        <v>1</v>
      </c>
      <c r="CU50" s="51"/>
      <c r="CV50" s="51" t="s">
        <v>56</v>
      </c>
      <c r="CW50" s="59">
        <f>AVERAGE(CS103:CS106)</f>
        <v>6.9491532875244455E-2</v>
      </c>
      <c r="CX50" s="2"/>
      <c r="CY50" s="55">
        <f t="shared" si="7"/>
        <v>0.45184192313598348</v>
      </c>
      <c r="CZ50" s="51">
        <f t="shared" si="8"/>
        <v>0</v>
      </c>
      <c r="DA50" s="51"/>
      <c r="DB50" s="51" t="s">
        <v>56</v>
      </c>
      <c r="DC50" s="59">
        <f>AVERAGE(CY103:CY106)</f>
        <v>0.28717268913660221</v>
      </c>
      <c r="DD50" s="2"/>
      <c r="DE50" s="55">
        <f t="shared" si="9"/>
        <v>3.4031327784472634</v>
      </c>
      <c r="DF50" s="51">
        <f t="shared" si="10"/>
        <v>0</v>
      </c>
      <c r="DG50" s="51"/>
      <c r="DH50" s="51" t="s">
        <v>56</v>
      </c>
      <c r="DI50" s="59">
        <f>AVERAGE(DE103:DE106)</f>
        <v>1.0545795815413925</v>
      </c>
      <c r="DK50" s="15">
        <v>1.5352989471574767</v>
      </c>
    </row>
    <row r="51" spans="1:115" x14ac:dyDescent="0.3">
      <c r="A51" s="28">
        <v>46</v>
      </c>
      <c r="B51" s="29">
        <v>0.92500000000000004</v>
      </c>
      <c r="C51" s="30">
        <v>0.5</v>
      </c>
      <c r="D51" s="30">
        <v>5.8571428571428559</v>
      </c>
      <c r="E51" s="31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1">
        <v>0</v>
      </c>
      <c r="M51" s="32">
        <v>0</v>
      </c>
      <c r="N51" s="30">
        <v>100</v>
      </c>
      <c r="O51" s="30">
        <v>0</v>
      </c>
      <c r="P51" s="30">
        <v>5</v>
      </c>
      <c r="Q51" s="30">
        <v>100</v>
      </c>
      <c r="R51" s="30">
        <v>45</v>
      </c>
      <c r="S51" s="30">
        <v>0</v>
      </c>
      <c r="T51" s="30">
        <v>5.1590019592802907</v>
      </c>
      <c r="U51" s="31">
        <v>200</v>
      </c>
      <c r="V51" s="33">
        <v>0.95</v>
      </c>
      <c r="W51" s="30">
        <v>101.625</v>
      </c>
      <c r="X51" s="30">
        <v>1.7089333233182269</v>
      </c>
      <c r="Y51" s="30">
        <v>165</v>
      </c>
      <c r="Z51" s="30">
        <v>0</v>
      </c>
      <c r="AA51" s="30">
        <v>0.3840909090909092</v>
      </c>
      <c r="AB51" s="32">
        <v>1.0357171656473922E-2</v>
      </c>
      <c r="AC51" s="28">
        <v>1.3023417559055672</v>
      </c>
      <c r="AD51" s="28">
        <v>1.565334494994506E-2</v>
      </c>
      <c r="AE51" s="28">
        <v>0</v>
      </c>
      <c r="AF51" s="28">
        <v>0</v>
      </c>
      <c r="AG51" s="28">
        <v>0.97197337640773929</v>
      </c>
      <c r="AH51" s="28">
        <v>9.8830734311918574E-3</v>
      </c>
      <c r="AI51" s="28">
        <v>1.4142135623731005</v>
      </c>
      <c r="AJ51" s="28">
        <v>7.4494167171575297E-16</v>
      </c>
      <c r="AK51" s="28">
        <v>1.6269412609439624</v>
      </c>
      <c r="AL51" s="30">
        <v>0.20549914110934223</v>
      </c>
      <c r="AM51" s="28">
        <v>17.815875033773462</v>
      </c>
      <c r="AN51" s="32">
        <v>0.91622535146016726</v>
      </c>
      <c r="AP51" s="28">
        <v>46</v>
      </c>
      <c r="AQ51" s="29">
        <v>0.92500000000000004</v>
      </c>
      <c r="AR51" s="30">
        <v>0.5</v>
      </c>
      <c r="AS51" s="30">
        <v>5.8571428571428559</v>
      </c>
      <c r="AT51" s="31">
        <v>0</v>
      </c>
      <c r="AU51" s="30">
        <v>0</v>
      </c>
      <c r="AV51" s="30">
        <v>0</v>
      </c>
      <c r="AW51" s="30">
        <v>0</v>
      </c>
      <c r="AX51" s="30">
        <v>0</v>
      </c>
      <c r="AY51" s="30">
        <v>0</v>
      </c>
      <c r="AZ51" s="30">
        <v>0</v>
      </c>
      <c r="BA51" s="31">
        <v>0</v>
      </c>
      <c r="BB51" s="32">
        <v>0</v>
      </c>
      <c r="BC51" s="30">
        <v>100</v>
      </c>
      <c r="BD51" s="30">
        <v>0</v>
      </c>
      <c r="BE51" s="30">
        <v>5</v>
      </c>
      <c r="BF51" s="30">
        <v>0</v>
      </c>
      <c r="BG51" s="30">
        <v>0</v>
      </c>
      <c r="BH51" s="30">
        <v>0</v>
      </c>
      <c r="BI51" s="30">
        <v>5.1590019592802907</v>
      </c>
      <c r="BJ51" s="31">
        <v>200</v>
      </c>
      <c r="BK51" s="33">
        <v>0.95</v>
      </c>
      <c r="BL51" s="30">
        <v>69.614999999999995</v>
      </c>
      <c r="BM51" s="30">
        <v>2.1809965306388412</v>
      </c>
      <c r="BN51" s="30">
        <v>165</v>
      </c>
      <c r="BO51" s="30">
        <v>0</v>
      </c>
      <c r="BP51" s="30">
        <v>0.57809090909090843</v>
      </c>
      <c r="BQ51" s="32">
        <v>1.3218160791750979E-2</v>
      </c>
      <c r="BR51" s="28">
        <v>1.5894816232108175</v>
      </c>
      <c r="BS51" s="28">
        <v>2.317119715182123E-2</v>
      </c>
      <c r="BT51" s="28">
        <v>0</v>
      </c>
      <c r="BU51" s="28">
        <v>0</v>
      </c>
      <c r="BV51" s="28">
        <v>0.89612836628110404</v>
      </c>
      <c r="BW51" s="28">
        <v>9.425825412781098E-3</v>
      </c>
      <c r="BX51" s="28">
        <v>1.4142135623731005</v>
      </c>
      <c r="BY51" s="28">
        <v>7.4494167171575297E-16</v>
      </c>
      <c r="BZ51" s="28">
        <v>1.1007352596440452</v>
      </c>
      <c r="CA51" s="30">
        <v>0.14885022096697798</v>
      </c>
      <c r="CB51" s="28">
        <v>16.194917126292175</v>
      </c>
      <c r="CC51" s="32">
        <v>0.93595188011837005</v>
      </c>
      <c r="CE51" s="30">
        <f t="shared" si="0"/>
        <v>1.7113069358158484</v>
      </c>
      <c r="CG51" s="55">
        <f t="shared" si="1"/>
        <v>-0.19399999999999923</v>
      </c>
      <c r="CH51" s="50">
        <f t="shared" si="2"/>
        <v>0</v>
      </c>
      <c r="CI51" s="51"/>
      <c r="CJ51" s="51" t="s">
        <v>57</v>
      </c>
      <c r="CK51" s="59">
        <f>AVERAGE(CG107:CG109)</f>
        <v>-5.4363636363636982E-2</v>
      </c>
      <c r="CL51" s="2"/>
      <c r="CM51" s="55">
        <f t="shared" si="3"/>
        <v>7.5845010126635248E-2</v>
      </c>
      <c r="CN51" s="51">
        <f t="shared" si="4"/>
        <v>0</v>
      </c>
      <c r="CO51" s="51"/>
      <c r="CP51" s="51" t="s">
        <v>57</v>
      </c>
      <c r="CQ51" s="59">
        <f>AVERAGE(CM107:CM109)</f>
        <v>0.27498652877051705</v>
      </c>
      <c r="CR51" s="2"/>
      <c r="CS51" s="55">
        <f t="shared" si="5"/>
        <v>0</v>
      </c>
      <c r="CT51" s="51">
        <f t="shared" si="6"/>
        <v>1</v>
      </c>
      <c r="CU51" s="51"/>
      <c r="CV51" s="51" t="s">
        <v>57</v>
      </c>
      <c r="CW51" s="59">
        <f>AVERAGE(CS107:CS109)</f>
        <v>0.14883791523695292</v>
      </c>
      <c r="CX51" s="2"/>
      <c r="CY51" s="55">
        <f t="shared" si="7"/>
        <v>0.52620600129991724</v>
      </c>
      <c r="CZ51" s="51">
        <f t="shared" si="8"/>
        <v>0</v>
      </c>
      <c r="DA51" s="51"/>
      <c r="DB51" s="51" t="s">
        <v>57</v>
      </c>
      <c r="DC51" s="59">
        <f>AVERAGE(CY107:CY109)</f>
        <v>0.32949319046980946</v>
      </c>
      <c r="DD51" s="2"/>
      <c r="DE51" s="55">
        <f t="shared" si="9"/>
        <v>1.6209579074812872</v>
      </c>
      <c r="DF51" s="51">
        <f t="shared" si="10"/>
        <v>1</v>
      </c>
      <c r="DG51" s="51"/>
      <c r="DH51" s="51" t="s">
        <v>57</v>
      </c>
      <c r="DI51" s="59">
        <f>AVERAGE(DE107:DE109)</f>
        <v>0.89982489119125664</v>
      </c>
      <c r="DK51" s="15">
        <v>1.7113069358158484</v>
      </c>
    </row>
    <row r="52" spans="1:115" x14ac:dyDescent="0.3">
      <c r="A52" s="28">
        <v>54</v>
      </c>
      <c r="B52" s="29">
        <v>0.92500000000000004</v>
      </c>
      <c r="C52" s="30">
        <v>2.6666666666666665</v>
      </c>
      <c r="D52" s="30">
        <v>1.2857142857142856</v>
      </c>
      <c r="E52" s="31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1">
        <v>0</v>
      </c>
      <c r="M52" s="32">
        <v>0</v>
      </c>
      <c r="N52" s="30">
        <v>100</v>
      </c>
      <c r="O52" s="30">
        <v>0</v>
      </c>
      <c r="P52" s="30">
        <v>5</v>
      </c>
      <c r="Q52" s="30">
        <v>100</v>
      </c>
      <c r="R52" s="30">
        <v>45</v>
      </c>
      <c r="S52" s="30">
        <v>0</v>
      </c>
      <c r="T52" s="30">
        <v>5.1590019592802907</v>
      </c>
      <c r="U52" s="31">
        <v>200</v>
      </c>
      <c r="V52" s="33">
        <v>0.95</v>
      </c>
      <c r="W52" s="30">
        <v>101.02500000000001</v>
      </c>
      <c r="X52" s="30">
        <v>1.8146888240866696</v>
      </c>
      <c r="Y52" s="30">
        <v>165</v>
      </c>
      <c r="Z52" s="30">
        <v>0</v>
      </c>
      <c r="AA52" s="30">
        <v>0.38772727272727264</v>
      </c>
      <c r="AB52" s="32">
        <v>1.0998114085373706E-2</v>
      </c>
      <c r="AC52" s="28">
        <v>1.31341065482719</v>
      </c>
      <c r="AD52" s="28">
        <v>1.5379690221137724E-2</v>
      </c>
      <c r="AE52" s="28">
        <v>0</v>
      </c>
      <c r="AF52" s="28">
        <v>0</v>
      </c>
      <c r="AG52" s="28">
        <v>0.97671496098182387</v>
      </c>
      <c r="AH52" s="28">
        <v>9.1654478257071625E-3</v>
      </c>
      <c r="AI52" s="28">
        <v>1.4142135623731005</v>
      </c>
      <c r="AJ52" s="28">
        <v>7.4494167171575297E-16</v>
      </c>
      <c r="AK52" s="28">
        <v>1.4663469687666972</v>
      </c>
      <c r="AL52" s="30">
        <v>0.17887228762959789</v>
      </c>
      <c r="AM52" s="28">
        <v>18.140223644576725</v>
      </c>
      <c r="AN52" s="32">
        <v>0.98990728285991836</v>
      </c>
      <c r="AP52" s="28">
        <v>54</v>
      </c>
      <c r="AQ52" s="29">
        <v>0.92500000000000004</v>
      </c>
      <c r="AR52" s="30">
        <v>2.6666666666666665</v>
      </c>
      <c r="AS52" s="30">
        <v>1.2857142857142856</v>
      </c>
      <c r="AT52" s="31">
        <v>0</v>
      </c>
      <c r="AU52" s="30">
        <v>0</v>
      </c>
      <c r="AV52" s="30">
        <v>0</v>
      </c>
      <c r="AW52" s="30">
        <v>0</v>
      </c>
      <c r="AX52" s="30">
        <v>0</v>
      </c>
      <c r="AY52" s="30">
        <v>0</v>
      </c>
      <c r="AZ52" s="30">
        <v>0</v>
      </c>
      <c r="BA52" s="31">
        <v>0</v>
      </c>
      <c r="BB52" s="32">
        <v>0</v>
      </c>
      <c r="BC52" s="30">
        <v>100</v>
      </c>
      <c r="BD52" s="30">
        <v>0</v>
      </c>
      <c r="BE52" s="30">
        <v>5</v>
      </c>
      <c r="BF52" s="30">
        <v>0</v>
      </c>
      <c r="BG52" s="30">
        <v>0</v>
      </c>
      <c r="BH52" s="30">
        <v>0</v>
      </c>
      <c r="BI52" s="30">
        <v>5.1590019592802907</v>
      </c>
      <c r="BJ52" s="31">
        <v>200</v>
      </c>
      <c r="BK52" s="33">
        <v>0.95</v>
      </c>
      <c r="BL52" s="30">
        <v>69.775000000000006</v>
      </c>
      <c r="BM52" s="30">
        <v>2.2076567130168958</v>
      </c>
      <c r="BN52" s="30">
        <v>165</v>
      </c>
      <c r="BO52" s="30">
        <v>0</v>
      </c>
      <c r="BP52" s="30">
        <v>0.57712121212121192</v>
      </c>
      <c r="BQ52" s="32">
        <v>1.3379737654647915E-2</v>
      </c>
      <c r="BR52" s="28">
        <v>1.5858543494041439</v>
      </c>
      <c r="BS52" s="28">
        <v>2.3389360852484459E-2</v>
      </c>
      <c r="BT52" s="28">
        <v>0</v>
      </c>
      <c r="BU52" s="28">
        <v>0</v>
      </c>
      <c r="BV52" s="28">
        <v>0.89532119757299422</v>
      </c>
      <c r="BW52" s="28">
        <v>8.951680327193106E-3</v>
      </c>
      <c r="BX52" s="28">
        <v>1.4142135623731005</v>
      </c>
      <c r="BY52" s="28">
        <v>7.4494167171575297E-16</v>
      </c>
      <c r="BZ52" s="28">
        <v>1.1378587057507239</v>
      </c>
      <c r="CA52" s="30">
        <v>0.16047157514169769</v>
      </c>
      <c r="CB52" s="28">
        <v>16.207951199748791</v>
      </c>
      <c r="CC52" s="32">
        <v>1.0009375537466392</v>
      </c>
      <c r="CE52" s="30">
        <f t="shared" si="0"/>
        <v>1.8516401995451028</v>
      </c>
      <c r="CG52" s="55">
        <f t="shared" si="1"/>
        <v>-0.18939393939393928</v>
      </c>
      <c r="CH52" s="50">
        <f t="shared" si="2"/>
        <v>0</v>
      </c>
      <c r="CI52" s="51"/>
      <c r="CJ52" s="51" t="s">
        <v>58</v>
      </c>
      <c r="CK52" s="59">
        <f>AVERAGE(CG110:CG112)</f>
        <v>-3.4575757575757891E-2</v>
      </c>
      <c r="CL52" s="2"/>
      <c r="CM52" s="55">
        <f t="shared" si="3"/>
        <v>8.1393763408829645E-2</v>
      </c>
      <c r="CN52" s="51">
        <f t="shared" si="4"/>
        <v>0</v>
      </c>
      <c r="CO52" s="51"/>
      <c r="CP52" s="51" t="s">
        <v>58</v>
      </c>
      <c r="CQ52" s="59">
        <f>AVERAGE(CM110:CM112)</f>
        <v>0.24596164971014378</v>
      </c>
      <c r="CR52" s="2"/>
      <c r="CS52" s="55">
        <f t="shared" si="5"/>
        <v>0</v>
      </c>
      <c r="CT52" s="51">
        <f t="shared" si="6"/>
        <v>1</v>
      </c>
      <c r="CU52" s="51"/>
      <c r="CV52" s="51" t="s">
        <v>58</v>
      </c>
      <c r="CW52" s="59">
        <f>AVERAGE(CS110:CS112)</f>
        <v>0.33641826042943412</v>
      </c>
      <c r="CX52" s="2"/>
      <c r="CY52" s="55">
        <f t="shared" si="7"/>
        <v>0.32848826301597334</v>
      </c>
      <c r="CZ52" s="51">
        <f t="shared" si="8"/>
        <v>1</v>
      </c>
      <c r="DA52" s="51"/>
      <c r="DB52" s="51" t="s">
        <v>58</v>
      </c>
      <c r="DC52" s="59">
        <f>AVERAGE(CY110:CY112)</f>
        <v>0.32851101605504696</v>
      </c>
      <c r="DD52" s="2"/>
      <c r="DE52" s="55">
        <f t="shared" si="9"/>
        <v>1.9322724448279338</v>
      </c>
      <c r="DF52" s="51">
        <f t="shared" si="10"/>
        <v>1</v>
      </c>
      <c r="DG52" s="51"/>
      <c r="DH52" s="51" t="s">
        <v>58</v>
      </c>
      <c r="DI52" s="59">
        <f>AVERAGE(DE110:DE112)</f>
        <v>0.89826079523544278</v>
      </c>
      <c r="DK52" s="15">
        <v>1.8516401995451028</v>
      </c>
    </row>
    <row r="53" spans="1:115" x14ac:dyDescent="0.3">
      <c r="A53" s="28">
        <v>47</v>
      </c>
      <c r="B53" s="29">
        <v>0.92500000000000004</v>
      </c>
      <c r="C53" s="30">
        <v>0.5</v>
      </c>
      <c r="D53" s="30">
        <v>6.9999999999999982</v>
      </c>
      <c r="E53" s="31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1">
        <v>0</v>
      </c>
      <c r="M53" s="32">
        <v>0</v>
      </c>
      <c r="N53" s="30">
        <v>100</v>
      </c>
      <c r="O53" s="30">
        <v>0</v>
      </c>
      <c r="P53" s="30">
        <v>5</v>
      </c>
      <c r="Q53" s="30">
        <v>100</v>
      </c>
      <c r="R53" s="30">
        <v>45</v>
      </c>
      <c r="S53" s="30">
        <v>0</v>
      </c>
      <c r="T53" s="30">
        <v>5.1590019592802907</v>
      </c>
      <c r="U53" s="31">
        <v>200</v>
      </c>
      <c r="V53" s="33">
        <v>0.95</v>
      </c>
      <c r="W53" s="30">
        <v>100.77500000000001</v>
      </c>
      <c r="X53" s="30">
        <v>1.9568083105501062</v>
      </c>
      <c r="Y53" s="30">
        <v>165</v>
      </c>
      <c r="Z53" s="30">
        <v>0</v>
      </c>
      <c r="AA53" s="30">
        <v>0.38924242424242439</v>
      </c>
      <c r="AB53" s="32">
        <v>1.1859444306364238E-2</v>
      </c>
      <c r="AC53" s="28">
        <v>1.3110870361119533</v>
      </c>
      <c r="AD53" s="28">
        <v>1.432308785282166E-2</v>
      </c>
      <c r="AE53" s="28">
        <v>0</v>
      </c>
      <c r="AF53" s="28">
        <v>0</v>
      </c>
      <c r="AG53" s="28">
        <v>0.97418219368974202</v>
      </c>
      <c r="AH53" s="28">
        <v>8.94689263491329E-3</v>
      </c>
      <c r="AI53" s="28">
        <v>1.4142135623731005</v>
      </c>
      <c r="AJ53" s="28">
        <v>7.4494167171575297E-16</v>
      </c>
      <c r="AK53" s="28">
        <v>1.4411278724681018</v>
      </c>
      <c r="AL53" s="30">
        <v>0.2077980475483025</v>
      </c>
      <c r="AM53" s="28">
        <v>17.969319324355041</v>
      </c>
      <c r="AN53" s="32">
        <v>1.0128056746056038</v>
      </c>
      <c r="AP53" s="28">
        <v>47</v>
      </c>
      <c r="AQ53" s="29">
        <v>0.92500000000000004</v>
      </c>
      <c r="AR53" s="30">
        <v>0.5</v>
      </c>
      <c r="AS53" s="30">
        <v>6.9999999999999982</v>
      </c>
      <c r="AT53" s="31">
        <v>0</v>
      </c>
      <c r="AU53" s="30">
        <v>0</v>
      </c>
      <c r="AV53" s="30">
        <v>0</v>
      </c>
      <c r="AW53" s="30">
        <v>0</v>
      </c>
      <c r="AX53" s="30">
        <v>0</v>
      </c>
      <c r="AY53" s="30">
        <v>0</v>
      </c>
      <c r="AZ53" s="30">
        <v>0</v>
      </c>
      <c r="BA53" s="31">
        <v>0</v>
      </c>
      <c r="BB53" s="32">
        <v>0</v>
      </c>
      <c r="BC53" s="30">
        <v>100</v>
      </c>
      <c r="BD53" s="30">
        <v>0</v>
      </c>
      <c r="BE53" s="30">
        <v>5</v>
      </c>
      <c r="BF53" s="30">
        <v>0</v>
      </c>
      <c r="BG53" s="30">
        <v>0</v>
      </c>
      <c r="BH53" s="30">
        <v>0</v>
      </c>
      <c r="BI53" s="30">
        <v>5.1590019592802907</v>
      </c>
      <c r="BJ53" s="31">
        <v>200</v>
      </c>
      <c r="BK53" s="33">
        <v>0.95</v>
      </c>
      <c r="BL53" s="30">
        <v>70.385000000000005</v>
      </c>
      <c r="BM53" s="30">
        <v>2.2692112888866793</v>
      </c>
      <c r="BN53" s="30">
        <v>165</v>
      </c>
      <c r="BO53" s="30">
        <v>0</v>
      </c>
      <c r="BP53" s="30">
        <v>0.57342424242424239</v>
      </c>
      <c r="BQ53" s="32">
        <v>1.3752795690222254E-2</v>
      </c>
      <c r="BR53" s="28">
        <v>1.5873594183558624</v>
      </c>
      <c r="BS53" s="28">
        <v>2.3731141165952856E-2</v>
      </c>
      <c r="BT53" s="28">
        <v>0</v>
      </c>
      <c r="BU53" s="28">
        <v>0</v>
      </c>
      <c r="BV53" s="28">
        <v>0.89768245897061261</v>
      </c>
      <c r="BW53" s="28">
        <v>9.140643279320888E-3</v>
      </c>
      <c r="BX53" s="28">
        <v>1.4142135623731005</v>
      </c>
      <c r="BY53" s="28">
        <v>7.4494167171575297E-16</v>
      </c>
      <c r="BZ53" s="28">
        <v>1.1044081533838641</v>
      </c>
      <c r="CA53" s="30">
        <v>0.1558188687375211</v>
      </c>
      <c r="CB53" s="28">
        <v>16.277024005410645</v>
      </c>
      <c r="CC53" s="32">
        <v>1.0021805738929761</v>
      </c>
      <c r="CE53" s="30">
        <f t="shared" si="0"/>
        <v>1.8708286933869704</v>
      </c>
      <c r="CG53" s="55">
        <f t="shared" si="1"/>
        <v>-0.184181818181818</v>
      </c>
      <c r="CH53" s="50">
        <f t="shared" si="2"/>
        <v>0</v>
      </c>
      <c r="CI53" s="51"/>
      <c r="CJ53" s="51" t="s">
        <v>59</v>
      </c>
      <c r="CK53" s="59">
        <f>AVERAGE(CG113:CG115)</f>
        <v>-1.6646464646464871E-2</v>
      </c>
      <c r="CL53" s="2"/>
      <c r="CM53" s="55">
        <f t="shared" si="3"/>
        <v>7.6499734719129409E-2</v>
      </c>
      <c r="CN53" s="51">
        <f t="shared" si="4"/>
        <v>0</v>
      </c>
      <c r="CO53" s="51"/>
      <c r="CP53" s="51" t="s">
        <v>59</v>
      </c>
      <c r="CQ53" s="59">
        <f>AVERAGE(CM113:CM115)</f>
        <v>0.25738547709857268</v>
      </c>
      <c r="CR53" s="2"/>
      <c r="CS53" s="55">
        <f t="shared" si="5"/>
        <v>0</v>
      </c>
      <c r="CT53" s="51">
        <f t="shared" si="6"/>
        <v>1</v>
      </c>
      <c r="CU53" s="51"/>
      <c r="CV53" s="51" t="s">
        <v>59</v>
      </c>
      <c r="CW53" s="59">
        <f>AVERAGE(CS113:CS115)</f>
        <v>0.64583121420760159</v>
      </c>
      <c r="CX53" s="2"/>
      <c r="CY53" s="55">
        <f t="shared" si="7"/>
        <v>0.3367197190842377</v>
      </c>
      <c r="CZ53" s="51">
        <f t="shared" si="8"/>
        <v>1</v>
      </c>
      <c r="DA53" s="51"/>
      <c r="DB53" s="51" t="s">
        <v>59</v>
      </c>
      <c r="DC53" s="59">
        <f>AVERAGE(CY113:CY115)</f>
        <v>0.30841229438769663</v>
      </c>
      <c r="DD53" s="2"/>
      <c r="DE53" s="55">
        <f t="shared" si="9"/>
        <v>1.6922953189443959</v>
      </c>
      <c r="DF53" s="51">
        <f t="shared" si="10"/>
        <v>1</v>
      </c>
      <c r="DG53" s="51"/>
      <c r="DH53" s="51" t="s">
        <v>59</v>
      </c>
      <c r="DI53" s="59">
        <f>AVERAGE(DE113:DE115)</f>
        <v>0.86779907767303266</v>
      </c>
      <c r="DK53" s="15">
        <v>1.8708286933869704</v>
      </c>
    </row>
    <row r="54" spans="1:115" x14ac:dyDescent="0.3">
      <c r="A54" s="28">
        <v>49</v>
      </c>
      <c r="B54" s="29">
        <v>0.92500000000000004</v>
      </c>
      <c r="C54" s="30">
        <v>1.5833333333333333</v>
      </c>
      <c r="D54" s="30">
        <v>2.4285714285714284</v>
      </c>
      <c r="E54" s="31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1">
        <v>0</v>
      </c>
      <c r="M54" s="32">
        <v>0</v>
      </c>
      <c r="N54" s="30">
        <v>100</v>
      </c>
      <c r="O54" s="30">
        <v>0</v>
      </c>
      <c r="P54" s="30">
        <v>5</v>
      </c>
      <c r="Q54" s="30">
        <v>100</v>
      </c>
      <c r="R54" s="30">
        <v>45</v>
      </c>
      <c r="S54" s="30">
        <v>0</v>
      </c>
      <c r="T54" s="30">
        <v>5.1590019592802907</v>
      </c>
      <c r="U54" s="31">
        <v>200</v>
      </c>
      <c r="V54" s="33">
        <v>0.95</v>
      </c>
      <c r="W54" s="30">
        <v>101.425</v>
      </c>
      <c r="X54" s="30">
        <v>1.6344735339812588</v>
      </c>
      <c r="Y54" s="30">
        <v>165</v>
      </c>
      <c r="Z54" s="30">
        <v>0</v>
      </c>
      <c r="AA54" s="30">
        <v>0.38530303030303031</v>
      </c>
      <c r="AB54" s="32">
        <v>9.9059002059469943E-3</v>
      </c>
      <c r="AC54" s="28">
        <v>1.3021637518700124</v>
      </c>
      <c r="AD54" s="28">
        <v>1.4235769404033498E-2</v>
      </c>
      <c r="AE54" s="28">
        <v>0</v>
      </c>
      <c r="AF54" s="28">
        <v>0</v>
      </c>
      <c r="AG54" s="28">
        <v>0.98349121370132198</v>
      </c>
      <c r="AH54" s="28">
        <v>9.1599693433207889E-3</v>
      </c>
      <c r="AI54" s="28">
        <v>1.4142135623731005</v>
      </c>
      <c r="AJ54" s="28">
        <v>7.4494167171575297E-16</v>
      </c>
      <c r="AK54" s="28">
        <v>1.4189464721347573</v>
      </c>
      <c r="AL54" s="30">
        <v>0.17020500010880465</v>
      </c>
      <c r="AM54" s="28">
        <v>18.801230753298377</v>
      </c>
      <c r="AN54" s="32">
        <v>1.1004941328063356</v>
      </c>
      <c r="AP54" s="28">
        <v>49</v>
      </c>
      <c r="AQ54" s="29">
        <v>0.92500000000000004</v>
      </c>
      <c r="AR54" s="30">
        <v>1.5833333333333333</v>
      </c>
      <c r="AS54" s="30">
        <v>2.4285714285714284</v>
      </c>
      <c r="AT54" s="31">
        <v>0</v>
      </c>
      <c r="AU54" s="30">
        <v>0</v>
      </c>
      <c r="AV54" s="30">
        <v>0</v>
      </c>
      <c r="AW54" s="30">
        <v>0</v>
      </c>
      <c r="AX54" s="30">
        <v>0</v>
      </c>
      <c r="AY54" s="30">
        <v>0</v>
      </c>
      <c r="AZ54" s="30">
        <v>0</v>
      </c>
      <c r="BA54" s="31">
        <v>0</v>
      </c>
      <c r="BB54" s="32">
        <v>0</v>
      </c>
      <c r="BC54" s="30">
        <v>100</v>
      </c>
      <c r="BD54" s="30">
        <v>0</v>
      </c>
      <c r="BE54" s="30">
        <v>5</v>
      </c>
      <c r="BF54" s="30">
        <v>0</v>
      </c>
      <c r="BG54" s="30">
        <v>0</v>
      </c>
      <c r="BH54" s="30">
        <v>0</v>
      </c>
      <c r="BI54" s="30">
        <v>5.1590019592802907</v>
      </c>
      <c r="BJ54" s="31">
        <v>200</v>
      </c>
      <c r="BK54" s="33">
        <v>0.95</v>
      </c>
      <c r="BL54" s="30">
        <v>70.33</v>
      </c>
      <c r="BM54" s="30">
        <v>2.2709514953398275</v>
      </c>
      <c r="BN54" s="30">
        <v>165</v>
      </c>
      <c r="BO54" s="30">
        <v>0</v>
      </c>
      <c r="BP54" s="30">
        <v>0.57375757575757591</v>
      </c>
      <c r="BQ54" s="32">
        <v>1.3763342395998673E-2</v>
      </c>
      <c r="BR54" s="28">
        <v>1.5964907442419096</v>
      </c>
      <c r="BS54" s="28">
        <v>2.479307665555474E-2</v>
      </c>
      <c r="BT54" s="28">
        <v>0</v>
      </c>
      <c r="BU54" s="28">
        <v>0</v>
      </c>
      <c r="BV54" s="28">
        <v>0.89441059852888161</v>
      </c>
      <c r="BW54" s="28">
        <v>9.3009885509600307E-3</v>
      </c>
      <c r="BX54" s="28">
        <v>1.4142135623731005</v>
      </c>
      <c r="BY54" s="28">
        <v>7.4494167171575297E-16</v>
      </c>
      <c r="BZ54" s="28">
        <v>1.1604346522987472</v>
      </c>
      <c r="CA54" s="30">
        <v>0.14555121932123305</v>
      </c>
      <c r="CB54" s="28">
        <v>16.300129261412785</v>
      </c>
      <c r="CC54" s="32">
        <v>0.96891829060442036</v>
      </c>
      <c r="CE54" s="30">
        <f t="shared" si="0"/>
        <v>1.9609278658936169</v>
      </c>
      <c r="CG54" s="55">
        <f t="shared" si="1"/>
        <v>-0.1884545454545456</v>
      </c>
      <c r="CH54" s="50">
        <f t="shared" si="2"/>
        <v>0</v>
      </c>
      <c r="CI54" s="51"/>
      <c r="CJ54" s="51" t="s">
        <v>60</v>
      </c>
      <c r="CK54" s="59">
        <f>AVERAGE(CG116)</f>
        <v>-1.2575757575757462E-2</v>
      </c>
      <c r="CL54" s="2"/>
      <c r="CM54" s="55">
        <f t="shared" si="3"/>
        <v>8.9080615172440369E-2</v>
      </c>
      <c r="CN54" s="51">
        <f t="shared" si="4"/>
        <v>0</v>
      </c>
      <c r="CO54" s="51"/>
      <c r="CP54" s="51" t="s">
        <v>60</v>
      </c>
      <c r="CQ54" s="59">
        <f>AVERAGE(CM116)</f>
        <v>0.19245826875894867</v>
      </c>
      <c r="CR54" s="2"/>
      <c r="CS54" s="55">
        <f t="shared" si="5"/>
        <v>0</v>
      </c>
      <c r="CT54" s="51">
        <f t="shared" si="6"/>
        <v>1</v>
      </c>
      <c r="CU54" s="51"/>
      <c r="CV54" s="51" t="s">
        <v>60</v>
      </c>
      <c r="CW54" s="59">
        <f>AVERAGE(CS116)</f>
        <v>0.64680287306059947</v>
      </c>
      <c r="CX54" s="2"/>
      <c r="CY54" s="55">
        <f t="shared" si="7"/>
        <v>0.25851181983601013</v>
      </c>
      <c r="CZ54" s="51">
        <f t="shared" si="8"/>
        <v>1</v>
      </c>
      <c r="DA54" s="51"/>
      <c r="DB54" s="51" t="s">
        <v>60</v>
      </c>
      <c r="DC54" s="59">
        <f>AVERAGE(CY116)</f>
        <v>0.24594845010285427</v>
      </c>
      <c r="DD54" s="2"/>
      <c r="DE54" s="55">
        <f t="shared" si="9"/>
        <v>2.5011014918855921</v>
      </c>
      <c r="DF54" s="51">
        <f t="shared" si="10"/>
        <v>0</v>
      </c>
      <c r="DG54" s="51"/>
      <c r="DH54" s="51" t="s">
        <v>60</v>
      </c>
      <c r="DI54" s="59">
        <f>AVERAGE(DE116)</f>
        <v>0.76742732209326858</v>
      </c>
      <c r="DK54" s="15">
        <v>1.9609278658936169</v>
      </c>
    </row>
    <row r="55" spans="1:115" x14ac:dyDescent="0.3">
      <c r="A55" s="28">
        <v>60</v>
      </c>
      <c r="B55" s="29">
        <v>0.92500000000000004</v>
      </c>
      <c r="C55" s="30">
        <v>3.75</v>
      </c>
      <c r="D55" s="30">
        <v>1.2857142857142856</v>
      </c>
      <c r="E55" s="31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1">
        <v>0</v>
      </c>
      <c r="M55" s="32">
        <v>0</v>
      </c>
      <c r="N55" s="30">
        <v>100</v>
      </c>
      <c r="O55" s="30">
        <v>0</v>
      </c>
      <c r="P55" s="30">
        <v>5</v>
      </c>
      <c r="Q55" s="30">
        <v>100</v>
      </c>
      <c r="R55" s="30">
        <v>45</v>
      </c>
      <c r="S55" s="30">
        <v>0</v>
      </c>
      <c r="T55" s="30">
        <v>5.1590019592802907</v>
      </c>
      <c r="U55" s="31">
        <v>200</v>
      </c>
      <c r="V55" s="33">
        <v>0.95</v>
      </c>
      <c r="W55" s="30">
        <v>82.924999999999997</v>
      </c>
      <c r="X55" s="30">
        <v>1.9404879716168371</v>
      </c>
      <c r="Y55" s="30">
        <v>165</v>
      </c>
      <c r="Z55" s="30">
        <v>0</v>
      </c>
      <c r="AA55" s="30">
        <v>0.49742424242424244</v>
      </c>
      <c r="AB55" s="32">
        <v>1.1760533161314188E-2</v>
      </c>
      <c r="AC55" s="28">
        <v>1.4567088392453604</v>
      </c>
      <c r="AD55" s="28">
        <v>1.8230450380687428E-2</v>
      </c>
      <c r="AE55" s="28">
        <v>0</v>
      </c>
      <c r="AF55" s="28">
        <v>0</v>
      </c>
      <c r="AG55" s="28">
        <v>1.1857639627086598</v>
      </c>
      <c r="AH55" s="28">
        <v>1.1642913805344084E-2</v>
      </c>
      <c r="AI55" s="28">
        <v>2</v>
      </c>
      <c r="AJ55" s="28">
        <v>0</v>
      </c>
      <c r="AK55" s="28">
        <v>1.4839718791540439</v>
      </c>
      <c r="AL55" s="30">
        <v>0.16188252985538812</v>
      </c>
      <c r="AM55" s="28">
        <v>14.11738331751376</v>
      </c>
      <c r="AN55" s="32">
        <v>0.80204242192527941</v>
      </c>
      <c r="AP55" s="28">
        <v>60</v>
      </c>
      <c r="AQ55" s="29">
        <v>0.92500000000000004</v>
      </c>
      <c r="AR55" s="30">
        <v>3.75</v>
      </c>
      <c r="AS55" s="30">
        <v>1.2857142857142856</v>
      </c>
      <c r="AT55" s="31">
        <v>0</v>
      </c>
      <c r="AU55" s="30">
        <v>0</v>
      </c>
      <c r="AV55" s="30">
        <v>0</v>
      </c>
      <c r="AW55" s="30">
        <v>0</v>
      </c>
      <c r="AX55" s="30">
        <v>0</v>
      </c>
      <c r="AY55" s="30">
        <v>0</v>
      </c>
      <c r="AZ55" s="30">
        <v>0</v>
      </c>
      <c r="BA55" s="31">
        <v>0</v>
      </c>
      <c r="BB55" s="32">
        <v>0</v>
      </c>
      <c r="BC55" s="30">
        <v>100</v>
      </c>
      <c r="BD55" s="30">
        <v>0</v>
      </c>
      <c r="BE55" s="30">
        <v>5</v>
      </c>
      <c r="BF55" s="30">
        <v>0</v>
      </c>
      <c r="BG55" s="30">
        <v>0</v>
      </c>
      <c r="BH55" s="30">
        <v>0</v>
      </c>
      <c r="BI55" s="30">
        <v>5.1590019592802907</v>
      </c>
      <c r="BJ55" s="31">
        <v>200</v>
      </c>
      <c r="BK55" s="33">
        <v>0.95</v>
      </c>
      <c r="BL55" s="30">
        <v>50.12</v>
      </c>
      <c r="BM55" s="30">
        <v>2.1053602027784875</v>
      </c>
      <c r="BN55" s="30">
        <v>165</v>
      </c>
      <c r="BO55" s="30">
        <v>0</v>
      </c>
      <c r="BP55" s="30">
        <v>0.69624242424242422</v>
      </c>
      <c r="BQ55" s="32">
        <v>1.2759758804717955E-2</v>
      </c>
      <c r="BR55" s="28">
        <v>1.9010188904089909</v>
      </c>
      <c r="BS55" s="28">
        <v>3.1643571661116809E-2</v>
      </c>
      <c r="BT55" s="28">
        <v>0</v>
      </c>
      <c r="BU55" s="28">
        <v>0</v>
      </c>
      <c r="BV55" s="28">
        <v>1.0582118890336973</v>
      </c>
      <c r="BW55" s="28">
        <v>1.246781790131998E-2</v>
      </c>
      <c r="BX55" s="28">
        <v>2</v>
      </c>
      <c r="BY55" s="28">
        <v>0</v>
      </c>
      <c r="BZ55" s="28">
        <v>1.0602157981614133</v>
      </c>
      <c r="CA55" s="30">
        <v>0.12561248917370457</v>
      </c>
      <c r="CB55" s="28">
        <v>10.773445432200429</v>
      </c>
      <c r="CC55" s="32">
        <v>0.58978284613581855</v>
      </c>
      <c r="CE55" s="30">
        <f t="shared" si="0"/>
        <v>2.1957751641341994</v>
      </c>
      <c r="CG55" s="55">
        <f t="shared" si="1"/>
        <v>-0.19881818181818178</v>
      </c>
      <c r="CH55" s="50">
        <f t="shared" si="2"/>
        <v>0</v>
      </c>
      <c r="CI55" s="51"/>
      <c r="CJ55" s="51" t="s">
        <v>61</v>
      </c>
      <c r="CK55" s="59">
        <f>AVERAGE(CG117:CG119)</f>
        <v>-8.1717171717166828E-3</v>
      </c>
      <c r="CL55" s="2"/>
      <c r="CM55" s="55">
        <f t="shared" si="3"/>
        <v>0.12755207367496246</v>
      </c>
      <c r="CN55" s="51">
        <f t="shared" si="4"/>
        <v>0</v>
      </c>
      <c r="CO55" s="51"/>
      <c r="CP55" s="51" t="s">
        <v>61</v>
      </c>
      <c r="CQ55" s="59">
        <f>AVERAGE(CM117:CM119)</f>
        <v>0.23270464552293504</v>
      </c>
      <c r="CR55" s="2"/>
      <c r="CS55" s="55">
        <f t="shared" si="5"/>
        <v>0</v>
      </c>
      <c r="CT55" s="51">
        <f t="shared" si="6"/>
        <v>1</v>
      </c>
      <c r="CU55" s="51"/>
      <c r="CV55" s="51" t="s">
        <v>61</v>
      </c>
      <c r="CW55" s="59">
        <f>AVERAGE(CS117:CS119)</f>
        <v>0.7917529092754555</v>
      </c>
      <c r="CX55" s="2"/>
      <c r="CY55" s="55">
        <f t="shared" si="7"/>
        <v>0.42375608099263062</v>
      </c>
      <c r="CZ55" s="51">
        <f t="shared" si="8"/>
        <v>0</v>
      </c>
      <c r="DA55" s="51"/>
      <c r="DB55" s="51" t="s">
        <v>61</v>
      </c>
      <c r="DC55" s="59">
        <f>AVERAGE(CY117:CY119)</f>
        <v>0.2608586513421533</v>
      </c>
      <c r="DD55" s="2"/>
      <c r="DE55" s="55">
        <f t="shared" si="9"/>
        <v>3.3439378853133306</v>
      </c>
      <c r="DF55" s="51">
        <f t="shared" si="10"/>
        <v>0</v>
      </c>
      <c r="DG55" s="51"/>
      <c r="DH55" s="51" t="s">
        <v>61</v>
      </c>
      <c r="DI55" s="59">
        <f>AVERAGE(DE117:DE119)</f>
        <v>0.8873636957840727</v>
      </c>
      <c r="DK55" s="15">
        <v>2.1957751641341994</v>
      </c>
    </row>
    <row r="56" spans="1:115" x14ac:dyDescent="0.3">
      <c r="A56" s="28">
        <v>50</v>
      </c>
      <c r="B56" s="29">
        <v>0.92500000000000004</v>
      </c>
      <c r="C56" s="30">
        <v>1.5833333333333333</v>
      </c>
      <c r="D56" s="30">
        <v>3.5714285714285712</v>
      </c>
      <c r="E56" s="31">
        <v>0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1">
        <v>0</v>
      </c>
      <c r="M56" s="32">
        <v>0</v>
      </c>
      <c r="N56" s="30">
        <v>100</v>
      </c>
      <c r="O56" s="30">
        <v>0</v>
      </c>
      <c r="P56" s="30">
        <v>5</v>
      </c>
      <c r="Q56" s="30">
        <v>100</v>
      </c>
      <c r="R56" s="30">
        <v>45</v>
      </c>
      <c r="S56" s="30">
        <v>0</v>
      </c>
      <c r="T56" s="30">
        <v>5.1590019592802907</v>
      </c>
      <c r="U56" s="31">
        <v>200</v>
      </c>
      <c r="V56" s="33">
        <v>0.95</v>
      </c>
      <c r="W56" s="30">
        <v>59.395000000000003</v>
      </c>
      <c r="X56" s="30">
        <v>2.0113440633841622</v>
      </c>
      <c r="Y56" s="30">
        <v>165</v>
      </c>
      <c r="Z56" s="30">
        <v>0</v>
      </c>
      <c r="AA56" s="30">
        <v>0.64003030303030284</v>
      </c>
      <c r="AB56" s="32">
        <v>1.2189964020510282E-2</v>
      </c>
      <c r="AC56" s="28">
        <v>1.7271699600971759</v>
      </c>
      <c r="AD56" s="28">
        <v>2.6078418554009348E-2</v>
      </c>
      <c r="AE56" s="28">
        <v>4.1666666666666432E-3</v>
      </c>
      <c r="AF56" s="28">
        <v>4.7675687194075351E-3</v>
      </c>
      <c r="AG56" s="28">
        <v>1.3961278344848977</v>
      </c>
      <c r="AH56" s="28">
        <v>1.3929380646066976E-2</v>
      </c>
      <c r="AI56" s="28">
        <v>2.2360679774997845</v>
      </c>
      <c r="AJ56" s="28">
        <v>7.4494167171575297E-16</v>
      </c>
      <c r="AK56" s="28">
        <v>1.2535210087580004</v>
      </c>
      <c r="AL56" s="30">
        <v>0.11989220513540703</v>
      </c>
      <c r="AM56" s="28">
        <v>11.680414719165082</v>
      </c>
      <c r="AN56" s="32">
        <v>0.66900341469510927</v>
      </c>
      <c r="AP56" s="28">
        <v>50</v>
      </c>
      <c r="AQ56" s="29">
        <v>0.92500000000000004</v>
      </c>
      <c r="AR56" s="30">
        <v>1.5833333333333333</v>
      </c>
      <c r="AS56" s="30">
        <v>3.5714285714285712</v>
      </c>
      <c r="AT56" s="31">
        <v>0</v>
      </c>
      <c r="AU56" s="30">
        <v>0</v>
      </c>
      <c r="AV56" s="30">
        <v>0</v>
      </c>
      <c r="AW56" s="30">
        <v>0</v>
      </c>
      <c r="AX56" s="30">
        <v>0</v>
      </c>
      <c r="AY56" s="30">
        <v>0</v>
      </c>
      <c r="AZ56" s="30">
        <v>0</v>
      </c>
      <c r="BA56" s="31">
        <v>0</v>
      </c>
      <c r="BB56" s="32">
        <v>0</v>
      </c>
      <c r="BC56" s="30">
        <v>100</v>
      </c>
      <c r="BD56" s="30">
        <v>0</v>
      </c>
      <c r="BE56" s="30">
        <v>5</v>
      </c>
      <c r="BF56" s="30">
        <v>0</v>
      </c>
      <c r="BG56" s="30">
        <v>0</v>
      </c>
      <c r="BH56" s="30">
        <v>0</v>
      </c>
      <c r="BI56" s="30">
        <v>5.1590019592802907</v>
      </c>
      <c r="BJ56" s="31">
        <v>200</v>
      </c>
      <c r="BK56" s="33">
        <v>0.95</v>
      </c>
      <c r="BL56" s="30">
        <v>27.77</v>
      </c>
      <c r="BM56" s="30">
        <v>1.6607596392093533</v>
      </c>
      <c r="BN56" s="30">
        <v>165</v>
      </c>
      <c r="BO56" s="30">
        <v>0</v>
      </c>
      <c r="BP56" s="30">
        <v>0.83169696969696971</v>
      </c>
      <c r="BQ56" s="32">
        <v>1.0065209934602139E-2</v>
      </c>
      <c r="BR56" s="28">
        <v>2.5061309594475092</v>
      </c>
      <c r="BS56" s="28">
        <v>4.7943543100271047E-2</v>
      </c>
      <c r="BT56" s="28">
        <v>1.5088834764831844E-3</v>
      </c>
      <c r="BU56" s="28">
        <v>2.1296427409202802E-3</v>
      </c>
      <c r="BV56" s="28">
        <v>1.1945992773212912</v>
      </c>
      <c r="BW56" s="28">
        <v>1.6138230559480469E-2</v>
      </c>
      <c r="BX56" s="28">
        <v>2.2360679774997845</v>
      </c>
      <c r="BY56" s="28">
        <v>7.4494167171575297E-16</v>
      </c>
      <c r="BZ56" s="28">
        <v>0.88013309042761945</v>
      </c>
      <c r="CA56" s="30">
        <v>0.10188884833879885</v>
      </c>
      <c r="CB56" s="28">
        <v>9.9662385265242737</v>
      </c>
      <c r="CC56" s="32">
        <v>0.60961348338461807</v>
      </c>
      <c r="CE56" s="30">
        <f t="shared" si="0"/>
        <v>2.3779743280283547</v>
      </c>
      <c r="CG56" s="55">
        <f t="shared" si="1"/>
        <v>-0.19166666666666687</v>
      </c>
      <c r="CH56" s="50">
        <f t="shared" si="2"/>
        <v>0</v>
      </c>
      <c r="CI56" s="51"/>
      <c r="CJ56" s="51" t="s">
        <v>62</v>
      </c>
      <c r="CK56" s="59">
        <f>AVERAGE(CG120)</f>
        <v>-3.4242424242416636E-3</v>
      </c>
      <c r="CL56" s="2"/>
      <c r="CM56" s="55">
        <f t="shared" si="3"/>
        <v>0.20152855716360651</v>
      </c>
      <c r="CN56" s="51">
        <f t="shared" si="4"/>
        <v>0</v>
      </c>
      <c r="CO56" s="51"/>
      <c r="CP56" s="51" t="s">
        <v>62</v>
      </c>
      <c r="CQ56" s="59">
        <f>AVERAGE(CM120)</f>
        <v>0.1801675661440103</v>
      </c>
      <c r="CR56" s="2"/>
      <c r="CS56" s="55">
        <f t="shared" si="5"/>
        <v>0</v>
      </c>
      <c r="CT56" s="51">
        <f t="shared" si="6"/>
        <v>1</v>
      </c>
      <c r="CU56" s="51"/>
      <c r="CV56" s="51" t="s">
        <v>62</v>
      </c>
      <c r="CW56" s="59">
        <f>AVERAGE(CS120)</f>
        <v>0.89345254693959042</v>
      </c>
      <c r="CX56" s="2"/>
      <c r="CY56" s="55">
        <f t="shared" si="7"/>
        <v>0.37338791833038099</v>
      </c>
      <c r="CZ56" s="51">
        <f t="shared" si="8"/>
        <v>0</v>
      </c>
      <c r="DA56" s="51"/>
      <c r="DB56" s="51" t="s">
        <v>62</v>
      </c>
      <c r="DC56" s="59">
        <f>AVERAGE(CY120)</f>
        <v>0.21546248860767137</v>
      </c>
      <c r="DD56" s="2"/>
      <c r="DE56" s="55">
        <f t="shared" si="9"/>
        <v>1.7141761926408083</v>
      </c>
      <c r="DF56" s="51">
        <f t="shared" si="10"/>
        <v>0</v>
      </c>
      <c r="DG56" s="51"/>
      <c r="DH56" s="51" t="s">
        <v>62</v>
      </c>
      <c r="DI56" s="59">
        <f>AVERAGE(DE120)</f>
        <v>0.92556128674059224</v>
      </c>
      <c r="DK56" s="15">
        <v>2.3779743280283547</v>
      </c>
    </row>
    <row r="57" spans="1:115" x14ac:dyDescent="0.3">
      <c r="A57" s="28">
        <v>66</v>
      </c>
      <c r="B57" s="29">
        <v>0.92500000000000004</v>
      </c>
      <c r="C57" s="30">
        <v>4.833333333333333</v>
      </c>
      <c r="D57" s="30">
        <v>1.2857142857142856</v>
      </c>
      <c r="E57" s="31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1">
        <v>0</v>
      </c>
      <c r="M57" s="32">
        <v>0</v>
      </c>
      <c r="N57" s="30">
        <v>100</v>
      </c>
      <c r="O57" s="30">
        <v>0</v>
      </c>
      <c r="P57" s="30">
        <v>5</v>
      </c>
      <c r="Q57" s="30">
        <v>100</v>
      </c>
      <c r="R57" s="30">
        <v>45</v>
      </c>
      <c r="S57" s="30">
        <v>0</v>
      </c>
      <c r="T57" s="30">
        <v>5.1590019592802907</v>
      </c>
      <c r="U57" s="31">
        <v>200</v>
      </c>
      <c r="V57" s="33">
        <v>0.95</v>
      </c>
      <c r="W57" s="30">
        <v>57.89</v>
      </c>
      <c r="X57" s="30">
        <v>1.8742993456368628</v>
      </c>
      <c r="Y57" s="30">
        <v>165</v>
      </c>
      <c r="Z57" s="30">
        <v>0</v>
      </c>
      <c r="AA57" s="30">
        <v>0.64915151515151504</v>
      </c>
      <c r="AB57" s="32">
        <v>1.1359389973556703E-2</v>
      </c>
      <c r="AC57" s="28">
        <v>1.7362152611665456</v>
      </c>
      <c r="AD57" s="28">
        <v>2.3617432835604496E-2</v>
      </c>
      <c r="AE57" s="28">
        <v>5.0000000000000357E-3</v>
      </c>
      <c r="AF57" s="28">
        <v>5.6638702011259047E-3</v>
      </c>
      <c r="AG57" s="28">
        <v>1.3887302982599812</v>
      </c>
      <c r="AH57" s="28">
        <v>1.2863741020600779E-2</v>
      </c>
      <c r="AI57" s="28">
        <v>2.2360679774997845</v>
      </c>
      <c r="AJ57" s="28">
        <v>7.4494167171575297E-16</v>
      </c>
      <c r="AK57" s="28">
        <v>1.36474878011417</v>
      </c>
      <c r="AL57" s="30">
        <v>0.11678688784930745</v>
      </c>
      <c r="AM57" s="28">
        <v>11.304630162753023</v>
      </c>
      <c r="AN57" s="32">
        <v>0.5656760158308114</v>
      </c>
      <c r="AP57" s="28">
        <v>66</v>
      </c>
      <c r="AQ57" s="29">
        <v>0.92500000000000004</v>
      </c>
      <c r="AR57" s="30">
        <v>4.833333333333333</v>
      </c>
      <c r="AS57" s="30">
        <v>1.2857142857142856</v>
      </c>
      <c r="AT57" s="31">
        <v>0</v>
      </c>
      <c r="AU57" s="30">
        <v>0</v>
      </c>
      <c r="AV57" s="30">
        <v>0</v>
      </c>
      <c r="AW57" s="30">
        <v>0</v>
      </c>
      <c r="AX57" s="30">
        <v>0</v>
      </c>
      <c r="AY57" s="30">
        <v>0</v>
      </c>
      <c r="AZ57" s="30">
        <v>0</v>
      </c>
      <c r="BA57" s="31">
        <v>0</v>
      </c>
      <c r="BB57" s="32">
        <v>0</v>
      </c>
      <c r="BC57" s="30">
        <v>100</v>
      </c>
      <c r="BD57" s="30">
        <v>0</v>
      </c>
      <c r="BE57" s="30">
        <v>5</v>
      </c>
      <c r="BF57" s="30">
        <v>0</v>
      </c>
      <c r="BG57" s="30">
        <v>0</v>
      </c>
      <c r="BH57" s="30">
        <v>0</v>
      </c>
      <c r="BI57" s="30">
        <v>5.1590019592802907</v>
      </c>
      <c r="BJ57" s="31">
        <v>200</v>
      </c>
      <c r="BK57" s="33">
        <v>0.95</v>
      </c>
      <c r="BL57" s="30">
        <v>28.38</v>
      </c>
      <c r="BM57" s="30">
        <v>1.7056783998913405</v>
      </c>
      <c r="BN57" s="30">
        <v>165</v>
      </c>
      <c r="BO57" s="30">
        <v>0</v>
      </c>
      <c r="BP57" s="30">
        <v>0.82800000000000029</v>
      </c>
      <c r="BQ57" s="32">
        <v>1.0337444847826309E-2</v>
      </c>
      <c r="BR57" s="28">
        <v>2.4831922200331449</v>
      </c>
      <c r="BS57" s="28">
        <v>4.846860444020596E-2</v>
      </c>
      <c r="BT57" s="28">
        <v>1.5088834764831844E-3</v>
      </c>
      <c r="BU57" s="28">
        <v>2.1296427409202802E-3</v>
      </c>
      <c r="BV57" s="28">
        <v>1.2021183133273479</v>
      </c>
      <c r="BW57" s="28">
        <v>1.6520140972002544E-2</v>
      </c>
      <c r="BX57" s="28">
        <v>2.2360679774997845</v>
      </c>
      <c r="BY57" s="28">
        <v>7.4494167171575297E-16</v>
      </c>
      <c r="BZ57" s="28">
        <v>0.84541782117003816</v>
      </c>
      <c r="CA57" s="30">
        <v>0.10184061227610684</v>
      </c>
      <c r="CB57" s="28">
        <v>10.423711819638315</v>
      </c>
      <c r="CC57" s="32">
        <v>0.66246982788907682</v>
      </c>
      <c r="CE57" s="30">
        <f t="shared" si="0"/>
        <v>2.4928469095164494</v>
      </c>
      <c r="CG57" s="55">
        <f t="shared" si="1"/>
        <v>-0.17884848484848526</v>
      </c>
      <c r="CH57" s="50">
        <f t="shared" si="2"/>
        <v>0</v>
      </c>
      <c r="CI57" s="51"/>
      <c r="CJ57" s="51" t="s">
        <v>63</v>
      </c>
      <c r="CK57" s="59">
        <f>AVERAGE(CG121:CG123)</f>
        <v>-2.0909090909085881E-3</v>
      </c>
      <c r="CL57" s="2"/>
      <c r="CM57" s="55">
        <f t="shared" si="3"/>
        <v>0.18661198493263331</v>
      </c>
      <c r="CN57" s="51">
        <f t="shared" si="4"/>
        <v>0</v>
      </c>
      <c r="CO57" s="51"/>
      <c r="CP57" s="51" t="s">
        <v>63</v>
      </c>
      <c r="CQ57" s="59">
        <f>AVERAGE(CM121:CM123)</f>
        <v>0.21775456938583226</v>
      </c>
      <c r="CR57" s="2"/>
      <c r="CS57" s="55">
        <f t="shared" si="5"/>
        <v>0</v>
      </c>
      <c r="CT57" s="51">
        <f t="shared" si="6"/>
        <v>1</v>
      </c>
      <c r="CU57" s="51"/>
      <c r="CV57" s="51" t="s">
        <v>63</v>
      </c>
      <c r="CW57" s="59">
        <f>AVERAGE(CS121:CS123)</f>
        <v>0.92665792707638361</v>
      </c>
      <c r="CX57" s="2"/>
      <c r="CY57" s="55">
        <f t="shared" si="7"/>
        <v>0.51933095894413184</v>
      </c>
      <c r="CZ57" s="51">
        <f t="shared" si="8"/>
        <v>0</v>
      </c>
      <c r="DA57" s="51"/>
      <c r="DB57" s="51" t="s">
        <v>63</v>
      </c>
      <c r="DC57" s="59">
        <f>AVERAGE(CY121:CY123)</f>
        <v>0.2796160790423175</v>
      </c>
      <c r="DD57" s="2"/>
      <c r="DE57" s="55">
        <f t="shared" si="9"/>
        <v>0.88091834311470762</v>
      </c>
      <c r="DF57" s="51">
        <f t="shared" si="10"/>
        <v>1</v>
      </c>
      <c r="DG57" s="51"/>
      <c r="DH57" s="51" t="s">
        <v>63</v>
      </c>
      <c r="DI57" s="59">
        <f>AVERAGE(DE121:DE123)</f>
        <v>0.94424813780999761</v>
      </c>
      <c r="DK57" s="15">
        <v>2.4928469095164494</v>
      </c>
    </row>
    <row r="58" spans="1:115" x14ac:dyDescent="0.3">
      <c r="A58" s="28">
        <v>55</v>
      </c>
      <c r="B58" s="29">
        <v>0.92500000000000004</v>
      </c>
      <c r="C58" s="30">
        <v>2.6666666666666665</v>
      </c>
      <c r="D58" s="30">
        <v>2.4285714285714284</v>
      </c>
      <c r="E58" s="31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1">
        <v>0</v>
      </c>
      <c r="M58" s="32">
        <v>0</v>
      </c>
      <c r="N58" s="30">
        <v>100</v>
      </c>
      <c r="O58" s="30">
        <v>0</v>
      </c>
      <c r="P58" s="30">
        <v>5</v>
      </c>
      <c r="Q58" s="30">
        <v>100</v>
      </c>
      <c r="R58" s="30">
        <v>45</v>
      </c>
      <c r="S58" s="30">
        <v>0</v>
      </c>
      <c r="T58" s="30">
        <v>5.1590019592802907</v>
      </c>
      <c r="U58" s="31">
        <v>200</v>
      </c>
      <c r="V58" s="33">
        <v>0.95</v>
      </c>
      <c r="W58" s="30">
        <v>58.33</v>
      </c>
      <c r="X58" s="30">
        <v>1.9474827192554884</v>
      </c>
      <c r="Y58" s="30">
        <v>165</v>
      </c>
      <c r="Z58" s="30">
        <v>0</v>
      </c>
      <c r="AA58" s="30">
        <v>0.64648484848484844</v>
      </c>
      <c r="AB58" s="32">
        <v>1.1802925571245435E-2</v>
      </c>
      <c r="AC58" s="28">
        <v>1.7506323312919283</v>
      </c>
      <c r="AD58" s="28">
        <v>2.390873116645896E-2</v>
      </c>
      <c r="AE58" s="28">
        <v>3.9142135623731157E-3</v>
      </c>
      <c r="AF58" s="28">
        <v>4.4418352799564433E-3</v>
      </c>
      <c r="AG58" s="28">
        <v>1.3818777211506825</v>
      </c>
      <c r="AH58" s="28">
        <v>1.3213198116088102E-2</v>
      </c>
      <c r="AI58" s="28">
        <v>2.2360679774997845</v>
      </c>
      <c r="AJ58" s="28">
        <v>7.4494167171575297E-16</v>
      </c>
      <c r="AK58" s="28">
        <v>1.3182979556497898</v>
      </c>
      <c r="AL58" s="30">
        <v>0.11616912267468513</v>
      </c>
      <c r="AM58" s="28">
        <v>11.352344694459775</v>
      </c>
      <c r="AN58" s="32">
        <v>0.6195676716187557</v>
      </c>
      <c r="AP58" s="28">
        <v>55</v>
      </c>
      <c r="AQ58" s="29">
        <v>0.92500000000000004</v>
      </c>
      <c r="AR58" s="30">
        <v>2.6666666666666665</v>
      </c>
      <c r="AS58" s="30">
        <v>2.4285714285714284</v>
      </c>
      <c r="AT58" s="31">
        <v>0</v>
      </c>
      <c r="AU58" s="30">
        <v>0</v>
      </c>
      <c r="AV58" s="30">
        <v>0</v>
      </c>
      <c r="AW58" s="30">
        <v>0</v>
      </c>
      <c r="AX58" s="30">
        <v>0</v>
      </c>
      <c r="AY58" s="30">
        <v>0</v>
      </c>
      <c r="AZ58" s="30">
        <v>0</v>
      </c>
      <c r="BA58" s="31">
        <v>0</v>
      </c>
      <c r="BB58" s="32">
        <v>0</v>
      </c>
      <c r="BC58" s="30">
        <v>100</v>
      </c>
      <c r="BD58" s="30">
        <v>0</v>
      </c>
      <c r="BE58" s="30">
        <v>5</v>
      </c>
      <c r="BF58" s="30">
        <v>0</v>
      </c>
      <c r="BG58" s="30">
        <v>0</v>
      </c>
      <c r="BH58" s="30">
        <v>0</v>
      </c>
      <c r="BI58" s="30">
        <v>5.1590019592802907</v>
      </c>
      <c r="BJ58" s="31">
        <v>200</v>
      </c>
      <c r="BK58" s="33">
        <v>0.95</v>
      </c>
      <c r="BL58" s="30">
        <v>28.09</v>
      </c>
      <c r="BM58" s="30">
        <v>1.6627281281026529</v>
      </c>
      <c r="BN58" s="30">
        <v>165</v>
      </c>
      <c r="BO58" s="30">
        <v>0</v>
      </c>
      <c r="BP58" s="30">
        <v>0.82975757575757569</v>
      </c>
      <c r="BQ58" s="32">
        <v>1.0077140170319106E-2</v>
      </c>
      <c r="BR58" s="28">
        <v>2.5174562176890771</v>
      </c>
      <c r="BS58" s="28">
        <v>4.689915106804201E-2</v>
      </c>
      <c r="BT58" s="28">
        <v>2.6250000000000284E-3</v>
      </c>
      <c r="BU58" s="28">
        <v>3.0345149654476614E-3</v>
      </c>
      <c r="BV58" s="28">
        <v>1.1930900337509214</v>
      </c>
      <c r="BW58" s="28">
        <v>1.6043524267111607E-2</v>
      </c>
      <c r="BX58" s="28">
        <v>2.2360679774997845</v>
      </c>
      <c r="BY58" s="28">
        <v>7.4494167171575297E-16</v>
      </c>
      <c r="BZ58" s="28">
        <v>0.93409612102208839</v>
      </c>
      <c r="CA58" s="30">
        <v>0.114974169550615</v>
      </c>
      <c r="CB58" s="28">
        <v>10.026632166876141</v>
      </c>
      <c r="CC58" s="32">
        <v>0.61214899861791416</v>
      </c>
      <c r="CE58" s="30">
        <f t="shared" si="0"/>
        <v>2.5448360411214068</v>
      </c>
      <c r="CG58" s="55">
        <f t="shared" si="1"/>
        <v>-0.18327272727272725</v>
      </c>
      <c r="CH58" s="50">
        <f t="shared" si="2"/>
        <v>0</v>
      </c>
      <c r="CI58" s="51"/>
      <c r="CJ58" s="51" t="s">
        <v>64</v>
      </c>
      <c r="CK58" s="59">
        <f>AVERAGE(CG124:CG125)</f>
        <v>-7.8787878787850429E-4</v>
      </c>
      <c r="CL58" s="2"/>
      <c r="CM58" s="55">
        <f t="shared" si="3"/>
        <v>0.18878768739976115</v>
      </c>
      <c r="CN58" s="51">
        <f t="shared" si="4"/>
        <v>0</v>
      </c>
      <c r="CO58" s="51"/>
      <c r="CP58" s="51" t="s">
        <v>64</v>
      </c>
      <c r="CQ58" s="59">
        <f>AVERAGE(CM124:CM125)</f>
        <v>0.18886628342911971</v>
      </c>
      <c r="CR58" s="2"/>
      <c r="CS58" s="55">
        <f t="shared" si="5"/>
        <v>0</v>
      </c>
      <c r="CT58" s="51">
        <f t="shared" si="6"/>
        <v>1</v>
      </c>
      <c r="CU58" s="51"/>
      <c r="CV58" s="51" t="s">
        <v>64</v>
      </c>
      <c r="CW58" s="59">
        <f>AVERAGE(CS124:CS125)</f>
        <v>0.86633000924707892</v>
      </c>
      <c r="CX58" s="2"/>
      <c r="CY58" s="55">
        <f t="shared" si="7"/>
        <v>0.38420183462770141</v>
      </c>
      <c r="CZ58" s="51">
        <f t="shared" si="8"/>
        <v>0</v>
      </c>
      <c r="DA58" s="51"/>
      <c r="DB58" s="51" t="s">
        <v>64</v>
      </c>
      <c r="DC58" s="59">
        <f>AVERAGE(CY124:CY125)</f>
        <v>0.28169840464650303</v>
      </c>
      <c r="DD58" s="2"/>
      <c r="DE58" s="55">
        <f t="shared" si="9"/>
        <v>1.3257125275836348</v>
      </c>
      <c r="DF58" s="51">
        <f t="shared" si="10"/>
        <v>0</v>
      </c>
      <c r="DG58" s="51"/>
      <c r="DH58" s="51" t="s">
        <v>64</v>
      </c>
      <c r="DI58" s="59">
        <f>AVERAGE(DE124:DE125)</f>
        <v>0.8719796863684055</v>
      </c>
      <c r="DK58" s="15">
        <v>2.5448360411214068</v>
      </c>
    </row>
    <row r="59" spans="1:115" x14ac:dyDescent="0.3">
      <c r="A59" s="28">
        <v>51</v>
      </c>
      <c r="B59" s="29">
        <v>0.92500000000000004</v>
      </c>
      <c r="C59" s="30">
        <v>1.5833333333333333</v>
      </c>
      <c r="D59" s="30">
        <v>4.7142857142857135</v>
      </c>
      <c r="E59" s="31">
        <v>0</v>
      </c>
      <c r="F59" s="30">
        <v>0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1">
        <v>0</v>
      </c>
      <c r="M59" s="32">
        <v>0</v>
      </c>
      <c r="N59" s="30">
        <v>100</v>
      </c>
      <c r="O59" s="30">
        <v>0</v>
      </c>
      <c r="P59" s="30">
        <v>5</v>
      </c>
      <c r="Q59" s="30">
        <v>100</v>
      </c>
      <c r="R59" s="30">
        <v>45</v>
      </c>
      <c r="S59" s="30">
        <v>0</v>
      </c>
      <c r="T59" s="30">
        <v>5.1590019592802907</v>
      </c>
      <c r="U59" s="31">
        <v>200</v>
      </c>
      <c r="V59" s="33">
        <v>0.95</v>
      </c>
      <c r="W59" s="30">
        <v>56.734999999999999</v>
      </c>
      <c r="X59" s="30">
        <v>1.8127516841776892</v>
      </c>
      <c r="Y59" s="30">
        <v>165</v>
      </c>
      <c r="Z59" s="30">
        <v>0</v>
      </c>
      <c r="AA59" s="30">
        <v>0.65615151515151526</v>
      </c>
      <c r="AB59" s="32">
        <v>1.0986373843501039E-2</v>
      </c>
      <c r="AC59" s="28">
        <v>1.7760675969452324</v>
      </c>
      <c r="AD59" s="28">
        <v>2.491069574842885E-2</v>
      </c>
      <c r="AE59" s="28">
        <v>4.2500000000000428E-3</v>
      </c>
      <c r="AF59" s="28">
        <v>4.1806691678546726E-3</v>
      </c>
      <c r="AG59" s="28">
        <v>1.3775608463791897</v>
      </c>
      <c r="AH59" s="28">
        <v>1.3130852872769827E-2</v>
      </c>
      <c r="AI59" s="28">
        <v>2.2360679774997845</v>
      </c>
      <c r="AJ59" s="28">
        <v>7.4494167171575297E-16</v>
      </c>
      <c r="AK59" s="28">
        <v>1.3896995112694364</v>
      </c>
      <c r="AL59" s="30">
        <v>0.11443699378725077</v>
      </c>
      <c r="AM59" s="28">
        <v>11.385154187261868</v>
      </c>
      <c r="AN59" s="32">
        <v>0.63144267696800038</v>
      </c>
      <c r="AP59" s="28">
        <v>51</v>
      </c>
      <c r="AQ59" s="29">
        <v>0.92500000000000004</v>
      </c>
      <c r="AR59" s="30">
        <v>1.5833333333333333</v>
      </c>
      <c r="AS59" s="30">
        <v>4.7142857142857135</v>
      </c>
      <c r="AT59" s="31">
        <v>0</v>
      </c>
      <c r="AU59" s="30">
        <v>0</v>
      </c>
      <c r="AV59" s="30">
        <v>0</v>
      </c>
      <c r="AW59" s="30">
        <v>0</v>
      </c>
      <c r="AX59" s="30">
        <v>0</v>
      </c>
      <c r="AY59" s="30">
        <v>0</v>
      </c>
      <c r="AZ59" s="30">
        <v>0</v>
      </c>
      <c r="BA59" s="31">
        <v>0</v>
      </c>
      <c r="BB59" s="32">
        <v>0</v>
      </c>
      <c r="BC59" s="30">
        <v>100</v>
      </c>
      <c r="BD59" s="30">
        <v>0</v>
      </c>
      <c r="BE59" s="30">
        <v>5</v>
      </c>
      <c r="BF59" s="30">
        <v>0</v>
      </c>
      <c r="BG59" s="30">
        <v>0</v>
      </c>
      <c r="BH59" s="30">
        <v>0</v>
      </c>
      <c r="BI59" s="30">
        <v>5.1590019592802907</v>
      </c>
      <c r="BJ59" s="31">
        <v>200</v>
      </c>
      <c r="BK59" s="33">
        <v>0.95</v>
      </c>
      <c r="BL59" s="30">
        <v>28.305</v>
      </c>
      <c r="BM59" s="30">
        <v>1.8058785065399883</v>
      </c>
      <c r="BN59" s="30">
        <v>165</v>
      </c>
      <c r="BO59" s="30">
        <v>0</v>
      </c>
      <c r="BP59" s="30">
        <v>0.82845454545454589</v>
      </c>
      <c r="BQ59" s="32">
        <v>1.0944718221454475E-2</v>
      </c>
      <c r="BR59" s="28">
        <v>2.5150596147190032</v>
      </c>
      <c r="BS59" s="28">
        <v>4.9175044807725249E-2</v>
      </c>
      <c r="BT59" s="28">
        <v>4.5000000000000283E-3</v>
      </c>
      <c r="BU59" s="28">
        <v>4.5815481270504114E-3</v>
      </c>
      <c r="BV59" s="28">
        <v>1.1999756474807923</v>
      </c>
      <c r="BW59" s="28">
        <v>1.6483013148417994E-2</v>
      </c>
      <c r="BX59" s="28">
        <v>2.2360679774997845</v>
      </c>
      <c r="BY59" s="28">
        <v>7.4494167171575297E-16</v>
      </c>
      <c r="BZ59" s="28">
        <v>0.99789784947953375</v>
      </c>
      <c r="CA59" s="30">
        <v>0.118113114871525</v>
      </c>
      <c r="CB59" s="28">
        <v>10.002615026216445</v>
      </c>
      <c r="CC59" s="32">
        <v>0.59100952493299741</v>
      </c>
      <c r="CE59" s="30">
        <f t="shared" si="0"/>
        <v>2.7320844998436109</v>
      </c>
      <c r="CG59" s="55">
        <f t="shared" si="1"/>
        <v>-0.17230303030303062</v>
      </c>
      <c r="CH59" s="50">
        <f t="shared" si="2"/>
        <v>0</v>
      </c>
      <c r="CI59" s="51"/>
      <c r="CJ59" s="51" t="s">
        <v>65</v>
      </c>
      <c r="CK59" s="59">
        <f>AVERAGE(CG126)</f>
        <v>-3.0303030303013845E-4</v>
      </c>
      <c r="CL59" s="2"/>
      <c r="CM59" s="55">
        <f t="shared" si="3"/>
        <v>0.17758519889839741</v>
      </c>
      <c r="CN59" s="51">
        <f t="shared" si="4"/>
        <v>0</v>
      </c>
      <c r="CO59" s="51"/>
      <c r="CP59" s="51" t="s">
        <v>65</v>
      </c>
      <c r="CQ59" s="59">
        <f>AVERAGE(CM126)</f>
        <v>0.26047052193540177</v>
      </c>
      <c r="CR59" s="2"/>
      <c r="CS59" s="55">
        <f t="shared" si="5"/>
        <v>0</v>
      </c>
      <c r="CT59" s="51">
        <f t="shared" si="6"/>
        <v>1</v>
      </c>
      <c r="CU59" s="51"/>
      <c r="CV59" s="51" t="s">
        <v>65</v>
      </c>
      <c r="CW59" s="59">
        <f>AVERAGE(CS126)</f>
        <v>0.90443180756380892</v>
      </c>
      <c r="CX59" s="2"/>
      <c r="CY59" s="55">
        <f t="shared" si="7"/>
        <v>0.39180166178990261</v>
      </c>
      <c r="CZ59" s="51">
        <f t="shared" si="8"/>
        <v>0</v>
      </c>
      <c r="DA59" s="51"/>
      <c r="DB59" s="51" t="s">
        <v>65</v>
      </c>
      <c r="DC59" s="59">
        <f>AVERAGE(CY126)</f>
        <v>0.20887850495906823</v>
      </c>
      <c r="DD59" s="2"/>
      <c r="DE59" s="55">
        <f t="shared" si="9"/>
        <v>1.3825391610454236</v>
      </c>
      <c r="DF59" s="51">
        <f t="shared" si="10"/>
        <v>0</v>
      </c>
      <c r="DG59" s="51"/>
      <c r="DH59" s="51" t="s">
        <v>65</v>
      </c>
      <c r="DI59" s="59">
        <f>AVERAGE(DE126)</f>
        <v>0.90531133058538193</v>
      </c>
      <c r="DK59" s="15">
        <v>2.7320844998436109</v>
      </c>
    </row>
    <row r="60" spans="1:115" x14ac:dyDescent="0.3">
      <c r="A60" s="28">
        <v>72</v>
      </c>
      <c r="B60" s="29">
        <v>0.92500000000000004</v>
      </c>
      <c r="C60" s="30">
        <v>5.9166666666666661</v>
      </c>
      <c r="D60" s="30">
        <v>1.2857142857142856</v>
      </c>
      <c r="E60" s="31">
        <v>0</v>
      </c>
      <c r="F60" s="30">
        <v>0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1">
        <v>0</v>
      </c>
      <c r="M60" s="32">
        <v>0</v>
      </c>
      <c r="N60" s="30">
        <v>100</v>
      </c>
      <c r="O60" s="30">
        <v>0</v>
      </c>
      <c r="P60" s="30">
        <v>5</v>
      </c>
      <c r="Q60" s="30">
        <v>100</v>
      </c>
      <c r="R60" s="30">
        <v>45</v>
      </c>
      <c r="S60" s="30">
        <v>0</v>
      </c>
      <c r="T60" s="30">
        <v>5.1590019592802907</v>
      </c>
      <c r="U60" s="31">
        <v>200</v>
      </c>
      <c r="V60" s="33">
        <v>0.95</v>
      </c>
      <c r="W60" s="30">
        <v>58.5</v>
      </c>
      <c r="X60" s="30">
        <v>2.0003895233377667</v>
      </c>
      <c r="Y60" s="30">
        <v>165</v>
      </c>
      <c r="Z60" s="30">
        <v>0</v>
      </c>
      <c r="AA60" s="30">
        <v>0.64545454545454528</v>
      </c>
      <c r="AB60" s="32">
        <v>1.2123572868713845E-2</v>
      </c>
      <c r="AC60" s="28">
        <v>1.7645025248722233</v>
      </c>
      <c r="AD60" s="28">
        <v>2.4204422881131792E-2</v>
      </c>
      <c r="AE60" s="28">
        <v>1.2937902832994957E-2</v>
      </c>
      <c r="AF60" s="28">
        <v>9.3446375347503302E-3</v>
      </c>
      <c r="AG60" s="28">
        <v>1.3820830605239527</v>
      </c>
      <c r="AH60" s="28">
        <v>1.3585389010406491E-2</v>
      </c>
      <c r="AI60" s="28">
        <v>2.2360679774997845</v>
      </c>
      <c r="AJ60" s="28">
        <v>7.4494167171575297E-16</v>
      </c>
      <c r="AK60" s="28">
        <v>1.3571905031719309</v>
      </c>
      <c r="AL60" s="30">
        <v>0.14301078312615836</v>
      </c>
      <c r="AM60" s="28">
        <v>11.872992457279949</v>
      </c>
      <c r="AN60" s="32">
        <v>0.71365228647290302</v>
      </c>
      <c r="AP60" s="28">
        <v>72</v>
      </c>
      <c r="AQ60" s="29">
        <v>0.92500000000000004</v>
      </c>
      <c r="AR60" s="30">
        <v>5.9166666666666661</v>
      </c>
      <c r="AS60" s="30">
        <v>1.2857142857142856</v>
      </c>
      <c r="AT60" s="31">
        <v>0</v>
      </c>
      <c r="AU60" s="30">
        <v>0</v>
      </c>
      <c r="AV60" s="30">
        <v>0</v>
      </c>
      <c r="AW60" s="30">
        <v>0</v>
      </c>
      <c r="AX60" s="30">
        <v>0</v>
      </c>
      <c r="AY60" s="30">
        <v>0</v>
      </c>
      <c r="AZ60" s="30">
        <v>0</v>
      </c>
      <c r="BA60" s="31">
        <v>0</v>
      </c>
      <c r="BB60" s="32">
        <v>0</v>
      </c>
      <c r="BC60" s="30">
        <v>100</v>
      </c>
      <c r="BD60" s="30">
        <v>0</v>
      </c>
      <c r="BE60" s="30">
        <v>5</v>
      </c>
      <c r="BF60" s="30">
        <v>0</v>
      </c>
      <c r="BG60" s="30">
        <v>0</v>
      </c>
      <c r="BH60" s="30">
        <v>0</v>
      </c>
      <c r="BI60" s="30">
        <v>5.1590019592802907</v>
      </c>
      <c r="BJ60" s="31">
        <v>200</v>
      </c>
      <c r="BK60" s="33">
        <v>0.95</v>
      </c>
      <c r="BL60" s="30">
        <v>28.2</v>
      </c>
      <c r="BM60" s="30">
        <v>1.7386089931983935</v>
      </c>
      <c r="BN60" s="30">
        <v>165</v>
      </c>
      <c r="BO60" s="30">
        <v>0</v>
      </c>
      <c r="BP60" s="30">
        <v>0.8290909090909091</v>
      </c>
      <c r="BQ60" s="32">
        <v>1.0537024201202384E-2</v>
      </c>
      <c r="BR60" s="28">
        <v>2.4966225505377988</v>
      </c>
      <c r="BS60" s="28">
        <v>4.7156424502525156E-2</v>
      </c>
      <c r="BT60" s="28">
        <v>2.5000000000000001E-3</v>
      </c>
      <c r="BU60" s="28">
        <v>3.6671306519407095E-3</v>
      </c>
      <c r="BV60" s="28">
        <v>1.2034242444072392</v>
      </c>
      <c r="BW60" s="28">
        <v>1.6280649773610531E-2</v>
      </c>
      <c r="BX60" s="28">
        <v>2.2360679774997845</v>
      </c>
      <c r="BY60" s="28">
        <v>7.4494167171575297E-16</v>
      </c>
      <c r="BZ60" s="28">
        <v>0.95822856466492357</v>
      </c>
      <c r="CA60" s="30">
        <v>0.1151523569013263</v>
      </c>
      <c r="CB60" s="28">
        <v>10.066371833708358</v>
      </c>
      <c r="CC60" s="32">
        <v>0.59375921606653881</v>
      </c>
      <c r="CE60" s="30">
        <f t="shared" si="0"/>
        <v>2.7581049394725459</v>
      </c>
      <c r="CG60" s="55">
        <f t="shared" si="1"/>
        <v>-0.18363636363636382</v>
      </c>
      <c r="CH60" s="50">
        <f t="shared" si="2"/>
        <v>0</v>
      </c>
      <c r="CI60" s="51"/>
      <c r="CJ60" s="51" t="s">
        <v>66</v>
      </c>
      <c r="CK60" s="59">
        <f>AVERAGE(CG127:CG128)</f>
        <v>-7.5757575757506856E-5</v>
      </c>
      <c r="CL60" s="2"/>
      <c r="CM60" s="55">
        <f t="shared" si="3"/>
        <v>0.17865881611671353</v>
      </c>
      <c r="CN60" s="51">
        <f t="shared" si="4"/>
        <v>0</v>
      </c>
      <c r="CO60" s="51"/>
      <c r="CP60" s="51" t="s">
        <v>66</v>
      </c>
      <c r="CQ60" s="59">
        <f>AVERAGE(CM127:CM128)</f>
        <v>0.15692636527799886</v>
      </c>
      <c r="CR60" s="2"/>
      <c r="CS60" s="55">
        <f t="shared" si="5"/>
        <v>0</v>
      </c>
      <c r="CT60" s="51">
        <f t="shared" si="6"/>
        <v>1</v>
      </c>
      <c r="CU60" s="51"/>
      <c r="CV60" s="51" t="s">
        <v>66</v>
      </c>
      <c r="CW60" s="59">
        <f>AVERAGE(CS127:CS128)</f>
        <v>0.70012336070658021</v>
      </c>
      <c r="CX60" s="2"/>
      <c r="CY60" s="55">
        <f t="shared" si="7"/>
        <v>0.39896193850700734</v>
      </c>
      <c r="CZ60" s="51">
        <f t="shared" si="8"/>
        <v>0</v>
      </c>
      <c r="DA60" s="51"/>
      <c r="DB60" s="51" t="s">
        <v>66</v>
      </c>
      <c r="DC60" s="59">
        <f>AVERAGE(CY127:CY128)</f>
        <v>0.23303721403527689</v>
      </c>
      <c r="DD60" s="2"/>
      <c r="DE60" s="55">
        <f t="shared" si="9"/>
        <v>1.8066206235715914</v>
      </c>
      <c r="DF60" s="51">
        <f t="shared" si="10"/>
        <v>0</v>
      </c>
      <c r="DG60" s="51"/>
      <c r="DH60" s="51" t="s">
        <v>66</v>
      </c>
      <c r="DI60" s="59">
        <f>AVERAGE(DE127:DE128)</f>
        <v>0.70214330649031798</v>
      </c>
      <c r="DK60" s="15">
        <v>2.7581049394725459</v>
      </c>
    </row>
    <row r="61" spans="1:115" x14ac:dyDescent="0.3">
      <c r="A61" s="28">
        <v>79</v>
      </c>
      <c r="B61" s="29">
        <v>0.92500000000000004</v>
      </c>
      <c r="C61" s="30">
        <v>6.9999999999999991</v>
      </c>
      <c r="D61" s="30">
        <v>1.2857142857142856</v>
      </c>
      <c r="E61" s="31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1">
        <v>0</v>
      </c>
      <c r="M61" s="32">
        <v>0</v>
      </c>
      <c r="N61" s="30">
        <v>100</v>
      </c>
      <c r="O61" s="30">
        <v>0</v>
      </c>
      <c r="P61" s="30">
        <v>5</v>
      </c>
      <c r="Q61" s="30">
        <v>100</v>
      </c>
      <c r="R61" s="30">
        <v>45</v>
      </c>
      <c r="S61" s="30">
        <v>0</v>
      </c>
      <c r="T61" s="30">
        <v>5.1590019592802907</v>
      </c>
      <c r="U61" s="31">
        <v>200</v>
      </c>
      <c r="V61" s="33">
        <v>0.95</v>
      </c>
      <c r="W61" s="30">
        <v>42.295000000000002</v>
      </c>
      <c r="X61" s="30">
        <v>1.9454592183193078</v>
      </c>
      <c r="Y61" s="30">
        <v>165</v>
      </c>
      <c r="Z61" s="30">
        <v>0</v>
      </c>
      <c r="AA61" s="30">
        <v>0.74366666666666636</v>
      </c>
      <c r="AB61" s="32">
        <v>1.1790661929208478E-2</v>
      </c>
      <c r="AC61" s="28">
        <v>2.0636713548548502</v>
      </c>
      <c r="AD61" s="28">
        <v>2.9102760628847268E-2</v>
      </c>
      <c r="AE61" s="28">
        <v>1.4130711874577007E-2</v>
      </c>
      <c r="AF61" s="28">
        <v>9.2567351785074851E-3</v>
      </c>
      <c r="AG61" s="28">
        <v>1.5677415610564245</v>
      </c>
      <c r="AH61" s="28">
        <v>1.6662341422956056E-2</v>
      </c>
      <c r="AI61" s="28">
        <v>3</v>
      </c>
      <c r="AJ61" s="28">
        <v>0</v>
      </c>
      <c r="AK61" s="28">
        <v>1.3605762835014232</v>
      </c>
      <c r="AL61" s="30">
        <v>0.12577172473254974</v>
      </c>
      <c r="AM61" s="28">
        <v>9.3832125906227812</v>
      </c>
      <c r="AN61" s="32">
        <v>0.52100856480973567</v>
      </c>
      <c r="AP61" s="28">
        <v>79</v>
      </c>
      <c r="AQ61" s="29">
        <v>0.92500000000000004</v>
      </c>
      <c r="AR61" s="30">
        <v>6.9999999999999991</v>
      </c>
      <c r="AS61" s="30">
        <v>1.2857142857142856</v>
      </c>
      <c r="AT61" s="31">
        <v>0</v>
      </c>
      <c r="AU61" s="30">
        <v>0</v>
      </c>
      <c r="AV61" s="30">
        <v>0</v>
      </c>
      <c r="AW61" s="30">
        <v>0</v>
      </c>
      <c r="AX61" s="30">
        <v>0</v>
      </c>
      <c r="AY61" s="30">
        <v>0</v>
      </c>
      <c r="AZ61" s="30">
        <v>0</v>
      </c>
      <c r="BA61" s="31">
        <v>0</v>
      </c>
      <c r="BB61" s="32">
        <v>0</v>
      </c>
      <c r="BC61" s="30">
        <v>100</v>
      </c>
      <c r="BD61" s="30">
        <v>0</v>
      </c>
      <c r="BE61" s="30">
        <v>5</v>
      </c>
      <c r="BF61" s="30">
        <v>0</v>
      </c>
      <c r="BG61" s="30">
        <v>0</v>
      </c>
      <c r="BH61" s="30">
        <v>0</v>
      </c>
      <c r="BI61" s="30">
        <v>5.1590019592802907</v>
      </c>
      <c r="BJ61" s="31">
        <v>200</v>
      </c>
      <c r="BK61" s="33">
        <v>0.95</v>
      </c>
      <c r="BL61" s="30">
        <v>16.295000000000002</v>
      </c>
      <c r="BM61" s="30">
        <v>1.3430445346932327</v>
      </c>
      <c r="BN61" s="30">
        <v>165</v>
      </c>
      <c r="BO61" s="30">
        <v>0</v>
      </c>
      <c r="BP61" s="30">
        <v>0.90124242424242396</v>
      </c>
      <c r="BQ61" s="32">
        <v>8.1396638466256551E-3</v>
      </c>
      <c r="BR61" s="28">
        <v>3.0851013699303964</v>
      </c>
      <c r="BS61" s="28">
        <v>5.9431627791664887E-2</v>
      </c>
      <c r="BT61" s="28">
        <v>1.1112944921610621E-2</v>
      </c>
      <c r="BU61" s="28">
        <v>7.1640681340792564E-3</v>
      </c>
      <c r="BV61" s="28">
        <v>1.3436832616762318</v>
      </c>
      <c r="BW61" s="28">
        <v>2.0604756728840309E-2</v>
      </c>
      <c r="BX61" s="28">
        <v>2.9910466106911393</v>
      </c>
      <c r="BY61" s="28">
        <v>8.4339650027303245E-3</v>
      </c>
      <c r="BZ61" s="28">
        <v>0.91744765644670556</v>
      </c>
      <c r="CA61" s="30">
        <v>9.8367752750077614E-2</v>
      </c>
      <c r="CB61" s="28">
        <v>7.5898253038964141</v>
      </c>
      <c r="CC61" s="32">
        <v>0.47335699564840517</v>
      </c>
      <c r="CE61" s="30">
        <f t="shared" si="0"/>
        <v>2.9999999999999996</v>
      </c>
      <c r="CG61" s="55">
        <f t="shared" si="1"/>
        <v>-0.15757575757575759</v>
      </c>
      <c r="CH61" s="50">
        <f t="shared" si="2"/>
        <v>0</v>
      </c>
      <c r="CI61" s="51"/>
      <c r="CJ61" s="51" t="s">
        <v>67</v>
      </c>
      <c r="CK61" s="59">
        <f>CG129</f>
        <v>-3.0303030303047152E-5</v>
      </c>
      <c r="CL61" s="2"/>
      <c r="CM61" s="55">
        <f t="shared" si="3"/>
        <v>0.22405829938019273</v>
      </c>
      <c r="CN61" s="51">
        <f t="shared" si="4"/>
        <v>0</v>
      </c>
      <c r="CO61" s="51"/>
      <c r="CP61" s="51" t="s">
        <v>67</v>
      </c>
      <c r="CQ61" s="59">
        <f>CM129</f>
        <v>0.18249606523374995</v>
      </c>
      <c r="CR61" s="2"/>
      <c r="CS61" s="55">
        <f t="shared" si="5"/>
        <v>8.9533893088606931E-3</v>
      </c>
      <c r="CT61" s="51">
        <f t="shared" si="6"/>
        <v>0</v>
      </c>
      <c r="CU61" s="51"/>
      <c r="CV61" s="51" t="s">
        <v>67</v>
      </c>
      <c r="CW61" s="59">
        <f>CS129</f>
        <v>0.73248253220391746</v>
      </c>
      <c r="CX61" s="2"/>
      <c r="CY61" s="55">
        <f t="shared" si="7"/>
        <v>0.44312862705471767</v>
      </c>
      <c r="CZ61" s="51">
        <f t="shared" si="8"/>
        <v>0</v>
      </c>
      <c r="DA61" s="51"/>
      <c r="DB61" s="51" t="s">
        <v>67</v>
      </c>
      <c r="DC61" s="59">
        <f>CY129</f>
        <v>0.36654143789783777</v>
      </c>
      <c r="DD61" s="2"/>
      <c r="DE61" s="55">
        <f t="shared" si="9"/>
        <v>1.7933872867263672</v>
      </c>
      <c r="DF61" s="51">
        <f t="shared" si="10"/>
        <v>0</v>
      </c>
      <c r="DG61" s="51"/>
      <c r="DH61" s="51" t="s">
        <v>67</v>
      </c>
      <c r="DI61" s="59">
        <f>DE129</f>
        <v>0.73248253220391746</v>
      </c>
      <c r="DK61" s="15">
        <v>2.9999999999999996</v>
      </c>
    </row>
    <row r="62" spans="1:115" x14ac:dyDescent="0.3">
      <c r="A62" s="28">
        <v>61</v>
      </c>
      <c r="B62" s="29">
        <v>0.92500000000000004</v>
      </c>
      <c r="C62" s="30">
        <v>3.75</v>
      </c>
      <c r="D62" s="30">
        <v>2.4285714285714284</v>
      </c>
      <c r="E62" s="31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1">
        <v>0</v>
      </c>
      <c r="M62" s="32">
        <v>0</v>
      </c>
      <c r="N62" s="30">
        <v>100</v>
      </c>
      <c r="O62" s="30">
        <v>0</v>
      </c>
      <c r="P62" s="30">
        <v>5</v>
      </c>
      <c r="Q62" s="30">
        <v>100</v>
      </c>
      <c r="R62" s="30">
        <v>45</v>
      </c>
      <c r="S62" s="30">
        <v>0</v>
      </c>
      <c r="T62" s="30">
        <v>5.1590019592802907</v>
      </c>
      <c r="U62" s="31">
        <v>200</v>
      </c>
      <c r="V62" s="33">
        <v>0.95</v>
      </c>
      <c r="W62" s="30">
        <v>40.954999999999998</v>
      </c>
      <c r="X62" s="30">
        <v>1.8172100405932137</v>
      </c>
      <c r="Y62" s="30">
        <v>165</v>
      </c>
      <c r="Z62" s="30">
        <v>0</v>
      </c>
      <c r="AA62" s="30">
        <v>0.75178787878787845</v>
      </c>
      <c r="AB62" s="32">
        <v>1.1013394185414088E-2</v>
      </c>
      <c r="AC62" s="28">
        <v>2.0384248458495033</v>
      </c>
      <c r="AD62" s="28">
        <v>2.888473614506178E-2</v>
      </c>
      <c r="AE62" s="28">
        <v>1.3107022603955172E-2</v>
      </c>
      <c r="AF62" s="28">
        <v>9.4483689471029711E-3</v>
      </c>
      <c r="AG62" s="28">
        <v>1.5724257372247323</v>
      </c>
      <c r="AH62" s="28">
        <v>1.6193927289673865E-2</v>
      </c>
      <c r="AI62" s="28">
        <v>3</v>
      </c>
      <c r="AJ62" s="28">
        <v>0</v>
      </c>
      <c r="AK62" s="28">
        <v>1.3991317545937845</v>
      </c>
      <c r="AL62" s="30">
        <v>0.11393899299240051</v>
      </c>
      <c r="AM62" s="28">
        <v>8.9972880334316425</v>
      </c>
      <c r="AN62" s="32">
        <v>0.497871912037331</v>
      </c>
      <c r="AP62" s="28">
        <v>61</v>
      </c>
      <c r="AQ62" s="29">
        <v>0.92500000000000004</v>
      </c>
      <c r="AR62" s="30">
        <v>3.75</v>
      </c>
      <c r="AS62" s="30">
        <v>2.4285714285714284</v>
      </c>
      <c r="AT62" s="31">
        <v>0</v>
      </c>
      <c r="AU62" s="30">
        <v>0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1">
        <v>0</v>
      </c>
      <c r="BB62" s="32">
        <v>0</v>
      </c>
      <c r="BC62" s="30">
        <v>100</v>
      </c>
      <c r="BD62" s="30">
        <v>0</v>
      </c>
      <c r="BE62" s="30">
        <v>5</v>
      </c>
      <c r="BF62" s="30">
        <v>0</v>
      </c>
      <c r="BG62" s="30">
        <v>0</v>
      </c>
      <c r="BH62" s="30">
        <v>0</v>
      </c>
      <c r="BI62" s="30">
        <v>5.1590019592802907</v>
      </c>
      <c r="BJ62" s="31">
        <v>200</v>
      </c>
      <c r="BK62" s="33">
        <v>0.95</v>
      </c>
      <c r="BL62" s="30">
        <v>16.32</v>
      </c>
      <c r="BM62" s="30">
        <v>1.280247097026076</v>
      </c>
      <c r="BN62" s="30">
        <v>165</v>
      </c>
      <c r="BO62" s="30">
        <v>0</v>
      </c>
      <c r="BP62" s="30">
        <v>0.90109090909090883</v>
      </c>
      <c r="BQ62" s="32">
        <v>7.7590733153095563E-3</v>
      </c>
      <c r="BR62" s="28">
        <v>3.0996273384800332</v>
      </c>
      <c r="BS62" s="28">
        <v>6.0801829258528645E-2</v>
      </c>
      <c r="BT62" s="28">
        <v>1.0666666666666682E-2</v>
      </c>
      <c r="BU62" s="28">
        <v>6.5774811219041097E-3</v>
      </c>
      <c r="BV62" s="28">
        <v>1.3425741512539173</v>
      </c>
      <c r="BW62" s="28">
        <v>2.0331485292329227E-2</v>
      </c>
      <c r="BX62" s="28">
        <v>2.9951193620476331</v>
      </c>
      <c r="BY62" s="28">
        <v>5.3818117234100691E-3</v>
      </c>
      <c r="BZ62" s="28">
        <v>0.90032397814558596</v>
      </c>
      <c r="CA62" s="30">
        <v>0.10235540424662311</v>
      </c>
      <c r="CB62" s="28">
        <v>7.6690757314999347</v>
      </c>
      <c r="CC62" s="32">
        <v>0.47052253298261415</v>
      </c>
      <c r="CE62" s="30">
        <f t="shared" si="0"/>
        <v>3.0178043106110866</v>
      </c>
      <c r="CG62" s="55">
        <f t="shared" si="1"/>
        <v>-0.14930303030303038</v>
      </c>
      <c r="CH62" s="50">
        <f t="shared" si="2"/>
        <v>0</v>
      </c>
      <c r="CI62" s="51"/>
      <c r="CJ62" s="51" t="s">
        <v>68</v>
      </c>
      <c r="CK62" s="56">
        <f>AVERAGE(CK46:CK61)</f>
        <v>-5.4885732323232204E-2</v>
      </c>
      <c r="CL62" s="2"/>
      <c r="CM62" s="55">
        <f t="shared" si="3"/>
        <v>0.22985158597081501</v>
      </c>
      <c r="CN62" s="51">
        <f t="shared" si="4"/>
        <v>0</v>
      </c>
      <c r="CO62" s="51"/>
      <c r="CP62" s="51" t="s">
        <v>68</v>
      </c>
      <c r="CQ62" s="56">
        <f>AVERAGE(CQ46:CQ61)</f>
        <v>0.20196253442397905</v>
      </c>
      <c r="CR62" s="2"/>
      <c r="CS62" s="55">
        <f t="shared" si="5"/>
        <v>4.8806379523669285E-3</v>
      </c>
      <c r="CT62" s="51">
        <f t="shared" si="6"/>
        <v>1</v>
      </c>
      <c r="CU62" s="51"/>
      <c r="CV62" s="51" t="s">
        <v>68</v>
      </c>
      <c r="CW62" s="56">
        <f>AVERAGE(CW46:CW61)</f>
        <v>0.47905341693151204</v>
      </c>
      <c r="CX62" s="2"/>
      <c r="CY62" s="55">
        <f t="shared" si="7"/>
        <v>0.49880777644819851</v>
      </c>
      <c r="CZ62" s="51">
        <f t="shared" si="8"/>
        <v>0</v>
      </c>
      <c r="DA62" s="51"/>
      <c r="DB62" s="51" t="s">
        <v>68</v>
      </c>
      <c r="DC62" s="56">
        <f>AVERAGE(DC46:DC61)</f>
        <v>0.29871163698413183</v>
      </c>
      <c r="DD62" s="2"/>
      <c r="DE62" s="55">
        <f t="shared" si="9"/>
        <v>1.3282123019317078</v>
      </c>
      <c r="DF62" s="51">
        <f t="shared" si="10"/>
        <v>0</v>
      </c>
      <c r="DG62" s="51"/>
      <c r="DH62" s="51" t="s">
        <v>68</v>
      </c>
      <c r="DI62" s="56">
        <f>AVERAGE(DI46:DI61)</f>
        <v>1.1875028892603072</v>
      </c>
      <c r="DK62" s="15">
        <v>3.0178043106110866</v>
      </c>
    </row>
    <row r="63" spans="1:115" x14ac:dyDescent="0.3">
      <c r="A63" s="28">
        <v>52</v>
      </c>
      <c r="B63" s="29">
        <v>0.92500000000000004</v>
      </c>
      <c r="C63" s="30">
        <v>1.5833333333333333</v>
      </c>
      <c r="D63" s="30">
        <v>5.8571428571428559</v>
      </c>
      <c r="E63" s="31">
        <v>0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1">
        <v>0</v>
      </c>
      <c r="M63" s="32">
        <v>0</v>
      </c>
      <c r="N63" s="30">
        <v>100</v>
      </c>
      <c r="O63" s="30">
        <v>0</v>
      </c>
      <c r="P63" s="30">
        <v>5</v>
      </c>
      <c r="Q63" s="30">
        <v>100</v>
      </c>
      <c r="R63" s="30">
        <v>45</v>
      </c>
      <c r="S63" s="30">
        <v>0</v>
      </c>
      <c r="T63" s="30">
        <v>5.1590019592802907</v>
      </c>
      <c r="U63" s="31">
        <v>200</v>
      </c>
      <c r="V63" s="33">
        <v>0.95</v>
      </c>
      <c r="W63" s="30">
        <v>41.024999999999999</v>
      </c>
      <c r="X63" s="30">
        <v>1.5677141778515353</v>
      </c>
      <c r="Y63" s="30">
        <v>165</v>
      </c>
      <c r="Z63" s="30">
        <v>0</v>
      </c>
      <c r="AA63" s="30">
        <v>0.75136363636363623</v>
      </c>
      <c r="AB63" s="32">
        <v>9.5012980475850644E-3</v>
      </c>
      <c r="AC63" s="28">
        <v>2.0320701147705598</v>
      </c>
      <c r="AD63" s="28">
        <v>2.8486882201844234E-2</v>
      </c>
      <c r="AE63" s="28">
        <v>1.701776695296639E-2</v>
      </c>
      <c r="AF63" s="28">
        <v>9.7190636623762042E-3</v>
      </c>
      <c r="AG63" s="28">
        <v>1.5797029017710651</v>
      </c>
      <c r="AH63" s="28">
        <v>1.6210673983801098E-2</v>
      </c>
      <c r="AI63" s="28">
        <v>3</v>
      </c>
      <c r="AJ63" s="28">
        <v>0</v>
      </c>
      <c r="AK63" s="28">
        <v>1.3372592760664934</v>
      </c>
      <c r="AL63" s="30">
        <v>0.13240940288204317</v>
      </c>
      <c r="AM63" s="28">
        <v>9.2804661239667912</v>
      </c>
      <c r="AN63" s="32">
        <v>0.46414449692213827</v>
      </c>
      <c r="AP63" s="28">
        <v>52</v>
      </c>
      <c r="AQ63" s="29">
        <v>0.92500000000000004</v>
      </c>
      <c r="AR63" s="30">
        <v>1.5833333333333333</v>
      </c>
      <c r="AS63" s="30">
        <v>5.8571428571428559</v>
      </c>
      <c r="AT63" s="31">
        <v>0</v>
      </c>
      <c r="AU63" s="30">
        <v>0</v>
      </c>
      <c r="AV63" s="30">
        <v>0</v>
      </c>
      <c r="AW63" s="30">
        <v>0</v>
      </c>
      <c r="AX63" s="30">
        <v>0</v>
      </c>
      <c r="AY63" s="30">
        <v>0</v>
      </c>
      <c r="AZ63" s="30">
        <v>0</v>
      </c>
      <c r="BA63" s="31">
        <v>0</v>
      </c>
      <c r="BB63" s="32">
        <v>0</v>
      </c>
      <c r="BC63" s="30">
        <v>100</v>
      </c>
      <c r="BD63" s="30">
        <v>0</v>
      </c>
      <c r="BE63" s="30">
        <v>5</v>
      </c>
      <c r="BF63" s="30">
        <v>0</v>
      </c>
      <c r="BG63" s="30">
        <v>0</v>
      </c>
      <c r="BH63" s="30">
        <v>0</v>
      </c>
      <c r="BI63" s="30">
        <v>5.1590019592802907</v>
      </c>
      <c r="BJ63" s="31">
        <v>200</v>
      </c>
      <c r="BK63" s="33">
        <v>0.95</v>
      </c>
      <c r="BL63" s="30">
        <v>16.795000000000002</v>
      </c>
      <c r="BM63" s="30">
        <v>1.3071735887851896</v>
      </c>
      <c r="BN63" s="30">
        <v>165</v>
      </c>
      <c r="BO63" s="30">
        <v>0</v>
      </c>
      <c r="BP63" s="30">
        <v>0.89821212121212146</v>
      </c>
      <c r="BQ63" s="32">
        <v>7.9222641744556965E-3</v>
      </c>
      <c r="BR63" s="28">
        <v>3.0876152069774201</v>
      </c>
      <c r="BS63" s="28">
        <v>6.0338817746331E-2</v>
      </c>
      <c r="BT63" s="28">
        <v>1.0004725828805612E-2</v>
      </c>
      <c r="BU63" s="28">
        <v>6.2175707738689051E-3</v>
      </c>
      <c r="BV63" s="28">
        <v>1.3385226890460167</v>
      </c>
      <c r="BW63" s="28">
        <v>2.0803853512788423E-2</v>
      </c>
      <c r="BX63" s="28">
        <v>2.9951193620476331</v>
      </c>
      <c r="BY63" s="28">
        <v>5.381811723410063E-3</v>
      </c>
      <c r="BZ63" s="28">
        <v>0.89343882150403775</v>
      </c>
      <c r="CA63" s="30">
        <v>0.10054686982259813</v>
      </c>
      <c r="CB63" s="28">
        <v>7.7442113441580558</v>
      </c>
      <c r="CC63" s="32">
        <v>0.44640779965900751</v>
      </c>
      <c r="CE63" s="30">
        <f t="shared" si="0"/>
        <v>3.0452930111582894</v>
      </c>
      <c r="CG63" s="55">
        <f t="shared" si="1"/>
        <v>-0.14684848484848523</v>
      </c>
      <c r="CH63" s="50">
        <f t="shared" si="2"/>
        <v>0</v>
      </c>
      <c r="CI63" s="51"/>
      <c r="CJ63" s="60"/>
      <c r="CK63" s="58"/>
      <c r="CL63" s="2"/>
      <c r="CM63" s="55">
        <f t="shared" si="3"/>
        <v>0.24118021272504842</v>
      </c>
      <c r="CN63" s="51">
        <f t="shared" si="4"/>
        <v>0</v>
      </c>
      <c r="CO63" s="51"/>
      <c r="CP63" s="60"/>
      <c r="CQ63" s="58"/>
      <c r="CR63" s="2"/>
      <c r="CS63" s="55">
        <f t="shared" si="5"/>
        <v>4.8806379523669285E-3</v>
      </c>
      <c r="CT63" s="51">
        <f t="shared" si="6"/>
        <v>1</v>
      </c>
      <c r="CU63" s="51"/>
      <c r="CV63" s="60"/>
      <c r="CW63" s="58"/>
      <c r="CX63" s="2"/>
      <c r="CY63" s="55">
        <f t="shared" si="7"/>
        <v>0.44382045456245567</v>
      </c>
      <c r="CZ63" s="51">
        <f t="shared" si="8"/>
        <v>0</v>
      </c>
      <c r="DA63" s="51"/>
      <c r="DB63" s="60"/>
      <c r="DC63" s="58"/>
      <c r="DD63" s="2"/>
      <c r="DE63" s="55">
        <f t="shared" si="9"/>
        <v>1.5362547798087354</v>
      </c>
      <c r="DF63" s="51">
        <f t="shared" si="10"/>
        <v>0</v>
      </c>
      <c r="DG63" s="51"/>
      <c r="DH63" s="60"/>
      <c r="DI63" s="58"/>
      <c r="DK63" s="15">
        <v>3.0452930111582894</v>
      </c>
    </row>
    <row r="64" spans="1:115" x14ac:dyDescent="0.3">
      <c r="A64" s="28">
        <v>56</v>
      </c>
      <c r="B64" s="29">
        <v>0.92500000000000004</v>
      </c>
      <c r="C64" s="30">
        <v>2.6666666666666665</v>
      </c>
      <c r="D64" s="30">
        <v>3.5714285714285712</v>
      </c>
      <c r="E64" s="31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1">
        <v>0</v>
      </c>
      <c r="M64" s="32">
        <v>0</v>
      </c>
      <c r="N64" s="30">
        <v>100</v>
      </c>
      <c r="O64" s="30">
        <v>0</v>
      </c>
      <c r="P64" s="30">
        <v>5</v>
      </c>
      <c r="Q64" s="30">
        <v>100</v>
      </c>
      <c r="R64" s="30">
        <v>45</v>
      </c>
      <c r="S64" s="30">
        <v>0</v>
      </c>
      <c r="T64" s="30">
        <v>5.1590019592802907</v>
      </c>
      <c r="U64" s="31">
        <v>200</v>
      </c>
      <c r="V64" s="33">
        <v>0.95</v>
      </c>
      <c r="W64" s="30">
        <v>41.82</v>
      </c>
      <c r="X64" s="30">
        <v>1.8413233193503034</v>
      </c>
      <c r="Y64" s="30">
        <v>165</v>
      </c>
      <c r="Z64" s="30">
        <v>0</v>
      </c>
      <c r="AA64" s="30">
        <v>0.74654545454545396</v>
      </c>
      <c r="AB64" s="32">
        <v>1.1159535268790082E-2</v>
      </c>
      <c r="AC64" s="28">
        <v>2.0558533345158434</v>
      </c>
      <c r="AD64" s="28">
        <v>2.8154987863127298E-2</v>
      </c>
      <c r="AE64" s="28">
        <v>1.4130711874577007E-2</v>
      </c>
      <c r="AF64" s="28">
        <v>9.2567351785074851E-3</v>
      </c>
      <c r="AG64" s="28">
        <v>1.5720810579829985</v>
      </c>
      <c r="AH64" s="28">
        <v>1.6305253841793915E-2</v>
      </c>
      <c r="AI64" s="28">
        <v>3</v>
      </c>
      <c r="AJ64" s="28">
        <v>0</v>
      </c>
      <c r="AK64" s="28">
        <v>1.3580147512671903</v>
      </c>
      <c r="AL64" s="30">
        <v>0.12971156775870502</v>
      </c>
      <c r="AM64" s="28">
        <v>9.2527390027511736</v>
      </c>
      <c r="AN64" s="32">
        <v>0.51407544928981619</v>
      </c>
      <c r="AP64" s="28">
        <v>56</v>
      </c>
      <c r="AQ64" s="29">
        <v>0.92500000000000004</v>
      </c>
      <c r="AR64" s="30">
        <v>2.6666666666666665</v>
      </c>
      <c r="AS64" s="30">
        <v>3.5714285714285712</v>
      </c>
      <c r="AT64" s="31">
        <v>0</v>
      </c>
      <c r="AU64" s="30">
        <v>0</v>
      </c>
      <c r="AV64" s="30">
        <v>0</v>
      </c>
      <c r="AW64" s="30">
        <v>0</v>
      </c>
      <c r="AX64" s="30">
        <v>0</v>
      </c>
      <c r="AY64" s="30">
        <v>0</v>
      </c>
      <c r="AZ64" s="30">
        <v>0</v>
      </c>
      <c r="BA64" s="31">
        <v>0</v>
      </c>
      <c r="BB64" s="32">
        <v>0</v>
      </c>
      <c r="BC64" s="30">
        <v>100</v>
      </c>
      <c r="BD64" s="30">
        <v>0</v>
      </c>
      <c r="BE64" s="30">
        <v>5</v>
      </c>
      <c r="BF64" s="30">
        <v>0</v>
      </c>
      <c r="BG64" s="30">
        <v>0</v>
      </c>
      <c r="BH64" s="30">
        <v>0</v>
      </c>
      <c r="BI64" s="30">
        <v>5.1590019592802907</v>
      </c>
      <c r="BJ64" s="31">
        <v>200</v>
      </c>
      <c r="BK64" s="33">
        <v>0.95</v>
      </c>
      <c r="BL64" s="30">
        <v>16.62</v>
      </c>
      <c r="BM64" s="30">
        <v>1.3404057358744845</v>
      </c>
      <c r="BN64" s="30">
        <v>165</v>
      </c>
      <c r="BO64" s="30">
        <v>0</v>
      </c>
      <c r="BP64" s="30">
        <v>0.89927272727272756</v>
      </c>
      <c r="BQ64" s="32">
        <v>8.1236711265120273E-3</v>
      </c>
      <c r="BR64" s="28">
        <v>3.0941686466417884</v>
      </c>
      <c r="BS64" s="28">
        <v>5.9942100306757791E-2</v>
      </c>
      <c r="BT64" s="28">
        <v>1.1862944921610632E-2</v>
      </c>
      <c r="BU64" s="28">
        <v>7.2592674873177805E-3</v>
      </c>
      <c r="BV64" s="28">
        <v>1.3437105635184365</v>
      </c>
      <c r="BW64" s="28">
        <v>2.0871066235159465E-2</v>
      </c>
      <c r="BX64" s="28">
        <v>2.9910466106911393</v>
      </c>
      <c r="BY64" s="28">
        <v>8.433965002730328E-3</v>
      </c>
      <c r="BZ64" s="28">
        <v>0.95037197049636735</v>
      </c>
      <c r="CA64" s="30">
        <v>0.10527011188755175</v>
      </c>
      <c r="CB64" s="28">
        <v>7.6989447486884579</v>
      </c>
      <c r="CC64" s="32">
        <v>0.48096788599152968</v>
      </c>
      <c r="CE64" s="30">
        <f t="shared" si="0"/>
        <v>3.0860669992418379</v>
      </c>
      <c r="CG64" s="55">
        <f t="shared" si="1"/>
        <v>-0.1527272727272736</v>
      </c>
      <c r="CH64" s="50">
        <f t="shared" si="2"/>
        <v>0</v>
      </c>
      <c r="CI64" s="51"/>
      <c r="CJ64" s="51" t="s">
        <v>71</v>
      </c>
      <c r="CK64" s="56"/>
      <c r="CL64" s="2"/>
      <c r="CM64" s="55">
        <f t="shared" si="3"/>
        <v>0.22837049446456192</v>
      </c>
      <c r="CN64" s="51">
        <f t="shared" si="4"/>
        <v>0</v>
      </c>
      <c r="CO64" s="51"/>
      <c r="CP64" s="51" t="s">
        <v>71</v>
      </c>
      <c r="CQ64" s="56"/>
      <c r="CR64" s="2"/>
      <c r="CS64" s="55">
        <f t="shared" si="5"/>
        <v>8.9533893088606931E-3</v>
      </c>
      <c r="CT64" s="51">
        <f t="shared" si="6"/>
        <v>0</v>
      </c>
      <c r="CU64" s="51"/>
      <c r="CV64" s="51" t="s">
        <v>71</v>
      </c>
      <c r="CW64" s="56"/>
      <c r="CX64" s="2"/>
      <c r="CY64" s="55">
        <f t="shared" si="7"/>
        <v>0.40764278077082294</v>
      </c>
      <c r="CZ64" s="51">
        <f t="shared" si="8"/>
        <v>0</v>
      </c>
      <c r="DA64" s="51"/>
      <c r="DB64" s="51" t="s">
        <v>71</v>
      </c>
      <c r="DC64" s="56"/>
      <c r="DD64" s="2"/>
      <c r="DE64" s="55">
        <f t="shared" si="9"/>
        <v>1.5537942540627157</v>
      </c>
      <c r="DF64" s="51">
        <f t="shared" si="10"/>
        <v>0</v>
      </c>
      <c r="DG64" s="51"/>
      <c r="DH64" s="51" t="s">
        <v>71</v>
      </c>
      <c r="DI64" s="56"/>
      <c r="DK64" s="15">
        <v>3.0860669992418379</v>
      </c>
    </row>
    <row r="65" spans="1:115" x14ac:dyDescent="0.3">
      <c r="A65" s="28">
        <v>53</v>
      </c>
      <c r="B65" s="29">
        <v>0.92500000000000004</v>
      </c>
      <c r="C65" s="30">
        <v>1.5833333333333333</v>
      </c>
      <c r="D65" s="30">
        <v>6.9999999999999982</v>
      </c>
      <c r="E65" s="31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1">
        <v>0</v>
      </c>
      <c r="M65" s="32">
        <v>0</v>
      </c>
      <c r="N65" s="30">
        <v>100</v>
      </c>
      <c r="O65" s="30">
        <v>0</v>
      </c>
      <c r="P65" s="30">
        <v>5</v>
      </c>
      <c r="Q65" s="30">
        <v>100</v>
      </c>
      <c r="R65" s="30">
        <v>45</v>
      </c>
      <c r="S65" s="30">
        <v>0</v>
      </c>
      <c r="T65" s="30">
        <v>5.1590019592802907</v>
      </c>
      <c r="U65" s="31">
        <v>200</v>
      </c>
      <c r="V65" s="33">
        <v>0.95</v>
      </c>
      <c r="W65" s="30">
        <v>29.954999999999998</v>
      </c>
      <c r="X65" s="30">
        <v>1.5072716056426871</v>
      </c>
      <c r="Y65" s="30">
        <v>165</v>
      </c>
      <c r="Z65" s="30">
        <v>0</v>
      </c>
      <c r="AA65" s="30">
        <v>0.81845454545454555</v>
      </c>
      <c r="AB65" s="32">
        <v>9.1349794281375025E-3</v>
      </c>
      <c r="AC65" s="28">
        <v>2.3600427025665494</v>
      </c>
      <c r="AD65" s="28">
        <v>3.2783267299720364E-2</v>
      </c>
      <c r="AE65" s="28">
        <v>1.8275702714477468E-2</v>
      </c>
      <c r="AF65" s="28">
        <v>9.5477467862888302E-3</v>
      </c>
      <c r="AG65" s="28">
        <v>1.6772945111120365</v>
      </c>
      <c r="AH65" s="28">
        <v>1.9299544937079603E-2</v>
      </c>
      <c r="AI65" s="28">
        <v>3.1622776601683791</v>
      </c>
      <c r="AJ65" s="28">
        <v>6.2078472642979418E-17</v>
      </c>
      <c r="AK65" s="28">
        <v>1.3679983698657283</v>
      </c>
      <c r="AL65" s="30">
        <v>0.12049821266744504</v>
      </c>
      <c r="AM65" s="28">
        <v>8.2654878627740658</v>
      </c>
      <c r="AN65" s="32">
        <v>0.45525131113819101</v>
      </c>
      <c r="AP65" s="28">
        <v>53</v>
      </c>
      <c r="AQ65" s="29">
        <v>0.92500000000000004</v>
      </c>
      <c r="AR65" s="30">
        <v>1.5833333333333333</v>
      </c>
      <c r="AS65" s="30">
        <v>6.9999999999999982</v>
      </c>
      <c r="AT65" s="31">
        <v>0</v>
      </c>
      <c r="AU65" s="30">
        <v>0</v>
      </c>
      <c r="AV65" s="30">
        <v>0</v>
      </c>
      <c r="AW65" s="30">
        <v>0</v>
      </c>
      <c r="AX65" s="30">
        <v>0</v>
      </c>
      <c r="AY65" s="30">
        <v>0</v>
      </c>
      <c r="AZ65" s="30">
        <v>0</v>
      </c>
      <c r="BA65" s="31">
        <v>0</v>
      </c>
      <c r="BB65" s="32">
        <v>0</v>
      </c>
      <c r="BC65" s="30">
        <v>100</v>
      </c>
      <c r="BD65" s="30">
        <v>0</v>
      </c>
      <c r="BE65" s="30">
        <v>5</v>
      </c>
      <c r="BF65" s="30">
        <v>0</v>
      </c>
      <c r="BG65" s="30">
        <v>0</v>
      </c>
      <c r="BH65" s="30">
        <v>0</v>
      </c>
      <c r="BI65" s="30">
        <v>5.1590019592802907</v>
      </c>
      <c r="BJ65" s="31">
        <v>200</v>
      </c>
      <c r="BK65" s="33">
        <v>0.95</v>
      </c>
      <c r="BL65" s="30">
        <v>9.3550000000000004</v>
      </c>
      <c r="BM65" s="30">
        <v>0.97179485223226691</v>
      </c>
      <c r="BN65" s="30">
        <v>165</v>
      </c>
      <c r="BO65" s="30">
        <v>0</v>
      </c>
      <c r="BP65" s="30">
        <v>0.94330303030303053</v>
      </c>
      <c r="BQ65" s="32">
        <v>5.8896657711046468E-3</v>
      </c>
      <c r="BR65" s="28">
        <v>3.7510476887088204</v>
      </c>
      <c r="BS65" s="28">
        <v>7.4069429303405279E-2</v>
      </c>
      <c r="BT65" s="28">
        <v>2.4189985156626514E-2</v>
      </c>
      <c r="BU65" s="28">
        <v>9.10626940765181E-3</v>
      </c>
      <c r="BV65" s="28">
        <v>1.3938261201701962</v>
      </c>
      <c r="BW65" s="28">
        <v>2.3969187467935402E-2</v>
      </c>
      <c r="BX65" s="28">
        <v>3.1542903551853474</v>
      </c>
      <c r="BY65" s="28">
        <v>5.7676100630434449E-3</v>
      </c>
      <c r="BZ65" s="28">
        <v>0.91591206080554133</v>
      </c>
      <c r="CA65" s="30">
        <v>8.9561137358699597E-2</v>
      </c>
      <c r="CB65" s="28">
        <v>6.6178383665585434</v>
      </c>
      <c r="CC65" s="32">
        <v>0.39890161923314382</v>
      </c>
      <c r="CE65" s="30">
        <f t="shared" si="0"/>
        <v>3.3291640592396958</v>
      </c>
      <c r="CG65" s="55">
        <f t="shared" si="1"/>
        <v>-0.12484848484848499</v>
      </c>
      <c r="CH65" s="50">
        <f t="shared" si="2"/>
        <v>0</v>
      </c>
      <c r="CI65" s="51"/>
      <c r="CJ65" s="51" t="s">
        <v>50</v>
      </c>
      <c r="CK65" s="56" t="s">
        <v>51</v>
      </c>
      <c r="CL65" s="2"/>
      <c r="CM65" s="55">
        <f t="shared" si="3"/>
        <v>0.28346839094184029</v>
      </c>
      <c r="CN65" s="51">
        <f t="shared" si="4"/>
        <v>0</v>
      </c>
      <c r="CO65" s="51"/>
      <c r="CP65" s="51" t="s">
        <v>50</v>
      </c>
      <c r="CQ65" s="56" t="s">
        <v>51</v>
      </c>
      <c r="CR65" s="2"/>
      <c r="CS65" s="55">
        <f t="shared" si="5"/>
        <v>7.9873049830316845E-3</v>
      </c>
      <c r="CT65" s="51">
        <f t="shared" si="6"/>
        <v>0</v>
      </c>
      <c r="CU65" s="51"/>
      <c r="CV65" s="51" t="s">
        <v>50</v>
      </c>
      <c r="CW65" s="56" t="s">
        <v>51</v>
      </c>
      <c r="CX65" s="2"/>
      <c r="CY65" s="55">
        <f t="shared" si="7"/>
        <v>0.45208630906018699</v>
      </c>
      <c r="CZ65" s="51">
        <f t="shared" si="8"/>
        <v>0</v>
      </c>
      <c r="DA65" s="51"/>
      <c r="DB65" s="51" t="s">
        <v>50</v>
      </c>
      <c r="DC65" s="56" t="s">
        <v>51</v>
      </c>
      <c r="DD65" s="2"/>
      <c r="DE65" s="55">
        <f t="shared" si="9"/>
        <v>1.6476494962155224</v>
      </c>
      <c r="DF65" s="51">
        <f t="shared" si="10"/>
        <v>0</v>
      </c>
      <c r="DG65" s="51"/>
      <c r="DH65" s="51" t="s">
        <v>50</v>
      </c>
      <c r="DI65" s="56" t="s">
        <v>51</v>
      </c>
      <c r="DK65" s="15">
        <v>3.3291640592396958</v>
      </c>
    </row>
    <row r="66" spans="1:115" x14ac:dyDescent="0.3">
      <c r="A66" s="28">
        <v>67</v>
      </c>
      <c r="B66" s="29">
        <v>0.92500000000000004</v>
      </c>
      <c r="C66" s="30">
        <v>4.833333333333333</v>
      </c>
      <c r="D66" s="30">
        <v>2.4285714285714284</v>
      </c>
      <c r="E66" s="31">
        <v>0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1">
        <v>0</v>
      </c>
      <c r="M66" s="32">
        <v>0</v>
      </c>
      <c r="N66" s="30">
        <v>100</v>
      </c>
      <c r="O66" s="30">
        <v>0</v>
      </c>
      <c r="P66" s="30">
        <v>5</v>
      </c>
      <c r="Q66" s="30">
        <v>100</v>
      </c>
      <c r="R66" s="30">
        <v>45</v>
      </c>
      <c r="S66" s="30">
        <v>0</v>
      </c>
      <c r="T66" s="30">
        <v>5.1590019592802907</v>
      </c>
      <c r="U66" s="31">
        <v>200</v>
      </c>
      <c r="V66" s="33">
        <v>0.95</v>
      </c>
      <c r="W66" s="30">
        <v>29.734999999999999</v>
      </c>
      <c r="X66" s="30">
        <v>1.6036390587505882</v>
      </c>
      <c r="Y66" s="30">
        <v>165</v>
      </c>
      <c r="Z66" s="30">
        <v>0</v>
      </c>
      <c r="AA66" s="30">
        <v>0.81978787878787884</v>
      </c>
      <c r="AB66" s="32">
        <v>9.7190245984884165E-3</v>
      </c>
      <c r="AC66" s="28">
        <v>2.3813025644231955</v>
      </c>
      <c r="AD66" s="28">
        <v>3.2980053891314774E-2</v>
      </c>
      <c r="AE66" s="28">
        <v>2.7434489072151222E-2</v>
      </c>
      <c r="AF66" s="28">
        <v>1.1709477345465973E-2</v>
      </c>
      <c r="AG66" s="28">
        <v>1.6836170047550425</v>
      </c>
      <c r="AH66" s="28">
        <v>2.0183698442679733E-2</v>
      </c>
      <c r="AI66" s="28">
        <v>3.1622776601683791</v>
      </c>
      <c r="AJ66" s="28">
        <v>6.2078472642979418E-17</v>
      </c>
      <c r="AK66" s="28">
        <v>1.3653209834889466</v>
      </c>
      <c r="AL66" s="30">
        <v>0.10759882819439637</v>
      </c>
      <c r="AM66" s="28">
        <v>8.1730066454227135</v>
      </c>
      <c r="AN66" s="32">
        <v>0.44687373166944655</v>
      </c>
      <c r="AP66" s="28">
        <v>67</v>
      </c>
      <c r="AQ66" s="29">
        <v>0.92500000000000004</v>
      </c>
      <c r="AR66" s="30">
        <v>4.833333333333333</v>
      </c>
      <c r="AS66" s="30">
        <v>2.4285714285714284</v>
      </c>
      <c r="AT66" s="31">
        <v>0</v>
      </c>
      <c r="AU66" s="30">
        <v>0</v>
      </c>
      <c r="AV66" s="30">
        <v>0</v>
      </c>
      <c r="AW66" s="30">
        <v>0</v>
      </c>
      <c r="AX66" s="30">
        <v>0</v>
      </c>
      <c r="AY66" s="30">
        <v>0</v>
      </c>
      <c r="AZ66" s="30">
        <v>0</v>
      </c>
      <c r="BA66" s="31">
        <v>0</v>
      </c>
      <c r="BB66" s="32">
        <v>0</v>
      </c>
      <c r="BC66" s="30">
        <v>100</v>
      </c>
      <c r="BD66" s="30">
        <v>0</v>
      </c>
      <c r="BE66" s="30">
        <v>5</v>
      </c>
      <c r="BF66" s="30">
        <v>0</v>
      </c>
      <c r="BG66" s="30">
        <v>0</v>
      </c>
      <c r="BH66" s="30">
        <v>0</v>
      </c>
      <c r="BI66" s="30">
        <v>5.1590019592802907</v>
      </c>
      <c r="BJ66" s="31">
        <v>200</v>
      </c>
      <c r="BK66" s="33">
        <v>0.95</v>
      </c>
      <c r="BL66" s="30">
        <v>9.9499999999999993</v>
      </c>
      <c r="BM66" s="30">
        <v>1.0399675936335127</v>
      </c>
      <c r="BN66" s="30">
        <v>165</v>
      </c>
      <c r="BO66" s="30">
        <v>0</v>
      </c>
      <c r="BP66" s="30">
        <v>0.93969696969696992</v>
      </c>
      <c r="BQ66" s="32">
        <v>6.3028339008091676E-3</v>
      </c>
      <c r="BR66" s="28">
        <v>3.7550824271139267</v>
      </c>
      <c r="BS66" s="28">
        <v>7.4323125012545926E-2</v>
      </c>
      <c r="BT66" s="28">
        <v>2.3675209425784782E-2</v>
      </c>
      <c r="BU66" s="28">
        <v>8.9236953937618622E-3</v>
      </c>
      <c r="BV66" s="28">
        <v>1.3971880547971653</v>
      </c>
      <c r="BW66" s="28">
        <v>2.4467225509503379E-2</v>
      </c>
      <c r="BX66" s="28">
        <v>3.1551017434861892</v>
      </c>
      <c r="BY66" s="28">
        <v>5.5617267463685541E-3</v>
      </c>
      <c r="BZ66" s="28">
        <v>0.90879868466575264</v>
      </c>
      <c r="CA66" s="30">
        <v>8.9598453097529077E-2</v>
      </c>
      <c r="CB66" s="28">
        <v>6.8725793883894122</v>
      </c>
      <c r="CC66" s="32">
        <v>0.44934471055501018</v>
      </c>
      <c r="CE66" s="30">
        <f t="shared" si="0"/>
        <v>3.4260903721436242</v>
      </c>
      <c r="CG66" s="55">
        <f t="shared" si="1"/>
        <v>-0.11990909090909108</v>
      </c>
      <c r="CH66" s="50">
        <f t="shared" si="2"/>
        <v>0</v>
      </c>
      <c r="CI66" s="51"/>
      <c r="CJ66" s="51" t="s">
        <v>52</v>
      </c>
      <c r="CK66" s="59">
        <f>AVERAGE(CG130:CG132)</f>
        <v>-0.2017474747474747</v>
      </c>
      <c r="CL66" s="2"/>
      <c r="CM66" s="55">
        <f t="shared" si="3"/>
        <v>0.28642894995787715</v>
      </c>
      <c r="CN66" s="51">
        <f t="shared" si="4"/>
        <v>0</v>
      </c>
      <c r="CO66" s="51"/>
      <c r="CP66" s="51" t="s">
        <v>52</v>
      </c>
      <c r="CQ66" s="59">
        <f>AVERAGE(CM130:CM132)</f>
        <v>9.2451512916525203E-2</v>
      </c>
      <c r="CR66" s="2"/>
      <c r="CS66" s="55">
        <f t="shared" si="5"/>
        <v>7.1759166821898646E-3</v>
      </c>
      <c r="CT66" s="51">
        <f t="shared" si="6"/>
        <v>0</v>
      </c>
      <c r="CU66" s="51"/>
      <c r="CV66" s="51" t="s">
        <v>52</v>
      </c>
      <c r="CW66" s="59">
        <f>AVERAGE(CS130:CS132)</f>
        <v>0</v>
      </c>
      <c r="CX66" s="2"/>
      <c r="CY66" s="55">
        <f t="shared" si="7"/>
        <v>0.45652229882319395</v>
      </c>
      <c r="CZ66" s="51">
        <f t="shared" si="8"/>
        <v>0</v>
      </c>
      <c r="DA66" s="51"/>
      <c r="DB66" s="51" t="s">
        <v>52</v>
      </c>
      <c r="DC66" s="59">
        <f>AVERAGE(CY130:CY132)</f>
        <v>0.31913751555787678</v>
      </c>
      <c r="DD66" s="2"/>
      <c r="DE66" s="55">
        <f t="shared" si="9"/>
        <v>1.3004272570333013</v>
      </c>
      <c r="DF66" s="51">
        <f t="shared" si="10"/>
        <v>0</v>
      </c>
      <c r="DG66" s="51"/>
      <c r="DH66" s="51" t="s">
        <v>52</v>
      </c>
      <c r="DI66" s="59">
        <f>AVERAGE(DE130:DE132)</f>
        <v>3.0023831244565131</v>
      </c>
      <c r="DK66" s="15">
        <v>3.4260903721436242</v>
      </c>
    </row>
    <row r="67" spans="1:115" x14ac:dyDescent="0.3">
      <c r="A67" s="28">
        <v>57</v>
      </c>
      <c r="B67" s="29">
        <v>0.92500000000000004</v>
      </c>
      <c r="C67" s="30">
        <v>2.6666666666666665</v>
      </c>
      <c r="D67" s="30">
        <v>4.7142857142857135</v>
      </c>
      <c r="E67" s="31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1">
        <v>0</v>
      </c>
      <c r="M67" s="32">
        <v>0</v>
      </c>
      <c r="N67" s="30">
        <v>100</v>
      </c>
      <c r="O67" s="30">
        <v>0</v>
      </c>
      <c r="P67" s="30">
        <v>5</v>
      </c>
      <c r="Q67" s="30">
        <v>100</v>
      </c>
      <c r="R67" s="30">
        <v>45</v>
      </c>
      <c r="S67" s="30">
        <v>0</v>
      </c>
      <c r="T67" s="30">
        <v>5.1590019592802907</v>
      </c>
      <c r="U67" s="31">
        <v>200</v>
      </c>
      <c r="V67" s="33">
        <v>0.95</v>
      </c>
      <c r="W67" s="30">
        <v>29.95</v>
      </c>
      <c r="X67" s="30">
        <v>1.5774258793020719</v>
      </c>
      <c r="Y67" s="30">
        <v>165</v>
      </c>
      <c r="Z67" s="30">
        <v>0</v>
      </c>
      <c r="AA67" s="30">
        <v>0.81848484848484826</v>
      </c>
      <c r="AB67" s="32">
        <v>9.5601568442549838E-3</v>
      </c>
      <c r="AC67" s="28">
        <v>2.3377622903543553</v>
      </c>
      <c r="AD67" s="28">
        <v>3.6829374034003076E-2</v>
      </c>
      <c r="AE67" s="28">
        <v>2.0261534370724817E-2</v>
      </c>
      <c r="AF67" s="28">
        <v>1.0854687399294474E-2</v>
      </c>
      <c r="AG67" s="28">
        <v>1.6809910227259592</v>
      </c>
      <c r="AH67" s="28">
        <v>2.0725352848912984E-2</v>
      </c>
      <c r="AI67" s="28">
        <v>3.1622776601683791</v>
      </c>
      <c r="AJ67" s="28">
        <v>6.2078472642979418E-17</v>
      </c>
      <c r="AK67" s="28">
        <v>1.3936815565707485</v>
      </c>
      <c r="AL67" s="30">
        <v>0.11213634439631187</v>
      </c>
      <c r="AM67" s="28">
        <v>7.8188142945872041</v>
      </c>
      <c r="AN67" s="32">
        <v>0.41618894533841988</v>
      </c>
      <c r="AP67" s="28">
        <v>57</v>
      </c>
      <c r="AQ67" s="29">
        <v>0.92500000000000004</v>
      </c>
      <c r="AR67" s="30">
        <v>2.6666666666666665</v>
      </c>
      <c r="AS67" s="30">
        <v>4.7142857142857135</v>
      </c>
      <c r="AT67" s="31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1">
        <v>0</v>
      </c>
      <c r="BB67" s="32">
        <v>0</v>
      </c>
      <c r="BC67" s="30">
        <v>100</v>
      </c>
      <c r="BD67" s="30">
        <v>0</v>
      </c>
      <c r="BE67" s="30">
        <v>5</v>
      </c>
      <c r="BF67" s="30">
        <v>0</v>
      </c>
      <c r="BG67" s="30">
        <v>0</v>
      </c>
      <c r="BH67" s="30">
        <v>0</v>
      </c>
      <c r="BI67" s="30">
        <v>5.1590019592802907</v>
      </c>
      <c r="BJ67" s="31">
        <v>200</v>
      </c>
      <c r="BK67" s="33">
        <v>0.95</v>
      </c>
      <c r="BL67" s="30">
        <v>9.7949999999999999</v>
      </c>
      <c r="BM67" s="30">
        <v>0.95755465461171307</v>
      </c>
      <c r="BN67" s="30">
        <v>165</v>
      </c>
      <c r="BO67" s="30">
        <v>0</v>
      </c>
      <c r="BP67" s="30">
        <v>0.94063636363636394</v>
      </c>
      <c r="BQ67" s="32">
        <v>5.8033615431012913E-3</v>
      </c>
      <c r="BR67" s="28">
        <v>3.7509868057566549</v>
      </c>
      <c r="BS67" s="28">
        <v>7.0967460607994248E-2</v>
      </c>
      <c r="BT67" s="28">
        <v>2.7597672093843319E-2</v>
      </c>
      <c r="BU67" s="28">
        <v>9.4357334768019954E-3</v>
      </c>
      <c r="BV67" s="28">
        <v>1.3969236480087619</v>
      </c>
      <c r="BW67" s="28">
        <v>2.3518098481690886E-2</v>
      </c>
      <c r="BX67" s="28">
        <v>3.1573540466765051</v>
      </c>
      <c r="BY67" s="28">
        <v>4.6686442480026076E-3</v>
      </c>
      <c r="BZ67" s="28">
        <v>0.89246752172846655</v>
      </c>
      <c r="CA67" s="30">
        <v>9.1568240153605499E-2</v>
      </c>
      <c r="CB67" s="28">
        <v>6.8227221824776896</v>
      </c>
      <c r="CC67" s="32">
        <v>0.40158337497120666</v>
      </c>
      <c r="CE67" s="30">
        <f t="shared" si="0"/>
        <v>3.5456210417116729</v>
      </c>
      <c r="CG67" s="55">
        <f t="shared" si="1"/>
        <v>-0.12215151515151568</v>
      </c>
      <c r="CH67" s="50">
        <f t="shared" si="2"/>
        <v>0</v>
      </c>
      <c r="CI67" s="51"/>
      <c r="CJ67" s="51" t="s">
        <v>53</v>
      </c>
      <c r="CK67" s="59">
        <f>AVERAGE(CG133:CG138)</f>
        <v>-0.17114646464646435</v>
      </c>
      <c r="CL67" s="2"/>
      <c r="CM67" s="55">
        <f t="shared" si="3"/>
        <v>0.28406737471719734</v>
      </c>
      <c r="CN67" s="51">
        <f t="shared" si="4"/>
        <v>0</v>
      </c>
      <c r="CO67" s="51"/>
      <c r="CP67" s="51" t="s">
        <v>53</v>
      </c>
      <c r="CQ67" s="59">
        <f>AVERAGE(CM133:CM138)</f>
        <v>0.1557886465434952</v>
      </c>
      <c r="CR67" s="2"/>
      <c r="CS67" s="55">
        <f t="shared" si="5"/>
        <v>4.9236134918739793E-3</v>
      </c>
      <c r="CT67" s="51">
        <f t="shared" si="6"/>
        <v>0</v>
      </c>
      <c r="CU67" s="51"/>
      <c r="CV67" s="51" t="s">
        <v>53</v>
      </c>
      <c r="CW67" s="59">
        <f>AVERAGE(CS133:CS138)</f>
        <v>0</v>
      </c>
      <c r="CX67" s="2"/>
      <c r="CY67" s="55">
        <f t="shared" si="7"/>
        <v>0.501214034842282</v>
      </c>
      <c r="CZ67" s="51">
        <f t="shared" si="8"/>
        <v>0</v>
      </c>
      <c r="DA67" s="51"/>
      <c r="DB67" s="51" t="s">
        <v>53</v>
      </c>
      <c r="DC67" s="59">
        <f>AVERAGE(CY133:CY138)</f>
        <v>0.31860153019785914</v>
      </c>
      <c r="DD67" s="2"/>
      <c r="DE67" s="55">
        <f t="shared" si="9"/>
        <v>0.99609211210951454</v>
      </c>
      <c r="DF67" s="51">
        <f t="shared" si="10"/>
        <v>0</v>
      </c>
      <c r="DG67" s="51"/>
      <c r="DH67" s="51" t="s">
        <v>53</v>
      </c>
      <c r="DI67" s="59">
        <f>AVERAGE(DE133:DE138)</f>
        <v>1.3348373317820006</v>
      </c>
      <c r="DK67" s="15">
        <v>3.5456210417116729</v>
      </c>
    </row>
    <row r="68" spans="1:115" x14ac:dyDescent="0.3">
      <c r="A68" s="28">
        <v>62</v>
      </c>
      <c r="B68" s="29">
        <v>0.92500000000000004</v>
      </c>
      <c r="C68" s="30">
        <v>3.75</v>
      </c>
      <c r="D68" s="30">
        <v>3.5714285714285712</v>
      </c>
      <c r="E68" s="31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1">
        <v>0</v>
      </c>
      <c r="M68" s="32">
        <v>0</v>
      </c>
      <c r="N68" s="30">
        <v>100</v>
      </c>
      <c r="O68" s="30">
        <v>0</v>
      </c>
      <c r="P68" s="30">
        <v>5</v>
      </c>
      <c r="Q68" s="30">
        <v>100</v>
      </c>
      <c r="R68" s="30">
        <v>45</v>
      </c>
      <c r="S68" s="30">
        <v>0</v>
      </c>
      <c r="T68" s="30">
        <v>5.1590019592802907</v>
      </c>
      <c r="U68" s="31">
        <v>200</v>
      </c>
      <c r="V68" s="33">
        <v>0.95</v>
      </c>
      <c r="W68" s="30">
        <v>22.25</v>
      </c>
      <c r="X68" s="30">
        <v>1.2577645391841128</v>
      </c>
      <c r="Y68" s="30">
        <v>165</v>
      </c>
      <c r="Z68" s="30">
        <v>0</v>
      </c>
      <c r="AA68" s="30">
        <v>0.86515151515151545</v>
      </c>
      <c r="AB68" s="32">
        <v>7.6228153889946193E-3</v>
      </c>
      <c r="AC68" s="28">
        <v>2.6377987124807238</v>
      </c>
      <c r="AD68" s="28">
        <v>3.9401189650906568E-2</v>
      </c>
      <c r="AE68" s="28">
        <v>4.0743486826987196E-2</v>
      </c>
      <c r="AF68" s="28">
        <v>1.3680146123544294E-2</v>
      </c>
      <c r="AG68" s="28">
        <v>1.7947834605087638</v>
      </c>
      <c r="AH68" s="28">
        <v>2.3770170209696184E-2</v>
      </c>
      <c r="AI68" s="28">
        <v>3.6033349073875161</v>
      </c>
      <c r="AJ68" s="28">
        <v>4.3705815328815706E-3</v>
      </c>
      <c r="AK68" s="28">
        <v>1.4018231627505526</v>
      </c>
      <c r="AL68" s="30">
        <v>0.11508571376611025</v>
      </c>
      <c r="AM68" s="28">
        <v>7.4833616282425695</v>
      </c>
      <c r="AN68" s="32">
        <v>0.39658710063677455</v>
      </c>
      <c r="AP68" s="28">
        <v>62</v>
      </c>
      <c r="AQ68" s="29">
        <v>0.92500000000000004</v>
      </c>
      <c r="AR68" s="30">
        <v>3.75</v>
      </c>
      <c r="AS68" s="30">
        <v>3.5714285714285712</v>
      </c>
      <c r="AT68" s="31">
        <v>0</v>
      </c>
      <c r="AU68" s="30">
        <v>0</v>
      </c>
      <c r="AV68" s="30">
        <v>0</v>
      </c>
      <c r="AW68" s="30">
        <v>0</v>
      </c>
      <c r="AX68" s="30">
        <v>0</v>
      </c>
      <c r="AY68" s="30">
        <v>0</v>
      </c>
      <c r="AZ68" s="30">
        <v>0</v>
      </c>
      <c r="BA68" s="31">
        <v>0</v>
      </c>
      <c r="BB68" s="32">
        <v>0</v>
      </c>
      <c r="BC68" s="30">
        <v>100</v>
      </c>
      <c r="BD68" s="30">
        <v>0</v>
      </c>
      <c r="BE68" s="30">
        <v>5</v>
      </c>
      <c r="BF68" s="30">
        <v>0</v>
      </c>
      <c r="BG68" s="30">
        <v>0</v>
      </c>
      <c r="BH68" s="30">
        <v>0</v>
      </c>
      <c r="BI68" s="30">
        <v>5.1590019592802907</v>
      </c>
      <c r="BJ68" s="31">
        <v>200</v>
      </c>
      <c r="BK68" s="33">
        <v>0.95</v>
      </c>
      <c r="BL68" s="30">
        <v>5.89</v>
      </c>
      <c r="BM68" s="30">
        <v>0.71794456270733031</v>
      </c>
      <c r="BN68" s="30">
        <v>165</v>
      </c>
      <c r="BO68" s="30">
        <v>0</v>
      </c>
      <c r="BP68" s="30">
        <v>0.96430303030303066</v>
      </c>
      <c r="BQ68" s="32">
        <v>4.3511791679232137E-3</v>
      </c>
      <c r="BR68" s="28">
        <v>4.3450216587619863</v>
      </c>
      <c r="BS68" s="28">
        <v>8.0055444148479774E-2</v>
      </c>
      <c r="BT68" s="28">
        <v>4.6657850020767305E-2</v>
      </c>
      <c r="BU68" s="28">
        <v>1.2371713482753524E-2</v>
      </c>
      <c r="BV68" s="28">
        <v>1.4873463802886382</v>
      </c>
      <c r="BW68" s="28">
        <v>2.6958587612857375E-2</v>
      </c>
      <c r="BX68" s="28">
        <v>3.5629378183897438</v>
      </c>
      <c r="BY68" s="28">
        <v>1.8741071020301932E-2</v>
      </c>
      <c r="BZ68" s="28">
        <v>0.95339793109663828</v>
      </c>
      <c r="CA68" s="30">
        <v>0.10234292355795419</v>
      </c>
      <c r="CB68" s="28">
        <v>6.347049003296382</v>
      </c>
      <c r="CC68" s="32">
        <v>0.3782679722822414</v>
      </c>
      <c r="CE68" s="30">
        <f t="shared" ref="CE68:CE131" si="11">SQRT(C68*D68)</f>
        <v>3.6596252735569994</v>
      </c>
      <c r="CG68" s="55">
        <f t="shared" si="1"/>
        <v>-9.9151515151515213E-2</v>
      </c>
      <c r="CH68" s="50">
        <f t="shared" si="2"/>
        <v>0</v>
      </c>
      <c r="CI68" s="51"/>
      <c r="CJ68" s="51" t="s">
        <v>54</v>
      </c>
      <c r="CK68" s="59">
        <f>AVERAGE(CG139)</f>
        <v>-0.12396969696969662</v>
      </c>
      <c r="CL68" s="2"/>
      <c r="CM68" s="55">
        <f t="shared" si="3"/>
        <v>0.30743708022012561</v>
      </c>
      <c r="CN68" s="51">
        <f t="shared" si="4"/>
        <v>0</v>
      </c>
      <c r="CO68" s="51"/>
      <c r="CP68" s="51" t="s">
        <v>54</v>
      </c>
      <c r="CQ68" s="59">
        <f>AVERAGE(CM139)</f>
        <v>0.21452965640611965</v>
      </c>
      <c r="CR68" s="2"/>
      <c r="CS68" s="55">
        <f t="shared" si="5"/>
        <v>4.0397088997772279E-2</v>
      </c>
      <c r="CT68" s="51">
        <f t="shared" si="6"/>
        <v>0</v>
      </c>
      <c r="CU68" s="51"/>
      <c r="CV68" s="51" t="s">
        <v>54</v>
      </c>
      <c r="CW68" s="59">
        <f>AVERAGE(CS139)</f>
        <v>2.4999999999999467E-3</v>
      </c>
      <c r="CX68" s="2"/>
      <c r="CY68" s="55">
        <f t="shared" si="7"/>
        <v>0.44842523165391435</v>
      </c>
      <c r="CZ68" s="51">
        <f t="shared" si="8"/>
        <v>0</v>
      </c>
      <c r="DA68" s="51"/>
      <c r="DB68" s="51" t="s">
        <v>54</v>
      </c>
      <c r="DC68" s="59">
        <f>AVERAGE(CY139)</f>
        <v>0.34171335243637857</v>
      </c>
      <c r="DD68" s="2"/>
      <c r="DE68" s="55">
        <f t="shared" si="9"/>
        <v>1.1363126249461875</v>
      </c>
      <c r="DF68" s="51">
        <f t="shared" si="10"/>
        <v>0</v>
      </c>
      <c r="DG68" s="51"/>
      <c r="DH68" s="51" t="s">
        <v>54</v>
      </c>
      <c r="DI68" s="59">
        <f>AVERAGE(DE139)</f>
        <v>1.3279909061738513</v>
      </c>
      <c r="DK68" s="15">
        <v>3.6596252735569994</v>
      </c>
    </row>
    <row r="69" spans="1:115" x14ac:dyDescent="0.3">
      <c r="A69" s="28">
        <v>73</v>
      </c>
      <c r="B69" s="29">
        <v>0.92500000000000004</v>
      </c>
      <c r="C69" s="30">
        <v>5.9166666666666661</v>
      </c>
      <c r="D69" s="30">
        <v>2.4285714285714284</v>
      </c>
      <c r="E69" s="31">
        <v>0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1">
        <v>0</v>
      </c>
      <c r="M69" s="32">
        <v>0</v>
      </c>
      <c r="N69" s="30">
        <v>100</v>
      </c>
      <c r="O69" s="30">
        <v>0</v>
      </c>
      <c r="P69" s="30">
        <v>5</v>
      </c>
      <c r="Q69" s="30">
        <v>100</v>
      </c>
      <c r="R69" s="30">
        <v>45</v>
      </c>
      <c r="S69" s="30">
        <v>0</v>
      </c>
      <c r="T69" s="30">
        <v>5.1590019592802907</v>
      </c>
      <c r="U69" s="31">
        <v>200</v>
      </c>
      <c r="V69" s="33">
        <v>0.95</v>
      </c>
      <c r="W69" s="30">
        <v>21.395</v>
      </c>
      <c r="X69" s="30">
        <v>1.2961848280553874</v>
      </c>
      <c r="Y69" s="30">
        <v>165</v>
      </c>
      <c r="Z69" s="30">
        <v>0</v>
      </c>
      <c r="AA69" s="30">
        <v>0.87033333333333363</v>
      </c>
      <c r="AB69" s="32">
        <v>7.8556656245781092E-3</v>
      </c>
      <c r="AC69" s="28">
        <v>2.6205029411180218</v>
      </c>
      <c r="AD69" s="28">
        <v>4.0601522583776355E-2</v>
      </c>
      <c r="AE69" s="28">
        <v>4.2430631077973562E-2</v>
      </c>
      <c r="AF69" s="28">
        <v>1.4357351136353613E-2</v>
      </c>
      <c r="AG69" s="28">
        <v>1.792510359129281</v>
      </c>
      <c r="AH69" s="28">
        <v>2.3419161293319082E-2</v>
      </c>
      <c r="AI69" s="28">
        <v>3.6055512754639945</v>
      </c>
      <c r="AJ69" s="28">
        <v>7.4494167171575297E-16</v>
      </c>
      <c r="AK69" s="28">
        <v>1.4340072375418262</v>
      </c>
      <c r="AL69" s="30">
        <v>0.11813702128754515</v>
      </c>
      <c r="AM69" s="28">
        <v>7.1426002691834034</v>
      </c>
      <c r="AN69" s="32">
        <v>0.4013709597721043</v>
      </c>
      <c r="AP69" s="28">
        <v>73</v>
      </c>
      <c r="AQ69" s="29">
        <v>0.92500000000000004</v>
      </c>
      <c r="AR69" s="30">
        <v>5.9166666666666661</v>
      </c>
      <c r="AS69" s="30">
        <v>2.4285714285714284</v>
      </c>
      <c r="AT69" s="31">
        <v>0</v>
      </c>
      <c r="AU69" s="30">
        <v>0</v>
      </c>
      <c r="AV69" s="30">
        <v>0</v>
      </c>
      <c r="AW69" s="30">
        <v>0</v>
      </c>
      <c r="AX69" s="30">
        <v>0</v>
      </c>
      <c r="AY69" s="30">
        <v>0</v>
      </c>
      <c r="AZ69" s="30">
        <v>0</v>
      </c>
      <c r="BA69" s="31">
        <v>0</v>
      </c>
      <c r="BB69" s="32">
        <v>0</v>
      </c>
      <c r="BC69" s="30">
        <v>100</v>
      </c>
      <c r="BD69" s="30">
        <v>0</v>
      </c>
      <c r="BE69" s="30">
        <v>5</v>
      </c>
      <c r="BF69" s="30">
        <v>0</v>
      </c>
      <c r="BG69" s="30">
        <v>0</v>
      </c>
      <c r="BH69" s="30">
        <v>0</v>
      </c>
      <c r="BI69" s="30">
        <v>5.1590019592802907</v>
      </c>
      <c r="BJ69" s="31">
        <v>200</v>
      </c>
      <c r="BK69" s="33">
        <v>0.95</v>
      </c>
      <c r="BL69" s="30">
        <v>6.38</v>
      </c>
      <c r="BM69" s="30">
        <v>0.77825304009641283</v>
      </c>
      <c r="BN69" s="30">
        <v>165</v>
      </c>
      <c r="BO69" s="30">
        <v>0</v>
      </c>
      <c r="BP69" s="30">
        <v>0.96133333333333337</v>
      </c>
      <c r="BQ69" s="32">
        <v>4.7166850914934118E-3</v>
      </c>
      <c r="BR69" s="28">
        <v>4.3159865758403813</v>
      </c>
      <c r="BS69" s="28">
        <v>8.1240910994779994E-2</v>
      </c>
      <c r="BT69" s="28">
        <v>5.7301236578364376E-2</v>
      </c>
      <c r="BU69" s="28">
        <v>1.3256759897301818E-2</v>
      </c>
      <c r="BV69" s="28">
        <v>1.495076579304222</v>
      </c>
      <c r="BW69" s="28">
        <v>2.6850176621885852E-2</v>
      </c>
      <c r="BX69" s="28">
        <v>3.5751986321060674</v>
      </c>
      <c r="BY69" s="28">
        <v>1.5522003560133104E-2</v>
      </c>
      <c r="BZ69" s="28">
        <v>0.88810197376007083</v>
      </c>
      <c r="CA69" s="30">
        <v>8.677805716801773E-2</v>
      </c>
      <c r="CB69" s="28">
        <v>6.6476748079688432</v>
      </c>
      <c r="CC69" s="32">
        <v>0.40944662612212812</v>
      </c>
      <c r="CE69" s="30">
        <f t="shared" si="11"/>
        <v>3.7906526639943703</v>
      </c>
      <c r="CG69" s="55">
        <f t="shared" ref="CG69:CG132" si="12">AA69-BP69</f>
        <v>-9.0999999999999748E-2</v>
      </c>
      <c r="CH69" s="50">
        <f t="shared" ref="CH69:CH132" si="13">IF(AB69+BQ69&gt;=ABS(CG69),1,0)</f>
        <v>0</v>
      </c>
      <c r="CI69" s="51"/>
      <c r="CJ69" s="51" t="s">
        <v>55</v>
      </c>
      <c r="CK69" s="59">
        <f>AVERAGE(CG140:CG144)</f>
        <v>-6.8696969696969784E-2</v>
      </c>
      <c r="CL69" s="2"/>
      <c r="CM69" s="55">
        <f t="shared" ref="CM69:CM132" si="14">AG69-BV69</f>
        <v>0.29743377982505903</v>
      </c>
      <c r="CN69" s="51">
        <f t="shared" ref="CN69:CN132" si="15">IF(AH69+BW69&gt;=ABS(CM69),1,0)</f>
        <v>0</v>
      </c>
      <c r="CO69" s="51"/>
      <c r="CP69" s="51" t="s">
        <v>55</v>
      </c>
      <c r="CQ69" s="59">
        <f>AVERAGE(CM140:CM144)</f>
        <v>0.23980332762504827</v>
      </c>
      <c r="CR69" s="2"/>
      <c r="CS69" s="55">
        <f t="shared" ref="CS69:CS132" si="16">AI69-BX69</f>
        <v>3.0352643357927089E-2</v>
      </c>
      <c r="CT69" s="51">
        <f t="shared" ref="CT69:CT132" si="17">IF(AJ69+BY69&gt;=ABS(CS69),1,0)</f>
        <v>0</v>
      </c>
      <c r="CU69" s="51"/>
      <c r="CV69" s="51" t="s">
        <v>55</v>
      </c>
      <c r="CW69" s="59">
        <f>AVERAGE(CS140:CS144)</f>
        <v>2.2761019844009044E-2</v>
      </c>
      <c r="CX69" s="2"/>
      <c r="CY69" s="55">
        <f t="shared" ref="CY69:CY132" si="18">AK69-BZ69</f>
        <v>0.54590526378175541</v>
      </c>
      <c r="CZ69" s="51">
        <f t="shared" ref="CZ69:CZ132" si="19">IF(AL69+CA69&gt;=ABS(CY69),1,0)</f>
        <v>0</v>
      </c>
      <c r="DA69" s="51"/>
      <c r="DB69" s="51" t="s">
        <v>55</v>
      </c>
      <c r="DC69" s="59">
        <f>AVERAGE(CY140:CY144)</f>
        <v>0.31800203743505051</v>
      </c>
      <c r="DD69" s="2"/>
      <c r="DE69" s="55">
        <f t="shared" ref="DE69:DE132" si="20">AM69-CB69</f>
        <v>0.49492546121456016</v>
      </c>
      <c r="DF69" s="51">
        <f t="shared" ref="DF69:DF132" si="21">IF(AN69+CC69&gt;=ABS(DE69),1,0)</f>
        <v>1</v>
      </c>
      <c r="DG69" s="51"/>
      <c r="DH69" s="51" t="s">
        <v>55</v>
      </c>
      <c r="DI69" s="59">
        <f>AVERAGE(DE140:DE144)</f>
        <v>0.86691898348278174</v>
      </c>
      <c r="DK69" s="15">
        <v>3.7906526639943703</v>
      </c>
    </row>
    <row r="70" spans="1:115" x14ac:dyDescent="0.3">
      <c r="A70" s="28">
        <v>58</v>
      </c>
      <c r="B70" s="29">
        <v>0.92500000000000004</v>
      </c>
      <c r="C70" s="30">
        <v>2.6666666666666665</v>
      </c>
      <c r="D70" s="30">
        <v>5.8571428571428559</v>
      </c>
      <c r="E70" s="31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1">
        <v>0</v>
      </c>
      <c r="M70" s="32">
        <v>0</v>
      </c>
      <c r="N70" s="30">
        <v>100</v>
      </c>
      <c r="O70" s="30">
        <v>0</v>
      </c>
      <c r="P70" s="30">
        <v>5</v>
      </c>
      <c r="Q70" s="30">
        <v>100</v>
      </c>
      <c r="R70" s="30">
        <v>45</v>
      </c>
      <c r="S70" s="30">
        <v>0</v>
      </c>
      <c r="T70" s="30">
        <v>5.1590019592802907</v>
      </c>
      <c r="U70" s="31">
        <v>200</v>
      </c>
      <c r="V70" s="33">
        <v>0.95</v>
      </c>
      <c r="W70" s="30">
        <v>22.324999999999999</v>
      </c>
      <c r="X70" s="30">
        <v>1.3806482527353017</v>
      </c>
      <c r="Y70" s="30">
        <v>165</v>
      </c>
      <c r="Z70" s="30">
        <v>0</v>
      </c>
      <c r="AA70" s="30">
        <v>0.86469696969697007</v>
      </c>
      <c r="AB70" s="32">
        <v>8.3675651680927363E-3</v>
      </c>
      <c r="AC70" s="28">
        <v>2.6628499530878456</v>
      </c>
      <c r="AD70" s="28">
        <v>3.7969861054523817E-2</v>
      </c>
      <c r="AE70" s="28">
        <v>4.3313046640834789E-2</v>
      </c>
      <c r="AF70" s="28">
        <v>1.4362182084460488E-2</v>
      </c>
      <c r="AG70" s="28">
        <v>1.7970551466186908</v>
      </c>
      <c r="AH70" s="28">
        <v>2.2803815416154199E-2</v>
      </c>
      <c r="AI70" s="28">
        <v>3.6033349073875161</v>
      </c>
      <c r="AJ70" s="28">
        <v>4.3705815328815853E-3</v>
      </c>
      <c r="AK70" s="28">
        <v>1.3683862328069216</v>
      </c>
      <c r="AL70" s="30">
        <v>0.11624654074089141</v>
      </c>
      <c r="AM70" s="28">
        <v>7.6298863230662359</v>
      </c>
      <c r="AN70" s="32">
        <v>0.41743124542738969</v>
      </c>
      <c r="AP70" s="28">
        <v>58</v>
      </c>
      <c r="AQ70" s="29">
        <v>0.92500000000000004</v>
      </c>
      <c r="AR70" s="30">
        <v>2.6666666666666665</v>
      </c>
      <c r="AS70" s="30">
        <v>5.8571428571428559</v>
      </c>
      <c r="AT70" s="31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1">
        <v>0</v>
      </c>
      <c r="BB70" s="32">
        <v>0</v>
      </c>
      <c r="BC70" s="30">
        <v>100</v>
      </c>
      <c r="BD70" s="30">
        <v>0</v>
      </c>
      <c r="BE70" s="30">
        <v>5</v>
      </c>
      <c r="BF70" s="30">
        <v>0</v>
      </c>
      <c r="BG70" s="30">
        <v>0</v>
      </c>
      <c r="BH70" s="30">
        <v>0</v>
      </c>
      <c r="BI70" s="30">
        <v>5.1590019592802907</v>
      </c>
      <c r="BJ70" s="31">
        <v>200</v>
      </c>
      <c r="BK70" s="33">
        <v>0.95</v>
      </c>
      <c r="BL70" s="30">
        <v>5.9450000000000003</v>
      </c>
      <c r="BM70" s="30">
        <v>0.78470896383660915</v>
      </c>
      <c r="BN70" s="30">
        <v>165</v>
      </c>
      <c r="BO70" s="30">
        <v>0</v>
      </c>
      <c r="BP70" s="30">
        <v>0.96396969696969659</v>
      </c>
      <c r="BQ70" s="32">
        <v>4.7558119020400568E-3</v>
      </c>
      <c r="BR70" s="28">
        <v>4.3533862563792187</v>
      </c>
      <c r="BS70" s="28">
        <v>8.4562603408137482E-2</v>
      </c>
      <c r="BT70" s="28">
        <v>5.71121611673822E-2</v>
      </c>
      <c r="BU70" s="28">
        <v>1.4836819007464178E-2</v>
      </c>
      <c r="BV70" s="28">
        <v>1.4954205663944575</v>
      </c>
      <c r="BW70" s="28">
        <v>2.8909154805331783E-2</v>
      </c>
      <c r="BX70" s="28">
        <v>3.5548740100042817</v>
      </c>
      <c r="BY70" s="28">
        <v>2.1458854136992184E-2</v>
      </c>
      <c r="BZ70" s="28">
        <v>0.95661203102799008</v>
      </c>
      <c r="CA70" s="30">
        <v>0.10562679358127233</v>
      </c>
      <c r="CB70" s="28">
        <v>6.4484777673646354</v>
      </c>
      <c r="CC70" s="32">
        <v>0.43519161374987098</v>
      </c>
      <c r="CE70" s="30">
        <f t="shared" si="11"/>
        <v>3.9520940802374143</v>
      </c>
      <c r="CG70" s="55">
        <f t="shared" si="12"/>
        <v>-9.9272727272726513E-2</v>
      </c>
      <c r="CH70" s="50">
        <f t="shared" si="13"/>
        <v>0</v>
      </c>
      <c r="CI70" s="51"/>
      <c r="CJ70" s="51" t="s">
        <v>56</v>
      </c>
      <c r="CK70" s="59">
        <f>AVERAGE(CG145:CG148)</f>
        <v>-3.7795454545455576E-2</v>
      </c>
      <c r="CL70" s="2"/>
      <c r="CM70" s="55">
        <f t="shared" si="14"/>
        <v>0.30163458022423328</v>
      </c>
      <c r="CN70" s="51">
        <f t="shared" si="15"/>
        <v>0</v>
      </c>
      <c r="CO70" s="51"/>
      <c r="CP70" s="51" t="s">
        <v>56</v>
      </c>
      <c r="CQ70" s="59">
        <f>AVERAGE(CM145:CM148)</f>
        <v>0.23981493812451526</v>
      </c>
      <c r="CR70" s="2"/>
      <c r="CS70" s="55">
        <f t="shared" si="16"/>
        <v>4.8460897383234336E-2</v>
      </c>
      <c r="CT70" s="51">
        <f t="shared" si="17"/>
        <v>0</v>
      </c>
      <c r="CU70" s="51"/>
      <c r="CV70" s="51" t="s">
        <v>56</v>
      </c>
      <c r="CW70" s="59">
        <f>AVERAGE(CS145:CS148)</f>
        <v>0.26997142662263129</v>
      </c>
      <c r="CX70" s="2"/>
      <c r="CY70" s="55">
        <f t="shared" si="18"/>
        <v>0.41177420177893154</v>
      </c>
      <c r="CZ70" s="51">
        <f t="shared" si="19"/>
        <v>0</v>
      </c>
      <c r="DA70" s="51"/>
      <c r="DB70" s="51" t="s">
        <v>56</v>
      </c>
      <c r="DC70" s="59">
        <f>AVERAGE(CY145:CY148)</f>
        <v>0.26490921032968628</v>
      </c>
      <c r="DD70" s="2"/>
      <c r="DE70" s="55">
        <f t="shared" si="20"/>
        <v>1.1814085557016005</v>
      </c>
      <c r="DF70" s="51">
        <f t="shared" si="21"/>
        <v>0</v>
      </c>
      <c r="DG70" s="51"/>
      <c r="DH70" s="51" t="s">
        <v>56</v>
      </c>
      <c r="DI70" s="59">
        <f>AVERAGE(DE145:DE148)</f>
        <v>0.76497167387151555</v>
      </c>
      <c r="DK70" s="15">
        <v>3.9520940802374143</v>
      </c>
    </row>
    <row r="71" spans="1:115" x14ac:dyDescent="0.3">
      <c r="A71" s="28">
        <v>80</v>
      </c>
      <c r="B71" s="29">
        <v>0.92500000000000004</v>
      </c>
      <c r="C71" s="30">
        <v>6.9999999999999991</v>
      </c>
      <c r="D71" s="30">
        <v>2.4285714285714284</v>
      </c>
      <c r="E71" s="31">
        <v>0</v>
      </c>
      <c r="F71" s="30">
        <v>0</v>
      </c>
      <c r="G71" s="30">
        <v>0</v>
      </c>
      <c r="H71" s="30">
        <v>0</v>
      </c>
      <c r="I71" s="30">
        <v>0</v>
      </c>
      <c r="J71" s="30">
        <v>0</v>
      </c>
      <c r="K71" s="30">
        <v>0</v>
      </c>
      <c r="L71" s="31">
        <v>0</v>
      </c>
      <c r="M71" s="32">
        <v>0</v>
      </c>
      <c r="N71" s="30">
        <v>100</v>
      </c>
      <c r="O71" s="30">
        <v>0</v>
      </c>
      <c r="P71" s="30">
        <v>5</v>
      </c>
      <c r="Q71" s="30">
        <v>100</v>
      </c>
      <c r="R71" s="30">
        <v>45</v>
      </c>
      <c r="S71" s="30">
        <v>0</v>
      </c>
      <c r="T71" s="30">
        <v>5.1590019592802907</v>
      </c>
      <c r="U71" s="31">
        <v>200</v>
      </c>
      <c r="V71" s="33">
        <v>0.95</v>
      </c>
      <c r="W71" s="30">
        <v>13.29</v>
      </c>
      <c r="X71" s="30">
        <v>0.96013189981162061</v>
      </c>
      <c r="Y71" s="30">
        <v>165</v>
      </c>
      <c r="Z71" s="30">
        <v>0</v>
      </c>
      <c r="AA71" s="30">
        <v>0.91945454545454519</v>
      </c>
      <c r="AB71" s="32">
        <v>5.818981210979516E-3</v>
      </c>
      <c r="AC71" s="28">
        <v>3.0511949550541932</v>
      </c>
      <c r="AD71" s="28">
        <v>4.7629515989282681E-2</v>
      </c>
      <c r="AE71" s="28">
        <v>5.5877239981939712E-2</v>
      </c>
      <c r="AF71" s="28">
        <v>1.381728343379182E-2</v>
      </c>
      <c r="AG71" s="28">
        <v>1.9307344912930866</v>
      </c>
      <c r="AH71" s="28">
        <v>2.9099782856106864E-2</v>
      </c>
      <c r="AI71" s="28">
        <v>4.1221858581029718</v>
      </c>
      <c r="AJ71" s="28">
        <v>1.2792825205501137E-3</v>
      </c>
      <c r="AK71" s="28">
        <v>1.4076621987789764</v>
      </c>
      <c r="AL71" s="30">
        <v>0.12283232532661804</v>
      </c>
      <c r="AM71" s="28">
        <v>5.9265263471936258</v>
      </c>
      <c r="AN71" s="32">
        <v>0.270624941143492</v>
      </c>
      <c r="AP71" s="28">
        <v>80</v>
      </c>
      <c r="AQ71" s="29">
        <v>0.92500000000000004</v>
      </c>
      <c r="AR71" s="30">
        <v>6.9999999999999991</v>
      </c>
      <c r="AS71" s="30">
        <v>2.4285714285714284</v>
      </c>
      <c r="AT71" s="31">
        <v>0</v>
      </c>
      <c r="AU71" s="30">
        <v>0</v>
      </c>
      <c r="AV71" s="30">
        <v>0</v>
      </c>
      <c r="AW71" s="30">
        <v>0</v>
      </c>
      <c r="AX71" s="30">
        <v>0</v>
      </c>
      <c r="AY71" s="30">
        <v>0</v>
      </c>
      <c r="AZ71" s="30">
        <v>0</v>
      </c>
      <c r="BA71" s="31">
        <v>0</v>
      </c>
      <c r="BB71" s="32">
        <v>0</v>
      </c>
      <c r="BC71" s="30">
        <v>100</v>
      </c>
      <c r="BD71" s="30">
        <v>0</v>
      </c>
      <c r="BE71" s="30">
        <v>5</v>
      </c>
      <c r="BF71" s="30">
        <v>0</v>
      </c>
      <c r="BG71" s="30">
        <v>0</v>
      </c>
      <c r="BH71" s="30">
        <v>0</v>
      </c>
      <c r="BI71" s="30">
        <v>5.1590019592802907</v>
      </c>
      <c r="BJ71" s="31">
        <v>200</v>
      </c>
      <c r="BK71" s="33">
        <v>0.95</v>
      </c>
      <c r="BL71" s="30">
        <v>2.7949999999999999</v>
      </c>
      <c r="BM71" s="30">
        <v>0.46662862857876741</v>
      </c>
      <c r="BN71" s="30">
        <v>165</v>
      </c>
      <c r="BO71" s="30">
        <v>0</v>
      </c>
      <c r="BP71" s="30">
        <v>0.9830606060606063</v>
      </c>
      <c r="BQ71" s="32">
        <v>2.828052294416775E-3</v>
      </c>
      <c r="BR71" s="28">
        <v>5.2560049226252818</v>
      </c>
      <c r="BS71" s="28">
        <v>8.9641877664785763E-2</v>
      </c>
      <c r="BT71" s="28">
        <v>7.6579992491070517E-2</v>
      </c>
      <c r="BU71" s="28">
        <v>1.4583669803084414E-2</v>
      </c>
      <c r="BV71" s="28">
        <v>1.5824975137504951</v>
      </c>
      <c r="BW71" s="28">
        <v>3.2221110358486002E-2</v>
      </c>
      <c r="BX71" s="28">
        <v>3.9656989647074785</v>
      </c>
      <c r="BY71" s="28">
        <v>3.9129223684432037E-2</v>
      </c>
      <c r="BZ71" s="28">
        <v>0.95829965132943751</v>
      </c>
      <c r="CA71" s="30">
        <v>8.0859059877161174E-2</v>
      </c>
      <c r="CB71" s="28">
        <v>5.2448283869943442</v>
      </c>
      <c r="CC71" s="32">
        <v>0.26435156248314917</v>
      </c>
      <c r="CE71" s="30">
        <f t="shared" si="11"/>
        <v>4.1231056256176597</v>
      </c>
      <c r="CG71" s="55">
        <f t="shared" si="12"/>
        <v>-6.360606060606111E-2</v>
      </c>
      <c r="CH71" s="50">
        <f t="shared" si="13"/>
        <v>0</v>
      </c>
      <c r="CI71" s="51"/>
      <c r="CJ71" s="51" t="s">
        <v>57</v>
      </c>
      <c r="CK71" s="59">
        <f>AVERAGE(CG149:CG151)</f>
        <v>-2.1161616161616232E-2</v>
      </c>
      <c r="CL71" s="2"/>
      <c r="CM71" s="55">
        <f t="shared" si="14"/>
        <v>0.34823697754259153</v>
      </c>
      <c r="CN71" s="51">
        <f t="shared" si="15"/>
        <v>0</v>
      </c>
      <c r="CO71" s="51"/>
      <c r="CP71" s="51" t="s">
        <v>57</v>
      </c>
      <c r="CQ71" s="59">
        <f>AVERAGE(CM149:CM151)</f>
        <v>0.23256228022494765</v>
      </c>
      <c r="CR71" s="2"/>
      <c r="CS71" s="55">
        <f t="shared" si="16"/>
        <v>0.15648689339549327</v>
      </c>
      <c r="CT71" s="51">
        <f t="shared" si="17"/>
        <v>0</v>
      </c>
      <c r="CU71" s="51"/>
      <c r="CV71" s="51" t="s">
        <v>57</v>
      </c>
      <c r="CW71" s="59">
        <f>AVERAGE(CS149:CS151)</f>
        <v>0.38241779114521962</v>
      </c>
      <c r="CX71" s="2"/>
      <c r="CY71" s="55">
        <f t="shared" si="18"/>
        <v>0.44936254744953885</v>
      </c>
      <c r="CZ71" s="51">
        <f t="shared" si="19"/>
        <v>0</v>
      </c>
      <c r="DA71" s="51"/>
      <c r="DB71" s="51" t="s">
        <v>57</v>
      </c>
      <c r="DC71" s="59">
        <f>AVERAGE(CY149:CY151)</f>
        <v>0.25440226443094227</v>
      </c>
      <c r="DD71" s="2"/>
      <c r="DE71" s="55">
        <f t="shared" si="20"/>
        <v>0.68169796019928164</v>
      </c>
      <c r="DF71" s="51">
        <f t="shared" si="21"/>
        <v>0</v>
      </c>
      <c r="DG71" s="51"/>
      <c r="DH71" s="51" t="s">
        <v>57</v>
      </c>
      <c r="DI71" s="59">
        <f>AVERAGE(DE149:DE151)</f>
        <v>0.82308161762257459</v>
      </c>
      <c r="DK71" s="15">
        <v>4.1231056256176597</v>
      </c>
    </row>
    <row r="72" spans="1:115" x14ac:dyDescent="0.3">
      <c r="A72" s="28">
        <v>68</v>
      </c>
      <c r="B72" s="29">
        <v>0.92500000000000004</v>
      </c>
      <c r="C72" s="30">
        <v>4.833333333333333</v>
      </c>
      <c r="D72" s="30">
        <v>3.5714285714285712</v>
      </c>
      <c r="E72" s="31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1">
        <v>0</v>
      </c>
      <c r="M72" s="32">
        <v>0</v>
      </c>
      <c r="N72" s="30">
        <v>100</v>
      </c>
      <c r="O72" s="30">
        <v>0</v>
      </c>
      <c r="P72" s="30">
        <v>5</v>
      </c>
      <c r="Q72" s="30">
        <v>100</v>
      </c>
      <c r="R72" s="30">
        <v>45</v>
      </c>
      <c r="S72" s="30">
        <v>0</v>
      </c>
      <c r="T72" s="30">
        <v>5.1590019592802907</v>
      </c>
      <c r="U72" s="31">
        <v>200</v>
      </c>
      <c r="V72" s="33">
        <v>0.95</v>
      </c>
      <c r="W72" s="30">
        <v>13.09</v>
      </c>
      <c r="X72" s="30">
        <v>1.0066882827932369</v>
      </c>
      <c r="Y72" s="30">
        <v>165</v>
      </c>
      <c r="Z72" s="30">
        <v>0</v>
      </c>
      <c r="AA72" s="30">
        <v>0.92066666666666674</v>
      </c>
      <c r="AB72" s="32">
        <v>6.101141107837803E-3</v>
      </c>
      <c r="AC72" s="28">
        <v>3.0796098526596882</v>
      </c>
      <c r="AD72" s="28">
        <v>4.6940896085386152E-2</v>
      </c>
      <c r="AE72" s="28">
        <v>6.0150293971766577E-2</v>
      </c>
      <c r="AF72" s="28">
        <v>1.4858654169027577E-2</v>
      </c>
      <c r="AG72" s="28">
        <v>1.9103435727608042</v>
      </c>
      <c r="AH72" s="28">
        <v>2.9244651807603869E-2</v>
      </c>
      <c r="AI72" s="28">
        <v>4.1226457418603131</v>
      </c>
      <c r="AJ72" s="28">
        <v>9.0687078488550516E-4</v>
      </c>
      <c r="AK72" s="28">
        <v>1.4508906056952557</v>
      </c>
      <c r="AL72" s="30">
        <v>0.12171576784915883</v>
      </c>
      <c r="AM72" s="28">
        <v>5.8229506749106141</v>
      </c>
      <c r="AN72" s="32">
        <v>0.26262475436110155</v>
      </c>
      <c r="AP72" s="28">
        <v>68</v>
      </c>
      <c r="AQ72" s="29">
        <v>0.92500000000000004</v>
      </c>
      <c r="AR72" s="30">
        <v>4.833333333333333</v>
      </c>
      <c r="AS72" s="30">
        <v>3.5714285714285712</v>
      </c>
      <c r="AT72" s="31">
        <v>0</v>
      </c>
      <c r="AU72" s="30">
        <v>0</v>
      </c>
      <c r="AV72" s="30">
        <v>0</v>
      </c>
      <c r="AW72" s="30">
        <v>0</v>
      </c>
      <c r="AX72" s="30">
        <v>0</v>
      </c>
      <c r="AY72" s="30">
        <v>0</v>
      </c>
      <c r="AZ72" s="30">
        <v>0</v>
      </c>
      <c r="BA72" s="31">
        <v>0</v>
      </c>
      <c r="BB72" s="32">
        <v>0</v>
      </c>
      <c r="BC72" s="30">
        <v>100</v>
      </c>
      <c r="BD72" s="30">
        <v>0</v>
      </c>
      <c r="BE72" s="30">
        <v>5</v>
      </c>
      <c r="BF72" s="30">
        <v>0</v>
      </c>
      <c r="BG72" s="30">
        <v>0</v>
      </c>
      <c r="BH72" s="30">
        <v>0</v>
      </c>
      <c r="BI72" s="30">
        <v>5.1590019592802907</v>
      </c>
      <c r="BJ72" s="31">
        <v>200</v>
      </c>
      <c r="BK72" s="33">
        <v>0.95</v>
      </c>
      <c r="BL72" s="30">
        <v>2.68</v>
      </c>
      <c r="BM72" s="30">
        <v>0.46546772932439001</v>
      </c>
      <c r="BN72" s="30">
        <v>165</v>
      </c>
      <c r="BO72" s="30">
        <v>0</v>
      </c>
      <c r="BP72" s="30">
        <v>0.98375757575757605</v>
      </c>
      <c r="BQ72" s="32">
        <v>2.8210165413599408E-3</v>
      </c>
      <c r="BR72" s="28">
        <v>5.2592583634460626</v>
      </c>
      <c r="BS72" s="28">
        <v>8.991303676602902E-2</v>
      </c>
      <c r="BT72" s="28">
        <v>8.0086099933509056E-2</v>
      </c>
      <c r="BU72" s="28">
        <v>1.5214603844065125E-2</v>
      </c>
      <c r="BV72" s="28">
        <v>1.5938996163003463</v>
      </c>
      <c r="BW72" s="28">
        <v>3.1531029134326725E-2</v>
      </c>
      <c r="BX72" s="28">
        <v>3.9471026329644157</v>
      </c>
      <c r="BY72" s="28">
        <v>4.2986377388316781E-2</v>
      </c>
      <c r="BZ72" s="28">
        <v>0.89896468291976106</v>
      </c>
      <c r="CA72" s="30">
        <v>7.5331177387831072E-2</v>
      </c>
      <c r="CB72" s="28">
        <v>5.2078495062350694</v>
      </c>
      <c r="CC72" s="32">
        <v>0.27565833243960991</v>
      </c>
      <c r="CE72" s="30">
        <f t="shared" si="11"/>
        <v>4.1547448491940822</v>
      </c>
      <c r="CG72" s="55">
        <f t="shared" si="12"/>
        <v>-6.3090909090909308E-2</v>
      </c>
      <c r="CH72" s="50">
        <f t="shared" si="13"/>
        <v>0</v>
      </c>
      <c r="CI72" s="51"/>
      <c r="CJ72" s="51" t="s">
        <v>58</v>
      </c>
      <c r="CK72" s="59">
        <f>AVERAGE(CG152:CG154)</f>
        <v>-1.1353535353535485E-2</v>
      </c>
      <c r="CL72" s="2"/>
      <c r="CM72" s="55">
        <f t="shared" si="14"/>
        <v>0.31644395646045798</v>
      </c>
      <c r="CN72" s="51">
        <f t="shared" si="15"/>
        <v>0</v>
      </c>
      <c r="CO72" s="51"/>
      <c r="CP72" s="51" t="s">
        <v>58</v>
      </c>
      <c r="CQ72" s="59">
        <f>AVERAGE(CM152:CM154)</f>
        <v>0.22432408253650152</v>
      </c>
      <c r="CR72" s="2"/>
      <c r="CS72" s="55">
        <f t="shared" si="16"/>
        <v>0.17554310889589742</v>
      </c>
      <c r="CT72" s="51">
        <f t="shared" si="17"/>
        <v>0</v>
      </c>
      <c r="CU72" s="51"/>
      <c r="CV72" s="51" t="s">
        <v>58</v>
      </c>
      <c r="CW72" s="59">
        <f>AVERAGE(CS152:CS154)</f>
        <v>0.64551189416631949</v>
      </c>
      <c r="CX72" s="2"/>
      <c r="CY72" s="55">
        <f t="shared" si="18"/>
        <v>0.55192592277549468</v>
      </c>
      <c r="CZ72" s="51">
        <f t="shared" si="19"/>
        <v>0</v>
      </c>
      <c r="DA72" s="51"/>
      <c r="DB72" s="51" t="s">
        <v>58</v>
      </c>
      <c r="DC72" s="59">
        <f>AVERAGE(CY152:CY154)</f>
        <v>0.227854925840729</v>
      </c>
      <c r="DD72" s="2"/>
      <c r="DE72" s="55">
        <f t="shared" si="20"/>
        <v>0.61510116867554476</v>
      </c>
      <c r="DF72" s="51">
        <f t="shared" si="21"/>
        <v>0</v>
      </c>
      <c r="DG72" s="51"/>
      <c r="DH72" s="51" t="s">
        <v>58</v>
      </c>
      <c r="DI72" s="59">
        <f>AVERAGE(DE152:DE154)</f>
        <v>0.78595766807987422</v>
      </c>
      <c r="DK72" s="15">
        <v>4.1547448491940822</v>
      </c>
    </row>
    <row r="73" spans="1:115" x14ac:dyDescent="0.3">
      <c r="A73" s="28">
        <v>63</v>
      </c>
      <c r="B73" s="29">
        <v>0.92500000000000004</v>
      </c>
      <c r="C73" s="30">
        <v>3.75</v>
      </c>
      <c r="D73" s="30">
        <v>4.7142857142857135</v>
      </c>
      <c r="E73" s="31">
        <v>0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1">
        <v>0</v>
      </c>
      <c r="M73" s="32">
        <v>0</v>
      </c>
      <c r="N73" s="30">
        <v>100</v>
      </c>
      <c r="O73" s="30">
        <v>0</v>
      </c>
      <c r="P73" s="30">
        <v>5</v>
      </c>
      <c r="Q73" s="30">
        <v>100</v>
      </c>
      <c r="R73" s="30">
        <v>45</v>
      </c>
      <c r="S73" s="30">
        <v>0</v>
      </c>
      <c r="T73" s="30">
        <v>5.1590019592802907</v>
      </c>
      <c r="U73" s="31">
        <v>200</v>
      </c>
      <c r="V73" s="33">
        <v>0.95</v>
      </c>
      <c r="W73" s="30">
        <v>13.685</v>
      </c>
      <c r="X73" s="30">
        <v>1.0451993673204463</v>
      </c>
      <c r="Y73" s="30">
        <v>165</v>
      </c>
      <c r="Z73" s="30">
        <v>0</v>
      </c>
      <c r="AA73" s="30">
        <v>0.9170606060606058</v>
      </c>
      <c r="AB73" s="32">
        <v>6.3345416201239166E-3</v>
      </c>
      <c r="AC73" s="28">
        <v>3.0975196603661881</v>
      </c>
      <c r="AD73" s="28">
        <v>4.3923030482659227E-2</v>
      </c>
      <c r="AE73" s="28">
        <v>6.475725644912772E-2</v>
      </c>
      <c r="AF73" s="28">
        <v>1.581451748931904E-2</v>
      </c>
      <c r="AG73" s="28">
        <v>1.9168208449602091</v>
      </c>
      <c r="AH73" s="28">
        <v>2.8963721781411118E-2</v>
      </c>
      <c r="AI73" s="28">
        <v>4.1214146856041367</v>
      </c>
      <c r="AJ73" s="28">
        <v>1.9318584646546742E-3</v>
      </c>
      <c r="AK73" s="28">
        <v>1.3974826648492518</v>
      </c>
      <c r="AL73" s="30">
        <v>0.12097515134736989</v>
      </c>
      <c r="AM73" s="28">
        <v>6.0397271761434919</v>
      </c>
      <c r="AN73" s="32">
        <v>0.26304213522462377</v>
      </c>
      <c r="AP73" s="28">
        <v>63</v>
      </c>
      <c r="AQ73" s="29">
        <v>0.92500000000000004</v>
      </c>
      <c r="AR73" s="30">
        <v>3.75</v>
      </c>
      <c r="AS73" s="30">
        <v>4.7142857142857135</v>
      </c>
      <c r="AT73" s="31">
        <v>0</v>
      </c>
      <c r="AU73" s="30">
        <v>0</v>
      </c>
      <c r="AV73" s="30">
        <v>0</v>
      </c>
      <c r="AW73" s="30">
        <v>0</v>
      </c>
      <c r="AX73" s="30">
        <v>0</v>
      </c>
      <c r="AY73" s="30">
        <v>0</v>
      </c>
      <c r="AZ73" s="30">
        <v>0</v>
      </c>
      <c r="BA73" s="31">
        <v>0</v>
      </c>
      <c r="BB73" s="32">
        <v>0</v>
      </c>
      <c r="BC73" s="30">
        <v>100</v>
      </c>
      <c r="BD73" s="30">
        <v>0</v>
      </c>
      <c r="BE73" s="30">
        <v>5</v>
      </c>
      <c r="BF73" s="30">
        <v>0</v>
      </c>
      <c r="BG73" s="30">
        <v>0</v>
      </c>
      <c r="BH73" s="30">
        <v>0</v>
      </c>
      <c r="BI73" s="30">
        <v>5.1590019592802907</v>
      </c>
      <c r="BJ73" s="31">
        <v>200</v>
      </c>
      <c r="BK73" s="33">
        <v>0.95</v>
      </c>
      <c r="BL73" s="30">
        <v>2.52</v>
      </c>
      <c r="BM73" s="30">
        <v>0.46613894021320929</v>
      </c>
      <c r="BN73" s="30">
        <v>165</v>
      </c>
      <c r="BO73" s="30">
        <v>0</v>
      </c>
      <c r="BP73" s="30">
        <v>0.98472727272727278</v>
      </c>
      <c r="BQ73" s="32">
        <v>2.8250844861406597E-3</v>
      </c>
      <c r="BR73" s="28">
        <v>5.2579350374448657</v>
      </c>
      <c r="BS73" s="28">
        <v>8.8947870148147382E-2</v>
      </c>
      <c r="BT73" s="28">
        <v>8.0322879284379672E-2</v>
      </c>
      <c r="BU73" s="28">
        <v>1.3586914626465241E-2</v>
      </c>
      <c r="BV73" s="28">
        <v>1.6054964807143406</v>
      </c>
      <c r="BW73" s="28">
        <v>3.410812935111409E-2</v>
      </c>
      <c r="BX73" s="28">
        <v>3.9377405590937928</v>
      </c>
      <c r="BY73" s="28">
        <v>4.4330771733704165E-2</v>
      </c>
      <c r="BZ73" s="28">
        <v>0.86222603877358139</v>
      </c>
      <c r="CA73" s="30">
        <v>7.4607930921265844E-2</v>
      </c>
      <c r="CB73" s="28">
        <v>5.1106216305029406</v>
      </c>
      <c r="CC73" s="32">
        <v>0.26974223573441025</v>
      </c>
      <c r="CE73" s="30">
        <f t="shared" si="11"/>
        <v>4.2045893293604104</v>
      </c>
      <c r="CG73" s="55">
        <f t="shared" si="12"/>
        <v>-6.7666666666666986E-2</v>
      </c>
      <c r="CH73" s="50">
        <f t="shared" si="13"/>
        <v>0</v>
      </c>
      <c r="CI73" s="51"/>
      <c r="CJ73" s="51" t="s">
        <v>59</v>
      </c>
      <c r="CK73" s="59">
        <f>AVERAGE(CG155:CG157)</f>
        <v>-3.7373737373730767E-3</v>
      </c>
      <c r="CL73" s="2"/>
      <c r="CM73" s="55">
        <f t="shared" si="14"/>
        <v>0.31132436424586851</v>
      </c>
      <c r="CN73" s="51">
        <f t="shared" si="15"/>
        <v>0</v>
      </c>
      <c r="CO73" s="51"/>
      <c r="CP73" s="51" t="s">
        <v>59</v>
      </c>
      <c r="CQ73" s="59">
        <f>AVERAGE(CM155:CM157)</f>
        <v>0.19080608576714089</v>
      </c>
      <c r="CR73" s="2"/>
      <c r="CS73" s="55">
        <f t="shared" si="16"/>
        <v>0.18367412651034387</v>
      </c>
      <c r="CT73" s="51">
        <f t="shared" si="17"/>
        <v>0</v>
      </c>
      <c r="CU73" s="51"/>
      <c r="CV73" s="51" t="s">
        <v>59</v>
      </c>
      <c r="CW73" s="59">
        <f>AVERAGE(CS155:CS157)</f>
        <v>0.81901499717614168</v>
      </c>
      <c r="CX73" s="2"/>
      <c r="CY73" s="55">
        <f t="shared" si="18"/>
        <v>0.53525662607567037</v>
      </c>
      <c r="CZ73" s="51">
        <f t="shared" si="19"/>
        <v>0</v>
      </c>
      <c r="DA73" s="51"/>
      <c r="DB73" s="51" t="s">
        <v>59</v>
      </c>
      <c r="DC73" s="59">
        <f>AVERAGE(CY155:CY157)</f>
        <v>0.26457989190632109</v>
      </c>
      <c r="DD73" s="2"/>
      <c r="DE73" s="55">
        <f t="shared" si="20"/>
        <v>0.92910554564055126</v>
      </c>
      <c r="DF73" s="51">
        <f t="shared" si="21"/>
        <v>0</v>
      </c>
      <c r="DG73" s="51"/>
      <c r="DH73" s="51" t="s">
        <v>59</v>
      </c>
      <c r="DI73" s="59">
        <f>AVERAGE(DE155:DE157)</f>
        <v>0.8516404792429878</v>
      </c>
      <c r="DK73" s="15">
        <v>4.2045893293604104</v>
      </c>
    </row>
    <row r="74" spans="1:115" x14ac:dyDescent="0.3">
      <c r="A74" s="28">
        <v>59</v>
      </c>
      <c r="B74" s="29">
        <v>0.92500000000000004</v>
      </c>
      <c r="C74" s="30">
        <v>2.6666666666666665</v>
      </c>
      <c r="D74" s="30">
        <v>6.9999999999999982</v>
      </c>
      <c r="E74" s="31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1">
        <v>0</v>
      </c>
      <c r="M74" s="32">
        <v>0</v>
      </c>
      <c r="N74" s="30">
        <v>100</v>
      </c>
      <c r="O74" s="30">
        <v>0</v>
      </c>
      <c r="P74" s="30">
        <v>5</v>
      </c>
      <c r="Q74" s="30">
        <v>100</v>
      </c>
      <c r="R74" s="30">
        <v>45</v>
      </c>
      <c r="S74" s="30">
        <v>0</v>
      </c>
      <c r="T74" s="30">
        <v>5.1590019592802907</v>
      </c>
      <c r="U74" s="31">
        <v>200</v>
      </c>
      <c r="V74" s="33">
        <v>0.95</v>
      </c>
      <c r="W74" s="30">
        <v>11.57</v>
      </c>
      <c r="X74" s="30">
        <v>0.90285383377769701</v>
      </c>
      <c r="Y74" s="30">
        <v>165</v>
      </c>
      <c r="Z74" s="30">
        <v>0</v>
      </c>
      <c r="AA74" s="30">
        <v>0.92987878787878775</v>
      </c>
      <c r="AB74" s="32">
        <v>5.4718414168345251E-3</v>
      </c>
      <c r="AC74" s="28">
        <v>3.2106560231525005</v>
      </c>
      <c r="AD74" s="28">
        <v>4.8986599409300044E-2</v>
      </c>
      <c r="AE74" s="28">
        <v>6.676145068460175E-2</v>
      </c>
      <c r="AF74" s="28">
        <v>1.4762616763466319E-2</v>
      </c>
      <c r="AG74" s="28">
        <v>1.9616881320361133</v>
      </c>
      <c r="AH74" s="28">
        <v>2.9209878847871271E-2</v>
      </c>
      <c r="AI74" s="28">
        <v>4.2181181466908777</v>
      </c>
      <c r="AJ74" s="28">
        <v>6.9604191148288017E-3</v>
      </c>
      <c r="AK74" s="28">
        <v>1.3894992512317785</v>
      </c>
      <c r="AL74" s="30">
        <v>0.11751272746067122</v>
      </c>
      <c r="AM74" s="28">
        <v>5.7710196823656341</v>
      </c>
      <c r="AN74" s="32">
        <v>0.25349754195639668</v>
      </c>
      <c r="AP74" s="28">
        <v>59</v>
      </c>
      <c r="AQ74" s="29">
        <v>0.92500000000000004</v>
      </c>
      <c r="AR74" s="30">
        <v>2.6666666666666665</v>
      </c>
      <c r="AS74" s="30">
        <v>6.9999999999999982</v>
      </c>
      <c r="AT74" s="31">
        <v>0</v>
      </c>
      <c r="AU74" s="30">
        <v>0</v>
      </c>
      <c r="AV74" s="30">
        <v>0</v>
      </c>
      <c r="AW74" s="30">
        <v>0</v>
      </c>
      <c r="AX74" s="30">
        <v>0</v>
      </c>
      <c r="AY74" s="30">
        <v>0</v>
      </c>
      <c r="AZ74" s="30">
        <v>0</v>
      </c>
      <c r="BA74" s="31">
        <v>0</v>
      </c>
      <c r="BB74" s="32">
        <v>0</v>
      </c>
      <c r="BC74" s="30">
        <v>100</v>
      </c>
      <c r="BD74" s="30">
        <v>0</v>
      </c>
      <c r="BE74" s="30">
        <v>5</v>
      </c>
      <c r="BF74" s="30">
        <v>0</v>
      </c>
      <c r="BG74" s="30">
        <v>0</v>
      </c>
      <c r="BH74" s="30">
        <v>0</v>
      </c>
      <c r="BI74" s="30">
        <v>5.1590019592802907</v>
      </c>
      <c r="BJ74" s="31">
        <v>200</v>
      </c>
      <c r="BK74" s="33">
        <v>0.95</v>
      </c>
      <c r="BL74" s="30">
        <v>2.19</v>
      </c>
      <c r="BM74" s="30">
        <v>0.4201539409156112</v>
      </c>
      <c r="BN74" s="30">
        <v>165</v>
      </c>
      <c r="BO74" s="30">
        <v>0</v>
      </c>
      <c r="BP74" s="30">
        <v>0.98672727272727312</v>
      </c>
      <c r="BQ74" s="32">
        <v>2.5463875207006777E-3</v>
      </c>
      <c r="BR74" s="28">
        <v>5.4918836701296421</v>
      </c>
      <c r="BS74" s="28">
        <v>8.9914398547719265E-2</v>
      </c>
      <c r="BT74" s="28">
        <v>9.6299929805807344E-2</v>
      </c>
      <c r="BU74" s="28">
        <v>1.6570053113613141E-2</v>
      </c>
      <c r="BV74" s="28">
        <v>1.6437452717533401</v>
      </c>
      <c r="BW74" s="28">
        <v>3.3472541507448585E-2</v>
      </c>
      <c r="BX74" s="28">
        <v>3.991730741836228</v>
      </c>
      <c r="BY74" s="28">
        <v>4.6439940930628081E-2</v>
      </c>
      <c r="BZ74" s="28">
        <v>0.95303323764426917</v>
      </c>
      <c r="CA74" s="30">
        <v>8.1899941067245269E-2</v>
      </c>
      <c r="CB74" s="28">
        <v>5.0824306478673149</v>
      </c>
      <c r="CC74" s="32">
        <v>0.26286766721236882</v>
      </c>
      <c r="CE74" s="30">
        <f t="shared" si="11"/>
        <v>4.320493798938573</v>
      </c>
      <c r="CG74" s="55">
        <f t="shared" si="12"/>
        <v>-5.684848484848537E-2</v>
      </c>
      <c r="CH74" s="50">
        <f t="shared" si="13"/>
        <v>0</v>
      </c>
      <c r="CI74" s="51"/>
      <c r="CJ74" s="51" t="s">
        <v>60</v>
      </c>
      <c r="CK74" s="59">
        <f>AVERAGE(CG158)</f>
        <v>-2.7575757575749593E-3</v>
      </c>
      <c r="CL74" s="2"/>
      <c r="CM74" s="55">
        <f t="shared" si="14"/>
        <v>0.31794286028277319</v>
      </c>
      <c r="CN74" s="51">
        <f t="shared" si="15"/>
        <v>0</v>
      </c>
      <c r="CO74" s="51"/>
      <c r="CP74" s="51" t="s">
        <v>60</v>
      </c>
      <c r="CQ74" s="59">
        <f>AVERAGE(CM158)</f>
        <v>0.14297354214067526</v>
      </c>
      <c r="CR74" s="2"/>
      <c r="CS74" s="55">
        <f t="shared" si="16"/>
        <v>0.2263874048546497</v>
      </c>
      <c r="CT74" s="51">
        <f t="shared" si="17"/>
        <v>0</v>
      </c>
      <c r="CU74" s="51"/>
      <c r="CV74" s="51" t="s">
        <v>60</v>
      </c>
      <c r="CW74" s="59">
        <f>AVERAGE(CS158)</f>
        <v>0.85842005243451025</v>
      </c>
      <c r="CX74" s="2"/>
      <c r="CY74" s="55">
        <f t="shared" si="18"/>
        <v>0.43646601358750936</v>
      </c>
      <c r="CZ74" s="51">
        <f t="shared" si="19"/>
        <v>0</v>
      </c>
      <c r="DA74" s="51"/>
      <c r="DB74" s="51" t="s">
        <v>60</v>
      </c>
      <c r="DC74" s="59">
        <f>AVERAGE(CY158)</f>
        <v>0.23353545892407002</v>
      </c>
      <c r="DD74" s="2"/>
      <c r="DE74" s="55">
        <f t="shared" si="20"/>
        <v>0.68858903449831921</v>
      </c>
      <c r="DF74" s="51">
        <f t="shared" si="21"/>
        <v>0</v>
      </c>
      <c r="DG74" s="51"/>
      <c r="DH74" s="51" t="s">
        <v>60</v>
      </c>
      <c r="DI74" s="59">
        <f>AVERAGE(DE158)</f>
        <v>0.89247394135203795</v>
      </c>
      <c r="DK74" s="15">
        <v>4.320493798938573</v>
      </c>
    </row>
    <row r="75" spans="1:115" x14ac:dyDescent="0.3">
      <c r="A75" s="28">
        <v>74</v>
      </c>
      <c r="B75" s="29">
        <v>0.92500000000000004</v>
      </c>
      <c r="C75" s="30">
        <v>5.9166666666666661</v>
      </c>
      <c r="D75" s="30">
        <v>3.5714285714285712</v>
      </c>
      <c r="E75" s="31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1">
        <v>0</v>
      </c>
      <c r="M75" s="32">
        <v>0</v>
      </c>
      <c r="N75" s="30">
        <v>100</v>
      </c>
      <c r="O75" s="30">
        <v>0</v>
      </c>
      <c r="P75" s="30">
        <v>5</v>
      </c>
      <c r="Q75" s="30">
        <v>100</v>
      </c>
      <c r="R75" s="30">
        <v>45</v>
      </c>
      <c r="S75" s="30">
        <v>0</v>
      </c>
      <c r="T75" s="30">
        <v>5.1590019592802907</v>
      </c>
      <c r="U75" s="31">
        <v>200</v>
      </c>
      <c r="V75" s="33">
        <v>0.95</v>
      </c>
      <c r="W75" s="30">
        <v>8.86</v>
      </c>
      <c r="X75" s="30">
        <v>0.746532308876796</v>
      </c>
      <c r="Y75" s="30">
        <v>165</v>
      </c>
      <c r="Z75" s="30">
        <v>0</v>
      </c>
      <c r="AA75" s="30">
        <v>0.94630303030302998</v>
      </c>
      <c r="AB75" s="32">
        <v>4.5244382356169456E-3</v>
      </c>
      <c r="AC75" s="28">
        <v>3.5443165335347611</v>
      </c>
      <c r="AD75" s="28">
        <v>4.6397907602417313E-2</v>
      </c>
      <c r="AE75" s="28">
        <v>9.3579977989039567E-2</v>
      </c>
      <c r="AF75" s="28">
        <v>1.7820892677500713E-2</v>
      </c>
      <c r="AG75" s="28">
        <v>2.03075459196508</v>
      </c>
      <c r="AH75" s="28">
        <v>3.3226588624561348E-2</v>
      </c>
      <c r="AI75" s="28">
        <v>4.4438523222334982</v>
      </c>
      <c r="AJ75" s="28">
        <v>1.184208848546715E-2</v>
      </c>
      <c r="AK75" s="28">
        <v>1.5040929612119651</v>
      </c>
      <c r="AL75" s="30">
        <v>0.12324417852102486</v>
      </c>
      <c r="AM75" s="28">
        <v>5.7236103153259599</v>
      </c>
      <c r="AN75" s="32">
        <v>0.23086562979554412</v>
      </c>
      <c r="AP75" s="28">
        <v>74</v>
      </c>
      <c r="AQ75" s="29">
        <v>0.92500000000000004</v>
      </c>
      <c r="AR75" s="30">
        <v>5.9166666666666661</v>
      </c>
      <c r="AS75" s="30">
        <v>3.5714285714285712</v>
      </c>
      <c r="AT75" s="31">
        <v>0</v>
      </c>
      <c r="AU75" s="30">
        <v>0</v>
      </c>
      <c r="AV75" s="30">
        <v>0</v>
      </c>
      <c r="AW75" s="30">
        <v>0</v>
      </c>
      <c r="AX75" s="30">
        <v>0</v>
      </c>
      <c r="AY75" s="30">
        <v>0</v>
      </c>
      <c r="AZ75" s="30">
        <v>0</v>
      </c>
      <c r="BA75" s="31">
        <v>0</v>
      </c>
      <c r="BB75" s="32">
        <v>0</v>
      </c>
      <c r="BC75" s="30">
        <v>100</v>
      </c>
      <c r="BD75" s="30">
        <v>0</v>
      </c>
      <c r="BE75" s="30">
        <v>5</v>
      </c>
      <c r="BF75" s="30">
        <v>0</v>
      </c>
      <c r="BG75" s="30">
        <v>0</v>
      </c>
      <c r="BH75" s="30">
        <v>0</v>
      </c>
      <c r="BI75" s="30">
        <v>5.1590019592802907</v>
      </c>
      <c r="BJ75" s="31">
        <v>200</v>
      </c>
      <c r="BK75" s="33">
        <v>0.95</v>
      </c>
      <c r="BL75" s="30">
        <v>1.1299999999999999</v>
      </c>
      <c r="BM75" s="30">
        <v>0.2700882020777351</v>
      </c>
      <c r="BN75" s="30">
        <v>165</v>
      </c>
      <c r="BO75" s="30">
        <v>0</v>
      </c>
      <c r="BP75" s="30">
        <v>0.99315151515151523</v>
      </c>
      <c r="BQ75" s="32">
        <v>1.6368981944105184E-3</v>
      </c>
      <c r="BR75" s="28">
        <v>6.1239866257382856</v>
      </c>
      <c r="BS75" s="28">
        <v>9.9681575680165127E-2</v>
      </c>
      <c r="BT75" s="28">
        <v>0.11640939263054439</v>
      </c>
      <c r="BU75" s="28">
        <v>1.5413847489603326E-2</v>
      </c>
      <c r="BV75" s="28">
        <v>1.6943944275077856</v>
      </c>
      <c r="BW75" s="28">
        <v>3.928436772113799E-2</v>
      </c>
      <c r="BX75" s="28">
        <v>4.0709662460099905</v>
      </c>
      <c r="BY75" s="28">
        <v>6.125611625263485E-2</v>
      </c>
      <c r="BZ75" s="28">
        <v>1.0112770065039682</v>
      </c>
      <c r="CA75" s="30">
        <v>8.8156915858246573E-2</v>
      </c>
      <c r="CB75" s="28">
        <v>4.6677937891042527</v>
      </c>
      <c r="CC75" s="32">
        <v>0.20044950747172413</v>
      </c>
      <c r="CE75" s="30">
        <f t="shared" si="11"/>
        <v>4.5968415657875763</v>
      </c>
      <c r="CG75" s="55">
        <f t="shared" si="12"/>
        <v>-4.684848484848525E-2</v>
      </c>
      <c r="CH75" s="50">
        <f t="shared" si="13"/>
        <v>0</v>
      </c>
      <c r="CI75" s="51"/>
      <c r="CJ75" s="51" t="s">
        <v>61</v>
      </c>
      <c r="CK75" s="59">
        <f>AVERAGE(CG159:CG161)</f>
        <v>-1.3232323232317267E-3</v>
      </c>
      <c r="CL75" s="2"/>
      <c r="CM75" s="55">
        <f t="shared" si="14"/>
        <v>0.33636016445729444</v>
      </c>
      <c r="CN75" s="51">
        <f t="shared" si="15"/>
        <v>0</v>
      </c>
      <c r="CO75" s="51"/>
      <c r="CP75" s="51" t="s">
        <v>61</v>
      </c>
      <c r="CQ75" s="59">
        <f>AVERAGE(CM159:CM161)</f>
        <v>0.15221078834294222</v>
      </c>
      <c r="CR75" s="2"/>
      <c r="CS75" s="55">
        <f t="shared" si="16"/>
        <v>0.37288607622350778</v>
      </c>
      <c r="CT75" s="51">
        <f t="shared" si="17"/>
        <v>0</v>
      </c>
      <c r="CU75" s="51"/>
      <c r="CV75" s="51" t="s">
        <v>61</v>
      </c>
      <c r="CW75" s="59">
        <f>AVERAGE(CS159:CS161)</f>
        <v>0.80754176522036791</v>
      </c>
      <c r="CX75" s="2"/>
      <c r="CY75" s="55">
        <f t="shared" si="18"/>
        <v>0.49281595470799688</v>
      </c>
      <c r="CZ75" s="51">
        <f t="shared" si="19"/>
        <v>0</v>
      </c>
      <c r="DA75" s="51"/>
      <c r="DB75" s="51" t="s">
        <v>61</v>
      </c>
      <c r="DC75" s="59">
        <f>AVERAGE(CY159:CY161)</f>
        <v>0.21449855517105157</v>
      </c>
      <c r="DD75" s="2"/>
      <c r="DE75" s="55">
        <f t="shared" si="20"/>
        <v>1.0558165262217072</v>
      </c>
      <c r="DF75" s="51">
        <f t="shared" si="21"/>
        <v>0</v>
      </c>
      <c r="DG75" s="51"/>
      <c r="DH75" s="51" t="s">
        <v>61</v>
      </c>
      <c r="DI75" s="59">
        <f>AVERAGE(DE159:DE161)</f>
        <v>0.82147986003568529</v>
      </c>
      <c r="DK75" s="15">
        <v>4.5968415657875763</v>
      </c>
    </row>
    <row r="76" spans="1:115" x14ac:dyDescent="0.3">
      <c r="A76" s="28">
        <v>64</v>
      </c>
      <c r="B76" s="29">
        <v>0.92500000000000004</v>
      </c>
      <c r="C76" s="30">
        <v>3.75</v>
      </c>
      <c r="D76" s="30">
        <v>5.8571428571428559</v>
      </c>
      <c r="E76" s="31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1">
        <v>0</v>
      </c>
      <c r="M76" s="32">
        <v>0</v>
      </c>
      <c r="N76" s="30">
        <v>100</v>
      </c>
      <c r="O76" s="30">
        <v>0</v>
      </c>
      <c r="P76" s="30">
        <v>5</v>
      </c>
      <c r="Q76" s="30">
        <v>100</v>
      </c>
      <c r="R76" s="30">
        <v>45</v>
      </c>
      <c r="S76" s="30">
        <v>0</v>
      </c>
      <c r="T76" s="30">
        <v>5.1590019592802907</v>
      </c>
      <c r="U76" s="31">
        <v>200</v>
      </c>
      <c r="V76" s="33">
        <v>0.95</v>
      </c>
      <c r="W76" s="30">
        <v>8.6349999999999998</v>
      </c>
      <c r="X76" s="30">
        <v>0.73347937770860261</v>
      </c>
      <c r="Y76" s="30">
        <v>165</v>
      </c>
      <c r="Z76" s="30">
        <v>0</v>
      </c>
      <c r="AA76" s="30">
        <v>0.94766666666666632</v>
      </c>
      <c r="AB76" s="32">
        <v>4.445329561870319E-3</v>
      </c>
      <c r="AC76" s="28">
        <v>3.4989971889090192</v>
      </c>
      <c r="AD76" s="28">
        <v>5.057300733721426E-2</v>
      </c>
      <c r="AE76" s="28">
        <v>9.8180575075426907E-2</v>
      </c>
      <c r="AF76" s="28">
        <v>1.770606689013356E-2</v>
      </c>
      <c r="AG76" s="28">
        <v>2.0351792594953038</v>
      </c>
      <c r="AH76" s="28">
        <v>3.2668334561547739E-2</v>
      </c>
      <c r="AI76" s="28">
        <v>4.4432929678442026</v>
      </c>
      <c r="AJ76" s="28">
        <v>1.1818190331785149E-2</v>
      </c>
      <c r="AK76" s="28">
        <v>1.4370507329817397</v>
      </c>
      <c r="AL76" s="30">
        <v>0.11877439369103344</v>
      </c>
      <c r="AM76" s="28">
        <v>5.5842103364022826</v>
      </c>
      <c r="AN76" s="32">
        <v>0.21641168325560839</v>
      </c>
      <c r="AP76" s="28">
        <v>64</v>
      </c>
      <c r="AQ76" s="29">
        <v>0.92500000000000004</v>
      </c>
      <c r="AR76" s="30">
        <v>3.75</v>
      </c>
      <c r="AS76" s="30">
        <v>5.8571428571428559</v>
      </c>
      <c r="AT76" s="31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1">
        <v>0</v>
      </c>
      <c r="BB76" s="32">
        <v>0</v>
      </c>
      <c r="BC76" s="30">
        <v>100</v>
      </c>
      <c r="BD76" s="30">
        <v>0</v>
      </c>
      <c r="BE76" s="30">
        <v>5</v>
      </c>
      <c r="BF76" s="30">
        <v>0</v>
      </c>
      <c r="BG76" s="30">
        <v>0</v>
      </c>
      <c r="BH76" s="30">
        <v>0</v>
      </c>
      <c r="BI76" s="30">
        <v>5.1590019592802907</v>
      </c>
      <c r="BJ76" s="31">
        <v>200</v>
      </c>
      <c r="BK76" s="33">
        <v>0.95</v>
      </c>
      <c r="BL76" s="30">
        <v>1.415</v>
      </c>
      <c r="BM76" s="30">
        <v>0.31266285374342978</v>
      </c>
      <c r="BN76" s="30">
        <v>165</v>
      </c>
      <c r="BO76" s="30">
        <v>0</v>
      </c>
      <c r="BP76" s="30">
        <v>0.99142424242424321</v>
      </c>
      <c r="BQ76" s="32">
        <v>1.8949263863238185E-3</v>
      </c>
      <c r="BR76" s="28">
        <v>6.0890869097083922</v>
      </c>
      <c r="BS76" s="28">
        <v>9.35188142080772E-2</v>
      </c>
      <c r="BT76" s="28">
        <v>0.11102999945045568</v>
      </c>
      <c r="BU76" s="28">
        <v>1.6890959500085078E-2</v>
      </c>
      <c r="BV76" s="28">
        <v>1.7053550305148906</v>
      </c>
      <c r="BW76" s="28">
        <v>3.491201015144841E-2</v>
      </c>
      <c r="BX76" s="28">
        <v>4.1375164643217932</v>
      </c>
      <c r="BY76" s="28">
        <v>5.7645125615776421E-2</v>
      </c>
      <c r="BZ76" s="28">
        <v>1.0265615069618008</v>
      </c>
      <c r="CA76" s="30">
        <v>8.8509479350342354E-2</v>
      </c>
      <c r="CB76" s="28">
        <v>4.8986735996513122</v>
      </c>
      <c r="CC76" s="32">
        <v>0.2298908550140579</v>
      </c>
      <c r="CE76" s="30">
        <f t="shared" si="11"/>
        <v>4.6866070578069277</v>
      </c>
      <c r="CG76" s="55">
        <f t="shared" si="12"/>
        <v>-4.3757575757576883E-2</v>
      </c>
      <c r="CH76" s="50">
        <f t="shared" si="13"/>
        <v>0</v>
      </c>
      <c r="CI76" s="51"/>
      <c r="CJ76" s="51" t="s">
        <v>62</v>
      </c>
      <c r="CK76" s="59">
        <f>AVERAGE(CG162)</f>
        <v>-3.9393939393916888E-4</v>
      </c>
      <c r="CL76" s="2"/>
      <c r="CM76" s="55">
        <f t="shared" si="14"/>
        <v>0.32982422898041319</v>
      </c>
      <c r="CN76" s="51">
        <f t="shared" si="15"/>
        <v>0</v>
      </c>
      <c r="CO76" s="51"/>
      <c r="CP76" s="51" t="s">
        <v>62</v>
      </c>
      <c r="CQ76" s="59">
        <f>AVERAGE(CM162)</f>
        <v>0.15000084296708227</v>
      </c>
      <c r="CR76" s="2"/>
      <c r="CS76" s="55">
        <f t="shared" si="16"/>
        <v>0.30577650352240937</v>
      </c>
      <c r="CT76" s="51">
        <f t="shared" si="17"/>
        <v>0</v>
      </c>
      <c r="CU76" s="51"/>
      <c r="CV76" s="51" t="s">
        <v>62</v>
      </c>
      <c r="CW76" s="59">
        <f>AVERAGE(CS162)</f>
        <v>0.80152768444090361</v>
      </c>
      <c r="CX76" s="2"/>
      <c r="CY76" s="55">
        <f t="shared" si="18"/>
        <v>0.41048922601993887</v>
      </c>
      <c r="CZ76" s="51">
        <f t="shared" si="19"/>
        <v>0</v>
      </c>
      <c r="DA76" s="51"/>
      <c r="DB76" s="51" t="s">
        <v>62</v>
      </c>
      <c r="DC76" s="59">
        <f>AVERAGE(CY162)</f>
        <v>0.1739295944948297</v>
      </c>
      <c r="DD76" s="2"/>
      <c r="DE76" s="55">
        <f t="shared" si="20"/>
        <v>0.68553673675097038</v>
      </c>
      <c r="DF76" s="51">
        <f t="shared" si="21"/>
        <v>0</v>
      </c>
      <c r="DG76" s="51"/>
      <c r="DH76" s="51" t="s">
        <v>62</v>
      </c>
      <c r="DI76" s="59">
        <f>AVERAGE(DE162)</f>
        <v>0.80427232418636718</v>
      </c>
      <c r="DK76" s="15">
        <v>4.6866070578069277</v>
      </c>
    </row>
    <row r="77" spans="1:115" x14ac:dyDescent="0.3">
      <c r="A77" s="28">
        <v>69</v>
      </c>
      <c r="B77" s="29">
        <v>0.92500000000000004</v>
      </c>
      <c r="C77" s="30">
        <v>4.833333333333333</v>
      </c>
      <c r="D77" s="30">
        <v>4.7142857142857135</v>
      </c>
      <c r="E77" s="31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1">
        <v>0</v>
      </c>
      <c r="M77" s="32">
        <v>0</v>
      </c>
      <c r="N77" s="30">
        <v>100</v>
      </c>
      <c r="O77" s="30">
        <v>0</v>
      </c>
      <c r="P77" s="30">
        <v>5</v>
      </c>
      <c r="Q77" s="30">
        <v>100</v>
      </c>
      <c r="R77" s="30">
        <v>45</v>
      </c>
      <c r="S77" s="30">
        <v>0</v>
      </c>
      <c r="T77" s="30">
        <v>5.1590019592802907</v>
      </c>
      <c r="U77" s="31">
        <v>200</v>
      </c>
      <c r="V77" s="33">
        <v>0.95</v>
      </c>
      <c r="W77" s="30">
        <v>8.77</v>
      </c>
      <c r="X77" s="30">
        <v>0.69145202128206618</v>
      </c>
      <c r="Y77" s="30">
        <v>165</v>
      </c>
      <c r="Z77" s="30">
        <v>0</v>
      </c>
      <c r="AA77" s="30">
        <v>0.94684848484848483</v>
      </c>
      <c r="AB77" s="32">
        <v>4.1906183108004003E-3</v>
      </c>
      <c r="AC77" s="28">
        <v>3.5025740266357697</v>
      </c>
      <c r="AD77" s="28">
        <v>4.8823721991960271E-2</v>
      </c>
      <c r="AE77" s="28">
        <v>9.7076899712297063E-2</v>
      </c>
      <c r="AF77" s="28">
        <v>1.7911078112604204E-2</v>
      </c>
      <c r="AG77" s="28">
        <v>2.0431346088252269</v>
      </c>
      <c r="AH77" s="28">
        <v>3.3359837799497492E-2</v>
      </c>
      <c r="AI77" s="28">
        <v>4.4490223372870608</v>
      </c>
      <c r="AJ77" s="28">
        <v>1.1007156303549145E-2</v>
      </c>
      <c r="AK77" s="28">
        <v>1.5004486551186127</v>
      </c>
      <c r="AL77" s="30">
        <v>0.12328108623873821</v>
      </c>
      <c r="AM77" s="28">
        <v>5.5587216064295175</v>
      </c>
      <c r="AN77" s="32">
        <v>0.18878193153534853</v>
      </c>
      <c r="AP77" s="28">
        <v>69</v>
      </c>
      <c r="AQ77" s="29">
        <v>0.92500000000000004</v>
      </c>
      <c r="AR77" s="30">
        <v>4.833333333333333</v>
      </c>
      <c r="AS77" s="30">
        <v>4.7142857142857135</v>
      </c>
      <c r="AT77" s="31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1">
        <v>0</v>
      </c>
      <c r="BB77" s="32">
        <v>0</v>
      </c>
      <c r="BC77" s="30">
        <v>100</v>
      </c>
      <c r="BD77" s="30">
        <v>0</v>
      </c>
      <c r="BE77" s="30">
        <v>5</v>
      </c>
      <c r="BF77" s="30">
        <v>0</v>
      </c>
      <c r="BG77" s="30">
        <v>0</v>
      </c>
      <c r="BH77" s="30">
        <v>0</v>
      </c>
      <c r="BI77" s="30">
        <v>5.1590019592802907</v>
      </c>
      <c r="BJ77" s="31">
        <v>200</v>
      </c>
      <c r="BK77" s="33">
        <v>0.95</v>
      </c>
      <c r="BL77" s="30">
        <v>1.2749999999999999</v>
      </c>
      <c r="BM77" s="30">
        <v>0.2948630185534018</v>
      </c>
      <c r="BN77" s="30">
        <v>165</v>
      </c>
      <c r="BO77" s="30">
        <v>0</v>
      </c>
      <c r="BP77" s="30">
        <v>0.99227272727272708</v>
      </c>
      <c r="BQ77" s="32">
        <v>1.7870485972933464E-3</v>
      </c>
      <c r="BR77" s="28">
        <v>6.1204291596934191</v>
      </c>
      <c r="BS77" s="28">
        <v>9.4375472940774904E-2</v>
      </c>
      <c r="BT77" s="28">
        <v>0.11618540082432274</v>
      </c>
      <c r="BU77" s="28">
        <v>1.6215168409878817E-2</v>
      </c>
      <c r="BV77" s="28">
        <v>1.6878281822604615</v>
      </c>
      <c r="BW77" s="28">
        <v>3.6948509134197567E-2</v>
      </c>
      <c r="BX77" s="28">
        <v>4.1236864045648529</v>
      </c>
      <c r="BY77" s="28">
        <v>5.6635051644528388E-2</v>
      </c>
      <c r="BZ77" s="28">
        <v>1.0330876518120811</v>
      </c>
      <c r="CA77" s="30">
        <v>9.4157693172712026E-2</v>
      </c>
      <c r="CB77" s="28">
        <v>4.8117670924470701</v>
      </c>
      <c r="CC77" s="32">
        <v>0.22005247107363923</v>
      </c>
      <c r="CE77" s="30">
        <f t="shared" si="11"/>
        <v>4.7734384133153203</v>
      </c>
      <c r="CG77" s="55">
        <f t="shared" si="12"/>
        <v>-4.5424242424242256E-2</v>
      </c>
      <c r="CH77" s="50">
        <f t="shared" si="13"/>
        <v>0</v>
      </c>
      <c r="CI77" s="51"/>
      <c r="CJ77" s="51" t="s">
        <v>63</v>
      </c>
      <c r="CK77" s="59">
        <f>AVERAGE(CG163:CG165)</f>
        <v>-2.1212121212107102E-4</v>
      </c>
      <c r="CL77" s="2"/>
      <c r="CM77" s="55">
        <f t="shared" si="14"/>
        <v>0.35530642656476541</v>
      </c>
      <c r="CN77" s="51">
        <f t="shared" si="15"/>
        <v>0</v>
      </c>
      <c r="CO77" s="51"/>
      <c r="CP77" s="51" t="s">
        <v>63</v>
      </c>
      <c r="CQ77" s="59">
        <f>AVERAGE(CM163:CM165)</f>
        <v>0.17349425856648137</v>
      </c>
      <c r="CR77" s="2"/>
      <c r="CS77" s="55">
        <f t="shared" si="16"/>
        <v>0.32533593272220784</v>
      </c>
      <c r="CT77" s="51">
        <f t="shared" si="17"/>
        <v>0</v>
      </c>
      <c r="CU77" s="51"/>
      <c r="CV77" s="51" t="s">
        <v>63</v>
      </c>
      <c r="CW77" s="59">
        <f>AVERAGE(CS163:CS165)</f>
        <v>0.7450953366289701</v>
      </c>
      <c r="CX77" s="2"/>
      <c r="CY77" s="55">
        <f t="shared" si="18"/>
        <v>0.46736100330653163</v>
      </c>
      <c r="CZ77" s="51">
        <f t="shared" si="19"/>
        <v>0</v>
      </c>
      <c r="DA77" s="51"/>
      <c r="DB77" s="51" t="s">
        <v>63</v>
      </c>
      <c r="DC77" s="59">
        <f>AVERAGE(CY163:CY165)</f>
        <v>0.17918130013575581</v>
      </c>
      <c r="DD77" s="2"/>
      <c r="DE77" s="55">
        <f t="shared" si="20"/>
        <v>0.74695451398244739</v>
      </c>
      <c r="DF77" s="51">
        <f t="shared" si="21"/>
        <v>0</v>
      </c>
      <c r="DG77" s="51"/>
      <c r="DH77" s="51" t="s">
        <v>63</v>
      </c>
      <c r="DI77" s="59">
        <f>AVERAGE(DE163:DE165)</f>
        <v>0.74590354597590058</v>
      </c>
      <c r="DK77" s="15">
        <v>4.7734384133153203</v>
      </c>
    </row>
    <row r="78" spans="1:115" x14ac:dyDescent="0.3">
      <c r="A78" s="28">
        <v>81</v>
      </c>
      <c r="B78" s="29">
        <v>0.92500000000000004</v>
      </c>
      <c r="C78" s="30">
        <v>6.9999999999999991</v>
      </c>
      <c r="D78" s="30">
        <v>3.5714285714285712</v>
      </c>
      <c r="E78" s="31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1">
        <v>0</v>
      </c>
      <c r="M78" s="32">
        <v>0</v>
      </c>
      <c r="N78" s="30">
        <v>100</v>
      </c>
      <c r="O78" s="30">
        <v>0</v>
      </c>
      <c r="P78" s="30">
        <v>5</v>
      </c>
      <c r="Q78" s="30">
        <v>100</v>
      </c>
      <c r="R78" s="30">
        <v>45</v>
      </c>
      <c r="S78" s="30">
        <v>0</v>
      </c>
      <c r="T78" s="30">
        <v>5.1590019592802907</v>
      </c>
      <c r="U78" s="31">
        <v>200</v>
      </c>
      <c r="V78" s="33">
        <v>0.95</v>
      </c>
      <c r="W78" s="30">
        <v>5.54</v>
      </c>
      <c r="X78" s="30">
        <v>0.53410104986124096</v>
      </c>
      <c r="Y78" s="30">
        <v>165</v>
      </c>
      <c r="Z78" s="30">
        <v>0</v>
      </c>
      <c r="AA78" s="30">
        <v>0.96642424242424285</v>
      </c>
      <c r="AB78" s="32">
        <v>3.2369760597650947E-3</v>
      </c>
      <c r="AC78" s="28">
        <v>3.9416000969304918</v>
      </c>
      <c r="AD78" s="28">
        <v>4.6847009821766629E-2</v>
      </c>
      <c r="AE78" s="28">
        <v>9.9822881798327684E-2</v>
      </c>
      <c r="AF78" s="28">
        <v>1.7619533457278368E-2</v>
      </c>
      <c r="AG78" s="28">
        <v>2.143234724896788</v>
      </c>
      <c r="AH78" s="28">
        <v>3.7382274484351455E-2</v>
      </c>
      <c r="AI78" s="28">
        <v>4.9283759881077662</v>
      </c>
      <c r="AJ78" s="28">
        <v>2.7219503571615695E-2</v>
      </c>
      <c r="AK78" s="28">
        <v>1.5688527949248801</v>
      </c>
      <c r="AL78" s="30">
        <v>0.12743614410993456</v>
      </c>
      <c r="AM78" s="28">
        <v>5.529535617161117</v>
      </c>
      <c r="AN78" s="32">
        <v>0.16208894952054592</v>
      </c>
      <c r="AP78" s="28">
        <v>81</v>
      </c>
      <c r="AQ78" s="29">
        <v>0.92500000000000004</v>
      </c>
      <c r="AR78" s="30">
        <v>6.9999999999999991</v>
      </c>
      <c r="AS78" s="30">
        <v>3.5714285714285712</v>
      </c>
      <c r="AT78" s="31">
        <v>0</v>
      </c>
      <c r="AU78" s="30">
        <v>0</v>
      </c>
      <c r="AV78" s="30">
        <v>0</v>
      </c>
      <c r="AW78" s="30">
        <v>0</v>
      </c>
      <c r="AX78" s="30">
        <v>0</v>
      </c>
      <c r="AY78" s="30">
        <v>0</v>
      </c>
      <c r="AZ78" s="30">
        <v>0</v>
      </c>
      <c r="BA78" s="31">
        <v>0</v>
      </c>
      <c r="BB78" s="32">
        <v>0</v>
      </c>
      <c r="BC78" s="30">
        <v>100</v>
      </c>
      <c r="BD78" s="30">
        <v>0</v>
      </c>
      <c r="BE78" s="30">
        <v>5</v>
      </c>
      <c r="BF78" s="30">
        <v>0</v>
      </c>
      <c r="BG78" s="30">
        <v>0</v>
      </c>
      <c r="BH78" s="30">
        <v>0</v>
      </c>
      <c r="BI78" s="30">
        <v>5.1590019592802907</v>
      </c>
      <c r="BJ78" s="31">
        <v>200</v>
      </c>
      <c r="BK78" s="33">
        <v>0.95</v>
      </c>
      <c r="BL78" s="30">
        <v>0.53</v>
      </c>
      <c r="BM78" s="30">
        <v>0.17787202051541334</v>
      </c>
      <c r="BN78" s="30">
        <v>165</v>
      </c>
      <c r="BO78" s="30">
        <v>0</v>
      </c>
      <c r="BP78" s="30">
        <v>0.99678787878787889</v>
      </c>
      <c r="BQ78" s="32">
        <v>1.0780122455479606E-3</v>
      </c>
      <c r="BR78" s="28">
        <v>6.9305981637550316</v>
      </c>
      <c r="BS78" s="28">
        <v>9.8167059651469615E-2</v>
      </c>
      <c r="BT78" s="28">
        <v>0.13847575321767647</v>
      </c>
      <c r="BU78" s="28">
        <v>1.724301319305032E-2</v>
      </c>
      <c r="BV78" s="28">
        <v>1.8200379711729893</v>
      </c>
      <c r="BW78" s="28">
        <v>4.3730686532300993E-2</v>
      </c>
      <c r="BX78" s="28">
        <v>4.2954556067716156</v>
      </c>
      <c r="BY78" s="28">
        <v>7.5083033560799137E-2</v>
      </c>
      <c r="BZ78" s="28">
        <v>1.1137064412132893</v>
      </c>
      <c r="CA78" s="30">
        <v>8.9545218724466288E-2</v>
      </c>
      <c r="CB78" s="28">
        <v>4.5119274581429298</v>
      </c>
      <c r="CC78" s="32">
        <v>0.13370541064455338</v>
      </c>
      <c r="CE78" s="30">
        <f t="shared" si="11"/>
        <v>5</v>
      </c>
      <c r="CG78" s="55">
        <f t="shared" si="12"/>
        <v>-3.0363636363636037E-2</v>
      </c>
      <c r="CH78" s="50">
        <f t="shared" si="13"/>
        <v>0</v>
      </c>
      <c r="CI78" s="51"/>
      <c r="CJ78" s="51" t="s">
        <v>64</v>
      </c>
      <c r="CK78" s="59">
        <f>AVERAGE(CG166:CG167)</f>
        <v>0</v>
      </c>
      <c r="CL78" s="2"/>
      <c r="CM78" s="55">
        <f t="shared" si="14"/>
        <v>0.32319675372379875</v>
      </c>
      <c r="CN78" s="51">
        <f t="shared" si="15"/>
        <v>0</v>
      </c>
      <c r="CO78" s="51"/>
      <c r="CP78" s="51" t="s">
        <v>64</v>
      </c>
      <c r="CQ78" s="59">
        <f>AVERAGE(CM166:CM167)</f>
        <v>0.16304885059119278</v>
      </c>
      <c r="CR78" s="2"/>
      <c r="CS78" s="55">
        <f t="shared" si="16"/>
        <v>0.63292038133615058</v>
      </c>
      <c r="CT78" s="51">
        <f t="shared" si="17"/>
        <v>0</v>
      </c>
      <c r="CU78" s="51"/>
      <c r="CV78" s="51" t="s">
        <v>64</v>
      </c>
      <c r="CW78" s="59">
        <f>AVERAGE(CS166:CS167)</f>
        <v>0.66689298179653722</v>
      </c>
      <c r="CX78" s="2"/>
      <c r="CY78" s="55">
        <f t="shared" si="18"/>
        <v>0.45514635371159073</v>
      </c>
      <c r="CZ78" s="51">
        <f t="shared" si="19"/>
        <v>0</v>
      </c>
      <c r="DA78" s="51"/>
      <c r="DB78" s="51" t="s">
        <v>64</v>
      </c>
      <c r="DC78" s="59">
        <f>AVERAGE(CY166:CY167)</f>
        <v>0.14830787059882922</v>
      </c>
      <c r="DD78" s="2"/>
      <c r="DE78" s="55">
        <f t="shared" si="20"/>
        <v>1.0176081590181871</v>
      </c>
      <c r="DF78" s="51">
        <f t="shared" si="21"/>
        <v>0</v>
      </c>
      <c r="DG78" s="51"/>
      <c r="DH78" s="51" t="s">
        <v>64</v>
      </c>
      <c r="DI78" s="59">
        <f>AVERAGE(DE166:DE167)</f>
        <v>0.66689298179653722</v>
      </c>
      <c r="DK78" s="15">
        <v>5</v>
      </c>
    </row>
    <row r="79" spans="1:115" x14ac:dyDescent="0.3">
      <c r="A79" s="28">
        <v>65</v>
      </c>
      <c r="B79" s="29">
        <v>0.92500000000000004</v>
      </c>
      <c r="C79" s="30">
        <v>3.75</v>
      </c>
      <c r="D79" s="30">
        <v>6.9999999999999982</v>
      </c>
      <c r="E79" s="31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1">
        <v>0</v>
      </c>
      <c r="M79" s="32">
        <v>0</v>
      </c>
      <c r="N79" s="30">
        <v>100</v>
      </c>
      <c r="O79" s="30">
        <v>0</v>
      </c>
      <c r="P79" s="30">
        <v>5</v>
      </c>
      <c r="Q79" s="30">
        <v>100</v>
      </c>
      <c r="R79" s="30">
        <v>45</v>
      </c>
      <c r="S79" s="30">
        <v>0</v>
      </c>
      <c r="T79" s="30">
        <v>5.1590019592802907</v>
      </c>
      <c r="U79" s="31">
        <v>200</v>
      </c>
      <c r="V79" s="33">
        <v>0.95</v>
      </c>
      <c r="W79" s="30">
        <v>3.9049999999999998</v>
      </c>
      <c r="X79" s="30">
        <v>0.43257588384279688</v>
      </c>
      <c r="Y79" s="30">
        <v>165</v>
      </c>
      <c r="Z79" s="30">
        <v>0</v>
      </c>
      <c r="AA79" s="30">
        <v>0.97633333333333394</v>
      </c>
      <c r="AB79" s="32">
        <v>2.6216720232896786E-3</v>
      </c>
      <c r="AC79" s="28">
        <v>4.2204980916071664</v>
      </c>
      <c r="AD79" s="28">
        <v>5.1041162699009116E-2</v>
      </c>
      <c r="AE79" s="28">
        <v>0.11142337738036724</v>
      </c>
      <c r="AF79" s="28">
        <v>1.824077347049903E-2</v>
      </c>
      <c r="AG79" s="28">
        <v>2.1798782907635146</v>
      </c>
      <c r="AH79" s="28">
        <v>4.0970337382813124E-2</v>
      </c>
      <c r="AI79" s="28">
        <v>5.0371898648913165</v>
      </c>
      <c r="AJ79" s="28">
        <v>1.9931171577413972E-2</v>
      </c>
      <c r="AK79" s="28">
        <v>1.3898940472032644</v>
      </c>
      <c r="AL79" s="30">
        <v>0.11948764218722419</v>
      </c>
      <c r="AM79" s="28">
        <v>5.3559417728618826</v>
      </c>
      <c r="AN79" s="32">
        <v>8.0352799159258956E-2</v>
      </c>
      <c r="AP79" s="28">
        <v>65</v>
      </c>
      <c r="AQ79" s="29">
        <v>0.92500000000000004</v>
      </c>
      <c r="AR79" s="30">
        <v>3.75</v>
      </c>
      <c r="AS79" s="30">
        <v>6.9999999999999982</v>
      </c>
      <c r="AT79" s="31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1">
        <v>0</v>
      </c>
      <c r="BB79" s="32">
        <v>0</v>
      </c>
      <c r="BC79" s="30">
        <v>100</v>
      </c>
      <c r="BD79" s="30">
        <v>0</v>
      </c>
      <c r="BE79" s="30">
        <v>5</v>
      </c>
      <c r="BF79" s="30">
        <v>0</v>
      </c>
      <c r="BG79" s="30">
        <v>0</v>
      </c>
      <c r="BH79" s="30">
        <v>0</v>
      </c>
      <c r="BI79" s="30">
        <v>5.1590019592802907</v>
      </c>
      <c r="BJ79" s="31">
        <v>200</v>
      </c>
      <c r="BK79" s="33">
        <v>0.95</v>
      </c>
      <c r="BL79" s="30">
        <v>0.23499999999999999</v>
      </c>
      <c r="BM79" s="30">
        <v>0.10551701501887205</v>
      </c>
      <c r="BN79" s="30">
        <v>165</v>
      </c>
      <c r="BO79" s="30">
        <v>0</v>
      </c>
      <c r="BP79" s="30">
        <v>0.99857575757575778</v>
      </c>
      <c r="BQ79" s="32">
        <v>6.3949706072043708E-4</v>
      </c>
      <c r="BR79" s="28">
        <v>7.5534766981699022</v>
      </c>
      <c r="BS79" s="28">
        <v>9.7469294985126714E-2</v>
      </c>
      <c r="BT79" s="28">
        <v>0.14076724017761089</v>
      </c>
      <c r="BU79" s="28">
        <v>1.7081337891234907E-2</v>
      </c>
      <c r="BV79" s="28">
        <v>1.8420026614460332</v>
      </c>
      <c r="BW79" s="28">
        <v>4.7100918531023772E-2</v>
      </c>
      <c r="BX79" s="28">
        <v>4.3271074190903054</v>
      </c>
      <c r="BY79" s="28">
        <v>7.5465428700549758E-2</v>
      </c>
      <c r="BZ79" s="28">
        <v>1.0817702069408794</v>
      </c>
      <c r="CA79" s="30">
        <v>8.3668897909359177E-2</v>
      </c>
      <c r="CB79" s="28">
        <v>4.4336681569184666</v>
      </c>
      <c r="CC79" s="32">
        <v>0.11109773986594305</v>
      </c>
      <c r="CE79" s="30">
        <f t="shared" si="11"/>
        <v>5.1234753829797981</v>
      </c>
      <c r="CG79" s="55">
        <f t="shared" si="12"/>
        <v>-2.2242424242423842E-2</v>
      </c>
      <c r="CH79" s="50">
        <f t="shared" si="13"/>
        <v>0</v>
      </c>
      <c r="CI79" s="51"/>
      <c r="CJ79" s="51" t="s">
        <v>65</v>
      </c>
      <c r="CK79" s="59">
        <f>AVERAGE(CG168)</f>
        <v>0</v>
      </c>
      <c r="CL79" s="2"/>
      <c r="CM79" s="55">
        <f t="shared" si="14"/>
        <v>0.33787562931748139</v>
      </c>
      <c r="CN79" s="51">
        <f t="shared" si="15"/>
        <v>0</v>
      </c>
      <c r="CO79" s="51"/>
      <c r="CP79" s="51" t="s">
        <v>65</v>
      </c>
      <c r="CQ79" s="59">
        <f>AVERAGE(CM168)</f>
        <v>0.18630013601217521</v>
      </c>
      <c r="CR79" s="2"/>
      <c r="CS79" s="55">
        <f t="shared" si="16"/>
        <v>0.7100824458010111</v>
      </c>
      <c r="CT79" s="51">
        <f t="shared" si="17"/>
        <v>0</v>
      </c>
      <c r="CU79" s="51"/>
      <c r="CV79" s="51" t="s">
        <v>65</v>
      </c>
      <c r="CW79" s="59">
        <f>AVERAGE(CS168)</f>
        <v>0.58568991737390519</v>
      </c>
      <c r="CX79" s="2"/>
      <c r="CY79" s="55">
        <f t="shared" si="18"/>
        <v>0.30812384026238493</v>
      </c>
      <c r="CZ79" s="51">
        <f t="shared" si="19"/>
        <v>0</v>
      </c>
      <c r="DA79" s="51"/>
      <c r="DB79" s="51" t="s">
        <v>65</v>
      </c>
      <c r="DC79" s="59">
        <f>AVERAGE(CY168)</f>
        <v>0.14383275236061954</v>
      </c>
      <c r="DD79" s="2"/>
      <c r="DE79" s="55">
        <f t="shared" si="20"/>
        <v>0.92227361594341595</v>
      </c>
      <c r="DF79" s="51">
        <f t="shared" si="21"/>
        <v>0</v>
      </c>
      <c r="DG79" s="51"/>
      <c r="DH79" s="51" t="s">
        <v>65</v>
      </c>
      <c r="DI79" s="59">
        <f>AVERAGE(DE168)</f>
        <v>0.58568991737390519</v>
      </c>
      <c r="DK79" s="15">
        <v>5.1234753829797981</v>
      </c>
    </row>
    <row r="80" spans="1:115" x14ac:dyDescent="0.3">
      <c r="A80" s="28">
        <v>75</v>
      </c>
      <c r="B80" s="29">
        <v>0.92500000000000004</v>
      </c>
      <c r="C80" s="30">
        <v>5.9166666666666661</v>
      </c>
      <c r="D80" s="30">
        <v>4.7142857142857135</v>
      </c>
      <c r="E80" s="31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1">
        <v>0</v>
      </c>
      <c r="M80" s="32">
        <v>0</v>
      </c>
      <c r="N80" s="30">
        <v>100</v>
      </c>
      <c r="O80" s="30">
        <v>0</v>
      </c>
      <c r="P80" s="30">
        <v>5</v>
      </c>
      <c r="Q80" s="30">
        <v>100</v>
      </c>
      <c r="R80" s="30">
        <v>45</v>
      </c>
      <c r="S80" s="30">
        <v>0</v>
      </c>
      <c r="T80" s="30">
        <v>5.1590019592802907</v>
      </c>
      <c r="U80" s="31">
        <v>200</v>
      </c>
      <c r="V80" s="33">
        <v>0.95</v>
      </c>
      <c r="W80" s="30">
        <v>3.52</v>
      </c>
      <c r="X80" s="30">
        <v>0.40174484223061929</v>
      </c>
      <c r="Y80" s="30">
        <v>165</v>
      </c>
      <c r="Z80" s="30">
        <v>0</v>
      </c>
      <c r="AA80" s="30">
        <v>0.97866666666666657</v>
      </c>
      <c r="AB80" s="32">
        <v>2.4348172256401187E-3</v>
      </c>
      <c r="AC80" s="28">
        <v>4.2017182639116371</v>
      </c>
      <c r="AD80" s="28">
        <v>5.2029753209643502E-2</v>
      </c>
      <c r="AE80" s="28">
        <v>0.13123224112567863</v>
      </c>
      <c r="AF80" s="28">
        <v>1.8111885625356056E-2</v>
      </c>
      <c r="AG80" s="28">
        <v>2.172356648105588</v>
      </c>
      <c r="AH80" s="28">
        <v>3.8285345446411517E-2</v>
      </c>
      <c r="AI80" s="28">
        <v>5.0221283900859408</v>
      </c>
      <c r="AJ80" s="28">
        <v>2.3077438969458373E-2</v>
      </c>
      <c r="AK80" s="28">
        <v>1.3401416966589039</v>
      </c>
      <c r="AL80" s="30">
        <v>0.11895605428677938</v>
      </c>
      <c r="AM80" s="28">
        <v>5.3296334185514525</v>
      </c>
      <c r="AN80" s="32">
        <v>9.7630429830789234E-2</v>
      </c>
      <c r="AP80" s="28">
        <v>75</v>
      </c>
      <c r="AQ80" s="29">
        <v>0.92500000000000004</v>
      </c>
      <c r="AR80" s="30">
        <v>5.9166666666666661</v>
      </c>
      <c r="AS80" s="30">
        <v>4.7142857142857135</v>
      </c>
      <c r="AT80" s="31">
        <v>0</v>
      </c>
      <c r="AU80" s="30">
        <v>0</v>
      </c>
      <c r="AV80" s="30">
        <v>0</v>
      </c>
      <c r="AW80" s="30">
        <v>0</v>
      </c>
      <c r="AX80" s="30">
        <v>0</v>
      </c>
      <c r="AY80" s="30">
        <v>0</v>
      </c>
      <c r="AZ80" s="30">
        <v>0</v>
      </c>
      <c r="BA80" s="31">
        <v>0</v>
      </c>
      <c r="BB80" s="32">
        <v>0</v>
      </c>
      <c r="BC80" s="30">
        <v>100</v>
      </c>
      <c r="BD80" s="30">
        <v>0</v>
      </c>
      <c r="BE80" s="30">
        <v>5</v>
      </c>
      <c r="BF80" s="30">
        <v>0</v>
      </c>
      <c r="BG80" s="30">
        <v>0</v>
      </c>
      <c r="BH80" s="30">
        <v>0</v>
      </c>
      <c r="BI80" s="30">
        <v>5.1590019592802907</v>
      </c>
      <c r="BJ80" s="31">
        <v>200</v>
      </c>
      <c r="BK80" s="33">
        <v>0.95</v>
      </c>
      <c r="BL80" s="30">
        <v>0.33</v>
      </c>
      <c r="BM80" s="30">
        <v>0.13416035326589648</v>
      </c>
      <c r="BN80" s="30">
        <v>165</v>
      </c>
      <c r="BO80" s="30">
        <v>0</v>
      </c>
      <c r="BP80" s="30">
        <v>0.99800000000000022</v>
      </c>
      <c r="BQ80" s="32">
        <v>8.1309305009634057E-4</v>
      </c>
      <c r="BR80" s="28">
        <v>7.498918178945261</v>
      </c>
      <c r="BS80" s="28">
        <v>9.5635988141962114E-2</v>
      </c>
      <c r="BT80" s="28">
        <v>0.12957805137592715</v>
      </c>
      <c r="BU80" s="28">
        <v>1.6588711536705294E-2</v>
      </c>
      <c r="BV80" s="28">
        <v>1.8603093962145021</v>
      </c>
      <c r="BW80" s="28">
        <v>4.3553096153733359E-2</v>
      </c>
      <c r="BX80" s="28">
        <v>4.3754867420820656</v>
      </c>
      <c r="BY80" s="28">
        <v>7.5839759642706714E-2</v>
      </c>
      <c r="BZ80" s="28">
        <v>1.0545742709931867</v>
      </c>
      <c r="CA80" s="30">
        <v>8.1510408556003389E-2</v>
      </c>
      <c r="CB80" s="28">
        <v>4.548444787496801</v>
      </c>
      <c r="CC80" s="32">
        <v>0.127228565359635</v>
      </c>
      <c r="CE80" s="30">
        <f t="shared" si="11"/>
        <v>5.2813688701753385</v>
      </c>
      <c r="CG80" s="55">
        <f t="shared" si="12"/>
        <v>-1.9333333333333647E-2</v>
      </c>
      <c r="CH80" s="50">
        <f t="shared" si="13"/>
        <v>0</v>
      </c>
      <c r="CI80" s="51"/>
      <c r="CJ80" s="51" t="s">
        <v>66</v>
      </c>
      <c r="CK80" s="59">
        <f>AVERAGE(CG169:CG170)</f>
        <v>0</v>
      </c>
      <c r="CL80" s="2"/>
      <c r="CM80" s="55">
        <f t="shared" si="14"/>
        <v>0.31204725189108595</v>
      </c>
      <c r="CN80" s="51">
        <f t="shared" si="15"/>
        <v>0</v>
      </c>
      <c r="CO80" s="51"/>
      <c r="CP80" s="51" t="s">
        <v>66</v>
      </c>
      <c r="CQ80" s="59">
        <f>AVERAGE(CM169:CM170)</f>
        <v>0.13362199640553052</v>
      </c>
      <c r="CR80" s="2"/>
      <c r="CS80" s="55">
        <f t="shared" si="16"/>
        <v>0.64664164800387525</v>
      </c>
      <c r="CT80" s="51">
        <f t="shared" si="17"/>
        <v>0</v>
      </c>
      <c r="CU80" s="51"/>
      <c r="CV80" s="51" t="s">
        <v>66</v>
      </c>
      <c r="CW80" s="59">
        <f>AVERAGE(CS169:CS170)</f>
        <v>0.51320534930158512</v>
      </c>
      <c r="CX80" s="2"/>
      <c r="CY80" s="55">
        <f t="shared" si="18"/>
        <v>0.28556742566571724</v>
      </c>
      <c r="CZ80" s="51">
        <f t="shared" si="19"/>
        <v>0</v>
      </c>
      <c r="DA80" s="51"/>
      <c r="DB80" s="51" t="s">
        <v>66</v>
      </c>
      <c r="DC80" s="59">
        <f>AVERAGE(CY169:CY170)</f>
        <v>0.25235206705576901</v>
      </c>
      <c r="DD80" s="2"/>
      <c r="DE80" s="55">
        <f t="shared" si="20"/>
        <v>0.78118863105465142</v>
      </c>
      <c r="DF80" s="51">
        <f t="shared" si="21"/>
        <v>0</v>
      </c>
      <c r="DG80" s="51"/>
      <c r="DH80" s="51" t="s">
        <v>66</v>
      </c>
      <c r="DI80" s="59">
        <f>AVERAGE(DE169:DE170)</f>
        <v>0.51320534930158512</v>
      </c>
      <c r="DK80" s="15">
        <v>5.2813688701753385</v>
      </c>
    </row>
    <row r="81" spans="1:115" x14ac:dyDescent="0.3">
      <c r="A81" s="28">
        <v>70</v>
      </c>
      <c r="B81" s="29">
        <v>0.92500000000000004</v>
      </c>
      <c r="C81" s="30">
        <v>4.833333333333333</v>
      </c>
      <c r="D81" s="30">
        <v>5.8571428571428559</v>
      </c>
      <c r="E81" s="31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1">
        <v>0</v>
      </c>
      <c r="M81" s="32">
        <v>0</v>
      </c>
      <c r="N81" s="30">
        <v>100</v>
      </c>
      <c r="O81" s="30">
        <v>0</v>
      </c>
      <c r="P81" s="30">
        <v>5</v>
      </c>
      <c r="Q81" s="30">
        <v>100</v>
      </c>
      <c r="R81" s="30">
        <v>45</v>
      </c>
      <c r="S81" s="30">
        <v>0</v>
      </c>
      <c r="T81" s="30">
        <v>5.1590019592802907</v>
      </c>
      <c r="U81" s="31">
        <v>200</v>
      </c>
      <c r="V81" s="33">
        <v>0.95</v>
      </c>
      <c r="W81" s="30">
        <v>3.86</v>
      </c>
      <c r="X81" s="30">
        <v>0.44492222350542054</v>
      </c>
      <c r="Y81" s="30">
        <v>165</v>
      </c>
      <c r="Z81" s="30">
        <v>0</v>
      </c>
      <c r="AA81" s="30">
        <v>0.97660606060606103</v>
      </c>
      <c r="AB81" s="32">
        <v>2.6964983242752766E-3</v>
      </c>
      <c r="AC81" s="28">
        <v>4.2285477315392095</v>
      </c>
      <c r="AD81" s="28">
        <v>5.0296658673228134E-2</v>
      </c>
      <c r="AE81" s="28">
        <v>0.11544318058559185</v>
      </c>
      <c r="AF81" s="28">
        <v>1.7499924247737084E-2</v>
      </c>
      <c r="AG81" s="28">
        <v>2.1675024621921373</v>
      </c>
      <c r="AH81" s="28">
        <v>3.9661417379344463E-2</v>
      </c>
      <c r="AI81" s="28">
        <v>5.0379288057119505</v>
      </c>
      <c r="AJ81" s="28">
        <v>2.0758032660189014E-2</v>
      </c>
      <c r="AK81" s="28">
        <v>1.3829242906929493</v>
      </c>
      <c r="AL81" s="30">
        <v>0.11539562309831675</v>
      </c>
      <c r="AM81" s="28">
        <v>5.361405972201096</v>
      </c>
      <c r="AN81" s="32">
        <v>8.9876541103940791E-2</v>
      </c>
      <c r="AP81" s="28">
        <v>70</v>
      </c>
      <c r="AQ81" s="29">
        <v>0.92500000000000004</v>
      </c>
      <c r="AR81" s="30">
        <v>4.833333333333333</v>
      </c>
      <c r="AS81" s="30">
        <v>5.8571428571428559</v>
      </c>
      <c r="AT81" s="31">
        <v>0</v>
      </c>
      <c r="AU81" s="30">
        <v>0</v>
      </c>
      <c r="AV81" s="30">
        <v>0</v>
      </c>
      <c r="AW81" s="30">
        <v>0</v>
      </c>
      <c r="AX81" s="30">
        <v>0</v>
      </c>
      <c r="AY81" s="30">
        <v>0</v>
      </c>
      <c r="AZ81" s="30">
        <v>0</v>
      </c>
      <c r="BA81" s="31">
        <v>0</v>
      </c>
      <c r="BB81" s="32">
        <v>0</v>
      </c>
      <c r="BC81" s="30">
        <v>100</v>
      </c>
      <c r="BD81" s="30">
        <v>0</v>
      </c>
      <c r="BE81" s="30">
        <v>5</v>
      </c>
      <c r="BF81" s="30">
        <v>0</v>
      </c>
      <c r="BG81" s="30">
        <v>0</v>
      </c>
      <c r="BH81" s="30">
        <v>0</v>
      </c>
      <c r="BI81" s="30">
        <v>5.1590019592802907</v>
      </c>
      <c r="BJ81" s="31">
        <v>200</v>
      </c>
      <c r="BK81" s="33">
        <v>0.95</v>
      </c>
      <c r="BL81" s="30">
        <v>0.27</v>
      </c>
      <c r="BM81" s="30">
        <v>0.12635964795450685</v>
      </c>
      <c r="BN81" s="30">
        <v>165</v>
      </c>
      <c r="BO81" s="30">
        <v>0</v>
      </c>
      <c r="BP81" s="30">
        <v>0.99836363636363656</v>
      </c>
      <c r="BQ81" s="32">
        <v>7.6581604820913298E-4</v>
      </c>
      <c r="BR81" s="28">
        <v>7.5307931841316771</v>
      </c>
      <c r="BS81" s="28">
        <v>9.1124936455312278E-2</v>
      </c>
      <c r="BT81" s="28">
        <v>0.13984788617455485</v>
      </c>
      <c r="BU81" s="28">
        <v>1.6541533967932693E-2</v>
      </c>
      <c r="BV81" s="28">
        <v>1.8618388468856892</v>
      </c>
      <c r="BW81" s="28">
        <v>4.4622847752483923E-2</v>
      </c>
      <c r="BX81" s="28">
        <v>4.3305839925407712</v>
      </c>
      <c r="BY81" s="28">
        <v>7.3756521464370506E-2</v>
      </c>
      <c r="BZ81" s="28">
        <v>1.0332825403974788</v>
      </c>
      <c r="CA81" s="30">
        <v>8.0530275818505498E-2</v>
      </c>
      <c r="CB81" s="28">
        <v>4.4834465385946167</v>
      </c>
      <c r="CC81" s="32">
        <v>0.12608551099540755</v>
      </c>
      <c r="CE81" s="30">
        <f t="shared" si="11"/>
        <v>5.320669488844783</v>
      </c>
      <c r="CG81" s="55">
        <f t="shared" si="12"/>
        <v>-2.1757575757575531E-2</v>
      </c>
      <c r="CH81" s="50">
        <f t="shared" si="13"/>
        <v>0</v>
      </c>
      <c r="CI81" s="51"/>
      <c r="CJ81" s="51" t="s">
        <v>67</v>
      </c>
      <c r="CK81" s="59">
        <f>CG171</f>
        <v>0</v>
      </c>
      <c r="CL81" s="2"/>
      <c r="CM81" s="55">
        <f t="shared" si="14"/>
        <v>0.30566361530644803</v>
      </c>
      <c r="CN81" s="51">
        <f t="shared" si="15"/>
        <v>0</v>
      </c>
      <c r="CO81" s="51"/>
      <c r="CP81" s="51" t="s">
        <v>67</v>
      </c>
      <c r="CQ81" s="59">
        <f>CM171</f>
        <v>0.15063102654584037</v>
      </c>
      <c r="CR81" s="2"/>
      <c r="CS81" s="55">
        <f t="shared" si="16"/>
        <v>0.70734481317117925</v>
      </c>
      <c r="CT81" s="51">
        <f t="shared" si="17"/>
        <v>0</v>
      </c>
      <c r="CU81" s="51"/>
      <c r="CV81" s="51" t="s">
        <v>67</v>
      </c>
      <c r="CW81" s="59">
        <f>CS171</f>
        <v>0.56892559615246086</v>
      </c>
      <c r="CX81" s="2"/>
      <c r="CY81" s="55">
        <f t="shared" si="18"/>
        <v>0.34964175029547051</v>
      </c>
      <c r="CZ81" s="51">
        <f t="shared" si="19"/>
        <v>0</v>
      </c>
      <c r="DA81" s="51"/>
      <c r="DB81" s="51" t="s">
        <v>67</v>
      </c>
      <c r="DC81" s="59">
        <f>CY171</f>
        <v>0.16884656073238036</v>
      </c>
      <c r="DD81" s="2"/>
      <c r="DE81" s="55">
        <f t="shared" si="20"/>
        <v>0.87795943360647932</v>
      </c>
      <c r="DF81" s="51">
        <f t="shared" si="21"/>
        <v>0</v>
      </c>
      <c r="DG81" s="51"/>
      <c r="DH81" s="51" t="s">
        <v>67</v>
      </c>
      <c r="DI81" s="59">
        <f>DE171</f>
        <v>0.56892559615246086</v>
      </c>
      <c r="DK81" s="15">
        <v>5.320669488844783</v>
      </c>
    </row>
    <row r="82" spans="1:115" x14ac:dyDescent="0.3">
      <c r="A82" s="28">
        <v>82</v>
      </c>
      <c r="B82" s="29">
        <v>0.92500000000000004</v>
      </c>
      <c r="C82" s="30">
        <v>6.9999999999999991</v>
      </c>
      <c r="D82" s="30">
        <v>4.7142857142857135</v>
      </c>
      <c r="E82" s="31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1">
        <v>0</v>
      </c>
      <c r="M82" s="32">
        <v>0</v>
      </c>
      <c r="N82" s="30">
        <v>100</v>
      </c>
      <c r="O82" s="30">
        <v>0</v>
      </c>
      <c r="P82" s="30">
        <v>5</v>
      </c>
      <c r="Q82" s="30">
        <v>100</v>
      </c>
      <c r="R82" s="30">
        <v>45</v>
      </c>
      <c r="S82" s="30">
        <v>0</v>
      </c>
      <c r="T82" s="30">
        <v>5.1590019592802907</v>
      </c>
      <c r="U82" s="31">
        <v>200</v>
      </c>
      <c r="V82" s="33">
        <v>0.95</v>
      </c>
      <c r="W82" s="30">
        <v>2.2749999999999999</v>
      </c>
      <c r="X82" s="30">
        <v>0.2901869954786121</v>
      </c>
      <c r="Y82" s="30">
        <v>165</v>
      </c>
      <c r="Z82" s="30">
        <v>0</v>
      </c>
      <c r="AA82" s="30">
        <v>0.98621212121212154</v>
      </c>
      <c r="AB82" s="32">
        <v>1.7587090635067379E-3</v>
      </c>
      <c r="AC82" s="28">
        <v>4.6101112456462969</v>
      </c>
      <c r="AD82" s="28">
        <v>5.0709381057996668E-2</v>
      </c>
      <c r="AE82" s="28">
        <v>0.14632799970414706</v>
      </c>
      <c r="AF82" s="28">
        <v>1.917543445587562E-2</v>
      </c>
      <c r="AG82" s="28">
        <v>2.2582761966903662</v>
      </c>
      <c r="AH82" s="28">
        <v>4.1605979808805815E-2</v>
      </c>
      <c r="AI82" s="28">
        <v>5.3082556119359428</v>
      </c>
      <c r="AJ82" s="28">
        <v>3.9320970242237893E-2</v>
      </c>
      <c r="AK82" s="28">
        <v>1.4542560134351818</v>
      </c>
      <c r="AL82" s="30">
        <v>0.1185637346495058</v>
      </c>
      <c r="AM82" s="28">
        <v>5.4659646604234942</v>
      </c>
      <c r="AN82" s="32">
        <v>7.6676041187792407E-2</v>
      </c>
      <c r="AP82" s="28">
        <v>82</v>
      </c>
      <c r="AQ82" s="29">
        <v>0.92500000000000004</v>
      </c>
      <c r="AR82" s="30">
        <v>6.9999999999999991</v>
      </c>
      <c r="AS82" s="30">
        <v>4.7142857142857135</v>
      </c>
      <c r="AT82" s="31">
        <v>0</v>
      </c>
      <c r="AU82" s="30">
        <v>0</v>
      </c>
      <c r="AV82" s="30">
        <v>0</v>
      </c>
      <c r="AW82" s="30">
        <v>0</v>
      </c>
      <c r="AX82" s="30">
        <v>0</v>
      </c>
      <c r="AY82" s="30">
        <v>0</v>
      </c>
      <c r="AZ82" s="30">
        <v>0</v>
      </c>
      <c r="BA82" s="31">
        <v>0</v>
      </c>
      <c r="BB82" s="32">
        <v>0</v>
      </c>
      <c r="BC82" s="30">
        <v>100</v>
      </c>
      <c r="BD82" s="30">
        <v>0</v>
      </c>
      <c r="BE82" s="30">
        <v>5</v>
      </c>
      <c r="BF82" s="30">
        <v>0</v>
      </c>
      <c r="BG82" s="30">
        <v>0</v>
      </c>
      <c r="BH82" s="30">
        <v>0</v>
      </c>
      <c r="BI82" s="30">
        <v>5.1590019592802907</v>
      </c>
      <c r="BJ82" s="31">
        <v>200</v>
      </c>
      <c r="BK82" s="33">
        <v>0.95</v>
      </c>
      <c r="BL82" s="30">
        <v>0.15</v>
      </c>
      <c r="BM82" s="30">
        <v>7.2299067385633214E-2</v>
      </c>
      <c r="BN82" s="30">
        <v>165</v>
      </c>
      <c r="BO82" s="30">
        <v>0</v>
      </c>
      <c r="BP82" s="30">
        <v>0.99909090909090936</v>
      </c>
      <c r="BQ82" s="32">
        <v>4.3817616597353545E-4</v>
      </c>
      <c r="BR82" s="28">
        <v>8.2716144316794189</v>
      </c>
      <c r="BS82" s="28">
        <v>9.1488787553702822E-2</v>
      </c>
      <c r="BT82" s="28">
        <v>0.15045692646446776</v>
      </c>
      <c r="BU82" s="28">
        <v>1.6986733491757749E-2</v>
      </c>
      <c r="BV82" s="28">
        <v>1.9596260944161181</v>
      </c>
      <c r="BW82" s="28">
        <v>4.7245230767739128E-2</v>
      </c>
      <c r="BX82" s="28">
        <v>4.4519459985245602</v>
      </c>
      <c r="BY82" s="28">
        <v>8.2982676325003835E-2</v>
      </c>
      <c r="BZ82" s="28">
        <v>1.1314749998020803</v>
      </c>
      <c r="CA82" s="30">
        <v>8.2698624291843256E-2</v>
      </c>
      <c r="CB82" s="28">
        <v>4.5493928041167564</v>
      </c>
      <c r="CC82" s="32">
        <v>0.1147623707622176</v>
      </c>
      <c r="CE82" s="30">
        <f t="shared" si="11"/>
        <v>5.7445626465380277</v>
      </c>
      <c r="CG82" s="55">
        <f t="shared" si="12"/>
        <v>-1.2878787878787823E-2</v>
      </c>
      <c r="CH82" s="50">
        <f t="shared" si="13"/>
        <v>0</v>
      </c>
      <c r="CI82" s="51"/>
      <c r="CJ82" s="51" t="s">
        <v>68</v>
      </c>
      <c r="CK82" s="56">
        <f>AVERAGE(CK66:CK81)</f>
        <v>-4.0268465909090799E-2</v>
      </c>
      <c r="CL82" s="2"/>
      <c r="CM82" s="55">
        <f t="shared" si="14"/>
        <v>0.29865010227424804</v>
      </c>
      <c r="CN82" s="51">
        <f t="shared" si="15"/>
        <v>0</v>
      </c>
      <c r="CO82" s="51"/>
      <c r="CP82" s="51" t="s">
        <v>68</v>
      </c>
      <c r="CQ82" s="56">
        <f>AVERAGE(CQ66:CQ81)</f>
        <v>0.17764762323226338</v>
      </c>
      <c r="CR82" s="2"/>
      <c r="CS82" s="55">
        <f t="shared" si="16"/>
        <v>0.85630961341138256</v>
      </c>
      <c r="CT82" s="51">
        <f t="shared" si="17"/>
        <v>0</v>
      </c>
      <c r="CU82" s="51"/>
      <c r="CV82" s="51" t="s">
        <v>68</v>
      </c>
      <c r="CW82" s="56">
        <f>AVERAGE(CW66:CW81)</f>
        <v>0.48059223826897263</v>
      </c>
      <c r="CX82" s="2"/>
      <c r="CY82" s="55">
        <f t="shared" si="18"/>
        <v>0.32278101363310152</v>
      </c>
      <c r="CZ82" s="51">
        <f t="shared" si="19"/>
        <v>0</v>
      </c>
      <c r="DA82" s="51"/>
      <c r="DB82" s="51" t="s">
        <v>68</v>
      </c>
      <c r="DC82" s="56">
        <f>AVERAGE(DC66:DC81)</f>
        <v>0.23898030547550933</v>
      </c>
      <c r="DD82" s="2"/>
      <c r="DE82" s="55">
        <f t="shared" si="20"/>
        <v>0.91657185630673776</v>
      </c>
      <c r="DF82" s="51">
        <f t="shared" si="21"/>
        <v>0</v>
      </c>
      <c r="DG82" s="51"/>
      <c r="DH82" s="51" t="s">
        <v>68</v>
      </c>
      <c r="DI82" s="56">
        <f>AVERAGE(DI66:DI81)</f>
        <v>0.95978908130541107</v>
      </c>
      <c r="DK82" s="15">
        <v>5.7445626465380277</v>
      </c>
    </row>
    <row r="83" spans="1:115" x14ac:dyDescent="0.3">
      <c r="A83" s="28">
        <v>71</v>
      </c>
      <c r="B83" s="29">
        <v>0.92500000000000004</v>
      </c>
      <c r="C83" s="30">
        <v>4.833333333333333</v>
      </c>
      <c r="D83" s="30">
        <v>6.9999999999999982</v>
      </c>
      <c r="E83" s="31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1">
        <v>0</v>
      </c>
      <c r="M83" s="32">
        <v>0</v>
      </c>
      <c r="N83" s="30">
        <v>100</v>
      </c>
      <c r="O83" s="30">
        <v>0</v>
      </c>
      <c r="P83" s="30">
        <v>5</v>
      </c>
      <c r="Q83" s="30">
        <v>100</v>
      </c>
      <c r="R83" s="30">
        <v>45</v>
      </c>
      <c r="S83" s="30">
        <v>0</v>
      </c>
      <c r="T83" s="30">
        <v>5.1590019592802907</v>
      </c>
      <c r="U83" s="31">
        <v>200</v>
      </c>
      <c r="V83" s="33">
        <v>0.95</v>
      </c>
      <c r="W83" s="30">
        <v>2.2450000000000001</v>
      </c>
      <c r="X83" s="30">
        <v>0.29272132536302292</v>
      </c>
      <c r="Y83" s="30">
        <v>165</v>
      </c>
      <c r="Z83" s="30">
        <v>0</v>
      </c>
      <c r="AA83" s="30">
        <v>0.98639393939394027</v>
      </c>
      <c r="AB83" s="32">
        <v>1.7740686385637726E-3</v>
      </c>
      <c r="AC83" s="28">
        <v>4.6054956413242465</v>
      </c>
      <c r="AD83" s="28">
        <v>5.073349161457804E-2</v>
      </c>
      <c r="AE83" s="28">
        <v>0.14668629019428647</v>
      </c>
      <c r="AF83" s="28">
        <v>1.9450905569570073E-2</v>
      </c>
      <c r="AG83" s="28">
        <v>2.2673937010520442</v>
      </c>
      <c r="AH83" s="28">
        <v>4.2869118829372679E-2</v>
      </c>
      <c r="AI83" s="28">
        <v>5.3041561053388282</v>
      </c>
      <c r="AJ83" s="28">
        <v>4.5078313180655971E-2</v>
      </c>
      <c r="AK83" s="28">
        <v>1.5324193224167528</v>
      </c>
      <c r="AL83" s="30">
        <v>0.11475813955563192</v>
      </c>
      <c r="AM83" s="28">
        <v>5.4859217818151311</v>
      </c>
      <c r="AN83" s="32">
        <v>8.9952313392747396E-2</v>
      </c>
      <c r="AP83" s="28">
        <v>71</v>
      </c>
      <c r="AQ83" s="29">
        <v>0.92500000000000004</v>
      </c>
      <c r="AR83" s="30">
        <v>4.833333333333333</v>
      </c>
      <c r="AS83" s="30">
        <v>6.9999999999999982</v>
      </c>
      <c r="AT83" s="31">
        <v>0</v>
      </c>
      <c r="AU83" s="30">
        <v>0</v>
      </c>
      <c r="AV83" s="30">
        <v>0</v>
      </c>
      <c r="AW83" s="30">
        <v>0</v>
      </c>
      <c r="AX83" s="30">
        <v>0</v>
      </c>
      <c r="AY83" s="30">
        <v>0</v>
      </c>
      <c r="AZ83" s="30">
        <v>0</v>
      </c>
      <c r="BA83" s="31">
        <v>0</v>
      </c>
      <c r="BB83" s="32">
        <v>0</v>
      </c>
      <c r="BC83" s="30">
        <v>100</v>
      </c>
      <c r="BD83" s="30">
        <v>0</v>
      </c>
      <c r="BE83" s="30">
        <v>5</v>
      </c>
      <c r="BF83" s="30">
        <v>0</v>
      </c>
      <c r="BG83" s="30">
        <v>0</v>
      </c>
      <c r="BH83" s="30">
        <v>0</v>
      </c>
      <c r="BI83" s="30">
        <v>5.1590019592802907</v>
      </c>
      <c r="BJ83" s="31">
        <v>200</v>
      </c>
      <c r="BK83" s="33">
        <v>0.95</v>
      </c>
      <c r="BL83" s="30">
        <v>0.15</v>
      </c>
      <c r="BM83" s="30">
        <v>7.4953121901383951E-2</v>
      </c>
      <c r="BN83" s="30">
        <v>165</v>
      </c>
      <c r="BO83" s="30">
        <v>0</v>
      </c>
      <c r="BP83" s="30">
        <v>0.99909090909090925</v>
      </c>
      <c r="BQ83" s="32">
        <v>4.5426134485687344E-4</v>
      </c>
      <c r="BR83" s="28">
        <v>8.2792724734312735</v>
      </c>
      <c r="BS83" s="28">
        <v>9.235827605445196E-2</v>
      </c>
      <c r="BT83" s="28">
        <v>0.14311849956005893</v>
      </c>
      <c r="BU83" s="28">
        <v>1.5122859467025566E-2</v>
      </c>
      <c r="BV83" s="28">
        <v>1.9335047275274431</v>
      </c>
      <c r="BW83" s="28">
        <v>4.6721947818853818E-2</v>
      </c>
      <c r="BX83" s="28">
        <v>4.480535662940091</v>
      </c>
      <c r="BY83" s="28">
        <v>7.8962390098899868E-2</v>
      </c>
      <c r="BZ83" s="28">
        <v>1.1418885713078384</v>
      </c>
      <c r="CA83" s="30">
        <v>8.9014417687357322E-2</v>
      </c>
      <c r="CB83" s="28">
        <v>4.5548805648916844</v>
      </c>
      <c r="CC83" s="32">
        <v>0.10175228299101424</v>
      </c>
      <c r="CE83" s="30">
        <f t="shared" si="11"/>
        <v>5.8166427888717145</v>
      </c>
      <c r="CG83" s="55">
        <f t="shared" si="12"/>
        <v>-1.2696969696968985E-2</v>
      </c>
      <c r="CH83" s="50">
        <f t="shared" si="13"/>
        <v>0</v>
      </c>
      <c r="CI83" s="51"/>
      <c r="CJ83" s="60"/>
      <c r="CK83" s="58"/>
      <c r="CL83" s="2"/>
      <c r="CM83" s="55">
        <f t="shared" si="14"/>
        <v>0.33388897352460112</v>
      </c>
      <c r="CN83" s="51">
        <f t="shared" si="15"/>
        <v>0</v>
      </c>
      <c r="CO83" s="51"/>
      <c r="CP83" s="60"/>
      <c r="CQ83" s="58"/>
      <c r="CR83" s="2"/>
      <c r="CS83" s="55">
        <f t="shared" si="16"/>
        <v>0.82362044239873722</v>
      </c>
      <c r="CT83" s="51">
        <f t="shared" si="17"/>
        <v>0</v>
      </c>
      <c r="CU83" s="51"/>
      <c r="CV83" s="60"/>
      <c r="CW83" s="58"/>
      <c r="CX83" s="2"/>
      <c r="CY83" s="55">
        <f t="shared" si="18"/>
        <v>0.39053075110891444</v>
      </c>
      <c r="CZ83" s="51">
        <f t="shared" si="19"/>
        <v>0</v>
      </c>
      <c r="DA83" s="51"/>
      <c r="DB83" s="60"/>
      <c r="DC83" s="58"/>
      <c r="DD83" s="2"/>
      <c r="DE83" s="55">
        <f t="shared" si="20"/>
        <v>0.93104121692344677</v>
      </c>
      <c r="DF83" s="51">
        <f t="shared" si="21"/>
        <v>0</v>
      </c>
      <c r="DG83" s="51"/>
      <c r="DH83" s="60"/>
      <c r="DI83" s="58"/>
      <c r="DK83" s="15">
        <v>5.8166427888717145</v>
      </c>
    </row>
    <row r="84" spans="1:115" x14ac:dyDescent="0.3">
      <c r="A84" s="28">
        <v>76</v>
      </c>
      <c r="B84" s="29">
        <v>0.92500000000000004</v>
      </c>
      <c r="C84" s="30">
        <v>5.9166666666666661</v>
      </c>
      <c r="D84" s="30">
        <v>5.8571428571428559</v>
      </c>
      <c r="E84" s="31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1">
        <v>0</v>
      </c>
      <c r="M84" s="32">
        <v>0</v>
      </c>
      <c r="N84" s="30">
        <v>100</v>
      </c>
      <c r="O84" s="30">
        <v>0</v>
      </c>
      <c r="P84" s="30">
        <v>5</v>
      </c>
      <c r="Q84" s="30">
        <v>100</v>
      </c>
      <c r="R84" s="30">
        <v>45</v>
      </c>
      <c r="S84" s="30">
        <v>0</v>
      </c>
      <c r="T84" s="30">
        <v>5.1590019592802907</v>
      </c>
      <c r="U84" s="31">
        <v>200</v>
      </c>
      <c r="V84" s="33">
        <v>0.95</v>
      </c>
      <c r="W84" s="30">
        <v>1.64</v>
      </c>
      <c r="X84" s="30">
        <v>0.22192464686490704</v>
      </c>
      <c r="Y84" s="30">
        <v>165</v>
      </c>
      <c r="Z84" s="30">
        <v>0</v>
      </c>
      <c r="AA84" s="30">
        <v>0.99006060606060731</v>
      </c>
      <c r="AB84" s="32">
        <v>1.3449978597873165E-3</v>
      </c>
      <c r="AC84" s="28">
        <v>4.8574635127816324</v>
      </c>
      <c r="AD84" s="28">
        <v>4.7289631216529654E-2</v>
      </c>
      <c r="AE84" s="28">
        <v>0.1492437277790771</v>
      </c>
      <c r="AF84" s="28">
        <v>2.0288711684415525E-2</v>
      </c>
      <c r="AG84" s="28">
        <v>2.328869243502957</v>
      </c>
      <c r="AH84" s="28">
        <v>4.6609116173953871E-2</v>
      </c>
      <c r="AI84" s="28">
        <v>5.4903221923810301</v>
      </c>
      <c r="AJ84" s="28">
        <v>5.5294178032126988E-2</v>
      </c>
      <c r="AK84" s="28">
        <v>1.6220385611279382</v>
      </c>
      <c r="AL84" s="30">
        <v>0.12127952952726231</v>
      </c>
      <c r="AM84" s="28">
        <v>5.5976246384515571</v>
      </c>
      <c r="AN84" s="32">
        <v>7.6905594672818864E-2</v>
      </c>
      <c r="AP84" s="28">
        <v>76</v>
      </c>
      <c r="AQ84" s="29">
        <v>0.92500000000000004</v>
      </c>
      <c r="AR84" s="30">
        <v>5.9166666666666661</v>
      </c>
      <c r="AS84" s="30">
        <v>5.8571428571428559</v>
      </c>
      <c r="AT84" s="31">
        <v>0</v>
      </c>
      <c r="AU84" s="30">
        <v>0</v>
      </c>
      <c r="AV84" s="30">
        <v>0</v>
      </c>
      <c r="AW84" s="30">
        <v>0</v>
      </c>
      <c r="AX84" s="30">
        <v>0</v>
      </c>
      <c r="AY84" s="30">
        <v>0</v>
      </c>
      <c r="AZ84" s="30">
        <v>0</v>
      </c>
      <c r="BA84" s="31">
        <v>0</v>
      </c>
      <c r="BB84" s="32">
        <v>0</v>
      </c>
      <c r="BC84" s="30">
        <v>100</v>
      </c>
      <c r="BD84" s="30">
        <v>0</v>
      </c>
      <c r="BE84" s="30">
        <v>5</v>
      </c>
      <c r="BF84" s="30">
        <v>0</v>
      </c>
      <c r="BG84" s="30">
        <v>0</v>
      </c>
      <c r="BH84" s="30">
        <v>0</v>
      </c>
      <c r="BI84" s="30">
        <v>5.1590019592802907</v>
      </c>
      <c r="BJ84" s="31">
        <v>200</v>
      </c>
      <c r="BK84" s="33">
        <v>0.95</v>
      </c>
      <c r="BL84" s="30">
        <v>7.4999999999999997E-2</v>
      </c>
      <c r="BM84" s="30">
        <v>6.083200416752553E-2</v>
      </c>
      <c r="BN84" s="30">
        <v>165</v>
      </c>
      <c r="BO84" s="30">
        <v>0</v>
      </c>
      <c r="BP84" s="30">
        <v>0.99954545454545451</v>
      </c>
      <c r="BQ84" s="32">
        <v>3.6867881313651905E-4</v>
      </c>
      <c r="BR84" s="28">
        <v>8.7866105361869877</v>
      </c>
      <c r="BS84" s="28">
        <v>8.0203275040850064E-2</v>
      </c>
      <c r="BT84" s="28">
        <v>0.15374713157992448</v>
      </c>
      <c r="BU84" s="28">
        <v>1.6426558118254518E-2</v>
      </c>
      <c r="BV84" s="28">
        <v>1.980088588484666</v>
      </c>
      <c r="BW84" s="28">
        <v>4.985112619221984E-2</v>
      </c>
      <c r="BX84" s="28">
        <v>4.4968078200980921</v>
      </c>
      <c r="BY84" s="28">
        <v>8.0462659810051282E-2</v>
      </c>
      <c r="BZ84" s="28">
        <v>1.2144730211005033</v>
      </c>
      <c r="CA84" s="30">
        <v>9.4724442120779781E-2</v>
      </c>
      <c r="CB84" s="28">
        <v>4.526627035038608</v>
      </c>
      <c r="CC84" s="32">
        <v>9.1904598134621915E-2</v>
      </c>
      <c r="CE84" s="30">
        <f t="shared" si="11"/>
        <v>5.886829529106639</v>
      </c>
      <c r="CG84" s="55">
        <f t="shared" si="12"/>
        <v>-9.4848484848472081E-3</v>
      </c>
      <c r="CH84" s="50">
        <f t="shared" si="13"/>
        <v>0</v>
      </c>
      <c r="CI84" s="51"/>
      <c r="CJ84" s="51" t="s">
        <v>72</v>
      </c>
      <c r="CK84" s="56"/>
      <c r="CL84" s="2"/>
      <c r="CM84" s="55">
        <f t="shared" si="14"/>
        <v>0.34878065501829103</v>
      </c>
      <c r="CN84" s="51">
        <f t="shared" si="15"/>
        <v>0</v>
      </c>
      <c r="CO84" s="51"/>
      <c r="CP84" s="51" t="s">
        <v>72</v>
      </c>
      <c r="CQ84" s="56"/>
      <c r="CR84" s="2"/>
      <c r="CS84" s="55">
        <f t="shared" si="16"/>
        <v>0.99351437228293804</v>
      </c>
      <c r="CT84" s="51">
        <f t="shared" si="17"/>
        <v>0</v>
      </c>
      <c r="CU84" s="51"/>
      <c r="CV84" s="51" t="s">
        <v>72</v>
      </c>
      <c r="CW84" s="56"/>
      <c r="CX84" s="2"/>
      <c r="CY84" s="55">
        <f t="shared" si="18"/>
        <v>0.40756554002743495</v>
      </c>
      <c r="CZ84" s="51">
        <f t="shared" si="19"/>
        <v>0</v>
      </c>
      <c r="DA84" s="51"/>
      <c r="DB84" s="51" t="s">
        <v>72</v>
      </c>
      <c r="DC84" s="56"/>
      <c r="DD84" s="2"/>
      <c r="DE84" s="55">
        <f t="shared" si="20"/>
        <v>1.0709976034129491</v>
      </c>
      <c r="DF84" s="51">
        <f t="shared" si="21"/>
        <v>0</v>
      </c>
      <c r="DG84" s="51"/>
      <c r="DH84" s="51" t="s">
        <v>72</v>
      </c>
      <c r="DI84" s="56"/>
      <c r="DK84" s="15">
        <v>5.886829529106639</v>
      </c>
    </row>
    <row r="85" spans="1:115" x14ac:dyDescent="0.3">
      <c r="A85" s="28">
        <v>83</v>
      </c>
      <c r="B85" s="29">
        <v>0.92500000000000004</v>
      </c>
      <c r="C85" s="30">
        <v>6.9999999999999991</v>
      </c>
      <c r="D85" s="30">
        <v>5.8571428571428559</v>
      </c>
      <c r="E85" s="31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1">
        <v>0</v>
      </c>
      <c r="M85" s="32">
        <v>0</v>
      </c>
      <c r="N85" s="30">
        <v>100</v>
      </c>
      <c r="O85" s="30">
        <v>0</v>
      </c>
      <c r="P85" s="30">
        <v>5</v>
      </c>
      <c r="Q85" s="30">
        <v>100</v>
      </c>
      <c r="R85" s="30">
        <v>45</v>
      </c>
      <c r="S85" s="30">
        <v>0</v>
      </c>
      <c r="T85" s="30">
        <v>5.1590019592802907</v>
      </c>
      <c r="U85" s="31">
        <v>200</v>
      </c>
      <c r="V85" s="33">
        <v>0.95</v>
      </c>
      <c r="W85" s="30">
        <v>0.505</v>
      </c>
      <c r="X85" s="30">
        <v>0.10553553246121508</v>
      </c>
      <c r="Y85" s="30">
        <v>165</v>
      </c>
      <c r="Z85" s="30">
        <v>0</v>
      </c>
      <c r="AA85" s="30">
        <v>0.99693939393939501</v>
      </c>
      <c r="AB85" s="32">
        <v>6.3960928764372792E-4</v>
      </c>
      <c r="AC85" s="28">
        <v>5.734805845304348</v>
      </c>
      <c r="AD85" s="28">
        <v>4.2264879391423586E-2</v>
      </c>
      <c r="AE85" s="28">
        <v>0.1932989243925696</v>
      </c>
      <c r="AF85" s="28">
        <v>2.0598207742039736E-2</v>
      </c>
      <c r="AG85" s="28">
        <v>2.4180923734007571</v>
      </c>
      <c r="AH85" s="28">
        <v>5.1448346068012948E-2</v>
      </c>
      <c r="AI85" s="28">
        <v>5.893752171911121</v>
      </c>
      <c r="AJ85" s="28">
        <v>6.6922695764460513E-2</v>
      </c>
      <c r="AK85" s="28">
        <v>1.616731684405373</v>
      </c>
      <c r="AL85" s="30">
        <v>0.12295597204914699</v>
      </c>
      <c r="AM85" s="28">
        <v>5.9175855136950588</v>
      </c>
      <c r="AN85" s="32">
        <v>7.1646295193562776E-2</v>
      </c>
      <c r="AP85" s="28">
        <v>83</v>
      </c>
      <c r="AQ85" s="29">
        <v>0.92500000000000004</v>
      </c>
      <c r="AR85" s="30">
        <v>6.9999999999999991</v>
      </c>
      <c r="AS85" s="30">
        <v>5.8571428571428559</v>
      </c>
      <c r="AT85" s="31">
        <v>0</v>
      </c>
      <c r="AU85" s="30">
        <v>0</v>
      </c>
      <c r="AV85" s="30">
        <v>0</v>
      </c>
      <c r="AW85" s="30">
        <v>0</v>
      </c>
      <c r="AX85" s="30">
        <v>0</v>
      </c>
      <c r="AY85" s="30">
        <v>0</v>
      </c>
      <c r="AZ85" s="30">
        <v>0</v>
      </c>
      <c r="BA85" s="31">
        <v>0</v>
      </c>
      <c r="BB85" s="32">
        <v>0</v>
      </c>
      <c r="BC85" s="30">
        <v>100</v>
      </c>
      <c r="BD85" s="30">
        <v>0</v>
      </c>
      <c r="BE85" s="30">
        <v>5</v>
      </c>
      <c r="BF85" s="30">
        <v>0</v>
      </c>
      <c r="BG85" s="30">
        <v>0</v>
      </c>
      <c r="BH85" s="30">
        <v>0</v>
      </c>
      <c r="BI85" s="30">
        <v>5.1590019592802907</v>
      </c>
      <c r="BJ85" s="31">
        <v>200</v>
      </c>
      <c r="BK85" s="33">
        <v>0.95</v>
      </c>
      <c r="BL85" s="30">
        <v>5.0000000000000001E-3</v>
      </c>
      <c r="BM85" s="30">
        <v>9.8597827212587759E-3</v>
      </c>
      <c r="BN85" s="30">
        <v>165</v>
      </c>
      <c r="BO85" s="30">
        <v>0</v>
      </c>
      <c r="BP85" s="30">
        <v>0.99996969696969695</v>
      </c>
      <c r="BQ85" s="32">
        <v>5.975625891672007E-5</v>
      </c>
      <c r="BR85" s="28">
        <v>10.42416666666667</v>
      </c>
      <c r="BS85" s="28">
        <v>6.9637337671585031E-2</v>
      </c>
      <c r="BT85" s="28">
        <v>0.18905545685567854</v>
      </c>
      <c r="BU85" s="28">
        <v>1.962588517237043E-2</v>
      </c>
      <c r="BV85" s="28">
        <v>2.0681411928540911</v>
      </c>
      <c r="BW85" s="28">
        <v>5.4593565780389763E-2</v>
      </c>
      <c r="BX85" s="28">
        <v>4.6697037052209165</v>
      </c>
      <c r="BY85" s="28">
        <v>7.9506265016251562E-2</v>
      </c>
      <c r="BZ85" s="28">
        <v>1.2917978010643278</v>
      </c>
      <c r="CA85" s="30">
        <v>9.3334555073094627E-2</v>
      </c>
      <c r="CB85" s="28">
        <v>4.6697037052209165</v>
      </c>
      <c r="CC85" s="32">
        <v>7.9506265016251562E-2</v>
      </c>
      <c r="CE85" s="30">
        <f t="shared" si="11"/>
        <v>6.4031242374328476</v>
      </c>
      <c r="CG85" s="55">
        <f t="shared" si="12"/>
        <v>-3.0303030303019396E-3</v>
      </c>
      <c r="CH85" s="50">
        <f t="shared" si="13"/>
        <v>0</v>
      </c>
      <c r="CI85" s="51"/>
      <c r="CJ85" s="51" t="s">
        <v>50</v>
      </c>
      <c r="CK85" s="56" t="s">
        <v>51</v>
      </c>
      <c r="CL85" s="2"/>
      <c r="CM85" s="55">
        <f t="shared" si="14"/>
        <v>0.34995118054666596</v>
      </c>
      <c r="CN85" s="51">
        <f t="shared" si="15"/>
        <v>0</v>
      </c>
      <c r="CO85" s="51"/>
      <c r="CP85" s="51" t="s">
        <v>50</v>
      </c>
      <c r="CQ85" s="56" t="s">
        <v>51</v>
      </c>
      <c r="CR85" s="2"/>
      <c r="CS85" s="55">
        <f t="shared" si="16"/>
        <v>1.2240484666902045</v>
      </c>
      <c r="CT85" s="51">
        <f t="shared" si="17"/>
        <v>0</v>
      </c>
      <c r="CU85" s="51"/>
      <c r="CV85" s="51" t="s">
        <v>50</v>
      </c>
      <c r="CW85" s="56" t="s">
        <v>51</v>
      </c>
      <c r="CX85" s="2"/>
      <c r="CY85" s="55">
        <f t="shared" si="18"/>
        <v>0.32493388334104512</v>
      </c>
      <c r="CZ85" s="51">
        <f t="shared" si="19"/>
        <v>0</v>
      </c>
      <c r="DA85" s="51"/>
      <c r="DB85" s="51" t="s">
        <v>50</v>
      </c>
      <c r="DC85" s="56" t="s">
        <v>51</v>
      </c>
      <c r="DD85" s="2"/>
      <c r="DE85" s="55">
        <f t="shared" si="20"/>
        <v>1.2478818084741423</v>
      </c>
      <c r="DF85" s="51">
        <f t="shared" si="21"/>
        <v>0</v>
      </c>
      <c r="DG85" s="51"/>
      <c r="DH85" s="51" t="s">
        <v>50</v>
      </c>
      <c r="DI85" s="56" t="s">
        <v>51</v>
      </c>
      <c r="DK85" s="15">
        <v>6.4031242374328476</v>
      </c>
    </row>
    <row r="86" spans="1:115" x14ac:dyDescent="0.3">
      <c r="A86" s="28">
        <v>77</v>
      </c>
      <c r="B86" s="29">
        <v>0.92500000000000004</v>
      </c>
      <c r="C86" s="30">
        <v>5.9166666666666661</v>
      </c>
      <c r="D86" s="30">
        <v>6.9999999999999982</v>
      </c>
      <c r="E86" s="31">
        <v>0</v>
      </c>
      <c r="F86" s="30">
        <v>0</v>
      </c>
      <c r="G86" s="30">
        <v>0</v>
      </c>
      <c r="H86" s="30">
        <v>0</v>
      </c>
      <c r="I86" s="30">
        <v>0</v>
      </c>
      <c r="J86" s="30">
        <v>0</v>
      </c>
      <c r="K86" s="30">
        <v>0</v>
      </c>
      <c r="L86" s="31">
        <v>0</v>
      </c>
      <c r="M86" s="32">
        <v>0</v>
      </c>
      <c r="N86" s="30">
        <v>100</v>
      </c>
      <c r="O86" s="30">
        <v>0</v>
      </c>
      <c r="P86" s="30">
        <v>5</v>
      </c>
      <c r="Q86" s="30">
        <v>100</v>
      </c>
      <c r="R86" s="30">
        <v>45</v>
      </c>
      <c r="S86" s="30">
        <v>0</v>
      </c>
      <c r="T86" s="30">
        <v>5.1590019592802907</v>
      </c>
      <c r="U86" s="31">
        <v>200</v>
      </c>
      <c r="V86" s="33">
        <v>0.95</v>
      </c>
      <c r="W86" s="30">
        <v>0.51500000000000001</v>
      </c>
      <c r="X86" s="30">
        <v>0.12023215389782252</v>
      </c>
      <c r="Y86" s="30">
        <v>165</v>
      </c>
      <c r="Z86" s="30">
        <v>0</v>
      </c>
      <c r="AA86" s="30">
        <v>0.9968787878787887</v>
      </c>
      <c r="AB86" s="32">
        <v>7.2867972059286531E-4</v>
      </c>
      <c r="AC86" s="28">
        <v>5.7280294016154505</v>
      </c>
      <c r="AD86" s="28">
        <v>4.3110033746143271E-2</v>
      </c>
      <c r="AE86" s="28">
        <v>0.18678900767027787</v>
      </c>
      <c r="AF86" s="28">
        <v>1.9522823949921799E-2</v>
      </c>
      <c r="AG86" s="28">
        <v>2.4236264025689787</v>
      </c>
      <c r="AH86" s="28">
        <v>5.1950620077973242E-2</v>
      </c>
      <c r="AI86" s="28">
        <v>5.8758574288637764</v>
      </c>
      <c r="AJ86" s="28">
        <v>6.170039096213914E-2</v>
      </c>
      <c r="AK86" s="28">
        <v>1.4893684048539193</v>
      </c>
      <c r="AL86" s="30">
        <v>0.11736666195128329</v>
      </c>
      <c r="AM86" s="28">
        <v>5.908585081671391</v>
      </c>
      <c r="AN86" s="32">
        <v>7.0816694939000502E-2</v>
      </c>
      <c r="AP86" s="28">
        <v>77</v>
      </c>
      <c r="AQ86" s="29">
        <v>0.92500000000000004</v>
      </c>
      <c r="AR86" s="30">
        <v>5.9166666666666661</v>
      </c>
      <c r="AS86" s="30">
        <v>6.9999999999999982</v>
      </c>
      <c r="AT86" s="31">
        <v>0</v>
      </c>
      <c r="AU86" s="30">
        <v>0</v>
      </c>
      <c r="AV86" s="30">
        <v>0</v>
      </c>
      <c r="AW86" s="30">
        <v>0</v>
      </c>
      <c r="AX86" s="30">
        <v>0</v>
      </c>
      <c r="AY86" s="30">
        <v>0</v>
      </c>
      <c r="AZ86" s="30">
        <v>0</v>
      </c>
      <c r="BA86" s="31">
        <v>0</v>
      </c>
      <c r="BB86" s="32">
        <v>0</v>
      </c>
      <c r="BC86" s="30">
        <v>100</v>
      </c>
      <c r="BD86" s="30">
        <v>0</v>
      </c>
      <c r="BE86" s="30">
        <v>5</v>
      </c>
      <c r="BF86" s="30">
        <v>0</v>
      </c>
      <c r="BG86" s="30">
        <v>0</v>
      </c>
      <c r="BH86" s="30">
        <v>0</v>
      </c>
      <c r="BI86" s="30">
        <v>5.1590019592802907</v>
      </c>
      <c r="BJ86" s="31">
        <v>200</v>
      </c>
      <c r="BK86" s="33">
        <v>0.95</v>
      </c>
      <c r="BL86" s="30">
        <v>0</v>
      </c>
      <c r="BM86" s="30">
        <v>0</v>
      </c>
      <c r="BN86" s="30">
        <v>165</v>
      </c>
      <c r="BO86" s="30">
        <v>0</v>
      </c>
      <c r="BP86" s="30">
        <v>1</v>
      </c>
      <c r="BQ86" s="32">
        <v>0</v>
      </c>
      <c r="BR86" s="28">
        <v>10.411363636363633</v>
      </c>
      <c r="BS86" s="28">
        <v>6.8143991054830516E-2</v>
      </c>
      <c r="BT86" s="28">
        <v>0.19087393431250713</v>
      </c>
      <c r="BU86" s="28">
        <v>2.0085643135229037E-2</v>
      </c>
      <c r="BV86" s="28">
        <v>2.1219484941477247</v>
      </c>
      <c r="BW86" s="28">
        <v>5.5690254172569308E-2</v>
      </c>
      <c r="BX86" s="28">
        <v>4.705851425981928</v>
      </c>
      <c r="BY86" s="28">
        <v>7.5115514244655457E-2</v>
      </c>
      <c r="BZ86" s="28">
        <v>1.1940423934572169</v>
      </c>
      <c r="CA86" s="30">
        <v>8.9030825531204866E-2</v>
      </c>
      <c r="CB86" s="28">
        <v>4.705851425981928</v>
      </c>
      <c r="CC86" s="32">
        <v>7.5115514244655457E-2</v>
      </c>
      <c r="CE86" s="30">
        <f t="shared" si="11"/>
        <v>6.4355781921026063</v>
      </c>
      <c r="CG86" s="55">
        <f t="shared" si="12"/>
        <v>-3.1212121212113031E-3</v>
      </c>
      <c r="CH86" s="50">
        <f t="shared" si="13"/>
        <v>0</v>
      </c>
      <c r="CI86" s="51"/>
      <c r="CJ86" s="51" t="s">
        <v>52</v>
      </c>
      <c r="CK86" s="59">
        <f>AVERAGE(CG172:CG174)</f>
        <v>-0.20445454545454553</v>
      </c>
      <c r="CL86" s="2"/>
      <c r="CM86" s="55">
        <f t="shared" si="14"/>
        <v>0.30167790842125397</v>
      </c>
      <c r="CN86" s="51">
        <f t="shared" si="15"/>
        <v>0</v>
      </c>
      <c r="CO86" s="51"/>
      <c r="CP86" s="51" t="s">
        <v>52</v>
      </c>
      <c r="CQ86" s="59">
        <f>AVERAGE(CM172:CM174)</f>
        <v>0.12007277001759246</v>
      </c>
      <c r="CR86" s="2"/>
      <c r="CS86" s="55">
        <f t="shared" si="16"/>
        <v>1.1700060028818484</v>
      </c>
      <c r="CT86" s="51">
        <f t="shared" si="17"/>
        <v>0</v>
      </c>
      <c r="CU86" s="51"/>
      <c r="CV86" s="51" t="s">
        <v>52</v>
      </c>
      <c r="CW86" s="59">
        <f>AVERAGE(CS172:CS174)</f>
        <v>0</v>
      </c>
      <c r="CX86" s="2"/>
      <c r="CY86" s="55">
        <f t="shared" si="18"/>
        <v>0.29532601139670245</v>
      </c>
      <c r="CZ86" s="51">
        <f t="shared" si="19"/>
        <v>0</v>
      </c>
      <c r="DA86" s="51"/>
      <c r="DB86" s="51" t="s">
        <v>52</v>
      </c>
      <c r="DC86" s="59">
        <f>AVERAGE(CY172:CY174)</f>
        <v>0.33233029670075959</v>
      </c>
      <c r="DD86" s="2"/>
      <c r="DE86" s="55">
        <f t="shared" si="20"/>
        <v>1.202733655689463</v>
      </c>
      <c r="DF86" s="51">
        <f t="shared" si="21"/>
        <v>0</v>
      </c>
      <c r="DG86" s="51"/>
      <c r="DH86" s="51" t="s">
        <v>52</v>
      </c>
      <c r="DI86" s="59">
        <f>AVERAGE(DE172:DE174)</f>
        <v>2.889165922077916</v>
      </c>
      <c r="DK86" s="15">
        <v>6.4355781921026063</v>
      </c>
    </row>
    <row r="87" spans="1:115" x14ac:dyDescent="0.3">
      <c r="A87" s="28">
        <v>84</v>
      </c>
      <c r="B87" s="29">
        <v>0.92500000000000004</v>
      </c>
      <c r="C87" s="30">
        <v>6.9999999999999991</v>
      </c>
      <c r="D87" s="30">
        <v>6.9999999999999982</v>
      </c>
      <c r="E87" s="31">
        <v>0</v>
      </c>
      <c r="F87" s="30">
        <v>0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1">
        <v>0</v>
      </c>
      <c r="M87" s="32">
        <v>0</v>
      </c>
      <c r="N87" s="30">
        <v>100</v>
      </c>
      <c r="O87" s="30">
        <v>0</v>
      </c>
      <c r="P87" s="30">
        <v>5</v>
      </c>
      <c r="Q87" s="30">
        <v>100</v>
      </c>
      <c r="R87" s="30">
        <v>45</v>
      </c>
      <c r="S87" s="30">
        <v>0</v>
      </c>
      <c r="T87" s="30">
        <v>5.1590019592802907</v>
      </c>
      <c r="U87" s="31">
        <v>200</v>
      </c>
      <c r="V87" s="33">
        <v>0.95</v>
      </c>
      <c r="W87" s="30">
        <v>0.35499999999999998</v>
      </c>
      <c r="X87" s="30">
        <v>9.572946858370554E-2</v>
      </c>
      <c r="Y87" s="30">
        <v>165</v>
      </c>
      <c r="Z87" s="30">
        <v>0</v>
      </c>
      <c r="AA87" s="30">
        <v>0.99784848484848565</v>
      </c>
      <c r="AB87" s="32">
        <v>5.8017859747700503E-4</v>
      </c>
      <c r="AC87" s="28">
        <v>6.0620166934609241</v>
      </c>
      <c r="AD87" s="28">
        <v>4.5316590200856328E-2</v>
      </c>
      <c r="AE87" s="28">
        <v>0.20113385222183644</v>
      </c>
      <c r="AF87" s="28">
        <v>1.9936846691150513E-2</v>
      </c>
      <c r="AG87" s="28">
        <v>2.4580367701846324</v>
      </c>
      <c r="AH87" s="28">
        <v>5.3368448876121695E-2</v>
      </c>
      <c r="AI87" s="28">
        <v>5.9788687454264924</v>
      </c>
      <c r="AJ87" s="28">
        <v>7.5449309842414769E-2</v>
      </c>
      <c r="AK87" s="28">
        <v>1.5803493767365848</v>
      </c>
      <c r="AL87" s="30">
        <v>0.1145170091594828</v>
      </c>
      <c r="AM87" s="28">
        <v>5.996297633096618</v>
      </c>
      <c r="AN87" s="32">
        <v>7.8503670976728987E-2</v>
      </c>
      <c r="AP87" s="28">
        <v>84</v>
      </c>
      <c r="AQ87" s="29">
        <v>0.92500000000000004</v>
      </c>
      <c r="AR87" s="30">
        <v>6.9999999999999991</v>
      </c>
      <c r="AS87" s="30">
        <v>6.9999999999999982</v>
      </c>
      <c r="AT87" s="31">
        <v>0</v>
      </c>
      <c r="AU87" s="30">
        <v>0</v>
      </c>
      <c r="AV87" s="30">
        <v>0</v>
      </c>
      <c r="AW87" s="30">
        <v>0</v>
      </c>
      <c r="AX87" s="30">
        <v>0</v>
      </c>
      <c r="AY87" s="30">
        <v>0</v>
      </c>
      <c r="AZ87" s="30">
        <v>0</v>
      </c>
      <c r="BA87" s="31">
        <v>0</v>
      </c>
      <c r="BB87" s="32">
        <v>0</v>
      </c>
      <c r="BC87" s="30">
        <v>100</v>
      </c>
      <c r="BD87" s="30">
        <v>0</v>
      </c>
      <c r="BE87" s="30">
        <v>5</v>
      </c>
      <c r="BF87" s="30">
        <v>0</v>
      </c>
      <c r="BG87" s="30">
        <v>0</v>
      </c>
      <c r="BH87" s="30">
        <v>0</v>
      </c>
      <c r="BI87" s="30">
        <v>5.1590019592802907</v>
      </c>
      <c r="BJ87" s="31">
        <v>200</v>
      </c>
      <c r="BK87" s="33">
        <v>0.95</v>
      </c>
      <c r="BL87" s="30">
        <v>0</v>
      </c>
      <c r="BM87" s="30">
        <v>0</v>
      </c>
      <c r="BN87" s="30">
        <v>165</v>
      </c>
      <c r="BO87" s="30">
        <v>0</v>
      </c>
      <c r="BP87" s="30">
        <v>1</v>
      </c>
      <c r="BQ87" s="32">
        <v>0</v>
      </c>
      <c r="BR87" s="28">
        <v>11.0030606060606</v>
      </c>
      <c r="BS87" s="28">
        <v>6.8266066001021808E-2</v>
      </c>
      <c r="BT87" s="28">
        <v>0.18156979855177785</v>
      </c>
      <c r="BU87" s="28">
        <v>1.9753401920284318E-2</v>
      </c>
      <c r="BV87" s="28">
        <v>2.1399642909710757</v>
      </c>
      <c r="BW87" s="28">
        <v>5.6911127291960684E-2</v>
      </c>
      <c r="BX87" s="28">
        <v>4.7612200553440305</v>
      </c>
      <c r="BY87" s="28">
        <v>7.3337568497425815E-2</v>
      </c>
      <c r="BZ87" s="28">
        <v>1.184977688454188</v>
      </c>
      <c r="CA87" s="30">
        <v>8.4066671808468899E-2</v>
      </c>
      <c r="CB87" s="28">
        <v>4.7612200553440305</v>
      </c>
      <c r="CC87" s="32">
        <v>7.3337568497425815E-2</v>
      </c>
      <c r="CE87" s="30">
        <f t="shared" si="11"/>
        <v>6.9999999999999982</v>
      </c>
      <c r="CG87" s="55">
        <f t="shared" si="12"/>
        <v>-2.1515151515143494E-3</v>
      </c>
      <c r="CH87" s="50">
        <f t="shared" si="13"/>
        <v>0</v>
      </c>
      <c r="CI87" s="51"/>
      <c r="CJ87" s="51" t="s">
        <v>53</v>
      </c>
      <c r="CK87" s="59">
        <f>AVERAGE(CG175:CG180)</f>
        <v>-0.14040909090909057</v>
      </c>
      <c r="CL87" s="2"/>
      <c r="CM87" s="55">
        <f t="shared" si="14"/>
        <v>0.31807247921355675</v>
      </c>
      <c r="CN87" s="51">
        <f t="shared" si="15"/>
        <v>0</v>
      </c>
      <c r="CO87" s="51"/>
      <c r="CP87" s="51" t="s">
        <v>53</v>
      </c>
      <c r="CQ87" s="59">
        <f>AVERAGE(CM175:CM180)</f>
        <v>0.18046627275975621</v>
      </c>
      <c r="CR87" s="2"/>
      <c r="CS87" s="55">
        <f t="shared" si="16"/>
        <v>1.2176486900824619</v>
      </c>
      <c r="CT87" s="51">
        <f t="shared" si="17"/>
        <v>0</v>
      </c>
      <c r="CU87" s="51"/>
      <c r="CV87" s="51" t="s">
        <v>53</v>
      </c>
      <c r="CW87" s="59">
        <f>AVERAGE(CS175:CS180)</f>
        <v>4.9363262270540886E-4</v>
      </c>
      <c r="CX87" s="2"/>
      <c r="CY87" s="55">
        <f t="shared" si="18"/>
        <v>0.39537168828239677</v>
      </c>
      <c r="CZ87" s="51">
        <f t="shared" si="19"/>
        <v>0</v>
      </c>
      <c r="DA87" s="51"/>
      <c r="DB87" s="51" t="s">
        <v>53</v>
      </c>
      <c r="DC87" s="59">
        <f>AVERAGE(CY175:CY180)</f>
        <v>0.25637019889900808</v>
      </c>
      <c r="DD87" s="2"/>
      <c r="DE87" s="55">
        <f t="shared" si="20"/>
        <v>1.2350775777525875</v>
      </c>
      <c r="DF87" s="51">
        <f t="shared" si="21"/>
        <v>0</v>
      </c>
      <c r="DG87" s="51"/>
      <c r="DH87" s="51" t="s">
        <v>53</v>
      </c>
      <c r="DI87" s="59">
        <f>AVERAGE(DE175:DE180)</f>
        <v>1.2588113269674681</v>
      </c>
      <c r="DK87" s="15">
        <v>6.9999999999999982</v>
      </c>
    </row>
    <row r="88" spans="1:115" x14ac:dyDescent="0.3">
      <c r="A88" s="28">
        <v>120</v>
      </c>
      <c r="B88" s="29">
        <v>1.6</v>
      </c>
      <c r="C88" s="30">
        <v>6.9999999999999991</v>
      </c>
      <c r="D88" s="30">
        <v>0.14285714285714285</v>
      </c>
      <c r="E88" s="31">
        <v>0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1">
        <v>0</v>
      </c>
      <c r="M88" s="32">
        <v>0</v>
      </c>
      <c r="N88" s="30">
        <v>100</v>
      </c>
      <c r="O88" s="30">
        <v>0</v>
      </c>
      <c r="P88" s="30">
        <v>5</v>
      </c>
      <c r="Q88" s="30">
        <v>100</v>
      </c>
      <c r="R88" s="30">
        <v>45</v>
      </c>
      <c r="S88" s="30">
        <v>0</v>
      </c>
      <c r="T88" s="30">
        <v>4.16227766016838</v>
      </c>
      <c r="U88" s="31">
        <v>200</v>
      </c>
      <c r="V88" s="33">
        <v>0.95</v>
      </c>
      <c r="W88" s="30">
        <v>102.36</v>
      </c>
      <c r="X88" s="30">
        <v>1.6501556542774145</v>
      </c>
      <c r="Y88" s="30">
        <v>165</v>
      </c>
      <c r="Z88" s="30">
        <v>0</v>
      </c>
      <c r="AA88" s="30">
        <v>0.37963636363636338</v>
      </c>
      <c r="AB88" s="32">
        <v>1.0000943359257213E-2</v>
      </c>
      <c r="AC88" s="28">
        <v>1.2563060462499673</v>
      </c>
      <c r="AD88" s="28">
        <v>1.1731548372745789E-2</v>
      </c>
      <c r="AE88" s="28">
        <v>0</v>
      </c>
      <c r="AF88" s="28">
        <v>0</v>
      </c>
      <c r="AG88" s="28">
        <v>0.73433543345605823</v>
      </c>
      <c r="AH88" s="28">
        <v>7.0341282914185583E-3</v>
      </c>
      <c r="AI88" s="28">
        <v>1</v>
      </c>
      <c r="AJ88" s="28">
        <v>0</v>
      </c>
      <c r="AK88" s="28">
        <v>1.0279312693378513</v>
      </c>
      <c r="AL88" s="30">
        <v>0.11035472715288773</v>
      </c>
      <c r="AM88" s="28">
        <v>15.448588912480416</v>
      </c>
      <c r="AN88" s="32">
        <v>0.76236421497204299</v>
      </c>
      <c r="AP88" s="28">
        <v>120</v>
      </c>
      <c r="AQ88" s="29">
        <v>1.6</v>
      </c>
      <c r="AR88" s="30">
        <v>6.9999999999999991</v>
      </c>
      <c r="AS88" s="30">
        <v>0.14285714285714285</v>
      </c>
      <c r="AT88" s="31">
        <v>0</v>
      </c>
      <c r="AU88" s="30">
        <v>0</v>
      </c>
      <c r="AV88" s="30">
        <v>0</v>
      </c>
      <c r="AW88" s="30">
        <v>0</v>
      </c>
      <c r="AX88" s="30">
        <v>0</v>
      </c>
      <c r="AY88" s="30">
        <v>0</v>
      </c>
      <c r="AZ88" s="30">
        <v>0</v>
      </c>
      <c r="BA88" s="31">
        <v>0</v>
      </c>
      <c r="BB88" s="32">
        <v>0</v>
      </c>
      <c r="BC88" s="30">
        <v>100</v>
      </c>
      <c r="BD88" s="30">
        <v>0</v>
      </c>
      <c r="BE88" s="30">
        <v>5</v>
      </c>
      <c r="BF88" s="30">
        <v>0</v>
      </c>
      <c r="BG88" s="30">
        <v>0</v>
      </c>
      <c r="BH88" s="30">
        <v>0</v>
      </c>
      <c r="BI88" s="30">
        <v>4.16227766016838</v>
      </c>
      <c r="BJ88" s="31">
        <v>200</v>
      </c>
      <c r="BK88" s="33">
        <v>0.95</v>
      </c>
      <c r="BL88" s="30">
        <v>71.150000000000006</v>
      </c>
      <c r="BM88" s="30">
        <v>1.9609138833691038</v>
      </c>
      <c r="BN88" s="30">
        <v>165</v>
      </c>
      <c r="BO88" s="30">
        <v>0</v>
      </c>
      <c r="BP88" s="30">
        <v>0.56878787878787873</v>
      </c>
      <c r="BQ88" s="32">
        <v>1.1884326565873161E-2</v>
      </c>
      <c r="BR88" s="28">
        <v>1.5023512211254215</v>
      </c>
      <c r="BS88" s="28">
        <v>1.9239000921679766E-2</v>
      </c>
      <c r="BT88" s="28">
        <v>0</v>
      </c>
      <c r="BU88" s="28">
        <v>0</v>
      </c>
      <c r="BV88" s="28">
        <v>0.6691213587020276</v>
      </c>
      <c r="BW88" s="28">
        <v>6.4768731210677923E-3</v>
      </c>
      <c r="BX88" s="28">
        <v>1</v>
      </c>
      <c r="BY88" s="28">
        <v>0</v>
      </c>
      <c r="BZ88" s="28">
        <v>0.71559286407584455</v>
      </c>
      <c r="CA88" s="30">
        <v>8.3578374674111777E-2</v>
      </c>
      <c r="CB88" s="28">
        <v>11.194284405856047</v>
      </c>
      <c r="CC88" s="32">
        <v>0.65302227400192903</v>
      </c>
      <c r="CE88" s="30">
        <f t="shared" si="11"/>
        <v>0.99999999999999989</v>
      </c>
      <c r="CG88" s="55">
        <f t="shared" si="12"/>
        <v>-0.18915151515151535</v>
      </c>
      <c r="CH88" s="50">
        <f t="shared" si="13"/>
        <v>0</v>
      </c>
      <c r="CI88" s="51"/>
      <c r="CJ88" s="51" t="s">
        <v>54</v>
      </c>
      <c r="CK88" s="59">
        <f>AVERAGE(CG181)</f>
        <v>-9.3909090909090387E-2</v>
      </c>
      <c r="CL88" s="2"/>
      <c r="CM88" s="55">
        <f t="shared" si="14"/>
        <v>6.5214074754030626E-2</v>
      </c>
      <c r="CN88" s="51">
        <f t="shared" si="15"/>
        <v>0</v>
      </c>
      <c r="CO88" s="51"/>
      <c r="CP88" s="51" t="s">
        <v>54</v>
      </c>
      <c r="CQ88" s="59">
        <f>AVERAGE(CM181)</f>
        <v>0.22969998815879289</v>
      </c>
      <c r="CR88" s="2"/>
      <c r="CS88" s="55">
        <f t="shared" si="16"/>
        <v>0</v>
      </c>
      <c r="CT88" s="51">
        <f t="shared" si="17"/>
        <v>1</v>
      </c>
      <c r="CU88" s="51"/>
      <c r="CV88" s="51" t="s">
        <v>54</v>
      </c>
      <c r="CW88" s="59">
        <f>AVERAGE(CS181)</f>
        <v>1.9235087774585269E-2</v>
      </c>
      <c r="CX88" s="2"/>
      <c r="CY88" s="55">
        <f t="shared" si="18"/>
        <v>0.31233840526200674</v>
      </c>
      <c r="CZ88" s="51">
        <f t="shared" si="19"/>
        <v>0</v>
      </c>
      <c r="DA88" s="51"/>
      <c r="DB88" s="51" t="s">
        <v>54</v>
      </c>
      <c r="DC88" s="59">
        <f>AVERAGE(CY181)</f>
        <v>0.29887282896568751</v>
      </c>
      <c r="DD88" s="2"/>
      <c r="DE88" s="55">
        <f t="shared" si="20"/>
        <v>4.2543045066243685</v>
      </c>
      <c r="DF88" s="51">
        <f t="shared" si="21"/>
        <v>0</v>
      </c>
      <c r="DG88" s="51"/>
      <c r="DH88" s="51" t="s">
        <v>54</v>
      </c>
      <c r="DI88" s="59">
        <f>AVERAGE(DE181)</f>
        <v>1.357287551223529</v>
      </c>
      <c r="DK88" s="15">
        <v>0.99999999999999989</v>
      </c>
    </row>
    <row r="89" spans="1:115" x14ac:dyDescent="0.3">
      <c r="A89" s="28">
        <v>85</v>
      </c>
      <c r="B89" s="29">
        <v>1.6</v>
      </c>
      <c r="C89" s="30">
        <v>0.5</v>
      </c>
      <c r="D89" s="30">
        <v>2.4285714285714284</v>
      </c>
      <c r="E89" s="31">
        <v>0</v>
      </c>
      <c r="F89" s="30">
        <v>0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1">
        <v>0</v>
      </c>
      <c r="M89" s="32">
        <v>0</v>
      </c>
      <c r="N89" s="30">
        <v>100</v>
      </c>
      <c r="O89" s="30">
        <v>0</v>
      </c>
      <c r="P89" s="30">
        <v>5</v>
      </c>
      <c r="Q89" s="30">
        <v>100</v>
      </c>
      <c r="R89" s="30">
        <v>45</v>
      </c>
      <c r="S89" s="30">
        <v>0</v>
      </c>
      <c r="T89" s="30">
        <v>4.16227766016838</v>
      </c>
      <c r="U89" s="31">
        <v>200</v>
      </c>
      <c r="V89" s="33">
        <v>0.95</v>
      </c>
      <c r="W89" s="30">
        <v>100.58499999999999</v>
      </c>
      <c r="X89" s="30">
        <v>1.7259907702563613</v>
      </c>
      <c r="Y89" s="30">
        <v>165</v>
      </c>
      <c r="Z89" s="30">
        <v>0</v>
      </c>
      <c r="AA89" s="30">
        <v>0.39039393939393963</v>
      </c>
      <c r="AB89" s="32">
        <v>1.0460550122765562E-2</v>
      </c>
      <c r="AC89" s="28">
        <v>1.2678849431173811</v>
      </c>
      <c r="AD89" s="28">
        <v>1.3056412757350856E-2</v>
      </c>
      <c r="AE89" s="28">
        <v>0</v>
      </c>
      <c r="AF89" s="28">
        <v>0</v>
      </c>
      <c r="AG89" s="28">
        <v>0.72622801945355553</v>
      </c>
      <c r="AH89" s="28">
        <v>7.0919871285532827E-3</v>
      </c>
      <c r="AI89" s="28">
        <v>1</v>
      </c>
      <c r="AJ89" s="28">
        <v>0</v>
      </c>
      <c r="AK89" s="28">
        <v>1.1468670734269697</v>
      </c>
      <c r="AL89" s="30">
        <v>0.16076337944379981</v>
      </c>
      <c r="AM89" s="28">
        <v>15.554587968781263</v>
      </c>
      <c r="AN89" s="32">
        <v>0.79012596073104602</v>
      </c>
      <c r="AP89" s="28">
        <v>85</v>
      </c>
      <c r="AQ89" s="29">
        <v>1.6</v>
      </c>
      <c r="AR89" s="30">
        <v>0.5</v>
      </c>
      <c r="AS89" s="30">
        <v>2.4285714285714284</v>
      </c>
      <c r="AT89" s="31">
        <v>0</v>
      </c>
      <c r="AU89" s="30">
        <v>0</v>
      </c>
      <c r="AV89" s="30">
        <v>0</v>
      </c>
      <c r="AW89" s="30">
        <v>0</v>
      </c>
      <c r="AX89" s="30">
        <v>0</v>
      </c>
      <c r="AY89" s="30">
        <v>0</v>
      </c>
      <c r="AZ89" s="30">
        <v>0</v>
      </c>
      <c r="BA89" s="31">
        <v>0</v>
      </c>
      <c r="BB89" s="32">
        <v>0</v>
      </c>
      <c r="BC89" s="30">
        <v>100</v>
      </c>
      <c r="BD89" s="30">
        <v>0</v>
      </c>
      <c r="BE89" s="30">
        <v>5</v>
      </c>
      <c r="BF89" s="30">
        <v>0</v>
      </c>
      <c r="BG89" s="30">
        <v>0</v>
      </c>
      <c r="BH89" s="30">
        <v>0</v>
      </c>
      <c r="BI89" s="30">
        <v>4.16227766016838</v>
      </c>
      <c r="BJ89" s="31">
        <v>200</v>
      </c>
      <c r="BK89" s="33">
        <v>0.95</v>
      </c>
      <c r="BL89" s="30">
        <v>68.239999999999995</v>
      </c>
      <c r="BM89" s="30">
        <v>2.0208108184304727</v>
      </c>
      <c r="BN89" s="30">
        <v>165</v>
      </c>
      <c r="BO89" s="30">
        <v>0</v>
      </c>
      <c r="BP89" s="30">
        <v>0.58642424242424229</v>
      </c>
      <c r="BQ89" s="32">
        <v>1.2247338293518102E-2</v>
      </c>
      <c r="BR89" s="28">
        <v>1.5280094841663745</v>
      </c>
      <c r="BS89" s="28">
        <v>1.9255423483001202E-2</v>
      </c>
      <c r="BT89" s="28">
        <v>0</v>
      </c>
      <c r="BU89" s="28">
        <v>0</v>
      </c>
      <c r="BV89" s="28">
        <v>0.6572090947799254</v>
      </c>
      <c r="BW89" s="28">
        <v>6.5102455407197411E-3</v>
      </c>
      <c r="BX89" s="28">
        <v>1</v>
      </c>
      <c r="BY89" s="28">
        <v>0</v>
      </c>
      <c r="BZ89" s="28">
        <v>0.70428068275003464</v>
      </c>
      <c r="CA89" s="30">
        <v>8.7316704369673537E-2</v>
      </c>
      <c r="CB89" s="28">
        <v>11.269704608141167</v>
      </c>
      <c r="CC89" s="32">
        <v>0.69440900219055002</v>
      </c>
      <c r="CE89" s="30">
        <f t="shared" si="11"/>
        <v>1.1019463300386794</v>
      </c>
      <c r="CG89" s="55">
        <f t="shared" si="12"/>
        <v>-0.19603030303030267</v>
      </c>
      <c r="CH89" s="50">
        <f t="shared" si="13"/>
        <v>0</v>
      </c>
      <c r="CI89" s="51"/>
      <c r="CJ89" s="51" t="s">
        <v>55</v>
      </c>
      <c r="CK89" s="59">
        <f>AVERAGE(CG182:CG186)</f>
        <v>-3.8812121212122005E-2</v>
      </c>
      <c r="CL89" s="2"/>
      <c r="CM89" s="55">
        <f t="shared" si="14"/>
        <v>6.9018924673630133E-2</v>
      </c>
      <c r="CN89" s="51">
        <f t="shared" si="15"/>
        <v>0</v>
      </c>
      <c r="CO89" s="51"/>
      <c r="CP89" s="51" t="s">
        <v>55</v>
      </c>
      <c r="CQ89" s="59">
        <f>AVERAGE(CM182:CM186)</f>
        <v>0.23338729666022379</v>
      </c>
      <c r="CR89" s="2"/>
      <c r="CS89" s="55">
        <f t="shared" si="16"/>
        <v>0</v>
      </c>
      <c r="CT89" s="51">
        <f t="shared" si="17"/>
        <v>1</v>
      </c>
      <c r="CU89" s="51"/>
      <c r="CV89" s="51" t="s">
        <v>55</v>
      </c>
      <c r="CW89" s="59">
        <f>AVERAGE(CS182:CS186)</f>
        <v>0.10827225053586567</v>
      </c>
      <c r="CX89" s="2"/>
      <c r="CY89" s="55">
        <f t="shared" si="18"/>
        <v>0.44258639067693506</v>
      </c>
      <c r="CZ89" s="51">
        <f t="shared" si="19"/>
        <v>0</v>
      </c>
      <c r="DA89" s="51"/>
      <c r="DB89" s="51" t="s">
        <v>55</v>
      </c>
      <c r="DC89" s="59">
        <f>AVERAGE(CY182:CY186)</f>
        <v>0.24865925117921844</v>
      </c>
      <c r="DD89" s="2"/>
      <c r="DE89" s="55">
        <f t="shared" si="20"/>
        <v>4.2848833606400962</v>
      </c>
      <c r="DF89" s="51">
        <f t="shared" si="21"/>
        <v>0</v>
      </c>
      <c r="DG89" s="51"/>
      <c r="DH89" s="51" t="s">
        <v>55</v>
      </c>
      <c r="DI89" s="59">
        <f>AVERAGE(DE182:DE186)</f>
        <v>0.74856655493994995</v>
      </c>
      <c r="DK89" s="15">
        <v>1.1019463300386794</v>
      </c>
    </row>
    <row r="90" spans="1:115" x14ac:dyDescent="0.3">
      <c r="A90" s="28">
        <v>86</v>
      </c>
      <c r="B90" s="29">
        <v>1.6</v>
      </c>
      <c r="C90" s="30">
        <v>0.5</v>
      </c>
      <c r="D90" s="30">
        <v>3.5714285714285712</v>
      </c>
      <c r="E90" s="31">
        <v>0</v>
      </c>
      <c r="F90" s="30">
        <v>0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1">
        <v>0</v>
      </c>
      <c r="M90" s="32">
        <v>0</v>
      </c>
      <c r="N90" s="30">
        <v>100</v>
      </c>
      <c r="O90" s="30">
        <v>0</v>
      </c>
      <c r="P90" s="30">
        <v>5</v>
      </c>
      <c r="Q90" s="30">
        <v>100</v>
      </c>
      <c r="R90" s="30">
        <v>45</v>
      </c>
      <c r="S90" s="30">
        <v>0</v>
      </c>
      <c r="T90" s="30">
        <v>4.16227766016838</v>
      </c>
      <c r="U90" s="31">
        <v>200</v>
      </c>
      <c r="V90" s="33">
        <v>0.95</v>
      </c>
      <c r="W90" s="30">
        <v>100.56</v>
      </c>
      <c r="X90" s="30">
        <v>1.5321103029886802</v>
      </c>
      <c r="Y90" s="30">
        <v>165</v>
      </c>
      <c r="Z90" s="30">
        <v>0</v>
      </c>
      <c r="AA90" s="30">
        <v>0.39054545454545447</v>
      </c>
      <c r="AB90" s="32">
        <v>9.2855169878100809E-3</v>
      </c>
      <c r="AC90" s="28">
        <v>1.2753407494902502</v>
      </c>
      <c r="AD90" s="28">
        <v>1.2930078581238425E-2</v>
      </c>
      <c r="AE90" s="28">
        <v>0</v>
      </c>
      <c r="AF90" s="28">
        <v>0</v>
      </c>
      <c r="AG90" s="28">
        <v>0.71700468151666386</v>
      </c>
      <c r="AH90" s="28">
        <v>6.9050979470791658E-3</v>
      </c>
      <c r="AI90" s="28">
        <v>1</v>
      </c>
      <c r="AJ90" s="28">
        <v>0</v>
      </c>
      <c r="AK90" s="28">
        <v>1.1577679447016573</v>
      </c>
      <c r="AL90" s="30">
        <v>0.17979867035190941</v>
      </c>
      <c r="AM90" s="28">
        <v>14.982903190551259</v>
      </c>
      <c r="AN90" s="32">
        <v>0.81598369730483011</v>
      </c>
      <c r="AP90" s="28">
        <v>86</v>
      </c>
      <c r="AQ90" s="29">
        <v>1.6</v>
      </c>
      <c r="AR90" s="30">
        <v>0.5</v>
      </c>
      <c r="AS90" s="30">
        <v>3.5714285714285712</v>
      </c>
      <c r="AT90" s="31">
        <v>0</v>
      </c>
      <c r="AU90" s="30">
        <v>0</v>
      </c>
      <c r="AV90" s="30">
        <v>0</v>
      </c>
      <c r="AW90" s="30">
        <v>0</v>
      </c>
      <c r="AX90" s="30">
        <v>0</v>
      </c>
      <c r="AY90" s="30">
        <v>0</v>
      </c>
      <c r="AZ90" s="30">
        <v>0</v>
      </c>
      <c r="BA90" s="31">
        <v>0</v>
      </c>
      <c r="BB90" s="32">
        <v>0</v>
      </c>
      <c r="BC90" s="30">
        <v>100</v>
      </c>
      <c r="BD90" s="30">
        <v>0</v>
      </c>
      <c r="BE90" s="30">
        <v>5</v>
      </c>
      <c r="BF90" s="30">
        <v>0</v>
      </c>
      <c r="BG90" s="30">
        <v>0</v>
      </c>
      <c r="BH90" s="30">
        <v>0</v>
      </c>
      <c r="BI90" s="30">
        <v>4.16227766016838</v>
      </c>
      <c r="BJ90" s="31">
        <v>200</v>
      </c>
      <c r="BK90" s="33">
        <v>0.95</v>
      </c>
      <c r="BL90" s="30">
        <v>70.015000000000001</v>
      </c>
      <c r="BM90" s="30">
        <v>1.9488051091656662</v>
      </c>
      <c r="BN90" s="30">
        <v>165</v>
      </c>
      <c r="BO90" s="30">
        <v>0</v>
      </c>
      <c r="BP90" s="30">
        <v>0.57566666666666655</v>
      </c>
      <c r="BQ90" s="32">
        <v>1.1810940055549574E-2</v>
      </c>
      <c r="BR90" s="28">
        <v>1.5109869198549017</v>
      </c>
      <c r="BS90" s="28">
        <v>1.9562322974320163E-2</v>
      </c>
      <c r="BT90" s="28">
        <v>0</v>
      </c>
      <c r="BU90" s="28">
        <v>0</v>
      </c>
      <c r="BV90" s="28">
        <v>0.66720579898918375</v>
      </c>
      <c r="BW90" s="28">
        <v>6.3454321003469649E-3</v>
      </c>
      <c r="BX90" s="28">
        <v>1</v>
      </c>
      <c r="BY90" s="28">
        <v>0</v>
      </c>
      <c r="BZ90" s="28">
        <v>0.64570922040870737</v>
      </c>
      <c r="CA90" s="30">
        <v>8.7033558192931029E-2</v>
      </c>
      <c r="CB90" s="28">
        <v>11.120338076684071</v>
      </c>
      <c r="CC90" s="32">
        <v>0.58436825365556777</v>
      </c>
      <c r="CE90" s="30">
        <f t="shared" si="11"/>
        <v>1.3363062095621219</v>
      </c>
      <c r="CG90" s="55">
        <f t="shared" si="12"/>
        <v>-0.18512121212121208</v>
      </c>
      <c r="CH90" s="50">
        <f t="shared" si="13"/>
        <v>0</v>
      </c>
      <c r="CI90" s="51"/>
      <c r="CJ90" s="51" t="s">
        <v>56</v>
      </c>
      <c r="CK90" s="59">
        <f>AVERAGE(CG187:CG190)</f>
        <v>-1.7712121212121235E-2</v>
      </c>
      <c r="CL90" s="2"/>
      <c r="CM90" s="55">
        <f t="shared" si="14"/>
        <v>4.9798882527480104E-2</v>
      </c>
      <c r="CN90" s="51">
        <f t="shared" si="15"/>
        <v>0</v>
      </c>
      <c r="CO90" s="51"/>
      <c r="CP90" s="51" t="s">
        <v>56</v>
      </c>
      <c r="CQ90" s="59">
        <f>AVERAGE(CM187:CM190)</f>
        <v>0.22364388079596134</v>
      </c>
      <c r="CR90" s="2"/>
      <c r="CS90" s="55">
        <f t="shared" si="16"/>
        <v>0</v>
      </c>
      <c r="CT90" s="51">
        <f t="shared" si="17"/>
        <v>1</v>
      </c>
      <c r="CU90" s="51"/>
      <c r="CV90" s="51" t="s">
        <v>56</v>
      </c>
      <c r="CW90" s="59">
        <f>AVERAGE(CS187:CS190)</f>
        <v>0.53079059630382563</v>
      </c>
      <c r="CX90" s="2"/>
      <c r="CY90" s="55">
        <f t="shared" si="18"/>
        <v>0.51205872429294996</v>
      </c>
      <c r="CZ90" s="51">
        <f t="shared" si="19"/>
        <v>0</v>
      </c>
      <c r="DA90" s="51"/>
      <c r="DB90" s="51" t="s">
        <v>56</v>
      </c>
      <c r="DC90" s="59">
        <f>AVERAGE(CY187:CY190)</f>
        <v>0.20283382729707955</v>
      </c>
      <c r="DD90" s="2"/>
      <c r="DE90" s="55">
        <f t="shared" si="20"/>
        <v>3.8625651138671877</v>
      </c>
      <c r="DF90" s="51">
        <f t="shared" si="21"/>
        <v>0</v>
      </c>
      <c r="DG90" s="51"/>
      <c r="DH90" s="51" t="s">
        <v>56</v>
      </c>
      <c r="DI90" s="59">
        <f>AVERAGE(DE187:DE190)</f>
        <v>0.82701383363826553</v>
      </c>
      <c r="DK90" s="15">
        <v>1.3363062095621219</v>
      </c>
    </row>
    <row r="91" spans="1:115" x14ac:dyDescent="0.3">
      <c r="A91" s="28">
        <v>90</v>
      </c>
      <c r="B91" s="29">
        <v>1.6</v>
      </c>
      <c r="C91" s="30">
        <v>1.5833333333333333</v>
      </c>
      <c r="D91" s="30">
        <v>1.2857142857142856</v>
      </c>
      <c r="E91" s="31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1">
        <v>0</v>
      </c>
      <c r="M91" s="32">
        <v>0</v>
      </c>
      <c r="N91" s="30">
        <v>100</v>
      </c>
      <c r="O91" s="30">
        <v>0</v>
      </c>
      <c r="P91" s="30">
        <v>5</v>
      </c>
      <c r="Q91" s="30">
        <v>100</v>
      </c>
      <c r="R91" s="30">
        <v>45</v>
      </c>
      <c r="S91" s="30">
        <v>0</v>
      </c>
      <c r="T91" s="30">
        <v>4.16227766016838</v>
      </c>
      <c r="U91" s="31">
        <v>200</v>
      </c>
      <c r="V91" s="33">
        <v>0.95</v>
      </c>
      <c r="W91" s="30">
        <v>71.09</v>
      </c>
      <c r="X91" s="30">
        <v>1.7364829015186816</v>
      </c>
      <c r="Y91" s="30">
        <v>165</v>
      </c>
      <c r="Z91" s="30">
        <v>0</v>
      </c>
      <c r="AA91" s="30">
        <v>0.56915151515151552</v>
      </c>
      <c r="AB91" s="32">
        <v>1.0524138797082489E-2</v>
      </c>
      <c r="AC91" s="28">
        <v>1.5732572297237974</v>
      </c>
      <c r="AD91" s="28">
        <v>1.9359273376941193E-2</v>
      </c>
      <c r="AE91" s="28">
        <v>0</v>
      </c>
      <c r="AF91" s="28">
        <v>0</v>
      </c>
      <c r="AG91" s="28">
        <v>0.89763118029162214</v>
      </c>
      <c r="AH91" s="28">
        <v>7.786134236975435E-3</v>
      </c>
      <c r="AI91" s="28">
        <v>1.4142135623731005</v>
      </c>
      <c r="AJ91" s="28">
        <v>7.4494167171575297E-16</v>
      </c>
      <c r="AK91" s="28">
        <v>0.96318925313105663</v>
      </c>
      <c r="AL91" s="30">
        <v>9.6788722397089827E-2</v>
      </c>
      <c r="AM91" s="28">
        <v>11.919264294487592</v>
      </c>
      <c r="AN91" s="32">
        <v>0.71206170640926769</v>
      </c>
      <c r="AP91" s="28">
        <v>90</v>
      </c>
      <c r="AQ91" s="29">
        <v>1.6</v>
      </c>
      <c r="AR91" s="30">
        <v>1.5833333333333333</v>
      </c>
      <c r="AS91" s="30">
        <v>1.2857142857142856</v>
      </c>
      <c r="AT91" s="31">
        <v>0</v>
      </c>
      <c r="AU91" s="30">
        <v>0</v>
      </c>
      <c r="AV91" s="30">
        <v>0</v>
      </c>
      <c r="AW91" s="30">
        <v>0</v>
      </c>
      <c r="AX91" s="30">
        <v>0</v>
      </c>
      <c r="AY91" s="30">
        <v>0</v>
      </c>
      <c r="AZ91" s="30">
        <v>0</v>
      </c>
      <c r="BA91" s="31">
        <v>0</v>
      </c>
      <c r="BB91" s="32">
        <v>0</v>
      </c>
      <c r="BC91" s="30">
        <v>100</v>
      </c>
      <c r="BD91" s="30">
        <v>0</v>
      </c>
      <c r="BE91" s="30">
        <v>5</v>
      </c>
      <c r="BF91" s="30">
        <v>0</v>
      </c>
      <c r="BG91" s="30">
        <v>0</v>
      </c>
      <c r="BH91" s="30">
        <v>0</v>
      </c>
      <c r="BI91" s="30">
        <v>4.16227766016838</v>
      </c>
      <c r="BJ91" s="31">
        <v>200</v>
      </c>
      <c r="BK91" s="33">
        <v>0.95</v>
      </c>
      <c r="BL91" s="30">
        <v>40.04</v>
      </c>
      <c r="BM91" s="30">
        <v>1.9165194202828022</v>
      </c>
      <c r="BN91" s="30">
        <v>165</v>
      </c>
      <c r="BO91" s="30">
        <v>0</v>
      </c>
      <c r="BP91" s="30">
        <v>0.7573333333333333</v>
      </c>
      <c r="BQ91" s="32">
        <v>1.1615269213835502E-2</v>
      </c>
      <c r="BR91" s="28">
        <v>2.1276914384046166</v>
      </c>
      <c r="BS91" s="28">
        <v>4.079538577786386E-2</v>
      </c>
      <c r="BT91" s="28">
        <v>0</v>
      </c>
      <c r="BU91" s="28">
        <v>0</v>
      </c>
      <c r="BV91" s="28">
        <v>0.78090183597466722</v>
      </c>
      <c r="BW91" s="28">
        <v>9.471892439421193E-3</v>
      </c>
      <c r="BX91" s="28">
        <v>1.4142135623731005</v>
      </c>
      <c r="BY91" s="28">
        <v>7.4494167171575297E-16</v>
      </c>
      <c r="BZ91" s="28">
        <v>0.56313002232104836</v>
      </c>
      <c r="CA91" s="30">
        <v>5.4700254544734761E-2</v>
      </c>
      <c r="CB91" s="28">
        <v>10.676505148065644</v>
      </c>
      <c r="CC91" s="32">
        <v>0.62252480781329256</v>
      </c>
      <c r="CE91" s="30">
        <f t="shared" si="11"/>
        <v>1.4267845968170128</v>
      </c>
      <c r="CG91" s="55">
        <f t="shared" si="12"/>
        <v>-0.18818181818181778</v>
      </c>
      <c r="CH91" s="50">
        <f t="shared" si="13"/>
        <v>0</v>
      </c>
      <c r="CI91" s="51"/>
      <c r="CJ91" s="51" t="s">
        <v>57</v>
      </c>
      <c r="CK91" s="59">
        <f>AVERAGE(CG191:CG193)</f>
        <v>-7.4848484848478352E-3</v>
      </c>
      <c r="CL91" s="2"/>
      <c r="CM91" s="55">
        <f t="shared" si="14"/>
        <v>0.11672934431695492</v>
      </c>
      <c r="CN91" s="51">
        <f t="shared" si="15"/>
        <v>0</v>
      </c>
      <c r="CO91" s="51"/>
      <c r="CP91" s="51" t="s">
        <v>57</v>
      </c>
      <c r="CQ91" s="59">
        <f>AVERAGE(CM191:CM193)</f>
        <v>0.19670841080694804</v>
      </c>
      <c r="CR91" s="2"/>
      <c r="CS91" s="55">
        <f t="shared" si="16"/>
        <v>0</v>
      </c>
      <c r="CT91" s="51">
        <f t="shared" si="17"/>
        <v>1</v>
      </c>
      <c r="CU91" s="51"/>
      <c r="CV91" s="51" t="s">
        <v>57</v>
      </c>
      <c r="CW91" s="59">
        <f>AVERAGE(CS191:CS193)</f>
        <v>0.62636933628780922</v>
      </c>
      <c r="CX91" s="2"/>
      <c r="CY91" s="55">
        <f t="shared" si="18"/>
        <v>0.40005923081000827</v>
      </c>
      <c r="CZ91" s="51">
        <f t="shared" si="19"/>
        <v>0</v>
      </c>
      <c r="DA91" s="51"/>
      <c r="DB91" s="51" t="s">
        <v>57</v>
      </c>
      <c r="DC91" s="59">
        <f>AVERAGE(CY191:CY193)</f>
        <v>0.21531866573406525</v>
      </c>
      <c r="DD91" s="2"/>
      <c r="DE91" s="55">
        <f t="shared" si="20"/>
        <v>1.2427591464219478</v>
      </c>
      <c r="DF91" s="51">
        <f t="shared" si="21"/>
        <v>1</v>
      </c>
      <c r="DG91" s="51"/>
      <c r="DH91" s="51" t="s">
        <v>57</v>
      </c>
      <c r="DI91" s="59">
        <f>AVERAGE(DE191:DE193)</f>
        <v>0.75297967573957492</v>
      </c>
      <c r="DK91" s="15">
        <v>1.4267845968170128</v>
      </c>
    </row>
    <row r="92" spans="1:115" x14ac:dyDescent="0.3">
      <c r="A92" s="28">
        <v>87</v>
      </c>
      <c r="B92" s="29">
        <v>1.6</v>
      </c>
      <c r="C92" s="30">
        <v>0.5</v>
      </c>
      <c r="D92" s="30">
        <v>4.7142857142857135</v>
      </c>
      <c r="E92" s="31">
        <v>0</v>
      </c>
      <c r="F92" s="30">
        <v>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1">
        <v>0</v>
      </c>
      <c r="M92" s="32">
        <v>0</v>
      </c>
      <c r="N92" s="30">
        <v>100</v>
      </c>
      <c r="O92" s="30">
        <v>0</v>
      </c>
      <c r="P92" s="30">
        <v>5</v>
      </c>
      <c r="Q92" s="30">
        <v>100</v>
      </c>
      <c r="R92" s="30">
        <v>45</v>
      </c>
      <c r="S92" s="30">
        <v>0</v>
      </c>
      <c r="T92" s="30">
        <v>4.16227766016838</v>
      </c>
      <c r="U92" s="31">
        <v>200</v>
      </c>
      <c r="V92" s="33">
        <v>0.95</v>
      </c>
      <c r="W92" s="30">
        <v>72.055000000000007</v>
      </c>
      <c r="X92" s="30">
        <v>1.9869713477545463</v>
      </c>
      <c r="Y92" s="30">
        <v>165</v>
      </c>
      <c r="Z92" s="30">
        <v>0</v>
      </c>
      <c r="AA92" s="30">
        <v>0.56330303030303042</v>
      </c>
      <c r="AB92" s="32">
        <v>1.2042250592451516E-2</v>
      </c>
      <c r="AC92" s="28">
        <v>1.5538457258181857</v>
      </c>
      <c r="AD92" s="28">
        <v>2.0771880110017939E-2</v>
      </c>
      <c r="AE92" s="28">
        <v>0</v>
      </c>
      <c r="AF92" s="28">
        <v>0</v>
      </c>
      <c r="AG92" s="28">
        <v>0.9101947683958892</v>
      </c>
      <c r="AH92" s="28">
        <v>8.0917141616303964E-3</v>
      </c>
      <c r="AI92" s="28">
        <v>1.4142135623731005</v>
      </c>
      <c r="AJ92" s="28">
        <v>7.4494167171575297E-16</v>
      </c>
      <c r="AK92" s="28">
        <v>0.96226098353999001</v>
      </c>
      <c r="AL92" s="30">
        <v>9.9749084860873305E-2</v>
      </c>
      <c r="AM92" s="28">
        <v>11.842255959216521</v>
      </c>
      <c r="AN92" s="32">
        <v>0.616720985884191</v>
      </c>
      <c r="AP92" s="28">
        <v>87</v>
      </c>
      <c r="AQ92" s="29">
        <v>1.6</v>
      </c>
      <c r="AR92" s="30">
        <v>0.5</v>
      </c>
      <c r="AS92" s="30">
        <v>4.7142857142857135</v>
      </c>
      <c r="AT92" s="31">
        <v>0</v>
      </c>
      <c r="AU92" s="30">
        <v>0</v>
      </c>
      <c r="AV92" s="30">
        <v>0</v>
      </c>
      <c r="AW92" s="30">
        <v>0</v>
      </c>
      <c r="AX92" s="30">
        <v>0</v>
      </c>
      <c r="AY92" s="30">
        <v>0</v>
      </c>
      <c r="AZ92" s="30">
        <v>0</v>
      </c>
      <c r="BA92" s="31">
        <v>0</v>
      </c>
      <c r="BB92" s="32">
        <v>0</v>
      </c>
      <c r="BC92" s="30">
        <v>100</v>
      </c>
      <c r="BD92" s="30">
        <v>0</v>
      </c>
      <c r="BE92" s="30">
        <v>5</v>
      </c>
      <c r="BF92" s="30">
        <v>0</v>
      </c>
      <c r="BG92" s="30">
        <v>0</v>
      </c>
      <c r="BH92" s="30">
        <v>0</v>
      </c>
      <c r="BI92" s="30">
        <v>4.16227766016838</v>
      </c>
      <c r="BJ92" s="31">
        <v>200</v>
      </c>
      <c r="BK92" s="33">
        <v>0.95</v>
      </c>
      <c r="BL92" s="30">
        <v>39.585000000000001</v>
      </c>
      <c r="BM92" s="30">
        <v>1.8756274923389078</v>
      </c>
      <c r="BN92" s="30">
        <v>165</v>
      </c>
      <c r="BO92" s="30">
        <v>0</v>
      </c>
      <c r="BP92" s="30">
        <v>0.76009090909090882</v>
      </c>
      <c r="BQ92" s="32">
        <v>1.136743934750868E-2</v>
      </c>
      <c r="BR92" s="28">
        <v>2.080194211442862</v>
      </c>
      <c r="BS92" s="28">
        <v>3.995424268473597E-2</v>
      </c>
      <c r="BT92" s="28">
        <v>0</v>
      </c>
      <c r="BU92" s="28">
        <v>0</v>
      </c>
      <c r="BV92" s="28">
        <v>0.79305690083294123</v>
      </c>
      <c r="BW92" s="28">
        <v>9.9325535450494502E-3</v>
      </c>
      <c r="BX92" s="28">
        <v>1.4142135623731005</v>
      </c>
      <c r="BY92" s="28">
        <v>7.4494167171575297E-16</v>
      </c>
      <c r="BZ92" s="28">
        <v>0.63545168063190705</v>
      </c>
      <c r="CA92" s="30">
        <v>7.8194835092018133E-2</v>
      </c>
      <c r="CB92" s="28">
        <v>10.133437412102673</v>
      </c>
      <c r="CC92" s="32">
        <v>0.58276289558487215</v>
      </c>
      <c r="CE92" s="30">
        <f t="shared" si="11"/>
        <v>1.5352989471574767</v>
      </c>
      <c r="CG92" s="55">
        <f t="shared" si="12"/>
        <v>-0.1967878787878784</v>
      </c>
      <c r="CH92" s="50">
        <f t="shared" si="13"/>
        <v>0</v>
      </c>
      <c r="CI92" s="51"/>
      <c r="CJ92" s="51" t="s">
        <v>58</v>
      </c>
      <c r="CK92" s="59">
        <f>AVERAGE(CG194:CG196)</f>
        <v>-3.1111111111103615E-3</v>
      </c>
      <c r="CL92" s="2"/>
      <c r="CM92" s="55">
        <f t="shared" si="14"/>
        <v>0.11713786756294797</v>
      </c>
      <c r="CN92" s="51">
        <f t="shared" si="15"/>
        <v>0</v>
      </c>
      <c r="CO92" s="51"/>
      <c r="CP92" s="51" t="s">
        <v>58</v>
      </c>
      <c r="CQ92" s="59">
        <f>AVERAGE(CM194:CM196)</f>
        <v>0.18566044052554728</v>
      </c>
      <c r="CR92" s="2"/>
      <c r="CS92" s="55">
        <f t="shared" si="16"/>
        <v>0</v>
      </c>
      <c r="CT92" s="51">
        <f t="shared" si="17"/>
        <v>1</v>
      </c>
      <c r="CU92" s="51"/>
      <c r="CV92" s="51" t="s">
        <v>58</v>
      </c>
      <c r="CW92" s="59">
        <f>AVERAGE(CS194:CS196)</f>
        <v>0.77363406242213617</v>
      </c>
      <c r="CX92" s="2"/>
      <c r="CY92" s="55">
        <f t="shared" si="18"/>
        <v>0.32680930290808297</v>
      </c>
      <c r="CZ92" s="51">
        <f t="shared" si="19"/>
        <v>0</v>
      </c>
      <c r="DA92" s="51"/>
      <c r="DB92" s="51" t="s">
        <v>58</v>
      </c>
      <c r="DC92" s="59">
        <f>AVERAGE(CY194:CY196)</f>
        <v>0.20594059800937051</v>
      </c>
      <c r="DD92" s="2"/>
      <c r="DE92" s="55">
        <f t="shared" si="20"/>
        <v>1.7088185471138484</v>
      </c>
      <c r="DF92" s="51">
        <f t="shared" si="21"/>
        <v>0</v>
      </c>
      <c r="DG92" s="51"/>
      <c r="DH92" s="51" t="s">
        <v>58</v>
      </c>
      <c r="DI92" s="59">
        <f>AVERAGE(DE194:DE196)</f>
        <v>0.8175896156570458</v>
      </c>
      <c r="DK92" s="15">
        <v>1.5352989471574767</v>
      </c>
    </row>
    <row r="93" spans="1:115" x14ac:dyDescent="0.3">
      <c r="A93" s="28">
        <v>88</v>
      </c>
      <c r="B93" s="29">
        <v>1.6</v>
      </c>
      <c r="C93" s="30">
        <v>0.5</v>
      </c>
      <c r="D93" s="30">
        <v>5.8571428571428559</v>
      </c>
      <c r="E93" s="31">
        <v>0</v>
      </c>
      <c r="F93" s="30">
        <v>0</v>
      </c>
      <c r="G93" s="30">
        <v>0</v>
      </c>
      <c r="H93" s="30">
        <v>0</v>
      </c>
      <c r="I93" s="30">
        <v>0</v>
      </c>
      <c r="J93" s="30">
        <v>0</v>
      </c>
      <c r="K93" s="30">
        <v>0</v>
      </c>
      <c r="L93" s="31">
        <v>0</v>
      </c>
      <c r="M93" s="32">
        <v>0</v>
      </c>
      <c r="N93" s="30">
        <v>100</v>
      </c>
      <c r="O93" s="30">
        <v>0</v>
      </c>
      <c r="P93" s="30">
        <v>5</v>
      </c>
      <c r="Q93" s="30">
        <v>100</v>
      </c>
      <c r="R93" s="30">
        <v>45</v>
      </c>
      <c r="S93" s="30">
        <v>0</v>
      </c>
      <c r="T93" s="30">
        <v>4.16227766016838</v>
      </c>
      <c r="U93" s="31">
        <v>200</v>
      </c>
      <c r="V93" s="33">
        <v>0.95</v>
      </c>
      <c r="W93" s="30">
        <v>70.515000000000001</v>
      </c>
      <c r="X93" s="30">
        <v>1.7557753241603107</v>
      </c>
      <c r="Y93" s="30">
        <v>165</v>
      </c>
      <c r="Z93" s="30">
        <v>0</v>
      </c>
      <c r="AA93" s="30">
        <v>0.57263636363636361</v>
      </c>
      <c r="AB93" s="32">
        <v>1.0641062570668354E-2</v>
      </c>
      <c r="AC93" s="28">
        <v>1.5632422566245299</v>
      </c>
      <c r="AD93" s="28">
        <v>2.0960776416553469E-2</v>
      </c>
      <c r="AE93" s="28">
        <v>0</v>
      </c>
      <c r="AF93" s="28">
        <v>0</v>
      </c>
      <c r="AG93" s="28">
        <v>0.90712218331927164</v>
      </c>
      <c r="AH93" s="28">
        <v>8.1995843789853806E-3</v>
      </c>
      <c r="AI93" s="28">
        <v>1.4142135623731005</v>
      </c>
      <c r="AJ93" s="28">
        <v>7.4494167171575297E-16</v>
      </c>
      <c r="AK93" s="28">
        <v>0.9987802043515569</v>
      </c>
      <c r="AL93" s="30">
        <v>9.7512345487619542E-2</v>
      </c>
      <c r="AM93" s="28">
        <v>11.966842690180929</v>
      </c>
      <c r="AN93" s="32">
        <v>0.68746748483100861</v>
      </c>
      <c r="AP93" s="28">
        <v>88</v>
      </c>
      <c r="AQ93" s="29">
        <v>1.6</v>
      </c>
      <c r="AR93" s="30">
        <v>0.5</v>
      </c>
      <c r="AS93" s="30">
        <v>5.8571428571428559</v>
      </c>
      <c r="AT93" s="31">
        <v>0</v>
      </c>
      <c r="AU93" s="30">
        <v>0</v>
      </c>
      <c r="AV93" s="30">
        <v>0</v>
      </c>
      <c r="AW93" s="30">
        <v>0</v>
      </c>
      <c r="AX93" s="30">
        <v>0</v>
      </c>
      <c r="AY93" s="30">
        <v>0</v>
      </c>
      <c r="AZ93" s="30">
        <v>0</v>
      </c>
      <c r="BA93" s="31">
        <v>0</v>
      </c>
      <c r="BB93" s="32">
        <v>0</v>
      </c>
      <c r="BC93" s="30">
        <v>100</v>
      </c>
      <c r="BD93" s="30">
        <v>0</v>
      </c>
      <c r="BE93" s="30">
        <v>5</v>
      </c>
      <c r="BF93" s="30">
        <v>0</v>
      </c>
      <c r="BG93" s="30">
        <v>0</v>
      </c>
      <c r="BH93" s="30">
        <v>0</v>
      </c>
      <c r="BI93" s="30">
        <v>4.16227766016838</v>
      </c>
      <c r="BJ93" s="31">
        <v>200</v>
      </c>
      <c r="BK93" s="33">
        <v>0.95</v>
      </c>
      <c r="BL93" s="30">
        <v>41.575000000000003</v>
      </c>
      <c r="BM93" s="30">
        <v>1.8769376513269473</v>
      </c>
      <c r="BN93" s="30">
        <v>165</v>
      </c>
      <c r="BO93" s="30">
        <v>0</v>
      </c>
      <c r="BP93" s="30">
        <v>0.74803030303030327</v>
      </c>
      <c r="BQ93" s="32">
        <v>1.1375379705011663E-2</v>
      </c>
      <c r="BR93" s="28">
        <v>2.1035389892706888</v>
      </c>
      <c r="BS93" s="28">
        <v>4.3354034369112879E-2</v>
      </c>
      <c r="BT93" s="28">
        <v>0</v>
      </c>
      <c r="BU93" s="28">
        <v>0</v>
      </c>
      <c r="BV93" s="28">
        <v>0.78680259606169445</v>
      </c>
      <c r="BW93" s="28">
        <v>1.0600158468088712E-2</v>
      </c>
      <c r="BX93" s="28">
        <v>1.4142135623731005</v>
      </c>
      <c r="BY93" s="28">
        <v>7.4494167171575297E-16</v>
      </c>
      <c r="BZ93" s="28">
        <v>0.59994829047607412</v>
      </c>
      <c r="CA93" s="30">
        <v>5.0477907239253515E-2</v>
      </c>
      <c r="CB93" s="28">
        <v>10.847798639119606</v>
      </c>
      <c r="CC93" s="32">
        <v>0.62104030366085761</v>
      </c>
      <c r="CE93" s="30">
        <f t="shared" si="11"/>
        <v>1.7113069358158484</v>
      </c>
      <c r="CG93" s="55">
        <f t="shared" si="12"/>
        <v>-0.17539393939393966</v>
      </c>
      <c r="CH93" s="50">
        <f t="shared" si="13"/>
        <v>0</v>
      </c>
      <c r="CI93" s="51"/>
      <c r="CJ93" s="51" t="s">
        <v>59</v>
      </c>
      <c r="CK93" s="59">
        <f>AVERAGE(CG197:CG199)</f>
        <v>-7.676767676764914E-4</v>
      </c>
      <c r="CL93" s="2"/>
      <c r="CM93" s="55">
        <f t="shared" si="14"/>
        <v>0.12031958725757719</v>
      </c>
      <c r="CN93" s="51">
        <f t="shared" si="15"/>
        <v>0</v>
      </c>
      <c r="CO93" s="51"/>
      <c r="CP93" s="51" t="s">
        <v>59</v>
      </c>
      <c r="CQ93" s="59">
        <f>AVERAGE(CM197:CM199)</f>
        <v>0.18181799341561375</v>
      </c>
      <c r="CR93" s="2"/>
      <c r="CS93" s="55">
        <f t="shared" si="16"/>
        <v>0</v>
      </c>
      <c r="CT93" s="51">
        <f t="shared" si="17"/>
        <v>1</v>
      </c>
      <c r="CU93" s="51"/>
      <c r="CV93" s="51" t="s">
        <v>59</v>
      </c>
      <c r="CW93" s="59">
        <f>AVERAGE(CS197:CS199)</f>
        <v>0.77926129060998306</v>
      </c>
      <c r="CX93" s="2"/>
      <c r="CY93" s="55">
        <f t="shared" si="18"/>
        <v>0.39883191387548278</v>
      </c>
      <c r="CZ93" s="51">
        <f t="shared" si="19"/>
        <v>0</v>
      </c>
      <c r="DA93" s="51"/>
      <c r="DB93" s="51" t="s">
        <v>59</v>
      </c>
      <c r="DC93" s="59">
        <f>AVERAGE(CY197:CY199)</f>
        <v>0.25371309430159117</v>
      </c>
      <c r="DD93" s="2"/>
      <c r="DE93" s="55">
        <f t="shared" si="20"/>
        <v>1.1190440510613229</v>
      </c>
      <c r="DF93" s="51">
        <f t="shared" si="21"/>
        <v>1</v>
      </c>
      <c r="DG93" s="51"/>
      <c r="DH93" s="51" t="s">
        <v>59</v>
      </c>
      <c r="DI93" s="59">
        <f>AVERAGE(DE197:DE199)</f>
        <v>0.78252512690282749</v>
      </c>
      <c r="DK93" s="15">
        <v>1.7113069358158484</v>
      </c>
    </row>
    <row r="94" spans="1:115" x14ac:dyDescent="0.3">
      <c r="A94" s="28">
        <v>96</v>
      </c>
      <c r="B94" s="29">
        <v>1.6</v>
      </c>
      <c r="C94" s="30">
        <v>2.6666666666666665</v>
      </c>
      <c r="D94" s="30">
        <v>1.2857142857142856</v>
      </c>
      <c r="E94" s="31">
        <v>0</v>
      </c>
      <c r="F94" s="30">
        <v>0</v>
      </c>
      <c r="G94" s="30">
        <v>0</v>
      </c>
      <c r="H94" s="30">
        <v>0</v>
      </c>
      <c r="I94" s="30">
        <v>0</v>
      </c>
      <c r="J94" s="30">
        <v>0</v>
      </c>
      <c r="K94" s="30">
        <v>0</v>
      </c>
      <c r="L94" s="31">
        <v>0</v>
      </c>
      <c r="M94" s="32">
        <v>0</v>
      </c>
      <c r="N94" s="30">
        <v>100</v>
      </c>
      <c r="O94" s="30">
        <v>0</v>
      </c>
      <c r="P94" s="30">
        <v>5</v>
      </c>
      <c r="Q94" s="30">
        <v>100</v>
      </c>
      <c r="R94" s="30">
        <v>45</v>
      </c>
      <c r="S94" s="30">
        <v>0</v>
      </c>
      <c r="T94" s="30">
        <v>4.16227766016838</v>
      </c>
      <c r="U94" s="31">
        <v>200</v>
      </c>
      <c r="V94" s="33">
        <v>0.95</v>
      </c>
      <c r="W94" s="30">
        <v>71.900000000000006</v>
      </c>
      <c r="X94" s="30">
        <v>1.9252761029551744</v>
      </c>
      <c r="Y94" s="30">
        <v>165</v>
      </c>
      <c r="Z94" s="30">
        <v>0</v>
      </c>
      <c r="AA94" s="30">
        <v>0.5642424242424241</v>
      </c>
      <c r="AB94" s="32">
        <v>1.1668340017910242E-2</v>
      </c>
      <c r="AC94" s="28">
        <v>1.5690209701186304</v>
      </c>
      <c r="AD94" s="28">
        <v>2.1999780902051527E-2</v>
      </c>
      <c r="AE94" s="28">
        <v>0</v>
      </c>
      <c r="AF94" s="28">
        <v>0</v>
      </c>
      <c r="AG94" s="28">
        <v>0.90003061689699748</v>
      </c>
      <c r="AH94" s="28">
        <v>7.9771242464882503E-3</v>
      </c>
      <c r="AI94" s="28">
        <v>1.4142135623731005</v>
      </c>
      <c r="AJ94" s="28">
        <v>7.4494167171575297E-16</v>
      </c>
      <c r="AK94" s="28">
        <v>0.98865458428049824</v>
      </c>
      <c r="AL94" s="30">
        <v>0.10185507833330613</v>
      </c>
      <c r="AM94" s="28">
        <v>11.815378973429061</v>
      </c>
      <c r="AN94" s="32">
        <v>0.59435076565706091</v>
      </c>
      <c r="AP94" s="28">
        <v>96</v>
      </c>
      <c r="AQ94" s="29">
        <v>1.6</v>
      </c>
      <c r="AR94" s="30">
        <v>2.6666666666666665</v>
      </c>
      <c r="AS94" s="30">
        <v>1.2857142857142856</v>
      </c>
      <c r="AT94" s="31">
        <v>0</v>
      </c>
      <c r="AU94" s="30">
        <v>0</v>
      </c>
      <c r="AV94" s="30">
        <v>0</v>
      </c>
      <c r="AW94" s="30">
        <v>0</v>
      </c>
      <c r="AX94" s="30">
        <v>0</v>
      </c>
      <c r="AY94" s="30">
        <v>0</v>
      </c>
      <c r="AZ94" s="30">
        <v>0</v>
      </c>
      <c r="BA94" s="31">
        <v>0</v>
      </c>
      <c r="BB94" s="32">
        <v>0</v>
      </c>
      <c r="BC94" s="30">
        <v>100</v>
      </c>
      <c r="BD94" s="30">
        <v>0</v>
      </c>
      <c r="BE94" s="30">
        <v>5</v>
      </c>
      <c r="BF94" s="30">
        <v>0</v>
      </c>
      <c r="BG94" s="30">
        <v>0</v>
      </c>
      <c r="BH94" s="30">
        <v>0</v>
      </c>
      <c r="BI94" s="30">
        <v>4.16227766016838</v>
      </c>
      <c r="BJ94" s="31">
        <v>200</v>
      </c>
      <c r="BK94" s="33">
        <v>0.95</v>
      </c>
      <c r="BL94" s="30">
        <v>39.774999999999999</v>
      </c>
      <c r="BM94" s="30">
        <v>1.8554723934062671</v>
      </c>
      <c r="BN94" s="30">
        <v>165</v>
      </c>
      <c r="BO94" s="30">
        <v>0</v>
      </c>
      <c r="BP94" s="30">
        <v>0.75893939393939447</v>
      </c>
      <c r="BQ94" s="32">
        <v>1.1245287232764948E-2</v>
      </c>
      <c r="BR94" s="28">
        <v>2.0964543455511402</v>
      </c>
      <c r="BS94" s="28">
        <v>3.7381934770886957E-2</v>
      </c>
      <c r="BT94" s="28">
        <v>0</v>
      </c>
      <c r="BU94" s="28">
        <v>0</v>
      </c>
      <c r="BV94" s="28">
        <v>0.785517882670979</v>
      </c>
      <c r="BW94" s="28">
        <v>9.5132550615815714E-3</v>
      </c>
      <c r="BX94" s="28">
        <v>1.4142135623731005</v>
      </c>
      <c r="BY94" s="28">
        <v>7.4494167171575297E-16</v>
      </c>
      <c r="BZ94" s="28">
        <v>0.62249342108369909</v>
      </c>
      <c r="CA94" s="30">
        <v>5.7209844236166728E-2</v>
      </c>
      <c r="CB94" s="28">
        <v>10.37265622577635</v>
      </c>
      <c r="CC94" s="32">
        <v>0.6371188318389337</v>
      </c>
      <c r="CE94" s="30">
        <f t="shared" si="11"/>
        <v>1.8516401995451028</v>
      </c>
      <c r="CG94" s="55">
        <f t="shared" si="12"/>
        <v>-0.19469696969697037</v>
      </c>
      <c r="CH94" s="50">
        <f t="shared" si="13"/>
        <v>0</v>
      </c>
      <c r="CI94" s="51"/>
      <c r="CJ94" s="51" t="s">
        <v>60</v>
      </c>
      <c r="CK94" s="59">
        <f>AVERAGE(CG200)</f>
        <v>-7.5757575757540163E-4</v>
      </c>
      <c r="CL94" s="2"/>
      <c r="CM94" s="55">
        <f t="shared" si="14"/>
        <v>0.11451273422601849</v>
      </c>
      <c r="CN94" s="51">
        <f t="shared" si="15"/>
        <v>0</v>
      </c>
      <c r="CO94" s="51"/>
      <c r="CP94" s="51" t="s">
        <v>60</v>
      </c>
      <c r="CQ94" s="59">
        <f>AVERAGE(CM200)</f>
        <v>0.12423231004301893</v>
      </c>
      <c r="CR94" s="2"/>
      <c r="CS94" s="55">
        <f t="shared" si="16"/>
        <v>0</v>
      </c>
      <c r="CT94" s="51">
        <f t="shared" si="17"/>
        <v>1</v>
      </c>
      <c r="CU94" s="51"/>
      <c r="CV94" s="51" t="s">
        <v>60</v>
      </c>
      <c r="CW94" s="59">
        <f>AVERAGE(CS200)</f>
        <v>0.73142227020414552</v>
      </c>
      <c r="CX94" s="2"/>
      <c r="CY94" s="55">
        <f t="shared" si="18"/>
        <v>0.36616116319679914</v>
      </c>
      <c r="CZ94" s="51">
        <f t="shared" si="19"/>
        <v>0</v>
      </c>
      <c r="DA94" s="51"/>
      <c r="DB94" s="51" t="s">
        <v>60</v>
      </c>
      <c r="DC94" s="59">
        <f>AVERAGE(CY200)</f>
        <v>0.14852105539486138</v>
      </c>
      <c r="DD94" s="2"/>
      <c r="DE94" s="55">
        <f t="shared" si="20"/>
        <v>1.4427227476527111</v>
      </c>
      <c r="DF94" s="51">
        <f t="shared" si="21"/>
        <v>0</v>
      </c>
      <c r="DG94" s="51"/>
      <c r="DH94" s="51" t="s">
        <v>60</v>
      </c>
      <c r="DI94" s="59">
        <f>AVERAGE(DE200)</f>
        <v>0.74792906646614821</v>
      </c>
      <c r="DK94" s="15">
        <v>1.8516401995451028</v>
      </c>
    </row>
    <row r="95" spans="1:115" x14ac:dyDescent="0.3">
      <c r="A95" s="28">
        <v>89</v>
      </c>
      <c r="B95" s="29">
        <v>1.6</v>
      </c>
      <c r="C95" s="30">
        <v>0.5</v>
      </c>
      <c r="D95" s="30">
        <v>6.9999999999999982</v>
      </c>
      <c r="E95" s="31">
        <v>0</v>
      </c>
      <c r="F95" s="30">
        <v>0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1">
        <v>0</v>
      </c>
      <c r="M95" s="32">
        <v>0</v>
      </c>
      <c r="N95" s="30">
        <v>100</v>
      </c>
      <c r="O95" s="30">
        <v>0</v>
      </c>
      <c r="P95" s="30">
        <v>5</v>
      </c>
      <c r="Q95" s="30">
        <v>100</v>
      </c>
      <c r="R95" s="30">
        <v>45</v>
      </c>
      <c r="S95" s="30">
        <v>0</v>
      </c>
      <c r="T95" s="30">
        <v>4.16227766016838</v>
      </c>
      <c r="U95" s="31">
        <v>200</v>
      </c>
      <c r="V95" s="33">
        <v>0.95</v>
      </c>
      <c r="W95" s="30">
        <v>72.319999999999993</v>
      </c>
      <c r="X95" s="30">
        <v>1.9549261601887953</v>
      </c>
      <c r="Y95" s="30">
        <v>165</v>
      </c>
      <c r="Z95" s="30">
        <v>0</v>
      </c>
      <c r="AA95" s="30">
        <v>0.56169696969696925</v>
      </c>
      <c r="AB95" s="32">
        <v>1.184803733447793E-2</v>
      </c>
      <c r="AC95" s="28">
        <v>1.5619861979489347</v>
      </c>
      <c r="AD95" s="28">
        <v>1.9567331242209243E-2</v>
      </c>
      <c r="AE95" s="28">
        <v>0</v>
      </c>
      <c r="AF95" s="28">
        <v>0</v>
      </c>
      <c r="AG95" s="28">
        <v>0.90440231256037396</v>
      </c>
      <c r="AH95" s="28">
        <v>7.5043686868049818E-3</v>
      </c>
      <c r="AI95" s="28">
        <v>1.4142135623731005</v>
      </c>
      <c r="AJ95" s="28">
        <v>7.4494167171575297E-16</v>
      </c>
      <c r="AK95" s="28">
        <v>0.91688250221554246</v>
      </c>
      <c r="AL95" s="30">
        <v>9.0263789095054767E-2</v>
      </c>
      <c r="AM95" s="28">
        <v>12.754338830539847</v>
      </c>
      <c r="AN95" s="32">
        <v>0.68100132076500097</v>
      </c>
      <c r="AP95" s="28">
        <v>89</v>
      </c>
      <c r="AQ95" s="29">
        <v>1.6</v>
      </c>
      <c r="AR95" s="30">
        <v>0.5</v>
      </c>
      <c r="AS95" s="30">
        <v>6.9999999999999982</v>
      </c>
      <c r="AT95" s="31">
        <v>0</v>
      </c>
      <c r="AU95" s="30">
        <v>0</v>
      </c>
      <c r="AV95" s="30">
        <v>0</v>
      </c>
      <c r="AW95" s="30">
        <v>0</v>
      </c>
      <c r="AX95" s="30">
        <v>0</v>
      </c>
      <c r="AY95" s="30">
        <v>0</v>
      </c>
      <c r="AZ95" s="30">
        <v>0</v>
      </c>
      <c r="BA95" s="31">
        <v>0</v>
      </c>
      <c r="BB95" s="32">
        <v>0</v>
      </c>
      <c r="BC95" s="30">
        <v>100</v>
      </c>
      <c r="BD95" s="30">
        <v>0</v>
      </c>
      <c r="BE95" s="30">
        <v>5</v>
      </c>
      <c r="BF95" s="30">
        <v>0</v>
      </c>
      <c r="BG95" s="30">
        <v>0</v>
      </c>
      <c r="BH95" s="30">
        <v>0</v>
      </c>
      <c r="BI95" s="30">
        <v>4.16227766016838</v>
      </c>
      <c r="BJ95" s="31">
        <v>200</v>
      </c>
      <c r="BK95" s="33">
        <v>0.95</v>
      </c>
      <c r="BL95" s="30">
        <v>39.704999999999998</v>
      </c>
      <c r="BM95" s="30">
        <v>1.8584903514908684</v>
      </c>
      <c r="BN95" s="30">
        <v>165</v>
      </c>
      <c r="BO95" s="30">
        <v>0</v>
      </c>
      <c r="BP95" s="30">
        <v>0.75936363636363591</v>
      </c>
      <c r="BQ95" s="32">
        <v>1.1263577887823947E-2</v>
      </c>
      <c r="BR95" s="28">
        <v>2.1123724898287084</v>
      </c>
      <c r="BS95" s="28">
        <v>4.0065021505177753E-2</v>
      </c>
      <c r="BT95" s="28">
        <v>0</v>
      </c>
      <c r="BU95" s="28">
        <v>0</v>
      </c>
      <c r="BV95" s="28">
        <v>0.78274531705614303</v>
      </c>
      <c r="BW95" s="28">
        <v>9.2134025773272146E-3</v>
      </c>
      <c r="BX95" s="28">
        <v>1.4142135623731005</v>
      </c>
      <c r="BY95" s="28">
        <v>7.4494167171575297E-16</v>
      </c>
      <c r="BZ95" s="28">
        <v>0.66746641308482824</v>
      </c>
      <c r="CA95" s="30">
        <v>6.6842610048609072E-2</v>
      </c>
      <c r="CB95" s="28">
        <v>10.644094943969758</v>
      </c>
      <c r="CC95" s="32">
        <v>0.64172560470380979</v>
      </c>
      <c r="CE95" s="30">
        <f t="shared" si="11"/>
        <v>1.8708286933869704</v>
      </c>
      <c r="CG95" s="55">
        <f t="shared" si="12"/>
        <v>-0.19766666666666666</v>
      </c>
      <c r="CH95" s="50">
        <f t="shared" si="13"/>
        <v>0</v>
      </c>
      <c r="CI95" s="51"/>
      <c r="CJ95" s="51" t="s">
        <v>61</v>
      </c>
      <c r="CK95" s="59">
        <f>AVERAGE(CG201:CG203)</f>
        <v>-2.9292929292923375E-4</v>
      </c>
      <c r="CL95" s="2"/>
      <c r="CM95" s="55">
        <f t="shared" si="14"/>
        <v>0.12165699550423092</v>
      </c>
      <c r="CN95" s="51">
        <f t="shared" si="15"/>
        <v>0</v>
      </c>
      <c r="CO95" s="51"/>
      <c r="CP95" s="51" t="s">
        <v>61</v>
      </c>
      <c r="CQ95" s="59">
        <f>AVERAGE(CM201:CM203)</f>
        <v>0.13306969992596365</v>
      </c>
      <c r="CR95" s="2"/>
      <c r="CS95" s="55">
        <f t="shared" si="16"/>
        <v>0</v>
      </c>
      <c r="CT95" s="51">
        <f t="shared" si="17"/>
        <v>1</v>
      </c>
      <c r="CU95" s="51"/>
      <c r="CV95" s="51" t="s">
        <v>61</v>
      </c>
      <c r="CW95" s="59">
        <f>AVERAGE(CS201:CS203)</f>
        <v>0.67331419126515024</v>
      </c>
      <c r="CX95" s="2"/>
      <c r="CY95" s="55">
        <f t="shared" si="18"/>
        <v>0.24941608913071422</v>
      </c>
      <c r="CZ95" s="51">
        <f t="shared" si="19"/>
        <v>0</v>
      </c>
      <c r="DA95" s="51"/>
      <c r="DB95" s="51" t="s">
        <v>61</v>
      </c>
      <c r="DC95" s="59">
        <f>AVERAGE(CY201:CY203)</f>
        <v>0.16087042940712259</v>
      </c>
      <c r="DD95" s="2"/>
      <c r="DE95" s="55">
        <f t="shared" si="20"/>
        <v>2.110243886570089</v>
      </c>
      <c r="DF95" s="51">
        <f t="shared" si="21"/>
        <v>0</v>
      </c>
      <c r="DG95" s="51"/>
      <c r="DH95" s="51" t="s">
        <v>61</v>
      </c>
      <c r="DI95" s="59">
        <f>AVERAGE(DE201:DE203)</f>
        <v>0.67923778273761404</v>
      </c>
      <c r="DK95" s="15">
        <v>1.8708286933869704</v>
      </c>
    </row>
    <row r="96" spans="1:115" x14ac:dyDescent="0.3">
      <c r="A96" s="28">
        <v>91</v>
      </c>
      <c r="B96" s="29">
        <v>1.6</v>
      </c>
      <c r="C96" s="30">
        <v>1.5833333333333333</v>
      </c>
      <c r="D96" s="30">
        <v>2.4285714285714284</v>
      </c>
      <c r="E96" s="31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1">
        <v>0</v>
      </c>
      <c r="M96" s="32">
        <v>0</v>
      </c>
      <c r="N96" s="30">
        <v>100</v>
      </c>
      <c r="O96" s="30">
        <v>0</v>
      </c>
      <c r="P96" s="30">
        <v>5</v>
      </c>
      <c r="Q96" s="30">
        <v>100</v>
      </c>
      <c r="R96" s="30">
        <v>45</v>
      </c>
      <c r="S96" s="30">
        <v>0</v>
      </c>
      <c r="T96" s="30">
        <v>4.16227766016838</v>
      </c>
      <c r="U96" s="31">
        <v>200</v>
      </c>
      <c r="V96" s="33">
        <v>0.95</v>
      </c>
      <c r="W96" s="30">
        <v>71</v>
      </c>
      <c r="X96" s="30">
        <v>1.9174959450435642</v>
      </c>
      <c r="Y96" s="30">
        <v>165</v>
      </c>
      <c r="Z96" s="30">
        <v>0</v>
      </c>
      <c r="AA96" s="30">
        <v>0.5696969696969697</v>
      </c>
      <c r="AB96" s="32">
        <v>1.1621187545718586E-2</v>
      </c>
      <c r="AC96" s="28">
        <v>1.5772024529612458</v>
      </c>
      <c r="AD96" s="28">
        <v>2.171992460728036E-2</v>
      </c>
      <c r="AE96" s="28">
        <v>0</v>
      </c>
      <c r="AF96" s="28">
        <v>0</v>
      </c>
      <c r="AG96" s="28">
        <v>0.90047103562203068</v>
      </c>
      <c r="AH96" s="28">
        <v>8.2942210739830272E-3</v>
      </c>
      <c r="AI96" s="28">
        <v>1.4142135623731005</v>
      </c>
      <c r="AJ96" s="28">
        <v>7.4494167171575297E-16</v>
      </c>
      <c r="AK96" s="28">
        <v>0.98640577250759298</v>
      </c>
      <c r="AL96" s="30">
        <v>0.1033887018682272</v>
      </c>
      <c r="AM96" s="28">
        <v>11.729357034001215</v>
      </c>
      <c r="AN96" s="32">
        <v>0.59088629295729245</v>
      </c>
      <c r="AP96" s="28">
        <v>91</v>
      </c>
      <c r="AQ96" s="29">
        <v>1.6</v>
      </c>
      <c r="AR96" s="30">
        <v>1.5833333333333333</v>
      </c>
      <c r="AS96" s="30">
        <v>2.4285714285714284</v>
      </c>
      <c r="AT96" s="31">
        <v>0</v>
      </c>
      <c r="AU96" s="30">
        <v>0</v>
      </c>
      <c r="AV96" s="30">
        <v>0</v>
      </c>
      <c r="AW96" s="30">
        <v>0</v>
      </c>
      <c r="AX96" s="30">
        <v>0</v>
      </c>
      <c r="AY96" s="30">
        <v>0</v>
      </c>
      <c r="AZ96" s="30">
        <v>0</v>
      </c>
      <c r="BA96" s="31">
        <v>0</v>
      </c>
      <c r="BB96" s="32">
        <v>0</v>
      </c>
      <c r="BC96" s="30">
        <v>100</v>
      </c>
      <c r="BD96" s="30">
        <v>0</v>
      </c>
      <c r="BE96" s="30">
        <v>5</v>
      </c>
      <c r="BF96" s="30">
        <v>0</v>
      </c>
      <c r="BG96" s="30">
        <v>0</v>
      </c>
      <c r="BH96" s="30">
        <v>0</v>
      </c>
      <c r="BI96" s="30">
        <v>4.16227766016838</v>
      </c>
      <c r="BJ96" s="31">
        <v>200</v>
      </c>
      <c r="BK96" s="33">
        <v>0.95</v>
      </c>
      <c r="BL96" s="30">
        <v>39.204999999999998</v>
      </c>
      <c r="BM96" s="30">
        <v>1.786847513642952</v>
      </c>
      <c r="BN96" s="30">
        <v>165</v>
      </c>
      <c r="BO96" s="30">
        <v>0</v>
      </c>
      <c r="BP96" s="30">
        <v>0.76239393939393874</v>
      </c>
      <c r="BQ96" s="32">
        <v>1.0829378870564399E-2</v>
      </c>
      <c r="BR96" s="28">
        <v>2.1455069672658316</v>
      </c>
      <c r="BS96" s="28">
        <v>3.70845341517353E-2</v>
      </c>
      <c r="BT96" s="28">
        <v>0</v>
      </c>
      <c r="BU96" s="28">
        <v>0</v>
      </c>
      <c r="BV96" s="28">
        <v>0.77292762453746089</v>
      </c>
      <c r="BW96" s="28">
        <v>8.6684273906389789E-3</v>
      </c>
      <c r="BX96" s="28">
        <v>1.4142135623731005</v>
      </c>
      <c r="BY96" s="28">
        <v>7.4494167171575297E-16</v>
      </c>
      <c r="BZ96" s="28">
        <v>0.61268016510552326</v>
      </c>
      <c r="CA96" s="30">
        <v>5.1623182195982706E-2</v>
      </c>
      <c r="CB96" s="28">
        <v>10.320653575496131</v>
      </c>
      <c r="CC96" s="32">
        <v>0.60348825448917132</v>
      </c>
      <c r="CE96" s="30">
        <f t="shared" si="11"/>
        <v>1.9609278658936169</v>
      </c>
      <c r="CG96" s="55">
        <f t="shared" si="12"/>
        <v>-0.19269696969696903</v>
      </c>
      <c r="CH96" s="50">
        <f t="shared" si="13"/>
        <v>0</v>
      </c>
      <c r="CI96" s="51"/>
      <c r="CJ96" s="51" t="s">
        <v>62</v>
      </c>
      <c r="CK96" s="59">
        <f>AVERAGE(CG204)</f>
        <v>-6.0606060605983281E-5</v>
      </c>
      <c r="CL96" s="2"/>
      <c r="CM96" s="55">
        <f t="shared" si="14"/>
        <v>0.12754341108456979</v>
      </c>
      <c r="CN96" s="51">
        <f t="shared" si="15"/>
        <v>0</v>
      </c>
      <c r="CO96" s="51"/>
      <c r="CP96" s="51" t="s">
        <v>62</v>
      </c>
      <c r="CQ96" s="59">
        <f>AVERAGE(CM204)</f>
        <v>0.14997828761152321</v>
      </c>
      <c r="CR96" s="2"/>
      <c r="CS96" s="55">
        <f t="shared" si="16"/>
        <v>0</v>
      </c>
      <c r="CT96" s="51">
        <f t="shared" si="17"/>
        <v>1</v>
      </c>
      <c r="CU96" s="51"/>
      <c r="CV96" s="51" t="s">
        <v>62</v>
      </c>
      <c r="CW96" s="59">
        <f>AVERAGE(CS204)</f>
        <v>0.63479359617751641</v>
      </c>
      <c r="CX96" s="2"/>
      <c r="CY96" s="55">
        <f t="shared" si="18"/>
        <v>0.37372560740206973</v>
      </c>
      <c r="CZ96" s="51">
        <f t="shared" si="19"/>
        <v>0</v>
      </c>
      <c r="DA96" s="51"/>
      <c r="DB96" s="51" t="s">
        <v>62</v>
      </c>
      <c r="DC96" s="59">
        <f>AVERAGE(CY204)</f>
        <v>0.13050443362729847</v>
      </c>
      <c r="DD96" s="2"/>
      <c r="DE96" s="55">
        <f t="shared" si="20"/>
        <v>1.4087034585050837</v>
      </c>
      <c r="DF96" s="51">
        <f t="shared" si="21"/>
        <v>0</v>
      </c>
      <c r="DG96" s="51"/>
      <c r="DH96" s="51" t="s">
        <v>62</v>
      </c>
      <c r="DI96" s="59">
        <f>AVERAGE(DE204)</f>
        <v>0.63479359617751641</v>
      </c>
      <c r="DK96" s="15">
        <v>1.9609278658936169</v>
      </c>
    </row>
    <row r="97" spans="1:115" x14ac:dyDescent="0.3">
      <c r="A97" s="28">
        <v>102</v>
      </c>
      <c r="B97" s="29">
        <v>1.6</v>
      </c>
      <c r="C97" s="30">
        <v>3.75</v>
      </c>
      <c r="D97" s="30">
        <v>1.2857142857142856</v>
      </c>
      <c r="E97" s="31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1">
        <v>0</v>
      </c>
      <c r="M97" s="32">
        <v>0</v>
      </c>
      <c r="N97" s="30">
        <v>100</v>
      </c>
      <c r="O97" s="30">
        <v>0</v>
      </c>
      <c r="P97" s="30">
        <v>5</v>
      </c>
      <c r="Q97" s="30">
        <v>100</v>
      </c>
      <c r="R97" s="30">
        <v>45</v>
      </c>
      <c r="S97" s="30">
        <v>0</v>
      </c>
      <c r="T97" s="30">
        <v>4.16227766016838</v>
      </c>
      <c r="U97" s="31">
        <v>200</v>
      </c>
      <c r="V97" s="33">
        <v>0.95</v>
      </c>
      <c r="W97" s="30">
        <v>52.914999999999999</v>
      </c>
      <c r="X97" s="30">
        <v>1.8570693232534983</v>
      </c>
      <c r="Y97" s="30">
        <v>165</v>
      </c>
      <c r="Z97" s="30">
        <v>0</v>
      </c>
      <c r="AA97" s="30">
        <v>0.67930303030303052</v>
      </c>
      <c r="AB97" s="32">
        <v>1.1254965595475687E-2</v>
      </c>
      <c r="AC97" s="28">
        <v>1.8381005085122277</v>
      </c>
      <c r="AD97" s="28">
        <v>2.793648199276778E-2</v>
      </c>
      <c r="AE97" s="28">
        <v>0</v>
      </c>
      <c r="AF97" s="28">
        <v>0</v>
      </c>
      <c r="AG97" s="28">
        <v>1.0753317630076122</v>
      </c>
      <c r="AH97" s="28">
        <v>1.1080052906947666E-2</v>
      </c>
      <c r="AI97" s="28">
        <v>2</v>
      </c>
      <c r="AJ97" s="28">
        <v>0</v>
      </c>
      <c r="AK97" s="28">
        <v>0.89266460017122728</v>
      </c>
      <c r="AL97" s="30">
        <v>8.1116265970975016E-2</v>
      </c>
      <c r="AM97" s="28">
        <v>8.9984469243001861</v>
      </c>
      <c r="AN97" s="32">
        <v>0.47508104009856839</v>
      </c>
      <c r="AP97" s="28">
        <v>102</v>
      </c>
      <c r="AQ97" s="29">
        <v>1.6</v>
      </c>
      <c r="AR97" s="30">
        <v>3.75</v>
      </c>
      <c r="AS97" s="30">
        <v>1.2857142857142856</v>
      </c>
      <c r="AT97" s="31">
        <v>0</v>
      </c>
      <c r="AU97" s="30">
        <v>0</v>
      </c>
      <c r="AV97" s="30">
        <v>0</v>
      </c>
      <c r="AW97" s="30">
        <v>0</v>
      </c>
      <c r="AX97" s="30">
        <v>0</v>
      </c>
      <c r="AY97" s="30">
        <v>0</v>
      </c>
      <c r="AZ97" s="30">
        <v>0</v>
      </c>
      <c r="BA97" s="31">
        <v>0</v>
      </c>
      <c r="BB97" s="32">
        <v>0</v>
      </c>
      <c r="BC97" s="30">
        <v>100</v>
      </c>
      <c r="BD97" s="30">
        <v>0</v>
      </c>
      <c r="BE97" s="30">
        <v>5</v>
      </c>
      <c r="BF97" s="30">
        <v>0</v>
      </c>
      <c r="BG97" s="30">
        <v>0</v>
      </c>
      <c r="BH97" s="30">
        <v>0</v>
      </c>
      <c r="BI97" s="30">
        <v>4.16227766016838</v>
      </c>
      <c r="BJ97" s="31">
        <v>200</v>
      </c>
      <c r="BK97" s="33">
        <v>0.95</v>
      </c>
      <c r="BL97" s="30">
        <v>25.27</v>
      </c>
      <c r="BM97" s="30">
        <v>1.4790968844250596</v>
      </c>
      <c r="BN97" s="30">
        <v>165</v>
      </c>
      <c r="BO97" s="30">
        <v>0</v>
      </c>
      <c r="BP97" s="30">
        <v>0.84684848484848518</v>
      </c>
      <c r="BQ97" s="32">
        <v>8.9642235419700577E-3</v>
      </c>
      <c r="BR97" s="28">
        <v>2.6456894760186151</v>
      </c>
      <c r="BS97" s="28">
        <v>5.3929891600898082E-2</v>
      </c>
      <c r="BT97" s="28">
        <v>0</v>
      </c>
      <c r="BU97" s="28">
        <v>0</v>
      </c>
      <c r="BV97" s="28">
        <v>0.9121468176273555</v>
      </c>
      <c r="BW97" s="28">
        <v>1.3265440925242681E-2</v>
      </c>
      <c r="BX97" s="28">
        <v>2</v>
      </c>
      <c r="BY97" s="28">
        <v>0</v>
      </c>
      <c r="BZ97" s="28">
        <v>0.57082745327429629</v>
      </c>
      <c r="CA97" s="30">
        <v>5.6934144113608864E-2</v>
      </c>
      <c r="CB97" s="28">
        <v>7.3142701865459436</v>
      </c>
      <c r="CC97" s="32">
        <v>0.36452495259780893</v>
      </c>
      <c r="CE97" s="30">
        <f t="shared" si="11"/>
        <v>2.1957751641341994</v>
      </c>
      <c r="CG97" s="55">
        <f t="shared" si="12"/>
        <v>-0.16754545454545466</v>
      </c>
      <c r="CH97" s="50">
        <f t="shared" si="13"/>
        <v>0</v>
      </c>
      <c r="CI97" s="51"/>
      <c r="CJ97" s="51" t="s">
        <v>63</v>
      </c>
      <c r="CK97" s="59">
        <f>AVERAGE(CG205:CG207)</f>
        <v>0</v>
      </c>
      <c r="CL97" s="2"/>
      <c r="CM97" s="55">
        <f t="shared" si="14"/>
        <v>0.16318494538025674</v>
      </c>
      <c r="CN97" s="51">
        <f t="shared" si="15"/>
        <v>0</v>
      </c>
      <c r="CO97" s="51"/>
      <c r="CP97" s="51" t="s">
        <v>63</v>
      </c>
      <c r="CQ97" s="59">
        <f>AVERAGE(CM205:CM207)</f>
        <v>6.2148752831258092E-2</v>
      </c>
      <c r="CR97" s="2"/>
      <c r="CS97" s="55">
        <f t="shared" si="16"/>
        <v>0</v>
      </c>
      <c r="CT97" s="51">
        <f t="shared" si="17"/>
        <v>1</v>
      </c>
      <c r="CU97" s="51"/>
      <c r="CV97" s="51" t="s">
        <v>63</v>
      </c>
      <c r="CW97" s="59">
        <f>AVERAGE(CS205:CS207)</f>
        <v>0.52153059839005678</v>
      </c>
      <c r="CX97" s="2"/>
      <c r="CY97" s="55">
        <f t="shared" si="18"/>
        <v>0.32183714689693099</v>
      </c>
      <c r="CZ97" s="51">
        <f t="shared" si="19"/>
        <v>0</v>
      </c>
      <c r="DA97" s="51"/>
      <c r="DB97" s="51" t="s">
        <v>63</v>
      </c>
      <c r="DC97" s="59">
        <f>AVERAGE(CY205:CY207)</f>
        <v>0.10189339885153266</v>
      </c>
      <c r="DD97" s="2"/>
      <c r="DE97" s="55">
        <f t="shared" si="20"/>
        <v>1.6841767377542425</v>
      </c>
      <c r="DF97" s="51">
        <f t="shared" si="21"/>
        <v>0</v>
      </c>
      <c r="DG97" s="51"/>
      <c r="DH97" s="51" t="s">
        <v>63</v>
      </c>
      <c r="DI97" s="59">
        <f>AVERAGE(DE205:DE207)</f>
        <v>0.52153059839005678</v>
      </c>
      <c r="DK97" s="15">
        <v>2.1957751641341994</v>
      </c>
    </row>
    <row r="98" spans="1:115" x14ac:dyDescent="0.3">
      <c r="A98" s="28">
        <v>92</v>
      </c>
      <c r="B98" s="29">
        <v>1.6</v>
      </c>
      <c r="C98" s="30">
        <v>1.5833333333333333</v>
      </c>
      <c r="D98" s="30">
        <v>3.5714285714285712</v>
      </c>
      <c r="E98" s="31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1">
        <v>0</v>
      </c>
      <c r="M98" s="32">
        <v>0</v>
      </c>
      <c r="N98" s="30">
        <v>100</v>
      </c>
      <c r="O98" s="30">
        <v>0</v>
      </c>
      <c r="P98" s="30">
        <v>5</v>
      </c>
      <c r="Q98" s="30">
        <v>100</v>
      </c>
      <c r="R98" s="30">
        <v>45</v>
      </c>
      <c r="S98" s="30">
        <v>0</v>
      </c>
      <c r="T98" s="30">
        <v>4.16227766016838</v>
      </c>
      <c r="U98" s="31">
        <v>200</v>
      </c>
      <c r="V98" s="33">
        <v>0.95</v>
      </c>
      <c r="W98" s="30">
        <v>31.245000000000001</v>
      </c>
      <c r="X98" s="30">
        <v>1.5385921217677334</v>
      </c>
      <c r="Y98" s="30">
        <v>165</v>
      </c>
      <c r="Z98" s="30">
        <v>0</v>
      </c>
      <c r="AA98" s="30">
        <v>0.81063636363636349</v>
      </c>
      <c r="AB98" s="32">
        <v>9.3248007379862618E-3</v>
      </c>
      <c r="AC98" s="28">
        <v>2.3718806232729355</v>
      </c>
      <c r="AD98" s="28">
        <v>4.4307535542188865E-2</v>
      </c>
      <c r="AE98" s="28">
        <v>2.666666666666657E-3</v>
      </c>
      <c r="AF98" s="28">
        <v>3.0326865349585104E-3</v>
      </c>
      <c r="AG98" s="28">
        <v>1.2246872156633493</v>
      </c>
      <c r="AH98" s="28">
        <v>1.5242250897062886E-2</v>
      </c>
      <c r="AI98" s="28">
        <v>2.2360679774997845</v>
      </c>
      <c r="AJ98" s="28">
        <v>7.4494167171575297E-16</v>
      </c>
      <c r="AK98" s="28">
        <v>0.87618808352963418</v>
      </c>
      <c r="AL98" s="30">
        <v>8.3424395931931059E-2</v>
      </c>
      <c r="AM98" s="28">
        <v>7.8938619102990177</v>
      </c>
      <c r="AN98" s="32">
        <v>0.54271765366294789</v>
      </c>
      <c r="AP98" s="28">
        <v>92</v>
      </c>
      <c r="AQ98" s="29">
        <v>1.6</v>
      </c>
      <c r="AR98" s="30">
        <v>1.5833333333333333</v>
      </c>
      <c r="AS98" s="30">
        <v>3.5714285714285712</v>
      </c>
      <c r="AT98" s="31">
        <v>0</v>
      </c>
      <c r="AU98" s="30">
        <v>0</v>
      </c>
      <c r="AV98" s="30">
        <v>0</v>
      </c>
      <c r="AW98" s="30">
        <v>0</v>
      </c>
      <c r="AX98" s="30">
        <v>0</v>
      </c>
      <c r="AY98" s="30">
        <v>0</v>
      </c>
      <c r="AZ98" s="30">
        <v>0</v>
      </c>
      <c r="BA98" s="31">
        <v>0</v>
      </c>
      <c r="BB98" s="32">
        <v>0</v>
      </c>
      <c r="BC98" s="30">
        <v>100</v>
      </c>
      <c r="BD98" s="30">
        <v>0</v>
      </c>
      <c r="BE98" s="30">
        <v>5</v>
      </c>
      <c r="BF98" s="30">
        <v>0</v>
      </c>
      <c r="BG98" s="30">
        <v>0</v>
      </c>
      <c r="BH98" s="30">
        <v>0</v>
      </c>
      <c r="BI98" s="30">
        <v>4.16227766016838</v>
      </c>
      <c r="BJ98" s="31">
        <v>200</v>
      </c>
      <c r="BK98" s="33">
        <v>0.95</v>
      </c>
      <c r="BL98" s="30">
        <v>10.335000000000001</v>
      </c>
      <c r="BM98" s="30">
        <v>0.97153140285450545</v>
      </c>
      <c r="BN98" s="30">
        <v>165</v>
      </c>
      <c r="BO98" s="30">
        <v>0</v>
      </c>
      <c r="BP98" s="30">
        <v>0.93736363636363618</v>
      </c>
      <c r="BQ98" s="32">
        <v>5.8880691082091232E-3</v>
      </c>
      <c r="BR98" s="28">
        <v>3.8767044999268983</v>
      </c>
      <c r="BS98" s="28">
        <v>8.2728083269988914E-2</v>
      </c>
      <c r="BT98" s="28">
        <v>5.5555555555557138E-4</v>
      </c>
      <c r="BU98" s="28">
        <v>1.0955314134732286E-3</v>
      </c>
      <c r="BV98" s="28">
        <v>0.97585833428467395</v>
      </c>
      <c r="BW98" s="28">
        <v>1.6605727759331425E-2</v>
      </c>
      <c r="BX98" s="28">
        <v>2.2360679774997845</v>
      </c>
      <c r="BY98" s="28">
        <v>7.4494167171575297E-16</v>
      </c>
      <c r="BZ98" s="28">
        <v>0.5718448327243979</v>
      </c>
      <c r="CA98" s="30">
        <v>4.2563106300473948E-2</v>
      </c>
      <c r="CB98" s="28">
        <v>6.2403657112117834</v>
      </c>
      <c r="CC98" s="32">
        <v>0.39502189719700126</v>
      </c>
      <c r="CE98" s="30">
        <f t="shared" si="11"/>
        <v>2.3779743280283547</v>
      </c>
      <c r="CG98" s="55">
        <f t="shared" si="12"/>
        <v>-0.12672727272727269</v>
      </c>
      <c r="CH98" s="50">
        <f t="shared" si="13"/>
        <v>0</v>
      </c>
      <c r="CI98" s="51"/>
      <c r="CJ98" s="51" t="s">
        <v>64</v>
      </c>
      <c r="CK98" s="59">
        <f>AVERAGE(CG208:CG209)</f>
        <v>0</v>
      </c>
      <c r="CL98" s="2"/>
      <c r="CM98" s="55">
        <f t="shared" si="14"/>
        <v>0.24882888137867532</v>
      </c>
      <c r="CN98" s="51">
        <f t="shared" si="15"/>
        <v>0</v>
      </c>
      <c r="CO98" s="51"/>
      <c r="CP98" s="51" t="s">
        <v>64</v>
      </c>
      <c r="CQ98" s="59">
        <f>AVERAGE(CM208:CM209)</f>
        <v>0.1368702544272894</v>
      </c>
      <c r="CR98" s="2"/>
      <c r="CS98" s="55">
        <f t="shared" si="16"/>
        <v>0</v>
      </c>
      <c r="CT98" s="51">
        <f t="shared" si="17"/>
        <v>1</v>
      </c>
      <c r="CU98" s="51"/>
      <c r="CV98" s="51" t="s">
        <v>64</v>
      </c>
      <c r="CW98" s="59">
        <f>AVERAGE(CS208:CS209)</f>
        <v>0.5291764198018365</v>
      </c>
      <c r="CX98" s="2"/>
      <c r="CY98" s="55">
        <f t="shared" si="18"/>
        <v>0.30434325080523628</v>
      </c>
      <c r="CZ98" s="51">
        <f t="shared" si="19"/>
        <v>0</v>
      </c>
      <c r="DA98" s="51"/>
      <c r="DB98" s="51" t="s">
        <v>64</v>
      </c>
      <c r="DC98" s="59">
        <f>AVERAGE(CY208:CY209)</f>
        <v>0.16319547289580849</v>
      </c>
      <c r="DD98" s="2"/>
      <c r="DE98" s="55">
        <f t="shared" si="20"/>
        <v>1.6534961990872343</v>
      </c>
      <c r="DF98" s="51">
        <f t="shared" si="21"/>
        <v>0</v>
      </c>
      <c r="DG98" s="51"/>
      <c r="DH98" s="51" t="s">
        <v>64</v>
      </c>
      <c r="DI98" s="59">
        <f>AVERAGE(DE208:DE209)</f>
        <v>0.5291764198018365</v>
      </c>
      <c r="DK98" s="15">
        <v>2.3779743280283547</v>
      </c>
    </row>
    <row r="99" spans="1:115" x14ac:dyDescent="0.3">
      <c r="A99" s="28">
        <v>108</v>
      </c>
      <c r="B99" s="29">
        <v>1.6</v>
      </c>
      <c r="C99" s="30">
        <v>4.833333333333333</v>
      </c>
      <c r="D99" s="30">
        <v>1.2857142857142856</v>
      </c>
      <c r="E99" s="31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1">
        <v>0</v>
      </c>
      <c r="M99" s="32">
        <v>0</v>
      </c>
      <c r="N99" s="30">
        <v>100</v>
      </c>
      <c r="O99" s="30">
        <v>0</v>
      </c>
      <c r="P99" s="30">
        <v>5</v>
      </c>
      <c r="Q99" s="30">
        <v>100</v>
      </c>
      <c r="R99" s="30">
        <v>45</v>
      </c>
      <c r="S99" s="30">
        <v>0</v>
      </c>
      <c r="T99" s="30">
        <v>4.16227766016838</v>
      </c>
      <c r="U99" s="31">
        <v>200</v>
      </c>
      <c r="V99" s="33">
        <v>0.95</v>
      </c>
      <c r="W99" s="30">
        <v>28</v>
      </c>
      <c r="X99" s="30">
        <v>1.5002351586157656</v>
      </c>
      <c r="Y99" s="30">
        <v>165</v>
      </c>
      <c r="Z99" s="30">
        <v>0</v>
      </c>
      <c r="AA99" s="30">
        <v>0.83030303030303054</v>
      </c>
      <c r="AB99" s="32">
        <v>9.0923342946410066E-3</v>
      </c>
      <c r="AC99" s="28">
        <v>2.4738194327118008</v>
      </c>
      <c r="AD99" s="28">
        <v>4.3862531092683441E-2</v>
      </c>
      <c r="AE99" s="28">
        <v>3.2980970388562965E-3</v>
      </c>
      <c r="AF99" s="28">
        <v>3.816431758380832E-3</v>
      </c>
      <c r="AG99" s="28">
        <v>1.1892309447109874</v>
      </c>
      <c r="AH99" s="28">
        <v>1.413495190352277E-2</v>
      </c>
      <c r="AI99" s="28">
        <v>2.2360679774997845</v>
      </c>
      <c r="AJ99" s="28">
        <v>7.4494167171575297E-16</v>
      </c>
      <c r="AK99" s="28">
        <v>0.90746865818347855</v>
      </c>
      <c r="AL99" s="30">
        <v>8.2198140248654891E-2</v>
      </c>
      <c r="AM99" s="28">
        <v>6.9629189111304584</v>
      </c>
      <c r="AN99" s="32">
        <v>0.38977389839521048</v>
      </c>
      <c r="AP99" s="28">
        <v>108</v>
      </c>
      <c r="AQ99" s="29">
        <v>1.6</v>
      </c>
      <c r="AR99" s="30">
        <v>4.833333333333333</v>
      </c>
      <c r="AS99" s="30">
        <v>1.2857142857142856</v>
      </c>
      <c r="AT99" s="31">
        <v>0</v>
      </c>
      <c r="AU99" s="30">
        <v>0</v>
      </c>
      <c r="AV99" s="30">
        <v>0</v>
      </c>
      <c r="AW99" s="30">
        <v>0</v>
      </c>
      <c r="AX99" s="30">
        <v>0</v>
      </c>
      <c r="AY99" s="30">
        <v>0</v>
      </c>
      <c r="AZ99" s="30">
        <v>0</v>
      </c>
      <c r="BA99" s="31">
        <v>0</v>
      </c>
      <c r="BB99" s="32">
        <v>0</v>
      </c>
      <c r="BC99" s="30">
        <v>100</v>
      </c>
      <c r="BD99" s="30">
        <v>0</v>
      </c>
      <c r="BE99" s="30">
        <v>5</v>
      </c>
      <c r="BF99" s="30">
        <v>0</v>
      </c>
      <c r="BG99" s="30">
        <v>0</v>
      </c>
      <c r="BH99" s="30">
        <v>0</v>
      </c>
      <c r="BI99" s="30">
        <v>4.16227766016838</v>
      </c>
      <c r="BJ99" s="31">
        <v>200</v>
      </c>
      <c r="BK99" s="33">
        <v>0.95</v>
      </c>
      <c r="BL99" s="30">
        <v>9.8350000000000009</v>
      </c>
      <c r="BM99" s="30">
        <v>0.94113733600104799</v>
      </c>
      <c r="BN99" s="30">
        <v>165</v>
      </c>
      <c r="BO99" s="30">
        <v>0</v>
      </c>
      <c r="BP99" s="30">
        <v>0.94039393939393889</v>
      </c>
      <c r="BQ99" s="32">
        <v>5.7038626424305936E-3</v>
      </c>
      <c r="BR99" s="28">
        <v>3.9200427964447089</v>
      </c>
      <c r="BS99" s="28">
        <v>8.6317104404178766E-2</v>
      </c>
      <c r="BT99" s="28">
        <v>1.6666666666666607E-3</v>
      </c>
      <c r="BU99" s="28">
        <v>2.3181265920041048E-3</v>
      </c>
      <c r="BV99" s="28">
        <v>0.96453264231676583</v>
      </c>
      <c r="BW99" s="28">
        <v>1.6883132851542276E-2</v>
      </c>
      <c r="BX99" s="28">
        <v>2.2322699101419214</v>
      </c>
      <c r="BY99" s="28">
        <v>3.7536430653552135E-3</v>
      </c>
      <c r="BZ99" s="28">
        <v>0.55800568543575357</v>
      </c>
      <c r="CA99" s="30">
        <v>4.6796105904337866E-2</v>
      </c>
      <c r="CB99" s="28">
        <v>5.9433386480055983</v>
      </c>
      <c r="CC99" s="32">
        <v>0.39414151860016694</v>
      </c>
      <c r="CE99" s="30">
        <f t="shared" si="11"/>
        <v>2.4928469095164494</v>
      </c>
      <c r="CG99" s="55">
        <f t="shared" si="12"/>
        <v>-0.11009090909090835</v>
      </c>
      <c r="CH99" s="50">
        <f t="shared" si="13"/>
        <v>0</v>
      </c>
      <c r="CI99" s="51"/>
      <c r="CJ99" s="51" t="s">
        <v>65</v>
      </c>
      <c r="CK99" s="59">
        <f>AVERAGE(CG210)</f>
        <v>0</v>
      </c>
      <c r="CL99" s="2"/>
      <c r="CM99" s="55">
        <f t="shared" si="14"/>
        <v>0.22469830239422162</v>
      </c>
      <c r="CN99" s="51">
        <f t="shared" si="15"/>
        <v>0</v>
      </c>
      <c r="CO99" s="51"/>
      <c r="CP99" s="51" t="s">
        <v>65</v>
      </c>
      <c r="CQ99" s="59">
        <f>AVERAGE(CM210)</f>
        <v>0.15716827048723947</v>
      </c>
      <c r="CR99" s="2"/>
      <c r="CS99" s="55">
        <f t="shared" si="16"/>
        <v>3.7980673578630331E-3</v>
      </c>
      <c r="CT99" s="51">
        <f t="shared" si="17"/>
        <v>0</v>
      </c>
      <c r="CU99" s="51"/>
      <c r="CV99" s="51" t="s">
        <v>65</v>
      </c>
      <c r="CW99" s="59">
        <f>AVERAGE(CS210)</f>
        <v>0.5025303278273725</v>
      </c>
      <c r="CX99" s="2"/>
      <c r="CY99" s="55">
        <f t="shared" si="18"/>
        <v>0.34946297274772498</v>
      </c>
      <c r="CZ99" s="51">
        <f t="shared" si="19"/>
        <v>0</v>
      </c>
      <c r="DA99" s="51"/>
      <c r="DB99" s="51" t="s">
        <v>65</v>
      </c>
      <c r="DC99" s="59">
        <f>AVERAGE(CY210)</f>
        <v>0.13559827142540959</v>
      </c>
      <c r="DD99" s="2"/>
      <c r="DE99" s="55">
        <f t="shared" si="20"/>
        <v>1.0195802631248601</v>
      </c>
      <c r="DF99" s="51">
        <f t="shared" si="21"/>
        <v>0</v>
      </c>
      <c r="DG99" s="51"/>
      <c r="DH99" s="51" t="s">
        <v>65</v>
      </c>
      <c r="DI99" s="59">
        <f>AVERAGE(DE210)</f>
        <v>0.5025303278273725</v>
      </c>
      <c r="DK99" s="15">
        <v>2.4928469095164494</v>
      </c>
    </row>
    <row r="100" spans="1:115" x14ac:dyDescent="0.3">
      <c r="A100" s="28">
        <v>97</v>
      </c>
      <c r="B100" s="29">
        <v>1.6</v>
      </c>
      <c r="C100" s="30">
        <v>2.6666666666666665</v>
      </c>
      <c r="D100" s="30">
        <v>2.4285714285714284</v>
      </c>
      <c r="E100" s="31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1">
        <v>0</v>
      </c>
      <c r="M100" s="32">
        <v>0</v>
      </c>
      <c r="N100" s="30">
        <v>100</v>
      </c>
      <c r="O100" s="30">
        <v>0</v>
      </c>
      <c r="P100" s="30">
        <v>5</v>
      </c>
      <c r="Q100" s="30">
        <v>100</v>
      </c>
      <c r="R100" s="30">
        <v>45</v>
      </c>
      <c r="S100" s="30">
        <v>0</v>
      </c>
      <c r="T100" s="30">
        <v>4.16227766016838</v>
      </c>
      <c r="U100" s="31">
        <v>200</v>
      </c>
      <c r="V100" s="33">
        <v>0.95</v>
      </c>
      <c r="W100" s="30">
        <v>31.225000000000001</v>
      </c>
      <c r="X100" s="30">
        <v>1.6672611018950152</v>
      </c>
      <c r="Y100" s="30">
        <v>165</v>
      </c>
      <c r="Z100" s="30">
        <v>0</v>
      </c>
      <c r="AA100" s="30">
        <v>0.8107575757575759</v>
      </c>
      <c r="AB100" s="32">
        <v>1.0104612738757669E-2</v>
      </c>
      <c r="AC100" s="28">
        <v>2.3868402992443287</v>
      </c>
      <c r="AD100" s="28">
        <v>4.1828580796949934E-2</v>
      </c>
      <c r="AE100" s="28">
        <v>2.0101525445522339E-3</v>
      </c>
      <c r="AF100" s="28">
        <v>2.7959088602989958E-3</v>
      </c>
      <c r="AG100" s="28">
        <v>1.2218271639307832</v>
      </c>
      <c r="AH100" s="28">
        <v>1.4777112092058163E-2</v>
      </c>
      <c r="AI100" s="28">
        <v>2.2360679774997845</v>
      </c>
      <c r="AJ100" s="28">
        <v>7.4494167171575297E-16</v>
      </c>
      <c r="AK100" s="28">
        <v>0.87957080370854646</v>
      </c>
      <c r="AL100" s="30">
        <v>7.7647685606624897E-2</v>
      </c>
      <c r="AM100" s="28">
        <v>7.1633494621611087</v>
      </c>
      <c r="AN100" s="32">
        <v>0.40718716661673049</v>
      </c>
      <c r="AP100" s="28">
        <v>97</v>
      </c>
      <c r="AQ100" s="29">
        <v>1.6</v>
      </c>
      <c r="AR100" s="30">
        <v>2.6666666666666665</v>
      </c>
      <c r="AS100" s="30">
        <v>2.4285714285714284</v>
      </c>
      <c r="AT100" s="31">
        <v>0</v>
      </c>
      <c r="AU100" s="30">
        <v>0</v>
      </c>
      <c r="AV100" s="30">
        <v>0</v>
      </c>
      <c r="AW100" s="30">
        <v>0</v>
      </c>
      <c r="AX100" s="30">
        <v>0</v>
      </c>
      <c r="AY100" s="30">
        <v>0</v>
      </c>
      <c r="AZ100" s="30">
        <v>0</v>
      </c>
      <c r="BA100" s="31">
        <v>0</v>
      </c>
      <c r="BB100" s="32">
        <v>0</v>
      </c>
      <c r="BC100" s="30">
        <v>100</v>
      </c>
      <c r="BD100" s="30">
        <v>0</v>
      </c>
      <c r="BE100" s="30">
        <v>5</v>
      </c>
      <c r="BF100" s="30">
        <v>0</v>
      </c>
      <c r="BG100" s="30">
        <v>0</v>
      </c>
      <c r="BH100" s="30">
        <v>0</v>
      </c>
      <c r="BI100" s="30">
        <v>4.16227766016838</v>
      </c>
      <c r="BJ100" s="31">
        <v>200</v>
      </c>
      <c r="BK100" s="33">
        <v>0.95</v>
      </c>
      <c r="BL100" s="30">
        <v>10.34</v>
      </c>
      <c r="BM100" s="30">
        <v>0.94906265632845965</v>
      </c>
      <c r="BN100" s="30">
        <v>165</v>
      </c>
      <c r="BO100" s="30">
        <v>0</v>
      </c>
      <c r="BP100" s="30">
        <v>0.93733333333333324</v>
      </c>
      <c r="BQ100" s="32">
        <v>5.7518948868391477E-3</v>
      </c>
      <c r="BR100" s="28">
        <v>3.8398169530695596</v>
      </c>
      <c r="BS100" s="28">
        <v>8.3951363345056818E-2</v>
      </c>
      <c r="BT100" s="28">
        <v>2.4642857142857365E-3</v>
      </c>
      <c r="BU100" s="28">
        <v>2.4301386140092771E-3</v>
      </c>
      <c r="BV100" s="28">
        <v>0.98432764952064999</v>
      </c>
      <c r="BW100" s="28">
        <v>1.6904398134739148E-2</v>
      </c>
      <c r="BX100" s="28">
        <v>2.2322699101419214</v>
      </c>
      <c r="BY100" s="28">
        <v>3.7536430653552161E-3</v>
      </c>
      <c r="BZ100" s="28">
        <v>0.53432008134375475</v>
      </c>
      <c r="CA100" s="30">
        <v>4.4038792504061862E-2</v>
      </c>
      <c r="CB100" s="28">
        <v>6.1473775813443039</v>
      </c>
      <c r="CC100" s="32">
        <v>0.37132146340838046</v>
      </c>
      <c r="CE100" s="30">
        <f t="shared" si="11"/>
        <v>2.5448360411214068</v>
      </c>
      <c r="CG100" s="55">
        <f t="shared" si="12"/>
        <v>-0.12657575757575734</v>
      </c>
      <c r="CH100" s="50">
        <f t="shared" si="13"/>
        <v>0</v>
      </c>
      <c r="CI100" s="51"/>
      <c r="CJ100" s="51" t="s">
        <v>66</v>
      </c>
      <c r="CK100" s="59">
        <f>AVERAGE(CG211:CG212)</f>
        <v>0</v>
      </c>
      <c r="CL100" s="2"/>
      <c r="CM100" s="55">
        <f t="shared" si="14"/>
        <v>0.23749951441013317</v>
      </c>
      <c r="CN100" s="51">
        <f t="shared" si="15"/>
        <v>0</v>
      </c>
      <c r="CO100" s="51"/>
      <c r="CP100" s="51" t="s">
        <v>66</v>
      </c>
      <c r="CQ100" s="59">
        <f>AVERAGE(CM211:CM212)</f>
        <v>0.1082720371989534</v>
      </c>
      <c r="CR100" s="2"/>
      <c r="CS100" s="55">
        <f t="shared" si="16"/>
        <v>3.7980673578630331E-3</v>
      </c>
      <c r="CT100" s="51">
        <f t="shared" si="17"/>
        <v>0</v>
      </c>
      <c r="CU100" s="51"/>
      <c r="CV100" s="51" t="s">
        <v>66</v>
      </c>
      <c r="CW100" s="59">
        <f>AVERAGE(CS211:CS212)</f>
        <v>0.36271890726646627</v>
      </c>
      <c r="CX100" s="2"/>
      <c r="CY100" s="55">
        <f t="shared" si="18"/>
        <v>0.34525072236479171</v>
      </c>
      <c r="CZ100" s="51">
        <f t="shared" si="19"/>
        <v>0</v>
      </c>
      <c r="DA100" s="51"/>
      <c r="DB100" s="51" t="s">
        <v>66</v>
      </c>
      <c r="DC100" s="59">
        <f>AVERAGE(CY211:CY212)</f>
        <v>0.14657688642115008</v>
      </c>
      <c r="DD100" s="2"/>
      <c r="DE100" s="55">
        <f t="shared" si="20"/>
        <v>1.0159718808168048</v>
      </c>
      <c r="DF100" s="51">
        <f t="shared" si="21"/>
        <v>0</v>
      </c>
      <c r="DG100" s="51"/>
      <c r="DH100" s="51" t="s">
        <v>66</v>
      </c>
      <c r="DI100" s="59">
        <f>AVERAGE(DE211:DE212)</f>
        <v>0.36271890726646627</v>
      </c>
      <c r="DK100" s="15">
        <v>2.5448360411214068</v>
      </c>
    </row>
    <row r="101" spans="1:115" x14ac:dyDescent="0.3">
      <c r="A101" s="28">
        <v>93</v>
      </c>
      <c r="B101" s="29">
        <v>1.6</v>
      </c>
      <c r="C101" s="30">
        <v>1.5833333333333333</v>
      </c>
      <c r="D101" s="30">
        <v>4.7142857142857135</v>
      </c>
      <c r="E101" s="31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1">
        <v>0</v>
      </c>
      <c r="M101" s="32">
        <v>0</v>
      </c>
      <c r="N101" s="30">
        <v>100</v>
      </c>
      <c r="O101" s="30">
        <v>0</v>
      </c>
      <c r="P101" s="30">
        <v>5</v>
      </c>
      <c r="Q101" s="30">
        <v>100</v>
      </c>
      <c r="R101" s="30">
        <v>45</v>
      </c>
      <c r="S101" s="30">
        <v>0</v>
      </c>
      <c r="T101" s="30">
        <v>4.16227766016838</v>
      </c>
      <c r="U101" s="31">
        <v>200</v>
      </c>
      <c r="V101" s="33">
        <v>0.95</v>
      </c>
      <c r="W101" s="30">
        <v>29.02</v>
      </c>
      <c r="X101" s="30">
        <v>1.4523162749583682</v>
      </c>
      <c r="Y101" s="30">
        <v>165</v>
      </c>
      <c r="Z101" s="30">
        <v>0</v>
      </c>
      <c r="AA101" s="30">
        <v>0.82412121212121192</v>
      </c>
      <c r="AB101" s="32">
        <v>8.8019168179295001E-3</v>
      </c>
      <c r="AC101" s="28">
        <v>2.4132426107157356</v>
      </c>
      <c r="AD101" s="28">
        <v>3.797742891718682E-2</v>
      </c>
      <c r="AE101" s="28">
        <v>3.2500000000000285E-3</v>
      </c>
      <c r="AF101" s="28">
        <v>3.7035654528387849E-3</v>
      </c>
      <c r="AG101" s="28">
        <v>1.2138885882904333</v>
      </c>
      <c r="AH101" s="28">
        <v>1.389657059819923E-2</v>
      </c>
      <c r="AI101" s="28">
        <v>2.2360679774997845</v>
      </c>
      <c r="AJ101" s="28">
        <v>7.4494167171575297E-16</v>
      </c>
      <c r="AK101" s="28">
        <v>0.92065866125539908</v>
      </c>
      <c r="AL101" s="30">
        <v>9.6141799867018207E-2</v>
      </c>
      <c r="AM101" s="28">
        <v>6.9847753909871928</v>
      </c>
      <c r="AN101" s="32">
        <v>0.41393805317968224</v>
      </c>
      <c r="AP101" s="28">
        <v>93</v>
      </c>
      <c r="AQ101" s="29">
        <v>1.6</v>
      </c>
      <c r="AR101" s="30">
        <v>1.5833333333333333</v>
      </c>
      <c r="AS101" s="30">
        <v>4.7142857142857135</v>
      </c>
      <c r="AT101" s="31">
        <v>0</v>
      </c>
      <c r="AU101" s="30">
        <v>0</v>
      </c>
      <c r="AV101" s="30">
        <v>0</v>
      </c>
      <c r="AW101" s="30">
        <v>0</v>
      </c>
      <c r="AX101" s="30">
        <v>0</v>
      </c>
      <c r="AY101" s="30">
        <v>0</v>
      </c>
      <c r="AZ101" s="30">
        <v>0</v>
      </c>
      <c r="BA101" s="31">
        <v>0</v>
      </c>
      <c r="BB101" s="32">
        <v>0</v>
      </c>
      <c r="BC101" s="30">
        <v>100</v>
      </c>
      <c r="BD101" s="30">
        <v>0</v>
      </c>
      <c r="BE101" s="30">
        <v>5</v>
      </c>
      <c r="BF101" s="30">
        <v>0</v>
      </c>
      <c r="BG101" s="30">
        <v>0</v>
      </c>
      <c r="BH101" s="30">
        <v>0</v>
      </c>
      <c r="BI101" s="30">
        <v>4.16227766016838</v>
      </c>
      <c r="BJ101" s="31">
        <v>200</v>
      </c>
      <c r="BK101" s="33">
        <v>0.95</v>
      </c>
      <c r="BL101" s="30">
        <v>10.145</v>
      </c>
      <c r="BM101" s="30">
        <v>1.0409674341511317</v>
      </c>
      <c r="BN101" s="30">
        <v>165</v>
      </c>
      <c r="BO101" s="30">
        <v>0</v>
      </c>
      <c r="BP101" s="30">
        <v>0.93851515151515197</v>
      </c>
      <c r="BQ101" s="32">
        <v>6.3088935403098883E-3</v>
      </c>
      <c r="BR101" s="28">
        <v>3.8990798969891562</v>
      </c>
      <c r="BS101" s="28">
        <v>8.6710219394551258E-2</v>
      </c>
      <c r="BT101" s="28">
        <v>4.712301587301653E-3</v>
      </c>
      <c r="BU101" s="28">
        <v>3.492994059278423E-3</v>
      </c>
      <c r="BV101" s="28">
        <v>0.97726644173057364</v>
      </c>
      <c r="BW101" s="28">
        <v>1.7187336278049553E-2</v>
      </c>
      <c r="BX101" s="28">
        <v>2.23519540167633</v>
      </c>
      <c r="BY101" s="28">
        <v>1.7206816054175541E-3</v>
      </c>
      <c r="BZ101" s="28">
        <v>0.56296458147426132</v>
      </c>
      <c r="CA101" s="30">
        <v>4.210381562971606E-2</v>
      </c>
      <c r="CB101" s="28">
        <v>6.093505183399432</v>
      </c>
      <c r="CC101" s="32">
        <v>0.45018679691049257</v>
      </c>
      <c r="CE101" s="30">
        <f t="shared" si="11"/>
        <v>2.7320844998436109</v>
      </c>
      <c r="CG101" s="55">
        <f t="shared" si="12"/>
        <v>-0.11439393939394005</v>
      </c>
      <c r="CH101" s="50">
        <f t="shared" si="13"/>
        <v>0</v>
      </c>
      <c r="CI101" s="51"/>
      <c r="CJ101" s="51" t="s">
        <v>67</v>
      </c>
      <c r="CK101" s="59">
        <f>CG213</f>
        <v>0</v>
      </c>
      <c r="CL101" s="2"/>
      <c r="CM101" s="55">
        <f t="shared" si="14"/>
        <v>0.23662214655985969</v>
      </c>
      <c r="CN101" s="51">
        <f t="shared" si="15"/>
        <v>0</v>
      </c>
      <c r="CO101" s="51"/>
      <c r="CP101" s="51" t="s">
        <v>67</v>
      </c>
      <c r="CQ101" s="59">
        <f>CM213</f>
        <v>0.21824861418295582</v>
      </c>
      <c r="CR101" s="2"/>
      <c r="CS101" s="55">
        <f t="shared" si="16"/>
        <v>8.7257582345445783E-4</v>
      </c>
      <c r="CT101" s="51">
        <f t="shared" si="17"/>
        <v>1</v>
      </c>
      <c r="CU101" s="51"/>
      <c r="CV101" s="51" t="s">
        <v>67</v>
      </c>
      <c r="CW101" s="59">
        <f>CS213</f>
        <v>0.4607264438024341</v>
      </c>
      <c r="CX101" s="2"/>
      <c r="CY101" s="55">
        <f t="shared" si="18"/>
        <v>0.35769407978113776</v>
      </c>
      <c r="CZ101" s="51">
        <f t="shared" si="19"/>
        <v>0</v>
      </c>
      <c r="DA101" s="51"/>
      <c r="DB101" s="51" t="s">
        <v>67</v>
      </c>
      <c r="DC101" s="59">
        <f>CY213</f>
        <v>0.24204191494403449</v>
      </c>
      <c r="DD101" s="2"/>
      <c r="DE101" s="55">
        <f t="shared" si="20"/>
        <v>0.89127020758776077</v>
      </c>
      <c r="DF101" s="51">
        <f t="shared" si="21"/>
        <v>0</v>
      </c>
      <c r="DG101" s="51"/>
      <c r="DH101" s="51" t="s">
        <v>67</v>
      </c>
      <c r="DI101" s="59">
        <f>DE213</f>
        <v>0.4607264438024341</v>
      </c>
      <c r="DK101" s="15">
        <v>2.7320844998436109</v>
      </c>
    </row>
    <row r="102" spans="1:115" x14ac:dyDescent="0.3">
      <c r="A102" s="28">
        <v>114</v>
      </c>
      <c r="B102" s="29">
        <v>1.6</v>
      </c>
      <c r="C102" s="30">
        <v>5.9166666666666661</v>
      </c>
      <c r="D102" s="30">
        <v>1.2857142857142856</v>
      </c>
      <c r="E102" s="31">
        <v>0</v>
      </c>
      <c r="F102" s="30">
        <v>0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1">
        <v>0</v>
      </c>
      <c r="M102" s="32">
        <v>0</v>
      </c>
      <c r="N102" s="30">
        <v>100</v>
      </c>
      <c r="O102" s="30">
        <v>0</v>
      </c>
      <c r="P102" s="30">
        <v>5</v>
      </c>
      <c r="Q102" s="30">
        <v>100</v>
      </c>
      <c r="R102" s="30">
        <v>45</v>
      </c>
      <c r="S102" s="30">
        <v>0</v>
      </c>
      <c r="T102" s="30">
        <v>4.16227766016838</v>
      </c>
      <c r="U102" s="31">
        <v>200</v>
      </c>
      <c r="V102" s="33">
        <v>0.95</v>
      </c>
      <c r="W102" s="30">
        <v>29.625</v>
      </c>
      <c r="X102" s="30">
        <v>1.4806634084022277</v>
      </c>
      <c r="Y102" s="30">
        <v>165</v>
      </c>
      <c r="Z102" s="30">
        <v>0</v>
      </c>
      <c r="AA102" s="30">
        <v>0.82045454545454499</v>
      </c>
      <c r="AB102" s="32">
        <v>8.9737176266801687E-3</v>
      </c>
      <c r="AC102" s="28">
        <v>2.4049711328126482</v>
      </c>
      <c r="AD102" s="28">
        <v>3.9151939572179301E-2</v>
      </c>
      <c r="AE102" s="28">
        <v>4.0833333333333503E-3</v>
      </c>
      <c r="AF102" s="28">
        <v>4.0386850171882606E-3</v>
      </c>
      <c r="AG102" s="28">
        <v>1.2146774875900166</v>
      </c>
      <c r="AH102" s="28">
        <v>1.5015370992400818E-2</v>
      </c>
      <c r="AI102" s="28">
        <v>2.2360679774997845</v>
      </c>
      <c r="AJ102" s="28">
        <v>7.4494167171575297E-16</v>
      </c>
      <c r="AK102" s="28">
        <v>0.86413341719004233</v>
      </c>
      <c r="AL102" s="30">
        <v>9.5157154533820593E-2</v>
      </c>
      <c r="AM102" s="28">
        <v>7.3024786727042628</v>
      </c>
      <c r="AN102" s="32">
        <v>0.4237721605111322</v>
      </c>
      <c r="AP102" s="28">
        <v>114</v>
      </c>
      <c r="AQ102" s="29">
        <v>1.6</v>
      </c>
      <c r="AR102" s="30">
        <v>5.9166666666666661</v>
      </c>
      <c r="AS102" s="30">
        <v>1.2857142857142856</v>
      </c>
      <c r="AT102" s="31">
        <v>0</v>
      </c>
      <c r="AU102" s="30">
        <v>0</v>
      </c>
      <c r="AV102" s="30">
        <v>0</v>
      </c>
      <c r="AW102" s="30">
        <v>0</v>
      </c>
      <c r="AX102" s="30">
        <v>0</v>
      </c>
      <c r="AY102" s="30">
        <v>0</v>
      </c>
      <c r="AZ102" s="30">
        <v>0</v>
      </c>
      <c r="BA102" s="31">
        <v>0</v>
      </c>
      <c r="BB102" s="32">
        <v>0</v>
      </c>
      <c r="BC102" s="30">
        <v>100</v>
      </c>
      <c r="BD102" s="30">
        <v>0</v>
      </c>
      <c r="BE102" s="30">
        <v>5</v>
      </c>
      <c r="BF102" s="30">
        <v>0</v>
      </c>
      <c r="BG102" s="30">
        <v>0</v>
      </c>
      <c r="BH102" s="30">
        <v>0</v>
      </c>
      <c r="BI102" s="30">
        <v>4.16227766016838</v>
      </c>
      <c r="BJ102" s="31">
        <v>200</v>
      </c>
      <c r="BK102" s="33">
        <v>0.95</v>
      </c>
      <c r="BL102" s="30">
        <v>9.3350000000000009</v>
      </c>
      <c r="BM102" s="30">
        <v>0.92548691979129449</v>
      </c>
      <c r="BN102" s="30">
        <v>165</v>
      </c>
      <c r="BO102" s="30">
        <v>0</v>
      </c>
      <c r="BP102" s="30">
        <v>0.94342424242424261</v>
      </c>
      <c r="BQ102" s="32">
        <v>5.6090116350987519E-3</v>
      </c>
      <c r="BR102" s="28">
        <v>3.9423001428436208</v>
      </c>
      <c r="BS102" s="28">
        <v>8.7479489568684399E-2</v>
      </c>
      <c r="BT102" s="28">
        <v>2.569444444444464E-3</v>
      </c>
      <c r="BU102" s="28">
        <v>2.554221829860565E-3</v>
      </c>
      <c r="BV102" s="28">
        <v>0.96388583967098951</v>
      </c>
      <c r="BW102" s="28">
        <v>1.6965516548377978E-2</v>
      </c>
      <c r="BX102" s="28">
        <v>2.2333277776312448</v>
      </c>
      <c r="BY102" s="28">
        <v>4.4139416074634947E-3</v>
      </c>
      <c r="BZ102" s="28">
        <v>0.53543327854634615</v>
      </c>
      <c r="CA102" s="30">
        <v>4.7162698545658729E-2</v>
      </c>
      <c r="CB102" s="28">
        <v>5.7848561561765379</v>
      </c>
      <c r="CC102" s="32">
        <v>0.35537797257594966</v>
      </c>
      <c r="CE102" s="30">
        <f t="shared" si="11"/>
        <v>2.7581049394725459</v>
      </c>
      <c r="CG102" s="55">
        <f t="shared" si="12"/>
        <v>-0.12296969696969762</v>
      </c>
      <c r="CH102" s="50">
        <f t="shared" si="13"/>
        <v>0</v>
      </c>
      <c r="CI102" s="51"/>
      <c r="CJ102" s="51" t="s">
        <v>68</v>
      </c>
      <c r="CK102" s="56">
        <f>AVERAGE(CK86:CK101)</f>
        <v>-3.1735732323232194E-2</v>
      </c>
      <c r="CL102" s="2"/>
      <c r="CM102" s="55">
        <f t="shared" si="14"/>
        <v>0.25079164791902708</v>
      </c>
      <c r="CN102" s="51">
        <f t="shared" si="15"/>
        <v>0</v>
      </c>
      <c r="CO102" s="51"/>
      <c r="CP102" s="51" t="s">
        <v>68</v>
      </c>
      <c r="CQ102" s="56">
        <f>AVERAGE(CQ86:CQ101)</f>
        <v>0.16509032999053991</v>
      </c>
      <c r="CR102" s="2"/>
      <c r="CS102" s="55">
        <f t="shared" si="16"/>
        <v>2.7401998685396833E-3</v>
      </c>
      <c r="CT102" s="51">
        <f t="shared" si="17"/>
        <v>1</v>
      </c>
      <c r="CU102" s="51"/>
      <c r="CV102" s="51" t="s">
        <v>68</v>
      </c>
      <c r="CW102" s="56">
        <f>AVERAGE(CW86:CW101)</f>
        <v>0.45339181320574307</v>
      </c>
      <c r="CX102" s="2"/>
      <c r="CY102" s="55">
        <f t="shared" si="18"/>
        <v>0.32870013864369618</v>
      </c>
      <c r="CZ102" s="51">
        <f t="shared" si="19"/>
        <v>0</v>
      </c>
      <c r="DA102" s="51"/>
      <c r="DB102" s="51" t="s">
        <v>68</v>
      </c>
      <c r="DC102" s="56">
        <f>AVERAGE(DC86:DC101)</f>
        <v>0.20270253900337487</v>
      </c>
      <c r="DD102" s="2"/>
      <c r="DE102" s="55">
        <f t="shared" si="20"/>
        <v>1.5176225165277248</v>
      </c>
      <c r="DF102" s="51">
        <f t="shared" si="21"/>
        <v>0</v>
      </c>
      <c r="DG102" s="51"/>
      <c r="DH102" s="51" t="s">
        <v>68</v>
      </c>
      <c r="DI102" s="56">
        <f>AVERAGE(DI86:DI101)</f>
        <v>0.86703642185100127</v>
      </c>
      <c r="DK102" s="15">
        <v>2.7581049394725459</v>
      </c>
    </row>
    <row r="103" spans="1:115" x14ac:dyDescent="0.3">
      <c r="A103" s="28">
        <v>121</v>
      </c>
      <c r="B103" s="29">
        <v>1.6</v>
      </c>
      <c r="C103" s="30">
        <v>6.9999999999999991</v>
      </c>
      <c r="D103" s="30">
        <v>1.2857142857142856</v>
      </c>
      <c r="E103" s="31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1">
        <v>0</v>
      </c>
      <c r="M103" s="32">
        <v>0</v>
      </c>
      <c r="N103" s="30">
        <v>100</v>
      </c>
      <c r="O103" s="30">
        <v>0</v>
      </c>
      <c r="P103" s="30">
        <v>5</v>
      </c>
      <c r="Q103" s="30">
        <v>100</v>
      </c>
      <c r="R103" s="30">
        <v>45</v>
      </c>
      <c r="S103" s="30">
        <v>0</v>
      </c>
      <c r="T103" s="30">
        <v>4.16227766016838</v>
      </c>
      <c r="U103" s="31">
        <v>200</v>
      </c>
      <c r="V103" s="33">
        <v>0.95</v>
      </c>
      <c r="W103" s="30">
        <v>16.809999999999999</v>
      </c>
      <c r="X103" s="30">
        <v>1.1887258150144782</v>
      </c>
      <c r="Y103" s="30">
        <v>165</v>
      </c>
      <c r="Z103" s="30">
        <v>0</v>
      </c>
      <c r="AA103" s="30">
        <v>0.89812121212121243</v>
      </c>
      <c r="AB103" s="32">
        <v>7.2043988788756223E-3</v>
      </c>
      <c r="AC103" s="28">
        <v>3.0210220217626143</v>
      </c>
      <c r="AD103" s="28">
        <v>5.312965104311021E-2</v>
      </c>
      <c r="AE103" s="28">
        <v>4.0476190476190508E-3</v>
      </c>
      <c r="AF103" s="28">
        <v>4.0744066851850494E-3</v>
      </c>
      <c r="AG103" s="28">
        <v>1.3361559741996039</v>
      </c>
      <c r="AH103" s="28">
        <v>2.0557501688494132E-2</v>
      </c>
      <c r="AI103" s="28">
        <v>2.9965685424949244</v>
      </c>
      <c r="AJ103" s="28">
        <v>3.3577431131109553E-3</v>
      </c>
      <c r="AK103" s="28">
        <v>0.88884052611833009</v>
      </c>
      <c r="AL103" s="30">
        <v>9.633017282599475E-2</v>
      </c>
      <c r="AM103" s="28">
        <v>5.5353055065830574</v>
      </c>
      <c r="AN103" s="32">
        <v>0.3067979271107269</v>
      </c>
      <c r="AP103" s="28">
        <v>121</v>
      </c>
      <c r="AQ103" s="29">
        <v>1.6</v>
      </c>
      <c r="AR103" s="30">
        <v>6.9999999999999991</v>
      </c>
      <c r="AS103" s="30">
        <v>1.2857142857142856</v>
      </c>
      <c r="AT103" s="31">
        <v>0</v>
      </c>
      <c r="AU103" s="30">
        <v>0</v>
      </c>
      <c r="AV103" s="30">
        <v>0</v>
      </c>
      <c r="AW103" s="30">
        <v>0</v>
      </c>
      <c r="AX103" s="30">
        <v>0</v>
      </c>
      <c r="AY103" s="30">
        <v>0</v>
      </c>
      <c r="AZ103" s="30">
        <v>0</v>
      </c>
      <c r="BA103" s="31">
        <v>0</v>
      </c>
      <c r="BB103" s="32">
        <v>0</v>
      </c>
      <c r="BC103" s="30">
        <v>100</v>
      </c>
      <c r="BD103" s="30">
        <v>0</v>
      </c>
      <c r="BE103" s="30">
        <v>5</v>
      </c>
      <c r="BF103" s="30">
        <v>0</v>
      </c>
      <c r="BG103" s="30">
        <v>0</v>
      </c>
      <c r="BH103" s="30">
        <v>0</v>
      </c>
      <c r="BI103" s="30">
        <v>4.16227766016838</v>
      </c>
      <c r="BJ103" s="31">
        <v>200</v>
      </c>
      <c r="BK103" s="33">
        <v>0.95</v>
      </c>
      <c r="BL103" s="30">
        <v>4.72</v>
      </c>
      <c r="BM103" s="30">
        <v>0.60774316908723658</v>
      </c>
      <c r="BN103" s="30">
        <v>165</v>
      </c>
      <c r="BO103" s="30">
        <v>0</v>
      </c>
      <c r="BP103" s="30">
        <v>0.97139393939393914</v>
      </c>
      <c r="BQ103" s="32">
        <v>3.6832919338620389E-3</v>
      </c>
      <c r="BR103" s="28">
        <v>5.0050958751535015</v>
      </c>
      <c r="BS103" s="28">
        <v>9.3933742005697679E-2</v>
      </c>
      <c r="BT103" s="28">
        <v>2.4508369130085129E-2</v>
      </c>
      <c r="BU103" s="28">
        <v>7.7188617549500474E-3</v>
      </c>
      <c r="BV103" s="28">
        <v>1.0965740928462777</v>
      </c>
      <c r="BW103" s="28">
        <v>1.9415387242359434E-2</v>
      </c>
      <c r="BX103" s="28">
        <v>2.9246050459582227</v>
      </c>
      <c r="BY103" s="28">
        <v>2.4177512517428574E-2</v>
      </c>
      <c r="BZ103" s="28">
        <v>0.5945111780333443</v>
      </c>
      <c r="CA103" s="30">
        <v>4.7767300748207113E-2</v>
      </c>
      <c r="CB103" s="28">
        <v>4.6106853917108008</v>
      </c>
      <c r="CC103" s="32">
        <v>0.24416381640866813</v>
      </c>
      <c r="CE103" s="30">
        <f t="shared" si="11"/>
        <v>2.9999999999999996</v>
      </c>
      <c r="CG103" s="55">
        <f t="shared" si="12"/>
        <v>-7.3272727272726712E-2</v>
      </c>
      <c r="CH103" s="50">
        <f t="shared" si="13"/>
        <v>0</v>
      </c>
      <c r="CI103" s="51"/>
      <c r="CJ103" s="60"/>
      <c r="CK103" s="58"/>
      <c r="CL103" s="2"/>
      <c r="CM103" s="55">
        <f t="shared" si="14"/>
        <v>0.23958188135332614</v>
      </c>
      <c r="CN103" s="51">
        <f t="shared" si="15"/>
        <v>0</v>
      </c>
      <c r="CO103" s="51"/>
      <c r="CP103" s="60"/>
      <c r="CQ103" s="58"/>
      <c r="CR103" s="2"/>
      <c r="CS103" s="55">
        <f t="shared" si="16"/>
        <v>7.1963496536701754E-2</v>
      </c>
      <c r="CT103" s="51">
        <f t="shared" si="17"/>
        <v>0</v>
      </c>
      <c r="CU103" s="51"/>
      <c r="CV103" s="60"/>
      <c r="CW103" s="58"/>
      <c r="CX103" s="2"/>
      <c r="CY103" s="55">
        <f t="shared" si="18"/>
        <v>0.29432934808498579</v>
      </c>
      <c r="CZ103" s="51">
        <f t="shared" si="19"/>
        <v>0</v>
      </c>
      <c r="DA103" s="51"/>
      <c r="DB103" s="60"/>
      <c r="DC103" s="58"/>
      <c r="DD103" s="2"/>
      <c r="DE103" s="55">
        <f t="shared" si="20"/>
        <v>0.92462011487225659</v>
      </c>
      <c r="DF103" s="51">
        <f t="shared" si="21"/>
        <v>0</v>
      </c>
      <c r="DG103" s="51"/>
      <c r="DH103" s="60"/>
      <c r="DI103" s="58"/>
      <c r="DK103" s="15">
        <v>2.9999999999999996</v>
      </c>
    </row>
    <row r="104" spans="1:115" x14ac:dyDescent="0.3">
      <c r="A104" s="28">
        <v>103</v>
      </c>
      <c r="B104" s="29">
        <v>1.6</v>
      </c>
      <c r="C104" s="30">
        <v>3.75</v>
      </c>
      <c r="D104" s="30">
        <v>2.4285714285714284</v>
      </c>
      <c r="E104" s="31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1">
        <v>0</v>
      </c>
      <c r="M104" s="32">
        <v>0</v>
      </c>
      <c r="N104" s="30">
        <v>100</v>
      </c>
      <c r="O104" s="30">
        <v>0</v>
      </c>
      <c r="P104" s="30">
        <v>5</v>
      </c>
      <c r="Q104" s="30">
        <v>100</v>
      </c>
      <c r="R104" s="30">
        <v>45</v>
      </c>
      <c r="S104" s="30">
        <v>0</v>
      </c>
      <c r="T104" s="30">
        <v>4.16227766016838</v>
      </c>
      <c r="U104" s="31">
        <v>200</v>
      </c>
      <c r="V104" s="33">
        <v>0.95</v>
      </c>
      <c r="W104" s="30">
        <v>16.350000000000001</v>
      </c>
      <c r="X104" s="30">
        <v>1.1786855706374146</v>
      </c>
      <c r="Y104" s="30">
        <v>165</v>
      </c>
      <c r="Z104" s="30">
        <v>0</v>
      </c>
      <c r="AA104" s="30">
        <v>0.9009090909090911</v>
      </c>
      <c r="AB104" s="32">
        <v>7.1435489129540296E-3</v>
      </c>
      <c r="AC104" s="28">
        <v>3.0077675054671964</v>
      </c>
      <c r="AD104" s="28">
        <v>5.2595640929921771E-2</v>
      </c>
      <c r="AE104" s="28">
        <v>7.5696162274822391E-3</v>
      </c>
      <c r="AF104" s="28">
        <v>5.2385724206776303E-3</v>
      </c>
      <c r="AG104" s="28">
        <v>1.3418683145269523</v>
      </c>
      <c r="AH104" s="28">
        <v>1.9275971811197959E-2</v>
      </c>
      <c r="AI104" s="28">
        <v>2.9982842712474622</v>
      </c>
      <c r="AJ104" s="28">
        <v>2.3863658675547603E-3</v>
      </c>
      <c r="AK104" s="28">
        <v>0.88663660362734209</v>
      </c>
      <c r="AL104" s="30">
        <v>8.2923693792768663E-2</v>
      </c>
      <c r="AM104" s="28">
        <v>5.4284877290632032</v>
      </c>
      <c r="AN104" s="32">
        <v>0.31654796291563425</v>
      </c>
      <c r="AP104" s="28">
        <v>103</v>
      </c>
      <c r="AQ104" s="29">
        <v>1.6</v>
      </c>
      <c r="AR104" s="30">
        <v>3.75</v>
      </c>
      <c r="AS104" s="30">
        <v>2.4285714285714284</v>
      </c>
      <c r="AT104" s="31">
        <v>0</v>
      </c>
      <c r="AU104" s="30">
        <v>0</v>
      </c>
      <c r="AV104" s="30">
        <v>0</v>
      </c>
      <c r="AW104" s="30">
        <v>0</v>
      </c>
      <c r="AX104" s="30">
        <v>0</v>
      </c>
      <c r="AY104" s="30">
        <v>0</v>
      </c>
      <c r="AZ104" s="30">
        <v>0</v>
      </c>
      <c r="BA104" s="31">
        <v>0</v>
      </c>
      <c r="BB104" s="32">
        <v>0</v>
      </c>
      <c r="BC104" s="30">
        <v>100</v>
      </c>
      <c r="BD104" s="30">
        <v>0</v>
      </c>
      <c r="BE104" s="30">
        <v>5</v>
      </c>
      <c r="BF104" s="30">
        <v>0</v>
      </c>
      <c r="BG104" s="30">
        <v>0</v>
      </c>
      <c r="BH104" s="30">
        <v>0</v>
      </c>
      <c r="BI104" s="30">
        <v>4.16227766016838</v>
      </c>
      <c r="BJ104" s="31">
        <v>200</v>
      </c>
      <c r="BK104" s="33">
        <v>0.95</v>
      </c>
      <c r="BL104" s="30">
        <v>4.54</v>
      </c>
      <c r="BM104" s="30">
        <v>0.55877561666571096</v>
      </c>
      <c r="BN104" s="30">
        <v>165</v>
      </c>
      <c r="BO104" s="30">
        <v>0</v>
      </c>
      <c r="BP104" s="30">
        <v>0.97248484848484817</v>
      </c>
      <c r="BQ104" s="32">
        <v>3.3865188888830963E-3</v>
      </c>
      <c r="BR104" s="28">
        <v>4.9418406430355519</v>
      </c>
      <c r="BS104" s="28">
        <v>9.5925306354893894E-2</v>
      </c>
      <c r="BT104" s="28">
        <v>1.8491109931913222E-2</v>
      </c>
      <c r="BU104" s="28">
        <v>6.9214545049565233E-3</v>
      </c>
      <c r="BV104" s="28">
        <v>1.0957534629727608</v>
      </c>
      <c r="BW104" s="28">
        <v>2.0058265461921448E-2</v>
      </c>
      <c r="BX104" s="28">
        <v>2.9451447507456727</v>
      </c>
      <c r="BY104" s="28">
        <v>1.9911400420189872E-2</v>
      </c>
      <c r="BZ104" s="28">
        <v>0.60080921090135764</v>
      </c>
      <c r="CA104" s="30">
        <v>4.8153394408716702E-2</v>
      </c>
      <c r="CB104" s="28">
        <v>4.562001369727624</v>
      </c>
      <c r="CC104" s="32">
        <v>0.23078968417787241</v>
      </c>
      <c r="CE104" s="30">
        <f t="shared" si="11"/>
        <v>3.0178043106110866</v>
      </c>
      <c r="CG104" s="55">
        <f t="shared" si="12"/>
        <v>-7.1575757575757071E-2</v>
      </c>
      <c r="CH104" s="50">
        <f t="shared" si="13"/>
        <v>0</v>
      </c>
      <c r="CI104" s="51"/>
      <c r="CJ104" s="51" t="s">
        <v>73</v>
      </c>
      <c r="CK104" s="56"/>
      <c r="CL104" s="2"/>
      <c r="CM104" s="55">
        <f t="shared" si="14"/>
        <v>0.24611485155419155</v>
      </c>
      <c r="CN104" s="51">
        <f t="shared" si="15"/>
        <v>0</v>
      </c>
      <c r="CO104" s="51"/>
      <c r="CP104" s="51" t="s">
        <v>73</v>
      </c>
      <c r="CQ104" s="56"/>
      <c r="CR104" s="2"/>
      <c r="CS104" s="55">
        <f t="shared" si="16"/>
        <v>5.3139520501789494E-2</v>
      </c>
      <c r="CT104" s="51">
        <f t="shared" si="17"/>
        <v>0</v>
      </c>
      <c r="CU104" s="51"/>
      <c r="CV104" s="51" t="s">
        <v>73</v>
      </c>
      <c r="CW104" s="56"/>
      <c r="CX104" s="2"/>
      <c r="CY104" s="55">
        <f t="shared" si="18"/>
        <v>0.28582739272598445</v>
      </c>
      <c r="CZ104" s="51">
        <f t="shared" si="19"/>
        <v>0</v>
      </c>
      <c r="DA104" s="51"/>
      <c r="DB104" s="51" t="s">
        <v>73</v>
      </c>
      <c r="DC104" s="56"/>
      <c r="DD104" s="2"/>
      <c r="DE104" s="55">
        <f t="shared" si="20"/>
        <v>0.86648635933557916</v>
      </c>
      <c r="DF104" s="51">
        <f t="shared" si="21"/>
        <v>0</v>
      </c>
      <c r="DG104" s="51"/>
      <c r="DH104" s="51" t="s">
        <v>73</v>
      </c>
      <c r="DI104" s="56"/>
      <c r="DK104" s="15">
        <v>3.0178043106110866</v>
      </c>
    </row>
    <row r="105" spans="1:115" x14ac:dyDescent="0.3">
      <c r="A105" s="28">
        <v>94</v>
      </c>
      <c r="B105" s="29">
        <v>1.6</v>
      </c>
      <c r="C105" s="30">
        <v>1.5833333333333333</v>
      </c>
      <c r="D105" s="30">
        <v>5.8571428571428559</v>
      </c>
      <c r="E105" s="31">
        <v>0</v>
      </c>
      <c r="F105" s="30">
        <v>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1">
        <v>0</v>
      </c>
      <c r="M105" s="32">
        <v>0</v>
      </c>
      <c r="N105" s="30">
        <v>100</v>
      </c>
      <c r="O105" s="30">
        <v>0</v>
      </c>
      <c r="P105" s="30">
        <v>5</v>
      </c>
      <c r="Q105" s="30">
        <v>100</v>
      </c>
      <c r="R105" s="30">
        <v>45</v>
      </c>
      <c r="S105" s="30">
        <v>0</v>
      </c>
      <c r="T105" s="30">
        <v>4.16227766016838</v>
      </c>
      <c r="U105" s="31">
        <v>200</v>
      </c>
      <c r="V105" s="33">
        <v>0.95</v>
      </c>
      <c r="W105" s="30">
        <v>17.809999999999999</v>
      </c>
      <c r="X105" s="30">
        <v>1.1398867487359439</v>
      </c>
      <c r="Y105" s="30">
        <v>165</v>
      </c>
      <c r="Z105" s="30">
        <v>0</v>
      </c>
      <c r="AA105" s="30">
        <v>0.89206060606060655</v>
      </c>
      <c r="AB105" s="32">
        <v>6.9084045377936021E-3</v>
      </c>
      <c r="AC105" s="28">
        <v>2.9657455660847218</v>
      </c>
      <c r="AD105" s="28">
        <v>4.9979255594412721E-2</v>
      </c>
      <c r="AE105" s="28">
        <v>1.48094636829299E-2</v>
      </c>
      <c r="AF105" s="28">
        <v>7.386912365477805E-3</v>
      </c>
      <c r="AG105" s="28">
        <v>1.3570576131003103</v>
      </c>
      <c r="AH105" s="28">
        <v>1.8624731220780157E-2</v>
      </c>
      <c r="AI105" s="28">
        <v>2.9974264068711931</v>
      </c>
      <c r="AJ105" s="28">
        <v>2.9152994864146196E-3</v>
      </c>
      <c r="AK105" s="28">
        <v>0.91291463629612735</v>
      </c>
      <c r="AL105" s="30">
        <v>8.1745357746635605E-2</v>
      </c>
      <c r="AM105" s="28">
        <v>5.8256653698055016</v>
      </c>
      <c r="AN105" s="32">
        <v>0.29639355994556088</v>
      </c>
      <c r="AP105" s="28">
        <v>94</v>
      </c>
      <c r="AQ105" s="29">
        <v>1.6</v>
      </c>
      <c r="AR105" s="30">
        <v>1.5833333333333333</v>
      </c>
      <c r="AS105" s="30">
        <v>5.8571428571428559</v>
      </c>
      <c r="AT105" s="31">
        <v>0</v>
      </c>
      <c r="AU105" s="30">
        <v>0</v>
      </c>
      <c r="AV105" s="30">
        <v>0</v>
      </c>
      <c r="AW105" s="30">
        <v>0</v>
      </c>
      <c r="AX105" s="30">
        <v>0</v>
      </c>
      <c r="AY105" s="30">
        <v>0</v>
      </c>
      <c r="AZ105" s="30">
        <v>0</v>
      </c>
      <c r="BA105" s="31">
        <v>0</v>
      </c>
      <c r="BB105" s="32">
        <v>0</v>
      </c>
      <c r="BC105" s="30">
        <v>100</v>
      </c>
      <c r="BD105" s="30">
        <v>0</v>
      </c>
      <c r="BE105" s="30">
        <v>5</v>
      </c>
      <c r="BF105" s="30">
        <v>0</v>
      </c>
      <c r="BG105" s="30">
        <v>0</v>
      </c>
      <c r="BH105" s="30">
        <v>0</v>
      </c>
      <c r="BI105" s="30">
        <v>4.16227766016838</v>
      </c>
      <c r="BJ105" s="31">
        <v>200</v>
      </c>
      <c r="BK105" s="33">
        <v>0.95</v>
      </c>
      <c r="BL105" s="30">
        <v>4.6900000000000004</v>
      </c>
      <c r="BM105" s="30">
        <v>0.59297099883567783</v>
      </c>
      <c r="BN105" s="30">
        <v>165</v>
      </c>
      <c r="BO105" s="30">
        <v>0</v>
      </c>
      <c r="BP105" s="30">
        <v>0.97157575757575732</v>
      </c>
      <c r="BQ105" s="32">
        <v>3.5937636293071375E-3</v>
      </c>
      <c r="BR105" s="28">
        <v>4.977701066977926</v>
      </c>
      <c r="BS105" s="28">
        <v>0.11143191631370639</v>
      </c>
      <c r="BT105" s="28">
        <v>1.5482550322873521E-2</v>
      </c>
      <c r="BU105" s="28">
        <v>6.5570059510750775E-3</v>
      </c>
      <c r="BV105" s="28">
        <v>1.0922275789773328</v>
      </c>
      <c r="BW105" s="28">
        <v>2.1096809567980511E-2</v>
      </c>
      <c r="BX105" s="28">
        <v>2.9401247115609301</v>
      </c>
      <c r="BY105" s="28">
        <v>2.1372077482334377E-2</v>
      </c>
      <c r="BZ105" s="28">
        <v>0.61830734251791131</v>
      </c>
      <c r="CA105" s="30">
        <v>4.5317111446901988E-2</v>
      </c>
      <c r="CB105" s="28">
        <v>4.6954429018330295</v>
      </c>
      <c r="CC105" s="32">
        <v>0.2557154556333584</v>
      </c>
      <c r="CE105" s="30">
        <f t="shared" si="11"/>
        <v>3.0452930111582894</v>
      </c>
      <c r="CG105" s="55">
        <f t="shared" si="12"/>
        <v>-7.9515151515150762E-2</v>
      </c>
      <c r="CH105" s="50">
        <f t="shared" si="13"/>
        <v>0</v>
      </c>
      <c r="CI105" s="51"/>
      <c r="CJ105" s="51" t="s">
        <v>50</v>
      </c>
      <c r="CK105" s="56" t="s">
        <v>51</v>
      </c>
      <c r="CL105" s="2"/>
      <c r="CM105" s="55">
        <f t="shared" si="14"/>
        <v>0.26483003412297745</v>
      </c>
      <c r="CN105" s="51">
        <f t="shared" si="15"/>
        <v>0</v>
      </c>
      <c r="CO105" s="51"/>
      <c r="CP105" s="51" t="s">
        <v>50</v>
      </c>
      <c r="CQ105" s="56" t="s">
        <v>51</v>
      </c>
      <c r="CR105" s="2"/>
      <c r="CS105" s="55">
        <f t="shared" si="16"/>
        <v>5.7301695310262968E-2</v>
      </c>
      <c r="CT105" s="51">
        <f t="shared" si="17"/>
        <v>0</v>
      </c>
      <c r="CU105" s="51"/>
      <c r="CV105" s="51" t="s">
        <v>50</v>
      </c>
      <c r="CW105" s="56" t="s">
        <v>51</v>
      </c>
      <c r="CX105" s="2"/>
      <c r="CY105" s="55">
        <f t="shared" si="18"/>
        <v>0.29460729377821604</v>
      </c>
      <c r="CZ105" s="51">
        <f t="shared" si="19"/>
        <v>0</v>
      </c>
      <c r="DA105" s="51"/>
      <c r="DB105" s="51" t="s">
        <v>50</v>
      </c>
      <c r="DC105" s="56" t="s">
        <v>51</v>
      </c>
      <c r="DD105" s="2"/>
      <c r="DE105" s="55">
        <f t="shared" si="20"/>
        <v>1.1302224679724722</v>
      </c>
      <c r="DF105" s="51">
        <f t="shared" si="21"/>
        <v>0</v>
      </c>
      <c r="DG105" s="51"/>
      <c r="DH105" s="51" t="s">
        <v>50</v>
      </c>
      <c r="DI105" s="56" t="s">
        <v>51</v>
      </c>
      <c r="DK105" s="15">
        <v>3.0452930111582894</v>
      </c>
    </row>
    <row r="106" spans="1:115" x14ac:dyDescent="0.3">
      <c r="A106" s="28">
        <v>98</v>
      </c>
      <c r="B106" s="29">
        <v>1.6</v>
      </c>
      <c r="C106" s="30">
        <v>2.6666666666666665</v>
      </c>
      <c r="D106" s="30">
        <v>3.5714285714285712</v>
      </c>
      <c r="E106" s="31">
        <v>0</v>
      </c>
      <c r="F106" s="30">
        <v>0</v>
      </c>
      <c r="G106" s="30">
        <v>0</v>
      </c>
      <c r="H106" s="30">
        <v>0</v>
      </c>
      <c r="I106" s="30">
        <v>0</v>
      </c>
      <c r="J106" s="30">
        <v>0</v>
      </c>
      <c r="K106" s="30">
        <v>0</v>
      </c>
      <c r="L106" s="31">
        <v>0</v>
      </c>
      <c r="M106" s="32">
        <v>0</v>
      </c>
      <c r="N106" s="30">
        <v>100</v>
      </c>
      <c r="O106" s="30">
        <v>0</v>
      </c>
      <c r="P106" s="30">
        <v>5</v>
      </c>
      <c r="Q106" s="30">
        <v>100</v>
      </c>
      <c r="R106" s="30">
        <v>45</v>
      </c>
      <c r="S106" s="30">
        <v>0</v>
      </c>
      <c r="T106" s="30">
        <v>4.16227766016838</v>
      </c>
      <c r="U106" s="31">
        <v>200</v>
      </c>
      <c r="V106" s="33">
        <v>0.95</v>
      </c>
      <c r="W106" s="30">
        <v>17.425000000000001</v>
      </c>
      <c r="X106" s="30">
        <v>1.231362495108568</v>
      </c>
      <c r="Y106" s="30">
        <v>165</v>
      </c>
      <c r="Z106" s="30">
        <v>0</v>
      </c>
      <c r="AA106" s="30">
        <v>0.89439393939393985</v>
      </c>
      <c r="AB106" s="32">
        <v>7.4628030006579837E-3</v>
      </c>
      <c r="AC106" s="28">
        <v>2.9886749409659616</v>
      </c>
      <c r="AD106" s="28">
        <v>5.4826501197581125E-2</v>
      </c>
      <c r="AE106" s="28">
        <v>6.6844336196330047E-3</v>
      </c>
      <c r="AF106" s="28">
        <v>6.0098788316529251E-3</v>
      </c>
      <c r="AG106" s="28">
        <v>1.3449650123032515</v>
      </c>
      <c r="AH106" s="28">
        <v>1.8772123790865215E-2</v>
      </c>
      <c r="AI106" s="28">
        <v>2.9965685424949244</v>
      </c>
      <c r="AJ106" s="28">
        <v>3.3577431131109471E-3</v>
      </c>
      <c r="AK106" s="28">
        <v>0.88358976238972264</v>
      </c>
      <c r="AL106" s="30">
        <v>7.7506882871647115E-2</v>
      </c>
      <c r="AM106" s="28">
        <v>5.609306828797596</v>
      </c>
      <c r="AN106" s="32">
        <v>0.29237600339288072</v>
      </c>
      <c r="AP106" s="28">
        <v>98</v>
      </c>
      <c r="AQ106" s="29">
        <v>1.6</v>
      </c>
      <c r="AR106" s="30">
        <v>2.6666666666666665</v>
      </c>
      <c r="AS106" s="30">
        <v>3.5714285714285712</v>
      </c>
      <c r="AT106" s="31">
        <v>0</v>
      </c>
      <c r="AU106" s="30">
        <v>0</v>
      </c>
      <c r="AV106" s="30">
        <v>0</v>
      </c>
      <c r="AW106" s="30">
        <v>0</v>
      </c>
      <c r="AX106" s="30">
        <v>0</v>
      </c>
      <c r="AY106" s="30">
        <v>0</v>
      </c>
      <c r="AZ106" s="30">
        <v>0</v>
      </c>
      <c r="BA106" s="31">
        <v>0</v>
      </c>
      <c r="BB106" s="32">
        <v>0</v>
      </c>
      <c r="BC106" s="30">
        <v>100</v>
      </c>
      <c r="BD106" s="30">
        <v>0</v>
      </c>
      <c r="BE106" s="30">
        <v>5</v>
      </c>
      <c r="BF106" s="30">
        <v>0</v>
      </c>
      <c r="BG106" s="30">
        <v>0</v>
      </c>
      <c r="BH106" s="30">
        <v>0</v>
      </c>
      <c r="BI106" s="30">
        <v>4.16227766016838</v>
      </c>
      <c r="BJ106" s="31">
        <v>200</v>
      </c>
      <c r="BK106" s="33">
        <v>0.95</v>
      </c>
      <c r="BL106" s="30">
        <v>4.0049999999999999</v>
      </c>
      <c r="BM106" s="30">
        <v>0.57150978133098151</v>
      </c>
      <c r="BN106" s="30">
        <v>165</v>
      </c>
      <c r="BO106" s="30">
        <v>0</v>
      </c>
      <c r="BP106" s="30">
        <v>0.97572727272727233</v>
      </c>
      <c r="BQ106" s="32">
        <v>3.4636956444301925E-3</v>
      </c>
      <c r="BR106" s="28">
        <v>5.1478012019919444</v>
      </c>
      <c r="BS106" s="28">
        <v>0.1065533433600893</v>
      </c>
      <c r="BT106" s="28">
        <v>1.8566525752262208E-2</v>
      </c>
      <c r="BU106" s="28">
        <v>6.451002715554769E-3</v>
      </c>
      <c r="BV106" s="28">
        <v>1.0660693194936215</v>
      </c>
      <c r="BW106" s="28">
        <v>2.1748430211292552E-2</v>
      </c>
      <c r="BX106" s="28">
        <v>2.9010071233427008</v>
      </c>
      <c r="BY106" s="28">
        <v>3.051889785407548E-2</v>
      </c>
      <c r="BZ106" s="28">
        <v>0.60966304043249997</v>
      </c>
      <c r="CA106" s="30">
        <v>5.4187043035034306E-2</v>
      </c>
      <c r="CB106" s="28">
        <v>4.3123174448123338</v>
      </c>
      <c r="CC106" s="32">
        <v>0.24591011345027219</v>
      </c>
      <c r="CE106" s="30">
        <f t="shared" si="11"/>
        <v>3.0860669992418379</v>
      </c>
      <c r="CG106" s="55">
        <f t="shared" si="12"/>
        <v>-8.133333333333248E-2</v>
      </c>
      <c r="CH106" s="50">
        <f t="shared" si="13"/>
        <v>0</v>
      </c>
      <c r="CI106" s="51"/>
      <c r="CJ106" s="51" t="s">
        <v>52</v>
      </c>
      <c r="CK106" s="59">
        <f>AVERAGE(CG214:CG216)</f>
        <v>-0.18278787878787872</v>
      </c>
      <c r="CL106" s="2"/>
      <c r="CM106" s="55">
        <f t="shared" si="14"/>
        <v>0.27889569280963</v>
      </c>
      <c r="CN106" s="51">
        <f t="shared" si="15"/>
        <v>0</v>
      </c>
      <c r="CO106" s="51"/>
      <c r="CP106" s="51" t="s">
        <v>52</v>
      </c>
      <c r="CQ106" s="59">
        <f>AVERAGE(CM214:CM216)</f>
        <v>0.14832824296440453</v>
      </c>
      <c r="CR106" s="2"/>
      <c r="CS106" s="55">
        <f t="shared" si="16"/>
        <v>9.5561419152223603E-2</v>
      </c>
      <c r="CT106" s="51">
        <f t="shared" si="17"/>
        <v>0</v>
      </c>
      <c r="CU106" s="51"/>
      <c r="CV106" s="51" t="s">
        <v>52</v>
      </c>
      <c r="CW106" s="59">
        <f>AVERAGE(CS214:CS216)</f>
        <v>0</v>
      </c>
      <c r="CX106" s="2"/>
      <c r="CY106" s="55">
        <f t="shared" si="18"/>
        <v>0.27392672195722267</v>
      </c>
      <c r="CZ106" s="51">
        <f t="shared" si="19"/>
        <v>0</v>
      </c>
      <c r="DA106" s="51"/>
      <c r="DB106" s="51" t="s">
        <v>52</v>
      </c>
      <c r="DC106" s="59">
        <f>AVERAGE(CY214:CY216)</f>
        <v>0.36745398385096067</v>
      </c>
      <c r="DD106" s="2"/>
      <c r="DE106" s="55">
        <f t="shared" si="20"/>
        <v>1.2969893839852622</v>
      </c>
      <c r="DF106" s="51">
        <f t="shared" si="21"/>
        <v>0</v>
      </c>
      <c r="DG106" s="51"/>
      <c r="DH106" s="51" t="s">
        <v>52</v>
      </c>
      <c r="DI106" s="59">
        <f>AVERAGE(DE214:DE216)</f>
        <v>2.3794836663871131</v>
      </c>
      <c r="DK106" s="15">
        <v>3.0860669992418379</v>
      </c>
    </row>
    <row r="107" spans="1:115" x14ac:dyDescent="0.3">
      <c r="A107" s="28">
        <v>95</v>
      </c>
      <c r="B107" s="29">
        <v>1.6</v>
      </c>
      <c r="C107" s="30">
        <v>1.5833333333333333</v>
      </c>
      <c r="D107" s="30">
        <v>6.9999999999999982</v>
      </c>
      <c r="E107" s="31">
        <v>0</v>
      </c>
      <c r="F107" s="30">
        <v>0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1">
        <v>0</v>
      </c>
      <c r="M107" s="32">
        <v>0</v>
      </c>
      <c r="N107" s="30">
        <v>100</v>
      </c>
      <c r="O107" s="30">
        <v>0</v>
      </c>
      <c r="P107" s="30">
        <v>5</v>
      </c>
      <c r="Q107" s="30">
        <v>100</v>
      </c>
      <c r="R107" s="30">
        <v>45</v>
      </c>
      <c r="S107" s="30">
        <v>0</v>
      </c>
      <c r="T107" s="30">
        <v>4.16227766016838</v>
      </c>
      <c r="U107" s="31">
        <v>200</v>
      </c>
      <c r="V107" s="33">
        <v>0.95</v>
      </c>
      <c r="W107" s="30">
        <v>11.28</v>
      </c>
      <c r="X107" s="30">
        <v>0.8331382270627018</v>
      </c>
      <c r="Y107" s="30">
        <v>165</v>
      </c>
      <c r="Z107" s="30">
        <v>0</v>
      </c>
      <c r="AA107" s="30">
        <v>0.9316363636363636</v>
      </c>
      <c r="AB107" s="32">
        <v>5.0493225882588004E-3</v>
      </c>
      <c r="AC107" s="28">
        <v>3.5735618380036271</v>
      </c>
      <c r="AD107" s="28">
        <v>6.4168286810042219E-2</v>
      </c>
      <c r="AE107" s="28">
        <v>1.226980118544542E-2</v>
      </c>
      <c r="AF107" s="28">
        <v>6.2109677919027799E-3</v>
      </c>
      <c r="AG107" s="28">
        <v>1.4151245209944898</v>
      </c>
      <c r="AH107" s="28">
        <v>2.245940442265033E-2</v>
      </c>
      <c r="AI107" s="28">
        <v>3.1616731781932828</v>
      </c>
      <c r="AJ107" s="28">
        <v>1.1920121866734717E-3</v>
      </c>
      <c r="AK107" s="28">
        <v>0.95186220532849863</v>
      </c>
      <c r="AL107" s="30">
        <v>7.6436936420935006E-2</v>
      </c>
      <c r="AM107" s="28">
        <v>5.0725618925841509</v>
      </c>
      <c r="AN107" s="32">
        <v>0.24225693946575189</v>
      </c>
      <c r="AP107" s="28">
        <v>95</v>
      </c>
      <c r="AQ107" s="29">
        <v>1.6</v>
      </c>
      <c r="AR107" s="30">
        <v>1.5833333333333333</v>
      </c>
      <c r="AS107" s="30">
        <v>6.9999999999999982</v>
      </c>
      <c r="AT107" s="31">
        <v>0</v>
      </c>
      <c r="AU107" s="30">
        <v>0</v>
      </c>
      <c r="AV107" s="30">
        <v>0</v>
      </c>
      <c r="AW107" s="30">
        <v>0</v>
      </c>
      <c r="AX107" s="30">
        <v>0</v>
      </c>
      <c r="AY107" s="30">
        <v>0</v>
      </c>
      <c r="AZ107" s="30">
        <v>0</v>
      </c>
      <c r="BA107" s="31">
        <v>0</v>
      </c>
      <c r="BB107" s="32">
        <v>0</v>
      </c>
      <c r="BC107" s="30">
        <v>100</v>
      </c>
      <c r="BD107" s="30">
        <v>0</v>
      </c>
      <c r="BE107" s="30">
        <v>5</v>
      </c>
      <c r="BF107" s="30">
        <v>0</v>
      </c>
      <c r="BG107" s="30">
        <v>0</v>
      </c>
      <c r="BH107" s="30">
        <v>0</v>
      </c>
      <c r="BI107" s="30">
        <v>4.16227766016838</v>
      </c>
      <c r="BJ107" s="31">
        <v>200</v>
      </c>
      <c r="BK107" s="33">
        <v>0.95</v>
      </c>
      <c r="BL107" s="30">
        <v>1.74</v>
      </c>
      <c r="BM107" s="30">
        <v>0.35837094797292535</v>
      </c>
      <c r="BN107" s="30">
        <v>165</v>
      </c>
      <c r="BO107" s="30">
        <v>0</v>
      </c>
      <c r="BP107" s="30">
        <v>0.98945454545454592</v>
      </c>
      <c r="BQ107" s="32">
        <v>2.171945139229854E-3</v>
      </c>
      <c r="BR107" s="28">
        <v>6.2691912528251645</v>
      </c>
      <c r="BS107" s="28">
        <v>0.11722686133995254</v>
      </c>
      <c r="BT107" s="28">
        <v>3.9834261830627202E-2</v>
      </c>
      <c r="BU107" s="28">
        <v>9.1435498954219371E-3</v>
      </c>
      <c r="BV107" s="28">
        <v>1.1344148763099802</v>
      </c>
      <c r="BW107" s="28">
        <v>2.3390194166529991E-2</v>
      </c>
      <c r="BX107" s="28">
        <v>3.0126500354391861</v>
      </c>
      <c r="BY107" s="28">
        <v>3.747135734268172E-2</v>
      </c>
      <c r="BZ107" s="28">
        <v>0.62570368909105978</v>
      </c>
      <c r="CA107" s="30">
        <v>4.7698897621677651E-2</v>
      </c>
      <c r="CB107" s="28">
        <v>3.9534185101680648</v>
      </c>
      <c r="CC107" s="32">
        <v>0.24316322704903853</v>
      </c>
      <c r="CE107" s="30">
        <f t="shared" si="11"/>
        <v>3.3291640592396958</v>
      </c>
      <c r="CG107" s="55">
        <f t="shared" si="12"/>
        <v>-5.7818181818182324E-2</v>
      </c>
      <c r="CH107" s="50">
        <f t="shared" si="13"/>
        <v>0</v>
      </c>
      <c r="CI107" s="51"/>
      <c r="CJ107" s="51" t="s">
        <v>53</v>
      </c>
      <c r="CK107" s="59">
        <f>AVERAGE(CG217:CG222)</f>
        <v>-0.10529292929292892</v>
      </c>
      <c r="CL107" s="2"/>
      <c r="CM107" s="55">
        <f t="shared" si="14"/>
        <v>0.28070964468450965</v>
      </c>
      <c r="CN107" s="51">
        <f t="shared" si="15"/>
        <v>0</v>
      </c>
      <c r="CO107" s="51"/>
      <c r="CP107" s="51" t="s">
        <v>53</v>
      </c>
      <c r="CQ107" s="59">
        <f>AVERAGE(CM217:CM222)</f>
        <v>0.20104844381524342</v>
      </c>
      <c r="CR107" s="2"/>
      <c r="CS107" s="55">
        <f t="shared" si="16"/>
        <v>0.14902314275409667</v>
      </c>
      <c r="CT107" s="51">
        <f t="shared" si="17"/>
        <v>0</v>
      </c>
      <c r="CU107" s="51"/>
      <c r="CV107" s="51" t="s">
        <v>53</v>
      </c>
      <c r="CW107" s="59">
        <f>AVERAGE(CS217:CS222)</f>
        <v>3.4053353621678792E-3</v>
      </c>
      <c r="CX107" s="2"/>
      <c r="CY107" s="55">
        <f t="shared" si="18"/>
        <v>0.32615851623743886</v>
      </c>
      <c r="CZ107" s="51">
        <f t="shared" si="19"/>
        <v>0</v>
      </c>
      <c r="DA107" s="51"/>
      <c r="DB107" s="51" t="s">
        <v>53</v>
      </c>
      <c r="DC107" s="59">
        <f>AVERAGE(CY217:CY222)</f>
        <v>0.26700547804949237</v>
      </c>
      <c r="DD107" s="2"/>
      <c r="DE107" s="55">
        <f t="shared" si="20"/>
        <v>1.1191433824160861</v>
      </c>
      <c r="DF107" s="51">
        <f t="shared" si="21"/>
        <v>0</v>
      </c>
      <c r="DG107" s="51"/>
      <c r="DH107" s="51" t="s">
        <v>53</v>
      </c>
      <c r="DI107" s="59">
        <f>AVERAGE(DE217:DE222)</f>
        <v>1.1617133560853112</v>
      </c>
      <c r="DK107" s="15">
        <v>3.3291640592396958</v>
      </c>
    </row>
    <row r="108" spans="1:115" x14ac:dyDescent="0.3">
      <c r="A108" s="28">
        <v>109</v>
      </c>
      <c r="B108" s="29">
        <v>1.6</v>
      </c>
      <c r="C108" s="30">
        <v>4.833333333333333</v>
      </c>
      <c r="D108" s="30">
        <v>2.4285714285714284</v>
      </c>
      <c r="E108" s="31">
        <v>0</v>
      </c>
      <c r="F108" s="30">
        <v>0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1">
        <v>0</v>
      </c>
      <c r="M108" s="32">
        <v>0</v>
      </c>
      <c r="N108" s="30">
        <v>100</v>
      </c>
      <c r="O108" s="30">
        <v>0</v>
      </c>
      <c r="P108" s="30">
        <v>5</v>
      </c>
      <c r="Q108" s="30">
        <v>100</v>
      </c>
      <c r="R108" s="30">
        <v>45</v>
      </c>
      <c r="S108" s="30">
        <v>0</v>
      </c>
      <c r="T108" s="30">
        <v>4.16227766016838</v>
      </c>
      <c r="U108" s="31">
        <v>200</v>
      </c>
      <c r="V108" s="33">
        <v>0.95</v>
      </c>
      <c r="W108" s="30">
        <v>10.82</v>
      </c>
      <c r="X108" s="30">
        <v>0.86202579267443336</v>
      </c>
      <c r="Y108" s="30">
        <v>165</v>
      </c>
      <c r="Z108" s="30">
        <v>0</v>
      </c>
      <c r="AA108" s="30">
        <v>0.93442424242424238</v>
      </c>
      <c r="AB108" s="32">
        <v>5.2243987434814109E-3</v>
      </c>
      <c r="AC108" s="28">
        <v>3.5714089694075359</v>
      </c>
      <c r="AD108" s="28">
        <v>5.8771015147609587E-2</v>
      </c>
      <c r="AE108" s="28">
        <v>2.9951656550296704E-2</v>
      </c>
      <c r="AF108" s="28">
        <v>1.0618078223519203E-2</v>
      </c>
      <c r="AG108" s="28">
        <v>1.4248676738851858</v>
      </c>
      <c r="AH108" s="28">
        <v>2.0224361455610546E-2</v>
      </c>
      <c r="AI108" s="28">
        <v>3.1616731781932828</v>
      </c>
      <c r="AJ108" s="28">
        <v>1.1920121866734704E-3</v>
      </c>
      <c r="AK108" s="28">
        <v>0.93903413158311499</v>
      </c>
      <c r="AL108" s="30">
        <v>8.5754179969899647E-2</v>
      </c>
      <c r="AM108" s="28">
        <v>4.8856386302901669</v>
      </c>
      <c r="AN108" s="32">
        <v>0.27756402724079787</v>
      </c>
      <c r="AP108" s="28">
        <v>109</v>
      </c>
      <c r="AQ108" s="29">
        <v>1.6</v>
      </c>
      <c r="AR108" s="30">
        <v>4.833333333333333</v>
      </c>
      <c r="AS108" s="30">
        <v>2.4285714285714284</v>
      </c>
      <c r="AT108" s="31">
        <v>0</v>
      </c>
      <c r="AU108" s="30">
        <v>0</v>
      </c>
      <c r="AV108" s="30">
        <v>0</v>
      </c>
      <c r="AW108" s="30">
        <v>0</v>
      </c>
      <c r="AX108" s="30">
        <v>0</v>
      </c>
      <c r="AY108" s="30">
        <v>0</v>
      </c>
      <c r="AZ108" s="30">
        <v>0</v>
      </c>
      <c r="BA108" s="31">
        <v>0</v>
      </c>
      <c r="BB108" s="32">
        <v>0</v>
      </c>
      <c r="BC108" s="30">
        <v>100</v>
      </c>
      <c r="BD108" s="30">
        <v>0</v>
      </c>
      <c r="BE108" s="30">
        <v>5</v>
      </c>
      <c r="BF108" s="30">
        <v>0</v>
      </c>
      <c r="BG108" s="30">
        <v>0</v>
      </c>
      <c r="BH108" s="30">
        <v>0</v>
      </c>
      <c r="BI108" s="30">
        <v>4.16227766016838</v>
      </c>
      <c r="BJ108" s="31">
        <v>200</v>
      </c>
      <c r="BK108" s="33">
        <v>0.95</v>
      </c>
      <c r="BL108" s="30">
        <v>1.78</v>
      </c>
      <c r="BM108" s="30">
        <v>0.32995959880101455</v>
      </c>
      <c r="BN108" s="30">
        <v>165</v>
      </c>
      <c r="BO108" s="30">
        <v>0</v>
      </c>
      <c r="BP108" s="30">
        <v>0.98921212121212176</v>
      </c>
      <c r="BQ108" s="32">
        <v>1.9997551442485725E-3</v>
      </c>
      <c r="BR108" s="28">
        <v>6.2421781694048146</v>
      </c>
      <c r="BS108" s="28">
        <v>0.12204807181027026</v>
      </c>
      <c r="BT108" s="28">
        <v>4.3577207853560403E-2</v>
      </c>
      <c r="BU108" s="28">
        <v>8.9799462885165604E-3</v>
      </c>
      <c r="BV108" s="28">
        <v>1.1494765698981206</v>
      </c>
      <c r="BW108" s="28">
        <v>2.3021087455415316E-2</v>
      </c>
      <c r="BX108" s="28">
        <v>3.0230125999358215</v>
      </c>
      <c r="BY108" s="28">
        <v>3.3169365491746663E-2</v>
      </c>
      <c r="BZ108" s="28">
        <v>0.60619742005890698</v>
      </c>
      <c r="CA108" s="30">
        <v>4.8002474645807418E-2</v>
      </c>
      <c r="CB108" s="28">
        <v>4.0049530335780963</v>
      </c>
      <c r="CC108" s="32">
        <v>0.2126090164828417</v>
      </c>
      <c r="CE108" s="30">
        <f t="shared" si="11"/>
        <v>3.4260903721436242</v>
      </c>
      <c r="CG108" s="55">
        <f t="shared" si="12"/>
        <v>-5.4787878787879385E-2</v>
      </c>
      <c r="CH108" s="50">
        <f t="shared" si="13"/>
        <v>0</v>
      </c>
      <c r="CI108" s="51"/>
      <c r="CJ108" s="51" t="s">
        <v>54</v>
      </c>
      <c r="CK108" s="59">
        <f>AVERAGE(CG223)</f>
        <v>-6.4181818181818895E-2</v>
      </c>
      <c r="CL108" s="2"/>
      <c r="CM108" s="55">
        <f t="shared" si="14"/>
        <v>0.27539110398706512</v>
      </c>
      <c r="CN108" s="51">
        <f t="shared" si="15"/>
        <v>0</v>
      </c>
      <c r="CO108" s="51"/>
      <c r="CP108" s="51" t="s">
        <v>54</v>
      </c>
      <c r="CQ108" s="59">
        <f>AVERAGE(CM223)</f>
        <v>0.23368649895432891</v>
      </c>
      <c r="CR108" s="2"/>
      <c r="CS108" s="55">
        <f t="shared" si="16"/>
        <v>0.13866057825746125</v>
      </c>
      <c r="CT108" s="51">
        <f t="shared" si="17"/>
        <v>0</v>
      </c>
      <c r="CU108" s="51"/>
      <c r="CV108" s="51" t="s">
        <v>54</v>
      </c>
      <c r="CW108" s="59">
        <f>AVERAGE(CS223)</f>
        <v>8.8470377308063508E-2</v>
      </c>
      <c r="CX108" s="2"/>
      <c r="CY108" s="55">
        <f t="shared" si="18"/>
        <v>0.33283671152420802</v>
      </c>
      <c r="CZ108" s="51">
        <f t="shared" si="19"/>
        <v>0</v>
      </c>
      <c r="DA108" s="51"/>
      <c r="DB108" s="51" t="s">
        <v>54</v>
      </c>
      <c r="DC108" s="59">
        <f>AVERAGE(CY223)</f>
        <v>0.25741710001083534</v>
      </c>
      <c r="DD108" s="2"/>
      <c r="DE108" s="55">
        <f t="shared" si="20"/>
        <v>0.88068559671207058</v>
      </c>
      <c r="DF108" s="51">
        <f t="shared" si="21"/>
        <v>0</v>
      </c>
      <c r="DG108" s="51"/>
      <c r="DH108" s="51" t="s">
        <v>54</v>
      </c>
      <c r="DI108" s="59">
        <f>AVERAGE(DE223)</f>
        <v>1.1274803656591299</v>
      </c>
      <c r="DK108" s="15">
        <v>3.4260903721436242</v>
      </c>
    </row>
    <row r="109" spans="1:115" x14ac:dyDescent="0.3">
      <c r="A109" s="28">
        <v>99</v>
      </c>
      <c r="B109" s="29">
        <v>1.6</v>
      </c>
      <c r="C109" s="30">
        <v>2.6666666666666665</v>
      </c>
      <c r="D109" s="30">
        <v>4.7142857142857135</v>
      </c>
      <c r="E109" s="31">
        <v>0</v>
      </c>
      <c r="F109" s="30">
        <v>0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1">
        <v>0</v>
      </c>
      <c r="M109" s="32">
        <v>0</v>
      </c>
      <c r="N109" s="30">
        <v>100</v>
      </c>
      <c r="O109" s="30">
        <v>0</v>
      </c>
      <c r="P109" s="30">
        <v>5</v>
      </c>
      <c r="Q109" s="30">
        <v>100</v>
      </c>
      <c r="R109" s="30">
        <v>45</v>
      </c>
      <c r="S109" s="30">
        <v>0</v>
      </c>
      <c r="T109" s="30">
        <v>4.16227766016838</v>
      </c>
      <c r="U109" s="31">
        <v>200</v>
      </c>
      <c r="V109" s="33">
        <v>0.95</v>
      </c>
      <c r="W109" s="30">
        <v>10.345000000000001</v>
      </c>
      <c r="X109" s="30">
        <v>0.89449189645729099</v>
      </c>
      <c r="Y109" s="30">
        <v>165</v>
      </c>
      <c r="Z109" s="30">
        <v>0</v>
      </c>
      <c r="AA109" s="30">
        <v>0.93730303030302986</v>
      </c>
      <c r="AB109" s="32">
        <v>5.4211630088320684E-3</v>
      </c>
      <c r="AC109" s="28">
        <v>3.5857940029445787</v>
      </c>
      <c r="AD109" s="28">
        <v>6.3126929169557172E-2</v>
      </c>
      <c r="AE109" s="28">
        <v>2.4141475116179398E-2</v>
      </c>
      <c r="AF109" s="28">
        <v>9.0404873739300777E-3</v>
      </c>
      <c r="AG109" s="28">
        <v>1.4206892790854024</v>
      </c>
      <c r="AH109" s="28">
        <v>2.052329909404715E-2</v>
      </c>
      <c r="AI109" s="28">
        <v>3.1592390132907568</v>
      </c>
      <c r="AJ109" s="28">
        <v>2.994397394113453E-3</v>
      </c>
      <c r="AK109" s="28">
        <v>0.95540023390319118</v>
      </c>
      <c r="AL109" s="30">
        <v>8.3789047301088729E-2</v>
      </c>
      <c r="AM109" s="28">
        <v>4.8337685527678875</v>
      </c>
      <c r="AN109" s="32">
        <v>0.215167965445384</v>
      </c>
      <c r="AP109" s="28">
        <v>99</v>
      </c>
      <c r="AQ109" s="29">
        <v>1.6</v>
      </c>
      <c r="AR109" s="30">
        <v>2.6666666666666665</v>
      </c>
      <c r="AS109" s="30">
        <v>4.7142857142857135</v>
      </c>
      <c r="AT109" s="31">
        <v>0</v>
      </c>
      <c r="AU109" s="30">
        <v>0</v>
      </c>
      <c r="AV109" s="30">
        <v>0</v>
      </c>
      <c r="AW109" s="30">
        <v>0</v>
      </c>
      <c r="AX109" s="30">
        <v>0</v>
      </c>
      <c r="AY109" s="30">
        <v>0</v>
      </c>
      <c r="AZ109" s="30">
        <v>0</v>
      </c>
      <c r="BA109" s="31">
        <v>0</v>
      </c>
      <c r="BB109" s="32">
        <v>0</v>
      </c>
      <c r="BC109" s="30">
        <v>100</v>
      </c>
      <c r="BD109" s="30">
        <v>0</v>
      </c>
      <c r="BE109" s="30">
        <v>5</v>
      </c>
      <c r="BF109" s="30">
        <v>0</v>
      </c>
      <c r="BG109" s="30">
        <v>0</v>
      </c>
      <c r="BH109" s="30">
        <v>0</v>
      </c>
      <c r="BI109" s="30">
        <v>4.16227766016838</v>
      </c>
      <c r="BJ109" s="31">
        <v>200</v>
      </c>
      <c r="BK109" s="33">
        <v>0.95</v>
      </c>
      <c r="BL109" s="30">
        <v>2.0150000000000001</v>
      </c>
      <c r="BM109" s="30">
        <v>0.38599734573412608</v>
      </c>
      <c r="BN109" s="30">
        <v>165</v>
      </c>
      <c r="BO109" s="30">
        <v>0</v>
      </c>
      <c r="BP109" s="30">
        <v>0.9877878787878791</v>
      </c>
      <c r="BQ109" s="32">
        <v>2.3393778529340972E-3</v>
      </c>
      <c r="BR109" s="28">
        <v>6.1967640827606898</v>
      </c>
      <c r="BS109" s="28">
        <v>0.13075722540387702</v>
      </c>
      <c r="BT109" s="28">
        <v>4.5540497093448706E-2</v>
      </c>
      <c r="BU109" s="28">
        <v>9.6998747903720654E-3</v>
      </c>
      <c r="BV109" s="28">
        <v>1.1518304414454261</v>
      </c>
      <c r="BW109" s="28">
        <v>2.3830340749790308E-2</v>
      </c>
      <c r="BX109" s="28">
        <v>3.000408988591456</v>
      </c>
      <c r="BY109" s="28">
        <v>3.8707746350862243E-2</v>
      </c>
      <c r="BZ109" s="28">
        <v>0.62591589025540961</v>
      </c>
      <c r="CA109" s="30">
        <v>4.690352456425867E-2</v>
      </c>
      <c r="CB109" s="28">
        <v>4.1341228583222742</v>
      </c>
      <c r="CC109" s="32">
        <v>0.25344986190238905</v>
      </c>
      <c r="CE109" s="30">
        <f t="shared" si="11"/>
        <v>3.5456210417116729</v>
      </c>
      <c r="CG109" s="55">
        <f t="shared" si="12"/>
        <v>-5.0484848484849243E-2</v>
      </c>
      <c r="CH109" s="50">
        <f t="shared" si="13"/>
        <v>0</v>
      </c>
      <c r="CI109" s="51"/>
      <c r="CJ109" s="51" t="s">
        <v>55</v>
      </c>
      <c r="CK109" s="59">
        <f>AVERAGE(CG224:CG228)</f>
        <v>-2.0769696969696837E-2</v>
      </c>
      <c r="CL109" s="2"/>
      <c r="CM109" s="55">
        <f t="shared" si="14"/>
        <v>0.26885883763997631</v>
      </c>
      <c r="CN109" s="51">
        <f t="shared" si="15"/>
        <v>0</v>
      </c>
      <c r="CO109" s="51"/>
      <c r="CP109" s="51" t="s">
        <v>55</v>
      </c>
      <c r="CQ109" s="59">
        <f>AVERAGE(CM224:CM228)</f>
        <v>0.22819527866469444</v>
      </c>
      <c r="CR109" s="2"/>
      <c r="CS109" s="55">
        <f t="shared" si="16"/>
        <v>0.15883002469930085</v>
      </c>
      <c r="CT109" s="51">
        <f t="shared" si="17"/>
        <v>0</v>
      </c>
      <c r="CU109" s="51"/>
      <c r="CV109" s="51" t="s">
        <v>55</v>
      </c>
      <c r="CW109" s="59">
        <f>AVERAGE(CS224:CS228)</f>
        <v>0.30231510613421941</v>
      </c>
      <c r="CX109" s="2"/>
      <c r="CY109" s="55">
        <f t="shared" si="18"/>
        <v>0.32948434364778156</v>
      </c>
      <c r="CZ109" s="51">
        <f t="shared" si="19"/>
        <v>0</v>
      </c>
      <c r="DA109" s="51"/>
      <c r="DB109" s="51" t="s">
        <v>55</v>
      </c>
      <c r="DC109" s="59">
        <f>AVERAGE(CY224:CY228)</f>
        <v>0.25494570551151918</v>
      </c>
      <c r="DD109" s="2"/>
      <c r="DE109" s="55">
        <f t="shared" si="20"/>
        <v>0.69964569444561331</v>
      </c>
      <c r="DF109" s="51">
        <f t="shared" si="21"/>
        <v>0</v>
      </c>
      <c r="DG109" s="51"/>
      <c r="DH109" s="51" t="s">
        <v>55</v>
      </c>
      <c r="DI109" s="59">
        <f>AVERAGE(DE224:DE228)</f>
        <v>0.76526117835087981</v>
      </c>
      <c r="DK109" s="15">
        <v>3.5456210417116729</v>
      </c>
    </row>
    <row r="110" spans="1:115" x14ac:dyDescent="0.3">
      <c r="A110" s="28">
        <v>104</v>
      </c>
      <c r="B110" s="29">
        <v>1.6</v>
      </c>
      <c r="C110" s="30">
        <v>3.75</v>
      </c>
      <c r="D110" s="30">
        <v>3.5714285714285712</v>
      </c>
      <c r="E110" s="31">
        <v>0</v>
      </c>
      <c r="F110" s="30">
        <v>0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1">
        <v>0</v>
      </c>
      <c r="M110" s="32">
        <v>0</v>
      </c>
      <c r="N110" s="30">
        <v>100</v>
      </c>
      <c r="O110" s="30">
        <v>0</v>
      </c>
      <c r="P110" s="30">
        <v>5</v>
      </c>
      <c r="Q110" s="30">
        <v>100</v>
      </c>
      <c r="R110" s="30">
        <v>45</v>
      </c>
      <c r="S110" s="30">
        <v>0</v>
      </c>
      <c r="T110" s="30">
        <v>4.16227766016838</v>
      </c>
      <c r="U110" s="31">
        <v>200</v>
      </c>
      <c r="V110" s="33">
        <v>0.95</v>
      </c>
      <c r="W110" s="30">
        <v>6.49</v>
      </c>
      <c r="X110" s="30">
        <v>0.66085867328925785</v>
      </c>
      <c r="Y110" s="30">
        <v>165</v>
      </c>
      <c r="Z110" s="30">
        <v>0</v>
      </c>
      <c r="AA110" s="30">
        <v>0.96066666666666689</v>
      </c>
      <c r="AB110" s="32">
        <v>4.0052040805409568E-3</v>
      </c>
      <c r="AC110" s="28">
        <v>4.2025683604976445</v>
      </c>
      <c r="AD110" s="28">
        <v>7.0940990676946605E-2</v>
      </c>
      <c r="AE110" s="28">
        <v>4.9533707779584983E-2</v>
      </c>
      <c r="AF110" s="28">
        <v>1.2464588638304143E-2</v>
      </c>
      <c r="AG110" s="28">
        <v>1.4876259496297954</v>
      </c>
      <c r="AH110" s="28">
        <v>2.363681707456609E-2</v>
      </c>
      <c r="AI110" s="28">
        <v>3.5659884561694377</v>
      </c>
      <c r="AJ110" s="28">
        <v>1.7730226897226243E-2</v>
      </c>
      <c r="AK110" s="28">
        <v>0.984639957925036</v>
      </c>
      <c r="AL110" s="30">
        <v>7.9312543501060748E-2</v>
      </c>
      <c r="AM110" s="28">
        <v>4.6613107500999051</v>
      </c>
      <c r="AN110" s="32">
        <v>0.18687308967401695</v>
      </c>
      <c r="AP110" s="28">
        <v>104</v>
      </c>
      <c r="AQ110" s="29">
        <v>1.6</v>
      </c>
      <c r="AR110" s="30">
        <v>3.75</v>
      </c>
      <c r="AS110" s="30">
        <v>3.5714285714285712</v>
      </c>
      <c r="AT110" s="31">
        <v>0</v>
      </c>
      <c r="AU110" s="30">
        <v>0</v>
      </c>
      <c r="AV110" s="30">
        <v>0</v>
      </c>
      <c r="AW110" s="30">
        <v>0</v>
      </c>
      <c r="AX110" s="30">
        <v>0</v>
      </c>
      <c r="AY110" s="30">
        <v>0</v>
      </c>
      <c r="AZ110" s="30">
        <v>0</v>
      </c>
      <c r="BA110" s="31">
        <v>0</v>
      </c>
      <c r="BB110" s="32">
        <v>0</v>
      </c>
      <c r="BC110" s="30">
        <v>100</v>
      </c>
      <c r="BD110" s="30">
        <v>0</v>
      </c>
      <c r="BE110" s="30">
        <v>5</v>
      </c>
      <c r="BF110" s="30">
        <v>0</v>
      </c>
      <c r="BG110" s="30">
        <v>0</v>
      </c>
      <c r="BH110" s="30">
        <v>0</v>
      </c>
      <c r="BI110" s="30">
        <v>4.16227766016838</v>
      </c>
      <c r="BJ110" s="31">
        <v>200</v>
      </c>
      <c r="BK110" s="33">
        <v>0.95</v>
      </c>
      <c r="BL110" s="30">
        <v>0.99</v>
      </c>
      <c r="BM110" s="30">
        <v>0.25277728077319866</v>
      </c>
      <c r="BN110" s="30">
        <v>165</v>
      </c>
      <c r="BO110" s="30">
        <v>0</v>
      </c>
      <c r="BP110" s="30">
        <v>0.99400000000000044</v>
      </c>
      <c r="BQ110" s="32">
        <v>1.5319835198375667E-3</v>
      </c>
      <c r="BR110" s="28">
        <v>7.0988857994395369</v>
      </c>
      <c r="BS110" s="28">
        <v>0.14169212259906594</v>
      </c>
      <c r="BT110" s="28">
        <v>7.2603328540785661E-2</v>
      </c>
      <c r="BU110" s="28">
        <v>1.2259425990186505E-2</v>
      </c>
      <c r="BV110" s="28">
        <v>1.2979012282476725</v>
      </c>
      <c r="BW110" s="28">
        <v>2.6577244870463344E-2</v>
      </c>
      <c r="BX110" s="28">
        <v>3.2632211151209027</v>
      </c>
      <c r="BY110" s="28">
        <v>5.5777985358753758E-2</v>
      </c>
      <c r="BZ110" s="28">
        <v>0.67738696661415176</v>
      </c>
      <c r="CA110" s="30">
        <v>4.7749804660404786E-2</v>
      </c>
      <c r="CB110" s="28">
        <v>3.8444171674682668</v>
      </c>
      <c r="CC110" s="32">
        <v>0.18770943679544314</v>
      </c>
      <c r="CE110" s="30">
        <f t="shared" si="11"/>
        <v>3.6596252735569994</v>
      </c>
      <c r="CG110" s="55">
        <f t="shared" si="12"/>
        <v>-3.3333333333333548E-2</v>
      </c>
      <c r="CH110" s="50">
        <f t="shared" si="13"/>
        <v>0</v>
      </c>
      <c r="CI110" s="51"/>
      <c r="CJ110" s="51" t="s">
        <v>56</v>
      </c>
      <c r="CK110" s="59">
        <f>AVERAGE(CG229:CG232)</f>
        <v>-7.3863636363627472E-3</v>
      </c>
      <c r="CL110" s="2"/>
      <c r="CM110" s="55">
        <f t="shared" si="14"/>
        <v>0.18972472138212293</v>
      </c>
      <c r="CN110" s="51">
        <f t="shared" si="15"/>
        <v>0</v>
      </c>
      <c r="CO110" s="51"/>
      <c r="CP110" s="51" t="s">
        <v>56</v>
      </c>
      <c r="CQ110" s="59">
        <f>AVERAGE(CM229:CM232)</f>
        <v>0.19295068462182263</v>
      </c>
      <c r="CR110" s="2"/>
      <c r="CS110" s="55">
        <f t="shared" si="16"/>
        <v>0.30276734104853498</v>
      </c>
      <c r="CT110" s="51">
        <f t="shared" si="17"/>
        <v>0</v>
      </c>
      <c r="CU110" s="51"/>
      <c r="CV110" s="51" t="s">
        <v>56</v>
      </c>
      <c r="CW110" s="59">
        <f>AVERAGE(CS229:CS232)</f>
        <v>0.72054344046942298</v>
      </c>
      <c r="CX110" s="2"/>
      <c r="CY110" s="55">
        <f t="shared" si="18"/>
        <v>0.30725299131088424</v>
      </c>
      <c r="CZ110" s="51">
        <f t="shared" si="19"/>
        <v>0</v>
      </c>
      <c r="DA110" s="51"/>
      <c r="DB110" s="51" t="s">
        <v>56</v>
      </c>
      <c r="DC110" s="59">
        <f>AVERAGE(CY229:CY232)</f>
        <v>0.18007957893523532</v>
      </c>
      <c r="DD110" s="2"/>
      <c r="DE110" s="55">
        <f t="shared" si="20"/>
        <v>0.81689358263163836</v>
      </c>
      <c r="DF110" s="51">
        <f t="shared" si="21"/>
        <v>0</v>
      </c>
      <c r="DG110" s="51"/>
      <c r="DH110" s="51" t="s">
        <v>56</v>
      </c>
      <c r="DI110" s="59">
        <f>AVERAGE(DE229:DE232)</f>
        <v>0.83675211264524751</v>
      </c>
      <c r="DK110" s="15">
        <v>3.6596252735569994</v>
      </c>
    </row>
    <row r="111" spans="1:115" x14ac:dyDescent="0.3">
      <c r="A111" s="28">
        <v>115</v>
      </c>
      <c r="B111" s="29">
        <v>1.6</v>
      </c>
      <c r="C111" s="30">
        <v>5.9166666666666661</v>
      </c>
      <c r="D111" s="30">
        <v>2.4285714285714284</v>
      </c>
      <c r="E111" s="31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1">
        <v>0</v>
      </c>
      <c r="M111" s="32">
        <v>0</v>
      </c>
      <c r="N111" s="30">
        <v>100</v>
      </c>
      <c r="O111" s="30">
        <v>0</v>
      </c>
      <c r="P111" s="30">
        <v>5</v>
      </c>
      <c r="Q111" s="30">
        <v>100</v>
      </c>
      <c r="R111" s="30">
        <v>45</v>
      </c>
      <c r="S111" s="30">
        <v>0</v>
      </c>
      <c r="T111" s="30">
        <v>4.16227766016838</v>
      </c>
      <c r="U111" s="31">
        <v>200</v>
      </c>
      <c r="V111" s="33">
        <v>0.95</v>
      </c>
      <c r="W111" s="30">
        <v>6.6</v>
      </c>
      <c r="X111" s="30">
        <v>0.61044444851073865</v>
      </c>
      <c r="Y111" s="30">
        <v>165</v>
      </c>
      <c r="Z111" s="30">
        <v>0</v>
      </c>
      <c r="AA111" s="30">
        <v>0.95999999999999974</v>
      </c>
      <c r="AB111" s="32">
        <v>3.6996633243075064E-3</v>
      </c>
      <c r="AC111" s="28">
        <v>4.1816647876742881</v>
      </c>
      <c r="AD111" s="28">
        <v>7.1600963334412779E-2</v>
      </c>
      <c r="AE111" s="28">
        <v>5.7343053745351265E-2</v>
      </c>
      <c r="AF111" s="28">
        <v>1.2438272543538758E-2</v>
      </c>
      <c r="AG111" s="28">
        <v>1.5102284393917393</v>
      </c>
      <c r="AH111" s="28">
        <v>2.5457096242642085E-2</v>
      </c>
      <c r="AI111" s="28">
        <v>3.584979347104635</v>
      </c>
      <c r="AJ111" s="28">
        <v>1.3388391773698074E-2</v>
      </c>
      <c r="AK111" s="28">
        <v>1.0004042696433051</v>
      </c>
      <c r="AL111" s="30">
        <v>8.4238011543901758E-2</v>
      </c>
      <c r="AM111" s="28">
        <v>4.7405126910008981</v>
      </c>
      <c r="AN111" s="32">
        <v>0.20809268864371633</v>
      </c>
      <c r="AP111" s="28">
        <v>115</v>
      </c>
      <c r="AQ111" s="29">
        <v>1.6</v>
      </c>
      <c r="AR111" s="30">
        <v>5.9166666666666661</v>
      </c>
      <c r="AS111" s="30">
        <v>2.4285714285714284</v>
      </c>
      <c r="AT111" s="31">
        <v>0</v>
      </c>
      <c r="AU111" s="30">
        <v>0</v>
      </c>
      <c r="AV111" s="30">
        <v>0</v>
      </c>
      <c r="AW111" s="30">
        <v>0</v>
      </c>
      <c r="AX111" s="30">
        <v>0</v>
      </c>
      <c r="AY111" s="30">
        <v>0</v>
      </c>
      <c r="AZ111" s="30">
        <v>0</v>
      </c>
      <c r="BA111" s="31">
        <v>0</v>
      </c>
      <c r="BB111" s="32">
        <v>0</v>
      </c>
      <c r="BC111" s="30">
        <v>100</v>
      </c>
      <c r="BD111" s="30">
        <v>0</v>
      </c>
      <c r="BE111" s="30">
        <v>5</v>
      </c>
      <c r="BF111" s="30">
        <v>0</v>
      </c>
      <c r="BG111" s="30">
        <v>0</v>
      </c>
      <c r="BH111" s="30">
        <v>0</v>
      </c>
      <c r="BI111" s="30">
        <v>4.16227766016838</v>
      </c>
      <c r="BJ111" s="31">
        <v>200</v>
      </c>
      <c r="BK111" s="33">
        <v>0.95</v>
      </c>
      <c r="BL111" s="30">
        <v>0.86</v>
      </c>
      <c r="BM111" s="30">
        <v>0.21293753897986092</v>
      </c>
      <c r="BN111" s="30">
        <v>165</v>
      </c>
      <c r="BO111" s="30">
        <v>0</v>
      </c>
      <c r="BP111" s="30">
        <v>0.994787878787879</v>
      </c>
      <c r="BQ111" s="32">
        <v>1.2905305392718843E-3</v>
      </c>
      <c r="BR111" s="28">
        <v>7.4254642966647086</v>
      </c>
      <c r="BS111" s="28">
        <v>0.13489420119795126</v>
      </c>
      <c r="BT111" s="28">
        <v>7.7358314986195706E-2</v>
      </c>
      <c r="BU111" s="28">
        <v>1.1772168118019136E-2</v>
      </c>
      <c r="BV111" s="28">
        <v>1.2182179263538593</v>
      </c>
      <c r="BW111" s="28">
        <v>2.5502988723117678E-2</v>
      </c>
      <c r="BX111" s="28">
        <v>3.2097970228393335</v>
      </c>
      <c r="BY111" s="28">
        <v>5.7903485281418574E-2</v>
      </c>
      <c r="BZ111" s="28">
        <v>0.63449971286533868</v>
      </c>
      <c r="CA111" s="30">
        <v>4.9534759284334068E-2</v>
      </c>
      <c r="CB111" s="28">
        <v>3.7281034462169726</v>
      </c>
      <c r="CC111" s="32">
        <v>0.17896692308294535</v>
      </c>
      <c r="CE111" s="30">
        <f t="shared" si="11"/>
        <v>3.7906526639943703</v>
      </c>
      <c r="CG111" s="55">
        <f t="shared" si="12"/>
        <v>-3.4787878787879256E-2</v>
      </c>
      <c r="CH111" s="50">
        <f t="shared" si="13"/>
        <v>0</v>
      </c>
      <c r="CI111" s="51"/>
      <c r="CJ111" s="51" t="s">
        <v>57</v>
      </c>
      <c r="CK111" s="59">
        <f>AVERAGE(CG233:CG235)</f>
        <v>-2.3232323232315797E-3</v>
      </c>
      <c r="CL111" s="2"/>
      <c r="CM111" s="55">
        <f t="shared" si="14"/>
        <v>0.29201051303788006</v>
      </c>
      <c r="CN111" s="51">
        <f t="shared" si="15"/>
        <v>0</v>
      </c>
      <c r="CO111" s="51"/>
      <c r="CP111" s="51" t="s">
        <v>57</v>
      </c>
      <c r="CQ111" s="59">
        <f>AVERAGE(CM233:CM235)</f>
        <v>0.1822018466887976</v>
      </c>
      <c r="CR111" s="2"/>
      <c r="CS111" s="55">
        <f t="shared" si="16"/>
        <v>0.3751823242653014</v>
      </c>
      <c r="CT111" s="51">
        <f t="shared" si="17"/>
        <v>0</v>
      </c>
      <c r="CU111" s="51"/>
      <c r="CV111" s="51" t="s">
        <v>57</v>
      </c>
      <c r="CW111" s="59">
        <f>AVERAGE(CS233:CS235)</f>
        <v>0.74583278108791584</v>
      </c>
      <c r="CX111" s="2"/>
      <c r="CY111" s="55">
        <f t="shared" si="18"/>
        <v>0.36590455677796641</v>
      </c>
      <c r="CZ111" s="51">
        <f t="shared" si="19"/>
        <v>0</v>
      </c>
      <c r="DA111" s="51"/>
      <c r="DB111" s="51" t="s">
        <v>57</v>
      </c>
      <c r="DC111" s="59">
        <f>AVERAGE(CY233:CY235)</f>
        <v>0.1856025431059711</v>
      </c>
      <c r="DD111" s="2"/>
      <c r="DE111" s="55">
        <f t="shared" si="20"/>
        <v>1.0124092447839255</v>
      </c>
      <c r="DF111" s="51">
        <f t="shared" si="21"/>
        <v>0</v>
      </c>
      <c r="DG111" s="51"/>
      <c r="DH111" s="51" t="s">
        <v>57</v>
      </c>
      <c r="DI111" s="59">
        <f>AVERAGE(DE233:DE235)</f>
        <v>0.78521645837606668</v>
      </c>
      <c r="DK111" s="15">
        <v>3.7906526639943703</v>
      </c>
    </row>
    <row r="112" spans="1:115" x14ac:dyDescent="0.3">
      <c r="A112" s="28">
        <v>100</v>
      </c>
      <c r="B112" s="29">
        <v>1.6</v>
      </c>
      <c r="C112" s="30">
        <v>2.6666666666666665</v>
      </c>
      <c r="D112" s="30">
        <v>5.8571428571428559</v>
      </c>
      <c r="E112" s="31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1">
        <v>0</v>
      </c>
      <c r="M112" s="32">
        <v>0</v>
      </c>
      <c r="N112" s="30">
        <v>100</v>
      </c>
      <c r="O112" s="30">
        <v>0</v>
      </c>
      <c r="P112" s="30">
        <v>5</v>
      </c>
      <c r="Q112" s="30">
        <v>100</v>
      </c>
      <c r="R112" s="30">
        <v>45</v>
      </c>
      <c r="S112" s="30">
        <v>0</v>
      </c>
      <c r="T112" s="30">
        <v>4.16227766016838</v>
      </c>
      <c r="U112" s="31">
        <v>200</v>
      </c>
      <c r="V112" s="33">
        <v>0.95</v>
      </c>
      <c r="W112" s="30">
        <v>6.8550000000000004</v>
      </c>
      <c r="X112" s="30">
        <v>0.72155644593685431</v>
      </c>
      <c r="Y112" s="30">
        <v>165</v>
      </c>
      <c r="Z112" s="30">
        <v>0</v>
      </c>
      <c r="AA112" s="30">
        <v>0.95845454545454589</v>
      </c>
      <c r="AB112" s="32">
        <v>4.3730693693142669E-3</v>
      </c>
      <c r="AC112" s="28">
        <v>4.15127230209165</v>
      </c>
      <c r="AD112" s="28">
        <v>7.2843074405420358E-2</v>
      </c>
      <c r="AE112" s="28">
        <v>4.1400621724581768E-2</v>
      </c>
      <c r="AF112" s="28">
        <v>1.1306559349018879E-2</v>
      </c>
      <c r="AG112" s="28">
        <v>1.5125122544052099</v>
      </c>
      <c r="AH112" s="28">
        <v>2.5976683952780806E-2</v>
      </c>
      <c r="AI112" s="28">
        <v>3.5789758879885163</v>
      </c>
      <c r="AJ112" s="28">
        <v>1.5819312639890858E-2</v>
      </c>
      <c r="AK112" s="28">
        <v>0.98130223882664647</v>
      </c>
      <c r="AL112" s="30">
        <v>8.9123784898828273E-2</v>
      </c>
      <c r="AM112" s="28">
        <v>4.7850554228122926</v>
      </c>
      <c r="AN112" s="32">
        <v>0.23639404692888294</v>
      </c>
      <c r="AP112" s="28">
        <v>100</v>
      </c>
      <c r="AQ112" s="29">
        <v>1.6</v>
      </c>
      <c r="AR112" s="30">
        <v>2.6666666666666665</v>
      </c>
      <c r="AS112" s="30">
        <v>5.8571428571428559</v>
      </c>
      <c r="AT112" s="31">
        <v>0</v>
      </c>
      <c r="AU112" s="30">
        <v>0</v>
      </c>
      <c r="AV112" s="30">
        <v>0</v>
      </c>
      <c r="AW112" s="30">
        <v>0</v>
      </c>
      <c r="AX112" s="30">
        <v>0</v>
      </c>
      <c r="AY112" s="30">
        <v>0</v>
      </c>
      <c r="AZ112" s="30">
        <v>0</v>
      </c>
      <c r="BA112" s="31">
        <v>0</v>
      </c>
      <c r="BB112" s="32">
        <v>0</v>
      </c>
      <c r="BC112" s="30">
        <v>100</v>
      </c>
      <c r="BD112" s="30">
        <v>0</v>
      </c>
      <c r="BE112" s="30">
        <v>5</v>
      </c>
      <c r="BF112" s="30">
        <v>0</v>
      </c>
      <c r="BG112" s="30">
        <v>0</v>
      </c>
      <c r="BH112" s="30">
        <v>0</v>
      </c>
      <c r="BI112" s="30">
        <v>4.16227766016838</v>
      </c>
      <c r="BJ112" s="31">
        <v>200</v>
      </c>
      <c r="BK112" s="33">
        <v>0.95</v>
      </c>
      <c r="BL112" s="30">
        <v>0.98</v>
      </c>
      <c r="BM112" s="30">
        <v>0.25736235830558418</v>
      </c>
      <c r="BN112" s="30">
        <v>165</v>
      </c>
      <c r="BO112" s="30">
        <v>0</v>
      </c>
      <c r="BP112" s="30">
        <v>0.99406060606060676</v>
      </c>
      <c r="BQ112" s="32">
        <v>1.5597718685186935E-3</v>
      </c>
      <c r="BR112" s="28">
        <v>7.3388207770459095</v>
      </c>
      <c r="BS112" s="28">
        <v>0.12859444567208758</v>
      </c>
      <c r="BT112" s="28">
        <v>8.4103657287756234E-2</v>
      </c>
      <c r="BU112" s="28">
        <v>1.1576238841367856E-2</v>
      </c>
      <c r="BV112" s="28">
        <v>1.2563625396947815</v>
      </c>
      <c r="BW112" s="28">
        <v>2.4655221300360193E-2</v>
      </c>
      <c r="BX112" s="28">
        <v>3.2476707720140503</v>
      </c>
      <c r="BY112" s="28">
        <v>5.3958723959710492E-2</v>
      </c>
      <c r="BZ112" s="28">
        <v>0.66892673875035624</v>
      </c>
      <c r="CA112" s="30">
        <v>4.433648777352682E-2</v>
      </c>
      <c r="CB112" s="28">
        <v>3.9195758645215282</v>
      </c>
      <c r="CC112" s="32">
        <v>0.22268645297395145</v>
      </c>
      <c r="CE112" s="30">
        <f t="shared" si="11"/>
        <v>3.9520940802374143</v>
      </c>
      <c r="CG112" s="55">
        <f t="shared" si="12"/>
        <v>-3.5606060606060863E-2</v>
      </c>
      <c r="CH112" s="50">
        <f t="shared" si="13"/>
        <v>0</v>
      </c>
      <c r="CI112" s="51"/>
      <c r="CJ112" s="51" t="s">
        <v>58</v>
      </c>
      <c r="CK112" s="59">
        <f>AVERAGE(CG236:CG238)</f>
        <v>-9.1919191919135701E-4</v>
      </c>
      <c r="CL112" s="2"/>
      <c r="CM112" s="55">
        <f t="shared" si="14"/>
        <v>0.25614971471042836</v>
      </c>
      <c r="CN112" s="51">
        <f t="shared" si="15"/>
        <v>0</v>
      </c>
      <c r="CO112" s="51"/>
      <c r="CP112" s="51" t="s">
        <v>58</v>
      </c>
      <c r="CQ112" s="59">
        <f>AVERAGE(CM236:CM238)</f>
        <v>0.14794218432231965</v>
      </c>
      <c r="CR112" s="2"/>
      <c r="CS112" s="55">
        <f t="shared" si="16"/>
        <v>0.33130511597446599</v>
      </c>
      <c r="CT112" s="51">
        <f t="shared" si="17"/>
        <v>0</v>
      </c>
      <c r="CU112" s="51"/>
      <c r="CV112" s="51" t="s">
        <v>58</v>
      </c>
      <c r="CW112" s="59">
        <f>AVERAGE(CS236:CS238)</f>
        <v>0.75146554437490221</v>
      </c>
      <c r="CX112" s="2"/>
      <c r="CY112" s="55">
        <f t="shared" si="18"/>
        <v>0.31237550007629022</v>
      </c>
      <c r="CZ112" s="51">
        <f t="shared" si="19"/>
        <v>0</v>
      </c>
      <c r="DA112" s="51"/>
      <c r="DB112" s="51" t="s">
        <v>58</v>
      </c>
      <c r="DC112" s="59">
        <f>AVERAGE(CY236:CY238)</f>
        <v>0.16191442244766305</v>
      </c>
      <c r="DD112" s="2"/>
      <c r="DE112" s="55">
        <f t="shared" si="20"/>
        <v>0.86547955829076439</v>
      </c>
      <c r="DF112" s="51">
        <f t="shared" si="21"/>
        <v>0</v>
      </c>
      <c r="DG112" s="51"/>
      <c r="DH112" s="51" t="s">
        <v>58</v>
      </c>
      <c r="DI112" s="59">
        <f>AVERAGE(DE236:DE238)</f>
        <v>0.76614931224271199</v>
      </c>
      <c r="DK112" s="15">
        <v>3.9520940802374143</v>
      </c>
    </row>
    <row r="113" spans="1:115" x14ac:dyDescent="0.3">
      <c r="A113" s="28">
        <v>122</v>
      </c>
      <c r="B113" s="29">
        <v>1.6</v>
      </c>
      <c r="C113" s="30">
        <v>6.9999999999999991</v>
      </c>
      <c r="D113" s="30">
        <v>2.4285714285714284</v>
      </c>
      <c r="E113" s="31">
        <v>0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1">
        <v>0</v>
      </c>
      <c r="M113" s="32">
        <v>0</v>
      </c>
      <c r="N113" s="30">
        <v>100</v>
      </c>
      <c r="O113" s="30">
        <v>0</v>
      </c>
      <c r="P113" s="30">
        <v>5</v>
      </c>
      <c r="Q113" s="30">
        <v>100</v>
      </c>
      <c r="R113" s="30">
        <v>45</v>
      </c>
      <c r="S113" s="30">
        <v>0</v>
      </c>
      <c r="T113" s="30">
        <v>4.16227766016838</v>
      </c>
      <c r="U113" s="31">
        <v>200</v>
      </c>
      <c r="V113" s="33">
        <v>0.95</v>
      </c>
      <c r="W113" s="30">
        <v>2.83</v>
      </c>
      <c r="X113" s="30">
        <v>0.36321023030117172</v>
      </c>
      <c r="Y113" s="30">
        <v>165</v>
      </c>
      <c r="Z113" s="30">
        <v>0</v>
      </c>
      <c r="AA113" s="30">
        <v>0.98284848484848464</v>
      </c>
      <c r="AB113" s="32">
        <v>2.2012741230374049E-3</v>
      </c>
      <c r="AC113" s="28">
        <v>5.0276882552509763</v>
      </c>
      <c r="AD113" s="28">
        <v>8.1518785737608068E-2</v>
      </c>
      <c r="AE113" s="28">
        <v>6.7419220684221084E-2</v>
      </c>
      <c r="AF113" s="28">
        <v>1.1962495037263153E-2</v>
      </c>
      <c r="AG113" s="28">
        <v>1.6035327043568008</v>
      </c>
      <c r="AH113" s="28">
        <v>3.0504610276248522E-2</v>
      </c>
      <c r="AI113" s="28">
        <v>4.0326789092475641</v>
      </c>
      <c r="AJ113" s="28">
        <v>2.8877171110075019E-2</v>
      </c>
      <c r="AK113" s="28">
        <v>1.0090002972380305</v>
      </c>
      <c r="AL113" s="30">
        <v>9.1852785362052561E-2</v>
      </c>
      <c r="AM113" s="28">
        <v>4.3384083259713604</v>
      </c>
      <c r="AN113" s="32">
        <v>0.10006823911156665</v>
      </c>
      <c r="AP113" s="28">
        <v>122</v>
      </c>
      <c r="AQ113" s="29">
        <v>1.6</v>
      </c>
      <c r="AR113" s="30">
        <v>6.9999999999999991</v>
      </c>
      <c r="AS113" s="30">
        <v>2.4285714285714284</v>
      </c>
      <c r="AT113" s="31">
        <v>0</v>
      </c>
      <c r="AU113" s="30">
        <v>0</v>
      </c>
      <c r="AV113" s="30">
        <v>0</v>
      </c>
      <c r="AW113" s="30">
        <v>0</v>
      </c>
      <c r="AX113" s="30">
        <v>0</v>
      </c>
      <c r="AY113" s="30">
        <v>0</v>
      </c>
      <c r="AZ113" s="30">
        <v>0</v>
      </c>
      <c r="BA113" s="31">
        <v>0</v>
      </c>
      <c r="BB113" s="32">
        <v>0</v>
      </c>
      <c r="BC113" s="30">
        <v>100</v>
      </c>
      <c r="BD113" s="30">
        <v>0</v>
      </c>
      <c r="BE113" s="30">
        <v>5</v>
      </c>
      <c r="BF113" s="30">
        <v>0</v>
      </c>
      <c r="BG113" s="30">
        <v>0</v>
      </c>
      <c r="BH113" s="30">
        <v>0</v>
      </c>
      <c r="BI113" s="30">
        <v>4.16227766016838</v>
      </c>
      <c r="BJ113" s="31">
        <v>200</v>
      </c>
      <c r="BK113" s="33">
        <v>0.95</v>
      </c>
      <c r="BL113" s="30">
        <v>0.3</v>
      </c>
      <c r="BM113" s="30">
        <v>0.115272379561052</v>
      </c>
      <c r="BN113" s="30">
        <v>165</v>
      </c>
      <c r="BO113" s="30">
        <v>0</v>
      </c>
      <c r="BP113" s="30">
        <v>0.9981818181818185</v>
      </c>
      <c r="BQ113" s="32">
        <v>6.9862048218819514E-4</v>
      </c>
      <c r="BR113" s="28">
        <v>8.9936966898100863</v>
      </c>
      <c r="BS113" s="28">
        <v>0.14712512092413119</v>
      </c>
      <c r="BT113" s="28">
        <v>9.8858169647212363E-2</v>
      </c>
      <c r="BU113" s="28">
        <v>1.1097327810280982E-2</v>
      </c>
      <c r="BV113" s="28">
        <v>1.3607902135839305</v>
      </c>
      <c r="BW113" s="28">
        <v>3.154065319260356E-2</v>
      </c>
      <c r="BX113" s="28">
        <v>3.4506318661167108</v>
      </c>
      <c r="BY113" s="28">
        <v>7.0404193952777624E-2</v>
      </c>
      <c r="BZ113" s="28">
        <v>0.75288874298728647</v>
      </c>
      <c r="CA113" s="30">
        <v>5.1565978616611129E-2</v>
      </c>
      <c r="CB113" s="28">
        <v>3.6037600370488003</v>
      </c>
      <c r="CC113" s="32">
        <v>0.11545750558386181</v>
      </c>
      <c r="CE113" s="30">
        <f t="shared" si="11"/>
        <v>4.1231056256176597</v>
      </c>
      <c r="CG113" s="55">
        <f t="shared" si="12"/>
        <v>-1.5333333333333865E-2</v>
      </c>
      <c r="CH113" s="50">
        <f t="shared" si="13"/>
        <v>0</v>
      </c>
      <c r="CI113" s="51"/>
      <c r="CJ113" s="51" t="s">
        <v>59</v>
      </c>
      <c r="CK113" s="59">
        <f>AVERAGE(CG239:CG241)</f>
        <v>-9.090909090899342E-5</v>
      </c>
      <c r="CL113" s="2"/>
      <c r="CM113" s="55">
        <f t="shared" si="14"/>
        <v>0.24274249077287036</v>
      </c>
      <c r="CN113" s="51">
        <f t="shared" si="15"/>
        <v>0</v>
      </c>
      <c r="CO113" s="51"/>
      <c r="CP113" s="51" t="s">
        <v>59</v>
      </c>
      <c r="CQ113" s="59">
        <f>AVERAGE(CM239:CM241)</f>
        <v>0.11513427649516135</v>
      </c>
      <c r="CR113" s="2"/>
      <c r="CS113" s="55">
        <f t="shared" si="16"/>
        <v>0.58204704313085331</v>
      </c>
      <c r="CT113" s="51">
        <f t="shared" si="17"/>
        <v>0</v>
      </c>
      <c r="CU113" s="51"/>
      <c r="CV113" s="51" t="s">
        <v>59</v>
      </c>
      <c r="CW113" s="59">
        <f>AVERAGE(CS239:CS241)</f>
        <v>0.64722652027490968</v>
      </c>
      <c r="CX113" s="2"/>
      <c r="CY113" s="55">
        <f t="shared" si="18"/>
        <v>0.25611155425074406</v>
      </c>
      <c r="CZ113" s="51">
        <f t="shared" si="19"/>
        <v>0</v>
      </c>
      <c r="DA113" s="51"/>
      <c r="DB113" s="51" t="s">
        <v>59</v>
      </c>
      <c r="DC113" s="59">
        <f>AVERAGE(CY239:CY241)</f>
        <v>0.14844194397647914</v>
      </c>
      <c r="DD113" s="2"/>
      <c r="DE113" s="55">
        <f t="shared" si="20"/>
        <v>0.73464828892256007</v>
      </c>
      <c r="DF113" s="51">
        <f t="shared" si="21"/>
        <v>0</v>
      </c>
      <c r="DG113" s="51"/>
      <c r="DH113" s="51" t="s">
        <v>59</v>
      </c>
      <c r="DI113" s="59">
        <f>AVERAGE(DE239:DE241)</f>
        <v>0.64829484949054372</v>
      </c>
      <c r="DK113" s="15">
        <v>4.1231056256176597</v>
      </c>
    </row>
    <row r="114" spans="1:115" x14ac:dyDescent="0.3">
      <c r="A114" s="28">
        <v>110</v>
      </c>
      <c r="B114" s="29">
        <v>1.6</v>
      </c>
      <c r="C114" s="30">
        <v>4.833333333333333</v>
      </c>
      <c r="D114" s="30">
        <v>3.5714285714285712</v>
      </c>
      <c r="E114" s="31">
        <v>0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1">
        <v>0</v>
      </c>
      <c r="M114" s="32">
        <v>0</v>
      </c>
      <c r="N114" s="30">
        <v>100</v>
      </c>
      <c r="O114" s="30">
        <v>0</v>
      </c>
      <c r="P114" s="30">
        <v>5</v>
      </c>
      <c r="Q114" s="30">
        <v>100</v>
      </c>
      <c r="R114" s="30">
        <v>45</v>
      </c>
      <c r="S114" s="30">
        <v>0</v>
      </c>
      <c r="T114" s="30">
        <v>4.16227766016838</v>
      </c>
      <c r="U114" s="31">
        <v>200</v>
      </c>
      <c r="V114" s="33">
        <v>0.95</v>
      </c>
      <c r="W114" s="30">
        <v>2.9550000000000001</v>
      </c>
      <c r="X114" s="30">
        <v>0.35647316674501445</v>
      </c>
      <c r="Y114" s="30">
        <v>165</v>
      </c>
      <c r="Z114" s="30">
        <v>0</v>
      </c>
      <c r="AA114" s="30">
        <v>0.9820909090909089</v>
      </c>
      <c r="AB114" s="32">
        <v>2.1604434348182697E-3</v>
      </c>
      <c r="AC114" s="28">
        <v>5.0404128947228681</v>
      </c>
      <c r="AD114" s="28">
        <v>7.3672030204643288E-2</v>
      </c>
      <c r="AE114" s="28">
        <v>7.158071396025377E-2</v>
      </c>
      <c r="AF114" s="28">
        <v>1.2308681312971127E-2</v>
      </c>
      <c r="AG114" s="28">
        <v>1.6074135520752748</v>
      </c>
      <c r="AH114" s="28">
        <v>2.8450814126791384E-2</v>
      </c>
      <c r="AI114" s="28">
        <v>4.041028759062808</v>
      </c>
      <c r="AJ114" s="28">
        <v>2.5779545970981987E-2</v>
      </c>
      <c r="AK114" s="28">
        <v>1.0545048114459927</v>
      </c>
      <c r="AL114" s="30">
        <v>8.5789355325993341E-2</v>
      </c>
      <c r="AM114" s="28">
        <v>4.360603766707726</v>
      </c>
      <c r="AN114" s="32">
        <v>9.5994471034903786E-2</v>
      </c>
      <c r="AP114" s="28">
        <v>110</v>
      </c>
      <c r="AQ114" s="29">
        <v>1.6</v>
      </c>
      <c r="AR114" s="30">
        <v>4.833333333333333</v>
      </c>
      <c r="AS114" s="30">
        <v>3.5714285714285712</v>
      </c>
      <c r="AT114" s="31">
        <v>0</v>
      </c>
      <c r="AU114" s="30">
        <v>0</v>
      </c>
      <c r="AV114" s="30">
        <v>0</v>
      </c>
      <c r="AW114" s="30">
        <v>0</v>
      </c>
      <c r="AX114" s="30">
        <v>0</v>
      </c>
      <c r="AY114" s="30">
        <v>0</v>
      </c>
      <c r="AZ114" s="30">
        <v>0</v>
      </c>
      <c r="BA114" s="31">
        <v>0</v>
      </c>
      <c r="BB114" s="32">
        <v>0</v>
      </c>
      <c r="BC114" s="30">
        <v>100</v>
      </c>
      <c r="BD114" s="30">
        <v>0</v>
      </c>
      <c r="BE114" s="30">
        <v>5</v>
      </c>
      <c r="BF114" s="30">
        <v>0</v>
      </c>
      <c r="BG114" s="30">
        <v>0</v>
      </c>
      <c r="BH114" s="30">
        <v>0</v>
      </c>
      <c r="BI114" s="30">
        <v>4.16227766016838</v>
      </c>
      <c r="BJ114" s="31">
        <v>200</v>
      </c>
      <c r="BK114" s="33">
        <v>0.95</v>
      </c>
      <c r="BL114" s="30">
        <v>0.18</v>
      </c>
      <c r="BM114" s="30">
        <v>9.352244256275867E-2</v>
      </c>
      <c r="BN114" s="30">
        <v>165</v>
      </c>
      <c r="BO114" s="30">
        <v>0</v>
      </c>
      <c r="BP114" s="30">
        <v>0.99890909090909119</v>
      </c>
      <c r="BQ114" s="32">
        <v>5.6680268219853869E-4</v>
      </c>
      <c r="BR114" s="28">
        <v>9.0749780714316</v>
      </c>
      <c r="BS114" s="28">
        <v>0.15040758894399014</v>
      </c>
      <c r="BT114" s="28">
        <v>0.10279956887199894</v>
      </c>
      <c r="BU114" s="28">
        <v>1.2915073351222285E-2</v>
      </c>
      <c r="BV114" s="28">
        <v>1.3487814215350875</v>
      </c>
      <c r="BW114" s="28">
        <v>3.2281059708197488E-2</v>
      </c>
      <c r="BX114" s="28">
        <v>3.3614031732977434</v>
      </c>
      <c r="BY114" s="28">
        <v>6.9669655008421649E-2</v>
      </c>
      <c r="BZ114" s="28">
        <v>0.71564702995575047</v>
      </c>
      <c r="CA114" s="30">
        <v>5.2605272776993756E-2</v>
      </c>
      <c r="CB114" s="28">
        <v>3.4390792911014914</v>
      </c>
      <c r="CC114" s="32">
        <v>9.1267162482003075E-2</v>
      </c>
      <c r="CE114" s="30">
        <f t="shared" si="11"/>
        <v>4.1547448491940822</v>
      </c>
      <c r="CG114" s="55">
        <f t="shared" si="12"/>
        <v>-1.6818181818182287E-2</v>
      </c>
      <c r="CH114" s="50">
        <f t="shared" si="13"/>
        <v>0</v>
      </c>
      <c r="CI114" s="51"/>
      <c r="CJ114" s="51" t="s">
        <v>60</v>
      </c>
      <c r="CK114" s="59">
        <f>AVERAGE(CG242)</f>
        <v>-6.0606060605983281E-5</v>
      </c>
      <c r="CL114" s="2"/>
      <c r="CM114" s="55">
        <f t="shared" si="14"/>
        <v>0.2586321305401873</v>
      </c>
      <c r="CN114" s="51">
        <f t="shared" si="15"/>
        <v>0</v>
      </c>
      <c r="CO114" s="51"/>
      <c r="CP114" s="51" t="s">
        <v>60</v>
      </c>
      <c r="CQ114" s="59">
        <f>AVERAGE(CM242)</f>
        <v>0.13224169059737134</v>
      </c>
      <c r="CR114" s="2"/>
      <c r="CS114" s="55">
        <f t="shared" si="16"/>
        <v>0.6796255857650646</v>
      </c>
      <c r="CT114" s="51">
        <f t="shared" si="17"/>
        <v>0</v>
      </c>
      <c r="CU114" s="51"/>
      <c r="CV114" s="51" t="s">
        <v>60</v>
      </c>
      <c r="CW114" s="59">
        <f>AVERAGE(CS242)</f>
        <v>0.64205823281394059</v>
      </c>
      <c r="CX114" s="2"/>
      <c r="CY114" s="55">
        <f t="shared" si="18"/>
        <v>0.33885778149024226</v>
      </c>
      <c r="CZ114" s="51">
        <f t="shared" si="19"/>
        <v>0</v>
      </c>
      <c r="DA114" s="51"/>
      <c r="DB114" s="51" t="s">
        <v>60</v>
      </c>
      <c r="DC114" s="59">
        <f>AVERAGE(CY242)</f>
        <v>0.12636764515881682</v>
      </c>
      <c r="DD114" s="2"/>
      <c r="DE114" s="55">
        <f t="shared" si="20"/>
        <v>0.92152447560623463</v>
      </c>
      <c r="DF114" s="51">
        <f t="shared" si="21"/>
        <v>0</v>
      </c>
      <c r="DG114" s="51"/>
      <c r="DH114" s="51" t="s">
        <v>60</v>
      </c>
      <c r="DI114" s="59">
        <f>AVERAGE(DE242)</f>
        <v>0.64305226035627827</v>
      </c>
      <c r="DK114" s="15">
        <v>4.1547448491940822</v>
      </c>
    </row>
    <row r="115" spans="1:115" x14ac:dyDescent="0.3">
      <c r="A115" s="28">
        <v>105</v>
      </c>
      <c r="B115" s="29">
        <v>1.6</v>
      </c>
      <c r="C115" s="30">
        <v>3.75</v>
      </c>
      <c r="D115" s="30">
        <v>4.7142857142857135</v>
      </c>
      <c r="E115" s="31">
        <v>0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1">
        <v>0</v>
      </c>
      <c r="M115" s="32">
        <v>0</v>
      </c>
      <c r="N115" s="30">
        <v>100</v>
      </c>
      <c r="O115" s="30">
        <v>0</v>
      </c>
      <c r="P115" s="30">
        <v>5</v>
      </c>
      <c r="Q115" s="30">
        <v>100</v>
      </c>
      <c r="R115" s="30">
        <v>45</v>
      </c>
      <c r="S115" s="30">
        <v>0</v>
      </c>
      <c r="T115" s="30">
        <v>4.16227766016838</v>
      </c>
      <c r="U115" s="31">
        <v>200</v>
      </c>
      <c r="V115" s="33">
        <v>0.95</v>
      </c>
      <c r="W115" s="30">
        <v>3.12</v>
      </c>
      <c r="X115" s="30">
        <v>0.38169116006801018</v>
      </c>
      <c r="Y115" s="30">
        <v>165</v>
      </c>
      <c r="Z115" s="30">
        <v>0</v>
      </c>
      <c r="AA115" s="30">
        <v>0.98109090909090957</v>
      </c>
      <c r="AB115" s="32">
        <v>2.3132797579879382E-3</v>
      </c>
      <c r="AC115" s="28">
        <v>5.0571199827560829</v>
      </c>
      <c r="AD115" s="28">
        <v>7.6971082153746248E-2</v>
      </c>
      <c r="AE115" s="28">
        <v>6.6771552950004406E-2</v>
      </c>
      <c r="AF115" s="28">
        <v>1.2763793140274649E-2</v>
      </c>
      <c r="AG115" s="28">
        <v>1.6050814081888924</v>
      </c>
      <c r="AH115" s="28">
        <v>2.8812214512668282E-2</v>
      </c>
      <c r="AI115" s="28">
        <v>4.0293945555226465</v>
      </c>
      <c r="AJ115" s="28">
        <v>2.7867841845631094E-2</v>
      </c>
      <c r="AK115" s="28">
        <v>0.97577964688549867</v>
      </c>
      <c r="AL115" s="30">
        <v>8.1463400366213495E-2</v>
      </c>
      <c r="AM115" s="28">
        <v>4.4207489387812426</v>
      </c>
      <c r="AN115" s="32">
        <v>0.12805449407084815</v>
      </c>
      <c r="AP115" s="28">
        <v>105</v>
      </c>
      <c r="AQ115" s="29">
        <v>1.6</v>
      </c>
      <c r="AR115" s="30">
        <v>3.75</v>
      </c>
      <c r="AS115" s="30">
        <v>4.7142857142857135</v>
      </c>
      <c r="AT115" s="31">
        <v>0</v>
      </c>
      <c r="AU115" s="30">
        <v>0</v>
      </c>
      <c r="AV115" s="30">
        <v>0</v>
      </c>
      <c r="AW115" s="30">
        <v>0</v>
      </c>
      <c r="AX115" s="30">
        <v>0</v>
      </c>
      <c r="AY115" s="30">
        <v>0</v>
      </c>
      <c r="AZ115" s="30">
        <v>0</v>
      </c>
      <c r="BA115" s="31">
        <v>0</v>
      </c>
      <c r="BB115" s="32">
        <v>0</v>
      </c>
      <c r="BC115" s="30">
        <v>100</v>
      </c>
      <c r="BD115" s="30">
        <v>0</v>
      </c>
      <c r="BE115" s="30">
        <v>5</v>
      </c>
      <c r="BF115" s="30">
        <v>0</v>
      </c>
      <c r="BG115" s="30">
        <v>0</v>
      </c>
      <c r="BH115" s="30">
        <v>0</v>
      </c>
      <c r="BI115" s="30">
        <v>4.16227766016838</v>
      </c>
      <c r="BJ115" s="31">
        <v>200</v>
      </c>
      <c r="BK115" s="33">
        <v>0.95</v>
      </c>
      <c r="BL115" s="30">
        <v>0.185</v>
      </c>
      <c r="BM115" s="30">
        <v>8.6259118445769209E-2</v>
      </c>
      <c r="BN115" s="30">
        <v>165</v>
      </c>
      <c r="BO115" s="30">
        <v>0</v>
      </c>
      <c r="BP115" s="30">
        <v>0.99887878787878803</v>
      </c>
      <c r="BQ115" s="32">
        <v>5.2278253603496637E-4</v>
      </c>
      <c r="BR115" s="28">
        <v>9.0300713034596871</v>
      </c>
      <c r="BS115" s="28">
        <v>0.16606474068153379</v>
      </c>
      <c r="BT115" s="28">
        <v>9.3596239884826987E-2</v>
      </c>
      <c r="BU115" s="28">
        <v>1.0976445305554163E-2</v>
      </c>
      <c r="BV115" s="28">
        <v>1.334299598206232</v>
      </c>
      <c r="BW115" s="28">
        <v>3.2898885327456301E-2</v>
      </c>
      <c r="BX115" s="28">
        <v>3.3535735417957597</v>
      </c>
      <c r="BY115" s="28">
        <v>7.4912245966408511E-2</v>
      </c>
      <c r="BZ115" s="28">
        <v>0.64551209946339516</v>
      </c>
      <c r="CA115" s="30">
        <v>4.9089379630743238E-2</v>
      </c>
      <c r="CB115" s="28">
        <v>3.4735244702909394</v>
      </c>
      <c r="CC115" s="32">
        <v>0.11178866933758354</v>
      </c>
      <c r="CE115" s="30">
        <f t="shared" si="11"/>
        <v>4.2045893293604104</v>
      </c>
      <c r="CG115" s="55">
        <f t="shared" si="12"/>
        <v>-1.7787878787878464E-2</v>
      </c>
      <c r="CH115" s="50">
        <f t="shared" si="13"/>
        <v>0</v>
      </c>
      <c r="CI115" s="51"/>
      <c r="CJ115" s="51" t="s">
        <v>61</v>
      </c>
      <c r="CK115" s="59">
        <f>AVERAGE(CG243:CG245)</f>
        <v>-3.0303030303010143E-5</v>
      </c>
      <c r="CL115" s="2"/>
      <c r="CM115" s="55">
        <f t="shared" si="14"/>
        <v>0.27078180998266044</v>
      </c>
      <c r="CN115" s="51">
        <f t="shared" si="15"/>
        <v>0</v>
      </c>
      <c r="CO115" s="51"/>
      <c r="CP115" s="51" t="s">
        <v>61</v>
      </c>
      <c r="CQ115" s="59">
        <f>AVERAGE(CM243:CM245)</f>
        <v>0.12352075892883511</v>
      </c>
      <c r="CR115" s="2"/>
      <c r="CS115" s="55">
        <f t="shared" si="16"/>
        <v>0.67582101372688674</v>
      </c>
      <c r="CT115" s="51">
        <f t="shared" si="17"/>
        <v>0</v>
      </c>
      <c r="CU115" s="51"/>
      <c r="CV115" s="51" t="s">
        <v>61</v>
      </c>
      <c r="CW115" s="59">
        <f>AVERAGE(CS243:CS245)</f>
        <v>0.57887877399158283</v>
      </c>
      <c r="CX115" s="2"/>
      <c r="CY115" s="55">
        <f t="shared" si="18"/>
        <v>0.33026754742210351</v>
      </c>
      <c r="CZ115" s="51">
        <f t="shared" si="19"/>
        <v>0</v>
      </c>
      <c r="DA115" s="51"/>
      <c r="DB115" s="51" t="s">
        <v>61</v>
      </c>
      <c r="DC115" s="59">
        <f>AVERAGE(CY243:CY245)</f>
        <v>0.13683575573315243</v>
      </c>
      <c r="DD115" s="2"/>
      <c r="DE115" s="55">
        <f t="shared" si="20"/>
        <v>0.94722446849030328</v>
      </c>
      <c r="DF115" s="51">
        <f t="shared" si="21"/>
        <v>0</v>
      </c>
      <c r="DG115" s="51"/>
      <c r="DH115" s="51" t="s">
        <v>61</v>
      </c>
      <c r="DI115" s="59">
        <f>AVERAGE(DE243:DE245)</f>
        <v>0.57887877399158283</v>
      </c>
      <c r="DK115" s="15">
        <v>4.2045893293604104</v>
      </c>
    </row>
    <row r="116" spans="1:115" x14ac:dyDescent="0.3">
      <c r="A116" s="28">
        <v>101</v>
      </c>
      <c r="B116" s="29">
        <v>1.6</v>
      </c>
      <c r="C116" s="30">
        <v>2.6666666666666665</v>
      </c>
      <c r="D116" s="30">
        <v>6.9999999999999982</v>
      </c>
      <c r="E116" s="31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1">
        <v>0</v>
      </c>
      <c r="M116" s="32">
        <v>0</v>
      </c>
      <c r="N116" s="30">
        <v>100</v>
      </c>
      <c r="O116" s="30">
        <v>0</v>
      </c>
      <c r="P116" s="30">
        <v>5</v>
      </c>
      <c r="Q116" s="30">
        <v>100</v>
      </c>
      <c r="R116" s="30">
        <v>45</v>
      </c>
      <c r="S116" s="30">
        <v>0</v>
      </c>
      <c r="T116" s="30">
        <v>4.16227766016838</v>
      </c>
      <c r="U116" s="31">
        <v>200</v>
      </c>
      <c r="V116" s="33">
        <v>0.95</v>
      </c>
      <c r="W116" s="30">
        <v>2.25</v>
      </c>
      <c r="X116" s="30">
        <v>0.31838298992872427</v>
      </c>
      <c r="Y116" s="30">
        <v>165</v>
      </c>
      <c r="Z116" s="30">
        <v>0</v>
      </c>
      <c r="AA116" s="30">
        <v>0.98636363636363678</v>
      </c>
      <c r="AB116" s="32">
        <v>1.9295938783559033E-3</v>
      </c>
      <c r="AC116" s="28">
        <v>5.3468782817838676</v>
      </c>
      <c r="AD116" s="28">
        <v>8.3965620193064278E-2</v>
      </c>
      <c r="AE116" s="28">
        <v>8.696336495676725E-2</v>
      </c>
      <c r="AF116" s="28">
        <v>1.381050697273397E-2</v>
      </c>
      <c r="AG116" s="28">
        <v>1.6144247303111303</v>
      </c>
      <c r="AH116" s="28">
        <v>3.3096278743509025E-2</v>
      </c>
      <c r="AI116" s="28">
        <v>4.0736370154690702</v>
      </c>
      <c r="AJ116" s="28">
        <v>3.5738271237135175E-2</v>
      </c>
      <c r="AK116" s="28">
        <v>0.98655072757528328</v>
      </c>
      <c r="AL116" s="30">
        <v>8.6826659754658794E-2</v>
      </c>
      <c r="AM116" s="28">
        <v>4.3187600987782577</v>
      </c>
      <c r="AN116" s="32">
        <v>0.10296025290484143</v>
      </c>
      <c r="AP116" s="28">
        <v>101</v>
      </c>
      <c r="AQ116" s="29">
        <v>1.6</v>
      </c>
      <c r="AR116" s="30">
        <v>2.6666666666666665</v>
      </c>
      <c r="AS116" s="30">
        <v>6.9999999999999982</v>
      </c>
      <c r="AT116" s="31">
        <v>0</v>
      </c>
      <c r="AU116" s="30">
        <v>0</v>
      </c>
      <c r="AV116" s="30">
        <v>0</v>
      </c>
      <c r="AW116" s="30">
        <v>0</v>
      </c>
      <c r="AX116" s="30">
        <v>0</v>
      </c>
      <c r="AY116" s="30">
        <v>0</v>
      </c>
      <c r="AZ116" s="30">
        <v>0</v>
      </c>
      <c r="BA116" s="31">
        <v>0</v>
      </c>
      <c r="BB116" s="32">
        <v>0</v>
      </c>
      <c r="BC116" s="30">
        <v>100</v>
      </c>
      <c r="BD116" s="30">
        <v>0</v>
      </c>
      <c r="BE116" s="30">
        <v>5</v>
      </c>
      <c r="BF116" s="30">
        <v>0</v>
      </c>
      <c r="BG116" s="30">
        <v>0</v>
      </c>
      <c r="BH116" s="30">
        <v>0</v>
      </c>
      <c r="BI116" s="30">
        <v>4.16227766016838</v>
      </c>
      <c r="BJ116" s="31">
        <v>200</v>
      </c>
      <c r="BK116" s="33">
        <v>0.95</v>
      </c>
      <c r="BL116" s="30">
        <v>0.17499999999999999</v>
      </c>
      <c r="BM116" s="30">
        <v>9.5258824408001416E-2</v>
      </c>
      <c r="BN116" s="30">
        <v>165</v>
      </c>
      <c r="BO116" s="30">
        <v>0</v>
      </c>
      <c r="BP116" s="30">
        <v>0.99893939393939424</v>
      </c>
      <c r="BQ116" s="32">
        <v>5.7732620853334421E-4</v>
      </c>
      <c r="BR116" s="28">
        <v>9.4229217616471228</v>
      </c>
      <c r="BS116" s="28">
        <v>0.1456936096786654</v>
      </c>
      <c r="BT116" s="28">
        <v>0.11450103716569876</v>
      </c>
      <c r="BU116" s="28">
        <v>1.2569135579748284E-2</v>
      </c>
      <c r="BV116" s="28">
        <v>1.4219664615521816</v>
      </c>
      <c r="BW116" s="28">
        <v>3.2989623387384537E-2</v>
      </c>
      <c r="BX116" s="28">
        <v>3.4268341424084707</v>
      </c>
      <c r="BY116" s="28">
        <v>7.0430277789231499E-2</v>
      </c>
      <c r="BZ116" s="28">
        <v>0.74060227747242902</v>
      </c>
      <c r="CA116" s="30">
        <v>5.9388171796079844E-2</v>
      </c>
      <c r="CB116" s="28">
        <v>3.5513327766849891</v>
      </c>
      <c r="CC116" s="32">
        <v>0.11813638509837272</v>
      </c>
      <c r="CE116" s="30">
        <f t="shared" si="11"/>
        <v>4.320493798938573</v>
      </c>
      <c r="CG116" s="55">
        <f t="shared" si="12"/>
        <v>-1.2575757575757462E-2</v>
      </c>
      <c r="CH116" s="50">
        <f t="shared" si="13"/>
        <v>0</v>
      </c>
      <c r="CI116" s="51"/>
      <c r="CJ116" s="51" t="s">
        <v>62</v>
      </c>
      <c r="CK116" s="59">
        <f>AVERAGE(CG246)</f>
        <v>-3.0303030303047152E-5</v>
      </c>
      <c r="CL116" s="2"/>
      <c r="CM116" s="55">
        <f t="shared" si="14"/>
        <v>0.19245826875894867</v>
      </c>
      <c r="CN116" s="51">
        <f t="shared" si="15"/>
        <v>0</v>
      </c>
      <c r="CO116" s="51"/>
      <c r="CP116" s="51" t="s">
        <v>62</v>
      </c>
      <c r="CQ116" s="59">
        <f>AVERAGE(CM246)</f>
        <v>0.10719843596198864</v>
      </c>
      <c r="CR116" s="2"/>
      <c r="CS116" s="55">
        <f t="shared" si="16"/>
        <v>0.64680287306059947</v>
      </c>
      <c r="CT116" s="51">
        <f t="shared" si="17"/>
        <v>0</v>
      </c>
      <c r="CU116" s="51"/>
      <c r="CV116" s="51" t="s">
        <v>62</v>
      </c>
      <c r="CW116" s="59">
        <f>AVERAGE(CS246)</f>
        <v>0.49185812584254052</v>
      </c>
      <c r="CX116" s="2"/>
      <c r="CY116" s="55">
        <f t="shared" si="18"/>
        <v>0.24594845010285427</v>
      </c>
      <c r="CZ116" s="51">
        <f t="shared" si="19"/>
        <v>0</v>
      </c>
      <c r="DA116" s="51"/>
      <c r="DB116" s="51" t="s">
        <v>62</v>
      </c>
      <c r="DC116" s="59">
        <f>AVERAGE(CY246)</f>
        <v>0.1691345225822467</v>
      </c>
      <c r="DD116" s="2"/>
      <c r="DE116" s="55">
        <f t="shared" si="20"/>
        <v>0.76742732209326858</v>
      </c>
      <c r="DF116" s="51">
        <f t="shared" si="21"/>
        <v>0</v>
      </c>
      <c r="DG116" s="51"/>
      <c r="DH116" s="51" t="s">
        <v>62</v>
      </c>
      <c r="DI116" s="59">
        <f>AVERAGE(DE246)</f>
        <v>0.49311187669812906</v>
      </c>
      <c r="DK116" s="15">
        <v>4.320493798938573</v>
      </c>
    </row>
    <row r="117" spans="1:115" x14ac:dyDescent="0.3">
      <c r="A117" s="28">
        <v>116</v>
      </c>
      <c r="B117" s="29">
        <v>1.6</v>
      </c>
      <c r="C117" s="30">
        <v>5.9166666666666661</v>
      </c>
      <c r="D117" s="30">
        <v>3.5714285714285712</v>
      </c>
      <c r="E117" s="31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1">
        <v>0</v>
      </c>
      <c r="M117" s="32">
        <v>0</v>
      </c>
      <c r="N117" s="30">
        <v>100</v>
      </c>
      <c r="O117" s="30">
        <v>0</v>
      </c>
      <c r="P117" s="30">
        <v>5</v>
      </c>
      <c r="Q117" s="30">
        <v>100</v>
      </c>
      <c r="R117" s="30">
        <v>45</v>
      </c>
      <c r="S117" s="30">
        <v>0</v>
      </c>
      <c r="T117" s="30">
        <v>4.16227766016838</v>
      </c>
      <c r="U117" s="31">
        <v>200</v>
      </c>
      <c r="V117" s="33">
        <v>0.95</v>
      </c>
      <c r="W117" s="30">
        <v>1.395</v>
      </c>
      <c r="X117" s="30">
        <v>0.22922616269898796</v>
      </c>
      <c r="Y117" s="30">
        <v>165</v>
      </c>
      <c r="Z117" s="30">
        <v>0</v>
      </c>
      <c r="AA117" s="30">
        <v>0.99154545454545484</v>
      </c>
      <c r="AB117" s="32">
        <v>1.3892494709029576E-3</v>
      </c>
      <c r="AC117" s="28">
        <v>5.8140337615300153</v>
      </c>
      <c r="AD117" s="28">
        <v>8.1551709032798694E-2</v>
      </c>
      <c r="AE117" s="28">
        <v>0.10776107883115095</v>
      </c>
      <c r="AF117" s="28">
        <v>1.3562200424808438E-2</v>
      </c>
      <c r="AG117" s="28">
        <v>1.720493100559058</v>
      </c>
      <c r="AH117" s="28">
        <v>3.3197169063146112E-2</v>
      </c>
      <c r="AI117" s="28">
        <v>4.2548577059813875</v>
      </c>
      <c r="AJ117" s="28">
        <v>3.8742718129853623E-2</v>
      </c>
      <c r="AK117" s="28">
        <v>1.0481151097351578</v>
      </c>
      <c r="AL117" s="30">
        <v>8.4344508942127708E-2</v>
      </c>
      <c r="AM117" s="28">
        <v>4.381455351377344</v>
      </c>
      <c r="AN117" s="32">
        <v>6.9099099172850648E-2</v>
      </c>
      <c r="AP117" s="28">
        <v>116</v>
      </c>
      <c r="AQ117" s="29">
        <v>1.6</v>
      </c>
      <c r="AR117" s="30">
        <v>5.9166666666666661</v>
      </c>
      <c r="AS117" s="30">
        <v>3.5714285714285712</v>
      </c>
      <c r="AT117" s="31">
        <v>0</v>
      </c>
      <c r="AU117" s="30">
        <v>0</v>
      </c>
      <c r="AV117" s="30">
        <v>0</v>
      </c>
      <c r="AW117" s="30">
        <v>0</v>
      </c>
      <c r="AX117" s="30">
        <v>0</v>
      </c>
      <c r="AY117" s="30">
        <v>0</v>
      </c>
      <c r="AZ117" s="30">
        <v>0</v>
      </c>
      <c r="BA117" s="31">
        <v>0</v>
      </c>
      <c r="BB117" s="32">
        <v>0</v>
      </c>
      <c r="BC117" s="30">
        <v>100</v>
      </c>
      <c r="BD117" s="30">
        <v>0</v>
      </c>
      <c r="BE117" s="30">
        <v>5</v>
      </c>
      <c r="BF117" s="30">
        <v>0</v>
      </c>
      <c r="BG117" s="30">
        <v>0</v>
      </c>
      <c r="BH117" s="30">
        <v>0</v>
      </c>
      <c r="BI117" s="30">
        <v>4.16227766016838</v>
      </c>
      <c r="BJ117" s="31">
        <v>200</v>
      </c>
      <c r="BK117" s="33">
        <v>0.95</v>
      </c>
      <c r="BL117" s="30">
        <v>0.125</v>
      </c>
      <c r="BM117" s="30">
        <v>0.12181448954078673</v>
      </c>
      <c r="BN117" s="30">
        <v>165</v>
      </c>
      <c r="BO117" s="30">
        <v>0</v>
      </c>
      <c r="BP117" s="30">
        <v>0.99924242424242427</v>
      </c>
      <c r="BQ117" s="32">
        <v>7.3826963358052512E-4</v>
      </c>
      <c r="BR117" s="28">
        <v>10.497262956017087</v>
      </c>
      <c r="BS117" s="28">
        <v>0.14272550515039414</v>
      </c>
      <c r="BT117" s="28">
        <v>0.12804172521283239</v>
      </c>
      <c r="BU117" s="28">
        <v>1.1946229493718229E-2</v>
      </c>
      <c r="BV117" s="28">
        <v>1.5032361096369455</v>
      </c>
      <c r="BW117" s="28">
        <v>3.2899596952309929E-2</v>
      </c>
      <c r="BX117" s="28">
        <v>3.4891232141222144</v>
      </c>
      <c r="BY117" s="28">
        <v>6.6970258002283747E-2</v>
      </c>
      <c r="BZ117" s="28">
        <v>0.78986171163319596</v>
      </c>
      <c r="CA117" s="30">
        <v>4.9798122199910776E-2</v>
      </c>
      <c r="CB117" s="28">
        <v>3.5873503003402321</v>
      </c>
      <c r="CC117" s="32">
        <v>0.13201815253852497</v>
      </c>
      <c r="CE117" s="30">
        <f t="shared" si="11"/>
        <v>4.5968415657875763</v>
      </c>
      <c r="CG117" s="55">
        <f t="shared" si="12"/>
        <v>-7.6969696969694246E-3</v>
      </c>
      <c r="CH117" s="50">
        <f t="shared" si="13"/>
        <v>0</v>
      </c>
      <c r="CI117" s="51"/>
      <c r="CJ117" s="51" t="s">
        <v>63</v>
      </c>
      <c r="CK117" s="59">
        <f>AVERAGE(CG247:CG249)</f>
        <v>0</v>
      </c>
      <c r="CL117" s="2"/>
      <c r="CM117" s="55">
        <f t="shared" si="14"/>
        <v>0.21725699092211248</v>
      </c>
      <c r="CN117" s="51">
        <f t="shared" si="15"/>
        <v>0</v>
      </c>
      <c r="CO117" s="51"/>
      <c r="CP117" s="51" t="s">
        <v>63</v>
      </c>
      <c r="CQ117" s="59">
        <f>AVERAGE(CM247:CM249)</f>
        <v>0.12505544082741346</v>
      </c>
      <c r="CR117" s="2"/>
      <c r="CS117" s="55">
        <f t="shared" si="16"/>
        <v>0.76573449185917308</v>
      </c>
      <c r="CT117" s="51">
        <f t="shared" si="17"/>
        <v>0</v>
      </c>
      <c r="CU117" s="51"/>
      <c r="CV117" s="51" t="s">
        <v>63</v>
      </c>
      <c r="CW117" s="59">
        <f>AVERAGE(CS247:CS249)</f>
        <v>0.48942982037372856</v>
      </c>
      <c r="CX117" s="2"/>
      <c r="CY117" s="55">
        <f t="shared" si="18"/>
        <v>0.2582533981019618</v>
      </c>
      <c r="CZ117" s="51">
        <f t="shared" si="19"/>
        <v>0</v>
      </c>
      <c r="DA117" s="51"/>
      <c r="DB117" s="51" t="s">
        <v>63</v>
      </c>
      <c r="DC117" s="59">
        <f>AVERAGE(CY247:CY249)</f>
        <v>0.11835156012769237</v>
      </c>
      <c r="DD117" s="2"/>
      <c r="DE117" s="55">
        <f t="shared" si="20"/>
        <v>0.79410505103711193</v>
      </c>
      <c r="DF117" s="51">
        <f t="shared" si="21"/>
        <v>0</v>
      </c>
      <c r="DG117" s="51"/>
      <c r="DH117" s="51" t="s">
        <v>63</v>
      </c>
      <c r="DI117" s="59">
        <f>AVERAGE(DE247:DE249)</f>
        <v>0.48942982037372856</v>
      </c>
      <c r="DK117" s="15">
        <v>4.5968415657875763</v>
      </c>
    </row>
    <row r="118" spans="1:115" x14ac:dyDescent="0.3">
      <c r="A118" s="28">
        <v>106</v>
      </c>
      <c r="B118" s="29">
        <v>1.6</v>
      </c>
      <c r="C118" s="30">
        <v>3.75</v>
      </c>
      <c r="D118" s="30">
        <v>5.8571428571428559</v>
      </c>
      <c r="E118" s="31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1">
        <v>0</v>
      </c>
      <c r="M118" s="32">
        <v>0</v>
      </c>
      <c r="N118" s="30">
        <v>100</v>
      </c>
      <c r="O118" s="30">
        <v>0</v>
      </c>
      <c r="P118" s="30">
        <v>5</v>
      </c>
      <c r="Q118" s="30">
        <v>100</v>
      </c>
      <c r="R118" s="30">
        <v>45</v>
      </c>
      <c r="S118" s="30">
        <v>0</v>
      </c>
      <c r="T118" s="30">
        <v>4.16227766016838</v>
      </c>
      <c r="U118" s="31">
        <v>200</v>
      </c>
      <c r="V118" s="33">
        <v>0.95</v>
      </c>
      <c r="W118" s="30">
        <v>1.385</v>
      </c>
      <c r="X118" s="30">
        <v>0.22955838396254694</v>
      </c>
      <c r="Y118" s="30">
        <v>165</v>
      </c>
      <c r="Z118" s="30">
        <v>0</v>
      </c>
      <c r="AA118" s="30">
        <v>0.99160606060606171</v>
      </c>
      <c r="AB118" s="32">
        <v>1.3912629331063449E-3</v>
      </c>
      <c r="AC118" s="28">
        <v>5.7822439892793067</v>
      </c>
      <c r="AD118" s="28">
        <v>9.0566308076981003E-2</v>
      </c>
      <c r="AE118" s="28">
        <v>0.10134775939150976</v>
      </c>
      <c r="AF118" s="28">
        <v>1.4512538905424E-2</v>
      </c>
      <c r="AG118" s="28">
        <v>1.729606011835177</v>
      </c>
      <c r="AH118" s="28">
        <v>3.5643186334008294E-2</v>
      </c>
      <c r="AI118" s="28">
        <v>4.2508412481619127</v>
      </c>
      <c r="AJ118" s="28">
        <v>4.0855721699416862E-2</v>
      </c>
      <c r="AK118" s="28">
        <v>1.0483398640324126</v>
      </c>
      <c r="AL118" s="30">
        <v>8.2611339343437812E-2</v>
      </c>
      <c r="AM118" s="28">
        <v>4.3838766564441327</v>
      </c>
      <c r="AN118" s="32">
        <v>8.2226325687459176E-2</v>
      </c>
      <c r="AP118" s="28">
        <v>106</v>
      </c>
      <c r="AQ118" s="29">
        <v>1.6</v>
      </c>
      <c r="AR118" s="30">
        <v>3.75</v>
      </c>
      <c r="AS118" s="30">
        <v>5.8571428571428559</v>
      </c>
      <c r="AT118" s="31">
        <v>0</v>
      </c>
      <c r="AU118" s="30">
        <v>0</v>
      </c>
      <c r="AV118" s="30">
        <v>0</v>
      </c>
      <c r="AW118" s="30">
        <v>0</v>
      </c>
      <c r="AX118" s="30">
        <v>0</v>
      </c>
      <c r="AY118" s="30">
        <v>0</v>
      </c>
      <c r="AZ118" s="30">
        <v>0</v>
      </c>
      <c r="BA118" s="31">
        <v>0</v>
      </c>
      <c r="BB118" s="32">
        <v>0</v>
      </c>
      <c r="BC118" s="30">
        <v>100</v>
      </c>
      <c r="BD118" s="30">
        <v>0</v>
      </c>
      <c r="BE118" s="30">
        <v>5</v>
      </c>
      <c r="BF118" s="30">
        <v>0</v>
      </c>
      <c r="BG118" s="30">
        <v>0</v>
      </c>
      <c r="BH118" s="30">
        <v>0</v>
      </c>
      <c r="BI118" s="30">
        <v>4.16227766016838</v>
      </c>
      <c r="BJ118" s="31">
        <v>200</v>
      </c>
      <c r="BK118" s="33">
        <v>0.95</v>
      </c>
      <c r="BL118" s="30">
        <v>2.5000000000000001E-2</v>
      </c>
      <c r="BM118" s="30">
        <v>2.1824440270116454E-2</v>
      </c>
      <c r="BN118" s="30">
        <v>165</v>
      </c>
      <c r="BO118" s="30">
        <v>0</v>
      </c>
      <c r="BP118" s="30">
        <v>0.99984848484848499</v>
      </c>
      <c r="BQ118" s="32">
        <v>1.3226933497040367E-4</v>
      </c>
      <c r="BR118" s="28">
        <v>10.540330746489289</v>
      </c>
      <c r="BS118" s="28">
        <v>0.15704638694853845</v>
      </c>
      <c r="BT118" s="28">
        <v>0.12385819485889762</v>
      </c>
      <c r="BU118" s="28">
        <v>1.2900817191949514E-2</v>
      </c>
      <c r="BV118" s="28">
        <v>1.4906871646486206</v>
      </c>
      <c r="BW118" s="28">
        <v>3.423154781468124E-2</v>
      </c>
      <c r="BX118" s="28">
        <v>3.4697772982334949</v>
      </c>
      <c r="BY118" s="28">
        <v>6.316337488785119E-2</v>
      </c>
      <c r="BZ118" s="28">
        <v>0.76828487490548492</v>
      </c>
      <c r="CA118" s="30">
        <v>4.9213107077044835E-2</v>
      </c>
      <c r="CB118" s="28">
        <v>3.4737489500929399</v>
      </c>
      <c r="CC118" s="32">
        <v>6.4554052773800608E-2</v>
      </c>
      <c r="CE118" s="30">
        <f t="shared" si="11"/>
        <v>4.6866070578069277</v>
      </c>
      <c r="CG118" s="55">
        <f t="shared" si="12"/>
        <v>-8.2424242424232741E-3</v>
      </c>
      <c r="CH118" s="50">
        <f t="shared" si="13"/>
        <v>0</v>
      </c>
      <c r="CI118" s="51"/>
      <c r="CJ118" s="51" t="s">
        <v>64</v>
      </c>
      <c r="CK118" s="59">
        <f>AVERAGE(CG250:CG251)</f>
        <v>0</v>
      </c>
      <c r="CL118" s="2"/>
      <c r="CM118" s="55">
        <f t="shared" si="14"/>
        <v>0.23891884718655643</v>
      </c>
      <c r="CN118" s="51">
        <f t="shared" si="15"/>
        <v>0</v>
      </c>
      <c r="CO118" s="51"/>
      <c r="CP118" s="51" t="s">
        <v>64</v>
      </c>
      <c r="CQ118" s="59">
        <f>AVERAGE(CM250:CM251)</f>
        <v>9.4603609906200758E-2</v>
      </c>
      <c r="CR118" s="2"/>
      <c r="CS118" s="55">
        <f t="shared" si="16"/>
        <v>0.78106394992841777</v>
      </c>
      <c r="CT118" s="51">
        <f t="shared" si="17"/>
        <v>0</v>
      </c>
      <c r="CU118" s="51"/>
      <c r="CV118" s="51" t="s">
        <v>64</v>
      </c>
      <c r="CW118" s="59">
        <f>AVERAGE(CS250:CS251)</f>
        <v>0.45486601696407014</v>
      </c>
      <c r="CX118" s="2"/>
      <c r="CY118" s="55">
        <f t="shared" si="18"/>
        <v>0.28005498912692772</v>
      </c>
      <c r="CZ118" s="51">
        <f t="shared" si="19"/>
        <v>0</v>
      </c>
      <c r="DA118" s="51"/>
      <c r="DB118" s="51" t="s">
        <v>64</v>
      </c>
      <c r="DC118" s="59">
        <f>AVERAGE(CY250:CY251)</f>
        <v>0.14149300899823386</v>
      </c>
      <c r="DD118" s="2"/>
      <c r="DE118" s="55">
        <f t="shared" si="20"/>
        <v>0.91012770635119278</v>
      </c>
      <c r="DF118" s="51">
        <f t="shared" si="21"/>
        <v>0</v>
      </c>
      <c r="DG118" s="51"/>
      <c r="DH118" s="51" t="s">
        <v>64</v>
      </c>
      <c r="DI118" s="59">
        <f>AVERAGE(DE250:DE251)</f>
        <v>0.45486601696407014</v>
      </c>
      <c r="DK118" s="15">
        <v>4.6866070578069277</v>
      </c>
    </row>
    <row r="119" spans="1:115" x14ac:dyDescent="0.3">
      <c r="A119" s="28">
        <v>111</v>
      </c>
      <c r="B119" s="29">
        <v>1.6</v>
      </c>
      <c r="C119" s="30">
        <v>4.833333333333333</v>
      </c>
      <c r="D119" s="30">
        <v>4.7142857142857135</v>
      </c>
      <c r="E119" s="31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1">
        <v>0</v>
      </c>
      <c r="M119" s="32">
        <v>0</v>
      </c>
      <c r="N119" s="30">
        <v>100</v>
      </c>
      <c r="O119" s="30">
        <v>0</v>
      </c>
      <c r="P119" s="30">
        <v>5</v>
      </c>
      <c r="Q119" s="30">
        <v>100</v>
      </c>
      <c r="R119" s="30">
        <v>45</v>
      </c>
      <c r="S119" s="30">
        <v>0</v>
      </c>
      <c r="T119" s="30">
        <v>4.16227766016838</v>
      </c>
      <c r="U119" s="31">
        <v>200</v>
      </c>
      <c r="V119" s="33">
        <v>0.95</v>
      </c>
      <c r="W119" s="30">
        <v>1.4850000000000001</v>
      </c>
      <c r="X119" s="30">
        <v>0.26595710085092628</v>
      </c>
      <c r="Y119" s="30">
        <v>165</v>
      </c>
      <c r="Z119" s="30">
        <v>0</v>
      </c>
      <c r="AA119" s="30">
        <v>0.99100000000000021</v>
      </c>
      <c r="AB119" s="32">
        <v>1.6118612172783431E-3</v>
      </c>
      <c r="AC119" s="28">
        <v>5.9202300304083302</v>
      </c>
      <c r="AD119" s="28">
        <v>7.9933383112440692E-2</v>
      </c>
      <c r="AE119" s="28">
        <v>0.10986920648230758</v>
      </c>
      <c r="AF119" s="28">
        <v>1.4631380135457615E-2</v>
      </c>
      <c r="AG119" s="28">
        <v>1.6921757355210145</v>
      </c>
      <c r="AH119" s="28">
        <v>3.1032324304489243E-2</v>
      </c>
      <c r="AI119" s="28">
        <v>4.2550380796121114</v>
      </c>
      <c r="AJ119" s="28">
        <v>3.5732963294717382E-2</v>
      </c>
      <c r="AK119" s="28">
        <v>1.0555911208621136</v>
      </c>
      <c r="AL119" s="30">
        <v>8.448308892295095E-2</v>
      </c>
      <c r="AM119" s="28">
        <v>4.427893968511893</v>
      </c>
      <c r="AN119" s="32">
        <v>8.8040981159675027E-2</v>
      </c>
      <c r="AP119" s="28">
        <v>111</v>
      </c>
      <c r="AQ119" s="29">
        <v>1.6</v>
      </c>
      <c r="AR119" s="30">
        <v>4.833333333333333</v>
      </c>
      <c r="AS119" s="30">
        <v>4.7142857142857135</v>
      </c>
      <c r="AT119" s="31">
        <v>0</v>
      </c>
      <c r="AU119" s="30">
        <v>0</v>
      </c>
      <c r="AV119" s="30">
        <v>0</v>
      </c>
      <c r="AW119" s="30">
        <v>0</v>
      </c>
      <c r="AX119" s="30">
        <v>0</v>
      </c>
      <c r="AY119" s="30">
        <v>0</v>
      </c>
      <c r="AZ119" s="30">
        <v>0</v>
      </c>
      <c r="BA119" s="31">
        <v>0</v>
      </c>
      <c r="BB119" s="32">
        <v>0</v>
      </c>
      <c r="BC119" s="30">
        <v>100</v>
      </c>
      <c r="BD119" s="30">
        <v>0</v>
      </c>
      <c r="BE119" s="30">
        <v>5</v>
      </c>
      <c r="BF119" s="30">
        <v>0</v>
      </c>
      <c r="BG119" s="30">
        <v>0</v>
      </c>
      <c r="BH119" s="30">
        <v>0</v>
      </c>
      <c r="BI119" s="30">
        <v>4.16227766016838</v>
      </c>
      <c r="BJ119" s="31">
        <v>200</v>
      </c>
      <c r="BK119" s="33">
        <v>0.95</v>
      </c>
      <c r="BL119" s="30">
        <v>7.0000000000000007E-2</v>
      </c>
      <c r="BM119" s="30">
        <v>4.9442390099598152E-2</v>
      </c>
      <c r="BN119" s="30">
        <v>165</v>
      </c>
      <c r="BO119" s="30">
        <v>0</v>
      </c>
      <c r="BP119" s="30">
        <v>0.99957575757575756</v>
      </c>
      <c r="BQ119" s="32">
        <v>2.9965084908847335E-4</v>
      </c>
      <c r="BR119" s="28">
        <v>10.784803591722161</v>
      </c>
      <c r="BS119" s="28">
        <v>0.15096364100554838</v>
      </c>
      <c r="BT119" s="28">
        <v>0.12239679721592447</v>
      </c>
      <c r="BU119" s="28">
        <v>1.2379766134707216E-2</v>
      </c>
      <c r="BV119" s="28">
        <v>1.4502376370608783</v>
      </c>
      <c r="BW119" s="28">
        <v>3.4130066195122204E-2</v>
      </c>
      <c r="BX119" s="28">
        <v>3.4265777935733359</v>
      </c>
      <c r="BY119" s="28">
        <v>6.5770340984855777E-2</v>
      </c>
      <c r="BZ119" s="28">
        <v>0.81132355406454326</v>
      </c>
      <c r="CA119" s="30">
        <v>5.5254242287681284E-2</v>
      </c>
      <c r="CB119" s="28">
        <v>3.4700356385479796</v>
      </c>
      <c r="CC119" s="32">
        <v>8.3920484589847813E-2</v>
      </c>
      <c r="CE119" s="30">
        <f t="shared" si="11"/>
        <v>4.7734384133153203</v>
      </c>
      <c r="CG119" s="55">
        <f t="shared" si="12"/>
        <v>-8.5757575757573479E-3</v>
      </c>
      <c r="CH119" s="50">
        <f t="shared" si="13"/>
        <v>0</v>
      </c>
      <c r="CI119" s="51"/>
      <c r="CJ119" s="51" t="s">
        <v>65</v>
      </c>
      <c r="CK119" s="59">
        <f>AVERAGE(CG252)</f>
        <v>0</v>
      </c>
      <c r="CL119" s="2"/>
      <c r="CM119" s="55">
        <f t="shared" si="14"/>
        <v>0.24193809846013625</v>
      </c>
      <c r="CN119" s="51">
        <f t="shared" si="15"/>
        <v>0</v>
      </c>
      <c r="CO119" s="51"/>
      <c r="CP119" s="51" t="s">
        <v>65</v>
      </c>
      <c r="CQ119" s="59">
        <f>AVERAGE(CM252)</f>
        <v>9.3828472669273522E-2</v>
      </c>
      <c r="CR119" s="2"/>
      <c r="CS119" s="55">
        <f t="shared" si="16"/>
        <v>0.82846028603877553</v>
      </c>
      <c r="CT119" s="51">
        <f t="shared" si="17"/>
        <v>0</v>
      </c>
      <c r="CU119" s="51"/>
      <c r="CV119" s="51" t="s">
        <v>65</v>
      </c>
      <c r="CW119" s="59">
        <f>AVERAGE(CS252)</f>
        <v>0.42734494128133349</v>
      </c>
      <c r="CX119" s="2"/>
      <c r="CY119" s="55">
        <f t="shared" si="18"/>
        <v>0.24426756679757033</v>
      </c>
      <c r="CZ119" s="51">
        <f t="shared" si="19"/>
        <v>0</v>
      </c>
      <c r="DA119" s="51"/>
      <c r="DB119" s="51" t="s">
        <v>65</v>
      </c>
      <c r="DC119" s="59">
        <f>AVERAGE(CY252)</f>
        <v>9.9754544946240475E-2</v>
      </c>
      <c r="DD119" s="2"/>
      <c r="DE119" s="55">
        <f t="shared" si="20"/>
        <v>0.9578583299639134</v>
      </c>
      <c r="DF119" s="51">
        <f t="shared" si="21"/>
        <v>0</v>
      </c>
      <c r="DG119" s="51"/>
      <c r="DH119" s="51" t="s">
        <v>65</v>
      </c>
      <c r="DI119" s="59">
        <f>AVERAGE(DE252)</f>
        <v>0.42734494128133349</v>
      </c>
      <c r="DK119" s="15">
        <v>4.7734384133153203</v>
      </c>
    </row>
    <row r="120" spans="1:115" x14ac:dyDescent="0.3">
      <c r="A120" s="28">
        <v>123</v>
      </c>
      <c r="B120" s="29">
        <v>1.6</v>
      </c>
      <c r="C120" s="30">
        <v>6.9999999999999991</v>
      </c>
      <c r="D120" s="30">
        <v>3.5714285714285712</v>
      </c>
      <c r="E120" s="31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1">
        <v>0</v>
      </c>
      <c r="M120" s="32">
        <v>0</v>
      </c>
      <c r="N120" s="30">
        <v>100</v>
      </c>
      <c r="O120" s="30">
        <v>0</v>
      </c>
      <c r="P120" s="30">
        <v>5</v>
      </c>
      <c r="Q120" s="30">
        <v>100</v>
      </c>
      <c r="R120" s="30">
        <v>45</v>
      </c>
      <c r="S120" s="30">
        <v>0</v>
      </c>
      <c r="T120" s="30">
        <v>4.16227766016838</v>
      </c>
      <c r="U120" s="31">
        <v>200</v>
      </c>
      <c r="V120" s="33">
        <v>0.95</v>
      </c>
      <c r="W120" s="30">
        <v>0.58499999999999996</v>
      </c>
      <c r="X120" s="30">
        <v>0.14137117054986439</v>
      </c>
      <c r="Y120" s="30">
        <v>165</v>
      </c>
      <c r="Z120" s="30">
        <v>0</v>
      </c>
      <c r="AA120" s="30">
        <v>0.99645454545454637</v>
      </c>
      <c r="AB120" s="32">
        <v>8.5679497302948242E-4</v>
      </c>
      <c r="AC120" s="28">
        <v>6.6682031274553095</v>
      </c>
      <c r="AD120" s="28">
        <v>8.1847145298366883E-2</v>
      </c>
      <c r="AE120" s="28">
        <v>0.12092375643038895</v>
      </c>
      <c r="AF120" s="28">
        <v>1.4246106052488857E-2</v>
      </c>
      <c r="AG120" s="28">
        <v>1.8117450316209289</v>
      </c>
      <c r="AH120" s="28">
        <v>3.8158352829808957E-2</v>
      </c>
      <c r="AI120" s="28">
        <v>4.5064993697165274</v>
      </c>
      <c r="AJ120" s="28">
        <v>6.6190587136262163E-2</v>
      </c>
      <c r="AK120" s="28">
        <v>1.0672608392425409</v>
      </c>
      <c r="AL120" s="30">
        <v>8.2272262799326007E-2</v>
      </c>
      <c r="AM120" s="28">
        <v>4.5479729642748907</v>
      </c>
      <c r="AN120" s="32">
        <v>7.7034176723728587E-2</v>
      </c>
      <c r="AP120" s="28">
        <v>123</v>
      </c>
      <c r="AQ120" s="29">
        <v>1.6</v>
      </c>
      <c r="AR120" s="30">
        <v>6.9999999999999991</v>
      </c>
      <c r="AS120" s="30">
        <v>3.5714285714285712</v>
      </c>
      <c r="AT120" s="31">
        <v>0</v>
      </c>
      <c r="AU120" s="30">
        <v>0</v>
      </c>
      <c r="AV120" s="30">
        <v>0</v>
      </c>
      <c r="AW120" s="30">
        <v>0</v>
      </c>
      <c r="AX120" s="30">
        <v>0</v>
      </c>
      <c r="AY120" s="30">
        <v>0</v>
      </c>
      <c r="AZ120" s="30">
        <v>0</v>
      </c>
      <c r="BA120" s="31">
        <v>0</v>
      </c>
      <c r="BB120" s="32">
        <v>0</v>
      </c>
      <c r="BC120" s="30">
        <v>100</v>
      </c>
      <c r="BD120" s="30">
        <v>0</v>
      </c>
      <c r="BE120" s="30">
        <v>5</v>
      </c>
      <c r="BF120" s="30">
        <v>0</v>
      </c>
      <c r="BG120" s="30">
        <v>0</v>
      </c>
      <c r="BH120" s="30">
        <v>0</v>
      </c>
      <c r="BI120" s="30">
        <v>4.16227766016838</v>
      </c>
      <c r="BJ120" s="31">
        <v>200</v>
      </c>
      <c r="BK120" s="33">
        <v>0.95</v>
      </c>
      <c r="BL120" s="30">
        <v>0.02</v>
      </c>
      <c r="BM120" s="30">
        <v>2.4050087320807302E-2</v>
      </c>
      <c r="BN120" s="30">
        <v>165</v>
      </c>
      <c r="BO120" s="30">
        <v>0</v>
      </c>
      <c r="BP120" s="30">
        <v>0.99987878787878803</v>
      </c>
      <c r="BQ120" s="32">
        <v>1.4575810497458974E-4</v>
      </c>
      <c r="BR120" s="28">
        <v>11.888438464398584</v>
      </c>
      <c r="BS120" s="28">
        <v>0.15375684802231515</v>
      </c>
      <c r="BT120" s="28">
        <v>0.13573080617707073</v>
      </c>
      <c r="BU120" s="28">
        <v>1.3468550996404892E-2</v>
      </c>
      <c r="BV120" s="28">
        <v>1.6315774654769186</v>
      </c>
      <c r="BW120" s="28">
        <v>4.1680050830476829E-2</v>
      </c>
      <c r="BX120" s="28">
        <v>3.613046822776937</v>
      </c>
      <c r="BY120" s="28">
        <v>6.3000091176131062E-2</v>
      </c>
      <c r="BZ120" s="28">
        <v>0.85179835063486953</v>
      </c>
      <c r="CA120" s="30">
        <v>5.6369607009079135E-2</v>
      </c>
      <c r="CB120" s="28">
        <v>3.6224116775342985</v>
      </c>
      <c r="CC120" s="32">
        <v>6.7816111675570709E-2</v>
      </c>
      <c r="CE120" s="30">
        <f t="shared" si="11"/>
        <v>5</v>
      </c>
      <c r="CG120" s="55">
        <f t="shared" si="12"/>
        <v>-3.4242424242416636E-3</v>
      </c>
      <c r="CH120" s="50">
        <f t="shared" si="13"/>
        <v>0</v>
      </c>
      <c r="CI120" s="51"/>
      <c r="CJ120" s="51" t="s">
        <v>66</v>
      </c>
      <c r="CK120" s="59">
        <f>AVERAGE(CG253:CG254)</f>
        <v>0</v>
      </c>
      <c r="CL120" s="2"/>
      <c r="CM120" s="55">
        <f t="shared" si="14"/>
        <v>0.1801675661440103</v>
      </c>
      <c r="CN120" s="51">
        <f t="shared" si="15"/>
        <v>0</v>
      </c>
      <c r="CO120" s="51"/>
      <c r="CP120" s="51" t="s">
        <v>66</v>
      </c>
      <c r="CQ120" s="59">
        <f>AVERAGE(CM253:CM254)</f>
        <v>0.12607271096685346</v>
      </c>
      <c r="CR120" s="2"/>
      <c r="CS120" s="55">
        <f t="shared" si="16"/>
        <v>0.89345254693959042</v>
      </c>
      <c r="CT120" s="51">
        <f t="shared" si="17"/>
        <v>0</v>
      </c>
      <c r="CU120" s="51"/>
      <c r="CV120" s="51" t="s">
        <v>66</v>
      </c>
      <c r="CW120" s="59">
        <f>AVERAGE(CS253:CS254)</f>
        <v>0.3428067371486887</v>
      </c>
      <c r="CX120" s="2"/>
      <c r="CY120" s="55">
        <f t="shared" si="18"/>
        <v>0.21546248860767137</v>
      </c>
      <c r="CZ120" s="51">
        <f t="shared" si="19"/>
        <v>0</v>
      </c>
      <c r="DA120" s="51"/>
      <c r="DB120" s="51" t="s">
        <v>66</v>
      </c>
      <c r="DC120" s="59">
        <f>AVERAGE(CY253:CY254)</f>
        <v>0.1037572670200344</v>
      </c>
      <c r="DD120" s="2"/>
      <c r="DE120" s="55">
        <f t="shared" si="20"/>
        <v>0.92556128674059224</v>
      </c>
      <c r="DF120" s="51">
        <f t="shared" si="21"/>
        <v>0</v>
      </c>
      <c r="DG120" s="51"/>
      <c r="DH120" s="51" t="s">
        <v>66</v>
      </c>
      <c r="DI120" s="59">
        <f>AVERAGE(DE253:DE254)</f>
        <v>0.3428067371486887</v>
      </c>
      <c r="DK120" s="15">
        <v>5</v>
      </c>
    </row>
    <row r="121" spans="1:115" x14ac:dyDescent="0.3">
      <c r="A121" s="28">
        <v>107</v>
      </c>
      <c r="B121" s="29">
        <v>1.6</v>
      </c>
      <c r="C121" s="30">
        <v>3.75</v>
      </c>
      <c r="D121" s="30">
        <v>6.9999999999999982</v>
      </c>
      <c r="E121" s="31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1">
        <v>0</v>
      </c>
      <c r="M121" s="32">
        <v>0</v>
      </c>
      <c r="N121" s="30">
        <v>100</v>
      </c>
      <c r="O121" s="30">
        <v>0</v>
      </c>
      <c r="P121" s="30">
        <v>5</v>
      </c>
      <c r="Q121" s="30">
        <v>100</v>
      </c>
      <c r="R121" s="30">
        <v>45</v>
      </c>
      <c r="S121" s="30">
        <v>0</v>
      </c>
      <c r="T121" s="30">
        <v>4.16227766016838</v>
      </c>
      <c r="U121" s="31">
        <v>200</v>
      </c>
      <c r="V121" s="33">
        <v>0.95</v>
      </c>
      <c r="W121" s="30">
        <v>0.27</v>
      </c>
      <c r="X121" s="30">
        <v>8.8088810496156314E-2</v>
      </c>
      <c r="Y121" s="30">
        <v>165</v>
      </c>
      <c r="Z121" s="30">
        <v>0</v>
      </c>
      <c r="AA121" s="30">
        <v>0.99836363636363668</v>
      </c>
      <c r="AB121" s="32">
        <v>5.3387157876458563E-4</v>
      </c>
      <c r="AC121" s="28">
        <v>7.1973788018761162</v>
      </c>
      <c r="AD121" s="28">
        <v>8.2536841033320388E-2</v>
      </c>
      <c r="AE121" s="28">
        <v>0.10980691135138666</v>
      </c>
      <c r="AF121" s="28">
        <v>1.2272483098679439E-2</v>
      </c>
      <c r="AG121" s="28">
        <v>1.84615596772323</v>
      </c>
      <c r="AH121" s="28">
        <v>4.229755921590455E-2</v>
      </c>
      <c r="AI121" s="28">
        <v>4.5973333060608947</v>
      </c>
      <c r="AJ121" s="28">
        <v>6.7719268824510903E-2</v>
      </c>
      <c r="AK121" s="28">
        <v>1.1062725029133866</v>
      </c>
      <c r="AL121" s="30">
        <v>8.1319742454419211E-2</v>
      </c>
      <c r="AM121" s="28">
        <v>4.6047199269857009</v>
      </c>
      <c r="AN121" s="32">
        <v>6.9256827914305305E-2</v>
      </c>
      <c r="AP121" s="28">
        <v>107</v>
      </c>
      <c r="AQ121" s="29">
        <v>1.6</v>
      </c>
      <c r="AR121" s="30">
        <v>3.75</v>
      </c>
      <c r="AS121" s="30">
        <v>6.9999999999999982</v>
      </c>
      <c r="AT121" s="31">
        <v>0</v>
      </c>
      <c r="AU121" s="30">
        <v>0</v>
      </c>
      <c r="AV121" s="30">
        <v>0</v>
      </c>
      <c r="AW121" s="30">
        <v>0</v>
      </c>
      <c r="AX121" s="30">
        <v>0</v>
      </c>
      <c r="AY121" s="30">
        <v>0</v>
      </c>
      <c r="AZ121" s="30">
        <v>0</v>
      </c>
      <c r="BA121" s="31">
        <v>0</v>
      </c>
      <c r="BB121" s="32">
        <v>0</v>
      </c>
      <c r="BC121" s="30">
        <v>100</v>
      </c>
      <c r="BD121" s="30">
        <v>0</v>
      </c>
      <c r="BE121" s="30">
        <v>5</v>
      </c>
      <c r="BF121" s="30">
        <v>0</v>
      </c>
      <c r="BG121" s="30">
        <v>0</v>
      </c>
      <c r="BH121" s="30">
        <v>0</v>
      </c>
      <c r="BI121" s="30">
        <v>4.16227766016838</v>
      </c>
      <c r="BJ121" s="31">
        <v>200</v>
      </c>
      <c r="BK121" s="33">
        <v>0.95</v>
      </c>
      <c r="BL121" s="30">
        <v>0.01</v>
      </c>
      <c r="BM121" s="30">
        <v>1.3908759552024679E-2</v>
      </c>
      <c r="BN121" s="30">
        <v>165</v>
      </c>
      <c r="BO121" s="30">
        <v>0</v>
      </c>
      <c r="BP121" s="30">
        <v>0.99993939393939402</v>
      </c>
      <c r="BQ121" s="32">
        <v>8.4295512436513665E-5</v>
      </c>
      <c r="BR121" s="28">
        <v>13.017568920916482</v>
      </c>
      <c r="BS121" s="28">
        <v>0.16222359727169353</v>
      </c>
      <c r="BT121" s="28">
        <v>0.14389327528349929</v>
      </c>
      <c r="BU121" s="28">
        <v>1.4515639652390867E-2</v>
      </c>
      <c r="BV121" s="28">
        <v>1.6644661900378424</v>
      </c>
      <c r="BW121" s="28">
        <v>4.6598065201115056E-2</v>
      </c>
      <c r="BX121" s="28">
        <v>3.6620679763001855</v>
      </c>
      <c r="BY121" s="28">
        <v>6.4825778384665536E-2</v>
      </c>
      <c r="BZ121" s="28">
        <v>0.86094949148216404</v>
      </c>
      <c r="CA121" s="30">
        <v>6.0570985251378502E-2</v>
      </c>
      <c r="CB121" s="28">
        <v>3.6695070070218736</v>
      </c>
      <c r="CC121" s="32">
        <v>6.8555766723385494E-2</v>
      </c>
      <c r="CE121" s="30">
        <f t="shared" si="11"/>
        <v>5.1234753829797981</v>
      </c>
      <c r="CG121" s="55">
        <f t="shared" si="12"/>
        <v>-1.5757575757573417E-3</v>
      </c>
      <c r="CH121" s="50">
        <f t="shared" si="13"/>
        <v>0</v>
      </c>
      <c r="CI121" s="51"/>
      <c r="CJ121" s="51" t="s">
        <v>67</v>
      </c>
      <c r="CK121" s="59">
        <f>CG255</f>
        <v>0</v>
      </c>
      <c r="CL121" s="2"/>
      <c r="CM121" s="55">
        <f t="shared" si="14"/>
        <v>0.18168977768538763</v>
      </c>
      <c r="CN121" s="51">
        <f t="shared" si="15"/>
        <v>0</v>
      </c>
      <c r="CO121" s="51"/>
      <c r="CP121" s="51" t="s">
        <v>67</v>
      </c>
      <c r="CQ121" s="59">
        <f>CM255</f>
        <v>0.10710305114902008</v>
      </c>
      <c r="CR121" s="2"/>
      <c r="CS121" s="55">
        <f t="shared" si="16"/>
        <v>0.9352653297607092</v>
      </c>
      <c r="CT121" s="51">
        <f t="shared" si="17"/>
        <v>0</v>
      </c>
      <c r="CU121" s="51"/>
      <c r="CV121" s="51" t="s">
        <v>67</v>
      </c>
      <c r="CW121" s="59">
        <f>CS255</f>
        <v>0.33129611400735115</v>
      </c>
      <c r="CX121" s="2"/>
      <c r="CY121" s="55">
        <f t="shared" si="18"/>
        <v>0.24532301143122259</v>
      </c>
      <c r="CZ121" s="51">
        <f t="shared" si="19"/>
        <v>0</v>
      </c>
      <c r="DA121" s="51"/>
      <c r="DB121" s="51" t="s">
        <v>67</v>
      </c>
      <c r="DC121" s="59">
        <f>CY255</f>
        <v>0.10537181639902871</v>
      </c>
      <c r="DD121" s="2"/>
      <c r="DE121" s="55">
        <f t="shared" si="20"/>
        <v>0.93521291996382727</v>
      </c>
      <c r="DF121" s="51">
        <f t="shared" si="21"/>
        <v>0</v>
      </c>
      <c r="DG121" s="51"/>
      <c r="DH121" s="51" t="s">
        <v>67</v>
      </c>
      <c r="DI121" s="59">
        <f>DE255</f>
        <v>0.33129611400735115</v>
      </c>
      <c r="DK121" s="15">
        <v>5.1234753829797981</v>
      </c>
    </row>
    <row r="122" spans="1:115" x14ac:dyDescent="0.3">
      <c r="A122" s="28">
        <v>117</v>
      </c>
      <c r="B122" s="29">
        <v>1.6</v>
      </c>
      <c r="C122" s="30">
        <v>5.9166666666666661</v>
      </c>
      <c r="D122" s="30">
        <v>4.7142857142857135</v>
      </c>
      <c r="E122" s="31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1">
        <v>0</v>
      </c>
      <c r="M122" s="32">
        <v>0</v>
      </c>
      <c r="N122" s="30">
        <v>100</v>
      </c>
      <c r="O122" s="30">
        <v>0</v>
      </c>
      <c r="P122" s="30">
        <v>5</v>
      </c>
      <c r="Q122" s="30">
        <v>100</v>
      </c>
      <c r="R122" s="30">
        <v>45</v>
      </c>
      <c r="S122" s="30">
        <v>0</v>
      </c>
      <c r="T122" s="30">
        <v>4.16227766016838</v>
      </c>
      <c r="U122" s="31">
        <v>200</v>
      </c>
      <c r="V122" s="33">
        <v>0.95</v>
      </c>
      <c r="W122" s="30">
        <v>0.35499999999999998</v>
      </c>
      <c r="X122" s="30">
        <v>0.10544291272994889</v>
      </c>
      <c r="Y122" s="30">
        <v>165</v>
      </c>
      <c r="Z122" s="30">
        <v>0</v>
      </c>
      <c r="AA122" s="30">
        <v>0.99784848484848554</v>
      </c>
      <c r="AB122" s="32">
        <v>6.3904795593908539E-4</v>
      </c>
      <c r="AC122" s="28">
        <v>7.1356158443082416</v>
      </c>
      <c r="AD122" s="28">
        <v>8.4950059758969659E-2</v>
      </c>
      <c r="AE122" s="28">
        <v>0.1254196919554543</v>
      </c>
      <c r="AF122" s="28">
        <v>1.3491880819494383E-2</v>
      </c>
      <c r="AG122" s="28">
        <v>1.873709204675879</v>
      </c>
      <c r="AH122" s="28">
        <v>3.7643498028757993E-2</v>
      </c>
      <c r="AI122" s="28">
        <v>4.6300541424646937</v>
      </c>
      <c r="AJ122" s="28">
        <v>6.1165549872029018E-2</v>
      </c>
      <c r="AK122" s="28">
        <v>1.0999159145796866</v>
      </c>
      <c r="AL122" s="30">
        <v>7.6320170655754249E-2</v>
      </c>
      <c r="AM122" s="28">
        <v>4.6418520514452624</v>
      </c>
      <c r="AN122" s="32">
        <v>6.3463383585663294E-2</v>
      </c>
      <c r="AP122" s="28">
        <v>117</v>
      </c>
      <c r="AQ122" s="29">
        <v>1.6</v>
      </c>
      <c r="AR122" s="30">
        <v>5.9166666666666661</v>
      </c>
      <c r="AS122" s="30">
        <v>4.7142857142857135</v>
      </c>
      <c r="AT122" s="31">
        <v>0</v>
      </c>
      <c r="AU122" s="30">
        <v>0</v>
      </c>
      <c r="AV122" s="30">
        <v>0</v>
      </c>
      <c r="AW122" s="30">
        <v>0</v>
      </c>
      <c r="AX122" s="30">
        <v>0</v>
      </c>
      <c r="AY122" s="30">
        <v>0</v>
      </c>
      <c r="AZ122" s="30">
        <v>0</v>
      </c>
      <c r="BA122" s="31">
        <v>0</v>
      </c>
      <c r="BB122" s="32">
        <v>0</v>
      </c>
      <c r="BC122" s="30">
        <v>100</v>
      </c>
      <c r="BD122" s="30">
        <v>0</v>
      </c>
      <c r="BE122" s="30">
        <v>5</v>
      </c>
      <c r="BF122" s="30">
        <v>0</v>
      </c>
      <c r="BG122" s="30">
        <v>0</v>
      </c>
      <c r="BH122" s="30">
        <v>0</v>
      </c>
      <c r="BI122" s="30">
        <v>4.16227766016838</v>
      </c>
      <c r="BJ122" s="31">
        <v>200</v>
      </c>
      <c r="BK122" s="33">
        <v>0.95</v>
      </c>
      <c r="BL122" s="30">
        <v>0</v>
      </c>
      <c r="BM122" s="30">
        <v>0</v>
      </c>
      <c r="BN122" s="30">
        <v>165</v>
      </c>
      <c r="BO122" s="30">
        <v>0</v>
      </c>
      <c r="BP122" s="30">
        <v>1</v>
      </c>
      <c r="BQ122" s="32">
        <v>0</v>
      </c>
      <c r="BR122" s="28">
        <v>13.117303030303038</v>
      </c>
      <c r="BS122" s="28">
        <v>0.14764794503107329</v>
      </c>
      <c r="BT122" s="28">
        <v>0.12332322004730295</v>
      </c>
      <c r="BU122" s="28">
        <v>1.3006999452910496E-2</v>
      </c>
      <c r="BV122" s="28">
        <v>1.6083723936133105</v>
      </c>
      <c r="BW122" s="28">
        <v>4.1248835422680138E-2</v>
      </c>
      <c r="BX122" s="28">
        <v>3.6534816923003435</v>
      </c>
      <c r="BY122" s="28">
        <v>6.075190322365813E-2</v>
      </c>
      <c r="BZ122" s="28">
        <v>0.83284185199611305</v>
      </c>
      <c r="CA122" s="30">
        <v>5.0968913423347528E-2</v>
      </c>
      <c r="CB122" s="28">
        <v>3.6534816923003435</v>
      </c>
      <c r="CC122" s="32">
        <v>6.075190322365813E-2</v>
      </c>
      <c r="CE122" s="30">
        <f t="shared" si="11"/>
        <v>5.2813688701753385</v>
      </c>
      <c r="CG122" s="55">
        <f t="shared" si="12"/>
        <v>-2.1515151515144604E-3</v>
      </c>
      <c r="CH122" s="50">
        <f t="shared" si="13"/>
        <v>0</v>
      </c>
      <c r="CI122" s="51"/>
      <c r="CJ122" s="51" t="s">
        <v>68</v>
      </c>
      <c r="CK122" s="56">
        <f>AVERAGE(CK106:CK121)</f>
        <v>-2.3992077020201879E-2</v>
      </c>
      <c r="CL122" s="2"/>
      <c r="CM122" s="55">
        <f t="shared" si="14"/>
        <v>0.26533681106256846</v>
      </c>
      <c r="CN122" s="51">
        <f t="shared" si="15"/>
        <v>0</v>
      </c>
      <c r="CO122" s="51"/>
      <c r="CP122" s="51" t="s">
        <v>68</v>
      </c>
      <c r="CQ122" s="56">
        <f>AVERAGE(CQ106:CQ121)</f>
        <v>0.14744447672085809</v>
      </c>
      <c r="CR122" s="2"/>
      <c r="CS122" s="55">
        <f t="shared" si="16"/>
        <v>0.97657245016435024</v>
      </c>
      <c r="CT122" s="51">
        <f t="shared" si="17"/>
        <v>0</v>
      </c>
      <c r="CU122" s="51"/>
      <c r="CV122" s="51" t="s">
        <v>68</v>
      </c>
      <c r="CW122" s="56">
        <f>AVERAGE(CW106:CW121)</f>
        <v>0.43861236671467729</v>
      </c>
      <c r="CX122" s="2"/>
      <c r="CY122" s="55">
        <f t="shared" si="18"/>
        <v>0.26707406258357358</v>
      </c>
      <c r="CZ122" s="51">
        <f t="shared" si="19"/>
        <v>0</v>
      </c>
      <c r="DA122" s="51"/>
      <c r="DB122" s="51" t="s">
        <v>68</v>
      </c>
      <c r="DC122" s="56">
        <f>AVERAGE(DC106:DC121)</f>
        <v>0.17649542980335015</v>
      </c>
      <c r="DD122" s="2"/>
      <c r="DE122" s="55">
        <f t="shared" si="20"/>
        <v>0.98837035914491889</v>
      </c>
      <c r="DF122" s="51">
        <f t="shared" si="21"/>
        <v>0</v>
      </c>
      <c r="DG122" s="51"/>
      <c r="DH122" s="51" t="s">
        <v>68</v>
      </c>
      <c r="DI122" s="56">
        <f>AVERAGE(DI106:DI121)</f>
        <v>0.76444611500363535</v>
      </c>
      <c r="DK122" s="15">
        <v>5.2813688701753385</v>
      </c>
    </row>
    <row r="123" spans="1:115" x14ac:dyDescent="0.3">
      <c r="A123" s="28">
        <v>112</v>
      </c>
      <c r="B123" s="29">
        <v>1.6</v>
      </c>
      <c r="C123" s="30">
        <v>4.833333333333333</v>
      </c>
      <c r="D123" s="30">
        <v>5.8571428571428559</v>
      </c>
      <c r="E123" s="31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1">
        <v>0</v>
      </c>
      <c r="M123" s="32">
        <v>0</v>
      </c>
      <c r="N123" s="30">
        <v>100</v>
      </c>
      <c r="O123" s="30">
        <v>0</v>
      </c>
      <c r="P123" s="30">
        <v>5</v>
      </c>
      <c r="Q123" s="30">
        <v>100</v>
      </c>
      <c r="R123" s="30">
        <v>45</v>
      </c>
      <c r="S123" s="30">
        <v>0</v>
      </c>
      <c r="T123" s="30">
        <v>4.16227766016838</v>
      </c>
      <c r="U123" s="31">
        <v>200</v>
      </c>
      <c r="V123" s="33">
        <v>0.95</v>
      </c>
      <c r="W123" s="30">
        <v>0.45</v>
      </c>
      <c r="X123" s="30">
        <v>0.120047139017221</v>
      </c>
      <c r="Y123" s="30">
        <v>165</v>
      </c>
      <c r="Z123" s="30">
        <v>0</v>
      </c>
      <c r="AA123" s="30">
        <v>0.99727272727272787</v>
      </c>
      <c r="AB123" s="32">
        <v>7.2755841828618965E-4</v>
      </c>
      <c r="AC123" s="28">
        <v>7.1523887552741137</v>
      </c>
      <c r="AD123" s="28">
        <v>8.089199957100203E-2</v>
      </c>
      <c r="AE123" s="28">
        <v>0.14620382066782958</v>
      </c>
      <c r="AF123" s="28">
        <v>1.3896562571826386E-2</v>
      </c>
      <c r="AG123" s="28">
        <v>1.8682533222167867</v>
      </c>
      <c r="AH123" s="28">
        <v>4.0598513983432019E-2</v>
      </c>
      <c r="AI123" s="28">
        <v>4.6370987007010127</v>
      </c>
      <c r="AJ123" s="28">
        <v>5.961860100594938E-2</v>
      </c>
      <c r="AK123" s="28">
        <v>1.1395583181003428</v>
      </c>
      <c r="AL123" s="30">
        <v>9.9771594787864293E-2</v>
      </c>
      <c r="AM123" s="28">
        <v>4.6941642979468403</v>
      </c>
      <c r="AN123" s="32">
        <v>7.7423348027470487E-2</v>
      </c>
      <c r="AP123" s="28">
        <v>112</v>
      </c>
      <c r="AQ123" s="29">
        <v>1.6</v>
      </c>
      <c r="AR123" s="30">
        <v>4.833333333333333</v>
      </c>
      <c r="AS123" s="30">
        <v>5.8571428571428559</v>
      </c>
      <c r="AT123" s="31">
        <v>0</v>
      </c>
      <c r="AU123" s="30">
        <v>0</v>
      </c>
      <c r="AV123" s="30">
        <v>0</v>
      </c>
      <c r="AW123" s="30">
        <v>0</v>
      </c>
      <c r="AX123" s="30">
        <v>0</v>
      </c>
      <c r="AY123" s="30">
        <v>0</v>
      </c>
      <c r="AZ123" s="30">
        <v>0</v>
      </c>
      <c r="BA123" s="31">
        <v>0</v>
      </c>
      <c r="BB123" s="32">
        <v>0</v>
      </c>
      <c r="BC123" s="30">
        <v>100</v>
      </c>
      <c r="BD123" s="30">
        <v>0</v>
      </c>
      <c r="BE123" s="30">
        <v>5</v>
      </c>
      <c r="BF123" s="30">
        <v>0</v>
      </c>
      <c r="BG123" s="30">
        <v>0</v>
      </c>
      <c r="BH123" s="30">
        <v>0</v>
      </c>
      <c r="BI123" s="30">
        <v>4.16227766016838</v>
      </c>
      <c r="BJ123" s="31">
        <v>200</v>
      </c>
      <c r="BK123" s="33">
        <v>0.95</v>
      </c>
      <c r="BL123" s="30">
        <v>0.03</v>
      </c>
      <c r="BM123" s="30">
        <v>3.398322120675519E-2</v>
      </c>
      <c r="BN123" s="30">
        <v>165</v>
      </c>
      <c r="BO123" s="30">
        <v>0</v>
      </c>
      <c r="BP123" s="30">
        <v>0.99981818181818183</v>
      </c>
      <c r="BQ123" s="32">
        <v>2.0595891640457758E-4</v>
      </c>
      <c r="BR123" s="28">
        <v>12.973061078262301</v>
      </c>
      <c r="BS123" s="28">
        <v>0.15191852581424256</v>
      </c>
      <c r="BT123" s="28">
        <v>0.1403683264612873</v>
      </c>
      <c r="BU123" s="28">
        <v>1.560248873548583E-2</v>
      </c>
      <c r="BV123" s="28">
        <v>1.662016202807246</v>
      </c>
      <c r="BW123" s="28">
        <v>4.1357489399294962E-2</v>
      </c>
      <c r="BX123" s="28">
        <v>3.7689626993969214</v>
      </c>
      <c r="BY123" s="28">
        <v>6.9247777683133657E-2</v>
      </c>
      <c r="BZ123" s="28">
        <v>0.81310715498818653</v>
      </c>
      <c r="CA123" s="30">
        <v>5.613848770166012E-2</v>
      </c>
      <c r="CB123" s="28">
        <v>3.7850031636255936</v>
      </c>
      <c r="CC123" s="32">
        <v>8.036044034795177E-2</v>
      </c>
      <c r="CE123" s="30">
        <f t="shared" si="11"/>
        <v>5.320669488844783</v>
      </c>
      <c r="CG123" s="55">
        <f t="shared" si="12"/>
        <v>-2.5454545454539623E-3</v>
      </c>
      <c r="CH123" s="50">
        <f t="shared" si="13"/>
        <v>0</v>
      </c>
      <c r="CI123" s="51"/>
      <c r="CJ123" s="60"/>
      <c r="CK123" s="58"/>
      <c r="CL123" s="2"/>
      <c r="CM123" s="55">
        <f t="shared" si="14"/>
        <v>0.2062371194095407</v>
      </c>
      <c r="CN123" s="51">
        <f t="shared" si="15"/>
        <v>0</v>
      </c>
      <c r="CO123" s="51"/>
      <c r="CP123" s="60"/>
      <c r="CQ123" s="58"/>
      <c r="CR123" s="2"/>
      <c r="CS123" s="55">
        <f t="shared" si="16"/>
        <v>0.8681360013040913</v>
      </c>
      <c r="CT123" s="51">
        <f t="shared" si="17"/>
        <v>0</v>
      </c>
      <c r="CU123" s="51"/>
      <c r="CV123" s="60"/>
      <c r="CW123" s="58"/>
      <c r="CX123" s="2"/>
      <c r="CY123" s="55">
        <f t="shared" si="18"/>
        <v>0.32645116311215627</v>
      </c>
      <c r="CZ123" s="51">
        <f t="shared" si="19"/>
        <v>0</v>
      </c>
      <c r="DA123" s="51"/>
      <c r="DB123" s="60"/>
      <c r="DC123" s="58"/>
      <c r="DD123" s="2"/>
      <c r="DE123" s="55">
        <f t="shared" si="20"/>
        <v>0.90916113432124668</v>
      </c>
      <c r="DF123" s="51">
        <f t="shared" si="21"/>
        <v>0</v>
      </c>
      <c r="DG123" s="51"/>
      <c r="DH123" s="60"/>
      <c r="DI123" s="58"/>
      <c r="DK123" s="15">
        <v>5.320669488844783</v>
      </c>
    </row>
    <row r="124" spans="1:115" x14ac:dyDescent="0.3">
      <c r="A124" s="28">
        <v>124</v>
      </c>
      <c r="B124" s="29">
        <v>1.6</v>
      </c>
      <c r="C124" s="30">
        <v>6.9999999999999991</v>
      </c>
      <c r="D124" s="30">
        <v>4.7142857142857135</v>
      </c>
      <c r="E124" s="31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1">
        <v>0</v>
      </c>
      <c r="M124" s="32">
        <v>0</v>
      </c>
      <c r="N124" s="30">
        <v>100</v>
      </c>
      <c r="O124" s="30">
        <v>0</v>
      </c>
      <c r="P124" s="30">
        <v>5</v>
      </c>
      <c r="Q124" s="30">
        <v>100</v>
      </c>
      <c r="R124" s="30">
        <v>45</v>
      </c>
      <c r="S124" s="30">
        <v>0</v>
      </c>
      <c r="T124" s="30">
        <v>4.16227766016838</v>
      </c>
      <c r="U124" s="31">
        <v>200</v>
      </c>
      <c r="V124" s="33">
        <v>0.95</v>
      </c>
      <c r="W124" s="30">
        <v>0.13500000000000001</v>
      </c>
      <c r="X124" s="30">
        <v>5.5348927091766448E-2</v>
      </c>
      <c r="Y124" s="30">
        <v>165</v>
      </c>
      <c r="Z124" s="30">
        <v>0</v>
      </c>
      <c r="AA124" s="30">
        <v>0.9991818181818185</v>
      </c>
      <c r="AB124" s="32">
        <v>3.3544804298040441E-4</v>
      </c>
      <c r="AC124" s="28">
        <v>7.9575243258394064</v>
      </c>
      <c r="AD124" s="28">
        <v>7.7916731718124854E-2</v>
      </c>
      <c r="AE124" s="28">
        <v>0.14925063500429719</v>
      </c>
      <c r="AF124" s="28">
        <v>1.5023851429742816E-2</v>
      </c>
      <c r="AG124" s="28">
        <v>1.9351537355607391</v>
      </c>
      <c r="AH124" s="28">
        <v>4.277695833805685E-2</v>
      </c>
      <c r="AI124" s="28">
        <v>4.5825840416249273</v>
      </c>
      <c r="AJ124" s="28">
        <v>7.4767452159160738E-2</v>
      </c>
      <c r="AK124" s="28">
        <v>1.2043850815847521</v>
      </c>
      <c r="AL124" s="30">
        <v>8.1172271002796351E-2</v>
      </c>
      <c r="AM124" s="28">
        <v>4.5854486807688719</v>
      </c>
      <c r="AN124" s="32">
        <v>7.4892681754865784E-2</v>
      </c>
      <c r="AP124" s="28">
        <v>124</v>
      </c>
      <c r="AQ124" s="29">
        <v>1.6</v>
      </c>
      <c r="AR124" s="30">
        <v>6.9999999999999991</v>
      </c>
      <c r="AS124" s="30">
        <v>4.7142857142857135</v>
      </c>
      <c r="AT124" s="31">
        <v>0</v>
      </c>
      <c r="AU124" s="30">
        <v>0</v>
      </c>
      <c r="AV124" s="30">
        <v>0</v>
      </c>
      <c r="AW124" s="30">
        <v>0</v>
      </c>
      <c r="AX124" s="30">
        <v>0</v>
      </c>
      <c r="AY124" s="30">
        <v>0</v>
      </c>
      <c r="AZ124" s="30">
        <v>0</v>
      </c>
      <c r="BA124" s="31">
        <v>0</v>
      </c>
      <c r="BB124" s="32">
        <v>0</v>
      </c>
      <c r="BC124" s="30">
        <v>100</v>
      </c>
      <c r="BD124" s="30">
        <v>0</v>
      </c>
      <c r="BE124" s="30">
        <v>5</v>
      </c>
      <c r="BF124" s="30">
        <v>0</v>
      </c>
      <c r="BG124" s="30">
        <v>0</v>
      </c>
      <c r="BH124" s="30">
        <v>0</v>
      </c>
      <c r="BI124" s="30">
        <v>4.16227766016838</v>
      </c>
      <c r="BJ124" s="31">
        <v>200</v>
      </c>
      <c r="BK124" s="33">
        <v>0.95</v>
      </c>
      <c r="BL124" s="30">
        <v>0</v>
      </c>
      <c r="BM124" s="30">
        <v>0</v>
      </c>
      <c r="BN124" s="30">
        <v>165</v>
      </c>
      <c r="BO124" s="30">
        <v>0</v>
      </c>
      <c r="BP124" s="30">
        <v>1</v>
      </c>
      <c r="BQ124" s="32">
        <v>0</v>
      </c>
      <c r="BR124" s="28">
        <v>14.358636363636364</v>
      </c>
      <c r="BS124" s="28">
        <v>0.13851086911545665</v>
      </c>
      <c r="BT124" s="28">
        <v>0.15554463011148448</v>
      </c>
      <c r="BU124" s="28">
        <v>1.7969471965538584E-2</v>
      </c>
      <c r="BV124" s="28">
        <v>1.7546870290608894</v>
      </c>
      <c r="BW124" s="28">
        <v>4.204651645272655E-2</v>
      </c>
      <c r="BX124" s="28">
        <v>3.8355561171433488</v>
      </c>
      <c r="BY124" s="28">
        <v>5.665805990904841E-2</v>
      </c>
      <c r="BZ124" s="28">
        <v>0.87600795854244706</v>
      </c>
      <c r="CA124" s="30">
        <v>4.9795564526248857E-2</v>
      </c>
      <c r="CB124" s="28">
        <v>3.8355561171433488</v>
      </c>
      <c r="CC124" s="32">
        <v>5.665805990904841E-2</v>
      </c>
      <c r="CE124" s="30">
        <f t="shared" si="11"/>
        <v>5.7445626465380277</v>
      </c>
      <c r="CG124" s="55">
        <f t="shared" si="12"/>
        <v>-8.1818181818149593E-4</v>
      </c>
      <c r="CH124" s="50">
        <f t="shared" si="13"/>
        <v>0</v>
      </c>
      <c r="CI124" s="51"/>
      <c r="CJ124" s="51" t="s">
        <v>74</v>
      </c>
      <c r="CK124" s="56"/>
      <c r="CL124" s="2"/>
      <c r="CM124" s="55">
        <f t="shared" si="14"/>
        <v>0.18046670649984975</v>
      </c>
      <c r="CN124" s="51">
        <f t="shared" si="15"/>
        <v>0</v>
      </c>
      <c r="CO124" s="51"/>
      <c r="CP124" s="51" t="s">
        <v>74</v>
      </c>
      <c r="CQ124" s="56"/>
      <c r="CR124" s="2"/>
      <c r="CS124" s="55">
        <f t="shared" si="16"/>
        <v>0.74702792448157851</v>
      </c>
      <c r="CT124" s="51">
        <f t="shared" si="17"/>
        <v>0</v>
      </c>
      <c r="CU124" s="51"/>
      <c r="CV124" s="51" t="s">
        <v>74</v>
      </c>
      <c r="CW124" s="56"/>
      <c r="CX124" s="2"/>
      <c r="CY124" s="55">
        <f t="shared" si="18"/>
        <v>0.32837712304230504</v>
      </c>
      <c r="CZ124" s="51">
        <f t="shared" si="19"/>
        <v>0</v>
      </c>
      <c r="DA124" s="51"/>
      <c r="DB124" s="51" t="s">
        <v>74</v>
      </c>
      <c r="DC124" s="56"/>
      <c r="DD124" s="2"/>
      <c r="DE124" s="55">
        <f t="shared" si="20"/>
        <v>0.74989256362552315</v>
      </c>
      <c r="DF124" s="51">
        <f t="shared" si="21"/>
        <v>0</v>
      </c>
      <c r="DG124" s="51"/>
      <c r="DH124" s="51" t="s">
        <v>74</v>
      </c>
      <c r="DI124" s="56"/>
      <c r="DK124" s="15">
        <v>5.7445626465380277</v>
      </c>
    </row>
    <row r="125" spans="1:115" x14ac:dyDescent="0.3">
      <c r="A125" s="28">
        <v>113</v>
      </c>
      <c r="B125" s="29">
        <v>1.6</v>
      </c>
      <c r="C125" s="30">
        <v>4.833333333333333</v>
      </c>
      <c r="D125" s="30">
        <v>6.9999999999999982</v>
      </c>
      <c r="E125" s="31">
        <v>0</v>
      </c>
      <c r="F125" s="30">
        <v>0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1">
        <v>0</v>
      </c>
      <c r="M125" s="32">
        <v>0</v>
      </c>
      <c r="N125" s="30">
        <v>100</v>
      </c>
      <c r="O125" s="30">
        <v>0</v>
      </c>
      <c r="P125" s="30">
        <v>5</v>
      </c>
      <c r="Q125" s="30">
        <v>100</v>
      </c>
      <c r="R125" s="30">
        <v>45</v>
      </c>
      <c r="S125" s="30">
        <v>0</v>
      </c>
      <c r="T125" s="30">
        <v>4.16227766016838</v>
      </c>
      <c r="U125" s="31">
        <v>200</v>
      </c>
      <c r="V125" s="33">
        <v>0.95</v>
      </c>
      <c r="W125" s="30">
        <v>0.125</v>
      </c>
      <c r="X125" s="30">
        <v>5.2187109387370464E-2</v>
      </c>
      <c r="Y125" s="30">
        <v>165</v>
      </c>
      <c r="Z125" s="30">
        <v>0</v>
      </c>
      <c r="AA125" s="30">
        <v>0.99924242424242449</v>
      </c>
      <c r="AB125" s="32">
        <v>3.1628551143860953E-4</v>
      </c>
      <c r="AC125" s="28">
        <v>7.8826537301792419</v>
      </c>
      <c r="AD125" s="28">
        <v>7.5068512962020675E-2</v>
      </c>
      <c r="AE125" s="28">
        <v>0.15357174278715807</v>
      </c>
      <c r="AF125" s="28">
        <v>1.6554772262371287E-2</v>
      </c>
      <c r="AG125" s="28">
        <v>1.9666627448965326</v>
      </c>
      <c r="AH125" s="28">
        <v>4.2337909679020923E-2</v>
      </c>
      <c r="AI125" s="28">
        <v>4.7206148884704957</v>
      </c>
      <c r="AJ125" s="28">
        <v>7.0999995474258198E-2</v>
      </c>
      <c r="AK125" s="28">
        <v>1.1771835295933373</v>
      </c>
      <c r="AL125" s="30">
        <v>8.8146317670967242E-2</v>
      </c>
      <c r="AM125" s="28">
        <v>4.7290496035692042</v>
      </c>
      <c r="AN125" s="32">
        <v>7.2459016609224505E-2</v>
      </c>
      <c r="AP125" s="28">
        <v>113</v>
      </c>
      <c r="AQ125" s="29">
        <v>1.6</v>
      </c>
      <c r="AR125" s="30">
        <v>4.833333333333333</v>
      </c>
      <c r="AS125" s="30">
        <v>6.9999999999999982</v>
      </c>
      <c r="AT125" s="31">
        <v>0</v>
      </c>
      <c r="AU125" s="30">
        <v>0</v>
      </c>
      <c r="AV125" s="30">
        <v>0</v>
      </c>
      <c r="AW125" s="30">
        <v>0</v>
      </c>
      <c r="AX125" s="30">
        <v>0</v>
      </c>
      <c r="AY125" s="30">
        <v>0</v>
      </c>
      <c r="AZ125" s="30">
        <v>0</v>
      </c>
      <c r="BA125" s="31">
        <v>0</v>
      </c>
      <c r="BB125" s="32">
        <v>0</v>
      </c>
      <c r="BC125" s="30">
        <v>100</v>
      </c>
      <c r="BD125" s="30">
        <v>0</v>
      </c>
      <c r="BE125" s="30">
        <v>5</v>
      </c>
      <c r="BF125" s="30">
        <v>0</v>
      </c>
      <c r="BG125" s="30">
        <v>0</v>
      </c>
      <c r="BH125" s="30">
        <v>0</v>
      </c>
      <c r="BI125" s="30">
        <v>4.16227766016838</v>
      </c>
      <c r="BJ125" s="31">
        <v>200</v>
      </c>
      <c r="BK125" s="33">
        <v>0.95</v>
      </c>
      <c r="BL125" s="30">
        <v>0</v>
      </c>
      <c r="BM125" s="30">
        <v>0</v>
      </c>
      <c r="BN125" s="30">
        <v>165</v>
      </c>
      <c r="BO125" s="30">
        <v>0</v>
      </c>
      <c r="BP125" s="30">
        <v>1</v>
      </c>
      <c r="BQ125" s="32">
        <v>0</v>
      </c>
      <c r="BR125" s="28">
        <v>14.300181818181816</v>
      </c>
      <c r="BS125" s="28">
        <v>0.15485793863295785</v>
      </c>
      <c r="BT125" s="28">
        <v>0.13548704942531209</v>
      </c>
      <c r="BU125" s="28">
        <v>1.4172595828623544E-2</v>
      </c>
      <c r="BV125" s="28">
        <v>1.7693968845381429</v>
      </c>
      <c r="BW125" s="28">
        <v>5.0383383133424907E-2</v>
      </c>
      <c r="BX125" s="28">
        <v>3.7349827944579164</v>
      </c>
      <c r="BY125" s="28">
        <v>5.8099007214155188E-2</v>
      </c>
      <c r="BZ125" s="28">
        <v>0.94216384334263625</v>
      </c>
      <c r="CA125" s="30">
        <v>5.4156197261276115E-2</v>
      </c>
      <c r="CB125" s="28">
        <v>3.7349827944579164</v>
      </c>
      <c r="CC125" s="32">
        <v>5.8099007214155188E-2</v>
      </c>
      <c r="CE125" s="30">
        <f t="shared" si="11"/>
        <v>5.8166427888717145</v>
      </c>
      <c r="CG125" s="55">
        <f t="shared" si="12"/>
        <v>-7.5757575757551265E-4</v>
      </c>
      <c r="CH125" s="50">
        <f t="shared" si="13"/>
        <v>0</v>
      </c>
      <c r="CI125" s="51"/>
      <c r="CJ125" s="51" t="s">
        <v>50</v>
      </c>
      <c r="CK125" s="56" t="s">
        <v>51</v>
      </c>
      <c r="CL125" s="2"/>
      <c r="CM125" s="55">
        <f t="shared" si="14"/>
        <v>0.19726586035838967</v>
      </c>
      <c r="CN125" s="51">
        <f t="shared" si="15"/>
        <v>0</v>
      </c>
      <c r="CO125" s="51"/>
      <c r="CP125" s="51" t="s">
        <v>50</v>
      </c>
      <c r="CQ125" s="56" t="s">
        <v>51</v>
      </c>
      <c r="CR125" s="2"/>
      <c r="CS125" s="55">
        <f t="shared" si="16"/>
        <v>0.98563209401257934</v>
      </c>
      <c r="CT125" s="51">
        <f t="shared" si="17"/>
        <v>0</v>
      </c>
      <c r="CU125" s="51"/>
      <c r="CV125" s="51" t="s">
        <v>50</v>
      </c>
      <c r="CW125" s="56" t="s">
        <v>51</v>
      </c>
      <c r="CX125" s="2"/>
      <c r="CY125" s="55">
        <f t="shared" si="18"/>
        <v>0.23501968625070102</v>
      </c>
      <c r="CZ125" s="51">
        <f t="shared" si="19"/>
        <v>0</v>
      </c>
      <c r="DA125" s="51"/>
      <c r="DB125" s="51" t="s">
        <v>50</v>
      </c>
      <c r="DC125" s="56" t="s">
        <v>51</v>
      </c>
      <c r="DD125" s="2"/>
      <c r="DE125" s="55">
        <f t="shared" si="20"/>
        <v>0.99406680911128786</v>
      </c>
      <c r="DF125" s="51">
        <f t="shared" si="21"/>
        <v>0</v>
      </c>
      <c r="DG125" s="51"/>
      <c r="DH125" s="51" t="s">
        <v>50</v>
      </c>
      <c r="DI125" s="56" t="s">
        <v>51</v>
      </c>
      <c r="DK125" s="15">
        <v>5.8166427888717145</v>
      </c>
    </row>
    <row r="126" spans="1:115" x14ac:dyDescent="0.3">
      <c r="A126" s="28">
        <v>118</v>
      </c>
      <c r="B126" s="29">
        <v>1.6</v>
      </c>
      <c r="C126" s="30">
        <v>5.9166666666666661</v>
      </c>
      <c r="D126" s="30">
        <v>5.8571428571428559</v>
      </c>
      <c r="E126" s="31">
        <v>0</v>
      </c>
      <c r="F126" s="30">
        <v>0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1">
        <v>0</v>
      </c>
      <c r="M126" s="32">
        <v>0</v>
      </c>
      <c r="N126" s="30">
        <v>100</v>
      </c>
      <c r="O126" s="30">
        <v>0</v>
      </c>
      <c r="P126" s="30">
        <v>5</v>
      </c>
      <c r="Q126" s="30">
        <v>100</v>
      </c>
      <c r="R126" s="30">
        <v>45</v>
      </c>
      <c r="S126" s="30">
        <v>0</v>
      </c>
      <c r="T126" s="30">
        <v>4.16227766016838</v>
      </c>
      <c r="U126" s="31">
        <v>200</v>
      </c>
      <c r="V126" s="33">
        <v>0.95</v>
      </c>
      <c r="W126" s="30">
        <v>0.05</v>
      </c>
      <c r="X126" s="30">
        <v>3.0466152162474502E-2</v>
      </c>
      <c r="Y126" s="30">
        <v>165</v>
      </c>
      <c r="Z126" s="30">
        <v>0</v>
      </c>
      <c r="AA126" s="30">
        <v>0.99969696969696986</v>
      </c>
      <c r="AB126" s="32">
        <v>1.8464334643924111E-4</v>
      </c>
      <c r="AC126" s="28">
        <v>8.348427937915746</v>
      </c>
      <c r="AD126" s="28">
        <v>7.8402989002702789E-2</v>
      </c>
      <c r="AE126" s="28">
        <v>0.17402851608472816</v>
      </c>
      <c r="AF126" s="28">
        <v>1.8750609642223692E-2</v>
      </c>
      <c r="AG126" s="28">
        <v>2.0638913745443337</v>
      </c>
      <c r="AH126" s="28">
        <v>5.0568079069112315E-2</v>
      </c>
      <c r="AI126" s="28">
        <v>4.7844488808274104</v>
      </c>
      <c r="AJ126" s="28">
        <v>7.7684579318433242E-2</v>
      </c>
      <c r="AK126" s="28">
        <v>1.2425713415101967</v>
      </c>
      <c r="AL126" s="30">
        <v>8.9034180647429254E-2</v>
      </c>
      <c r="AM126" s="28">
        <v>4.7853284038489834</v>
      </c>
      <c r="AN126" s="32">
        <v>7.7761379023661051E-2</v>
      </c>
      <c r="AP126" s="28">
        <v>118</v>
      </c>
      <c r="AQ126" s="29">
        <v>1.6</v>
      </c>
      <c r="AR126" s="30">
        <v>5.9166666666666661</v>
      </c>
      <c r="AS126" s="30">
        <v>5.8571428571428559</v>
      </c>
      <c r="AT126" s="31">
        <v>0</v>
      </c>
      <c r="AU126" s="30">
        <v>0</v>
      </c>
      <c r="AV126" s="30">
        <v>0</v>
      </c>
      <c r="AW126" s="30">
        <v>0</v>
      </c>
      <c r="AX126" s="30">
        <v>0</v>
      </c>
      <c r="AY126" s="30">
        <v>0</v>
      </c>
      <c r="AZ126" s="30">
        <v>0</v>
      </c>
      <c r="BA126" s="31">
        <v>0</v>
      </c>
      <c r="BB126" s="32">
        <v>0</v>
      </c>
      <c r="BC126" s="30">
        <v>100</v>
      </c>
      <c r="BD126" s="30">
        <v>0</v>
      </c>
      <c r="BE126" s="30">
        <v>5</v>
      </c>
      <c r="BF126" s="30">
        <v>0</v>
      </c>
      <c r="BG126" s="30">
        <v>0</v>
      </c>
      <c r="BH126" s="30">
        <v>0</v>
      </c>
      <c r="BI126" s="30">
        <v>4.16227766016838</v>
      </c>
      <c r="BJ126" s="31">
        <v>200</v>
      </c>
      <c r="BK126" s="33">
        <v>0.95</v>
      </c>
      <c r="BL126" s="30">
        <v>0</v>
      </c>
      <c r="BM126" s="30">
        <v>0</v>
      </c>
      <c r="BN126" s="30">
        <v>165</v>
      </c>
      <c r="BO126" s="30">
        <v>0</v>
      </c>
      <c r="BP126" s="30">
        <v>1</v>
      </c>
      <c r="BQ126" s="32">
        <v>0</v>
      </c>
      <c r="BR126" s="28">
        <v>15.230212121212121</v>
      </c>
      <c r="BS126" s="28">
        <v>0.1241673987093828</v>
      </c>
      <c r="BT126" s="28">
        <v>0.15369343215879244</v>
      </c>
      <c r="BU126" s="28">
        <v>1.7579936627251037E-2</v>
      </c>
      <c r="BV126" s="28">
        <v>1.8034208526089319</v>
      </c>
      <c r="BW126" s="28">
        <v>4.587103403642051E-2</v>
      </c>
      <c r="BX126" s="28">
        <v>3.8800170732636015</v>
      </c>
      <c r="BY126" s="28">
        <v>5.8752519853800998E-2</v>
      </c>
      <c r="BZ126" s="28">
        <v>1.0336928365511284</v>
      </c>
      <c r="CA126" s="30">
        <v>5.8785521502856153E-2</v>
      </c>
      <c r="CB126" s="28">
        <v>3.8800170732636015</v>
      </c>
      <c r="CC126" s="32">
        <v>5.8752519853800998E-2</v>
      </c>
      <c r="CE126" s="30">
        <f t="shared" si="11"/>
        <v>5.886829529106639</v>
      </c>
      <c r="CG126" s="55">
        <f t="shared" si="12"/>
        <v>-3.0303030303013845E-4</v>
      </c>
      <c r="CH126" s="50">
        <f t="shared" si="13"/>
        <v>0</v>
      </c>
      <c r="CI126" s="51"/>
      <c r="CJ126" s="51" t="s">
        <v>52</v>
      </c>
      <c r="CK126" s="59">
        <f>AVERAGE(CG256:CG258)</f>
        <v>-0.16502020202020273</v>
      </c>
      <c r="CL126" s="2"/>
      <c r="CM126" s="55">
        <f t="shared" si="14"/>
        <v>0.26047052193540177</v>
      </c>
      <c r="CN126" s="51">
        <f t="shared" si="15"/>
        <v>0</v>
      </c>
      <c r="CO126" s="51"/>
      <c r="CP126" s="51" t="s">
        <v>52</v>
      </c>
      <c r="CQ126" s="59">
        <f>AVERAGE(CM256:CM258)</f>
        <v>0.18721878799037039</v>
      </c>
      <c r="CR126" s="2"/>
      <c r="CS126" s="55">
        <f t="shared" si="16"/>
        <v>0.90443180756380892</v>
      </c>
      <c r="CT126" s="51">
        <f t="shared" si="17"/>
        <v>0</v>
      </c>
      <c r="CU126" s="51"/>
      <c r="CV126" s="51" t="s">
        <v>52</v>
      </c>
      <c r="CW126" s="59">
        <f>AVERAGE(CS256:CS258)</f>
        <v>0</v>
      </c>
      <c r="CX126" s="2"/>
      <c r="CY126" s="55">
        <f t="shared" si="18"/>
        <v>0.20887850495906823</v>
      </c>
      <c r="CZ126" s="51">
        <f t="shared" si="19"/>
        <v>0</v>
      </c>
      <c r="DA126" s="51"/>
      <c r="DB126" s="51" t="s">
        <v>52</v>
      </c>
      <c r="DC126" s="59">
        <f>AVERAGE(CY256:CY258)</f>
        <v>0.31817353657820363</v>
      </c>
      <c r="DD126" s="2"/>
      <c r="DE126" s="55">
        <f t="shared" si="20"/>
        <v>0.90531133058538193</v>
      </c>
      <c r="DF126" s="51">
        <f t="shared" si="21"/>
        <v>0</v>
      </c>
      <c r="DG126" s="51"/>
      <c r="DH126" s="51" t="s">
        <v>52</v>
      </c>
      <c r="DI126" s="59">
        <f>AVERAGE(DE256:DE258)</f>
        <v>2.1174292374870447</v>
      </c>
      <c r="DK126" s="15">
        <v>5.886829529106639</v>
      </c>
    </row>
    <row r="127" spans="1:115" x14ac:dyDescent="0.3">
      <c r="A127" s="28">
        <v>125</v>
      </c>
      <c r="B127" s="29">
        <v>1.6</v>
      </c>
      <c r="C127" s="30">
        <v>6.9999999999999991</v>
      </c>
      <c r="D127" s="30">
        <v>5.8571428571428559</v>
      </c>
      <c r="E127" s="31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1">
        <v>0</v>
      </c>
      <c r="M127" s="32">
        <v>0</v>
      </c>
      <c r="N127" s="30">
        <v>100</v>
      </c>
      <c r="O127" s="30">
        <v>0</v>
      </c>
      <c r="P127" s="30">
        <v>5</v>
      </c>
      <c r="Q127" s="30">
        <v>100</v>
      </c>
      <c r="R127" s="30">
        <v>45</v>
      </c>
      <c r="S127" s="30">
        <v>0</v>
      </c>
      <c r="T127" s="30">
        <v>4.16227766016838</v>
      </c>
      <c r="U127" s="31">
        <v>200</v>
      </c>
      <c r="V127" s="33">
        <v>0.95</v>
      </c>
      <c r="W127" s="30">
        <v>1.4999999999999999E-2</v>
      </c>
      <c r="X127" s="30">
        <v>2.2002783911644196E-2</v>
      </c>
      <c r="Y127" s="30">
        <v>165</v>
      </c>
      <c r="Z127" s="30">
        <v>0</v>
      </c>
      <c r="AA127" s="30">
        <v>0.99990909090909097</v>
      </c>
      <c r="AB127" s="32">
        <v>1.333502055251162E-4</v>
      </c>
      <c r="AC127" s="28">
        <v>9.9545959603516803</v>
      </c>
      <c r="AD127" s="28">
        <v>6.6628599531858984E-2</v>
      </c>
      <c r="AE127" s="28">
        <v>0.17474906306416535</v>
      </c>
      <c r="AF127" s="28">
        <v>1.6352888907781426E-2</v>
      </c>
      <c r="AG127" s="28">
        <v>2.0763568195755537</v>
      </c>
      <c r="AH127" s="28">
        <v>5.4830766349848174E-2</v>
      </c>
      <c r="AI127" s="28">
        <v>4.9318192740931224</v>
      </c>
      <c r="AJ127" s="28">
        <v>7.580202364054793E-2</v>
      </c>
      <c r="AK127" s="28">
        <v>1.2805399331365204</v>
      </c>
      <c r="AL127" s="30">
        <v>9.308900725032826E-2</v>
      </c>
      <c r="AM127" s="28">
        <v>4.9358591656605979</v>
      </c>
      <c r="AN127" s="32">
        <v>7.7728430953646926E-2</v>
      </c>
      <c r="AP127" s="28">
        <v>125</v>
      </c>
      <c r="AQ127" s="29">
        <v>1.6</v>
      </c>
      <c r="AR127" s="30">
        <v>6.9999999999999991</v>
      </c>
      <c r="AS127" s="30">
        <v>5.8571428571428559</v>
      </c>
      <c r="AT127" s="31">
        <v>0</v>
      </c>
      <c r="AU127" s="30">
        <v>0</v>
      </c>
      <c r="AV127" s="30">
        <v>0</v>
      </c>
      <c r="AW127" s="30">
        <v>0</v>
      </c>
      <c r="AX127" s="30">
        <v>0</v>
      </c>
      <c r="AY127" s="30">
        <v>0</v>
      </c>
      <c r="AZ127" s="30">
        <v>0</v>
      </c>
      <c r="BA127" s="31">
        <v>0</v>
      </c>
      <c r="BB127" s="32">
        <v>0</v>
      </c>
      <c r="BC127" s="30">
        <v>100</v>
      </c>
      <c r="BD127" s="30">
        <v>0</v>
      </c>
      <c r="BE127" s="30">
        <v>5</v>
      </c>
      <c r="BF127" s="30">
        <v>0</v>
      </c>
      <c r="BG127" s="30">
        <v>0</v>
      </c>
      <c r="BH127" s="30">
        <v>0</v>
      </c>
      <c r="BI127" s="30">
        <v>4.16227766016838</v>
      </c>
      <c r="BJ127" s="31">
        <v>200</v>
      </c>
      <c r="BK127" s="33">
        <v>0.95</v>
      </c>
      <c r="BL127" s="30">
        <v>0</v>
      </c>
      <c r="BM127" s="30">
        <v>0</v>
      </c>
      <c r="BN127" s="30">
        <v>165</v>
      </c>
      <c r="BO127" s="30">
        <v>0</v>
      </c>
      <c r="BP127" s="30">
        <v>1</v>
      </c>
      <c r="BQ127" s="32">
        <v>0</v>
      </c>
      <c r="BR127" s="28">
        <v>17.998636363636365</v>
      </c>
      <c r="BS127" s="28">
        <v>0.11579759040488811</v>
      </c>
      <c r="BT127" s="28">
        <v>0.16589026883219782</v>
      </c>
      <c r="BU127" s="28">
        <v>1.875267367572972E-2</v>
      </c>
      <c r="BV127" s="28">
        <v>1.9529090215014739</v>
      </c>
      <c r="BW127" s="28">
        <v>6.388397918615718E-2</v>
      </c>
      <c r="BX127" s="28">
        <v>4.2152318882991615</v>
      </c>
      <c r="BY127" s="28">
        <v>6.0125758002409171E-2</v>
      </c>
      <c r="BZ127" s="28">
        <v>1.0554341133343312</v>
      </c>
      <c r="CA127" s="30">
        <v>5.7455407235871885E-2</v>
      </c>
      <c r="CB127" s="28">
        <v>4.2152318882991615</v>
      </c>
      <c r="CC127" s="32">
        <v>6.0125758002409171E-2</v>
      </c>
      <c r="CE127" s="30">
        <f t="shared" si="11"/>
        <v>6.4031242374328476</v>
      </c>
      <c r="CG127" s="55">
        <f t="shared" si="12"/>
        <v>-9.0909090909030432E-5</v>
      </c>
      <c r="CH127" s="50">
        <f t="shared" si="13"/>
        <v>1</v>
      </c>
      <c r="CI127" s="51"/>
      <c r="CJ127" s="51" t="s">
        <v>53</v>
      </c>
      <c r="CK127" s="59">
        <f>AVERAGE(CG259:CG264)</f>
        <v>-7.452525252525305E-2</v>
      </c>
      <c r="CL127" s="2"/>
      <c r="CM127" s="55">
        <f t="shared" si="14"/>
        <v>0.1234477980740798</v>
      </c>
      <c r="CN127" s="51">
        <f t="shared" si="15"/>
        <v>0</v>
      </c>
      <c r="CO127" s="51"/>
      <c r="CP127" s="51" t="s">
        <v>53</v>
      </c>
      <c r="CQ127" s="59">
        <f>AVERAGE(CM259:CM264)</f>
        <v>0.21990877691695621</v>
      </c>
      <c r="CR127" s="2"/>
      <c r="CS127" s="55">
        <f t="shared" si="16"/>
        <v>0.71658738579396086</v>
      </c>
      <c r="CT127" s="51">
        <f t="shared" si="17"/>
        <v>0</v>
      </c>
      <c r="CU127" s="51"/>
      <c r="CV127" s="51" t="s">
        <v>53</v>
      </c>
      <c r="CW127" s="59">
        <f>AVERAGE(CS259:CS264)</f>
        <v>2.1317872367865049E-2</v>
      </c>
      <c r="CX127" s="2"/>
      <c r="CY127" s="55">
        <f t="shared" si="18"/>
        <v>0.22510581980218913</v>
      </c>
      <c r="CZ127" s="51">
        <f t="shared" si="19"/>
        <v>0</v>
      </c>
      <c r="DA127" s="51"/>
      <c r="DB127" s="51" t="s">
        <v>53</v>
      </c>
      <c r="DC127" s="59">
        <f>AVERAGE(CY259:CY264)</f>
        <v>0.27375551266239401</v>
      </c>
      <c r="DD127" s="2"/>
      <c r="DE127" s="55">
        <f t="shared" si="20"/>
        <v>0.72062727736143639</v>
      </c>
      <c r="DF127" s="51">
        <f t="shared" si="21"/>
        <v>0</v>
      </c>
      <c r="DG127" s="51"/>
      <c r="DH127" s="51" t="s">
        <v>53</v>
      </c>
      <c r="DI127" s="59">
        <f>AVERAGE(DE259:DE264)</f>
        <v>1.0931726739146128</v>
      </c>
      <c r="DK127" s="15">
        <v>6.4031242374328476</v>
      </c>
    </row>
    <row r="128" spans="1:115" x14ac:dyDescent="0.3">
      <c r="A128" s="28">
        <v>119</v>
      </c>
      <c r="B128" s="29">
        <v>1.6</v>
      </c>
      <c r="C128" s="30">
        <v>5.9166666666666661</v>
      </c>
      <c r="D128" s="30">
        <v>6.9999999999999982</v>
      </c>
      <c r="E128" s="31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1">
        <v>0</v>
      </c>
      <c r="M128" s="32">
        <v>0</v>
      </c>
      <c r="N128" s="30">
        <v>100</v>
      </c>
      <c r="O128" s="30">
        <v>0</v>
      </c>
      <c r="P128" s="30">
        <v>5</v>
      </c>
      <c r="Q128" s="30">
        <v>100</v>
      </c>
      <c r="R128" s="30">
        <v>45</v>
      </c>
      <c r="S128" s="30">
        <v>0</v>
      </c>
      <c r="T128" s="30">
        <v>4.16227766016838</v>
      </c>
      <c r="U128" s="31">
        <v>200</v>
      </c>
      <c r="V128" s="33">
        <v>0.95</v>
      </c>
      <c r="W128" s="30">
        <v>0.01</v>
      </c>
      <c r="X128" s="30">
        <v>1.3908759552024679E-2</v>
      </c>
      <c r="Y128" s="30">
        <v>165</v>
      </c>
      <c r="Z128" s="30">
        <v>0</v>
      </c>
      <c r="AA128" s="30">
        <v>0.99993939393939402</v>
      </c>
      <c r="AB128" s="32">
        <v>8.4295512436513651E-5</v>
      </c>
      <c r="AC128" s="28">
        <v>9.9073623429416138</v>
      </c>
      <c r="AD128" s="28">
        <v>7.3281101858371986E-2</v>
      </c>
      <c r="AE128" s="28">
        <v>0.16376299071800268</v>
      </c>
      <c r="AF128" s="28">
        <v>1.7098243317736888E-2</v>
      </c>
      <c r="AG128" s="28">
        <v>2.1056700823911045</v>
      </c>
      <c r="AH128" s="28">
        <v>5.7187297402152469E-2</v>
      </c>
      <c r="AI128" s="28">
        <v>4.9401427589493201</v>
      </c>
      <c r="AJ128" s="28">
        <v>7.8661069758991092E-2</v>
      </c>
      <c r="AK128" s="28">
        <v>1.2768887340183435</v>
      </c>
      <c r="AL128" s="30">
        <v>8.3741352227236554E-2</v>
      </c>
      <c r="AM128" s="28">
        <v>4.9401427589493201</v>
      </c>
      <c r="AN128" s="32">
        <v>7.8661069758991092E-2</v>
      </c>
      <c r="AP128" s="28">
        <v>119</v>
      </c>
      <c r="AQ128" s="29">
        <v>1.6</v>
      </c>
      <c r="AR128" s="30">
        <v>5.9166666666666661</v>
      </c>
      <c r="AS128" s="30">
        <v>6.9999999999999982</v>
      </c>
      <c r="AT128" s="31">
        <v>0</v>
      </c>
      <c r="AU128" s="30">
        <v>0</v>
      </c>
      <c r="AV128" s="30">
        <v>0</v>
      </c>
      <c r="AW128" s="30">
        <v>0</v>
      </c>
      <c r="AX128" s="30">
        <v>0</v>
      </c>
      <c r="AY128" s="30">
        <v>0</v>
      </c>
      <c r="AZ128" s="30">
        <v>0</v>
      </c>
      <c r="BA128" s="31">
        <v>0</v>
      </c>
      <c r="BB128" s="32">
        <v>0</v>
      </c>
      <c r="BC128" s="30">
        <v>100</v>
      </c>
      <c r="BD128" s="30">
        <v>0</v>
      </c>
      <c r="BE128" s="30">
        <v>5</v>
      </c>
      <c r="BF128" s="30">
        <v>0</v>
      </c>
      <c r="BG128" s="30">
        <v>0</v>
      </c>
      <c r="BH128" s="30">
        <v>0</v>
      </c>
      <c r="BI128" s="30">
        <v>4.16227766016838</v>
      </c>
      <c r="BJ128" s="31">
        <v>200</v>
      </c>
      <c r="BK128" s="33">
        <v>0.95</v>
      </c>
      <c r="BL128" s="30">
        <v>0</v>
      </c>
      <c r="BM128" s="30">
        <v>0</v>
      </c>
      <c r="BN128" s="30">
        <v>165</v>
      </c>
      <c r="BO128" s="30">
        <v>0</v>
      </c>
      <c r="BP128" s="30">
        <v>1</v>
      </c>
      <c r="BQ128" s="32">
        <v>0</v>
      </c>
      <c r="BR128" s="28">
        <v>18.046484848484848</v>
      </c>
      <c r="BS128" s="28">
        <v>0.10660744661772603</v>
      </c>
      <c r="BT128" s="28">
        <v>0.16244670640949113</v>
      </c>
      <c r="BU128" s="28">
        <v>1.8564425238065712E-2</v>
      </c>
      <c r="BV128" s="28">
        <v>1.9152651499091866</v>
      </c>
      <c r="BW128" s="28">
        <v>5.6755886173608598E-2</v>
      </c>
      <c r="BX128" s="28">
        <v>4.2564834233301205</v>
      </c>
      <c r="BY128" s="28">
        <v>5.4209703303496157E-2</v>
      </c>
      <c r="BZ128" s="28">
        <v>1.0359201257499788</v>
      </c>
      <c r="CA128" s="30">
        <v>5.7307415714674195E-2</v>
      </c>
      <c r="CB128" s="28">
        <v>4.2564834233301205</v>
      </c>
      <c r="CC128" s="32">
        <v>5.4209703303496157E-2</v>
      </c>
      <c r="CE128" s="30">
        <f t="shared" si="11"/>
        <v>6.4355781921026063</v>
      </c>
      <c r="CG128" s="55">
        <f t="shared" si="12"/>
        <v>-6.0606060605983281E-5</v>
      </c>
      <c r="CH128" s="50">
        <f t="shared" si="13"/>
        <v>1</v>
      </c>
      <c r="CI128" s="51"/>
      <c r="CJ128" s="51" t="s">
        <v>54</v>
      </c>
      <c r="CK128" s="59">
        <f>AVERAGE(CG265)</f>
        <v>-3.8787878787879926E-2</v>
      </c>
      <c r="CL128" s="2"/>
      <c r="CM128" s="55">
        <f t="shared" si="14"/>
        <v>0.19040493248191792</v>
      </c>
      <c r="CN128" s="51">
        <f t="shared" si="15"/>
        <v>0</v>
      </c>
      <c r="CO128" s="51"/>
      <c r="CP128" s="51" t="s">
        <v>54</v>
      </c>
      <c r="CQ128" s="59">
        <f>AVERAGE(CM265)</f>
        <v>0.25009352551973091</v>
      </c>
      <c r="CR128" s="2"/>
      <c r="CS128" s="55">
        <f t="shared" si="16"/>
        <v>0.68365933561919956</v>
      </c>
      <c r="CT128" s="51">
        <f t="shared" si="17"/>
        <v>0</v>
      </c>
      <c r="CU128" s="51"/>
      <c r="CV128" s="51" t="s">
        <v>54</v>
      </c>
      <c r="CW128" s="59">
        <f>AVERAGE(CS265)</f>
        <v>0.30660901373182448</v>
      </c>
      <c r="CX128" s="2"/>
      <c r="CY128" s="55">
        <f t="shared" si="18"/>
        <v>0.24096860826836464</v>
      </c>
      <c r="CZ128" s="51">
        <f t="shared" si="19"/>
        <v>0</v>
      </c>
      <c r="DA128" s="51"/>
      <c r="DB128" s="51" t="s">
        <v>54</v>
      </c>
      <c r="DC128" s="59">
        <f>AVERAGE(CY265)</f>
        <v>0.25936596930884942</v>
      </c>
      <c r="DD128" s="2"/>
      <c r="DE128" s="55">
        <f t="shared" si="20"/>
        <v>0.68365933561919956</v>
      </c>
      <c r="DF128" s="51">
        <f t="shared" si="21"/>
        <v>0</v>
      </c>
      <c r="DG128" s="51"/>
      <c r="DH128" s="51" t="s">
        <v>54</v>
      </c>
      <c r="DI128" s="59">
        <f>AVERAGE(DE265)</f>
        <v>1.0036467207137589</v>
      </c>
      <c r="DK128" s="15">
        <v>6.4355781921026063</v>
      </c>
    </row>
    <row r="129" spans="1:115" x14ac:dyDescent="0.3">
      <c r="A129" s="28">
        <v>126</v>
      </c>
      <c r="B129" s="29">
        <v>1.6</v>
      </c>
      <c r="C129" s="30">
        <v>6.9999999999999991</v>
      </c>
      <c r="D129" s="30">
        <v>6.9999999999999982</v>
      </c>
      <c r="E129" s="31">
        <v>0</v>
      </c>
      <c r="F129" s="30">
        <v>0</v>
      </c>
      <c r="G129" s="30">
        <v>0</v>
      </c>
      <c r="H129" s="30">
        <v>0</v>
      </c>
      <c r="I129" s="30">
        <v>0</v>
      </c>
      <c r="J129" s="30">
        <v>0</v>
      </c>
      <c r="K129" s="30">
        <v>0</v>
      </c>
      <c r="L129" s="31">
        <v>0</v>
      </c>
      <c r="M129" s="32">
        <v>0</v>
      </c>
      <c r="N129" s="30">
        <v>100</v>
      </c>
      <c r="O129" s="30">
        <v>0</v>
      </c>
      <c r="P129" s="30">
        <v>5</v>
      </c>
      <c r="Q129" s="30">
        <v>100</v>
      </c>
      <c r="R129" s="30">
        <v>45</v>
      </c>
      <c r="S129" s="30">
        <v>0</v>
      </c>
      <c r="T129" s="30">
        <v>4.16227766016838</v>
      </c>
      <c r="U129" s="31">
        <v>200</v>
      </c>
      <c r="V129" s="33">
        <v>0.95</v>
      </c>
      <c r="W129" s="30">
        <v>5.0000000000000001E-3</v>
      </c>
      <c r="X129" s="30">
        <v>9.8597827212587759E-3</v>
      </c>
      <c r="Y129" s="30">
        <v>165</v>
      </c>
      <c r="Z129" s="30">
        <v>0</v>
      </c>
      <c r="AA129" s="30">
        <v>0.99996969696969695</v>
      </c>
      <c r="AB129" s="32">
        <v>5.9756258916720165E-5</v>
      </c>
      <c r="AC129" s="28">
        <v>10.476600332594233</v>
      </c>
      <c r="AD129" s="28">
        <v>6.1670097547511502E-2</v>
      </c>
      <c r="AE129" s="28">
        <v>0.17817599418369948</v>
      </c>
      <c r="AF129" s="28">
        <v>1.6374554271152805E-2</v>
      </c>
      <c r="AG129" s="28">
        <v>2.139987090324821</v>
      </c>
      <c r="AH129" s="28">
        <v>5.1778923741852327E-2</v>
      </c>
      <c r="AI129" s="28">
        <v>5.0180272778706305</v>
      </c>
      <c r="AJ129" s="28">
        <v>7.5172701143117512E-2</v>
      </c>
      <c r="AK129" s="28">
        <v>1.4016393543546841</v>
      </c>
      <c r="AL129" s="30">
        <v>9.3396645216134763E-2</v>
      </c>
      <c r="AM129" s="28">
        <v>5.0180272778706305</v>
      </c>
      <c r="AN129" s="32">
        <v>7.5172701143117512E-2</v>
      </c>
      <c r="AP129" s="28">
        <v>126</v>
      </c>
      <c r="AQ129" s="29">
        <v>1.6</v>
      </c>
      <c r="AR129" s="30">
        <v>6.9999999999999991</v>
      </c>
      <c r="AS129" s="30">
        <v>6.9999999999999982</v>
      </c>
      <c r="AT129" s="31">
        <v>0</v>
      </c>
      <c r="AU129" s="30">
        <v>0</v>
      </c>
      <c r="AV129" s="30">
        <v>0</v>
      </c>
      <c r="AW129" s="30">
        <v>0</v>
      </c>
      <c r="AX129" s="30">
        <v>0</v>
      </c>
      <c r="AY129" s="30">
        <v>0</v>
      </c>
      <c r="AZ129" s="30">
        <v>0</v>
      </c>
      <c r="BA129" s="31">
        <v>0</v>
      </c>
      <c r="BB129" s="32">
        <v>0</v>
      </c>
      <c r="BC129" s="30">
        <v>100</v>
      </c>
      <c r="BD129" s="30">
        <v>0</v>
      </c>
      <c r="BE129" s="30">
        <v>5</v>
      </c>
      <c r="BF129" s="30">
        <v>0</v>
      </c>
      <c r="BG129" s="30">
        <v>0</v>
      </c>
      <c r="BH129" s="30">
        <v>0</v>
      </c>
      <c r="BI129" s="30">
        <v>4.16227766016838</v>
      </c>
      <c r="BJ129" s="31">
        <v>200</v>
      </c>
      <c r="BK129" s="33">
        <v>0.95</v>
      </c>
      <c r="BL129" s="30">
        <v>0</v>
      </c>
      <c r="BM129" s="30">
        <v>0</v>
      </c>
      <c r="BN129" s="30">
        <v>165</v>
      </c>
      <c r="BO129" s="30">
        <v>0</v>
      </c>
      <c r="BP129" s="30">
        <v>1</v>
      </c>
      <c r="BQ129" s="32">
        <v>0</v>
      </c>
      <c r="BR129" s="28">
        <v>19.006333333333341</v>
      </c>
      <c r="BS129" s="28">
        <v>0.1167864283367514</v>
      </c>
      <c r="BT129" s="28">
        <v>0.16942776135747792</v>
      </c>
      <c r="BU129" s="28">
        <v>1.6999426536217568E-2</v>
      </c>
      <c r="BV129" s="28">
        <v>1.9574910250910711</v>
      </c>
      <c r="BW129" s="28">
        <v>6.0946477063242008E-2</v>
      </c>
      <c r="BX129" s="28">
        <v>4.2855447456667131</v>
      </c>
      <c r="BY129" s="28">
        <v>5.2074973496932561E-2</v>
      </c>
      <c r="BZ129" s="28">
        <v>1.0350979164568463</v>
      </c>
      <c r="CA129" s="30">
        <v>5.7038345513115388E-2</v>
      </c>
      <c r="CB129" s="28">
        <v>4.2855447456667131</v>
      </c>
      <c r="CC129" s="32">
        <v>5.2074973496932561E-2</v>
      </c>
      <c r="CE129" s="30">
        <f t="shared" si="11"/>
        <v>6.9999999999999982</v>
      </c>
      <c r="CG129" s="55">
        <f t="shared" si="12"/>
        <v>-3.0303030303047152E-5</v>
      </c>
      <c r="CH129" s="50">
        <f t="shared" si="13"/>
        <v>1</v>
      </c>
      <c r="CI129" s="51"/>
      <c r="CJ129" s="51" t="s">
        <v>55</v>
      </c>
      <c r="CK129" s="59">
        <f>AVERAGE(CG266:CG270)</f>
        <v>-8.8787878787869763E-3</v>
      </c>
      <c r="CL129" s="2"/>
      <c r="CM129" s="55">
        <f t="shared" si="14"/>
        <v>0.18249606523374995</v>
      </c>
      <c r="CN129" s="51">
        <f t="shared" si="15"/>
        <v>0</v>
      </c>
      <c r="CO129" s="51"/>
      <c r="CP129" s="51" t="s">
        <v>55</v>
      </c>
      <c r="CQ129" s="59">
        <f>AVERAGE(CM266:CM270)</f>
        <v>0.20966354557992428</v>
      </c>
      <c r="CR129" s="2"/>
      <c r="CS129" s="55">
        <f t="shared" si="16"/>
        <v>0.73248253220391746</v>
      </c>
      <c r="CT129" s="51">
        <f t="shared" si="17"/>
        <v>0</v>
      </c>
      <c r="CU129" s="51"/>
      <c r="CV129" s="51" t="s">
        <v>55</v>
      </c>
      <c r="CW129" s="59">
        <f>AVERAGE(CS266:CS270)</f>
        <v>0.49811719259099602</v>
      </c>
      <c r="CX129" s="2"/>
      <c r="CY129" s="55">
        <f t="shared" si="18"/>
        <v>0.36654143789783777</v>
      </c>
      <c r="CZ129" s="51">
        <f t="shared" si="19"/>
        <v>0</v>
      </c>
      <c r="DA129" s="51"/>
      <c r="DB129" s="51" t="s">
        <v>55</v>
      </c>
      <c r="DC129" s="59">
        <f>AVERAGE(CY266:CY270)</f>
        <v>0.2179577649579294</v>
      </c>
      <c r="DD129" s="2"/>
      <c r="DE129" s="55">
        <f t="shared" si="20"/>
        <v>0.73248253220391746</v>
      </c>
      <c r="DF129" s="51">
        <f t="shared" si="21"/>
        <v>0</v>
      </c>
      <c r="DG129" s="51"/>
      <c r="DH129" s="51" t="s">
        <v>55</v>
      </c>
      <c r="DI129" s="59">
        <f>AVERAGE(DE266:DE270)</f>
        <v>0.69894924636636802</v>
      </c>
      <c r="DK129" s="15">
        <v>6.9999999999999982</v>
      </c>
    </row>
    <row r="130" spans="1:115" x14ac:dyDescent="0.3">
      <c r="A130" s="28">
        <v>162</v>
      </c>
      <c r="B130" s="29">
        <v>2.2750000000000004</v>
      </c>
      <c r="C130" s="30">
        <v>6.9999999999999991</v>
      </c>
      <c r="D130" s="30">
        <v>0.14285714285714285</v>
      </c>
      <c r="E130" s="31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1">
        <v>0</v>
      </c>
      <c r="M130" s="32">
        <v>0</v>
      </c>
      <c r="N130" s="30">
        <v>100</v>
      </c>
      <c r="O130" s="30">
        <v>0</v>
      </c>
      <c r="P130" s="30">
        <v>5</v>
      </c>
      <c r="Q130" s="30">
        <v>100</v>
      </c>
      <c r="R130" s="30">
        <v>45</v>
      </c>
      <c r="S130" s="30">
        <v>0</v>
      </c>
      <c r="T130" s="30">
        <v>3.6519741765271831</v>
      </c>
      <c r="U130" s="31">
        <v>200</v>
      </c>
      <c r="V130" s="33">
        <v>0.95</v>
      </c>
      <c r="W130" s="30">
        <v>80.819999999999993</v>
      </c>
      <c r="X130" s="30">
        <v>1.9775355322142503</v>
      </c>
      <c r="Y130" s="30">
        <v>165</v>
      </c>
      <c r="Z130" s="30">
        <v>0</v>
      </c>
      <c r="AA130" s="30">
        <v>0.51018181818181829</v>
      </c>
      <c r="AB130" s="32">
        <v>1.1985063831601346E-2</v>
      </c>
      <c r="AC130" s="28">
        <v>1.405793112925025</v>
      </c>
      <c r="AD130" s="28">
        <v>1.5186775708742306E-2</v>
      </c>
      <c r="AE130" s="28">
        <v>0</v>
      </c>
      <c r="AF130" s="28">
        <v>0</v>
      </c>
      <c r="AG130" s="28">
        <v>0.68460111719254113</v>
      </c>
      <c r="AH130" s="28">
        <v>6.7652541030368612E-3</v>
      </c>
      <c r="AI130" s="28">
        <v>1</v>
      </c>
      <c r="AJ130" s="28">
        <v>0</v>
      </c>
      <c r="AK130" s="28">
        <v>0.77855752844129267</v>
      </c>
      <c r="AL130" s="30">
        <v>9.2735407733351205E-2</v>
      </c>
      <c r="AM130" s="28">
        <v>11.204124192537895</v>
      </c>
      <c r="AN130" s="32">
        <v>0.63342362242381434</v>
      </c>
      <c r="AP130" s="28">
        <v>162</v>
      </c>
      <c r="AQ130" s="29">
        <v>2.2750000000000004</v>
      </c>
      <c r="AR130" s="30">
        <v>6.9999999999999991</v>
      </c>
      <c r="AS130" s="30">
        <v>0.14285714285714285</v>
      </c>
      <c r="AT130" s="31">
        <v>0</v>
      </c>
      <c r="AU130" s="30">
        <v>0</v>
      </c>
      <c r="AV130" s="30">
        <v>0</v>
      </c>
      <c r="AW130" s="30">
        <v>0</v>
      </c>
      <c r="AX130" s="30">
        <v>0</v>
      </c>
      <c r="AY130" s="30">
        <v>0</v>
      </c>
      <c r="AZ130" s="30">
        <v>0</v>
      </c>
      <c r="BA130" s="31">
        <v>0</v>
      </c>
      <c r="BB130" s="32">
        <v>0</v>
      </c>
      <c r="BC130" s="30">
        <v>100</v>
      </c>
      <c r="BD130" s="30">
        <v>0</v>
      </c>
      <c r="BE130" s="30">
        <v>5</v>
      </c>
      <c r="BF130" s="30">
        <v>0</v>
      </c>
      <c r="BG130" s="30">
        <v>0</v>
      </c>
      <c r="BH130" s="30">
        <v>0</v>
      </c>
      <c r="BI130" s="30">
        <v>3.6519741765271831</v>
      </c>
      <c r="BJ130" s="31">
        <v>200</v>
      </c>
      <c r="BK130" s="33">
        <v>0.95</v>
      </c>
      <c r="BL130" s="30">
        <v>47.44</v>
      </c>
      <c r="BM130" s="30">
        <v>1.8099016038945546</v>
      </c>
      <c r="BN130" s="30">
        <v>165</v>
      </c>
      <c r="BO130" s="30">
        <v>0</v>
      </c>
      <c r="BP130" s="30">
        <v>0.71248484848484805</v>
      </c>
      <c r="BQ130" s="32">
        <v>1.0969100629664582E-2</v>
      </c>
      <c r="BR130" s="28">
        <v>1.8039812622734046</v>
      </c>
      <c r="BS130" s="28">
        <v>2.6338198348608191E-2</v>
      </c>
      <c r="BT130" s="28">
        <v>0</v>
      </c>
      <c r="BU130" s="28">
        <v>0</v>
      </c>
      <c r="BV130" s="28">
        <v>0.59995323129439837</v>
      </c>
      <c r="BW130" s="28">
        <v>6.8040629405727781E-3</v>
      </c>
      <c r="BX130" s="28">
        <v>1</v>
      </c>
      <c r="BY130" s="28">
        <v>0</v>
      </c>
      <c r="BZ130" s="28">
        <v>0.57271786079586162</v>
      </c>
      <c r="CA130" s="30">
        <v>7.3524792553657459E-2</v>
      </c>
      <c r="CB130" s="28">
        <v>8.1993594458529877</v>
      </c>
      <c r="CC130" s="32">
        <v>0.4706944937846384</v>
      </c>
      <c r="CE130" s="30">
        <f t="shared" si="11"/>
        <v>0.99999999999999989</v>
      </c>
      <c r="CG130" s="55">
        <f t="shared" si="12"/>
        <v>-0.20230303030302976</v>
      </c>
      <c r="CH130" s="50">
        <f t="shared" si="13"/>
        <v>0</v>
      </c>
      <c r="CI130" s="51"/>
      <c r="CJ130" s="51" t="s">
        <v>56</v>
      </c>
      <c r="CK130" s="59">
        <f>AVERAGE(CG271:CG274)</f>
        <v>-2.3863636363627427E-3</v>
      </c>
      <c r="CL130" s="2"/>
      <c r="CM130" s="55">
        <f t="shared" si="14"/>
        <v>8.4647885898142761E-2</v>
      </c>
      <c r="CN130" s="51">
        <f t="shared" si="15"/>
        <v>0</v>
      </c>
      <c r="CO130" s="51"/>
      <c r="CP130" s="51" t="s">
        <v>56</v>
      </c>
      <c r="CQ130" s="59">
        <f>AVERAGE(CM271:CM274)</f>
        <v>0.18258241608917289</v>
      </c>
      <c r="CR130" s="2"/>
      <c r="CS130" s="55">
        <f t="shared" si="16"/>
        <v>0</v>
      </c>
      <c r="CT130" s="51">
        <f t="shared" si="17"/>
        <v>1</v>
      </c>
      <c r="CU130" s="51"/>
      <c r="CV130" s="51" t="s">
        <v>56</v>
      </c>
      <c r="CW130" s="59">
        <f>AVERAGE(CS271:CS274)</f>
        <v>0.75997568685238637</v>
      </c>
      <c r="CX130" s="2"/>
      <c r="CY130" s="55">
        <f t="shared" si="18"/>
        <v>0.20583966764543105</v>
      </c>
      <c r="CZ130" s="51">
        <f t="shared" si="19"/>
        <v>0</v>
      </c>
      <c r="DA130" s="51"/>
      <c r="DB130" s="51" t="s">
        <v>56</v>
      </c>
      <c r="DC130" s="59">
        <f>AVERAGE(CY271:CY274)</f>
        <v>0.18020110923021887</v>
      </c>
      <c r="DD130" s="2"/>
      <c r="DE130" s="55">
        <f t="shared" si="20"/>
        <v>3.0047647466849075</v>
      </c>
      <c r="DF130" s="51">
        <f t="shared" si="21"/>
        <v>0</v>
      </c>
      <c r="DG130" s="51"/>
      <c r="DH130" s="51" t="s">
        <v>56</v>
      </c>
      <c r="DI130" s="59">
        <f>AVERAGE(DE271:DE274)</f>
        <v>0.79592511774087005</v>
      </c>
      <c r="DK130" s="15">
        <v>0.99999999999999989</v>
      </c>
    </row>
    <row r="131" spans="1:115" x14ac:dyDescent="0.3">
      <c r="A131" s="28">
        <v>127</v>
      </c>
      <c r="B131" s="29">
        <v>2.2750000000000004</v>
      </c>
      <c r="C131" s="30">
        <v>0.5</v>
      </c>
      <c r="D131" s="30">
        <v>2.4285714285714284</v>
      </c>
      <c r="E131" s="31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1">
        <v>0</v>
      </c>
      <c r="M131" s="32">
        <v>0</v>
      </c>
      <c r="N131" s="30">
        <v>100</v>
      </c>
      <c r="O131" s="30">
        <v>0</v>
      </c>
      <c r="P131" s="30">
        <v>5</v>
      </c>
      <c r="Q131" s="30">
        <v>100</v>
      </c>
      <c r="R131" s="30">
        <v>45</v>
      </c>
      <c r="S131" s="30">
        <v>0</v>
      </c>
      <c r="T131" s="30">
        <v>3.6519741765271831</v>
      </c>
      <c r="U131" s="31">
        <v>200</v>
      </c>
      <c r="V131" s="33">
        <v>0.95</v>
      </c>
      <c r="W131" s="30">
        <v>81.564999999999998</v>
      </c>
      <c r="X131" s="30">
        <v>1.9244425141236814</v>
      </c>
      <c r="Y131" s="30">
        <v>165</v>
      </c>
      <c r="Z131" s="30">
        <v>0</v>
      </c>
      <c r="AA131" s="30">
        <v>0.50566666666666693</v>
      </c>
      <c r="AB131" s="32">
        <v>1.1663287964385679E-2</v>
      </c>
      <c r="AC131" s="28">
        <v>1.3883310865904812</v>
      </c>
      <c r="AD131" s="28">
        <v>1.4847956121541285E-2</v>
      </c>
      <c r="AE131" s="28">
        <v>0</v>
      </c>
      <c r="AF131" s="28">
        <v>0</v>
      </c>
      <c r="AG131" s="28">
        <v>0.69459786674457435</v>
      </c>
      <c r="AH131" s="28">
        <v>6.8482182647125007E-3</v>
      </c>
      <c r="AI131" s="28">
        <v>1</v>
      </c>
      <c r="AJ131" s="28">
        <v>0</v>
      </c>
      <c r="AK131" s="28">
        <v>0.818521757051065</v>
      </c>
      <c r="AL131" s="30">
        <v>0.10070053536210863</v>
      </c>
      <c r="AM131" s="28">
        <v>10.882128838432514</v>
      </c>
      <c r="AN131" s="32">
        <v>0.53173619795101379</v>
      </c>
      <c r="AP131" s="28">
        <v>127</v>
      </c>
      <c r="AQ131" s="29">
        <v>2.2750000000000004</v>
      </c>
      <c r="AR131" s="30">
        <v>0.5</v>
      </c>
      <c r="AS131" s="30">
        <v>2.4285714285714284</v>
      </c>
      <c r="AT131" s="31">
        <v>0</v>
      </c>
      <c r="AU131" s="30">
        <v>0</v>
      </c>
      <c r="AV131" s="30">
        <v>0</v>
      </c>
      <c r="AW131" s="30">
        <v>0</v>
      </c>
      <c r="AX131" s="30">
        <v>0</v>
      </c>
      <c r="AY131" s="30">
        <v>0</v>
      </c>
      <c r="AZ131" s="30">
        <v>0</v>
      </c>
      <c r="BA131" s="31">
        <v>0</v>
      </c>
      <c r="BB131" s="32">
        <v>0</v>
      </c>
      <c r="BC131" s="30">
        <v>100</v>
      </c>
      <c r="BD131" s="30">
        <v>0</v>
      </c>
      <c r="BE131" s="30">
        <v>5</v>
      </c>
      <c r="BF131" s="30">
        <v>0</v>
      </c>
      <c r="BG131" s="30">
        <v>0</v>
      </c>
      <c r="BH131" s="30">
        <v>0</v>
      </c>
      <c r="BI131" s="30">
        <v>3.6519741765271831</v>
      </c>
      <c r="BJ131" s="31">
        <v>200</v>
      </c>
      <c r="BK131" s="33">
        <v>0.95</v>
      </c>
      <c r="BL131" s="30">
        <v>47.305</v>
      </c>
      <c r="BM131" s="30">
        <v>2.0027422216062836</v>
      </c>
      <c r="BN131" s="30">
        <v>165</v>
      </c>
      <c r="BO131" s="30">
        <v>0</v>
      </c>
      <c r="BP131" s="30">
        <v>0.71330303030303044</v>
      </c>
      <c r="BQ131" s="32">
        <v>1.2137831646098466E-2</v>
      </c>
      <c r="BR131" s="28">
        <v>1.7985407667422098</v>
      </c>
      <c r="BS131" s="28">
        <v>2.8745356392223597E-2</v>
      </c>
      <c r="BT131" s="28">
        <v>0</v>
      </c>
      <c r="BU131" s="28">
        <v>0</v>
      </c>
      <c r="BV131" s="28">
        <v>0.60107179268856847</v>
      </c>
      <c r="BW131" s="28">
        <v>8.2243042153294262E-3</v>
      </c>
      <c r="BX131" s="28">
        <v>1</v>
      </c>
      <c r="BY131" s="28">
        <v>0</v>
      </c>
      <c r="BZ131" s="28">
        <v>0.45812288017877267</v>
      </c>
      <c r="CA131" s="30">
        <v>5.6154790655823336E-2</v>
      </c>
      <c r="CB131" s="28">
        <v>8.1252784175134813</v>
      </c>
      <c r="CC131" s="32">
        <v>0.42698060435435559</v>
      </c>
      <c r="CE131" s="30">
        <f t="shared" si="11"/>
        <v>1.1019463300386794</v>
      </c>
      <c r="CG131" s="55">
        <f t="shared" si="12"/>
        <v>-0.20763636363636351</v>
      </c>
      <c r="CH131" s="50">
        <f t="shared" si="13"/>
        <v>0</v>
      </c>
      <c r="CI131" s="51"/>
      <c r="CJ131" s="51" t="s">
        <v>57</v>
      </c>
      <c r="CK131" s="59">
        <f>AVERAGE(CG275:CG277)</f>
        <v>-6.0606060606035095E-4</v>
      </c>
      <c r="CL131" s="2"/>
      <c r="CM131" s="55">
        <f t="shared" si="14"/>
        <v>9.3526074056005881E-2</v>
      </c>
      <c r="CN131" s="51">
        <f t="shared" si="15"/>
        <v>0</v>
      </c>
      <c r="CO131" s="51"/>
      <c r="CP131" s="51" t="s">
        <v>57</v>
      </c>
      <c r="CQ131" s="59">
        <f>AVERAGE(CM275:CM277)</f>
        <v>0.14639000367312441</v>
      </c>
      <c r="CR131" s="2"/>
      <c r="CS131" s="55">
        <f t="shared" si="16"/>
        <v>0</v>
      </c>
      <c r="CT131" s="51">
        <f t="shared" si="17"/>
        <v>1</v>
      </c>
      <c r="CU131" s="51"/>
      <c r="CV131" s="51" t="s">
        <v>57</v>
      </c>
      <c r="CW131" s="59">
        <f>AVERAGE(CS275:CS277)</f>
        <v>0.70754796179950341</v>
      </c>
      <c r="CX131" s="2"/>
      <c r="CY131" s="55">
        <f t="shared" si="18"/>
        <v>0.36039887687229233</v>
      </c>
      <c r="CZ131" s="51">
        <f t="shared" si="19"/>
        <v>0</v>
      </c>
      <c r="DA131" s="51"/>
      <c r="DB131" s="51" t="s">
        <v>57</v>
      </c>
      <c r="DC131" s="59">
        <f>AVERAGE(CY275:CY277)</f>
        <v>0.150256950048654</v>
      </c>
      <c r="DD131" s="2"/>
      <c r="DE131" s="55">
        <f t="shared" si="20"/>
        <v>2.756850420919033</v>
      </c>
      <c r="DF131" s="51">
        <f t="shared" si="21"/>
        <v>0</v>
      </c>
      <c r="DG131" s="51"/>
      <c r="DH131" s="51" t="s">
        <v>57</v>
      </c>
      <c r="DI131" s="59">
        <f>AVERAGE(DE275:DE277)</f>
        <v>0.71401301994631883</v>
      </c>
      <c r="DK131" s="15">
        <v>1.1019463300386794</v>
      </c>
    </row>
    <row r="132" spans="1:115" x14ac:dyDescent="0.3">
      <c r="A132" s="28">
        <v>128</v>
      </c>
      <c r="B132" s="29">
        <v>2.2750000000000004</v>
      </c>
      <c r="C132" s="30">
        <v>0.5</v>
      </c>
      <c r="D132" s="30">
        <v>3.5714285714285712</v>
      </c>
      <c r="E132" s="31">
        <v>0</v>
      </c>
      <c r="F132" s="30">
        <v>0</v>
      </c>
      <c r="G132" s="30">
        <v>0</v>
      </c>
      <c r="H132" s="30">
        <v>0</v>
      </c>
      <c r="I132" s="30">
        <v>0</v>
      </c>
      <c r="J132" s="30">
        <v>0</v>
      </c>
      <c r="K132" s="30">
        <v>0</v>
      </c>
      <c r="L132" s="31">
        <v>0</v>
      </c>
      <c r="M132" s="32">
        <v>0</v>
      </c>
      <c r="N132" s="30">
        <v>100</v>
      </c>
      <c r="O132" s="30">
        <v>0</v>
      </c>
      <c r="P132" s="30">
        <v>5</v>
      </c>
      <c r="Q132" s="30">
        <v>100</v>
      </c>
      <c r="R132" s="30">
        <v>45</v>
      </c>
      <c r="S132" s="30">
        <v>0</v>
      </c>
      <c r="T132" s="30">
        <v>3.6519741765271831</v>
      </c>
      <c r="U132" s="31">
        <v>200</v>
      </c>
      <c r="V132" s="33">
        <v>0.95</v>
      </c>
      <c r="W132" s="30">
        <v>80.400000000000006</v>
      </c>
      <c r="X132" s="30">
        <v>2.1566846650334472</v>
      </c>
      <c r="Y132" s="30">
        <v>165</v>
      </c>
      <c r="Z132" s="30">
        <v>0</v>
      </c>
      <c r="AA132" s="30">
        <v>0.51272727272727214</v>
      </c>
      <c r="AB132" s="32">
        <v>1.3070816151718274E-2</v>
      </c>
      <c r="AC132" s="28">
        <v>1.3960893646466135</v>
      </c>
      <c r="AD132" s="28">
        <v>1.3760058852074829E-2</v>
      </c>
      <c r="AE132" s="28">
        <v>0</v>
      </c>
      <c r="AF132" s="28">
        <v>0</v>
      </c>
      <c r="AG132" s="28">
        <v>0.69541540209980146</v>
      </c>
      <c r="AH132" s="28">
        <v>6.1969121105147204E-3</v>
      </c>
      <c r="AI132" s="28">
        <v>1</v>
      </c>
      <c r="AJ132" s="28">
        <v>0</v>
      </c>
      <c r="AK132" s="28">
        <v>0.89682172981609709</v>
      </c>
      <c r="AL132" s="30">
        <v>9.9452486396516049E-2</v>
      </c>
      <c r="AM132" s="28">
        <v>11.219874862306851</v>
      </c>
      <c r="AN132" s="32">
        <v>0.67613277604497324</v>
      </c>
      <c r="AP132" s="28">
        <v>128</v>
      </c>
      <c r="AQ132" s="29">
        <v>2.2750000000000004</v>
      </c>
      <c r="AR132" s="30">
        <v>0.5</v>
      </c>
      <c r="AS132" s="30">
        <v>3.5714285714285712</v>
      </c>
      <c r="AT132" s="31">
        <v>0</v>
      </c>
      <c r="AU132" s="30">
        <v>0</v>
      </c>
      <c r="AV132" s="30">
        <v>0</v>
      </c>
      <c r="AW132" s="30">
        <v>0</v>
      </c>
      <c r="AX132" s="30">
        <v>0</v>
      </c>
      <c r="AY132" s="30">
        <v>0</v>
      </c>
      <c r="AZ132" s="30">
        <v>0</v>
      </c>
      <c r="BA132" s="31">
        <v>0</v>
      </c>
      <c r="BB132" s="32">
        <v>0</v>
      </c>
      <c r="BC132" s="30">
        <v>100</v>
      </c>
      <c r="BD132" s="30">
        <v>0</v>
      </c>
      <c r="BE132" s="30">
        <v>5</v>
      </c>
      <c r="BF132" s="30">
        <v>0</v>
      </c>
      <c r="BG132" s="30">
        <v>0</v>
      </c>
      <c r="BH132" s="30">
        <v>0</v>
      </c>
      <c r="BI132" s="30">
        <v>3.6519741765271831</v>
      </c>
      <c r="BJ132" s="31">
        <v>200</v>
      </c>
      <c r="BK132" s="33">
        <v>0.95</v>
      </c>
      <c r="BL132" s="30">
        <v>48.174999999999997</v>
      </c>
      <c r="BM132" s="30">
        <v>1.9791493665897284</v>
      </c>
      <c r="BN132" s="30">
        <v>165</v>
      </c>
      <c r="BO132" s="30">
        <v>0</v>
      </c>
      <c r="BP132" s="30">
        <v>0.70803030303030301</v>
      </c>
      <c r="BQ132" s="32">
        <v>1.1994844645998455E-2</v>
      </c>
      <c r="BR132" s="28">
        <v>1.7875284145792094</v>
      </c>
      <c r="BS132" s="28">
        <v>2.8894747583100004E-2</v>
      </c>
      <c r="BT132" s="28">
        <v>0</v>
      </c>
      <c r="BU132" s="28">
        <v>0</v>
      </c>
      <c r="BV132" s="28">
        <v>0.59623482330437449</v>
      </c>
      <c r="BW132" s="28">
        <v>7.3826612070508951E-3</v>
      </c>
      <c r="BX132" s="28">
        <v>1</v>
      </c>
      <c r="BY132" s="28">
        <v>0</v>
      </c>
      <c r="BZ132" s="28">
        <v>0.50564772766019017</v>
      </c>
      <c r="CA132" s="30">
        <v>5.7832606960103249E-2</v>
      </c>
      <c r="CB132" s="28">
        <v>7.9743406565412522</v>
      </c>
      <c r="CC132" s="32">
        <v>0.42439624969583789</v>
      </c>
      <c r="CE132" s="30">
        <f t="shared" ref="CE132:CE195" si="22">SQRT(C132*D132)</f>
        <v>1.3363062095621219</v>
      </c>
      <c r="CG132" s="55">
        <f t="shared" si="12"/>
        <v>-0.19530303030303087</v>
      </c>
      <c r="CH132" s="50">
        <f t="shared" si="13"/>
        <v>0</v>
      </c>
      <c r="CI132" s="51"/>
      <c r="CJ132" s="51" t="s">
        <v>58</v>
      </c>
      <c r="CK132" s="59">
        <f>AVERAGE(CG278:CG280)</f>
        <v>-1.6161616161599243E-4</v>
      </c>
      <c r="CL132" s="2"/>
      <c r="CM132" s="55">
        <f t="shared" si="14"/>
        <v>9.9180578795426966E-2</v>
      </c>
      <c r="CN132" s="51">
        <f t="shared" si="15"/>
        <v>0</v>
      </c>
      <c r="CO132" s="51"/>
      <c r="CP132" s="51" t="s">
        <v>58</v>
      </c>
      <c r="CQ132" s="59">
        <f>AVERAGE(CM278:CM280)</f>
        <v>0.12423322131783117</v>
      </c>
      <c r="CR132" s="2"/>
      <c r="CS132" s="55">
        <f t="shared" si="16"/>
        <v>0</v>
      </c>
      <c r="CT132" s="51">
        <f t="shared" si="17"/>
        <v>1</v>
      </c>
      <c r="CU132" s="51"/>
      <c r="CV132" s="51" t="s">
        <v>58</v>
      </c>
      <c r="CW132" s="59">
        <f>AVERAGE(CS278:CS280)</f>
        <v>0.62357016439189783</v>
      </c>
      <c r="CX132" s="2"/>
      <c r="CY132" s="55">
        <f t="shared" si="18"/>
        <v>0.39117400215590692</v>
      </c>
      <c r="CZ132" s="51">
        <f t="shared" si="19"/>
        <v>0</v>
      </c>
      <c r="DA132" s="51"/>
      <c r="DB132" s="51" t="s">
        <v>58</v>
      </c>
      <c r="DC132" s="59">
        <f>AVERAGE(CY278:CY280)</f>
        <v>0.13041661024272044</v>
      </c>
      <c r="DD132" s="2"/>
      <c r="DE132" s="55">
        <f t="shared" si="20"/>
        <v>3.2455342057655985</v>
      </c>
      <c r="DF132" s="51">
        <f t="shared" si="21"/>
        <v>0</v>
      </c>
      <c r="DG132" s="51"/>
      <c r="DH132" s="51" t="s">
        <v>58</v>
      </c>
      <c r="DI132" s="59">
        <f>AVERAGE(DE278:DE280)</f>
        <v>0.6241492901374569</v>
      </c>
      <c r="DK132" s="15">
        <v>1.3363062095621219</v>
      </c>
    </row>
    <row r="133" spans="1:115" x14ac:dyDescent="0.3">
      <c r="A133" s="28">
        <v>132</v>
      </c>
      <c r="B133" s="29">
        <v>2.2750000000000004</v>
      </c>
      <c r="C133" s="30">
        <v>1.5833333333333333</v>
      </c>
      <c r="D133" s="30">
        <v>1.2857142857142856</v>
      </c>
      <c r="E133" s="31">
        <v>0</v>
      </c>
      <c r="F133" s="30">
        <v>0</v>
      </c>
      <c r="G133" s="30">
        <v>0</v>
      </c>
      <c r="H133" s="30">
        <v>0</v>
      </c>
      <c r="I133" s="30">
        <v>0</v>
      </c>
      <c r="J133" s="30">
        <v>0</v>
      </c>
      <c r="K133" s="30">
        <v>0</v>
      </c>
      <c r="L133" s="31">
        <v>0</v>
      </c>
      <c r="M133" s="32">
        <v>0</v>
      </c>
      <c r="N133" s="30">
        <v>100</v>
      </c>
      <c r="O133" s="30">
        <v>0</v>
      </c>
      <c r="P133" s="30">
        <v>5</v>
      </c>
      <c r="Q133" s="30">
        <v>100</v>
      </c>
      <c r="R133" s="30">
        <v>45</v>
      </c>
      <c r="S133" s="30">
        <v>0</v>
      </c>
      <c r="T133" s="30">
        <v>3.6519741765271831</v>
      </c>
      <c r="U133" s="31">
        <v>200</v>
      </c>
      <c r="V133" s="33">
        <v>0.95</v>
      </c>
      <c r="W133" s="30">
        <v>50.515000000000001</v>
      </c>
      <c r="X133" s="30">
        <v>1.7266529497084973</v>
      </c>
      <c r="Y133" s="30">
        <v>165</v>
      </c>
      <c r="Z133" s="30">
        <v>0</v>
      </c>
      <c r="AA133" s="30">
        <v>0.6938484848484846</v>
      </c>
      <c r="AB133" s="32">
        <v>1.0464563331567008E-2</v>
      </c>
      <c r="AC133" s="28">
        <v>1.8320156695298084</v>
      </c>
      <c r="AD133" s="28">
        <v>2.6374309297865956E-2</v>
      </c>
      <c r="AE133" s="28">
        <v>0</v>
      </c>
      <c r="AF133" s="28">
        <v>0</v>
      </c>
      <c r="AG133" s="28">
        <v>0.83683526704430078</v>
      </c>
      <c r="AH133" s="28">
        <v>8.3369503745893119E-3</v>
      </c>
      <c r="AI133" s="28">
        <v>1.4142135623731005</v>
      </c>
      <c r="AJ133" s="28">
        <v>7.4494167171575297E-16</v>
      </c>
      <c r="AK133" s="28">
        <v>0.7355255765648665</v>
      </c>
      <c r="AL133" s="30">
        <v>6.2040331136592144E-2</v>
      </c>
      <c r="AM133" s="28">
        <v>8.3600791761189939</v>
      </c>
      <c r="AN133" s="32">
        <v>0.44125160142838088</v>
      </c>
      <c r="AP133" s="28">
        <v>132</v>
      </c>
      <c r="AQ133" s="29">
        <v>2.2750000000000004</v>
      </c>
      <c r="AR133" s="30">
        <v>1.5833333333333333</v>
      </c>
      <c r="AS133" s="30">
        <v>1.2857142857142856</v>
      </c>
      <c r="AT133" s="31">
        <v>0</v>
      </c>
      <c r="AU133" s="30">
        <v>0</v>
      </c>
      <c r="AV133" s="30">
        <v>0</v>
      </c>
      <c r="AW133" s="30">
        <v>0</v>
      </c>
      <c r="AX133" s="30">
        <v>0</v>
      </c>
      <c r="AY133" s="30">
        <v>0</v>
      </c>
      <c r="AZ133" s="30">
        <v>0</v>
      </c>
      <c r="BA133" s="31">
        <v>0</v>
      </c>
      <c r="BB133" s="32">
        <v>0</v>
      </c>
      <c r="BC133" s="30">
        <v>100</v>
      </c>
      <c r="BD133" s="30">
        <v>0</v>
      </c>
      <c r="BE133" s="30">
        <v>5</v>
      </c>
      <c r="BF133" s="30">
        <v>0</v>
      </c>
      <c r="BG133" s="30">
        <v>0</v>
      </c>
      <c r="BH133" s="30">
        <v>0</v>
      </c>
      <c r="BI133" s="30">
        <v>3.6519741765271831</v>
      </c>
      <c r="BJ133" s="31">
        <v>200</v>
      </c>
      <c r="BK133" s="33">
        <v>0.95</v>
      </c>
      <c r="BL133" s="30">
        <v>22.13</v>
      </c>
      <c r="BM133" s="30">
        <v>1.3102354552678719</v>
      </c>
      <c r="BN133" s="30">
        <v>165</v>
      </c>
      <c r="BO133" s="30">
        <v>0</v>
      </c>
      <c r="BP133" s="30">
        <v>0.8658787878787878</v>
      </c>
      <c r="BQ133" s="32">
        <v>7.9408209410174058E-3</v>
      </c>
      <c r="BR133" s="28">
        <v>2.6987490516367996</v>
      </c>
      <c r="BS133" s="28">
        <v>5.2906315578635406E-2</v>
      </c>
      <c r="BT133" s="28">
        <v>0</v>
      </c>
      <c r="BU133" s="28">
        <v>0</v>
      </c>
      <c r="BV133" s="28">
        <v>0.67996865275822893</v>
      </c>
      <c r="BW133" s="28">
        <v>9.259281056820395E-3</v>
      </c>
      <c r="BX133" s="28">
        <v>1.4142135623731005</v>
      </c>
      <c r="BY133" s="28">
        <v>7.4494167171575297E-16</v>
      </c>
      <c r="BZ133" s="28">
        <v>0.44365697640308033</v>
      </c>
      <c r="CA133" s="30">
        <v>4.198343570133925E-2</v>
      </c>
      <c r="CB133" s="28">
        <v>7.2927639246831664</v>
      </c>
      <c r="CC133" s="32">
        <v>0.42585200555696634</v>
      </c>
      <c r="CE133" s="30">
        <f t="shared" si="22"/>
        <v>1.4267845968170128</v>
      </c>
      <c r="CG133" s="55">
        <f t="shared" ref="CG133:CG196" si="23">AA133-BP133</f>
        <v>-0.1720303030303032</v>
      </c>
      <c r="CH133" s="50">
        <f t="shared" ref="CH133:CH196" si="24">IF(AB133+BQ133&gt;=ABS(CG133),1,0)</f>
        <v>0</v>
      </c>
      <c r="CI133" s="51"/>
      <c r="CJ133" s="51" t="s">
        <v>59</v>
      </c>
      <c r="CK133" s="59">
        <f>AVERAGE(CG281:CG283)</f>
        <v>-4.0404040404025863E-5</v>
      </c>
      <c r="CL133" s="2"/>
      <c r="CM133" s="55">
        <f t="shared" ref="CM133:CM196" si="25">AG133-BV133</f>
        <v>0.15686661428607185</v>
      </c>
      <c r="CN133" s="51">
        <f t="shared" ref="CN133:CN196" si="26">IF(AH133+BW133&gt;=ABS(CM133),1,0)</f>
        <v>0</v>
      </c>
      <c r="CO133" s="51"/>
      <c r="CP133" s="51" t="s">
        <v>59</v>
      </c>
      <c r="CQ133" s="59">
        <f>AVERAGE(CM281:CM283)</f>
        <v>0.12350519662041803</v>
      </c>
      <c r="CR133" s="2"/>
      <c r="CS133" s="55">
        <f t="shared" ref="CS133:CS196" si="27">AI133-BX133</f>
        <v>0</v>
      </c>
      <c r="CT133" s="51">
        <f t="shared" ref="CT133:CT196" si="28">IF(AJ133+BY133&gt;=ABS(CS133),1,0)</f>
        <v>1</v>
      </c>
      <c r="CU133" s="51"/>
      <c r="CV133" s="51" t="s">
        <v>59</v>
      </c>
      <c r="CW133" s="59">
        <f>AVERAGE(CS281:CS283)</f>
        <v>0.5319001299859214</v>
      </c>
      <c r="CX133" s="2"/>
      <c r="CY133" s="55">
        <f t="shared" ref="CY133:CY196" si="29">AK133-BZ133</f>
        <v>0.29186860016178617</v>
      </c>
      <c r="CZ133" s="51">
        <f t="shared" ref="CZ133:CZ196" si="30">IF(AL133+CA133&gt;=ABS(CY133),1,0)</f>
        <v>0</v>
      </c>
      <c r="DA133" s="51"/>
      <c r="DB133" s="51" t="s">
        <v>59</v>
      </c>
      <c r="DC133" s="59">
        <f>AVERAGE(CY281:CY283)</f>
        <v>0.11127895192216974</v>
      </c>
      <c r="DD133" s="2"/>
      <c r="DE133" s="55">
        <f t="shared" ref="DE133:DE196" si="31">AM133-CB133</f>
        <v>1.0673152514358275</v>
      </c>
      <c r="DF133" s="51">
        <f t="shared" ref="DF133:DF196" si="32">IF(AN133+CC133&gt;=ABS(DE133),1,0)</f>
        <v>0</v>
      </c>
      <c r="DG133" s="51"/>
      <c r="DH133" s="51" t="s">
        <v>59</v>
      </c>
      <c r="DI133" s="59">
        <f>AVERAGE(DE281:DE283)</f>
        <v>0.5319001299859214</v>
      </c>
      <c r="DK133" s="15">
        <v>1.4267845968170128</v>
      </c>
    </row>
    <row r="134" spans="1:115" x14ac:dyDescent="0.3">
      <c r="A134" s="28">
        <v>129</v>
      </c>
      <c r="B134" s="29">
        <v>2.2750000000000004</v>
      </c>
      <c r="C134" s="30">
        <v>0.5</v>
      </c>
      <c r="D134" s="30">
        <v>4.7142857142857135</v>
      </c>
      <c r="E134" s="31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1">
        <v>0</v>
      </c>
      <c r="M134" s="32">
        <v>0</v>
      </c>
      <c r="N134" s="30">
        <v>100</v>
      </c>
      <c r="O134" s="30">
        <v>0</v>
      </c>
      <c r="P134" s="30">
        <v>5</v>
      </c>
      <c r="Q134" s="30">
        <v>100</v>
      </c>
      <c r="R134" s="30">
        <v>45</v>
      </c>
      <c r="S134" s="30">
        <v>0</v>
      </c>
      <c r="T134" s="30">
        <v>3.6519741765271831</v>
      </c>
      <c r="U134" s="31">
        <v>200</v>
      </c>
      <c r="V134" s="33">
        <v>0.95</v>
      </c>
      <c r="W134" s="30">
        <v>50.395000000000003</v>
      </c>
      <c r="X134" s="30">
        <v>1.8745134499530942</v>
      </c>
      <c r="Y134" s="30">
        <v>165</v>
      </c>
      <c r="Z134" s="30">
        <v>0</v>
      </c>
      <c r="AA134" s="30">
        <v>0.69457575757575796</v>
      </c>
      <c r="AB134" s="32">
        <v>1.1360687575473101E-2</v>
      </c>
      <c r="AC134" s="28">
        <v>1.8376939834504413</v>
      </c>
      <c r="AD134" s="28">
        <v>2.8952136064386867E-2</v>
      </c>
      <c r="AE134" s="28">
        <v>0</v>
      </c>
      <c r="AF134" s="28">
        <v>0</v>
      </c>
      <c r="AG134" s="28">
        <v>0.83258208176845727</v>
      </c>
      <c r="AH134" s="28">
        <v>8.5658098442367159E-3</v>
      </c>
      <c r="AI134" s="28">
        <v>1.4142135623731005</v>
      </c>
      <c r="AJ134" s="28">
        <v>7.4494167171575297E-16</v>
      </c>
      <c r="AK134" s="28">
        <v>0.74217939857964099</v>
      </c>
      <c r="AL134" s="30">
        <v>8.2870542942893616E-2</v>
      </c>
      <c r="AM134" s="28">
        <v>8.1641273093719047</v>
      </c>
      <c r="AN134" s="32">
        <v>0.45015177244991095</v>
      </c>
      <c r="AP134" s="28">
        <v>129</v>
      </c>
      <c r="AQ134" s="29">
        <v>2.2750000000000004</v>
      </c>
      <c r="AR134" s="30">
        <v>0.5</v>
      </c>
      <c r="AS134" s="30">
        <v>4.7142857142857135</v>
      </c>
      <c r="AT134" s="31">
        <v>0</v>
      </c>
      <c r="AU134" s="30">
        <v>0</v>
      </c>
      <c r="AV134" s="30">
        <v>0</v>
      </c>
      <c r="AW134" s="30">
        <v>0</v>
      </c>
      <c r="AX134" s="30">
        <v>0</v>
      </c>
      <c r="AY134" s="30">
        <v>0</v>
      </c>
      <c r="AZ134" s="30">
        <v>0</v>
      </c>
      <c r="BA134" s="31">
        <v>0</v>
      </c>
      <c r="BB134" s="32">
        <v>0</v>
      </c>
      <c r="BC134" s="30">
        <v>100</v>
      </c>
      <c r="BD134" s="30">
        <v>0</v>
      </c>
      <c r="BE134" s="30">
        <v>5</v>
      </c>
      <c r="BF134" s="30">
        <v>0</v>
      </c>
      <c r="BG134" s="30">
        <v>0</v>
      </c>
      <c r="BH134" s="30">
        <v>0</v>
      </c>
      <c r="BI134" s="30">
        <v>3.6519741765271831</v>
      </c>
      <c r="BJ134" s="31">
        <v>200</v>
      </c>
      <c r="BK134" s="33">
        <v>0.95</v>
      </c>
      <c r="BL134" s="30">
        <v>21.405000000000001</v>
      </c>
      <c r="BM134" s="30">
        <v>1.3652169786676844</v>
      </c>
      <c r="BN134" s="30">
        <v>165</v>
      </c>
      <c r="BO134" s="30">
        <v>0</v>
      </c>
      <c r="BP134" s="30">
        <v>0.87027272727272698</v>
      </c>
      <c r="BQ134" s="32">
        <v>8.2740422949556629E-3</v>
      </c>
      <c r="BR134" s="28">
        <v>2.7037491992421447</v>
      </c>
      <c r="BS134" s="28">
        <v>5.5328444085785987E-2</v>
      </c>
      <c r="BT134" s="28">
        <v>0</v>
      </c>
      <c r="BU134" s="28">
        <v>0</v>
      </c>
      <c r="BV134" s="28">
        <v>0.67988039407293299</v>
      </c>
      <c r="BW134" s="28">
        <v>1.0740426429300221E-2</v>
      </c>
      <c r="BX134" s="28">
        <v>1.4142135623731005</v>
      </c>
      <c r="BY134" s="28">
        <v>7.4494167171575297E-16</v>
      </c>
      <c r="BZ134" s="28">
        <v>0.423478895644474</v>
      </c>
      <c r="CA134" s="30">
        <v>3.6485098360693302E-2</v>
      </c>
      <c r="CB134" s="28">
        <v>6.9455272093347311</v>
      </c>
      <c r="CC134" s="32">
        <v>0.398234786180508</v>
      </c>
      <c r="CE134" s="30">
        <f t="shared" si="22"/>
        <v>1.5352989471574767</v>
      </c>
      <c r="CG134" s="55">
        <f t="shared" si="23"/>
        <v>-0.17569696969696902</v>
      </c>
      <c r="CH134" s="50">
        <f t="shared" si="24"/>
        <v>0</v>
      </c>
      <c r="CI134" s="51"/>
      <c r="CJ134" s="51" t="s">
        <v>60</v>
      </c>
      <c r="CK134" s="59">
        <f>AVERAGE(CG284)</f>
        <v>-3.0303030303047152E-5</v>
      </c>
      <c r="CL134" s="2"/>
      <c r="CM134" s="55">
        <f t="shared" si="25"/>
        <v>0.15270168769552428</v>
      </c>
      <c r="CN134" s="51">
        <f t="shared" si="26"/>
        <v>0</v>
      </c>
      <c r="CO134" s="51"/>
      <c r="CP134" s="51" t="s">
        <v>60</v>
      </c>
      <c r="CQ134" s="59">
        <f>AVERAGE(CM284)</f>
        <v>8.4628562187161416E-2</v>
      </c>
      <c r="CR134" s="2"/>
      <c r="CS134" s="55">
        <f t="shared" si="27"/>
        <v>0</v>
      </c>
      <c r="CT134" s="51">
        <f t="shared" si="28"/>
        <v>1</v>
      </c>
      <c r="CU134" s="51"/>
      <c r="CV134" s="51" t="s">
        <v>60</v>
      </c>
      <c r="CW134" s="59">
        <f>AVERAGE(CS284)</f>
        <v>0.51538434660760224</v>
      </c>
      <c r="CX134" s="2"/>
      <c r="CY134" s="55">
        <f t="shared" si="29"/>
        <v>0.318700502935167</v>
      </c>
      <c r="CZ134" s="51">
        <f t="shared" si="30"/>
        <v>0</v>
      </c>
      <c r="DA134" s="51"/>
      <c r="DB134" s="51" t="s">
        <v>60</v>
      </c>
      <c r="DC134" s="59">
        <f>AVERAGE(CY284)</f>
        <v>0.13687525376543708</v>
      </c>
      <c r="DD134" s="2"/>
      <c r="DE134" s="55">
        <f t="shared" si="31"/>
        <v>1.2186001000371736</v>
      </c>
      <c r="DF134" s="51">
        <f t="shared" si="32"/>
        <v>0</v>
      </c>
      <c r="DG134" s="51"/>
      <c r="DH134" s="51" t="s">
        <v>60</v>
      </c>
      <c r="DI134" s="59">
        <f>AVERAGE(DE284)</f>
        <v>0.51538434660760224</v>
      </c>
      <c r="DK134" s="15">
        <v>1.5352989471574767</v>
      </c>
    </row>
    <row r="135" spans="1:115" x14ac:dyDescent="0.3">
      <c r="A135" s="28">
        <v>130</v>
      </c>
      <c r="B135" s="29">
        <v>2.2750000000000004</v>
      </c>
      <c r="C135" s="30">
        <v>0.5</v>
      </c>
      <c r="D135" s="30">
        <v>5.8571428571428559</v>
      </c>
      <c r="E135" s="31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1">
        <v>0</v>
      </c>
      <c r="M135" s="32">
        <v>0</v>
      </c>
      <c r="N135" s="30">
        <v>100</v>
      </c>
      <c r="O135" s="30">
        <v>0</v>
      </c>
      <c r="P135" s="30">
        <v>5</v>
      </c>
      <c r="Q135" s="30">
        <v>100</v>
      </c>
      <c r="R135" s="30">
        <v>45</v>
      </c>
      <c r="S135" s="30">
        <v>0</v>
      </c>
      <c r="T135" s="30">
        <v>3.6519741765271831</v>
      </c>
      <c r="U135" s="31">
        <v>200</v>
      </c>
      <c r="V135" s="33">
        <v>0.95</v>
      </c>
      <c r="W135" s="30">
        <v>51.134999999999998</v>
      </c>
      <c r="X135" s="30">
        <v>1.8710587318991734</v>
      </c>
      <c r="Y135" s="30">
        <v>165</v>
      </c>
      <c r="Z135" s="30">
        <v>0</v>
      </c>
      <c r="AA135" s="30">
        <v>0.6900909090909092</v>
      </c>
      <c r="AB135" s="32">
        <v>1.1339749890297733E-2</v>
      </c>
      <c r="AC135" s="28">
        <v>1.8207179560146229</v>
      </c>
      <c r="AD135" s="28">
        <v>2.8949356387579932E-2</v>
      </c>
      <c r="AE135" s="28">
        <v>0</v>
      </c>
      <c r="AF135" s="28">
        <v>0</v>
      </c>
      <c r="AG135" s="28">
        <v>0.84558764969680011</v>
      </c>
      <c r="AH135" s="28">
        <v>8.3383522874259305E-3</v>
      </c>
      <c r="AI135" s="28">
        <v>1.4142135623731005</v>
      </c>
      <c r="AJ135" s="28">
        <v>7.4494167171575297E-16</v>
      </c>
      <c r="AK135" s="28">
        <v>0.76097188874219057</v>
      </c>
      <c r="AL135" s="30">
        <v>7.8679081339653401E-2</v>
      </c>
      <c r="AM135" s="28">
        <v>8.5947495572717738</v>
      </c>
      <c r="AN135" s="32">
        <v>0.46881213724335663</v>
      </c>
      <c r="AP135" s="28">
        <v>130</v>
      </c>
      <c r="AQ135" s="29">
        <v>2.2750000000000004</v>
      </c>
      <c r="AR135" s="30">
        <v>0.5</v>
      </c>
      <c r="AS135" s="30">
        <v>5.8571428571428559</v>
      </c>
      <c r="AT135" s="31">
        <v>0</v>
      </c>
      <c r="AU135" s="30">
        <v>0</v>
      </c>
      <c r="AV135" s="30">
        <v>0</v>
      </c>
      <c r="AW135" s="30">
        <v>0</v>
      </c>
      <c r="AX135" s="30">
        <v>0</v>
      </c>
      <c r="AY135" s="30">
        <v>0</v>
      </c>
      <c r="AZ135" s="30">
        <v>0</v>
      </c>
      <c r="BA135" s="31">
        <v>0</v>
      </c>
      <c r="BB135" s="32">
        <v>0</v>
      </c>
      <c r="BC135" s="30">
        <v>100</v>
      </c>
      <c r="BD135" s="30">
        <v>0</v>
      </c>
      <c r="BE135" s="30">
        <v>5</v>
      </c>
      <c r="BF135" s="30">
        <v>0</v>
      </c>
      <c r="BG135" s="30">
        <v>0</v>
      </c>
      <c r="BH135" s="30">
        <v>0</v>
      </c>
      <c r="BI135" s="30">
        <v>3.6519741765271831</v>
      </c>
      <c r="BJ135" s="31">
        <v>200</v>
      </c>
      <c r="BK135" s="33">
        <v>0.95</v>
      </c>
      <c r="BL135" s="30">
        <v>22.41</v>
      </c>
      <c r="BM135" s="30">
        <v>1.3201810962751039</v>
      </c>
      <c r="BN135" s="30">
        <v>165</v>
      </c>
      <c r="BO135" s="30">
        <v>0</v>
      </c>
      <c r="BP135" s="30">
        <v>0.86418181818181838</v>
      </c>
      <c r="BQ135" s="32">
        <v>8.0010975531824499E-3</v>
      </c>
      <c r="BR135" s="28">
        <v>2.6977050548133996</v>
      </c>
      <c r="BS135" s="28">
        <v>5.128281504587056E-2</v>
      </c>
      <c r="BT135" s="28">
        <v>0</v>
      </c>
      <c r="BU135" s="28">
        <v>0</v>
      </c>
      <c r="BV135" s="28">
        <v>0.68097773954699459</v>
      </c>
      <c r="BW135" s="28">
        <v>1.0000950795932106E-2</v>
      </c>
      <c r="BX135" s="28">
        <v>1.4142135623731005</v>
      </c>
      <c r="BY135" s="28">
        <v>7.4494167171575297E-16</v>
      </c>
      <c r="BZ135" s="28">
        <v>0.45792273650273002</v>
      </c>
      <c r="CA135" s="30">
        <v>4.0231365235833566E-2</v>
      </c>
      <c r="CB135" s="28">
        <v>7.1526290054177721</v>
      </c>
      <c r="CC135" s="32">
        <v>0.35218323468348589</v>
      </c>
      <c r="CE135" s="30">
        <f t="shared" si="22"/>
        <v>1.7113069358158484</v>
      </c>
      <c r="CG135" s="55">
        <f t="shared" si="23"/>
        <v>-0.17409090909090918</v>
      </c>
      <c r="CH135" s="50">
        <f t="shared" si="24"/>
        <v>0</v>
      </c>
      <c r="CI135" s="51"/>
      <c r="CJ135" s="51" t="s">
        <v>61</v>
      </c>
      <c r="CK135" s="59">
        <f>AVERAGE(CG285:CG287)</f>
        <v>0</v>
      </c>
      <c r="CL135" s="2"/>
      <c r="CM135" s="55">
        <f t="shared" si="25"/>
        <v>0.16460991014980553</v>
      </c>
      <c r="CN135" s="51">
        <f t="shared" si="26"/>
        <v>0</v>
      </c>
      <c r="CO135" s="51"/>
      <c r="CP135" s="51" t="s">
        <v>61</v>
      </c>
      <c r="CQ135" s="59">
        <f>AVERAGE(CM285:CM287)</f>
        <v>0.12389097769843331</v>
      </c>
      <c r="CR135" s="2"/>
      <c r="CS135" s="55">
        <f t="shared" si="27"/>
        <v>0</v>
      </c>
      <c r="CT135" s="51">
        <f t="shared" si="28"/>
        <v>1</v>
      </c>
      <c r="CU135" s="51"/>
      <c r="CV135" s="51" t="s">
        <v>61</v>
      </c>
      <c r="CW135" s="59">
        <f>AVERAGE(CS285:CS287)</f>
        <v>0.48626756866135556</v>
      </c>
      <c r="CX135" s="2"/>
      <c r="CY135" s="55">
        <f t="shared" si="29"/>
        <v>0.30304915223946055</v>
      </c>
      <c r="CZ135" s="51">
        <f t="shared" si="30"/>
        <v>0</v>
      </c>
      <c r="DA135" s="51"/>
      <c r="DB135" s="51" t="s">
        <v>61</v>
      </c>
      <c r="DC135" s="59">
        <f>AVERAGE(CY285:CY287)</f>
        <v>9.9386183377494164E-2</v>
      </c>
      <c r="DD135" s="2"/>
      <c r="DE135" s="55">
        <f t="shared" si="31"/>
        <v>1.4421205518540017</v>
      </c>
      <c r="DF135" s="51">
        <f t="shared" si="32"/>
        <v>0</v>
      </c>
      <c r="DG135" s="51"/>
      <c r="DH135" s="51" t="s">
        <v>61</v>
      </c>
      <c r="DI135" s="59">
        <f>AVERAGE(DE285:DE287)</f>
        <v>0.48626756866135556</v>
      </c>
      <c r="DK135" s="15">
        <v>1.7113069358158484</v>
      </c>
    </row>
    <row r="136" spans="1:115" x14ac:dyDescent="0.3">
      <c r="A136" s="28">
        <v>138</v>
      </c>
      <c r="B136" s="29">
        <v>2.2750000000000004</v>
      </c>
      <c r="C136" s="30">
        <v>2.6666666666666665</v>
      </c>
      <c r="D136" s="30">
        <v>1.2857142857142856</v>
      </c>
      <c r="E136" s="31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1">
        <v>0</v>
      </c>
      <c r="M136" s="32">
        <v>0</v>
      </c>
      <c r="N136" s="30">
        <v>100</v>
      </c>
      <c r="O136" s="30">
        <v>0</v>
      </c>
      <c r="P136" s="30">
        <v>5</v>
      </c>
      <c r="Q136" s="30">
        <v>100</v>
      </c>
      <c r="R136" s="30">
        <v>45</v>
      </c>
      <c r="S136" s="30">
        <v>0</v>
      </c>
      <c r="T136" s="30">
        <v>3.6519741765271831</v>
      </c>
      <c r="U136" s="31">
        <v>200</v>
      </c>
      <c r="V136" s="33">
        <v>0.95</v>
      </c>
      <c r="W136" s="30">
        <v>48.61</v>
      </c>
      <c r="X136" s="30">
        <v>1.8002751350431221</v>
      </c>
      <c r="Y136" s="30">
        <v>165</v>
      </c>
      <c r="Z136" s="30">
        <v>0</v>
      </c>
      <c r="AA136" s="30">
        <v>0.70539393939393913</v>
      </c>
      <c r="AB136" s="32">
        <v>1.0910758394200928E-2</v>
      </c>
      <c r="AC136" s="28">
        <v>1.8575722782632598</v>
      </c>
      <c r="AD136" s="28">
        <v>2.9656618828959112E-2</v>
      </c>
      <c r="AE136" s="28">
        <v>0</v>
      </c>
      <c r="AF136" s="28">
        <v>0</v>
      </c>
      <c r="AG136" s="28">
        <v>0.83092887213763111</v>
      </c>
      <c r="AH136" s="28">
        <v>8.766222005711078E-3</v>
      </c>
      <c r="AI136" s="28">
        <v>1.4142135623731005</v>
      </c>
      <c r="AJ136" s="28">
        <v>7.4494167171575297E-16</v>
      </c>
      <c r="AK136" s="28">
        <v>0.79313125917244487</v>
      </c>
      <c r="AL136" s="30">
        <v>6.949847808159737E-2</v>
      </c>
      <c r="AM136" s="28">
        <v>8.4997568730425144</v>
      </c>
      <c r="AN136" s="32">
        <v>0.47810910974330456</v>
      </c>
      <c r="AP136" s="28">
        <v>138</v>
      </c>
      <c r="AQ136" s="29">
        <v>2.2750000000000004</v>
      </c>
      <c r="AR136" s="30">
        <v>2.6666666666666665</v>
      </c>
      <c r="AS136" s="30">
        <v>1.2857142857142856</v>
      </c>
      <c r="AT136" s="31">
        <v>0</v>
      </c>
      <c r="AU136" s="30">
        <v>0</v>
      </c>
      <c r="AV136" s="30">
        <v>0</v>
      </c>
      <c r="AW136" s="30">
        <v>0</v>
      </c>
      <c r="AX136" s="30">
        <v>0</v>
      </c>
      <c r="AY136" s="30">
        <v>0</v>
      </c>
      <c r="AZ136" s="30">
        <v>0</v>
      </c>
      <c r="BA136" s="31">
        <v>0</v>
      </c>
      <c r="BB136" s="32">
        <v>0</v>
      </c>
      <c r="BC136" s="30">
        <v>100</v>
      </c>
      <c r="BD136" s="30">
        <v>0</v>
      </c>
      <c r="BE136" s="30">
        <v>5</v>
      </c>
      <c r="BF136" s="30">
        <v>0</v>
      </c>
      <c r="BG136" s="30">
        <v>0</v>
      </c>
      <c r="BH136" s="30">
        <v>0</v>
      </c>
      <c r="BI136" s="30">
        <v>3.6519741765271831</v>
      </c>
      <c r="BJ136" s="31">
        <v>200</v>
      </c>
      <c r="BK136" s="33">
        <v>0.95</v>
      </c>
      <c r="BL136" s="30">
        <v>22.07</v>
      </c>
      <c r="BM136" s="30">
        <v>1.5011147486966474</v>
      </c>
      <c r="BN136" s="30">
        <v>165</v>
      </c>
      <c r="BO136" s="30">
        <v>0</v>
      </c>
      <c r="BP136" s="30">
        <v>0.86624242424242393</v>
      </c>
      <c r="BQ136" s="32">
        <v>9.0976651436160457E-3</v>
      </c>
      <c r="BR136" s="28">
        <v>2.6871418255607744</v>
      </c>
      <c r="BS136" s="28">
        <v>5.2232350927806072E-2</v>
      </c>
      <c r="BT136" s="28">
        <v>0</v>
      </c>
      <c r="BU136" s="28">
        <v>0</v>
      </c>
      <c r="BV136" s="28">
        <v>0.68653838854550675</v>
      </c>
      <c r="BW136" s="28">
        <v>9.6709362524660045E-3</v>
      </c>
      <c r="BX136" s="28">
        <v>1.4142135623731005</v>
      </c>
      <c r="BY136" s="28">
        <v>7.4494167171575297E-16</v>
      </c>
      <c r="BZ136" s="28">
        <v>0.45581250019430608</v>
      </c>
      <c r="CA136" s="30">
        <v>4.074121406534225E-2</v>
      </c>
      <c r="CB136" s="28">
        <v>7.0267934795738878</v>
      </c>
      <c r="CC136" s="32">
        <v>0.4706928065745456</v>
      </c>
      <c r="CE136" s="30">
        <f t="shared" si="22"/>
        <v>1.8516401995451028</v>
      </c>
      <c r="CG136" s="55">
        <f t="shared" si="23"/>
        <v>-0.1608484848484848</v>
      </c>
      <c r="CH136" s="50">
        <f t="shared" si="24"/>
        <v>0</v>
      </c>
      <c r="CI136" s="51"/>
      <c r="CJ136" s="51" t="s">
        <v>62</v>
      </c>
      <c r="CK136" s="59">
        <f>AVERAGE(CG288)</f>
        <v>0</v>
      </c>
      <c r="CL136" s="2"/>
      <c r="CM136" s="55">
        <f t="shared" si="25"/>
        <v>0.14439048359212436</v>
      </c>
      <c r="CN136" s="51">
        <f t="shared" si="26"/>
        <v>0</v>
      </c>
      <c r="CO136" s="51"/>
      <c r="CP136" s="51" t="s">
        <v>62</v>
      </c>
      <c r="CQ136" s="59">
        <f>AVERAGE(CM288)</f>
        <v>0.16939960187101621</v>
      </c>
      <c r="CR136" s="2"/>
      <c r="CS136" s="55">
        <f t="shared" si="27"/>
        <v>0</v>
      </c>
      <c r="CT136" s="51">
        <f t="shared" si="28"/>
        <v>1</v>
      </c>
      <c r="CU136" s="51"/>
      <c r="CV136" s="51" t="s">
        <v>62</v>
      </c>
      <c r="CW136" s="59">
        <f>AVERAGE(CS288)</f>
        <v>0.48799125190819614</v>
      </c>
      <c r="CX136" s="2"/>
      <c r="CY136" s="55">
        <f t="shared" si="29"/>
        <v>0.33731875897813879</v>
      </c>
      <c r="CZ136" s="51">
        <f t="shared" si="30"/>
        <v>0</v>
      </c>
      <c r="DA136" s="51"/>
      <c r="DB136" s="51" t="s">
        <v>62</v>
      </c>
      <c r="DC136" s="59">
        <f>AVERAGE(CY288)</f>
        <v>9.7409508866035388E-2</v>
      </c>
      <c r="DD136" s="2"/>
      <c r="DE136" s="55">
        <f t="shared" si="31"/>
        <v>1.4729633934686266</v>
      </c>
      <c r="DF136" s="51">
        <f t="shared" si="32"/>
        <v>0</v>
      </c>
      <c r="DG136" s="51"/>
      <c r="DH136" s="51" t="s">
        <v>62</v>
      </c>
      <c r="DI136" s="59">
        <f>AVERAGE(DE288)</f>
        <v>0.48799125190819614</v>
      </c>
      <c r="DK136" s="15">
        <v>1.8516401995451028</v>
      </c>
    </row>
    <row r="137" spans="1:115" x14ac:dyDescent="0.3">
      <c r="A137" s="28">
        <v>131</v>
      </c>
      <c r="B137" s="29">
        <v>2.2750000000000004</v>
      </c>
      <c r="C137" s="30">
        <v>0.5</v>
      </c>
      <c r="D137" s="30">
        <v>6.9999999999999982</v>
      </c>
      <c r="E137" s="31">
        <v>0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1">
        <v>0</v>
      </c>
      <c r="M137" s="32">
        <v>0</v>
      </c>
      <c r="N137" s="30">
        <v>100</v>
      </c>
      <c r="O137" s="30">
        <v>0</v>
      </c>
      <c r="P137" s="30">
        <v>5</v>
      </c>
      <c r="Q137" s="30">
        <v>100</v>
      </c>
      <c r="R137" s="30">
        <v>45</v>
      </c>
      <c r="S137" s="30">
        <v>0</v>
      </c>
      <c r="T137" s="30">
        <v>3.6519741765271831</v>
      </c>
      <c r="U137" s="31">
        <v>200</v>
      </c>
      <c r="V137" s="33">
        <v>0.95</v>
      </c>
      <c r="W137" s="30">
        <v>50.195</v>
      </c>
      <c r="X137" s="30">
        <v>1.807473846731285</v>
      </c>
      <c r="Y137" s="30">
        <v>165</v>
      </c>
      <c r="Z137" s="30">
        <v>0</v>
      </c>
      <c r="AA137" s="30">
        <v>0.69578787878787896</v>
      </c>
      <c r="AB137" s="32">
        <v>1.0954386949886355E-2</v>
      </c>
      <c r="AC137" s="28">
        <v>1.822812279557205</v>
      </c>
      <c r="AD137" s="28">
        <v>2.8937615535183151E-2</v>
      </c>
      <c r="AE137" s="28">
        <v>0</v>
      </c>
      <c r="AF137" s="28">
        <v>0</v>
      </c>
      <c r="AG137" s="28">
        <v>0.84095779905759382</v>
      </c>
      <c r="AH137" s="28">
        <v>8.4564502538404356E-3</v>
      </c>
      <c r="AI137" s="28">
        <v>1.4142135623731005</v>
      </c>
      <c r="AJ137" s="28">
        <v>7.4494167171575297E-16</v>
      </c>
      <c r="AK137" s="28">
        <v>0.77947806256744212</v>
      </c>
      <c r="AL137" s="30">
        <v>6.7744269123819922E-2</v>
      </c>
      <c r="AM137" s="28">
        <v>8.5944756565634108</v>
      </c>
      <c r="AN137" s="32">
        <v>0.43675970800808073</v>
      </c>
      <c r="AP137" s="28">
        <v>131</v>
      </c>
      <c r="AQ137" s="29">
        <v>2.2750000000000004</v>
      </c>
      <c r="AR137" s="30">
        <v>0.5</v>
      </c>
      <c r="AS137" s="30">
        <v>6.9999999999999982</v>
      </c>
      <c r="AT137" s="31">
        <v>0</v>
      </c>
      <c r="AU137" s="30">
        <v>0</v>
      </c>
      <c r="AV137" s="30">
        <v>0</v>
      </c>
      <c r="AW137" s="30">
        <v>0</v>
      </c>
      <c r="AX137" s="30">
        <v>0</v>
      </c>
      <c r="AY137" s="30">
        <v>0</v>
      </c>
      <c r="AZ137" s="30">
        <v>0</v>
      </c>
      <c r="BA137" s="31">
        <v>0</v>
      </c>
      <c r="BB137" s="32">
        <v>0</v>
      </c>
      <c r="BC137" s="30">
        <v>100</v>
      </c>
      <c r="BD137" s="30">
        <v>0</v>
      </c>
      <c r="BE137" s="30">
        <v>5</v>
      </c>
      <c r="BF137" s="30">
        <v>0</v>
      </c>
      <c r="BG137" s="30">
        <v>0</v>
      </c>
      <c r="BH137" s="30">
        <v>0</v>
      </c>
      <c r="BI137" s="30">
        <v>3.6519741765271831</v>
      </c>
      <c r="BJ137" s="31">
        <v>200</v>
      </c>
      <c r="BK137" s="33">
        <v>0.95</v>
      </c>
      <c r="BL137" s="30">
        <v>20.684999999999999</v>
      </c>
      <c r="BM137" s="30">
        <v>1.3293548805287492</v>
      </c>
      <c r="BN137" s="30">
        <v>165</v>
      </c>
      <c r="BO137" s="30">
        <v>0</v>
      </c>
      <c r="BP137" s="30">
        <v>0.87463636363636288</v>
      </c>
      <c r="BQ137" s="32">
        <v>8.0566962456287833E-3</v>
      </c>
      <c r="BR137" s="28">
        <v>2.7226252611809714</v>
      </c>
      <c r="BS137" s="28">
        <v>5.4362897047778178E-2</v>
      </c>
      <c r="BT137" s="28">
        <v>0</v>
      </c>
      <c r="BU137" s="28">
        <v>0</v>
      </c>
      <c r="BV137" s="28">
        <v>0.67318088715102253</v>
      </c>
      <c r="BW137" s="28">
        <v>9.9844337676238924E-3</v>
      </c>
      <c r="BX137" s="28">
        <v>1.4142135623731005</v>
      </c>
      <c r="BY137" s="28">
        <v>7.4494167171575297E-16</v>
      </c>
      <c r="BZ137" s="28">
        <v>0.44591435457176004</v>
      </c>
      <c r="CA137" s="30">
        <v>3.8044274547649796E-2</v>
      </c>
      <c r="CB137" s="28">
        <v>7.1175541511487204</v>
      </c>
      <c r="CC137" s="32">
        <v>0.44921769338888262</v>
      </c>
      <c r="CE137" s="30">
        <f t="shared" si="22"/>
        <v>1.8708286933869704</v>
      </c>
      <c r="CG137" s="55">
        <f t="shared" si="23"/>
        <v>-0.17884848484848392</v>
      </c>
      <c r="CH137" s="50">
        <f t="shared" si="24"/>
        <v>0</v>
      </c>
      <c r="CI137" s="51"/>
      <c r="CJ137" s="51" t="s">
        <v>63</v>
      </c>
      <c r="CK137" s="59">
        <f>AVERAGE(CG289:CG291)</f>
        <v>0</v>
      </c>
      <c r="CL137" s="2"/>
      <c r="CM137" s="55">
        <f t="shared" si="25"/>
        <v>0.16777691190657129</v>
      </c>
      <c r="CN137" s="51">
        <f t="shared" si="26"/>
        <v>0</v>
      </c>
      <c r="CO137" s="51"/>
      <c r="CP137" s="51" t="s">
        <v>63</v>
      </c>
      <c r="CQ137" s="59">
        <f>AVERAGE(CM289:CM291)</f>
        <v>9.5070441219181845E-2</v>
      </c>
      <c r="CR137" s="2"/>
      <c r="CS137" s="55">
        <f t="shared" si="27"/>
        <v>0</v>
      </c>
      <c r="CT137" s="51">
        <f t="shared" si="28"/>
        <v>1</v>
      </c>
      <c r="CU137" s="51"/>
      <c r="CV137" s="51" t="s">
        <v>63</v>
      </c>
      <c r="CW137" s="59">
        <f>AVERAGE(CS289:CS291)</f>
        <v>0.44009060044889248</v>
      </c>
      <c r="CX137" s="2"/>
      <c r="CY137" s="55">
        <f t="shared" si="29"/>
        <v>0.33356370799568208</v>
      </c>
      <c r="CZ137" s="51">
        <f t="shared" si="30"/>
        <v>0</v>
      </c>
      <c r="DA137" s="51"/>
      <c r="DB137" s="51" t="s">
        <v>63</v>
      </c>
      <c r="DC137" s="59">
        <f>AVERAGE(CY289:CY291)</f>
        <v>9.3204196059849712E-2</v>
      </c>
      <c r="DD137" s="2"/>
      <c r="DE137" s="55">
        <f t="shared" si="31"/>
        <v>1.4769215054146905</v>
      </c>
      <c r="DF137" s="51">
        <f t="shared" si="32"/>
        <v>0</v>
      </c>
      <c r="DG137" s="51"/>
      <c r="DH137" s="51" t="s">
        <v>63</v>
      </c>
      <c r="DI137" s="59">
        <f>AVERAGE(DE289:DE291)</f>
        <v>0.44009060044889248</v>
      </c>
      <c r="DK137" s="15">
        <v>1.8708286933869704</v>
      </c>
    </row>
    <row r="138" spans="1:115" x14ac:dyDescent="0.3">
      <c r="A138" s="28">
        <v>133</v>
      </c>
      <c r="B138" s="29">
        <v>2.2750000000000004</v>
      </c>
      <c r="C138" s="30">
        <v>1.5833333333333333</v>
      </c>
      <c r="D138" s="30">
        <v>2.4285714285714284</v>
      </c>
      <c r="E138" s="31">
        <v>0</v>
      </c>
      <c r="F138" s="30">
        <v>0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1">
        <v>0</v>
      </c>
      <c r="M138" s="32">
        <v>0</v>
      </c>
      <c r="N138" s="30">
        <v>100</v>
      </c>
      <c r="O138" s="30">
        <v>0</v>
      </c>
      <c r="P138" s="30">
        <v>5</v>
      </c>
      <c r="Q138" s="30">
        <v>100</v>
      </c>
      <c r="R138" s="30">
        <v>45</v>
      </c>
      <c r="S138" s="30">
        <v>0</v>
      </c>
      <c r="T138" s="30">
        <v>3.6519741765271831</v>
      </c>
      <c r="U138" s="31">
        <v>200</v>
      </c>
      <c r="V138" s="33">
        <v>0.95</v>
      </c>
      <c r="W138" s="30">
        <v>50.91</v>
      </c>
      <c r="X138" s="30">
        <v>1.8337427014220884</v>
      </c>
      <c r="Y138" s="30">
        <v>165</v>
      </c>
      <c r="Z138" s="30">
        <v>0</v>
      </c>
      <c r="AA138" s="30">
        <v>0.69145454545454532</v>
      </c>
      <c r="AB138" s="32">
        <v>1.1113592129831247E-2</v>
      </c>
      <c r="AC138" s="28">
        <v>1.8418323844806168</v>
      </c>
      <c r="AD138" s="28">
        <v>2.8606211522780325E-2</v>
      </c>
      <c r="AE138" s="28">
        <v>0</v>
      </c>
      <c r="AF138" s="28">
        <v>0</v>
      </c>
      <c r="AG138" s="28">
        <v>0.83777353700120771</v>
      </c>
      <c r="AH138" s="28">
        <v>8.709678653858903E-3</v>
      </c>
      <c r="AI138" s="28">
        <v>1.4142135623731005</v>
      </c>
      <c r="AJ138" s="28">
        <v>7.4494167171575297E-16</v>
      </c>
      <c r="AK138" s="28">
        <v>0.78672908352064741</v>
      </c>
      <c r="AL138" s="30">
        <v>6.9778965153492939E-2</v>
      </c>
      <c r="AM138" s="28">
        <v>8.7990909451798096</v>
      </c>
      <c r="AN138" s="32">
        <v>0.5066754911562702</v>
      </c>
      <c r="AP138" s="28">
        <v>133</v>
      </c>
      <c r="AQ138" s="29">
        <v>2.2750000000000004</v>
      </c>
      <c r="AR138" s="30">
        <v>1.5833333333333333</v>
      </c>
      <c r="AS138" s="30">
        <v>2.4285714285714284</v>
      </c>
      <c r="AT138" s="31">
        <v>0</v>
      </c>
      <c r="AU138" s="30">
        <v>0</v>
      </c>
      <c r="AV138" s="30">
        <v>0</v>
      </c>
      <c r="AW138" s="30">
        <v>0</v>
      </c>
      <c r="AX138" s="30">
        <v>0</v>
      </c>
      <c r="AY138" s="30">
        <v>0</v>
      </c>
      <c r="AZ138" s="30">
        <v>0</v>
      </c>
      <c r="BA138" s="31">
        <v>0</v>
      </c>
      <c r="BB138" s="32">
        <v>0</v>
      </c>
      <c r="BC138" s="30">
        <v>100</v>
      </c>
      <c r="BD138" s="30">
        <v>0</v>
      </c>
      <c r="BE138" s="30">
        <v>5</v>
      </c>
      <c r="BF138" s="30">
        <v>0</v>
      </c>
      <c r="BG138" s="30">
        <v>0</v>
      </c>
      <c r="BH138" s="30">
        <v>0</v>
      </c>
      <c r="BI138" s="30">
        <v>3.6519741765271831</v>
      </c>
      <c r="BJ138" s="31">
        <v>200</v>
      </c>
      <c r="BK138" s="33">
        <v>0.95</v>
      </c>
      <c r="BL138" s="30">
        <v>23.625</v>
      </c>
      <c r="BM138" s="30">
        <v>1.6088677614940157</v>
      </c>
      <c r="BN138" s="30">
        <v>165</v>
      </c>
      <c r="BO138" s="30">
        <v>0</v>
      </c>
      <c r="BP138" s="30">
        <v>0.85681818181818148</v>
      </c>
      <c r="BQ138" s="32">
        <v>9.7507137060243408E-3</v>
      </c>
      <c r="BR138" s="28">
        <v>2.6836139546150006</v>
      </c>
      <c r="BS138" s="28">
        <v>5.5529151399442173E-2</v>
      </c>
      <c r="BT138" s="28">
        <v>0</v>
      </c>
      <c r="BU138" s="28">
        <v>0</v>
      </c>
      <c r="BV138" s="28">
        <v>0.6893872653703339</v>
      </c>
      <c r="BW138" s="28">
        <v>1.1004974935389255E-2</v>
      </c>
      <c r="BX138" s="28">
        <v>1.4142135623731005</v>
      </c>
      <c r="BY138" s="28">
        <v>7.4494167171575297E-16</v>
      </c>
      <c r="BZ138" s="28">
        <v>0.45962062464372699</v>
      </c>
      <c r="CA138" s="30">
        <v>4.501085529346055E-2</v>
      </c>
      <c r="CB138" s="28">
        <v>7.4679877566981245</v>
      </c>
      <c r="CC138" s="32">
        <v>0.44760440364065157</v>
      </c>
      <c r="CE138" s="30">
        <f t="shared" si="22"/>
        <v>1.9609278658936169</v>
      </c>
      <c r="CG138" s="55">
        <f t="shared" si="23"/>
        <v>-0.16536363636363616</v>
      </c>
      <c r="CH138" s="50">
        <f t="shared" si="24"/>
        <v>0</v>
      </c>
      <c r="CI138" s="51"/>
      <c r="CJ138" s="51" t="s">
        <v>64</v>
      </c>
      <c r="CK138" s="59">
        <f>AVERAGE(CG292:CG293)</f>
        <v>0</v>
      </c>
      <c r="CL138" s="2"/>
      <c r="CM138" s="55">
        <f t="shared" si="25"/>
        <v>0.14838627163087381</v>
      </c>
      <c r="CN138" s="51">
        <f t="shared" si="26"/>
        <v>0</v>
      </c>
      <c r="CO138" s="51"/>
      <c r="CP138" s="51" t="s">
        <v>64</v>
      </c>
      <c r="CQ138" s="59">
        <f>AVERAGE(CM292:CM293)</f>
        <v>7.0453894154481445E-2</v>
      </c>
      <c r="CR138" s="2"/>
      <c r="CS138" s="55">
        <f t="shared" si="27"/>
        <v>0</v>
      </c>
      <c r="CT138" s="51">
        <f t="shared" si="28"/>
        <v>1</v>
      </c>
      <c r="CU138" s="51"/>
      <c r="CV138" s="51" t="s">
        <v>64</v>
      </c>
      <c r="CW138" s="59">
        <f>AVERAGE(CS292:CS293)</f>
        <v>0.40344094099902983</v>
      </c>
      <c r="CX138" s="2"/>
      <c r="CY138" s="55">
        <f t="shared" si="29"/>
        <v>0.32710845887692042</v>
      </c>
      <c r="CZ138" s="51">
        <f t="shared" si="30"/>
        <v>0</v>
      </c>
      <c r="DA138" s="51"/>
      <c r="DB138" s="51" t="s">
        <v>64</v>
      </c>
      <c r="DC138" s="59">
        <f>AVERAGE(CY292:CY293)</f>
        <v>4.7452311927376534E-2</v>
      </c>
      <c r="DD138" s="2"/>
      <c r="DE138" s="55">
        <f t="shared" si="31"/>
        <v>1.3311031884816851</v>
      </c>
      <c r="DF138" s="51">
        <f t="shared" si="32"/>
        <v>0</v>
      </c>
      <c r="DG138" s="51"/>
      <c r="DH138" s="51" t="s">
        <v>64</v>
      </c>
      <c r="DI138" s="59">
        <f>AVERAGE(DE292:DE293)</f>
        <v>0.40344094099902983</v>
      </c>
      <c r="DK138" s="15">
        <v>1.9609278658936169</v>
      </c>
    </row>
    <row r="139" spans="1:115" x14ac:dyDescent="0.3">
      <c r="A139" s="28">
        <v>144</v>
      </c>
      <c r="B139" s="29">
        <v>2.2750000000000004</v>
      </c>
      <c r="C139" s="30">
        <v>3.75</v>
      </c>
      <c r="D139" s="30">
        <v>1.2857142857142856</v>
      </c>
      <c r="E139" s="31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1">
        <v>0</v>
      </c>
      <c r="M139" s="32">
        <v>0</v>
      </c>
      <c r="N139" s="30">
        <v>100</v>
      </c>
      <c r="O139" s="30">
        <v>0</v>
      </c>
      <c r="P139" s="30">
        <v>5</v>
      </c>
      <c r="Q139" s="30">
        <v>100</v>
      </c>
      <c r="R139" s="30">
        <v>45</v>
      </c>
      <c r="S139" s="30">
        <v>0</v>
      </c>
      <c r="T139" s="30">
        <v>3.6519741765271831</v>
      </c>
      <c r="U139" s="31">
        <v>200</v>
      </c>
      <c r="V139" s="33">
        <v>0.95</v>
      </c>
      <c r="W139" s="30">
        <v>32.024999999999999</v>
      </c>
      <c r="X139" s="30">
        <v>1.4572510523260491</v>
      </c>
      <c r="Y139" s="30">
        <v>165</v>
      </c>
      <c r="Z139" s="30">
        <v>0</v>
      </c>
      <c r="AA139" s="30">
        <v>0.80590909090909069</v>
      </c>
      <c r="AB139" s="32">
        <v>8.8318245595518131E-3</v>
      </c>
      <c r="AC139" s="28">
        <v>2.2394254676961611</v>
      </c>
      <c r="AD139" s="28">
        <v>3.770043702246257E-2</v>
      </c>
      <c r="AE139" s="28">
        <v>0</v>
      </c>
      <c r="AF139" s="28">
        <v>0</v>
      </c>
      <c r="AG139" s="28">
        <v>0.98153326615883518</v>
      </c>
      <c r="AH139" s="28">
        <v>1.1065071485428549E-2</v>
      </c>
      <c r="AI139" s="28">
        <v>2</v>
      </c>
      <c r="AJ139" s="28">
        <v>0</v>
      </c>
      <c r="AK139" s="28">
        <v>0.76212301649432734</v>
      </c>
      <c r="AL139" s="30">
        <v>7.3360063241976053E-2</v>
      </c>
      <c r="AM139" s="28">
        <v>6.2796475121265738</v>
      </c>
      <c r="AN139" s="32">
        <v>0.31266899622163391</v>
      </c>
      <c r="AP139" s="28">
        <v>144</v>
      </c>
      <c r="AQ139" s="29">
        <v>2.2750000000000004</v>
      </c>
      <c r="AR139" s="30">
        <v>3.75</v>
      </c>
      <c r="AS139" s="30">
        <v>1.2857142857142856</v>
      </c>
      <c r="AT139" s="31">
        <v>0</v>
      </c>
      <c r="AU139" s="30">
        <v>0</v>
      </c>
      <c r="AV139" s="30">
        <v>0</v>
      </c>
      <c r="AW139" s="30">
        <v>0</v>
      </c>
      <c r="AX139" s="30">
        <v>0</v>
      </c>
      <c r="AY139" s="30">
        <v>0</v>
      </c>
      <c r="AZ139" s="30">
        <v>0</v>
      </c>
      <c r="BA139" s="31">
        <v>0</v>
      </c>
      <c r="BB139" s="32">
        <v>0</v>
      </c>
      <c r="BC139" s="30">
        <v>100</v>
      </c>
      <c r="BD139" s="30">
        <v>0</v>
      </c>
      <c r="BE139" s="30">
        <v>5</v>
      </c>
      <c r="BF139" s="30">
        <v>0</v>
      </c>
      <c r="BG139" s="30">
        <v>0</v>
      </c>
      <c r="BH139" s="30">
        <v>0</v>
      </c>
      <c r="BI139" s="30">
        <v>3.6519741765271831</v>
      </c>
      <c r="BJ139" s="31">
        <v>200</v>
      </c>
      <c r="BK139" s="33">
        <v>0.95</v>
      </c>
      <c r="BL139" s="30">
        <v>11.57</v>
      </c>
      <c r="BM139" s="30">
        <v>1.0323069682904915</v>
      </c>
      <c r="BN139" s="30">
        <v>165</v>
      </c>
      <c r="BO139" s="30">
        <v>0</v>
      </c>
      <c r="BP139" s="30">
        <v>0.92987878787878731</v>
      </c>
      <c r="BQ139" s="32">
        <v>6.2564058684272221E-3</v>
      </c>
      <c r="BR139" s="28">
        <v>3.567262931356582</v>
      </c>
      <c r="BS139" s="28">
        <v>7.5208355078246122E-2</v>
      </c>
      <c r="BT139" s="28">
        <v>0</v>
      </c>
      <c r="BU139" s="28">
        <v>0</v>
      </c>
      <c r="BV139" s="28">
        <v>0.76700360975271553</v>
      </c>
      <c r="BW139" s="28">
        <v>1.3490022448714643E-2</v>
      </c>
      <c r="BX139" s="28">
        <v>1.9975000000000001</v>
      </c>
      <c r="BY139" s="28">
        <v>4.9298913606293897E-3</v>
      </c>
      <c r="BZ139" s="28">
        <v>0.42040966405794877</v>
      </c>
      <c r="CA139" s="30">
        <v>3.2642741800304298E-2</v>
      </c>
      <c r="CB139" s="28">
        <v>4.9516566059527225</v>
      </c>
      <c r="CC139" s="32">
        <v>0.30119834954907265</v>
      </c>
      <c r="CE139" s="30">
        <f t="shared" si="22"/>
        <v>2.1957751641341994</v>
      </c>
      <c r="CG139" s="55">
        <f t="shared" si="23"/>
        <v>-0.12396969696969662</v>
      </c>
      <c r="CH139" s="50">
        <f t="shared" si="24"/>
        <v>0</v>
      </c>
      <c r="CI139" s="51"/>
      <c r="CJ139" s="51" t="s">
        <v>65</v>
      </c>
      <c r="CK139" s="59">
        <f>AVERAGE(CG294)</f>
        <v>0</v>
      </c>
      <c r="CL139" s="2"/>
      <c r="CM139" s="55">
        <f t="shared" si="25"/>
        <v>0.21452965640611965</v>
      </c>
      <c r="CN139" s="51">
        <f t="shared" si="26"/>
        <v>0</v>
      </c>
      <c r="CO139" s="51"/>
      <c r="CP139" s="51" t="s">
        <v>65</v>
      </c>
      <c r="CQ139" s="59">
        <f>AVERAGE(CM294)</f>
        <v>9.2488676055697328E-2</v>
      </c>
      <c r="CR139" s="2"/>
      <c r="CS139" s="55">
        <f t="shared" si="27"/>
        <v>2.4999999999999467E-3</v>
      </c>
      <c r="CT139" s="51">
        <f t="shared" si="28"/>
        <v>1</v>
      </c>
      <c r="CU139" s="51"/>
      <c r="CV139" s="51" t="s">
        <v>65</v>
      </c>
      <c r="CW139" s="59">
        <f>AVERAGE(CS294)</f>
        <v>0.32588966708126277</v>
      </c>
      <c r="CX139" s="2"/>
      <c r="CY139" s="55">
        <f t="shared" si="29"/>
        <v>0.34171335243637857</v>
      </c>
      <c r="CZ139" s="51">
        <f t="shared" si="30"/>
        <v>0</v>
      </c>
      <c r="DA139" s="51"/>
      <c r="DB139" s="51" t="s">
        <v>65</v>
      </c>
      <c r="DC139" s="59">
        <f>AVERAGE(CY294)</f>
        <v>4.8628321600665991E-2</v>
      </c>
      <c r="DD139" s="2"/>
      <c r="DE139" s="55">
        <f t="shared" si="31"/>
        <v>1.3279909061738513</v>
      </c>
      <c r="DF139" s="51">
        <f t="shared" si="32"/>
        <v>0</v>
      </c>
      <c r="DG139" s="51"/>
      <c r="DH139" s="51" t="s">
        <v>65</v>
      </c>
      <c r="DI139" s="59">
        <f>AVERAGE(DE294)</f>
        <v>0.32588966708126277</v>
      </c>
      <c r="DK139" s="15">
        <v>2.1957751641341994</v>
      </c>
    </row>
    <row r="140" spans="1:115" x14ac:dyDescent="0.3">
      <c r="A140" s="28">
        <v>134</v>
      </c>
      <c r="B140" s="29">
        <v>2.2750000000000004</v>
      </c>
      <c r="C140" s="30">
        <v>1.5833333333333333</v>
      </c>
      <c r="D140" s="30">
        <v>3.5714285714285712</v>
      </c>
      <c r="E140" s="31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1">
        <v>0</v>
      </c>
      <c r="M140" s="32">
        <v>0</v>
      </c>
      <c r="N140" s="30">
        <v>100</v>
      </c>
      <c r="O140" s="30">
        <v>0</v>
      </c>
      <c r="P140" s="30">
        <v>5</v>
      </c>
      <c r="Q140" s="30">
        <v>100</v>
      </c>
      <c r="R140" s="30">
        <v>45</v>
      </c>
      <c r="S140" s="30">
        <v>0</v>
      </c>
      <c r="T140" s="30">
        <v>3.6519741765271831</v>
      </c>
      <c r="U140" s="31">
        <v>200</v>
      </c>
      <c r="V140" s="33">
        <v>0.95</v>
      </c>
      <c r="W140" s="30">
        <v>15.91</v>
      </c>
      <c r="X140" s="30">
        <v>1.1553644075190148</v>
      </c>
      <c r="Y140" s="30">
        <v>165</v>
      </c>
      <c r="Z140" s="30">
        <v>0</v>
      </c>
      <c r="AA140" s="30">
        <v>0.90357575757575748</v>
      </c>
      <c r="AB140" s="32">
        <v>7.0022085304182738E-3</v>
      </c>
      <c r="AC140" s="28">
        <v>3.2046264945589384</v>
      </c>
      <c r="AD140" s="28">
        <v>6.0078730536964053E-2</v>
      </c>
      <c r="AE140" s="28">
        <v>3.1338834764831985E-3</v>
      </c>
      <c r="AF140" s="28">
        <v>3.5883106862602526E-3</v>
      </c>
      <c r="AG140" s="28">
        <v>1.0567471028344577</v>
      </c>
      <c r="AH140" s="28">
        <v>1.6029000556008068E-2</v>
      </c>
      <c r="AI140" s="28">
        <v>2.2360679774997845</v>
      </c>
      <c r="AJ140" s="28">
        <v>7.4494167171575297E-16</v>
      </c>
      <c r="AK140" s="28">
        <v>0.71145113806800553</v>
      </c>
      <c r="AL140" s="30">
        <v>5.5620510662330737E-2</v>
      </c>
      <c r="AM140" s="28">
        <v>5.2032971047021102</v>
      </c>
      <c r="AN140" s="32">
        <v>0.28246919220504585</v>
      </c>
      <c r="AP140" s="28">
        <v>134</v>
      </c>
      <c r="AQ140" s="29">
        <v>2.2750000000000004</v>
      </c>
      <c r="AR140" s="30">
        <v>1.5833333333333333</v>
      </c>
      <c r="AS140" s="30">
        <v>3.5714285714285712</v>
      </c>
      <c r="AT140" s="31">
        <v>0</v>
      </c>
      <c r="AU140" s="30">
        <v>0</v>
      </c>
      <c r="AV140" s="30">
        <v>0</v>
      </c>
      <c r="AW140" s="30">
        <v>0</v>
      </c>
      <c r="AX140" s="30">
        <v>0</v>
      </c>
      <c r="AY140" s="30">
        <v>0</v>
      </c>
      <c r="AZ140" s="30">
        <v>0</v>
      </c>
      <c r="BA140" s="31">
        <v>0</v>
      </c>
      <c r="BB140" s="32">
        <v>0</v>
      </c>
      <c r="BC140" s="30">
        <v>100</v>
      </c>
      <c r="BD140" s="30">
        <v>0</v>
      </c>
      <c r="BE140" s="30">
        <v>5</v>
      </c>
      <c r="BF140" s="30">
        <v>0</v>
      </c>
      <c r="BG140" s="30">
        <v>0</v>
      </c>
      <c r="BH140" s="30">
        <v>0</v>
      </c>
      <c r="BI140" s="30">
        <v>3.6519741765271831</v>
      </c>
      <c r="BJ140" s="31">
        <v>200</v>
      </c>
      <c r="BK140" s="33">
        <v>0.95</v>
      </c>
      <c r="BL140" s="30">
        <v>3.74</v>
      </c>
      <c r="BM140" s="30">
        <v>0.53836462636086801</v>
      </c>
      <c r="BN140" s="30">
        <v>165</v>
      </c>
      <c r="BO140" s="30">
        <v>0</v>
      </c>
      <c r="BP140" s="30">
        <v>0.97733333333333339</v>
      </c>
      <c r="BQ140" s="32">
        <v>3.2628159173385962E-3</v>
      </c>
      <c r="BR140" s="28">
        <v>5.3894188048834089</v>
      </c>
      <c r="BS140" s="28">
        <v>0.11135211771410637</v>
      </c>
      <c r="BT140" s="28">
        <v>9.6743039351170276E-3</v>
      </c>
      <c r="BU140" s="28">
        <v>4.4102814202532916E-3</v>
      </c>
      <c r="BV140" s="28">
        <v>0.82390702179512176</v>
      </c>
      <c r="BW140" s="28">
        <v>1.6601557833330918E-2</v>
      </c>
      <c r="BX140" s="28">
        <v>2.2215272762332425</v>
      </c>
      <c r="BY140" s="28">
        <v>8.3482534807777543E-3</v>
      </c>
      <c r="BZ140" s="28">
        <v>0.38213060608965432</v>
      </c>
      <c r="CA140" s="30">
        <v>3.4278220626757124E-2</v>
      </c>
      <c r="CB140" s="28">
        <v>3.9513756023281394</v>
      </c>
      <c r="CC140" s="32">
        <v>0.25472632800696848</v>
      </c>
      <c r="CE140" s="30">
        <f t="shared" si="22"/>
        <v>2.3779743280283547</v>
      </c>
      <c r="CG140" s="55">
        <f t="shared" si="23"/>
        <v>-7.3757575757575911E-2</v>
      </c>
      <c r="CH140" s="50">
        <f t="shared" si="24"/>
        <v>0</v>
      </c>
      <c r="CI140" s="51"/>
      <c r="CJ140" s="51" t="s">
        <v>66</v>
      </c>
      <c r="CK140" s="59">
        <f>AVERAGE(CG295:CG296)</f>
        <v>0</v>
      </c>
      <c r="CL140" s="2"/>
      <c r="CM140" s="55">
        <f t="shared" si="25"/>
        <v>0.23284008103933596</v>
      </c>
      <c r="CN140" s="51">
        <f t="shared" si="26"/>
        <v>0</v>
      </c>
      <c r="CO140" s="51"/>
      <c r="CP140" s="51" t="s">
        <v>66</v>
      </c>
      <c r="CQ140" s="59">
        <f>AVERAGE(CM295:CM296)</f>
        <v>3.2753312923525013E-2</v>
      </c>
      <c r="CR140" s="2"/>
      <c r="CS140" s="55">
        <f t="shared" si="27"/>
        <v>1.4540701266541944E-2</v>
      </c>
      <c r="CT140" s="51">
        <f t="shared" si="28"/>
        <v>0</v>
      </c>
      <c r="CU140" s="51"/>
      <c r="CV140" s="51" t="s">
        <v>66</v>
      </c>
      <c r="CW140" s="59">
        <f>AVERAGE(CS295:CS296)</f>
        <v>0.291318600684767</v>
      </c>
      <c r="CX140" s="2"/>
      <c r="CY140" s="55">
        <f t="shared" si="29"/>
        <v>0.32932053197835121</v>
      </c>
      <c r="CZ140" s="51">
        <f t="shared" si="30"/>
        <v>0</v>
      </c>
      <c r="DA140" s="51"/>
      <c r="DB140" s="51" t="s">
        <v>66</v>
      </c>
      <c r="DC140" s="59">
        <f>AVERAGE(CY295:CY296)</f>
        <v>5.598402204720998E-2</v>
      </c>
      <c r="DD140" s="2"/>
      <c r="DE140" s="55">
        <f t="shared" si="31"/>
        <v>1.2519215023739707</v>
      </c>
      <c r="DF140" s="51">
        <f t="shared" si="32"/>
        <v>0</v>
      </c>
      <c r="DG140" s="51"/>
      <c r="DH140" s="51" t="s">
        <v>66</v>
      </c>
      <c r="DI140" s="59">
        <f>AVERAGE(DE295:DE296)</f>
        <v>0.291318600684767</v>
      </c>
      <c r="DK140" s="15">
        <v>2.3779743280283547</v>
      </c>
    </row>
    <row r="141" spans="1:115" x14ac:dyDescent="0.3">
      <c r="A141" s="28">
        <v>150</v>
      </c>
      <c r="B141" s="29">
        <v>2.2750000000000004</v>
      </c>
      <c r="C141" s="30">
        <v>4.833333333333333</v>
      </c>
      <c r="D141" s="30">
        <v>1.2857142857142856</v>
      </c>
      <c r="E141" s="31">
        <v>0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1">
        <v>0</v>
      </c>
      <c r="M141" s="32">
        <v>0</v>
      </c>
      <c r="N141" s="30">
        <v>100</v>
      </c>
      <c r="O141" s="30">
        <v>0</v>
      </c>
      <c r="P141" s="30">
        <v>5</v>
      </c>
      <c r="Q141" s="30">
        <v>100</v>
      </c>
      <c r="R141" s="30">
        <v>45</v>
      </c>
      <c r="S141" s="30">
        <v>0</v>
      </c>
      <c r="T141" s="30">
        <v>3.6519741765271831</v>
      </c>
      <c r="U141" s="31">
        <v>200</v>
      </c>
      <c r="V141" s="33">
        <v>0.95</v>
      </c>
      <c r="W141" s="30">
        <v>15.095000000000001</v>
      </c>
      <c r="X141" s="30">
        <v>1.0302309480086953</v>
      </c>
      <c r="Y141" s="30">
        <v>165</v>
      </c>
      <c r="Z141" s="30">
        <v>0</v>
      </c>
      <c r="AA141" s="30">
        <v>0.90851515151515128</v>
      </c>
      <c r="AB141" s="32">
        <v>6.2438239273254273E-3</v>
      </c>
      <c r="AC141" s="28">
        <v>3.1512795600174006</v>
      </c>
      <c r="AD141" s="28">
        <v>6.0861845383209691E-2</v>
      </c>
      <c r="AE141" s="28">
        <v>2.4999999999999645E-3</v>
      </c>
      <c r="AF141" s="28">
        <v>2.8319351005628925E-3</v>
      </c>
      <c r="AG141" s="28">
        <v>1.0721767749313582</v>
      </c>
      <c r="AH141" s="28">
        <v>1.5255774316792222E-2</v>
      </c>
      <c r="AI141" s="28">
        <v>2.2360679774997845</v>
      </c>
      <c r="AJ141" s="28">
        <v>7.4494167171575297E-16</v>
      </c>
      <c r="AK141" s="28">
        <v>0.72265678492324326</v>
      </c>
      <c r="AL141" s="30">
        <v>6.6037518705373513E-2</v>
      </c>
      <c r="AM141" s="28">
        <v>4.8921737960534202</v>
      </c>
      <c r="AN141" s="32">
        <v>0.27009049290831427</v>
      </c>
      <c r="AP141" s="28">
        <v>150</v>
      </c>
      <c r="AQ141" s="29">
        <v>2.2750000000000004</v>
      </c>
      <c r="AR141" s="30">
        <v>4.833333333333333</v>
      </c>
      <c r="AS141" s="30">
        <v>1.2857142857142856</v>
      </c>
      <c r="AT141" s="31">
        <v>0</v>
      </c>
      <c r="AU141" s="30">
        <v>0</v>
      </c>
      <c r="AV141" s="30">
        <v>0</v>
      </c>
      <c r="AW141" s="30">
        <v>0</v>
      </c>
      <c r="AX141" s="30">
        <v>0</v>
      </c>
      <c r="AY141" s="30">
        <v>0</v>
      </c>
      <c r="AZ141" s="30">
        <v>0</v>
      </c>
      <c r="BA141" s="31">
        <v>0</v>
      </c>
      <c r="BB141" s="32">
        <v>0</v>
      </c>
      <c r="BC141" s="30">
        <v>100</v>
      </c>
      <c r="BD141" s="30">
        <v>0</v>
      </c>
      <c r="BE141" s="30">
        <v>5</v>
      </c>
      <c r="BF141" s="30">
        <v>0</v>
      </c>
      <c r="BG141" s="30">
        <v>0</v>
      </c>
      <c r="BH141" s="30">
        <v>0</v>
      </c>
      <c r="BI141" s="30">
        <v>3.6519741765271831</v>
      </c>
      <c r="BJ141" s="31">
        <v>200</v>
      </c>
      <c r="BK141" s="33">
        <v>0.95</v>
      </c>
      <c r="BL141" s="30">
        <v>4.12</v>
      </c>
      <c r="BM141" s="30">
        <v>0.58453574197533475</v>
      </c>
      <c r="BN141" s="30">
        <v>165</v>
      </c>
      <c r="BO141" s="30">
        <v>0</v>
      </c>
      <c r="BP141" s="30">
        <v>0.97503030303030314</v>
      </c>
      <c r="BQ141" s="32">
        <v>3.5426408604565707E-3</v>
      </c>
      <c r="BR141" s="28">
        <v>5.3720314194021679</v>
      </c>
      <c r="BS141" s="28">
        <v>0.11328212810761862</v>
      </c>
      <c r="BT141" s="28">
        <v>5.6900059806502135E-3</v>
      </c>
      <c r="BU141" s="28">
        <v>3.6490580036018828E-3</v>
      </c>
      <c r="BV141" s="28">
        <v>0.82671410131505141</v>
      </c>
      <c r="BW141" s="28">
        <v>1.6820961983470165E-2</v>
      </c>
      <c r="BX141" s="28">
        <v>2.2089542885997004</v>
      </c>
      <c r="BY141" s="28">
        <v>1.6036002034824675E-2</v>
      </c>
      <c r="BZ141" s="28">
        <v>0.41445059692662428</v>
      </c>
      <c r="CA141" s="30">
        <v>3.1078063599152057E-2</v>
      </c>
      <c r="CB141" s="28">
        <v>4.2384972131496337</v>
      </c>
      <c r="CC141" s="32">
        <v>0.29536660402007558</v>
      </c>
      <c r="CE141" s="30">
        <f t="shared" si="22"/>
        <v>2.4928469095164494</v>
      </c>
      <c r="CG141" s="55">
        <f t="shared" si="23"/>
        <v>-6.651515151515186E-2</v>
      </c>
      <c r="CH141" s="50">
        <f t="shared" si="24"/>
        <v>0</v>
      </c>
      <c r="CI141" s="51"/>
      <c r="CJ141" s="51" t="s">
        <v>67</v>
      </c>
      <c r="CK141" s="59">
        <f>CG297</f>
        <v>0</v>
      </c>
      <c r="CL141" s="2"/>
      <c r="CM141" s="55">
        <f t="shared" si="25"/>
        <v>0.2454626736163068</v>
      </c>
      <c r="CN141" s="51">
        <f t="shared" si="26"/>
        <v>0</v>
      </c>
      <c r="CO141" s="51"/>
      <c r="CP141" s="51" t="s">
        <v>67</v>
      </c>
      <c r="CQ141" s="59">
        <f>CM297</f>
        <v>1.3925666622838451E-2</v>
      </c>
      <c r="CR141" s="2"/>
      <c r="CS141" s="55">
        <f t="shared" si="27"/>
        <v>2.7113688900084032E-2</v>
      </c>
      <c r="CT141" s="51">
        <f t="shared" si="28"/>
        <v>0</v>
      </c>
      <c r="CU141" s="51"/>
      <c r="CV141" s="51" t="s">
        <v>67</v>
      </c>
      <c r="CW141" s="59">
        <f>CS297</f>
        <v>0.26420707890002237</v>
      </c>
      <c r="CX141" s="2"/>
      <c r="CY141" s="55">
        <f t="shared" si="29"/>
        <v>0.30820618799661897</v>
      </c>
      <c r="CZ141" s="51">
        <f t="shared" si="30"/>
        <v>0</v>
      </c>
      <c r="DA141" s="51"/>
      <c r="DB141" s="51" t="s">
        <v>67</v>
      </c>
      <c r="DC141" s="59">
        <f>CY297</f>
        <v>9.4716941494964901E-2</v>
      </c>
      <c r="DD141" s="2"/>
      <c r="DE141" s="55">
        <f t="shared" si="31"/>
        <v>0.6536765829037865</v>
      </c>
      <c r="DF141" s="51">
        <f t="shared" si="32"/>
        <v>0</v>
      </c>
      <c r="DG141" s="51"/>
      <c r="DH141" s="51" t="s">
        <v>67</v>
      </c>
      <c r="DI141" s="59">
        <f>DE297</f>
        <v>0.26420707890002237</v>
      </c>
      <c r="DK141" s="15">
        <v>2.4928469095164494</v>
      </c>
    </row>
    <row r="142" spans="1:115" x14ac:dyDescent="0.3">
      <c r="A142" s="28">
        <v>139</v>
      </c>
      <c r="B142" s="29">
        <v>2.2750000000000004</v>
      </c>
      <c r="C142" s="30">
        <v>2.6666666666666665</v>
      </c>
      <c r="D142" s="30">
        <v>2.4285714285714284</v>
      </c>
      <c r="E142" s="31">
        <v>0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1">
        <v>0</v>
      </c>
      <c r="M142" s="32">
        <v>0</v>
      </c>
      <c r="N142" s="30">
        <v>100</v>
      </c>
      <c r="O142" s="30">
        <v>0</v>
      </c>
      <c r="P142" s="30">
        <v>5</v>
      </c>
      <c r="Q142" s="30">
        <v>100</v>
      </c>
      <c r="R142" s="30">
        <v>45</v>
      </c>
      <c r="S142" s="30">
        <v>0</v>
      </c>
      <c r="T142" s="30">
        <v>3.6519741765271831</v>
      </c>
      <c r="U142" s="31">
        <v>200</v>
      </c>
      <c r="V142" s="33">
        <v>0.95</v>
      </c>
      <c r="W142" s="30">
        <v>15.04</v>
      </c>
      <c r="X142" s="30">
        <v>1.1039594041956449</v>
      </c>
      <c r="Y142" s="30">
        <v>165</v>
      </c>
      <c r="Z142" s="30">
        <v>0</v>
      </c>
      <c r="AA142" s="30">
        <v>0.90884848484848524</v>
      </c>
      <c r="AB142" s="32">
        <v>6.6906630557311787E-3</v>
      </c>
      <c r="AC142" s="28">
        <v>3.1915898628782959</v>
      </c>
      <c r="AD142" s="28">
        <v>6.3667430450531762E-2</v>
      </c>
      <c r="AE142" s="28">
        <v>1.6666666666666429E-3</v>
      </c>
      <c r="AF142" s="28">
        <v>2.3181265920040801E-3</v>
      </c>
      <c r="AG142" s="28">
        <v>1.0624403129467488</v>
      </c>
      <c r="AH142" s="28">
        <v>1.6614872039135514E-2</v>
      </c>
      <c r="AI142" s="28">
        <v>2.2360679774997845</v>
      </c>
      <c r="AJ142" s="28">
        <v>7.4494167171575297E-16</v>
      </c>
      <c r="AK142" s="28">
        <v>0.73086138565862757</v>
      </c>
      <c r="AL142" s="30">
        <v>6.233575419053005E-2</v>
      </c>
      <c r="AM142" s="28">
        <v>4.9685696892598354</v>
      </c>
      <c r="AN142" s="32">
        <v>0.27480771925990849</v>
      </c>
      <c r="AP142" s="28">
        <v>139</v>
      </c>
      <c r="AQ142" s="29">
        <v>2.2750000000000004</v>
      </c>
      <c r="AR142" s="30">
        <v>2.6666666666666665</v>
      </c>
      <c r="AS142" s="30">
        <v>2.4285714285714284</v>
      </c>
      <c r="AT142" s="31">
        <v>0</v>
      </c>
      <c r="AU142" s="30">
        <v>0</v>
      </c>
      <c r="AV142" s="30">
        <v>0</v>
      </c>
      <c r="AW142" s="30">
        <v>0</v>
      </c>
      <c r="AX142" s="30">
        <v>0</v>
      </c>
      <c r="AY142" s="30">
        <v>0</v>
      </c>
      <c r="AZ142" s="30">
        <v>0</v>
      </c>
      <c r="BA142" s="31">
        <v>0</v>
      </c>
      <c r="BB142" s="32">
        <v>0</v>
      </c>
      <c r="BC142" s="30">
        <v>100</v>
      </c>
      <c r="BD142" s="30">
        <v>0</v>
      </c>
      <c r="BE142" s="30">
        <v>5</v>
      </c>
      <c r="BF142" s="30">
        <v>0</v>
      </c>
      <c r="BG142" s="30">
        <v>0</v>
      </c>
      <c r="BH142" s="30">
        <v>0</v>
      </c>
      <c r="BI142" s="30">
        <v>3.6519741765271831</v>
      </c>
      <c r="BJ142" s="31">
        <v>200</v>
      </c>
      <c r="BK142" s="33">
        <v>0.95</v>
      </c>
      <c r="BL142" s="30">
        <v>3.62</v>
      </c>
      <c r="BM142" s="30">
        <v>0.48716972239556738</v>
      </c>
      <c r="BN142" s="30">
        <v>165</v>
      </c>
      <c r="BO142" s="30">
        <v>0</v>
      </c>
      <c r="BP142" s="30">
        <v>0.9780606060606063</v>
      </c>
      <c r="BQ142" s="32">
        <v>2.9525437720943504E-3</v>
      </c>
      <c r="BR142" s="28">
        <v>5.3502482167144638</v>
      </c>
      <c r="BS142" s="28">
        <v>0.11423460660929291</v>
      </c>
      <c r="BT142" s="28">
        <v>5.6736240587291365E-3</v>
      </c>
      <c r="BU142" s="28">
        <v>3.6926736531055306E-3</v>
      </c>
      <c r="BV142" s="28">
        <v>0.82433214116427322</v>
      </c>
      <c r="BW142" s="28">
        <v>1.5300085326388064E-2</v>
      </c>
      <c r="BX142" s="28">
        <v>2.2147389792335166</v>
      </c>
      <c r="BY142" s="28">
        <v>1.0990288480212862E-2</v>
      </c>
      <c r="BZ142" s="28">
        <v>0.39162374378715881</v>
      </c>
      <c r="CA142" s="30">
        <v>3.075130250921454E-2</v>
      </c>
      <c r="CB142" s="28">
        <v>4.0170447496856108</v>
      </c>
      <c r="CC142" s="32">
        <v>0.24176359954200907</v>
      </c>
      <c r="CE142" s="30">
        <f t="shared" si="22"/>
        <v>2.5448360411214068</v>
      </c>
      <c r="CG142" s="55">
        <f t="shared" si="23"/>
        <v>-6.9212121212121058E-2</v>
      </c>
      <c r="CH142" s="50">
        <f t="shared" si="24"/>
        <v>0</v>
      </c>
      <c r="CI142" s="51"/>
      <c r="CJ142" s="51" t="s">
        <v>68</v>
      </c>
      <c r="CK142" s="56">
        <f>AVERAGE(CK126:CK141)</f>
        <v>-1.81523042929293E-2</v>
      </c>
      <c r="CL142" s="2"/>
      <c r="CM142" s="55">
        <f t="shared" si="25"/>
        <v>0.23810817178247556</v>
      </c>
      <c r="CN142" s="51">
        <f t="shared" si="26"/>
        <v>0</v>
      </c>
      <c r="CO142" s="51"/>
      <c r="CP142" s="51" t="s">
        <v>68</v>
      </c>
      <c r="CQ142" s="56">
        <f>AVERAGE(CQ126:CQ141)</f>
        <v>0.13288791290249147</v>
      </c>
      <c r="CR142" s="2"/>
      <c r="CS142" s="55">
        <f t="shared" si="27"/>
        <v>2.1328998266267885E-2</v>
      </c>
      <c r="CT142" s="51">
        <f t="shared" si="28"/>
        <v>0</v>
      </c>
      <c r="CU142" s="51"/>
      <c r="CV142" s="51" t="s">
        <v>68</v>
      </c>
      <c r="CW142" s="56">
        <f>AVERAGE(CW126:CW141)</f>
        <v>0.41647675481322022</v>
      </c>
      <c r="CX142" s="2"/>
      <c r="CY142" s="55">
        <f t="shared" si="29"/>
        <v>0.33923764187146876</v>
      </c>
      <c r="CZ142" s="51">
        <f t="shared" si="30"/>
        <v>0</v>
      </c>
      <c r="DA142" s="51"/>
      <c r="DB142" s="51" t="s">
        <v>68</v>
      </c>
      <c r="DC142" s="56">
        <f>AVERAGE(DC126:DC141)</f>
        <v>0.14469144650563581</v>
      </c>
      <c r="DD142" s="2"/>
      <c r="DE142" s="55">
        <f t="shared" si="31"/>
        <v>0.95152493957422468</v>
      </c>
      <c r="DF142" s="51">
        <f t="shared" si="32"/>
        <v>0</v>
      </c>
      <c r="DG142" s="51"/>
      <c r="DH142" s="51" t="s">
        <v>68</v>
      </c>
      <c r="DI142" s="56">
        <f>AVERAGE(DI126:DI141)</f>
        <v>0.6746109682239676</v>
      </c>
      <c r="DK142" s="15">
        <v>2.5448360411214068</v>
      </c>
    </row>
    <row r="143" spans="1:115" x14ac:dyDescent="0.3">
      <c r="A143" s="28">
        <v>135</v>
      </c>
      <c r="B143" s="29">
        <v>2.2750000000000004</v>
      </c>
      <c r="C143" s="30">
        <v>1.5833333333333333</v>
      </c>
      <c r="D143" s="30">
        <v>4.7142857142857135</v>
      </c>
      <c r="E143" s="31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1">
        <v>0</v>
      </c>
      <c r="M143" s="32">
        <v>0</v>
      </c>
      <c r="N143" s="30">
        <v>100</v>
      </c>
      <c r="O143" s="30">
        <v>0</v>
      </c>
      <c r="P143" s="30">
        <v>5</v>
      </c>
      <c r="Q143" s="30">
        <v>100</v>
      </c>
      <c r="R143" s="30">
        <v>45</v>
      </c>
      <c r="S143" s="30">
        <v>0</v>
      </c>
      <c r="T143" s="30">
        <v>3.6519741765271831</v>
      </c>
      <c r="U143" s="31">
        <v>200</v>
      </c>
      <c r="V143" s="33">
        <v>0.95</v>
      </c>
      <c r="W143" s="30">
        <v>14.33</v>
      </c>
      <c r="X143" s="30">
        <v>1.0078445108880969</v>
      </c>
      <c r="Y143" s="30">
        <v>165</v>
      </c>
      <c r="Z143" s="30">
        <v>0</v>
      </c>
      <c r="AA143" s="30">
        <v>0.9131515151515156</v>
      </c>
      <c r="AB143" s="32">
        <v>6.1081485508369523E-3</v>
      </c>
      <c r="AC143" s="28">
        <v>3.2183126124758279</v>
      </c>
      <c r="AD143" s="28">
        <v>6.369936790275943E-2</v>
      </c>
      <c r="AE143" s="28">
        <v>8.3333333333332146E-4</v>
      </c>
      <c r="AF143" s="28">
        <v>1.6432971202097726E-3</v>
      </c>
      <c r="AG143" s="28">
        <v>1.0584984700433422</v>
      </c>
      <c r="AH143" s="28">
        <v>1.5203459312904944E-2</v>
      </c>
      <c r="AI143" s="28">
        <v>2.2360679774997845</v>
      </c>
      <c r="AJ143" s="28">
        <v>7.4494167171575297E-16</v>
      </c>
      <c r="AK143" s="28">
        <v>0.72324167181278798</v>
      </c>
      <c r="AL143" s="30">
        <v>5.6843151983933034E-2</v>
      </c>
      <c r="AM143" s="28">
        <v>4.6419275679398586</v>
      </c>
      <c r="AN143" s="32">
        <v>0.24673426204453891</v>
      </c>
      <c r="AP143" s="28">
        <v>135</v>
      </c>
      <c r="AQ143" s="29">
        <v>2.2750000000000004</v>
      </c>
      <c r="AR143" s="30">
        <v>1.5833333333333333</v>
      </c>
      <c r="AS143" s="30">
        <v>4.7142857142857135</v>
      </c>
      <c r="AT143" s="31">
        <v>0</v>
      </c>
      <c r="AU143" s="30">
        <v>0</v>
      </c>
      <c r="AV143" s="30">
        <v>0</v>
      </c>
      <c r="AW143" s="30">
        <v>0</v>
      </c>
      <c r="AX143" s="30">
        <v>0</v>
      </c>
      <c r="AY143" s="30">
        <v>0</v>
      </c>
      <c r="AZ143" s="30">
        <v>0</v>
      </c>
      <c r="BA143" s="31">
        <v>0</v>
      </c>
      <c r="BB143" s="32">
        <v>0</v>
      </c>
      <c r="BC143" s="30">
        <v>100</v>
      </c>
      <c r="BD143" s="30">
        <v>0</v>
      </c>
      <c r="BE143" s="30">
        <v>5</v>
      </c>
      <c r="BF143" s="30">
        <v>0</v>
      </c>
      <c r="BG143" s="30">
        <v>0</v>
      </c>
      <c r="BH143" s="30">
        <v>0</v>
      </c>
      <c r="BI143" s="30">
        <v>3.6519741765271831</v>
      </c>
      <c r="BJ143" s="31">
        <v>200</v>
      </c>
      <c r="BK143" s="33">
        <v>0.95</v>
      </c>
      <c r="BL143" s="30">
        <v>3.15</v>
      </c>
      <c r="BM143" s="30">
        <v>0.44857669034115466</v>
      </c>
      <c r="BN143" s="30">
        <v>165</v>
      </c>
      <c r="BO143" s="30">
        <v>0</v>
      </c>
      <c r="BP143" s="30">
        <v>0.9809090909090914</v>
      </c>
      <c r="BQ143" s="32">
        <v>2.7186466081282118E-3</v>
      </c>
      <c r="BR143" s="28">
        <v>5.4669314725129459</v>
      </c>
      <c r="BS143" s="28">
        <v>0.11541200231777558</v>
      </c>
      <c r="BT143" s="28">
        <v>3.1094576711908199E-3</v>
      </c>
      <c r="BU143" s="28">
        <v>2.4844479217427688E-3</v>
      </c>
      <c r="BV143" s="28">
        <v>0.80869726103475104</v>
      </c>
      <c r="BW143" s="28">
        <v>1.5731183810919851E-2</v>
      </c>
      <c r="BX143" s="28">
        <v>2.2086943907343848</v>
      </c>
      <c r="BY143" s="28">
        <v>1.4278248353234005E-2</v>
      </c>
      <c r="BZ143" s="28">
        <v>0.43213379566570093</v>
      </c>
      <c r="CA143" s="30">
        <v>3.6875914611971899E-2</v>
      </c>
      <c r="CB143" s="28">
        <v>3.8783271762595306</v>
      </c>
      <c r="CC143" s="32">
        <v>0.25296823537252117</v>
      </c>
      <c r="CE143" s="30">
        <f t="shared" si="22"/>
        <v>2.7320844998436109</v>
      </c>
      <c r="CG143" s="55">
        <f t="shared" si="23"/>
        <v>-6.7757575757575794E-2</v>
      </c>
      <c r="CH143" s="50">
        <f t="shared" si="24"/>
        <v>0</v>
      </c>
      <c r="CI143" s="51"/>
      <c r="CJ143" s="51"/>
      <c r="CK143" s="56"/>
      <c r="CL143" s="2"/>
      <c r="CM143" s="55">
        <f t="shared" si="25"/>
        <v>0.24980120900859115</v>
      </c>
      <c r="CN143" s="51">
        <f t="shared" si="26"/>
        <v>0</v>
      </c>
      <c r="CO143" s="51"/>
      <c r="CP143" s="51"/>
      <c r="CQ143" s="56"/>
      <c r="CR143" s="2"/>
      <c r="CS143" s="55">
        <f t="shared" si="27"/>
        <v>2.7373586765399693E-2</v>
      </c>
      <c r="CT143" s="51">
        <f t="shared" si="28"/>
        <v>0</v>
      </c>
      <c r="CU143" s="51"/>
      <c r="CV143" s="51"/>
      <c r="CW143" s="56"/>
      <c r="CX143" s="2"/>
      <c r="CY143" s="55">
        <f t="shared" si="29"/>
        <v>0.29110787614708705</v>
      </c>
      <c r="CZ143" s="51">
        <f t="shared" si="30"/>
        <v>0</v>
      </c>
      <c r="DA143" s="51"/>
      <c r="DB143" s="51"/>
      <c r="DC143" s="56"/>
      <c r="DD143" s="2"/>
      <c r="DE143" s="55">
        <f t="shared" si="31"/>
        <v>0.76360039168032801</v>
      </c>
      <c r="DF143" s="51">
        <f t="shared" si="32"/>
        <v>0</v>
      </c>
      <c r="DG143" s="51"/>
      <c r="DH143" s="51"/>
      <c r="DI143" s="56"/>
      <c r="DK143" s="15">
        <v>2.7320844998436109</v>
      </c>
    </row>
    <row r="144" spans="1:115" x14ac:dyDescent="0.3">
      <c r="A144" s="28">
        <v>156</v>
      </c>
      <c r="B144" s="29">
        <v>2.2750000000000004</v>
      </c>
      <c r="C144" s="30">
        <v>5.9166666666666661</v>
      </c>
      <c r="D144" s="30">
        <v>1.2857142857142856</v>
      </c>
      <c r="E144" s="31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1">
        <v>0</v>
      </c>
      <c r="M144" s="32">
        <v>0</v>
      </c>
      <c r="N144" s="30">
        <v>100</v>
      </c>
      <c r="O144" s="30">
        <v>0</v>
      </c>
      <c r="P144" s="30">
        <v>5</v>
      </c>
      <c r="Q144" s="30">
        <v>100</v>
      </c>
      <c r="R144" s="30">
        <v>45</v>
      </c>
      <c r="S144" s="30">
        <v>0</v>
      </c>
      <c r="T144" s="30">
        <v>3.6519741765271831</v>
      </c>
      <c r="U144" s="31">
        <v>200</v>
      </c>
      <c r="V144" s="33">
        <v>0.95</v>
      </c>
      <c r="W144" s="30">
        <v>14.994999999999999</v>
      </c>
      <c r="X144" s="30">
        <v>1.1082573774916646</v>
      </c>
      <c r="Y144" s="30">
        <v>165</v>
      </c>
      <c r="Z144" s="30">
        <v>0</v>
      </c>
      <c r="AA144" s="30">
        <v>0.90912121212121244</v>
      </c>
      <c r="AB144" s="32">
        <v>6.7167113787373611E-3</v>
      </c>
      <c r="AC144" s="28">
        <v>3.1949358216788486</v>
      </c>
      <c r="AD144" s="28">
        <v>6.3793072076473334E-2</v>
      </c>
      <c r="AE144" s="28">
        <v>1.6666666666666429E-3</v>
      </c>
      <c r="AF144" s="28">
        <v>2.3181265920040801E-3</v>
      </c>
      <c r="AG144" s="28">
        <v>1.0624615710581222</v>
      </c>
      <c r="AH144" s="28">
        <v>1.6558974731683534E-2</v>
      </c>
      <c r="AI144" s="28">
        <v>2.2360679774997845</v>
      </c>
      <c r="AJ144" s="28">
        <v>7.4494167171575297E-16</v>
      </c>
      <c r="AK144" s="28">
        <v>0.72582569621667081</v>
      </c>
      <c r="AL144" s="30">
        <v>6.1230573703807412E-2</v>
      </c>
      <c r="AM144" s="28">
        <v>4.9071163388342782</v>
      </c>
      <c r="AN144" s="32">
        <v>0.2731913875413558</v>
      </c>
      <c r="AP144" s="28">
        <v>156</v>
      </c>
      <c r="AQ144" s="29">
        <v>2.2750000000000004</v>
      </c>
      <c r="AR144" s="30">
        <v>5.9166666666666661</v>
      </c>
      <c r="AS144" s="30">
        <v>1.2857142857142856</v>
      </c>
      <c r="AT144" s="31">
        <v>0</v>
      </c>
      <c r="AU144" s="30">
        <v>0</v>
      </c>
      <c r="AV144" s="30">
        <v>0</v>
      </c>
      <c r="AW144" s="30">
        <v>0</v>
      </c>
      <c r="AX144" s="30">
        <v>0</v>
      </c>
      <c r="AY144" s="30">
        <v>0</v>
      </c>
      <c r="AZ144" s="30">
        <v>0</v>
      </c>
      <c r="BA144" s="31">
        <v>0</v>
      </c>
      <c r="BB144" s="32">
        <v>0</v>
      </c>
      <c r="BC144" s="30">
        <v>100</v>
      </c>
      <c r="BD144" s="30">
        <v>0</v>
      </c>
      <c r="BE144" s="30">
        <v>5</v>
      </c>
      <c r="BF144" s="30">
        <v>0</v>
      </c>
      <c r="BG144" s="30">
        <v>0</v>
      </c>
      <c r="BH144" s="30">
        <v>0</v>
      </c>
      <c r="BI144" s="30">
        <v>3.6519741765271831</v>
      </c>
      <c r="BJ144" s="31">
        <v>200</v>
      </c>
      <c r="BK144" s="33">
        <v>0.95</v>
      </c>
      <c r="BL144" s="30">
        <v>4.0650000000000004</v>
      </c>
      <c r="BM144" s="30">
        <v>0.56073708942796674</v>
      </c>
      <c r="BN144" s="30">
        <v>165</v>
      </c>
      <c r="BO144" s="30">
        <v>0</v>
      </c>
      <c r="BP144" s="30">
        <v>0.97536363636363677</v>
      </c>
      <c r="BQ144" s="32">
        <v>3.3984066025937345E-3</v>
      </c>
      <c r="BR144" s="28">
        <v>5.343541353545822</v>
      </c>
      <c r="BS144" s="28">
        <v>0.10880201315945758</v>
      </c>
      <c r="BT144" s="28">
        <v>6.6488249394692188E-3</v>
      </c>
      <c r="BU144" s="28">
        <v>3.8600470603586084E-3</v>
      </c>
      <c r="BV144" s="28">
        <v>0.8296570683795903</v>
      </c>
      <c r="BW144" s="28">
        <v>1.6415793225676215E-2</v>
      </c>
      <c r="BX144" s="28">
        <v>2.2126198534780328</v>
      </c>
      <c r="BY144" s="28">
        <v>1.4877620743738863E-2</v>
      </c>
      <c r="BZ144" s="28">
        <v>0.40368774703494414</v>
      </c>
      <c r="CA144" s="30">
        <v>3.5131232246867816E-2</v>
      </c>
      <c r="CB144" s="28">
        <v>4.1932448379526797</v>
      </c>
      <c r="CC144" s="32">
        <v>0.28656942764716042</v>
      </c>
      <c r="CE144" s="30">
        <f t="shared" si="22"/>
        <v>2.7581049394725459</v>
      </c>
      <c r="CG144" s="55">
        <f t="shared" si="23"/>
        <v>-6.6242424242424325E-2</v>
      </c>
      <c r="CH144" s="50">
        <f t="shared" si="24"/>
        <v>0</v>
      </c>
      <c r="CI144" s="51"/>
      <c r="CJ144" s="51" t="s">
        <v>75</v>
      </c>
      <c r="CK144" s="56"/>
      <c r="CL144" s="2"/>
      <c r="CM144" s="55">
        <f t="shared" si="25"/>
        <v>0.23280450267853192</v>
      </c>
      <c r="CN144" s="51">
        <f t="shared" si="26"/>
        <v>0</v>
      </c>
      <c r="CO144" s="51"/>
      <c r="CP144" s="51" t="s">
        <v>75</v>
      </c>
      <c r="CQ144" s="56"/>
      <c r="CR144" s="2"/>
      <c r="CS144" s="55">
        <f t="shared" si="27"/>
        <v>2.3448124021751671E-2</v>
      </c>
      <c r="CT144" s="51">
        <f t="shared" si="28"/>
        <v>0</v>
      </c>
      <c r="CU144" s="51"/>
      <c r="CV144" s="51" t="s">
        <v>75</v>
      </c>
      <c r="CW144" s="56"/>
      <c r="CX144" s="2"/>
      <c r="CY144" s="55">
        <f t="shared" si="29"/>
        <v>0.32213794918172667</v>
      </c>
      <c r="CZ144" s="51">
        <f t="shared" si="30"/>
        <v>0</v>
      </c>
      <c r="DA144" s="51"/>
      <c r="DB144" s="51" t="s">
        <v>75</v>
      </c>
      <c r="DC144" s="56"/>
      <c r="DD144" s="2"/>
      <c r="DE144" s="55">
        <f t="shared" si="31"/>
        <v>0.71387150088159856</v>
      </c>
      <c r="DF144" s="51">
        <f t="shared" si="32"/>
        <v>0</v>
      </c>
      <c r="DG144" s="51"/>
      <c r="DH144" s="51" t="s">
        <v>75</v>
      </c>
      <c r="DI144" s="56"/>
      <c r="DK144" s="15">
        <v>2.7581049394725459</v>
      </c>
    </row>
    <row r="145" spans="1:115" x14ac:dyDescent="0.3">
      <c r="A145" s="28">
        <v>163</v>
      </c>
      <c r="B145" s="29">
        <v>2.2750000000000004</v>
      </c>
      <c r="C145" s="30">
        <v>6.9999999999999991</v>
      </c>
      <c r="D145" s="30">
        <v>1.2857142857142856</v>
      </c>
      <c r="E145" s="31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1">
        <v>0</v>
      </c>
      <c r="M145" s="32">
        <v>0</v>
      </c>
      <c r="N145" s="30">
        <v>100</v>
      </c>
      <c r="O145" s="30">
        <v>0</v>
      </c>
      <c r="P145" s="30">
        <v>5</v>
      </c>
      <c r="Q145" s="30">
        <v>100</v>
      </c>
      <c r="R145" s="30">
        <v>45</v>
      </c>
      <c r="S145" s="30">
        <v>0</v>
      </c>
      <c r="T145" s="30">
        <v>3.6519741765271831</v>
      </c>
      <c r="U145" s="31">
        <v>200</v>
      </c>
      <c r="V145" s="33">
        <v>0.95</v>
      </c>
      <c r="W145" s="30">
        <v>7.2149999999999999</v>
      </c>
      <c r="X145" s="30">
        <v>0.68065236771660009</v>
      </c>
      <c r="Y145" s="30">
        <v>165</v>
      </c>
      <c r="Z145" s="30">
        <v>0</v>
      </c>
      <c r="AA145" s="30">
        <v>0.95627272727272683</v>
      </c>
      <c r="AB145" s="32">
        <v>4.1251658649490925E-3</v>
      </c>
      <c r="AC145" s="28">
        <v>4.0673260973914109</v>
      </c>
      <c r="AD145" s="28">
        <v>8.0708506764791105E-2</v>
      </c>
      <c r="AE145" s="28">
        <v>1.2909291866632963E-2</v>
      </c>
      <c r="AF145" s="28">
        <v>6.0136642458229013E-3</v>
      </c>
      <c r="AG145" s="28">
        <v>1.1688070604810772</v>
      </c>
      <c r="AH145" s="28">
        <v>1.9996960534762586E-2</v>
      </c>
      <c r="AI145" s="28">
        <v>2.9717466618989623</v>
      </c>
      <c r="AJ145" s="28">
        <v>1.2845319384810448E-2</v>
      </c>
      <c r="AK145" s="28">
        <v>0.7301114383557038</v>
      </c>
      <c r="AL145" s="30">
        <v>6.214988050796029E-2</v>
      </c>
      <c r="AM145" s="28">
        <v>3.9360441012801068</v>
      </c>
      <c r="AN145" s="32">
        <v>0.16787864311330775</v>
      </c>
      <c r="AP145" s="28">
        <v>163</v>
      </c>
      <c r="AQ145" s="29">
        <v>2.2750000000000004</v>
      </c>
      <c r="AR145" s="30">
        <v>6.9999999999999991</v>
      </c>
      <c r="AS145" s="30">
        <v>1.2857142857142856</v>
      </c>
      <c r="AT145" s="31">
        <v>0</v>
      </c>
      <c r="AU145" s="30">
        <v>0</v>
      </c>
      <c r="AV145" s="30">
        <v>0</v>
      </c>
      <c r="AW145" s="30">
        <v>0</v>
      </c>
      <c r="AX145" s="30">
        <v>0</v>
      </c>
      <c r="AY145" s="30">
        <v>0</v>
      </c>
      <c r="AZ145" s="30">
        <v>0</v>
      </c>
      <c r="BA145" s="31">
        <v>0</v>
      </c>
      <c r="BB145" s="32">
        <v>0</v>
      </c>
      <c r="BC145" s="30">
        <v>100</v>
      </c>
      <c r="BD145" s="30">
        <v>0</v>
      </c>
      <c r="BE145" s="30">
        <v>5</v>
      </c>
      <c r="BF145" s="30">
        <v>0</v>
      </c>
      <c r="BG145" s="30">
        <v>0</v>
      </c>
      <c r="BH145" s="30">
        <v>0</v>
      </c>
      <c r="BI145" s="30">
        <v>3.6519741765271831</v>
      </c>
      <c r="BJ145" s="31">
        <v>200</v>
      </c>
      <c r="BK145" s="33">
        <v>0.95</v>
      </c>
      <c r="BL145" s="30">
        <v>1.4950000000000001</v>
      </c>
      <c r="BM145" s="30">
        <v>0.29817780075018774</v>
      </c>
      <c r="BN145" s="30">
        <v>165</v>
      </c>
      <c r="BO145" s="30">
        <v>0</v>
      </c>
      <c r="BP145" s="30">
        <v>0.99093939393939467</v>
      </c>
      <c r="BQ145" s="32">
        <v>1.8071381863647745E-3</v>
      </c>
      <c r="BR145" s="28">
        <v>7.2073284488604479</v>
      </c>
      <c r="BS145" s="28">
        <v>0.15313808923328551</v>
      </c>
      <c r="BT145" s="28">
        <v>3.0860153677821408E-2</v>
      </c>
      <c r="BU145" s="28">
        <v>7.3991116164148895E-3</v>
      </c>
      <c r="BV145" s="28">
        <v>0.91706909834341876</v>
      </c>
      <c r="BW145" s="28">
        <v>2.0259290417528296E-2</v>
      </c>
      <c r="BX145" s="28">
        <v>2.69378631860492</v>
      </c>
      <c r="BY145" s="28">
        <v>5.1677308153627276E-2</v>
      </c>
      <c r="BZ145" s="28">
        <v>0.49102875459045775</v>
      </c>
      <c r="CA145" s="30">
        <v>3.8189711163662203E-2</v>
      </c>
      <c r="CB145" s="28">
        <v>3.3201982746136407</v>
      </c>
      <c r="CC145" s="32">
        <v>0.16972369227730391</v>
      </c>
      <c r="CE145" s="30">
        <f t="shared" si="22"/>
        <v>2.9999999999999996</v>
      </c>
      <c r="CG145" s="55">
        <f t="shared" si="23"/>
        <v>-3.4666666666667845E-2</v>
      </c>
      <c r="CH145" s="50">
        <f t="shared" si="24"/>
        <v>0</v>
      </c>
      <c r="CI145" s="51"/>
      <c r="CJ145" s="51" t="s">
        <v>50</v>
      </c>
      <c r="CK145" s="56" t="s">
        <v>51</v>
      </c>
      <c r="CL145" s="2"/>
      <c r="CM145" s="55">
        <f t="shared" si="25"/>
        <v>0.25173796213765842</v>
      </c>
      <c r="CN145" s="51">
        <f t="shared" si="26"/>
        <v>0</v>
      </c>
      <c r="CO145" s="51"/>
      <c r="CP145" s="51" t="s">
        <v>50</v>
      </c>
      <c r="CQ145" s="56" t="s">
        <v>51</v>
      </c>
      <c r="CR145" s="2"/>
      <c r="CS145" s="55">
        <f t="shared" si="27"/>
        <v>0.27796034329404229</v>
      </c>
      <c r="CT145" s="51">
        <f t="shared" si="28"/>
        <v>0</v>
      </c>
      <c r="CU145" s="51"/>
      <c r="CV145" s="51" t="s">
        <v>50</v>
      </c>
      <c r="CW145" s="56" t="s">
        <v>51</v>
      </c>
      <c r="CX145" s="2"/>
      <c r="CY145" s="55">
        <f t="shared" si="29"/>
        <v>0.23908268376524605</v>
      </c>
      <c r="CZ145" s="51">
        <f t="shared" si="30"/>
        <v>0</v>
      </c>
      <c r="DA145" s="51"/>
      <c r="DB145" s="51" t="s">
        <v>50</v>
      </c>
      <c r="DC145" s="56" t="s">
        <v>51</v>
      </c>
      <c r="DD145" s="2"/>
      <c r="DE145" s="55">
        <f t="shared" si="31"/>
        <v>0.61584582666646615</v>
      </c>
      <c r="DF145" s="51">
        <f t="shared" si="32"/>
        <v>0</v>
      </c>
      <c r="DG145" s="51"/>
      <c r="DH145" s="51" t="s">
        <v>50</v>
      </c>
      <c r="DI145" s="56" t="s">
        <v>51</v>
      </c>
      <c r="DK145" s="15">
        <v>2.9999999999999996</v>
      </c>
    </row>
    <row r="146" spans="1:115" x14ac:dyDescent="0.3">
      <c r="A146" s="28">
        <v>145</v>
      </c>
      <c r="B146" s="29">
        <v>2.2750000000000004</v>
      </c>
      <c r="C146" s="30">
        <v>3.75</v>
      </c>
      <c r="D146" s="30">
        <v>2.4285714285714284</v>
      </c>
      <c r="E146" s="31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1">
        <v>0</v>
      </c>
      <c r="M146" s="32">
        <v>0</v>
      </c>
      <c r="N146" s="30">
        <v>100</v>
      </c>
      <c r="O146" s="30">
        <v>0</v>
      </c>
      <c r="P146" s="30">
        <v>5</v>
      </c>
      <c r="Q146" s="30">
        <v>100</v>
      </c>
      <c r="R146" s="30">
        <v>45</v>
      </c>
      <c r="S146" s="30">
        <v>0</v>
      </c>
      <c r="T146" s="30">
        <v>3.6519741765271831</v>
      </c>
      <c r="U146" s="31">
        <v>200</v>
      </c>
      <c r="V146" s="33">
        <v>0.95</v>
      </c>
      <c r="W146" s="30">
        <v>7.6950000000000003</v>
      </c>
      <c r="X146" s="30">
        <v>0.72058085559947516</v>
      </c>
      <c r="Y146" s="30">
        <v>165</v>
      </c>
      <c r="Z146" s="30">
        <v>0</v>
      </c>
      <c r="AA146" s="30">
        <v>0.95336363636363575</v>
      </c>
      <c r="AB146" s="32">
        <v>4.3671567006028783E-3</v>
      </c>
      <c r="AC146" s="28">
        <v>4.0767270459254608</v>
      </c>
      <c r="AD146" s="28">
        <v>7.8295625188522858E-2</v>
      </c>
      <c r="AE146" s="28">
        <v>9.4821428571428609E-3</v>
      </c>
      <c r="AF146" s="28">
        <v>5.4367728713636786E-3</v>
      </c>
      <c r="AG146" s="28">
        <v>1.1673622893621591</v>
      </c>
      <c r="AH146" s="28">
        <v>2.0891282145380295E-2</v>
      </c>
      <c r="AI146" s="28">
        <v>2.9665323577542582</v>
      </c>
      <c r="AJ146" s="28">
        <v>1.4618253663196554E-2</v>
      </c>
      <c r="AK146" s="28">
        <v>0.71579620379128472</v>
      </c>
      <c r="AL146" s="30">
        <v>5.7846770610050745E-2</v>
      </c>
      <c r="AM146" s="28">
        <v>4.0846500860370174</v>
      </c>
      <c r="AN146" s="32">
        <v>0.1866140442563321</v>
      </c>
      <c r="AP146" s="28">
        <v>145</v>
      </c>
      <c r="AQ146" s="29">
        <v>2.2750000000000004</v>
      </c>
      <c r="AR146" s="30">
        <v>3.75</v>
      </c>
      <c r="AS146" s="30">
        <v>2.4285714285714284</v>
      </c>
      <c r="AT146" s="31">
        <v>0</v>
      </c>
      <c r="AU146" s="30">
        <v>0</v>
      </c>
      <c r="AV146" s="30">
        <v>0</v>
      </c>
      <c r="AW146" s="30">
        <v>0</v>
      </c>
      <c r="AX146" s="30">
        <v>0</v>
      </c>
      <c r="AY146" s="30">
        <v>0</v>
      </c>
      <c r="AZ146" s="30">
        <v>0</v>
      </c>
      <c r="BA146" s="31">
        <v>0</v>
      </c>
      <c r="BB146" s="32">
        <v>0</v>
      </c>
      <c r="BC146" s="30">
        <v>100</v>
      </c>
      <c r="BD146" s="30">
        <v>0</v>
      </c>
      <c r="BE146" s="30">
        <v>5</v>
      </c>
      <c r="BF146" s="30">
        <v>0</v>
      </c>
      <c r="BG146" s="30">
        <v>0</v>
      </c>
      <c r="BH146" s="30">
        <v>0</v>
      </c>
      <c r="BI146" s="30">
        <v>3.6519741765271831</v>
      </c>
      <c r="BJ146" s="31">
        <v>200</v>
      </c>
      <c r="BK146" s="33">
        <v>0.95</v>
      </c>
      <c r="BL146" s="30">
        <v>1.2350000000000001</v>
      </c>
      <c r="BM146" s="30">
        <v>0.24412075364865057</v>
      </c>
      <c r="BN146" s="30">
        <v>165</v>
      </c>
      <c r="BO146" s="30">
        <v>0</v>
      </c>
      <c r="BP146" s="30">
        <v>0.99251515151515235</v>
      </c>
      <c r="BQ146" s="32">
        <v>1.4795197190827316E-3</v>
      </c>
      <c r="BR146" s="28">
        <v>7.0465130541705117</v>
      </c>
      <c r="BS146" s="28">
        <v>0.134994906457406</v>
      </c>
      <c r="BT146" s="28">
        <v>4.0457537913086386E-2</v>
      </c>
      <c r="BU146" s="28">
        <v>7.7959876687675022E-3</v>
      </c>
      <c r="BV146" s="28">
        <v>0.93206565873277258</v>
      </c>
      <c r="BW146" s="28">
        <v>1.8466899455655401E-2</v>
      </c>
      <c r="BX146" s="28">
        <v>2.7125402114195345</v>
      </c>
      <c r="BY146" s="28">
        <v>4.6442494749042044E-2</v>
      </c>
      <c r="BZ146" s="28">
        <v>0.46864205034170359</v>
      </c>
      <c r="CA146" s="30">
        <v>3.6285586428311749E-2</v>
      </c>
      <c r="CB146" s="28">
        <v>3.2767908068651685</v>
      </c>
      <c r="CC146" s="32">
        <v>0.15449085745665186</v>
      </c>
      <c r="CE146" s="30">
        <f t="shared" si="22"/>
        <v>3.0178043106110866</v>
      </c>
      <c r="CG146" s="55">
        <f t="shared" si="23"/>
        <v>-3.9151515151516603E-2</v>
      </c>
      <c r="CH146" s="50">
        <f t="shared" si="24"/>
        <v>0</v>
      </c>
      <c r="CI146" s="51"/>
      <c r="CJ146" s="51" t="s">
        <v>52</v>
      </c>
      <c r="CK146" s="59">
        <f>AVERAGE(CG298:CG300)</f>
        <v>-0.13044444444444436</v>
      </c>
      <c r="CL146" s="2"/>
      <c r="CM146" s="55">
        <f t="shared" si="25"/>
        <v>0.23529663062938655</v>
      </c>
      <c r="CN146" s="51">
        <f t="shared" si="26"/>
        <v>0</v>
      </c>
      <c r="CO146" s="51"/>
      <c r="CP146" s="51" t="s">
        <v>52</v>
      </c>
      <c r="CQ146" s="59">
        <f>AVERAGE(CM298:CM300)</f>
        <v>0.2181942431105445</v>
      </c>
      <c r="CR146" s="2"/>
      <c r="CS146" s="55">
        <f t="shared" si="27"/>
        <v>0.25399214633472367</v>
      </c>
      <c r="CT146" s="51">
        <f t="shared" si="28"/>
        <v>0</v>
      </c>
      <c r="CU146" s="51"/>
      <c r="CV146" s="51" t="s">
        <v>52</v>
      </c>
      <c r="CW146" s="59">
        <f>AVERAGE(CS298:CS300)</f>
        <v>2.4407768234454195E-3</v>
      </c>
      <c r="CX146" s="2"/>
      <c r="CY146" s="55">
        <f t="shared" si="29"/>
        <v>0.24715415344958114</v>
      </c>
      <c r="CZ146" s="51">
        <f t="shared" si="30"/>
        <v>0</v>
      </c>
      <c r="DA146" s="51"/>
      <c r="DB146" s="51" t="s">
        <v>52</v>
      </c>
      <c r="DC146" s="59">
        <f>AVERAGE(CY298:CY300)</f>
        <v>0.3569543797825358</v>
      </c>
      <c r="DD146" s="2"/>
      <c r="DE146" s="55">
        <f t="shared" si="31"/>
        <v>0.80785927917184885</v>
      </c>
      <c r="DF146" s="51">
        <f t="shared" si="32"/>
        <v>0</v>
      </c>
      <c r="DG146" s="51"/>
      <c r="DH146" s="51" t="s">
        <v>52</v>
      </c>
      <c r="DI146" s="59">
        <f>AVERAGE(DE298:DE300)</f>
        <v>1.6226514157581</v>
      </c>
      <c r="DK146" s="15">
        <v>3.0178043106110866</v>
      </c>
    </row>
    <row r="147" spans="1:115" x14ac:dyDescent="0.3">
      <c r="A147" s="28">
        <v>136</v>
      </c>
      <c r="B147" s="29">
        <v>2.2750000000000004</v>
      </c>
      <c r="C147" s="30">
        <v>1.5833333333333333</v>
      </c>
      <c r="D147" s="30">
        <v>5.8571428571428559</v>
      </c>
      <c r="E147" s="31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1">
        <v>0</v>
      </c>
      <c r="M147" s="32">
        <v>0</v>
      </c>
      <c r="N147" s="30">
        <v>100</v>
      </c>
      <c r="O147" s="30">
        <v>0</v>
      </c>
      <c r="P147" s="30">
        <v>5</v>
      </c>
      <c r="Q147" s="30">
        <v>100</v>
      </c>
      <c r="R147" s="30">
        <v>45</v>
      </c>
      <c r="S147" s="30">
        <v>0</v>
      </c>
      <c r="T147" s="30">
        <v>3.6519741765271831</v>
      </c>
      <c r="U147" s="31">
        <v>200</v>
      </c>
      <c r="V147" s="33">
        <v>0.95</v>
      </c>
      <c r="W147" s="30">
        <v>7.43</v>
      </c>
      <c r="X147" s="30">
        <v>0.65826929140597001</v>
      </c>
      <c r="Y147" s="30">
        <v>165</v>
      </c>
      <c r="Z147" s="30">
        <v>0</v>
      </c>
      <c r="AA147" s="30">
        <v>0.95496969696969702</v>
      </c>
      <c r="AB147" s="32">
        <v>3.9895108570058777E-3</v>
      </c>
      <c r="AC147" s="28">
        <v>4.0597505130318972</v>
      </c>
      <c r="AD147" s="28">
        <v>7.5328786296814623E-2</v>
      </c>
      <c r="AE147" s="28">
        <v>9.6850453288780149E-3</v>
      </c>
      <c r="AF147" s="28">
        <v>5.2245988570680229E-3</v>
      </c>
      <c r="AG147" s="28">
        <v>1.1708034733150419</v>
      </c>
      <c r="AH147" s="28">
        <v>2.0161478771753543E-2</v>
      </c>
      <c r="AI147" s="28">
        <v>2.9711358128605911</v>
      </c>
      <c r="AJ147" s="28">
        <v>1.1757353726179609E-2</v>
      </c>
      <c r="AK147" s="28">
        <v>0.75564129706145322</v>
      </c>
      <c r="AL147" s="30">
        <v>6.5290241424539486E-2</v>
      </c>
      <c r="AM147" s="28">
        <v>3.9657144275957132</v>
      </c>
      <c r="AN147" s="32">
        <v>0.15913083606868064</v>
      </c>
      <c r="AP147" s="28">
        <v>136</v>
      </c>
      <c r="AQ147" s="29">
        <v>2.2750000000000004</v>
      </c>
      <c r="AR147" s="30">
        <v>1.5833333333333333</v>
      </c>
      <c r="AS147" s="30">
        <v>5.8571428571428559</v>
      </c>
      <c r="AT147" s="31">
        <v>0</v>
      </c>
      <c r="AU147" s="30">
        <v>0</v>
      </c>
      <c r="AV147" s="30">
        <v>0</v>
      </c>
      <c r="AW147" s="30">
        <v>0</v>
      </c>
      <c r="AX147" s="30">
        <v>0</v>
      </c>
      <c r="AY147" s="30">
        <v>0</v>
      </c>
      <c r="AZ147" s="30">
        <v>0</v>
      </c>
      <c r="BA147" s="31">
        <v>0</v>
      </c>
      <c r="BB147" s="32">
        <v>0</v>
      </c>
      <c r="BC147" s="30">
        <v>100</v>
      </c>
      <c r="BD147" s="30">
        <v>0</v>
      </c>
      <c r="BE147" s="30">
        <v>5</v>
      </c>
      <c r="BF147" s="30">
        <v>0</v>
      </c>
      <c r="BG147" s="30">
        <v>0</v>
      </c>
      <c r="BH147" s="30">
        <v>0</v>
      </c>
      <c r="BI147" s="30">
        <v>3.6519741765271831</v>
      </c>
      <c r="BJ147" s="31">
        <v>200</v>
      </c>
      <c r="BK147" s="33">
        <v>0.95</v>
      </c>
      <c r="BL147" s="30">
        <v>1.1950000000000001</v>
      </c>
      <c r="BM147" s="30">
        <v>0.24639942010578866</v>
      </c>
      <c r="BN147" s="30">
        <v>165</v>
      </c>
      <c r="BO147" s="30">
        <v>0</v>
      </c>
      <c r="BP147" s="30">
        <v>0.9927575757575765</v>
      </c>
      <c r="BQ147" s="32">
        <v>1.4933298188229613E-3</v>
      </c>
      <c r="BR147" s="28">
        <v>7.1043157892220155</v>
      </c>
      <c r="BS147" s="28">
        <v>0.15235849967760018</v>
      </c>
      <c r="BT147" s="28">
        <v>3.0121535047904265E-2</v>
      </c>
      <c r="BU147" s="28">
        <v>7.3805806827846963E-3</v>
      </c>
      <c r="BV147" s="28">
        <v>0.93415748245793362</v>
      </c>
      <c r="BW147" s="28">
        <v>1.8945126367459236E-2</v>
      </c>
      <c r="BX147" s="28">
        <v>2.7106051467729673</v>
      </c>
      <c r="BY147" s="28">
        <v>4.9510031174594016E-2</v>
      </c>
      <c r="BZ147" s="28">
        <v>0.4858214450329727</v>
      </c>
      <c r="CA147" s="30">
        <v>3.8850552557891584E-2</v>
      </c>
      <c r="CB147" s="28">
        <v>3.2398426064791495</v>
      </c>
      <c r="CC147" s="32">
        <v>0.1478090654860644</v>
      </c>
      <c r="CE147" s="30">
        <f t="shared" si="22"/>
        <v>3.0452930111582894</v>
      </c>
      <c r="CG147" s="55">
        <f t="shared" si="23"/>
        <v>-3.7787878787879481E-2</v>
      </c>
      <c r="CH147" s="50">
        <f t="shared" si="24"/>
        <v>0</v>
      </c>
      <c r="CI147" s="51"/>
      <c r="CJ147" s="51" t="s">
        <v>53</v>
      </c>
      <c r="CK147" s="59">
        <f>AVERAGE(CG301:CG306)</f>
        <v>-4.6575757575758603E-2</v>
      </c>
      <c r="CL147" s="2"/>
      <c r="CM147" s="55">
        <f t="shared" si="25"/>
        <v>0.23664599085710825</v>
      </c>
      <c r="CN147" s="51">
        <f t="shared" si="26"/>
        <v>0</v>
      </c>
      <c r="CO147" s="51"/>
      <c r="CP147" s="51" t="s">
        <v>53</v>
      </c>
      <c r="CQ147" s="59">
        <f>AVERAGE(CM301:CM306)</f>
        <v>0.23758141414261635</v>
      </c>
      <c r="CR147" s="2"/>
      <c r="CS147" s="55">
        <f t="shared" si="27"/>
        <v>0.26053066608762387</v>
      </c>
      <c r="CT147" s="51">
        <f t="shared" si="28"/>
        <v>0</v>
      </c>
      <c r="CU147" s="51"/>
      <c r="CV147" s="51" t="s">
        <v>53</v>
      </c>
      <c r="CW147" s="59">
        <f>AVERAGE(CS301:CS306)</f>
        <v>7.9446578997407369E-2</v>
      </c>
      <c r="CX147" s="2"/>
      <c r="CY147" s="55">
        <f t="shared" si="29"/>
        <v>0.26981985202848052</v>
      </c>
      <c r="CZ147" s="51">
        <f t="shared" si="30"/>
        <v>0</v>
      </c>
      <c r="DA147" s="51"/>
      <c r="DB147" s="51" t="s">
        <v>53</v>
      </c>
      <c r="DC147" s="59">
        <f>AVERAGE(CY301:CY306)</f>
        <v>0.29754937184334179</v>
      </c>
      <c r="DD147" s="2"/>
      <c r="DE147" s="55">
        <f t="shared" si="31"/>
        <v>0.72587182111656379</v>
      </c>
      <c r="DF147" s="51">
        <f t="shared" si="32"/>
        <v>0</v>
      </c>
      <c r="DG147" s="51"/>
      <c r="DH147" s="51" t="s">
        <v>53</v>
      </c>
      <c r="DI147" s="59">
        <f>AVERAGE(DE301:DE306)</f>
        <v>0.96630577037053211</v>
      </c>
      <c r="DK147" s="15">
        <v>3.0452930111582894</v>
      </c>
    </row>
    <row r="148" spans="1:115" x14ac:dyDescent="0.3">
      <c r="A148" s="28">
        <v>140</v>
      </c>
      <c r="B148" s="29">
        <v>2.2750000000000004</v>
      </c>
      <c r="C148" s="30">
        <v>2.6666666666666665</v>
      </c>
      <c r="D148" s="30">
        <v>3.5714285714285712</v>
      </c>
      <c r="E148" s="31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1">
        <v>0</v>
      </c>
      <c r="M148" s="32">
        <v>0</v>
      </c>
      <c r="N148" s="30">
        <v>100</v>
      </c>
      <c r="O148" s="30">
        <v>0</v>
      </c>
      <c r="P148" s="30">
        <v>5</v>
      </c>
      <c r="Q148" s="30">
        <v>100</v>
      </c>
      <c r="R148" s="30">
        <v>45</v>
      </c>
      <c r="S148" s="30">
        <v>0</v>
      </c>
      <c r="T148" s="30">
        <v>3.6519741765271831</v>
      </c>
      <c r="U148" s="31">
        <v>200</v>
      </c>
      <c r="V148" s="33">
        <v>0.95</v>
      </c>
      <c r="W148" s="30">
        <v>7.7149999999999999</v>
      </c>
      <c r="X148" s="30">
        <v>0.71256079766424796</v>
      </c>
      <c r="Y148" s="30">
        <v>165</v>
      </c>
      <c r="Z148" s="30">
        <v>0</v>
      </c>
      <c r="AA148" s="30">
        <v>0.95324242424242367</v>
      </c>
      <c r="AB148" s="32">
        <v>4.3185502888742275E-3</v>
      </c>
      <c r="AC148" s="28">
        <v>4.0621889439046983</v>
      </c>
      <c r="AD148" s="28">
        <v>7.6905977551811763E-2</v>
      </c>
      <c r="AE148" s="28">
        <v>1.5484968275629925E-2</v>
      </c>
      <c r="AF148" s="28">
        <v>6.7021316572001988E-3</v>
      </c>
      <c r="AG148" s="28">
        <v>1.1698961516151052</v>
      </c>
      <c r="AH148" s="28">
        <v>1.9888431424107719E-2</v>
      </c>
      <c r="AI148" s="28">
        <v>2.9770233112989128</v>
      </c>
      <c r="AJ148" s="28">
        <v>1.2194461024245816E-2</v>
      </c>
      <c r="AK148" s="28">
        <v>0.75509931215758397</v>
      </c>
      <c r="AL148" s="30">
        <v>6.5488019620549065E-2</v>
      </c>
      <c r="AM148" s="28">
        <v>4.0627167101644677</v>
      </c>
      <c r="AN148" s="32">
        <v>0.18227799288521829</v>
      </c>
      <c r="AP148" s="28">
        <v>140</v>
      </c>
      <c r="AQ148" s="29">
        <v>2.2750000000000004</v>
      </c>
      <c r="AR148" s="30">
        <v>2.6666666666666665</v>
      </c>
      <c r="AS148" s="30">
        <v>3.5714285714285712</v>
      </c>
      <c r="AT148" s="31">
        <v>0</v>
      </c>
      <c r="AU148" s="30">
        <v>0</v>
      </c>
      <c r="AV148" s="30">
        <v>0</v>
      </c>
      <c r="AW148" s="30">
        <v>0</v>
      </c>
      <c r="AX148" s="30">
        <v>0</v>
      </c>
      <c r="AY148" s="30">
        <v>0</v>
      </c>
      <c r="AZ148" s="30">
        <v>0</v>
      </c>
      <c r="BA148" s="31">
        <v>0</v>
      </c>
      <c r="BB148" s="32">
        <v>0</v>
      </c>
      <c r="BC148" s="30">
        <v>100</v>
      </c>
      <c r="BD148" s="30">
        <v>0</v>
      </c>
      <c r="BE148" s="30">
        <v>5</v>
      </c>
      <c r="BF148" s="30">
        <v>0</v>
      </c>
      <c r="BG148" s="30">
        <v>0</v>
      </c>
      <c r="BH148" s="30">
        <v>0</v>
      </c>
      <c r="BI148" s="30">
        <v>3.6519741765271831</v>
      </c>
      <c r="BJ148" s="31">
        <v>200</v>
      </c>
      <c r="BK148" s="33">
        <v>0.95</v>
      </c>
      <c r="BL148" s="30">
        <v>1.1850000000000001</v>
      </c>
      <c r="BM148" s="30">
        <v>0.25626572316019613</v>
      </c>
      <c r="BN148" s="30">
        <v>165</v>
      </c>
      <c r="BO148" s="30">
        <v>0</v>
      </c>
      <c r="BP148" s="30">
        <v>0.99281818181818204</v>
      </c>
      <c r="BQ148" s="32">
        <v>1.5531255949102801E-3</v>
      </c>
      <c r="BR148" s="28">
        <v>7.0946111163861216</v>
      </c>
      <c r="BS148" s="28">
        <v>0.14915947465690038</v>
      </c>
      <c r="BT148" s="28">
        <v>3.7677212076883682E-2</v>
      </c>
      <c r="BU148" s="28">
        <v>7.7905113409562259E-3</v>
      </c>
      <c r="BV148" s="28">
        <v>0.93431698274119734</v>
      </c>
      <c r="BW148" s="28">
        <v>2.0259734811339608E-2</v>
      </c>
      <c r="BX148" s="28">
        <v>2.6896207605247775</v>
      </c>
      <c r="BY148" s="28">
        <v>5.111331706747417E-2</v>
      </c>
      <c r="BZ148" s="28">
        <v>0.45151916008214649</v>
      </c>
      <c r="CA148" s="30">
        <v>3.6701572349720567E-2</v>
      </c>
      <c r="CB148" s="28">
        <v>3.1524069416332843</v>
      </c>
      <c r="CC148" s="32">
        <v>0.13529567754813113</v>
      </c>
      <c r="CE148" s="30">
        <f t="shared" si="22"/>
        <v>3.0860669992418379</v>
      </c>
      <c r="CG148" s="55">
        <f t="shared" si="23"/>
        <v>-3.9575757575758375E-2</v>
      </c>
      <c r="CH148" s="50">
        <f t="shared" si="24"/>
        <v>0</v>
      </c>
      <c r="CI148" s="51"/>
      <c r="CJ148" s="51" t="s">
        <v>54</v>
      </c>
      <c r="CK148" s="59">
        <f>AVERAGE(CG307)</f>
        <v>-1.9848484848485337E-2</v>
      </c>
      <c r="CL148" s="2"/>
      <c r="CM148" s="55">
        <f t="shared" si="25"/>
        <v>0.23557916887390784</v>
      </c>
      <c r="CN148" s="51">
        <f t="shared" si="26"/>
        <v>0</v>
      </c>
      <c r="CO148" s="51"/>
      <c r="CP148" s="51" t="s">
        <v>54</v>
      </c>
      <c r="CQ148" s="59">
        <f>AVERAGE(CM307)</f>
        <v>0.24127604010241133</v>
      </c>
      <c r="CR148" s="2"/>
      <c r="CS148" s="55">
        <f t="shared" si="27"/>
        <v>0.28740255077413535</v>
      </c>
      <c r="CT148" s="51">
        <f t="shared" si="28"/>
        <v>0</v>
      </c>
      <c r="CU148" s="51"/>
      <c r="CV148" s="51" t="s">
        <v>54</v>
      </c>
      <c r="CW148" s="59">
        <f>AVERAGE(CS307)</f>
        <v>0.44029199650181461</v>
      </c>
      <c r="CX148" s="2"/>
      <c r="CY148" s="55">
        <f t="shared" si="29"/>
        <v>0.30358015207543748</v>
      </c>
      <c r="CZ148" s="51">
        <f t="shared" si="30"/>
        <v>0</v>
      </c>
      <c r="DA148" s="51"/>
      <c r="DB148" s="51" t="s">
        <v>54</v>
      </c>
      <c r="DC148" s="59">
        <f>AVERAGE(CY307)</f>
        <v>0.25926861252655736</v>
      </c>
      <c r="DD148" s="2"/>
      <c r="DE148" s="55">
        <f t="shared" si="31"/>
        <v>0.91030976853118339</v>
      </c>
      <c r="DF148" s="51">
        <f t="shared" si="32"/>
        <v>0</v>
      </c>
      <c r="DG148" s="51"/>
      <c r="DH148" s="51" t="s">
        <v>54</v>
      </c>
      <c r="DI148" s="59">
        <f>AVERAGE(DE307)</f>
        <v>0.85908160662835931</v>
      </c>
      <c r="DK148" s="15">
        <v>3.0860669992418379</v>
      </c>
    </row>
    <row r="149" spans="1:115" x14ac:dyDescent="0.3">
      <c r="A149" s="28">
        <v>137</v>
      </c>
      <c r="B149" s="29">
        <v>2.2750000000000004</v>
      </c>
      <c r="C149" s="30">
        <v>1.5833333333333333</v>
      </c>
      <c r="D149" s="30">
        <v>6.9999999999999982</v>
      </c>
      <c r="E149" s="31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1">
        <v>0</v>
      </c>
      <c r="M149" s="32">
        <v>0</v>
      </c>
      <c r="N149" s="30">
        <v>100</v>
      </c>
      <c r="O149" s="30">
        <v>0</v>
      </c>
      <c r="P149" s="30">
        <v>5</v>
      </c>
      <c r="Q149" s="30">
        <v>100</v>
      </c>
      <c r="R149" s="30">
        <v>45</v>
      </c>
      <c r="S149" s="30">
        <v>0</v>
      </c>
      <c r="T149" s="30">
        <v>3.6519741765271831</v>
      </c>
      <c r="U149" s="31">
        <v>200</v>
      </c>
      <c r="V149" s="33">
        <v>0.95</v>
      </c>
      <c r="W149" s="30">
        <v>3.94</v>
      </c>
      <c r="X149" s="30">
        <v>0.42483683851977139</v>
      </c>
      <c r="Y149" s="30">
        <v>165</v>
      </c>
      <c r="Z149" s="30">
        <v>0</v>
      </c>
      <c r="AA149" s="30">
        <v>0.97612121212121239</v>
      </c>
      <c r="AB149" s="32">
        <v>2.5747687183016424E-3</v>
      </c>
      <c r="AC149" s="28">
        <v>4.9714620936219953</v>
      </c>
      <c r="AD149" s="28">
        <v>9.128479464144397E-2</v>
      </c>
      <c r="AE149" s="28">
        <v>3.9493812726188245E-2</v>
      </c>
      <c r="AF149" s="28">
        <v>9.8000606877657031E-3</v>
      </c>
      <c r="AG149" s="28">
        <v>1.2327528723618844</v>
      </c>
      <c r="AH149" s="28">
        <v>2.2567870463660617E-2</v>
      </c>
      <c r="AI149" s="28">
        <v>3.1174386591798311</v>
      </c>
      <c r="AJ149" s="28">
        <v>1.7921991713510704E-2</v>
      </c>
      <c r="AK149" s="28">
        <v>0.7386912187691036</v>
      </c>
      <c r="AL149" s="30">
        <v>6.5233878917821439E-2</v>
      </c>
      <c r="AM149" s="28">
        <v>3.7655557021780988</v>
      </c>
      <c r="AN149" s="32">
        <v>0.14149848802360426</v>
      </c>
      <c r="AP149" s="28">
        <v>137</v>
      </c>
      <c r="AQ149" s="29">
        <v>2.2750000000000004</v>
      </c>
      <c r="AR149" s="30">
        <v>1.5833333333333333</v>
      </c>
      <c r="AS149" s="30">
        <v>6.9999999999999982</v>
      </c>
      <c r="AT149" s="31">
        <v>0</v>
      </c>
      <c r="AU149" s="30">
        <v>0</v>
      </c>
      <c r="AV149" s="30">
        <v>0</v>
      </c>
      <c r="AW149" s="30">
        <v>0</v>
      </c>
      <c r="AX149" s="30">
        <v>0</v>
      </c>
      <c r="AY149" s="30">
        <v>0</v>
      </c>
      <c r="AZ149" s="30">
        <v>0</v>
      </c>
      <c r="BA149" s="31">
        <v>0</v>
      </c>
      <c r="BB149" s="32">
        <v>0</v>
      </c>
      <c r="BC149" s="30">
        <v>100</v>
      </c>
      <c r="BD149" s="30">
        <v>0</v>
      </c>
      <c r="BE149" s="30">
        <v>5</v>
      </c>
      <c r="BF149" s="30">
        <v>0</v>
      </c>
      <c r="BG149" s="30">
        <v>0</v>
      </c>
      <c r="BH149" s="30">
        <v>0</v>
      </c>
      <c r="BI149" s="30">
        <v>3.6519741765271831</v>
      </c>
      <c r="BJ149" s="31">
        <v>200</v>
      </c>
      <c r="BK149" s="33">
        <v>0.95</v>
      </c>
      <c r="BL149" s="30">
        <v>0.3</v>
      </c>
      <c r="BM149" s="30">
        <v>0.10645959233441717</v>
      </c>
      <c r="BN149" s="30">
        <v>165</v>
      </c>
      <c r="BO149" s="30">
        <v>0</v>
      </c>
      <c r="BP149" s="30">
        <v>0.99818181818181839</v>
      </c>
      <c r="BQ149" s="32">
        <v>6.4520965051161939E-4</v>
      </c>
      <c r="BR149" s="28">
        <v>8.825378130310563</v>
      </c>
      <c r="BS149" s="28">
        <v>0.16116797981948769</v>
      </c>
      <c r="BT149" s="28">
        <v>5.9374989934442145E-2</v>
      </c>
      <c r="BU149" s="28">
        <v>9.3639004417205487E-3</v>
      </c>
      <c r="BV149" s="28">
        <v>1.0015367524421992</v>
      </c>
      <c r="BW149" s="28">
        <v>2.1087812723137353E-2</v>
      </c>
      <c r="BX149" s="28">
        <v>2.7507577451898539</v>
      </c>
      <c r="BY149" s="28">
        <v>5.3033349967732443E-2</v>
      </c>
      <c r="BZ149" s="28">
        <v>0.48622603333973918</v>
      </c>
      <c r="CA149" s="30">
        <v>4.0124945579745455E-2</v>
      </c>
      <c r="CB149" s="28">
        <v>2.9456944335476556</v>
      </c>
      <c r="CC149" s="32">
        <v>0.10565461231333897</v>
      </c>
      <c r="CE149" s="30">
        <f t="shared" si="22"/>
        <v>3.3291640592396958</v>
      </c>
      <c r="CG149" s="55">
        <f t="shared" si="23"/>
        <v>-2.2060606060606003E-2</v>
      </c>
      <c r="CH149" s="50">
        <f t="shared" si="24"/>
        <v>0</v>
      </c>
      <c r="CI149" s="51"/>
      <c r="CJ149" s="51" t="s">
        <v>55</v>
      </c>
      <c r="CK149" s="59">
        <f>AVERAGE(CG308:CG312)</f>
        <v>-3.5757575757567441E-3</v>
      </c>
      <c r="CL149" s="2"/>
      <c r="CM149" s="55">
        <f t="shared" si="25"/>
        <v>0.23121611991968516</v>
      </c>
      <c r="CN149" s="51">
        <f t="shared" si="26"/>
        <v>0</v>
      </c>
      <c r="CO149" s="51"/>
      <c r="CP149" s="51" t="s">
        <v>55</v>
      </c>
      <c r="CQ149" s="59">
        <f>AVERAGE(CM308:CM312)</f>
        <v>0.20139463532698612</v>
      </c>
      <c r="CR149" s="2"/>
      <c r="CS149" s="55">
        <f t="shared" si="27"/>
        <v>0.36668091398997715</v>
      </c>
      <c r="CT149" s="51">
        <f t="shared" si="28"/>
        <v>0</v>
      </c>
      <c r="CU149" s="51"/>
      <c r="CV149" s="51" t="s">
        <v>55</v>
      </c>
      <c r="CW149" s="59">
        <f>AVERAGE(CS308:CS312)</f>
        <v>0.66486978682690023</v>
      </c>
      <c r="CX149" s="2"/>
      <c r="CY149" s="55">
        <f t="shared" si="29"/>
        <v>0.25246518542936441</v>
      </c>
      <c r="CZ149" s="51">
        <f t="shared" si="30"/>
        <v>0</v>
      </c>
      <c r="DA149" s="51"/>
      <c r="DB149" s="51" t="s">
        <v>55</v>
      </c>
      <c r="DC149" s="59">
        <f>AVERAGE(CY308:CY312)</f>
        <v>0.21287562008592267</v>
      </c>
      <c r="DD149" s="2"/>
      <c r="DE149" s="55">
        <f t="shared" si="31"/>
        <v>0.81986126863044317</v>
      </c>
      <c r="DF149" s="51">
        <f t="shared" si="32"/>
        <v>0</v>
      </c>
      <c r="DG149" s="51"/>
      <c r="DH149" s="51" t="s">
        <v>55</v>
      </c>
      <c r="DI149" s="59">
        <f>AVERAGE(DE308:DE312)</f>
        <v>0.72930902920903584</v>
      </c>
      <c r="DK149" s="15">
        <v>3.3291640592396958</v>
      </c>
    </row>
    <row r="150" spans="1:115" x14ac:dyDescent="0.3">
      <c r="A150" s="28">
        <v>151</v>
      </c>
      <c r="B150" s="29">
        <v>2.2750000000000004</v>
      </c>
      <c r="C150" s="30">
        <v>4.833333333333333</v>
      </c>
      <c r="D150" s="30">
        <v>2.4285714285714284</v>
      </c>
      <c r="E150" s="31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1">
        <v>0</v>
      </c>
      <c r="M150" s="32">
        <v>0</v>
      </c>
      <c r="N150" s="30">
        <v>100</v>
      </c>
      <c r="O150" s="30">
        <v>0</v>
      </c>
      <c r="P150" s="30">
        <v>5</v>
      </c>
      <c r="Q150" s="30">
        <v>100</v>
      </c>
      <c r="R150" s="30">
        <v>45</v>
      </c>
      <c r="S150" s="30">
        <v>0</v>
      </c>
      <c r="T150" s="30">
        <v>3.6519741765271831</v>
      </c>
      <c r="U150" s="31">
        <v>200</v>
      </c>
      <c r="V150" s="33">
        <v>0.95</v>
      </c>
      <c r="W150" s="30">
        <v>3.9649999999999999</v>
      </c>
      <c r="X150" s="30">
        <v>0.42729910976854779</v>
      </c>
      <c r="Y150" s="30">
        <v>165</v>
      </c>
      <c r="Z150" s="30">
        <v>0</v>
      </c>
      <c r="AA150" s="30">
        <v>0.97596969696969693</v>
      </c>
      <c r="AB150" s="32">
        <v>2.5896915743548348E-3</v>
      </c>
      <c r="AC150" s="28">
        <v>4.9897796620410126</v>
      </c>
      <c r="AD150" s="28">
        <v>9.4300311972411288E-2</v>
      </c>
      <c r="AE150" s="28">
        <v>3.7824366278444391E-2</v>
      </c>
      <c r="AF150" s="28">
        <v>9.1391170738246933E-3</v>
      </c>
      <c r="AG150" s="28">
        <v>1.2277566710529846</v>
      </c>
      <c r="AH150" s="28">
        <v>2.3852225020868659E-2</v>
      </c>
      <c r="AI150" s="28">
        <v>3.1181553061834775</v>
      </c>
      <c r="AJ150" s="28">
        <v>1.7699150880825257E-2</v>
      </c>
      <c r="AK150" s="28">
        <v>0.71646231995378684</v>
      </c>
      <c r="AL150" s="30">
        <v>6.1538009541499801E-2</v>
      </c>
      <c r="AM150" s="28">
        <v>3.8621025493331245</v>
      </c>
      <c r="AN150" s="32">
        <v>0.1522147320599041</v>
      </c>
      <c r="AP150" s="28">
        <v>151</v>
      </c>
      <c r="AQ150" s="29">
        <v>2.2750000000000004</v>
      </c>
      <c r="AR150" s="30">
        <v>4.833333333333333</v>
      </c>
      <c r="AS150" s="30">
        <v>2.4285714285714284</v>
      </c>
      <c r="AT150" s="31">
        <v>0</v>
      </c>
      <c r="AU150" s="30">
        <v>0</v>
      </c>
      <c r="AV150" s="30">
        <v>0</v>
      </c>
      <c r="AW150" s="30">
        <v>0</v>
      </c>
      <c r="AX150" s="30">
        <v>0</v>
      </c>
      <c r="AY150" s="30">
        <v>0</v>
      </c>
      <c r="AZ150" s="30">
        <v>0</v>
      </c>
      <c r="BA150" s="31">
        <v>0</v>
      </c>
      <c r="BB150" s="32">
        <v>0</v>
      </c>
      <c r="BC150" s="30">
        <v>100</v>
      </c>
      <c r="BD150" s="30">
        <v>0</v>
      </c>
      <c r="BE150" s="30">
        <v>5</v>
      </c>
      <c r="BF150" s="30">
        <v>0</v>
      </c>
      <c r="BG150" s="30">
        <v>0</v>
      </c>
      <c r="BH150" s="30">
        <v>0</v>
      </c>
      <c r="BI150" s="30">
        <v>3.6519741765271831</v>
      </c>
      <c r="BJ150" s="31">
        <v>200</v>
      </c>
      <c r="BK150" s="33">
        <v>0.95</v>
      </c>
      <c r="BL150" s="30">
        <v>0.33</v>
      </c>
      <c r="BM150" s="30">
        <v>0.11279624695155591</v>
      </c>
      <c r="BN150" s="30">
        <v>165</v>
      </c>
      <c r="BO150" s="30">
        <v>0</v>
      </c>
      <c r="BP150" s="30">
        <v>0.99800000000000011</v>
      </c>
      <c r="BQ150" s="32">
        <v>6.8361361788821847E-4</v>
      </c>
      <c r="BR150" s="28">
        <v>8.9098024933673159</v>
      </c>
      <c r="BS150" s="28">
        <v>0.17068889225738015</v>
      </c>
      <c r="BT150" s="28">
        <v>5.7945577413373167E-2</v>
      </c>
      <c r="BU150" s="28">
        <v>8.7653890551227694E-3</v>
      </c>
      <c r="BV150" s="28">
        <v>0.98327580767496769</v>
      </c>
      <c r="BW150" s="28">
        <v>2.2573678028684811E-2</v>
      </c>
      <c r="BX150" s="28">
        <v>2.7276692930590536</v>
      </c>
      <c r="BY150" s="28">
        <v>5.6813138011845739E-2</v>
      </c>
      <c r="BZ150" s="28">
        <v>0.48114343841607154</v>
      </c>
      <c r="CA150" s="30">
        <v>3.4278053419871751E-2</v>
      </c>
      <c r="CB150" s="28">
        <v>2.9339259506699693</v>
      </c>
      <c r="CC150" s="32">
        <v>0.1113874762251784</v>
      </c>
      <c r="CE150" s="30">
        <f t="shared" si="22"/>
        <v>3.4260903721436242</v>
      </c>
      <c r="CG150" s="55">
        <f t="shared" si="23"/>
        <v>-2.2030303030303178E-2</v>
      </c>
      <c r="CH150" s="50">
        <f t="shared" si="24"/>
        <v>0</v>
      </c>
      <c r="CI150" s="51"/>
      <c r="CJ150" s="51" t="s">
        <v>56</v>
      </c>
      <c r="CK150" s="59">
        <f>AVERAGE(CG313:CG316)</f>
        <v>-8.9393939393919708E-4</v>
      </c>
      <c r="CL150" s="2"/>
      <c r="CM150" s="55">
        <f t="shared" si="25"/>
        <v>0.24448086337801689</v>
      </c>
      <c r="CN150" s="51">
        <f t="shared" si="26"/>
        <v>0</v>
      </c>
      <c r="CO150" s="51"/>
      <c r="CP150" s="51" t="s">
        <v>56</v>
      </c>
      <c r="CQ150" s="59">
        <f>AVERAGE(CM313:CM316)</f>
        <v>0.16201069231216864</v>
      </c>
      <c r="CR150" s="2"/>
      <c r="CS150" s="55">
        <f t="shared" si="27"/>
        <v>0.39048601312442388</v>
      </c>
      <c r="CT150" s="51">
        <f t="shared" si="28"/>
        <v>0</v>
      </c>
      <c r="CU150" s="51"/>
      <c r="CV150" s="51" t="s">
        <v>56</v>
      </c>
      <c r="CW150" s="59">
        <f>AVERAGE(CS313:CS316)</f>
        <v>0.74449545952617613</v>
      </c>
      <c r="CX150" s="2"/>
      <c r="CY150" s="55">
        <f t="shared" si="29"/>
        <v>0.2353188815377153</v>
      </c>
      <c r="CZ150" s="51">
        <f t="shared" si="30"/>
        <v>0</v>
      </c>
      <c r="DA150" s="51"/>
      <c r="DB150" s="51" t="s">
        <v>56</v>
      </c>
      <c r="DC150" s="59">
        <f>AVERAGE(CY313:CY316)</f>
        <v>0.14233832831802551</v>
      </c>
      <c r="DD150" s="2"/>
      <c r="DE150" s="55">
        <f t="shared" si="31"/>
        <v>0.92817659866315516</v>
      </c>
      <c r="DF150" s="51">
        <f t="shared" si="32"/>
        <v>0</v>
      </c>
      <c r="DG150" s="51"/>
      <c r="DH150" s="51" t="s">
        <v>56</v>
      </c>
      <c r="DI150" s="59">
        <f>AVERAGE(DE313:DE316)</f>
        <v>0.75502645399202795</v>
      </c>
      <c r="DK150" s="15">
        <v>3.4260903721436242</v>
      </c>
    </row>
    <row r="151" spans="1:115" x14ac:dyDescent="0.3">
      <c r="A151" s="28">
        <v>141</v>
      </c>
      <c r="B151" s="29">
        <v>2.2750000000000004</v>
      </c>
      <c r="C151" s="30">
        <v>2.6666666666666665</v>
      </c>
      <c r="D151" s="30">
        <v>4.7142857142857135</v>
      </c>
      <c r="E151" s="31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1">
        <v>0</v>
      </c>
      <c r="M151" s="32">
        <v>0</v>
      </c>
      <c r="N151" s="30">
        <v>100</v>
      </c>
      <c r="O151" s="30">
        <v>0</v>
      </c>
      <c r="P151" s="30">
        <v>5</v>
      </c>
      <c r="Q151" s="30">
        <v>100</v>
      </c>
      <c r="R151" s="30">
        <v>45</v>
      </c>
      <c r="S151" s="30">
        <v>0</v>
      </c>
      <c r="T151" s="30">
        <v>3.6519741765271831</v>
      </c>
      <c r="U151" s="31">
        <v>200</v>
      </c>
      <c r="V151" s="33">
        <v>0.95</v>
      </c>
      <c r="W151" s="30">
        <v>3.6</v>
      </c>
      <c r="X151" s="30">
        <v>0.39364740757408262</v>
      </c>
      <c r="Y151" s="30">
        <v>165</v>
      </c>
      <c r="Z151" s="30">
        <v>0</v>
      </c>
      <c r="AA151" s="30">
        <v>0.97818181818181837</v>
      </c>
      <c r="AB151" s="32">
        <v>2.3857418640853491E-3</v>
      </c>
      <c r="AC151" s="28">
        <v>5.0180829163861969</v>
      </c>
      <c r="AD151" s="28">
        <v>9.2201247466151964E-2</v>
      </c>
      <c r="AE151" s="28">
        <v>3.9117167770403742E-2</v>
      </c>
      <c r="AF151" s="28">
        <v>9.8045793537868166E-3</v>
      </c>
      <c r="AG151" s="28">
        <v>1.2167448701740258</v>
      </c>
      <c r="AH151" s="28">
        <v>2.1128101142027154E-2</v>
      </c>
      <c r="AI151" s="28">
        <v>3.1221744191984184</v>
      </c>
      <c r="AJ151" s="28">
        <v>1.4697510177651149E-2</v>
      </c>
      <c r="AK151" s="28">
        <v>0.76100614986073634</v>
      </c>
      <c r="AL151" s="30">
        <v>7.212312623023677E-2</v>
      </c>
      <c r="AM151" s="28">
        <v>3.7033006498607652</v>
      </c>
      <c r="AN151" s="32">
        <v>0.1302901897765448</v>
      </c>
      <c r="AP151" s="28">
        <v>141</v>
      </c>
      <c r="AQ151" s="29">
        <v>2.2750000000000004</v>
      </c>
      <c r="AR151" s="30">
        <v>2.6666666666666665</v>
      </c>
      <c r="AS151" s="30">
        <v>4.7142857142857135</v>
      </c>
      <c r="AT151" s="31">
        <v>0</v>
      </c>
      <c r="AU151" s="30">
        <v>0</v>
      </c>
      <c r="AV151" s="30">
        <v>0</v>
      </c>
      <c r="AW151" s="30">
        <v>0</v>
      </c>
      <c r="AX151" s="30">
        <v>0</v>
      </c>
      <c r="AY151" s="30">
        <v>0</v>
      </c>
      <c r="AZ151" s="30">
        <v>0</v>
      </c>
      <c r="BA151" s="31">
        <v>0</v>
      </c>
      <c r="BB151" s="32">
        <v>0</v>
      </c>
      <c r="BC151" s="30">
        <v>100</v>
      </c>
      <c r="BD151" s="30">
        <v>0</v>
      </c>
      <c r="BE151" s="30">
        <v>5</v>
      </c>
      <c r="BF151" s="30">
        <v>0</v>
      </c>
      <c r="BG151" s="30">
        <v>0</v>
      </c>
      <c r="BH151" s="30">
        <v>0</v>
      </c>
      <c r="BI151" s="30">
        <v>3.6519741765271831</v>
      </c>
      <c r="BJ151" s="31">
        <v>200</v>
      </c>
      <c r="BK151" s="33">
        <v>0.95</v>
      </c>
      <c r="BL151" s="30">
        <v>0.4</v>
      </c>
      <c r="BM151" s="30">
        <v>0.14459813477126643</v>
      </c>
      <c r="BN151" s="30">
        <v>165</v>
      </c>
      <c r="BO151" s="30">
        <v>0</v>
      </c>
      <c r="BP151" s="30">
        <v>0.99757575757575789</v>
      </c>
      <c r="BQ151" s="32">
        <v>8.763523319470695E-4</v>
      </c>
      <c r="BR151" s="28">
        <v>8.8490658189654692</v>
      </c>
      <c r="BS151" s="28">
        <v>0.16564035296374738</v>
      </c>
      <c r="BT151" s="28">
        <v>5.0644245638751605E-2</v>
      </c>
      <c r="BU151" s="28">
        <v>8.2909768153026399E-3</v>
      </c>
      <c r="BV151" s="28">
        <v>0.99475501279688483</v>
      </c>
      <c r="BW151" s="28">
        <v>2.1785996149468145E-2</v>
      </c>
      <c r="BX151" s="28">
        <v>2.7320879728771605</v>
      </c>
      <c r="BY151" s="28">
        <v>5.5236805108973143E-2</v>
      </c>
      <c r="BZ151" s="28">
        <v>0.48558342353498923</v>
      </c>
      <c r="CA151" s="30">
        <v>3.4806511959362331E-2</v>
      </c>
      <c r="CB151" s="28">
        <v>2.9820936642866398</v>
      </c>
      <c r="CC151" s="32">
        <v>0.12693107924612215</v>
      </c>
      <c r="CE151" s="30">
        <f t="shared" si="22"/>
        <v>3.5456210417116729</v>
      </c>
      <c r="CG151" s="55">
        <f t="shared" si="23"/>
        <v>-1.9393939393939519E-2</v>
      </c>
      <c r="CH151" s="50">
        <f t="shared" si="24"/>
        <v>0</v>
      </c>
      <c r="CI151" s="51"/>
      <c r="CJ151" s="51" t="s">
        <v>57</v>
      </c>
      <c r="CK151" s="59">
        <f>AVERAGE(CG317:CG319)</f>
        <v>-1.5151515151505071E-4</v>
      </c>
      <c r="CL151" s="2"/>
      <c r="CM151" s="55">
        <f t="shared" si="25"/>
        <v>0.22198985737714094</v>
      </c>
      <c r="CN151" s="51">
        <f t="shared" si="26"/>
        <v>0</v>
      </c>
      <c r="CO151" s="51"/>
      <c r="CP151" s="51" t="s">
        <v>57</v>
      </c>
      <c r="CQ151" s="59">
        <f>AVERAGE(CM317:CM319)</f>
        <v>0.13627811290544911</v>
      </c>
      <c r="CR151" s="2"/>
      <c r="CS151" s="55">
        <f t="shared" si="27"/>
        <v>0.39008644632125788</v>
      </c>
      <c r="CT151" s="51">
        <f t="shared" si="28"/>
        <v>0</v>
      </c>
      <c r="CU151" s="51"/>
      <c r="CV151" s="51" t="s">
        <v>57</v>
      </c>
      <c r="CW151" s="59">
        <f>AVERAGE(CS317:CS319)</f>
        <v>0.64804011080747781</v>
      </c>
      <c r="CX151" s="2"/>
      <c r="CY151" s="55">
        <f t="shared" si="29"/>
        <v>0.2754227263257471</v>
      </c>
      <c r="CZ151" s="51">
        <f t="shared" si="30"/>
        <v>0</v>
      </c>
      <c r="DA151" s="51"/>
      <c r="DB151" s="51" t="s">
        <v>57</v>
      </c>
      <c r="DC151" s="59">
        <f>AVERAGE(CY317:CY319)</f>
        <v>0.15811497571648919</v>
      </c>
      <c r="DD151" s="2"/>
      <c r="DE151" s="55">
        <f t="shared" si="31"/>
        <v>0.72120698557412544</v>
      </c>
      <c r="DF151" s="51">
        <f t="shared" si="32"/>
        <v>0</v>
      </c>
      <c r="DG151" s="51"/>
      <c r="DH151" s="51" t="s">
        <v>57</v>
      </c>
      <c r="DI151" s="59">
        <f>AVERAGE(DE317:DE319)</f>
        <v>0.64888841033272637</v>
      </c>
      <c r="DK151" s="15">
        <v>3.5456210417116729</v>
      </c>
    </row>
    <row r="152" spans="1:115" x14ac:dyDescent="0.3">
      <c r="A152" s="28">
        <v>146</v>
      </c>
      <c r="B152" s="29">
        <v>2.2750000000000004</v>
      </c>
      <c r="C152" s="30">
        <v>3.75</v>
      </c>
      <c r="D152" s="30">
        <v>3.5714285714285712</v>
      </c>
      <c r="E152" s="31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1">
        <v>0</v>
      </c>
      <c r="M152" s="32">
        <v>0</v>
      </c>
      <c r="N152" s="30">
        <v>100</v>
      </c>
      <c r="O152" s="30">
        <v>0</v>
      </c>
      <c r="P152" s="30">
        <v>5</v>
      </c>
      <c r="Q152" s="30">
        <v>100</v>
      </c>
      <c r="R152" s="30">
        <v>45</v>
      </c>
      <c r="S152" s="30">
        <v>0</v>
      </c>
      <c r="T152" s="30">
        <v>3.6519741765271831</v>
      </c>
      <c r="U152" s="31">
        <v>200</v>
      </c>
      <c r="V152" s="33">
        <v>0.95</v>
      </c>
      <c r="W152" s="30">
        <v>1.94</v>
      </c>
      <c r="X152" s="30">
        <v>0.23954020104167606</v>
      </c>
      <c r="Y152" s="30">
        <v>165</v>
      </c>
      <c r="Z152" s="30">
        <v>0</v>
      </c>
      <c r="AA152" s="30">
        <v>0.98824242424242414</v>
      </c>
      <c r="AB152" s="32">
        <v>1.4517587941919761E-3</v>
      </c>
      <c r="AC152" s="28">
        <v>5.8148128885587651</v>
      </c>
      <c r="AD152" s="28">
        <v>0.10493875379974971</v>
      </c>
      <c r="AE152" s="28">
        <v>6.1662706325608524E-2</v>
      </c>
      <c r="AF152" s="28">
        <v>1.0736481492972573E-2</v>
      </c>
      <c r="AG152" s="28">
        <v>1.3128029892450395</v>
      </c>
      <c r="AH152" s="28">
        <v>2.5465342762916482E-2</v>
      </c>
      <c r="AI152" s="28">
        <v>3.4554211341951064</v>
      </c>
      <c r="AJ152" s="28">
        <v>3.5513917287369079E-2</v>
      </c>
      <c r="AK152" s="28">
        <v>0.80497358130839336</v>
      </c>
      <c r="AL152" s="30">
        <v>6.4605079904627966E-2</v>
      </c>
      <c r="AM152" s="28">
        <v>3.6321782055339367</v>
      </c>
      <c r="AN152" s="32">
        <v>7.1595110337322077E-2</v>
      </c>
      <c r="AP152" s="28">
        <v>146</v>
      </c>
      <c r="AQ152" s="29">
        <v>2.2750000000000004</v>
      </c>
      <c r="AR152" s="30">
        <v>3.75</v>
      </c>
      <c r="AS152" s="30">
        <v>3.5714285714285712</v>
      </c>
      <c r="AT152" s="31">
        <v>0</v>
      </c>
      <c r="AU152" s="30">
        <v>0</v>
      </c>
      <c r="AV152" s="30">
        <v>0</v>
      </c>
      <c r="AW152" s="30">
        <v>0</v>
      </c>
      <c r="AX152" s="30">
        <v>0</v>
      </c>
      <c r="AY152" s="30">
        <v>0</v>
      </c>
      <c r="AZ152" s="30">
        <v>0</v>
      </c>
      <c r="BA152" s="31">
        <v>0</v>
      </c>
      <c r="BB152" s="32">
        <v>0</v>
      </c>
      <c r="BC152" s="30">
        <v>100</v>
      </c>
      <c r="BD152" s="30">
        <v>0</v>
      </c>
      <c r="BE152" s="30">
        <v>5</v>
      </c>
      <c r="BF152" s="30">
        <v>0</v>
      </c>
      <c r="BG152" s="30">
        <v>0</v>
      </c>
      <c r="BH152" s="30">
        <v>0</v>
      </c>
      <c r="BI152" s="30">
        <v>3.6519741765271831</v>
      </c>
      <c r="BJ152" s="31">
        <v>200</v>
      </c>
      <c r="BK152" s="33">
        <v>0.95</v>
      </c>
      <c r="BL152" s="30">
        <v>0.22500000000000001</v>
      </c>
      <c r="BM152" s="30">
        <v>0.10408127904808673</v>
      </c>
      <c r="BN152" s="30">
        <v>165</v>
      </c>
      <c r="BO152" s="30">
        <v>0</v>
      </c>
      <c r="BP152" s="30">
        <v>0.99863636363636421</v>
      </c>
      <c r="BQ152" s="32">
        <v>6.3079563059446452E-4</v>
      </c>
      <c r="BR152" s="28">
        <v>10.610483245156983</v>
      </c>
      <c r="BS152" s="28">
        <v>0.19415476822376984</v>
      </c>
      <c r="BT152" s="28">
        <v>7.8849603689901696E-2</v>
      </c>
      <c r="BU152" s="28">
        <v>9.4590043310225705E-3</v>
      </c>
      <c r="BV152" s="28">
        <v>1.0910611962633023</v>
      </c>
      <c r="BW152" s="28">
        <v>2.5808358078826928E-2</v>
      </c>
      <c r="BX152" s="28">
        <v>2.8420306767880463</v>
      </c>
      <c r="BY152" s="28">
        <v>6.8433592223713119E-2</v>
      </c>
      <c r="BZ152" s="28">
        <v>0.58183172149374007</v>
      </c>
      <c r="CA152" s="30">
        <v>3.6594750322887955E-2</v>
      </c>
      <c r="CB152" s="28">
        <v>2.9815697155748149</v>
      </c>
      <c r="CC152" s="32">
        <v>0.11935216481711412</v>
      </c>
      <c r="CE152" s="30">
        <f t="shared" si="22"/>
        <v>3.6596252735569994</v>
      </c>
      <c r="CG152" s="55">
        <f t="shared" si="23"/>
        <v>-1.0393939393940066E-2</v>
      </c>
      <c r="CH152" s="50">
        <f t="shared" si="24"/>
        <v>0</v>
      </c>
      <c r="CI152" s="51"/>
      <c r="CJ152" s="51" t="s">
        <v>58</v>
      </c>
      <c r="CK152" s="59">
        <f>AVERAGE(CG320:CG322)</f>
        <v>-1.0101010101015717E-5</v>
      </c>
      <c r="CL152" s="2"/>
      <c r="CM152" s="55">
        <f t="shared" si="25"/>
        <v>0.22174179298173713</v>
      </c>
      <c r="CN152" s="51">
        <f t="shared" si="26"/>
        <v>0</v>
      </c>
      <c r="CO152" s="51"/>
      <c r="CP152" s="51" t="s">
        <v>58</v>
      </c>
      <c r="CQ152" s="59">
        <f>AVERAGE(CM320:CM322)</f>
        <v>0.12519661490130185</v>
      </c>
      <c r="CR152" s="2"/>
      <c r="CS152" s="55">
        <f t="shared" si="27"/>
        <v>0.61339045740706011</v>
      </c>
      <c r="CT152" s="51">
        <f t="shared" si="28"/>
        <v>0</v>
      </c>
      <c r="CU152" s="51"/>
      <c r="CV152" s="51" t="s">
        <v>58</v>
      </c>
      <c r="CW152" s="59">
        <f>AVERAGE(CS320:CS322)</f>
        <v>0.55544577584433386</v>
      </c>
      <c r="CX152" s="2"/>
      <c r="CY152" s="55">
        <f t="shared" si="29"/>
        <v>0.22314185981465329</v>
      </c>
      <c r="CZ152" s="51">
        <f t="shared" si="30"/>
        <v>0</v>
      </c>
      <c r="DA152" s="51"/>
      <c r="DB152" s="51" t="s">
        <v>58</v>
      </c>
      <c r="DC152" s="59">
        <f>AVERAGE(CY320:CY322)</f>
        <v>0.10494669604031652</v>
      </c>
      <c r="DD152" s="2"/>
      <c r="DE152" s="55">
        <f t="shared" si="31"/>
        <v>0.65060848995912179</v>
      </c>
      <c r="DF152" s="51">
        <f t="shared" si="32"/>
        <v>0</v>
      </c>
      <c r="DG152" s="51"/>
      <c r="DH152" s="51" t="s">
        <v>58</v>
      </c>
      <c r="DI152" s="59">
        <f>AVERAGE(DE320:DE322)</f>
        <v>0.55544577584433386</v>
      </c>
      <c r="DK152" s="15">
        <v>3.6596252735569994</v>
      </c>
    </row>
    <row r="153" spans="1:115" x14ac:dyDescent="0.3">
      <c r="A153" s="28">
        <v>157</v>
      </c>
      <c r="B153" s="29">
        <v>2.2750000000000004</v>
      </c>
      <c r="C153" s="30">
        <v>5.9166666666666661</v>
      </c>
      <c r="D153" s="30">
        <v>2.4285714285714284</v>
      </c>
      <c r="E153" s="31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1">
        <v>0</v>
      </c>
      <c r="M153" s="32">
        <v>0</v>
      </c>
      <c r="N153" s="30">
        <v>100</v>
      </c>
      <c r="O153" s="30">
        <v>0</v>
      </c>
      <c r="P153" s="30">
        <v>5</v>
      </c>
      <c r="Q153" s="30">
        <v>100</v>
      </c>
      <c r="R153" s="30">
        <v>45</v>
      </c>
      <c r="S153" s="30">
        <v>0</v>
      </c>
      <c r="T153" s="30">
        <v>3.6519741765271831</v>
      </c>
      <c r="U153" s="31">
        <v>200</v>
      </c>
      <c r="V153" s="33">
        <v>0.95</v>
      </c>
      <c r="W153" s="30">
        <v>2.06</v>
      </c>
      <c r="X153" s="30">
        <v>0.25913296078147086</v>
      </c>
      <c r="Y153" s="30">
        <v>165</v>
      </c>
      <c r="Z153" s="30">
        <v>0</v>
      </c>
      <c r="AA153" s="30">
        <v>0.98751515151515235</v>
      </c>
      <c r="AB153" s="32">
        <v>1.5705027926149733E-3</v>
      </c>
      <c r="AC153" s="28">
        <v>5.8276560428160709</v>
      </c>
      <c r="AD153" s="28">
        <v>9.839923334957737E-2</v>
      </c>
      <c r="AE153" s="28">
        <v>5.9702420639397041E-2</v>
      </c>
      <c r="AF153" s="28">
        <v>1.0792654445978418E-2</v>
      </c>
      <c r="AG153" s="28">
        <v>1.3122072682830623</v>
      </c>
      <c r="AH153" s="28">
        <v>2.4663307852056181E-2</v>
      </c>
      <c r="AI153" s="28">
        <v>3.4672213209598555</v>
      </c>
      <c r="AJ153" s="28">
        <v>3.3542695499564283E-2</v>
      </c>
      <c r="AK153" s="28">
        <v>0.82092542023842385</v>
      </c>
      <c r="AL153" s="30">
        <v>6.6628948904276869E-2</v>
      </c>
      <c r="AM153" s="28">
        <v>3.7313404600942506</v>
      </c>
      <c r="AN153" s="32">
        <v>9.3965948020604345E-2</v>
      </c>
      <c r="AP153" s="28">
        <v>157</v>
      </c>
      <c r="AQ153" s="29">
        <v>2.2750000000000004</v>
      </c>
      <c r="AR153" s="30">
        <v>5.9166666666666661</v>
      </c>
      <c r="AS153" s="30">
        <v>2.4285714285714284</v>
      </c>
      <c r="AT153" s="31">
        <v>0</v>
      </c>
      <c r="AU153" s="30">
        <v>0</v>
      </c>
      <c r="AV153" s="30">
        <v>0</v>
      </c>
      <c r="AW153" s="30">
        <v>0</v>
      </c>
      <c r="AX153" s="30">
        <v>0</v>
      </c>
      <c r="AY153" s="30">
        <v>0</v>
      </c>
      <c r="AZ153" s="30">
        <v>0</v>
      </c>
      <c r="BA153" s="31">
        <v>0</v>
      </c>
      <c r="BB153" s="32">
        <v>0</v>
      </c>
      <c r="BC153" s="30">
        <v>100</v>
      </c>
      <c r="BD153" s="30">
        <v>0</v>
      </c>
      <c r="BE153" s="30">
        <v>5</v>
      </c>
      <c r="BF153" s="30">
        <v>0</v>
      </c>
      <c r="BG153" s="30">
        <v>0</v>
      </c>
      <c r="BH153" s="30">
        <v>0</v>
      </c>
      <c r="BI153" s="30">
        <v>3.6519741765271831</v>
      </c>
      <c r="BJ153" s="31">
        <v>200</v>
      </c>
      <c r="BK153" s="33">
        <v>0.95</v>
      </c>
      <c r="BL153" s="30">
        <v>0.18</v>
      </c>
      <c r="BM153" s="30">
        <v>9.9593640744269726E-2</v>
      </c>
      <c r="BN153" s="30">
        <v>165</v>
      </c>
      <c r="BO153" s="30">
        <v>0</v>
      </c>
      <c r="BP153" s="30">
        <v>0.99890909090909119</v>
      </c>
      <c r="BQ153" s="32">
        <v>6.035978226925445E-4</v>
      </c>
      <c r="BR153" s="28">
        <v>10.608479743156961</v>
      </c>
      <c r="BS153" s="28">
        <v>0.19110379801348451</v>
      </c>
      <c r="BT153" s="28">
        <v>8.4883609947451366E-2</v>
      </c>
      <c r="BU153" s="28">
        <v>9.4495941036629224E-3</v>
      </c>
      <c r="BV153" s="28">
        <v>1.0836350920375875</v>
      </c>
      <c r="BW153" s="28">
        <v>2.569279120856385E-2</v>
      </c>
      <c r="BX153" s="28">
        <v>2.8316144513778299</v>
      </c>
      <c r="BY153" s="28">
        <v>6.5893546487918439E-2</v>
      </c>
      <c r="BZ153" s="28">
        <v>0.58757805900889393</v>
      </c>
      <c r="CA153" s="30">
        <v>3.41190574784749E-2</v>
      </c>
      <c r="CB153" s="28">
        <v>2.938173198516012</v>
      </c>
      <c r="CC153" s="32">
        <v>0.1125940337859644</v>
      </c>
      <c r="CE153" s="30">
        <f t="shared" si="22"/>
        <v>3.7906526639943703</v>
      </c>
      <c r="CG153" s="55">
        <f t="shared" si="23"/>
        <v>-1.1393939393938846E-2</v>
      </c>
      <c r="CH153" s="50">
        <f t="shared" si="24"/>
        <v>0</v>
      </c>
      <c r="CI153" s="51"/>
      <c r="CJ153" s="51" t="s">
        <v>59</v>
      </c>
      <c r="CK153" s="59">
        <f>AVERAGE(CG323:CG325)</f>
        <v>-1.0101010101015717E-5</v>
      </c>
      <c r="CL153" s="2"/>
      <c r="CM153" s="55">
        <f t="shared" si="25"/>
        <v>0.22857217624547488</v>
      </c>
      <c r="CN153" s="51">
        <f t="shared" si="26"/>
        <v>0</v>
      </c>
      <c r="CO153" s="51"/>
      <c r="CP153" s="51" t="s">
        <v>59</v>
      </c>
      <c r="CQ153" s="59">
        <f>AVERAGE(CM323:CM325)</f>
        <v>0.11501902127801722</v>
      </c>
      <c r="CR153" s="2"/>
      <c r="CS153" s="55">
        <f t="shared" si="27"/>
        <v>0.63560686958202561</v>
      </c>
      <c r="CT153" s="51">
        <f t="shared" si="28"/>
        <v>0</v>
      </c>
      <c r="CU153" s="51"/>
      <c r="CV153" s="51" t="s">
        <v>59</v>
      </c>
      <c r="CW153" s="59">
        <f>AVERAGE(CS323:CS325)</f>
        <v>0.49225521803806327</v>
      </c>
      <c r="CX153" s="2"/>
      <c r="CY153" s="55">
        <f t="shared" si="29"/>
        <v>0.23334736122952993</v>
      </c>
      <c r="CZ153" s="51">
        <f t="shared" si="30"/>
        <v>0</v>
      </c>
      <c r="DA153" s="51"/>
      <c r="DB153" s="51" t="s">
        <v>59</v>
      </c>
      <c r="DC153" s="59">
        <f>AVERAGE(CY323:CY325)</f>
        <v>0.10160258710909531</v>
      </c>
      <c r="DD153" s="2"/>
      <c r="DE153" s="55">
        <f t="shared" si="31"/>
        <v>0.79316726157823858</v>
      </c>
      <c r="DF153" s="51">
        <f t="shared" si="32"/>
        <v>0</v>
      </c>
      <c r="DG153" s="51"/>
      <c r="DH153" s="51" t="s">
        <v>59</v>
      </c>
      <c r="DI153" s="59">
        <f>AVERAGE(DE323:DE325)</f>
        <v>0.49225521803806327</v>
      </c>
      <c r="DK153" s="15">
        <v>3.7906526639943703</v>
      </c>
    </row>
    <row r="154" spans="1:115" x14ac:dyDescent="0.3">
      <c r="A154" s="28">
        <v>142</v>
      </c>
      <c r="B154" s="29">
        <v>2.2750000000000004</v>
      </c>
      <c r="C154" s="30">
        <v>2.6666666666666665</v>
      </c>
      <c r="D154" s="30">
        <v>5.8571428571428559</v>
      </c>
      <c r="E154" s="31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1">
        <v>0</v>
      </c>
      <c r="M154" s="32">
        <v>0</v>
      </c>
      <c r="N154" s="30">
        <v>100</v>
      </c>
      <c r="O154" s="30">
        <v>0</v>
      </c>
      <c r="P154" s="30">
        <v>5</v>
      </c>
      <c r="Q154" s="30">
        <v>100</v>
      </c>
      <c r="R154" s="30">
        <v>45</v>
      </c>
      <c r="S154" s="30">
        <v>0</v>
      </c>
      <c r="T154" s="30">
        <v>3.6519741765271831</v>
      </c>
      <c r="U154" s="31">
        <v>200</v>
      </c>
      <c r="V154" s="33">
        <v>0.95</v>
      </c>
      <c r="W154" s="30">
        <v>2.15</v>
      </c>
      <c r="X154" s="30">
        <v>0.2987514900382609</v>
      </c>
      <c r="Y154" s="30">
        <v>165</v>
      </c>
      <c r="Z154" s="30">
        <v>0</v>
      </c>
      <c r="AA154" s="30">
        <v>0.98696969696969672</v>
      </c>
      <c r="AB154" s="32">
        <v>1.8106150911409763E-3</v>
      </c>
      <c r="AC154" s="28">
        <v>5.7801141708564652</v>
      </c>
      <c r="AD154" s="28">
        <v>0.10453856525930316</v>
      </c>
      <c r="AE154" s="28">
        <v>6.4058882433180073E-2</v>
      </c>
      <c r="AF154" s="28">
        <v>1.1050402215705522E-2</v>
      </c>
      <c r="AG154" s="28">
        <v>1.3239493550821164</v>
      </c>
      <c r="AH154" s="28">
        <v>2.6900161080102757E-2</v>
      </c>
      <c r="AI154" s="28">
        <v>3.4681800260245614</v>
      </c>
      <c r="AJ154" s="28">
        <v>3.1124336477839677E-2</v>
      </c>
      <c r="AK154" s="28">
        <v>0.81178184363571348</v>
      </c>
      <c r="AL154" s="30">
        <v>6.1492201353648808E-2</v>
      </c>
      <c r="AM154" s="28">
        <v>3.7759076656990591</v>
      </c>
      <c r="AN154" s="32">
        <v>0.10327835277359858</v>
      </c>
      <c r="AP154" s="28">
        <v>142</v>
      </c>
      <c r="AQ154" s="29">
        <v>2.2750000000000004</v>
      </c>
      <c r="AR154" s="30">
        <v>2.6666666666666665</v>
      </c>
      <c r="AS154" s="30">
        <v>5.8571428571428559</v>
      </c>
      <c r="AT154" s="31">
        <v>0</v>
      </c>
      <c r="AU154" s="30">
        <v>0</v>
      </c>
      <c r="AV154" s="30">
        <v>0</v>
      </c>
      <c r="AW154" s="30">
        <v>0</v>
      </c>
      <c r="AX154" s="30">
        <v>0</v>
      </c>
      <c r="AY154" s="30">
        <v>0</v>
      </c>
      <c r="AZ154" s="30">
        <v>0</v>
      </c>
      <c r="BA154" s="31">
        <v>0</v>
      </c>
      <c r="BB154" s="32">
        <v>0</v>
      </c>
      <c r="BC154" s="30">
        <v>100</v>
      </c>
      <c r="BD154" s="30">
        <v>0</v>
      </c>
      <c r="BE154" s="30">
        <v>5</v>
      </c>
      <c r="BF154" s="30">
        <v>0</v>
      </c>
      <c r="BG154" s="30">
        <v>0</v>
      </c>
      <c r="BH154" s="30">
        <v>0</v>
      </c>
      <c r="BI154" s="30">
        <v>3.6519741765271831</v>
      </c>
      <c r="BJ154" s="31">
        <v>200</v>
      </c>
      <c r="BK154" s="33">
        <v>0.95</v>
      </c>
      <c r="BL154" s="30">
        <v>0.125</v>
      </c>
      <c r="BM154" s="30">
        <v>8.4958053016887983E-2</v>
      </c>
      <c r="BN154" s="30">
        <v>165</v>
      </c>
      <c r="BO154" s="30">
        <v>0</v>
      </c>
      <c r="BP154" s="30">
        <v>0.99924242424242427</v>
      </c>
      <c r="BQ154" s="32">
        <v>5.1489729101144243E-4</v>
      </c>
      <c r="BR154" s="28">
        <v>10.62643430602971</v>
      </c>
      <c r="BS154" s="28">
        <v>0.19133813739323768</v>
      </c>
      <c r="BT154" s="28">
        <v>9.6736551265486539E-2</v>
      </c>
      <c r="BU154" s="28">
        <v>1.038182812994067E-2</v>
      </c>
      <c r="BV154" s="28">
        <v>1.1012910766998238</v>
      </c>
      <c r="BW154" s="28">
        <v>2.4793747541637899E-2</v>
      </c>
      <c r="BX154" s="28">
        <v>2.7806416705146888</v>
      </c>
      <c r="BY154" s="28">
        <v>5.8915186739374313E-2</v>
      </c>
      <c r="BZ154" s="28">
        <v>0.58470628715770967</v>
      </c>
      <c r="CA154" s="30">
        <v>4.1345357728955229E-2</v>
      </c>
      <c r="CB154" s="28">
        <v>2.8618104129967969</v>
      </c>
      <c r="CC154" s="32">
        <v>0.1011306102419231</v>
      </c>
      <c r="CE154" s="30">
        <f t="shared" si="22"/>
        <v>3.9520940802374143</v>
      </c>
      <c r="CG154" s="55">
        <f t="shared" si="23"/>
        <v>-1.2272727272727546E-2</v>
      </c>
      <c r="CH154" s="50">
        <f t="shared" si="24"/>
        <v>0</v>
      </c>
      <c r="CI154" s="51"/>
      <c r="CJ154" s="51" t="s">
        <v>60</v>
      </c>
      <c r="CK154" s="59">
        <f>AVERAGE(CG326)</f>
        <v>0</v>
      </c>
      <c r="CL154" s="2"/>
      <c r="CM154" s="55">
        <f t="shared" si="25"/>
        <v>0.22265827838229257</v>
      </c>
      <c r="CN154" s="51">
        <f t="shared" si="26"/>
        <v>0</v>
      </c>
      <c r="CO154" s="51"/>
      <c r="CP154" s="51" t="s">
        <v>60</v>
      </c>
      <c r="CQ154" s="59">
        <f>AVERAGE(CM326)</f>
        <v>0.12054419820094742</v>
      </c>
      <c r="CR154" s="2"/>
      <c r="CS154" s="55">
        <f t="shared" si="27"/>
        <v>0.68753835550987263</v>
      </c>
      <c r="CT154" s="51">
        <f t="shared" si="28"/>
        <v>0</v>
      </c>
      <c r="CU154" s="51"/>
      <c r="CV154" s="51" t="s">
        <v>60</v>
      </c>
      <c r="CW154" s="59">
        <f>AVERAGE(CS326)</f>
        <v>0.48325018226484584</v>
      </c>
      <c r="CX154" s="2"/>
      <c r="CY154" s="55">
        <f t="shared" si="29"/>
        <v>0.22707555647800381</v>
      </c>
      <c r="CZ154" s="51">
        <f t="shared" si="30"/>
        <v>0</v>
      </c>
      <c r="DA154" s="51"/>
      <c r="DB154" s="51" t="s">
        <v>60</v>
      </c>
      <c r="DC154" s="59">
        <f>AVERAGE(CY326)</f>
        <v>8.3412853778855989E-2</v>
      </c>
      <c r="DD154" s="2"/>
      <c r="DE154" s="55">
        <f t="shared" si="31"/>
        <v>0.91409725270226216</v>
      </c>
      <c r="DF154" s="51">
        <f t="shared" si="32"/>
        <v>0</v>
      </c>
      <c r="DG154" s="51"/>
      <c r="DH154" s="51" t="s">
        <v>60</v>
      </c>
      <c r="DI154" s="59">
        <f>AVERAGE(DE326)</f>
        <v>0.48325018226484584</v>
      </c>
      <c r="DK154" s="15">
        <v>3.9520940802374143</v>
      </c>
    </row>
    <row r="155" spans="1:115" x14ac:dyDescent="0.3">
      <c r="A155" s="28">
        <v>164</v>
      </c>
      <c r="B155" s="29">
        <v>2.2750000000000004</v>
      </c>
      <c r="C155" s="30">
        <v>6.9999999999999991</v>
      </c>
      <c r="D155" s="30">
        <v>2.4285714285714284</v>
      </c>
      <c r="E155" s="31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1">
        <v>0</v>
      </c>
      <c r="M155" s="32">
        <v>0</v>
      </c>
      <c r="N155" s="30">
        <v>100</v>
      </c>
      <c r="O155" s="30">
        <v>0</v>
      </c>
      <c r="P155" s="30">
        <v>5</v>
      </c>
      <c r="Q155" s="30">
        <v>100</v>
      </c>
      <c r="R155" s="30">
        <v>45</v>
      </c>
      <c r="S155" s="30">
        <v>0</v>
      </c>
      <c r="T155" s="30">
        <v>3.6519741765271831</v>
      </c>
      <c r="U155" s="31">
        <v>200</v>
      </c>
      <c r="V155" s="33">
        <v>0.95</v>
      </c>
      <c r="W155" s="30">
        <v>0.63</v>
      </c>
      <c r="X155" s="30">
        <v>0.12604998041888241</v>
      </c>
      <c r="Y155" s="30">
        <v>165</v>
      </c>
      <c r="Z155" s="30">
        <v>0</v>
      </c>
      <c r="AA155" s="30">
        <v>0.99618181818181872</v>
      </c>
      <c r="AB155" s="32">
        <v>7.6393927526595244E-4</v>
      </c>
      <c r="AC155" s="28">
        <v>7.1602557678133003</v>
      </c>
      <c r="AD155" s="28">
        <v>0.11040813892019513</v>
      </c>
      <c r="AE155" s="28">
        <v>8.1456976090874086E-2</v>
      </c>
      <c r="AF155" s="28">
        <v>1.1336605112602004E-2</v>
      </c>
      <c r="AG155" s="28">
        <v>1.4021097658039403</v>
      </c>
      <c r="AH155" s="28">
        <v>2.9470207706895131E-2</v>
      </c>
      <c r="AI155" s="28">
        <v>3.7943313035842867</v>
      </c>
      <c r="AJ155" s="28">
        <v>5.529585725816992E-2</v>
      </c>
      <c r="AK155" s="28">
        <v>0.87943478716488799</v>
      </c>
      <c r="AL155" s="30">
        <v>7.1013429560972605E-2</v>
      </c>
      <c r="AM155" s="28">
        <v>3.8438025983436588</v>
      </c>
      <c r="AN155" s="32">
        <v>6.3824836799575096E-2</v>
      </c>
      <c r="AP155" s="28">
        <v>164</v>
      </c>
      <c r="AQ155" s="29">
        <v>2.2750000000000004</v>
      </c>
      <c r="AR155" s="30">
        <v>6.9999999999999991</v>
      </c>
      <c r="AS155" s="30">
        <v>2.4285714285714284</v>
      </c>
      <c r="AT155" s="31">
        <v>0</v>
      </c>
      <c r="AU155" s="30">
        <v>0</v>
      </c>
      <c r="AV155" s="30">
        <v>0</v>
      </c>
      <c r="AW155" s="30">
        <v>0</v>
      </c>
      <c r="AX155" s="30">
        <v>0</v>
      </c>
      <c r="AY155" s="30">
        <v>0</v>
      </c>
      <c r="AZ155" s="30">
        <v>0</v>
      </c>
      <c r="BA155" s="31">
        <v>0</v>
      </c>
      <c r="BB155" s="32">
        <v>0</v>
      </c>
      <c r="BC155" s="30">
        <v>100</v>
      </c>
      <c r="BD155" s="30">
        <v>0</v>
      </c>
      <c r="BE155" s="30">
        <v>5</v>
      </c>
      <c r="BF155" s="30">
        <v>0</v>
      </c>
      <c r="BG155" s="30">
        <v>0</v>
      </c>
      <c r="BH155" s="30">
        <v>0</v>
      </c>
      <c r="BI155" s="30">
        <v>3.6519741765271831</v>
      </c>
      <c r="BJ155" s="31">
        <v>200</v>
      </c>
      <c r="BK155" s="33">
        <v>0.95</v>
      </c>
      <c r="BL155" s="30">
        <v>0.02</v>
      </c>
      <c r="BM155" s="30">
        <v>1.9570361038385616E-2</v>
      </c>
      <c r="BN155" s="30">
        <v>165</v>
      </c>
      <c r="BO155" s="30">
        <v>0</v>
      </c>
      <c r="BP155" s="30">
        <v>0.99987878787878803</v>
      </c>
      <c r="BQ155" s="32">
        <v>1.1860824871748933E-4</v>
      </c>
      <c r="BR155" s="28">
        <v>12.93219770879527</v>
      </c>
      <c r="BS155" s="28">
        <v>0.19906406110458014</v>
      </c>
      <c r="BT155" s="28">
        <v>9.5412911368767228E-2</v>
      </c>
      <c r="BU155" s="28">
        <v>9.2004369248624811E-3</v>
      </c>
      <c r="BV155" s="28">
        <v>1.2169530467213712</v>
      </c>
      <c r="BW155" s="28">
        <v>3.061443313070205E-2</v>
      </c>
      <c r="BX155" s="28">
        <v>2.971502382170792</v>
      </c>
      <c r="BY155" s="28">
        <v>6.4146612739266154E-2</v>
      </c>
      <c r="BZ155" s="28">
        <v>0.58171525351829989</v>
      </c>
      <c r="CA155" s="30">
        <v>3.9132944347027333E-2</v>
      </c>
      <c r="CB155" s="28">
        <v>2.9860275586877223</v>
      </c>
      <c r="CC155" s="32">
        <v>6.9408844883852822E-2</v>
      </c>
      <c r="CE155" s="30">
        <f t="shared" si="22"/>
        <v>4.1231056256176597</v>
      </c>
      <c r="CG155" s="55">
        <f t="shared" si="23"/>
        <v>-3.69696969696931E-3</v>
      </c>
      <c r="CH155" s="50">
        <f t="shared" si="24"/>
        <v>0</v>
      </c>
      <c r="CI155" s="51"/>
      <c r="CJ155" s="51" t="s">
        <v>61</v>
      </c>
      <c r="CK155" s="59">
        <f>AVERAGE(CG327:CG329)</f>
        <v>0</v>
      </c>
      <c r="CL155" s="2"/>
      <c r="CM155" s="55">
        <f t="shared" si="25"/>
        <v>0.18515671908256914</v>
      </c>
      <c r="CN155" s="51">
        <f t="shared" si="26"/>
        <v>0</v>
      </c>
      <c r="CO155" s="51"/>
      <c r="CP155" s="51" t="s">
        <v>61</v>
      </c>
      <c r="CQ155" s="59">
        <f>AVERAGE(CM327:CM329)</f>
        <v>0.11202985501539338</v>
      </c>
      <c r="CR155" s="2"/>
      <c r="CS155" s="55">
        <f t="shared" si="27"/>
        <v>0.82282892141349473</v>
      </c>
      <c r="CT155" s="51">
        <f t="shared" si="28"/>
        <v>0</v>
      </c>
      <c r="CU155" s="51"/>
      <c r="CV155" s="51" t="s">
        <v>61</v>
      </c>
      <c r="CW155" s="59">
        <f>AVERAGE(CS327:CS329)</f>
        <v>0.4269676045395257</v>
      </c>
      <c r="CX155" s="2"/>
      <c r="CY155" s="55">
        <f t="shared" si="29"/>
        <v>0.2977195336465881</v>
      </c>
      <c r="CZ155" s="51">
        <f t="shared" si="30"/>
        <v>0</v>
      </c>
      <c r="DA155" s="51"/>
      <c r="DB155" s="51" t="s">
        <v>61</v>
      </c>
      <c r="DC155" s="59">
        <f>AVERAGE(CY327:CY329)</f>
        <v>5.2393693944736176E-2</v>
      </c>
      <c r="DD155" s="2"/>
      <c r="DE155" s="55">
        <f t="shared" si="31"/>
        <v>0.85777503965593649</v>
      </c>
      <c r="DF155" s="51">
        <f t="shared" si="32"/>
        <v>0</v>
      </c>
      <c r="DG155" s="51"/>
      <c r="DH155" s="51" t="s">
        <v>61</v>
      </c>
      <c r="DI155" s="59">
        <f>AVERAGE(DE327:DE329)</f>
        <v>0.4269676045395257</v>
      </c>
      <c r="DK155" s="15">
        <v>4.1231056256176597</v>
      </c>
    </row>
    <row r="156" spans="1:115" x14ac:dyDescent="0.3">
      <c r="A156" s="28">
        <v>152</v>
      </c>
      <c r="B156" s="29">
        <v>2.2750000000000004</v>
      </c>
      <c r="C156" s="30">
        <v>4.833333333333333</v>
      </c>
      <c r="D156" s="30">
        <v>3.5714285714285712</v>
      </c>
      <c r="E156" s="31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1">
        <v>0</v>
      </c>
      <c r="M156" s="32">
        <v>0</v>
      </c>
      <c r="N156" s="30">
        <v>100</v>
      </c>
      <c r="O156" s="30">
        <v>0</v>
      </c>
      <c r="P156" s="30">
        <v>5</v>
      </c>
      <c r="Q156" s="30">
        <v>100</v>
      </c>
      <c r="R156" s="30">
        <v>45</v>
      </c>
      <c r="S156" s="30">
        <v>0</v>
      </c>
      <c r="T156" s="30">
        <v>3.6519741765271831</v>
      </c>
      <c r="U156" s="31">
        <v>200</v>
      </c>
      <c r="V156" s="33">
        <v>0.95</v>
      </c>
      <c r="W156" s="30">
        <v>0.66</v>
      </c>
      <c r="X156" s="30">
        <v>0.12615070574739637</v>
      </c>
      <c r="Y156" s="30">
        <v>165</v>
      </c>
      <c r="Z156" s="30">
        <v>0</v>
      </c>
      <c r="AA156" s="30">
        <v>0.99600000000000133</v>
      </c>
      <c r="AB156" s="32">
        <v>7.645497318024021E-4</v>
      </c>
      <c r="AC156" s="28">
        <v>7.2031134526386777</v>
      </c>
      <c r="AD156" s="28">
        <v>0.11581975602182168</v>
      </c>
      <c r="AE156" s="28">
        <v>8.9792790707014958E-2</v>
      </c>
      <c r="AF156" s="28">
        <v>1.1438712188412971E-2</v>
      </c>
      <c r="AG156" s="28">
        <v>1.396802824992873</v>
      </c>
      <c r="AH156" s="28">
        <v>2.9937949599880009E-2</v>
      </c>
      <c r="AI156" s="28">
        <v>3.8078803453332677</v>
      </c>
      <c r="AJ156" s="28">
        <v>5.3659902256101684E-2</v>
      </c>
      <c r="AK156" s="28">
        <v>0.77745514536087146</v>
      </c>
      <c r="AL156" s="30">
        <v>6.2736439492131882E-2</v>
      </c>
      <c r="AM156" s="28">
        <v>3.8462101770703008</v>
      </c>
      <c r="AN156" s="32">
        <v>5.9986335548207585E-2</v>
      </c>
      <c r="AP156" s="28">
        <v>152</v>
      </c>
      <c r="AQ156" s="29">
        <v>2.2750000000000004</v>
      </c>
      <c r="AR156" s="30">
        <v>4.833333333333333</v>
      </c>
      <c r="AS156" s="30">
        <v>3.5714285714285712</v>
      </c>
      <c r="AT156" s="31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1">
        <v>0</v>
      </c>
      <c r="BB156" s="32">
        <v>0</v>
      </c>
      <c r="BC156" s="30">
        <v>100</v>
      </c>
      <c r="BD156" s="30">
        <v>0</v>
      </c>
      <c r="BE156" s="30">
        <v>5</v>
      </c>
      <c r="BF156" s="30">
        <v>0</v>
      </c>
      <c r="BG156" s="30">
        <v>0</v>
      </c>
      <c r="BH156" s="30">
        <v>0</v>
      </c>
      <c r="BI156" s="30">
        <v>3.6519741765271831</v>
      </c>
      <c r="BJ156" s="31">
        <v>200</v>
      </c>
      <c r="BK156" s="33">
        <v>0.95</v>
      </c>
      <c r="BL156" s="30">
        <v>0.01</v>
      </c>
      <c r="BM156" s="30">
        <v>1.3908759552024679E-2</v>
      </c>
      <c r="BN156" s="30">
        <v>165</v>
      </c>
      <c r="BO156" s="30">
        <v>0</v>
      </c>
      <c r="BP156" s="30">
        <v>0.99993939393939402</v>
      </c>
      <c r="BQ156" s="32">
        <v>8.4295512436513841E-5</v>
      </c>
      <c r="BR156" s="28">
        <v>13.033449556541012</v>
      </c>
      <c r="BS156" s="28">
        <v>0.19456077996038212</v>
      </c>
      <c r="BT156" s="28">
        <v>8.9147330239197617E-2</v>
      </c>
      <c r="BU156" s="28">
        <v>9.4460753072753232E-3</v>
      </c>
      <c r="BV156" s="28">
        <v>1.1955896683712981</v>
      </c>
      <c r="BW156" s="28">
        <v>3.1247464169916618E-2</v>
      </c>
      <c r="BX156" s="28">
        <v>2.9789570933503988</v>
      </c>
      <c r="BY156" s="28">
        <v>6.7277751110268721E-2</v>
      </c>
      <c r="BZ156" s="28">
        <v>0.57107708441684524</v>
      </c>
      <c r="CA156" s="30">
        <v>3.6642610315407609E-2</v>
      </c>
      <c r="CB156" s="28">
        <v>2.9860104334612112</v>
      </c>
      <c r="CC156" s="32">
        <v>7.0181593884240237E-2</v>
      </c>
      <c r="CE156" s="30">
        <f t="shared" si="22"/>
        <v>4.1547448491940822</v>
      </c>
      <c r="CG156" s="55">
        <f t="shared" si="23"/>
        <v>-3.939393939392688E-3</v>
      </c>
      <c r="CH156" s="50">
        <f t="shared" si="24"/>
        <v>0</v>
      </c>
      <c r="CI156" s="51"/>
      <c r="CJ156" s="51" t="s">
        <v>62</v>
      </c>
      <c r="CK156" s="59">
        <f>AVERAGE(CG330)</f>
        <v>0</v>
      </c>
      <c r="CL156" s="2"/>
      <c r="CM156" s="55">
        <f t="shared" si="25"/>
        <v>0.20121315662157491</v>
      </c>
      <c r="CN156" s="51">
        <f t="shared" si="26"/>
        <v>0</v>
      </c>
      <c r="CO156" s="51"/>
      <c r="CP156" s="51" t="s">
        <v>62</v>
      </c>
      <c r="CQ156" s="59">
        <f>AVERAGE(CM330)</f>
        <v>0.11945422247523507</v>
      </c>
      <c r="CR156" s="2"/>
      <c r="CS156" s="55">
        <f t="shared" si="27"/>
        <v>0.82892325198286887</v>
      </c>
      <c r="CT156" s="51">
        <f t="shared" si="28"/>
        <v>0</v>
      </c>
      <c r="CU156" s="51"/>
      <c r="CV156" s="51" t="s">
        <v>62</v>
      </c>
      <c r="CW156" s="59">
        <f>AVERAGE(CS330)</f>
        <v>0.37733663012381813</v>
      </c>
      <c r="CX156" s="2"/>
      <c r="CY156" s="55">
        <f t="shared" si="29"/>
        <v>0.20637806094402622</v>
      </c>
      <c r="CZ156" s="51">
        <f t="shared" si="30"/>
        <v>0</v>
      </c>
      <c r="DA156" s="51"/>
      <c r="DB156" s="51" t="s">
        <v>62</v>
      </c>
      <c r="DC156" s="59">
        <f>AVERAGE(CY330)</f>
        <v>9.2535411935509293E-2</v>
      </c>
      <c r="DD156" s="2"/>
      <c r="DE156" s="55">
        <f t="shared" si="31"/>
        <v>0.86019974360908957</v>
      </c>
      <c r="DF156" s="51">
        <f t="shared" si="32"/>
        <v>0</v>
      </c>
      <c r="DG156" s="51"/>
      <c r="DH156" s="51" t="s">
        <v>62</v>
      </c>
      <c r="DI156" s="59">
        <f>AVERAGE(DE330)</f>
        <v>0.37733663012381813</v>
      </c>
      <c r="DK156" s="15">
        <v>4.1547448491940822</v>
      </c>
    </row>
    <row r="157" spans="1:115" x14ac:dyDescent="0.3">
      <c r="A157" s="28">
        <v>147</v>
      </c>
      <c r="B157" s="29">
        <v>2.2750000000000004</v>
      </c>
      <c r="C157" s="30">
        <v>3.75</v>
      </c>
      <c r="D157" s="30">
        <v>4.7142857142857135</v>
      </c>
      <c r="E157" s="31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1">
        <v>0</v>
      </c>
      <c r="M157" s="32">
        <v>0</v>
      </c>
      <c r="N157" s="30">
        <v>100</v>
      </c>
      <c r="O157" s="30">
        <v>0</v>
      </c>
      <c r="P157" s="30">
        <v>5</v>
      </c>
      <c r="Q157" s="30">
        <v>100</v>
      </c>
      <c r="R157" s="30">
        <v>45</v>
      </c>
      <c r="S157" s="30">
        <v>0</v>
      </c>
      <c r="T157" s="30">
        <v>3.6519741765271831</v>
      </c>
      <c r="U157" s="31">
        <v>200</v>
      </c>
      <c r="V157" s="33">
        <v>0.95</v>
      </c>
      <c r="W157" s="30">
        <v>0.61</v>
      </c>
      <c r="X157" s="30">
        <v>0.12564627163484984</v>
      </c>
      <c r="Y157" s="30">
        <v>165</v>
      </c>
      <c r="Z157" s="30">
        <v>0</v>
      </c>
      <c r="AA157" s="30">
        <v>0.9963030303030308</v>
      </c>
      <c r="AB157" s="32">
        <v>7.6149255536272565E-4</v>
      </c>
      <c r="AC157" s="28">
        <v>7.1733078617740089</v>
      </c>
      <c r="AD157" s="28">
        <v>0.1095550845204616</v>
      </c>
      <c r="AE157" s="28">
        <v>8.1650306453322052E-2</v>
      </c>
      <c r="AF157" s="28">
        <v>1.1424272743915715E-2</v>
      </c>
      <c r="AG157" s="28">
        <v>1.4016599746932203</v>
      </c>
      <c r="AH157" s="28">
        <v>3.01272531921736E-2</v>
      </c>
      <c r="AI157" s="28">
        <v>3.7754996890288357</v>
      </c>
      <c r="AJ157" s="28">
        <v>5.6308348635749683E-2</v>
      </c>
      <c r="AK157" s="28">
        <v>0.87477384479651799</v>
      </c>
      <c r="AL157" s="30">
        <v>7.1283088547868065E-2</v>
      </c>
      <c r="AM157" s="28">
        <v>3.8216787018776421</v>
      </c>
      <c r="AN157" s="32">
        <v>6.4676206348525375E-2</v>
      </c>
      <c r="AP157" s="28">
        <v>147</v>
      </c>
      <c r="AQ157" s="29">
        <v>2.2750000000000004</v>
      </c>
      <c r="AR157" s="30">
        <v>3.75</v>
      </c>
      <c r="AS157" s="30">
        <v>4.7142857142857135</v>
      </c>
      <c r="AT157" s="31">
        <v>0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1">
        <v>0</v>
      </c>
      <c r="BB157" s="32">
        <v>0</v>
      </c>
      <c r="BC157" s="30">
        <v>100</v>
      </c>
      <c r="BD157" s="30">
        <v>0</v>
      </c>
      <c r="BE157" s="30">
        <v>5</v>
      </c>
      <c r="BF157" s="30">
        <v>0</v>
      </c>
      <c r="BG157" s="30">
        <v>0</v>
      </c>
      <c r="BH157" s="30">
        <v>0</v>
      </c>
      <c r="BI157" s="30">
        <v>3.6519741765271831</v>
      </c>
      <c r="BJ157" s="31">
        <v>200</v>
      </c>
      <c r="BK157" s="33">
        <v>0.95</v>
      </c>
      <c r="BL157" s="30">
        <v>0.02</v>
      </c>
      <c r="BM157" s="30">
        <v>1.9570361038385616E-2</v>
      </c>
      <c r="BN157" s="30">
        <v>165</v>
      </c>
      <c r="BO157" s="30">
        <v>0</v>
      </c>
      <c r="BP157" s="30">
        <v>0.99987878787878803</v>
      </c>
      <c r="BQ157" s="32">
        <v>1.1860824871748927E-4</v>
      </c>
      <c r="BR157" s="28">
        <v>12.9314401330377</v>
      </c>
      <c r="BS157" s="28">
        <v>0.19851474759072293</v>
      </c>
      <c r="BT157" s="28">
        <v>9.4776793481568061E-2</v>
      </c>
      <c r="BU157" s="28">
        <v>9.1876650494972303E-3</v>
      </c>
      <c r="BV157" s="28">
        <v>1.2156115930959417</v>
      </c>
      <c r="BW157" s="28">
        <v>3.0374371945595835E-2</v>
      </c>
      <c r="BX157" s="28">
        <v>2.9702068708967744</v>
      </c>
      <c r="BY157" s="28">
        <v>6.3488248555951601E-2</v>
      </c>
      <c r="BZ157" s="28">
        <v>0.58513176366816899</v>
      </c>
      <c r="CA157" s="30">
        <v>3.965767738187196E-2</v>
      </c>
      <c r="CB157" s="28">
        <v>2.9847320474137047</v>
      </c>
      <c r="CC157" s="32">
        <v>6.8806198447695671E-2</v>
      </c>
      <c r="CE157" s="30">
        <f t="shared" si="22"/>
        <v>4.2045893293604104</v>
      </c>
      <c r="CG157" s="55">
        <f t="shared" si="23"/>
        <v>-3.5757575757572324E-3</v>
      </c>
      <c r="CH157" s="50">
        <f t="shared" si="24"/>
        <v>0</v>
      </c>
      <c r="CI157" s="51"/>
      <c r="CJ157" s="51" t="s">
        <v>63</v>
      </c>
      <c r="CK157" s="59">
        <f>AVERAGE(CG331:CG333)</f>
        <v>0</v>
      </c>
      <c r="CL157" s="2"/>
      <c r="CM157" s="55">
        <f t="shared" si="25"/>
        <v>0.18604838159727866</v>
      </c>
      <c r="CN157" s="51">
        <f t="shared" si="26"/>
        <v>0</v>
      </c>
      <c r="CO157" s="51"/>
      <c r="CP157" s="51" t="s">
        <v>63</v>
      </c>
      <c r="CQ157" s="59">
        <f>AVERAGE(CM331:CM333)</f>
        <v>0.11156936918878668</v>
      </c>
      <c r="CR157" s="2"/>
      <c r="CS157" s="55">
        <f t="shared" si="27"/>
        <v>0.80529281813206133</v>
      </c>
      <c r="CT157" s="51">
        <f t="shared" si="28"/>
        <v>0</v>
      </c>
      <c r="CU157" s="51"/>
      <c r="CV157" s="51" t="s">
        <v>63</v>
      </c>
      <c r="CW157" s="59">
        <f>AVERAGE(CS331:CS333)</f>
        <v>0.35920966708637891</v>
      </c>
      <c r="CX157" s="2"/>
      <c r="CY157" s="55">
        <f t="shared" si="29"/>
        <v>0.28964208112834899</v>
      </c>
      <c r="CZ157" s="51">
        <f t="shared" si="30"/>
        <v>0</v>
      </c>
      <c r="DA157" s="51"/>
      <c r="DB157" s="51" t="s">
        <v>63</v>
      </c>
      <c r="DC157" s="59">
        <f>AVERAGE(CY331:CY333)</f>
        <v>6.7498065440963748E-2</v>
      </c>
      <c r="DD157" s="2"/>
      <c r="DE157" s="55">
        <f t="shared" si="31"/>
        <v>0.83694665446393746</v>
      </c>
      <c r="DF157" s="51">
        <f t="shared" si="32"/>
        <v>0</v>
      </c>
      <c r="DG157" s="51"/>
      <c r="DH157" s="51" t="s">
        <v>63</v>
      </c>
      <c r="DI157" s="59">
        <f>AVERAGE(DE331:DE333)</f>
        <v>0.35920966708637891</v>
      </c>
      <c r="DK157" s="15">
        <v>4.2045893293604104</v>
      </c>
    </row>
    <row r="158" spans="1:115" x14ac:dyDescent="0.3">
      <c r="A158" s="28">
        <v>143</v>
      </c>
      <c r="B158" s="29">
        <v>2.2750000000000004</v>
      </c>
      <c r="C158" s="30">
        <v>2.6666666666666665</v>
      </c>
      <c r="D158" s="30">
        <v>6.9999999999999982</v>
      </c>
      <c r="E158" s="31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1">
        <v>0</v>
      </c>
      <c r="M158" s="32">
        <v>0</v>
      </c>
      <c r="N158" s="30">
        <v>100</v>
      </c>
      <c r="O158" s="30">
        <v>0</v>
      </c>
      <c r="P158" s="30">
        <v>5</v>
      </c>
      <c r="Q158" s="30">
        <v>100</v>
      </c>
      <c r="R158" s="30">
        <v>45</v>
      </c>
      <c r="S158" s="30">
        <v>0</v>
      </c>
      <c r="T158" s="30">
        <v>3.6519741765271831</v>
      </c>
      <c r="U158" s="31">
        <v>200</v>
      </c>
      <c r="V158" s="33">
        <v>0.95</v>
      </c>
      <c r="W158" s="30">
        <v>0.45500000000000002</v>
      </c>
      <c r="X158" s="30">
        <v>9.8644885297308665E-2</v>
      </c>
      <c r="Y158" s="30">
        <v>165</v>
      </c>
      <c r="Z158" s="30">
        <v>0</v>
      </c>
      <c r="AA158" s="30">
        <v>0.99724242424242504</v>
      </c>
      <c r="AB158" s="32">
        <v>5.9784778968065841E-4</v>
      </c>
      <c r="AC158" s="28">
        <v>7.5930276730679864</v>
      </c>
      <c r="AD158" s="28">
        <v>0.11638543908312818</v>
      </c>
      <c r="AE158" s="28">
        <v>9.2358860425130113E-2</v>
      </c>
      <c r="AF158" s="28">
        <v>1.0886281471176075E-2</v>
      </c>
      <c r="AG158" s="28">
        <v>1.4396771336465541</v>
      </c>
      <c r="AH158" s="28">
        <v>3.2169745407154178E-2</v>
      </c>
      <c r="AI158" s="28">
        <v>3.81750018339141</v>
      </c>
      <c r="AJ158" s="28">
        <v>5.8167302829193031E-2</v>
      </c>
      <c r="AK158" s="28">
        <v>0.8476610647181485</v>
      </c>
      <c r="AL158" s="30">
        <v>6.0817589552450708E-2</v>
      </c>
      <c r="AM158" s="28">
        <v>3.8515540723089376</v>
      </c>
      <c r="AN158" s="32">
        <v>6.493475910241131E-2</v>
      </c>
      <c r="AP158" s="28">
        <v>143</v>
      </c>
      <c r="AQ158" s="29">
        <v>2.2750000000000004</v>
      </c>
      <c r="AR158" s="30">
        <v>2.6666666666666665</v>
      </c>
      <c r="AS158" s="30">
        <v>6.9999999999999982</v>
      </c>
      <c r="AT158" s="31">
        <v>0</v>
      </c>
      <c r="AU158" s="30">
        <v>0</v>
      </c>
      <c r="AV158" s="30">
        <v>0</v>
      </c>
      <c r="AW158" s="30">
        <v>0</v>
      </c>
      <c r="AX158" s="30">
        <v>0</v>
      </c>
      <c r="AY158" s="30">
        <v>0</v>
      </c>
      <c r="AZ158" s="30">
        <v>0</v>
      </c>
      <c r="BA158" s="31">
        <v>0</v>
      </c>
      <c r="BB158" s="32">
        <v>0</v>
      </c>
      <c r="BC158" s="30">
        <v>100</v>
      </c>
      <c r="BD158" s="30">
        <v>0</v>
      </c>
      <c r="BE158" s="30">
        <v>5</v>
      </c>
      <c r="BF158" s="30">
        <v>0</v>
      </c>
      <c r="BG158" s="30">
        <v>0</v>
      </c>
      <c r="BH158" s="30">
        <v>0</v>
      </c>
      <c r="BI158" s="30">
        <v>3.6519741765271831</v>
      </c>
      <c r="BJ158" s="31">
        <v>200</v>
      </c>
      <c r="BK158" s="33">
        <v>0.95</v>
      </c>
      <c r="BL158" s="30">
        <v>0</v>
      </c>
      <c r="BM158" s="30">
        <v>0</v>
      </c>
      <c r="BN158" s="30">
        <v>165</v>
      </c>
      <c r="BO158" s="30">
        <v>0</v>
      </c>
      <c r="BP158" s="30">
        <v>1</v>
      </c>
      <c r="BQ158" s="32">
        <v>0</v>
      </c>
      <c r="BR158" s="28">
        <v>13.513575757575762</v>
      </c>
      <c r="BS158" s="28">
        <v>0.21163614594369981</v>
      </c>
      <c r="BT158" s="28">
        <v>0.10676298675748765</v>
      </c>
      <c r="BU158" s="28">
        <v>1.3318251511633758E-2</v>
      </c>
      <c r="BV158" s="28">
        <v>1.2967035915058789</v>
      </c>
      <c r="BW158" s="28">
        <v>3.3750532950083824E-2</v>
      </c>
      <c r="BX158" s="28">
        <v>2.9590801309568997</v>
      </c>
      <c r="BY158" s="28">
        <v>5.4442346312718687E-2</v>
      </c>
      <c r="BZ158" s="28">
        <v>0.61412560579407849</v>
      </c>
      <c r="CA158" s="30">
        <v>3.9485209325941649E-2</v>
      </c>
      <c r="CB158" s="28">
        <v>2.9590801309568997</v>
      </c>
      <c r="CC158" s="32">
        <v>5.4442346312718687E-2</v>
      </c>
      <c r="CE158" s="30">
        <f t="shared" si="22"/>
        <v>4.320493798938573</v>
      </c>
      <c r="CG158" s="55">
        <f t="shared" si="23"/>
        <v>-2.7575757575749593E-3</v>
      </c>
      <c r="CH158" s="50">
        <f t="shared" si="24"/>
        <v>0</v>
      </c>
      <c r="CI158" s="51"/>
      <c r="CJ158" s="51" t="s">
        <v>64</v>
      </c>
      <c r="CK158" s="59">
        <f>AVERAGE(CG334:CG335)</f>
        <v>0</v>
      </c>
      <c r="CL158" s="2"/>
      <c r="CM158" s="55">
        <f t="shared" si="25"/>
        <v>0.14297354214067526</v>
      </c>
      <c r="CN158" s="51">
        <f t="shared" si="26"/>
        <v>0</v>
      </c>
      <c r="CO158" s="51"/>
      <c r="CP158" s="51" t="s">
        <v>64</v>
      </c>
      <c r="CQ158" s="59">
        <f>AVERAGE(CM334:CM335)</f>
        <v>0.11385122396248681</v>
      </c>
      <c r="CR158" s="2"/>
      <c r="CS158" s="55">
        <f t="shared" si="27"/>
        <v>0.85842005243451025</v>
      </c>
      <c r="CT158" s="51">
        <f t="shared" si="28"/>
        <v>0</v>
      </c>
      <c r="CU158" s="51"/>
      <c r="CV158" s="51" t="s">
        <v>64</v>
      </c>
      <c r="CW158" s="59">
        <f>AVERAGE(CS334:CS335)</f>
        <v>0.33702344273106277</v>
      </c>
      <c r="CX158" s="2"/>
      <c r="CY158" s="55">
        <f t="shared" si="29"/>
        <v>0.23353545892407002</v>
      </c>
      <c r="CZ158" s="51">
        <f t="shared" si="30"/>
        <v>0</v>
      </c>
      <c r="DA158" s="51"/>
      <c r="DB158" s="51" t="s">
        <v>64</v>
      </c>
      <c r="DC158" s="59">
        <f>AVERAGE(CY334:CY335)</f>
        <v>4.0347555653427736E-2</v>
      </c>
      <c r="DD158" s="2"/>
      <c r="DE158" s="55">
        <f t="shared" si="31"/>
        <v>0.89247394135203795</v>
      </c>
      <c r="DF158" s="51">
        <f t="shared" si="32"/>
        <v>0</v>
      </c>
      <c r="DG158" s="51"/>
      <c r="DH158" s="51" t="s">
        <v>64</v>
      </c>
      <c r="DI158" s="59">
        <f>AVERAGE(DE334:DE335)</f>
        <v>0.33702344273106277</v>
      </c>
      <c r="DK158" s="15">
        <v>4.320493798938573</v>
      </c>
    </row>
    <row r="159" spans="1:115" x14ac:dyDescent="0.3">
      <c r="A159" s="28">
        <v>158</v>
      </c>
      <c r="B159" s="29">
        <v>2.2750000000000004</v>
      </c>
      <c r="C159" s="30">
        <v>5.9166666666666661</v>
      </c>
      <c r="D159" s="30">
        <v>3.5714285714285712</v>
      </c>
      <c r="E159" s="31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1">
        <v>0</v>
      </c>
      <c r="M159" s="32">
        <v>0</v>
      </c>
      <c r="N159" s="30">
        <v>100</v>
      </c>
      <c r="O159" s="30">
        <v>0</v>
      </c>
      <c r="P159" s="30">
        <v>5</v>
      </c>
      <c r="Q159" s="30">
        <v>100</v>
      </c>
      <c r="R159" s="30">
        <v>45</v>
      </c>
      <c r="S159" s="30">
        <v>0</v>
      </c>
      <c r="T159" s="30">
        <v>3.6519741765271831</v>
      </c>
      <c r="U159" s="31">
        <v>200</v>
      </c>
      <c r="V159" s="33">
        <v>0.95</v>
      </c>
      <c r="W159" s="30">
        <v>0.23</v>
      </c>
      <c r="X159" s="30">
        <v>6.9487578027603733E-2</v>
      </c>
      <c r="Y159" s="30">
        <v>165</v>
      </c>
      <c r="Z159" s="30">
        <v>0</v>
      </c>
      <c r="AA159" s="30">
        <v>0.99860606060606127</v>
      </c>
      <c r="AB159" s="32">
        <v>4.21136836530932E-4</v>
      </c>
      <c r="AC159" s="28">
        <v>8.4178123846575925</v>
      </c>
      <c r="AD159" s="28">
        <v>0.11828655069983271</v>
      </c>
      <c r="AE159" s="28">
        <v>0.10134176204573199</v>
      </c>
      <c r="AF159" s="28">
        <v>1.2274167274218395E-2</v>
      </c>
      <c r="AG159" s="28">
        <v>1.5072865501883681</v>
      </c>
      <c r="AH159" s="28">
        <v>3.3614953943291337E-2</v>
      </c>
      <c r="AI159" s="28">
        <v>3.8811304203033599</v>
      </c>
      <c r="AJ159" s="28">
        <v>6.0003083328006641E-2</v>
      </c>
      <c r="AK159" s="28">
        <v>0.91046769541922667</v>
      </c>
      <c r="AL159" s="30">
        <v>6.5775587833374102E-2</v>
      </c>
      <c r="AM159" s="28">
        <v>3.8899774586964018</v>
      </c>
      <c r="AN159" s="32">
        <v>6.2592988968403623E-2</v>
      </c>
      <c r="AP159" s="28">
        <v>158</v>
      </c>
      <c r="AQ159" s="29">
        <v>2.2750000000000004</v>
      </c>
      <c r="AR159" s="30">
        <v>5.9166666666666661</v>
      </c>
      <c r="AS159" s="30">
        <v>3.5714285714285712</v>
      </c>
      <c r="AT159" s="31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1">
        <v>0</v>
      </c>
      <c r="BB159" s="32">
        <v>0</v>
      </c>
      <c r="BC159" s="30">
        <v>100</v>
      </c>
      <c r="BD159" s="30">
        <v>0</v>
      </c>
      <c r="BE159" s="30">
        <v>5</v>
      </c>
      <c r="BF159" s="30">
        <v>0</v>
      </c>
      <c r="BG159" s="30">
        <v>0</v>
      </c>
      <c r="BH159" s="30">
        <v>0</v>
      </c>
      <c r="BI159" s="30">
        <v>3.6519741765271831</v>
      </c>
      <c r="BJ159" s="31">
        <v>200</v>
      </c>
      <c r="BK159" s="33">
        <v>0.95</v>
      </c>
      <c r="BL159" s="30">
        <v>0</v>
      </c>
      <c r="BM159" s="30">
        <v>0</v>
      </c>
      <c r="BN159" s="30">
        <v>165</v>
      </c>
      <c r="BO159" s="30">
        <v>0</v>
      </c>
      <c r="BP159" s="30">
        <v>1</v>
      </c>
      <c r="BQ159" s="32">
        <v>0</v>
      </c>
      <c r="BR159" s="28">
        <v>15.191333333333333</v>
      </c>
      <c r="BS159" s="28">
        <v>0.19847593507084177</v>
      </c>
      <c r="BT159" s="28">
        <v>0.11737264086318153</v>
      </c>
      <c r="BU159" s="28">
        <v>1.2145886717602422E-2</v>
      </c>
      <c r="BV159" s="28">
        <v>1.3492199441971959</v>
      </c>
      <c r="BW159" s="28">
        <v>3.4758547755532748E-2</v>
      </c>
      <c r="BX159" s="28">
        <v>3.0607007751447655</v>
      </c>
      <c r="BY159" s="28">
        <v>5.6371489479036051E-2</v>
      </c>
      <c r="BZ159" s="28">
        <v>0.70641077635022598</v>
      </c>
      <c r="CA159" s="30">
        <v>3.9903937190165564E-2</v>
      </c>
      <c r="CB159" s="28">
        <v>3.0607007751447655</v>
      </c>
      <c r="CC159" s="32">
        <v>5.6371489479036051E-2</v>
      </c>
      <c r="CE159" s="30">
        <f t="shared" si="22"/>
        <v>4.5968415657875763</v>
      </c>
      <c r="CG159" s="55">
        <f t="shared" si="23"/>
        <v>-1.3939393939387257E-3</v>
      </c>
      <c r="CH159" s="50">
        <f t="shared" si="24"/>
        <v>0</v>
      </c>
      <c r="CI159" s="51"/>
      <c r="CJ159" s="51" t="s">
        <v>65</v>
      </c>
      <c r="CK159" s="59">
        <f>AVERAGE(CG336)</f>
        <v>0</v>
      </c>
      <c r="CL159" s="2"/>
      <c r="CM159" s="55">
        <f t="shared" si="25"/>
        <v>0.15806660599117217</v>
      </c>
      <c r="CN159" s="51">
        <f t="shared" si="26"/>
        <v>0</v>
      </c>
      <c r="CO159" s="51"/>
      <c r="CP159" s="51" t="s">
        <v>65</v>
      </c>
      <c r="CQ159" s="59">
        <f>AVERAGE(CM336)</f>
        <v>9.2763534245164037E-2</v>
      </c>
      <c r="CR159" s="2"/>
      <c r="CS159" s="55">
        <f t="shared" si="27"/>
        <v>0.8204296451585944</v>
      </c>
      <c r="CT159" s="51">
        <f t="shared" si="28"/>
        <v>0</v>
      </c>
      <c r="CU159" s="51"/>
      <c r="CV159" s="51" t="s">
        <v>65</v>
      </c>
      <c r="CW159" s="59">
        <f>AVERAGE(CS336)</f>
        <v>0.30410298547772641</v>
      </c>
      <c r="CX159" s="2"/>
      <c r="CY159" s="55">
        <f t="shared" si="29"/>
        <v>0.2040569190690007</v>
      </c>
      <c r="CZ159" s="51">
        <f t="shared" si="30"/>
        <v>0</v>
      </c>
      <c r="DA159" s="51"/>
      <c r="DB159" s="51" t="s">
        <v>65</v>
      </c>
      <c r="DC159" s="59">
        <f>AVERAGE(CY336)</f>
        <v>7.6854178512764326E-2</v>
      </c>
      <c r="DD159" s="2"/>
      <c r="DE159" s="55">
        <f t="shared" si="31"/>
        <v>0.82927668355163631</v>
      </c>
      <c r="DF159" s="51">
        <f t="shared" si="32"/>
        <v>0</v>
      </c>
      <c r="DG159" s="51"/>
      <c r="DH159" s="51" t="s">
        <v>65</v>
      </c>
      <c r="DI159" s="59">
        <f>AVERAGE(DE336)</f>
        <v>0.30410298547772641</v>
      </c>
      <c r="DK159" s="15">
        <v>4.5968415657875763</v>
      </c>
    </row>
    <row r="160" spans="1:115" x14ac:dyDescent="0.3">
      <c r="A160" s="28">
        <v>148</v>
      </c>
      <c r="B160" s="29">
        <v>2.2750000000000004</v>
      </c>
      <c r="C160" s="30">
        <v>3.75</v>
      </c>
      <c r="D160" s="30">
        <v>5.8571428571428559</v>
      </c>
      <c r="E160" s="31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1">
        <v>0</v>
      </c>
      <c r="M160" s="32">
        <v>0</v>
      </c>
      <c r="N160" s="30">
        <v>100</v>
      </c>
      <c r="O160" s="30">
        <v>0</v>
      </c>
      <c r="P160" s="30">
        <v>5</v>
      </c>
      <c r="Q160" s="30">
        <v>100</v>
      </c>
      <c r="R160" s="30">
        <v>45</v>
      </c>
      <c r="S160" s="30">
        <v>0</v>
      </c>
      <c r="T160" s="30">
        <v>3.6519741765271831</v>
      </c>
      <c r="U160" s="31">
        <v>200</v>
      </c>
      <c r="V160" s="33">
        <v>0.95</v>
      </c>
      <c r="W160" s="30">
        <v>0.26</v>
      </c>
      <c r="X160" s="30">
        <v>7.5589154252160493E-2</v>
      </c>
      <c r="Y160" s="30">
        <v>165</v>
      </c>
      <c r="Z160" s="30">
        <v>0</v>
      </c>
      <c r="AA160" s="30">
        <v>0.9984242424242431</v>
      </c>
      <c r="AB160" s="32">
        <v>4.5811608637673172E-4</v>
      </c>
      <c r="AC160" s="28">
        <v>8.3217132656305193</v>
      </c>
      <c r="AD160" s="28">
        <v>0.12285021087240432</v>
      </c>
      <c r="AE160" s="28">
        <v>0.10007246891779487</v>
      </c>
      <c r="AF160" s="28">
        <v>1.1600194225384736E-2</v>
      </c>
      <c r="AG160" s="28">
        <v>1.51545479593086</v>
      </c>
      <c r="AH160" s="28">
        <v>3.6441920160488632E-2</v>
      </c>
      <c r="AI160" s="28">
        <v>3.8602534333324168</v>
      </c>
      <c r="AJ160" s="28">
        <v>6.6064577859441614E-2</v>
      </c>
      <c r="AK160" s="28">
        <v>0.91794025570426119</v>
      </c>
      <c r="AL160" s="30">
        <v>6.4716459765628856E-2</v>
      </c>
      <c r="AM160" s="28">
        <v>3.8838776425252606</v>
      </c>
      <c r="AN160" s="32">
        <v>7.1435092174010104E-2</v>
      </c>
      <c r="AP160" s="28">
        <v>148</v>
      </c>
      <c r="AQ160" s="29">
        <v>2.2750000000000004</v>
      </c>
      <c r="AR160" s="30">
        <v>3.75</v>
      </c>
      <c r="AS160" s="30">
        <v>5.8571428571428559</v>
      </c>
      <c r="AT160" s="31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1">
        <v>0</v>
      </c>
      <c r="BB160" s="32">
        <v>0</v>
      </c>
      <c r="BC160" s="30">
        <v>100</v>
      </c>
      <c r="BD160" s="30">
        <v>0</v>
      </c>
      <c r="BE160" s="30">
        <v>5</v>
      </c>
      <c r="BF160" s="30">
        <v>0</v>
      </c>
      <c r="BG160" s="30">
        <v>0</v>
      </c>
      <c r="BH160" s="30">
        <v>0</v>
      </c>
      <c r="BI160" s="30">
        <v>3.6519741765271831</v>
      </c>
      <c r="BJ160" s="31">
        <v>200</v>
      </c>
      <c r="BK160" s="33">
        <v>0.95</v>
      </c>
      <c r="BL160" s="30">
        <v>0.01</v>
      </c>
      <c r="BM160" s="30">
        <v>1.9719565442517552E-2</v>
      </c>
      <c r="BN160" s="30">
        <v>165</v>
      </c>
      <c r="BO160" s="30">
        <v>0</v>
      </c>
      <c r="BP160" s="30">
        <v>0.99993939393939402</v>
      </c>
      <c r="BQ160" s="32">
        <v>1.1951251783343942E-4</v>
      </c>
      <c r="BR160" s="28">
        <v>15.105925636735462</v>
      </c>
      <c r="BS160" s="28">
        <v>0.21021118125841012</v>
      </c>
      <c r="BT160" s="28">
        <v>0.11324814537154806</v>
      </c>
      <c r="BU160" s="28">
        <v>1.1712655234558838E-2</v>
      </c>
      <c r="BV160" s="28">
        <v>1.3571752648029771</v>
      </c>
      <c r="BW160" s="28">
        <v>3.4606737902629255E-2</v>
      </c>
      <c r="BX160" s="28">
        <v>3.0376561607482415</v>
      </c>
      <c r="BY160" s="28">
        <v>4.831835685495222E-2</v>
      </c>
      <c r="BZ160" s="28">
        <v>0.72264968246957262</v>
      </c>
      <c r="CA160" s="30">
        <v>3.5907540765545157E-2</v>
      </c>
      <c r="CB160" s="28">
        <v>3.0376561607482415</v>
      </c>
      <c r="CC160" s="32">
        <v>4.831835685495222E-2</v>
      </c>
      <c r="CE160" s="30">
        <f t="shared" si="22"/>
        <v>4.6866070578069277</v>
      </c>
      <c r="CG160" s="55">
        <f t="shared" si="23"/>
        <v>-1.5151515151509143E-3</v>
      </c>
      <c r="CH160" s="50">
        <f t="shared" si="24"/>
        <v>0</v>
      </c>
      <c r="CI160" s="51"/>
      <c r="CJ160" s="51" t="s">
        <v>66</v>
      </c>
      <c r="CK160" s="59">
        <f>AVERAGE(CG337:CG338)</f>
        <v>0</v>
      </c>
      <c r="CL160" s="2"/>
      <c r="CM160" s="55">
        <f t="shared" si="25"/>
        <v>0.15827953112788284</v>
      </c>
      <c r="CN160" s="51">
        <f t="shared" si="26"/>
        <v>0</v>
      </c>
      <c r="CO160" s="51"/>
      <c r="CP160" s="51" t="s">
        <v>66</v>
      </c>
      <c r="CQ160" s="59">
        <f>AVERAGE(CM337:CM338)</f>
        <v>9.8711386558609671E-2</v>
      </c>
      <c r="CR160" s="2"/>
      <c r="CS160" s="55">
        <f t="shared" si="27"/>
        <v>0.82259727258417525</v>
      </c>
      <c r="CT160" s="51">
        <f t="shared" si="28"/>
        <v>0</v>
      </c>
      <c r="CU160" s="51"/>
      <c r="CV160" s="51" t="s">
        <v>66</v>
      </c>
      <c r="CW160" s="59">
        <f>AVERAGE(CS337:CS338)</f>
        <v>0.22730806760422317</v>
      </c>
      <c r="CX160" s="2"/>
      <c r="CY160" s="55">
        <f t="shared" si="29"/>
        <v>0.19529057323468857</v>
      </c>
      <c r="CZ160" s="51">
        <f t="shared" si="30"/>
        <v>0</v>
      </c>
      <c r="DA160" s="51"/>
      <c r="DB160" s="51" t="s">
        <v>66</v>
      </c>
      <c r="DC160" s="59">
        <f>AVERAGE(CY337:CY338)</f>
        <v>3.2627036067251702E-2</v>
      </c>
      <c r="DD160" s="2"/>
      <c r="DE160" s="55">
        <f t="shared" si="31"/>
        <v>0.84622148177701906</v>
      </c>
      <c r="DF160" s="51">
        <f t="shared" si="32"/>
        <v>0</v>
      </c>
      <c r="DG160" s="51"/>
      <c r="DH160" s="51" t="s">
        <v>66</v>
      </c>
      <c r="DI160" s="59">
        <f>AVERAGE(DE337:DE338)</f>
        <v>0.22730806760422317</v>
      </c>
      <c r="DK160" s="15">
        <v>4.6866070578069277</v>
      </c>
    </row>
    <row r="161" spans="1:115" x14ac:dyDescent="0.3">
      <c r="A161" s="28">
        <v>153</v>
      </c>
      <c r="B161" s="29">
        <v>2.2750000000000004</v>
      </c>
      <c r="C161" s="30">
        <v>4.833333333333333</v>
      </c>
      <c r="D161" s="30">
        <v>4.7142857142857135</v>
      </c>
      <c r="E161" s="31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1">
        <v>0</v>
      </c>
      <c r="M161" s="32">
        <v>0</v>
      </c>
      <c r="N161" s="30">
        <v>100</v>
      </c>
      <c r="O161" s="30">
        <v>0</v>
      </c>
      <c r="P161" s="30">
        <v>5</v>
      </c>
      <c r="Q161" s="30">
        <v>100</v>
      </c>
      <c r="R161" s="30">
        <v>45</v>
      </c>
      <c r="S161" s="30">
        <v>0</v>
      </c>
      <c r="T161" s="30">
        <v>3.6519741765271831</v>
      </c>
      <c r="U161" s="31">
        <v>200</v>
      </c>
      <c r="V161" s="33">
        <v>0.95</v>
      </c>
      <c r="W161" s="30">
        <v>0.17499999999999999</v>
      </c>
      <c r="X161" s="30">
        <v>6.6215251811178488E-2</v>
      </c>
      <c r="Y161" s="30">
        <v>165</v>
      </c>
      <c r="Z161" s="30">
        <v>0</v>
      </c>
      <c r="AA161" s="30">
        <v>0.99893939393939446</v>
      </c>
      <c r="AB161" s="32">
        <v>4.013045564313847E-4</v>
      </c>
      <c r="AC161" s="28">
        <v>8.3594878329658009</v>
      </c>
      <c r="AD161" s="28">
        <v>0.11237784181347908</v>
      </c>
      <c r="AE161" s="28">
        <v>9.9110089808172278E-2</v>
      </c>
      <c r="AF161" s="28">
        <v>1.2622485181794338E-2</v>
      </c>
      <c r="AG161" s="28">
        <v>1.5217751724259394</v>
      </c>
      <c r="AH161" s="28">
        <v>3.4569569699412092E-2</v>
      </c>
      <c r="AI161" s="28">
        <v>3.8673009676966728</v>
      </c>
      <c r="AJ161" s="28">
        <v>6.0168030748330333E-2</v>
      </c>
      <c r="AK161" s="28">
        <v>0.95603529055380332</v>
      </c>
      <c r="AL161" s="30">
        <v>7.0010923816570592E-2</v>
      </c>
      <c r="AM161" s="28">
        <v>3.8766440045567392</v>
      </c>
      <c r="AN161" s="32">
        <v>6.1573958694955543E-2</v>
      </c>
      <c r="AP161" s="28">
        <v>153</v>
      </c>
      <c r="AQ161" s="29">
        <v>2.2750000000000004</v>
      </c>
      <c r="AR161" s="30">
        <v>4.833333333333333</v>
      </c>
      <c r="AS161" s="30">
        <v>4.7142857142857135</v>
      </c>
      <c r="AT161" s="31">
        <v>0</v>
      </c>
      <c r="AU161" s="30">
        <v>0</v>
      </c>
      <c r="AV161" s="30">
        <v>0</v>
      </c>
      <c r="AW161" s="30">
        <v>0</v>
      </c>
      <c r="AX161" s="30">
        <v>0</v>
      </c>
      <c r="AY161" s="30">
        <v>0</v>
      </c>
      <c r="AZ161" s="30">
        <v>0</v>
      </c>
      <c r="BA161" s="31">
        <v>0</v>
      </c>
      <c r="BB161" s="32">
        <v>0</v>
      </c>
      <c r="BC161" s="30">
        <v>100</v>
      </c>
      <c r="BD161" s="30">
        <v>0</v>
      </c>
      <c r="BE161" s="30">
        <v>5</v>
      </c>
      <c r="BF161" s="30">
        <v>0</v>
      </c>
      <c r="BG161" s="30">
        <v>0</v>
      </c>
      <c r="BH161" s="30">
        <v>0</v>
      </c>
      <c r="BI161" s="30">
        <v>3.6519741765271831</v>
      </c>
      <c r="BJ161" s="31">
        <v>200</v>
      </c>
      <c r="BK161" s="33">
        <v>0.95</v>
      </c>
      <c r="BL161" s="30">
        <v>0</v>
      </c>
      <c r="BM161" s="30">
        <v>0</v>
      </c>
      <c r="BN161" s="30">
        <v>165</v>
      </c>
      <c r="BO161" s="30">
        <v>0</v>
      </c>
      <c r="BP161" s="30">
        <v>1</v>
      </c>
      <c r="BQ161" s="32">
        <v>0</v>
      </c>
      <c r="BR161" s="28">
        <v>15.047757575757583</v>
      </c>
      <c r="BS161" s="28">
        <v>0.20500603503820486</v>
      </c>
      <c r="BT161" s="28">
        <v>0.11754404712480027</v>
      </c>
      <c r="BU161" s="28">
        <v>1.1745783173964703E-2</v>
      </c>
      <c r="BV161" s="28">
        <v>1.3814889445161678</v>
      </c>
      <c r="BW161" s="28">
        <v>3.2506095731141445E-2</v>
      </c>
      <c r="BX161" s="28">
        <v>3.0877025897783388</v>
      </c>
      <c r="BY161" s="28">
        <v>5.5215440648031626E-2</v>
      </c>
      <c r="BZ161" s="28">
        <v>0.71188711734433785</v>
      </c>
      <c r="CA161" s="30">
        <v>4.194493298410891E-2</v>
      </c>
      <c r="CB161" s="28">
        <v>3.0877025897783388</v>
      </c>
      <c r="CC161" s="32">
        <v>5.5215440648031626E-2</v>
      </c>
      <c r="CE161" s="30">
        <f t="shared" si="22"/>
        <v>4.7734384133153203</v>
      </c>
      <c r="CG161" s="55">
        <f t="shared" si="23"/>
        <v>-1.0606060606055401E-3</v>
      </c>
      <c r="CH161" s="50">
        <f t="shared" si="24"/>
        <v>0</v>
      </c>
      <c r="CI161" s="51"/>
      <c r="CJ161" s="51" t="s">
        <v>67</v>
      </c>
      <c r="CK161" s="59">
        <f>CG339</f>
        <v>0</v>
      </c>
      <c r="CL161" s="2"/>
      <c r="CM161" s="55">
        <f t="shared" si="25"/>
        <v>0.14028622790977163</v>
      </c>
      <c r="CN161" s="51">
        <f t="shared" si="26"/>
        <v>0</v>
      </c>
      <c r="CO161" s="51"/>
      <c r="CP161" s="51" t="s">
        <v>67</v>
      </c>
      <c r="CQ161" s="59">
        <f>CM339</f>
        <v>0.1019105233012263</v>
      </c>
      <c r="CR161" s="2"/>
      <c r="CS161" s="55">
        <f t="shared" si="27"/>
        <v>0.77959837791833397</v>
      </c>
      <c r="CT161" s="51">
        <f t="shared" si="28"/>
        <v>0</v>
      </c>
      <c r="CU161" s="51"/>
      <c r="CV161" s="51" t="s">
        <v>67</v>
      </c>
      <c r="CW161" s="59">
        <f>CS339</f>
        <v>0.20781568978630371</v>
      </c>
      <c r="CX161" s="2"/>
      <c r="CY161" s="55">
        <f t="shared" si="29"/>
        <v>0.24414817320946547</v>
      </c>
      <c r="CZ161" s="51">
        <f t="shared" si="30"/>
        <v>0</v>
      </c>
      <c r="DA161" s="51"/>
      <c r="DB161" s="51" t="s">
        <v>67</v>
      </c>
      <c r="DC161" s="59">
        <f>CY339</f>
        <v>6.9245037673300924E-2</v>
      </c>
      <c r="DD161" s="2"/>
      <c r="DE161" s="55">
        <f t="shared" si="31"/>
        <v>0.78894141477840041</v>
      </c>
      <c r="DF161" s="51">
        <f t="shared" si="32"/>
        <v>0</v>
      </c>
      <c r="DG161" s="51"/>
      <c r="DH161" s="51" t="s">
        <v>67</v>
      </c>
      <c r="DI161" s="59">
        <f>DE339</f>
        <v>0.20781568978630371</v>
      </c>
      <c r="DK161" s="15">
        <v>4.7734384133153203</v>
      </c>
    </row>
    <row r="162" spans="1:115" x14ac:dyDescent="0.3">
      <c r="A162" s="28">
        <v>165</v>
      </c>
      <c r="B162" s="29">
        <v>2.2750000000000004</v>
      </c>
      <c r="C162" s="30">
        <v>6.9999999999999991</v>
      </c>
      <c r="D162" s="30">
        <v>3.5714285714285712</v>
      </c>
      <c r="E162" s="31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1">
        <v>0</v>
      </c>
      <c r="M162" s="32">
        <v>0</v>
      </c>
      <c r="N162" s="30">
        <v>100</v>
      </c>
      <c r="O162" s="30">
        <v>0</v>
      </c>
      <c r="P162" s="30">
        <v>5</v>
      </c>
      <c r="Q162" s="30">
        <v>100</v>
      </c>
      <c r="R162" s="30">
        <v>45</v>
      </c>
      <c r="S162" s="30">
        <v>0</v>
      </c>
      <c r="T162" s="30">
        <v>3.6519741765271831</v>
      </c>
      <c r="U162" s="31">
        <v>200</v>
      </c>
      <c r="V162" s="33">
        <v>0.95</v>
      </c>
      <c r="W162" s="30">
        <v>7.0000000000000007E-2</v>
      </c>
      <c r="X162" s="30">
        <v>3.5666565926181795E-2</v>
      </c>
      <c r="Y162" s="30">
        <v>165</v>
      </c>
      <c r="Z162" s="30">
        <v>0</v>
      </c>
      <c r="AA162" s="30">
        <v>0.99957575757575778</v>
      </c>
      <c r="AB162" s="32">
        <v>2.1616100561322463E-4</v>
      </c>
      <c r="AC162" s="28">
        <v>9.4333895048041381</v>
      </c>
      <c r="AD162" s="28">
        <v>0.11779513127859984</v>
      </c>
      <c r="AE162" s="28">
        <v>0.12156205896024794</v>
      </c>
      <c r="AF162" s="28">
        <v>1.2554505871254909E-2</v>
      </c>
      <c r="AG162" s="28">
        <v>1.6345954516427077</v>
      </c>
      <c r="AH162" s="28">
        <v>4.1507039104994266E-2</v>
      </c>
      <c r="AI162" s="28">
        <v>4.038322151819556</v>
      </c>
      <c r="AJ162" s="28">
        <v>7.368514740745806E-2</v>
      </c>
      <c r="AK162" s="28">
        <v>0.96986773138357174</v>
      </c>
      <c r="AL162" s="30">
        <v>6.9026578931234289E-2</v>
      </c>
      <c r="AM162" s="28">
        <v>4.0410667915650196</v>
      </c>
      <c r="AN162" s="32">
        <v>7.3838576878007114E-2</v>
      </c>
      <c r="AP162" s="28">
        <v>165</v>
      </c>
      <c r="AQ162" s="29">
        <v>2.2750000000000004</v>
      </c>
      <c r="AR162" s="30">
        <v>6.9999999999999991</v>
      </c>
      <c r="AS162" s="30">
        <v>3.5714285714285712</v>
      </c>
      <c r="AT162" s="31">
        <v>0</v>
      </c>
      <c r="AU162" s="30">
        <v>0</v>
      </c>
      <c r="AV162" s="30">
        <v>0</v>
      </c>
      <c r="AW162" s="30">
        <v>0</v>
      </c>
      <c r="AX162" s="30">
        <v>0</v>
      </c>
      <c r="AY162" s="30">
        <v>0</v>
      </c>
      <c r="AZ162" s="30">
        <v>0</v>
      </c>
      <c r="BA162" s="31">
        <v>0</v>
      </c>
      <c r="BB162" s="32">
        <v>0</v>
      </c>
      <c r="BC162" s="30">
        <v>100</v>
      </c>
      <c r="BD162" s="30">
        <v>0</v>
      </c>
      <c r="BE162" s="30">
        <v>5</v>
      </c>
      <c r="BF162" s="30">
        <v>0</v>
      </c>
      <c r="BG162" s="30">
        <v>0</v>
      </c>
      <c r="BH162" s="30">
        <v>0</v>
      </c>
      <c r="BI162" s="30">
        <v>3.6519741765271831</v>
      </c>
      <c r="BJ162" s="31">
        <v>200</v>
      </c>
      <c r="BK162" s="33">
        <v>0.95</v>
      </c>
      <c r="BL162" s="30">
        <v>5.0000000000000001E-3</v>
      </c>
      <c r="BM162" s="30">
        <v>9.8597827212587759E-3</v>
      </c>
      <c r="BN162" s="30">
        <v>165</v>
      </c>
      <c r="BO162" s="30">
        <v>0</v>
      </c>
      <c r="BP162" s="30">
        <v>0.99996969696969695</v>
      </c>
      <c r="BQ162" s="32">
        <v>5.9756258916720239E-5</v>
      </c>
      <c r="BR162" s="28">
        <v>17.158826311899478</v>
      </c>
      <c r="BS162" s="28">
        <v>0.20536712168503918</v>
      </c>
      <c r="BT162" s="28">
        <v>0.11614744799902427</v>
      </c>
      <c r="BU162" s="28">
        <v>1.226616441559605E-2</v>
      </c>
      <c r="BV162" s="28">
        <v>1.4845946086756254</v>
      </c>
      <c r="BW162" s="28">
        <v>3.9581208032477742E-2</v>
      </c>
      <c r="BX162" s="28">
        <v>3.2367944673786524</v>
      </c>
      <c r="BY162" s="28">
        <v>4.7425995494935994E-2</v>
      </c>
      <c r="BZ162" s="28">
        <v>0.79593813688874204</v>
      </c>
      <c r="CA162" s="30">
        <v>3.9851958355519176E-2</v>
      </c>
      <c r="CB162" s="28">
        <v>3.2367944673786524</v>
      </c>
      <c r="CC162" s="32">
        <v>4.7425995494935994E-2</v>
      </c>
      <c r="CE162" s="30">
        <f t="shared" si="22"/>
        <v>5</v>
      </c>
      <c r="CG162" s="55">
        <f t="shared" si="23"/>
        <v>-3.9393939393916888E-4</v>
      </c>
      <c r="CH162" s="50">
        <f t="shared" si="24"/>
        <v>0</v>
      </c>
      <c r="CI162" s="51"/>
      <c r="CJ162" s="51" t="s">
        <v>68</v>
      </c>
      <c r="CK162" s="56">
        <f>AVERAGE(CK146:CK161)</f>
        <v>-1.2594381313131332E-2</v>
      </c>
      <c r="CL162" s="2"/>
      <c r="CM162" s="55">
        <f t="shared" si="25"/>
        <v>0.15000084296708227</v>
      </c>
      <c r="CN162" s="51">
        <f t="shared" si="26"/>
        <v>0</v>
      </c>
      <c r="CO162" s="51"/>
      <c r="CP162" s="51" t="s">
        <v>68</v>
      </c>
      <c r="CQ162" s="56">
        <f>AVERAGE(CQ146:CQ161)</f>
        <v>0.14423656793920903</v>
      </c>
      <c r="CR162" s="2"/>
      <c r="CS162" s="55">
        <f t="shared" si="27"/>
        <v>0.80152768444090361</v>
      </c>
      <c r="CT162" s="51">
        <f t="shared" si="28"/>
        <v>0</v>
      </c>
      <c r="CU162" s="51"/>
      <c r="CV162" s="51" t="s">
        <v>68</v>
      </c>
      <c r="CW162" s="56">
        <f>AVERAGE(CW146:CW161)</f>
        <v>0.39689374831121899</v>
      </c>
      <c r="CX162" s="2"/>
      <c r="CY162" s="55">
        <f t="shared" si="29"/>
        <v>0.1739295944948297</v>
      </c>
      <c r="CZ162" s="51">
        <f t="shared" si="30"/>
        <v>0</v>
      </c>
      <c r="DA162" s="51"/>
      <c r="DB162" s="51" t="s">
        <v>68</v>
      </c>
      <c r="DC162" s="56">
        <f>AVERAGE(DC146:DC161)</f>
        <v>0.13428527527681838</v>
      </c>
      <c r="DD162" s="2"/>
      <c r="DE162" s="55">
        <f t="shared" si="31"/>
        <v>0.80427232418636718</v>
      </c>
      <c r="DF162" s="51">
        <f t="shared" si="32"/>
        <v>0</v>
      </c>
      <c r="DG162" s="51"/>
      <c r="DH162" s="51" t="s">
        <v>68</v>
      </c>
      <c r="DI162" s="56">
        <f>AVERAGE(DI146:DI161)</f>
        <v>0.58449862186169144</v>
      </c>
      <c r="DK162" s="15">
        <v>5</v>
      </c>
    </row>
    <row r="163" spans="1:115" x14ac:dyDescent="0.3">
      <c r="A163" s="28">
        <v>149</v>
      </c>
      <c r="B163" s="29">
        <v>2.2750000000000004</v>
      </c>
      <c r="C163" s="30">
        <v>3.75</v>
      </c>
      <c r="D163" s="30">
        <v>6.9999999999999982</v>
      </c>
      <c r="E163" s="31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1">
        <v>0</v>
      </c>
      <c r="M163" s="32">
        <v>0</v>
      </c>
      <c r="N163" s="30">
        <v>100</v>
      </c>
      <c r="O163" s="30">
        <v>0</v>
      </c>
      <c r="P163" s="30">
        <v>5</v>
      </c>
      <c r="Q163" s="30">
        <v>100</v>
      </c>
      <c r="R163" s="30">
        <v>45</v>
      </c>
      <c r="S163" s="30">
        <v>0</v>
      </c>
      <c r="T163" s="30">
        <v>3.6519741765271831</v>
      </c>
      <c r="U163" s="31">
        <v>200</v>
      </c>
      <c r="V163" s="33">
        <v>0.95</v>
      </c>
      <c r="W163" s="30">
        <v>5.5E-2</v>
      </c>
      <c r="X163" s="30">
        <v>3.1868971735046589E-2</v>
      </c>
      <c r="Y163" s="30">
        <v>165</v>
      </c>
      <c r="Z163" s="30">
        <v>0</v>
      </c>
      <c r="AA163" s="30">
        <v>0.99966666666666681</v>
      </c>
      <c r="AB163" s="32">
        <v>1.9314528324270781E-4</v>
      </c>
      <c r="AC163" s="28">
        <v>10.31412213599409</v>
      </c>
      <c r="AD163" s="28">
        <v>0.11271796663468726</v>
      </c>
      <c r="AE163" s="28">
        <v>0.12248959744481057</v>
      </c>
      <c r="AF163" s="28">
        <v>1.27036641292125E-2</v>
      </c>
      <c r="AG163" s="28">
        <v>1.6642916515788846</v>
      </c>
      <c r="AH163" s="28">
        <v>4.017390756738054E-2</v>
      </c>
      <c r="AI163" s="28">
        <v>4.0938634863627783</v>
      </c>
      <c r="AJ163" s="28">
        <v>6.9732171952377645E-2</v>
      </c>
      <c r="AK163" s="28">
        <v>0.89967383143139923</v>
      </c>
      <c r="AL163" s="30">
        <v>5.9412572803425538E-2</v>
      </c>
      <c r="AM163" s="28">
        <v>4.0944547466447521</v>
      </c>
      <c r="AN163" s="32">
        <v>6.9726367201069769E-2</v>
      </c>
      <c r="AP163" s="28">
        <v>149</v>
      </c>
      <c r="AQ163" s="29">
        <v>2.2750000000000004</v>
      </c>
      <c r="AR163" s="30">
        <v>3.75</v>
      </c>
      <c r="AS163" s="30">
        <v>6.9999999999999982</v>
      </c>
      <c r="AT163" s="31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0</v>
      </c>
      <c r="BA163" s="31">
        <v>0</v>
      </c>
      <c r="BB163" s="32">
        <v>0</v>
      </c>
      <c r="BC163" s="30">
        <v>100</v>
      </c>
      <c r="BD163" s="30">
        <v>0</v>
      </c>
      <c r="BE163" s="30">
        <v>5</v>
      </c>
      <c r="BF163" s="30">
        <v>0</v>
      </c>
      <c r="BG163" s="30">
        <v>0</v>
      </c>
      <c r="BH163" s="30">
        <v>0</v>
      </c>
      <c r="BI163" s="30">
        <v>3.6519741765271831</v>
      </c>
      <c r="BJ163" s="31">
        <v>200</v>
      </c>
      <c r="BK163" s="33">
        <v>0.95</v>
      </c>
      <c r="BL163" s="30">
        <v>0</v>
      </c>
      <c r="BM163" s="30">
        <v>0</v>
      </c>
      <c r="BN163" s="30">
        <v>165</v>
      </c>
      <c r="BO163" s="30">
        <v>0</v>
      </c>
      <c r="BP163" s="30">
        <v>1</v>
      </c>
      <c r="BQ163" s="32">
        <v>0</v>
      </c>
      <c r="BR163" s="28">
        <v>18.8199696969697</v>
      </c>
      <c r="BS163" s="28">
        <v>0.19003228369811315</v>
      </c>
      <c r="BT163" s="28">
        <v>0.11156199890988283</v>
      </c>
      <c r="BU163" s="28">
        <v>1.2303197653572542E-2</v>
      </c>
      <c r="BV163" s="28">
        <v>1.472429473233833</v>
      </c>
      <c r="BW163" s="28">
        <v>4.2902326677553955E-2</v>
      </c>
      <c r="BX163" s="28">
        <v>3.3629680546529421</v>
      </c>
      <c r="BY163" s="28">
        <v>5.4092539862490081E-2</v>
      </c>
      <c r="BZ163" s="28">
        <v>0.75763684714834123</v>
      </c>
      <c r="CA163" s="30">
        <v>3.8787636465590927E-2</v>
      </c>
      <c r="CB163" s="28">
        <v>3.3629680546529421</v>
      </c>
      <c r="CC163" s="32">
        <v>5.4092539862490081E-2</v>
      </c>
      <c r="CE163" s="30">
        <f t="shared" si="22"/>
        <v>5.1234753829797981</v>
      </c>
      <c r="CG163" s="55">
        <f t="shared" si="23"/>
        <v>-3.333333333331856E-4</v>
      </c>
      <c r="CH163" s="50">
        <f t="shared" si="24"/>
        <v>0</v>
      </c>
      <c r="CI163" s="51"/>
      <c r="CJ163" s="60"/>
      <c r="CK163" s="58"/>
      <c r="CL163" s="2"/>
      <c r="CM163" s="55">
        <f t="shared" si="25"/>
        <v>0.19186217834505159</v>
      </c>
      <c r="CN163" s="51">
        <f t="shared" si="26"/>
        <v>0</v>
      </c>
      <c r="CO163" s="51"/>
      <c r="CP163" s="60"/>
      <c r="CQ163" s="58"/>
      <c r="CR163" s="2"/>
      <c r="CS163" s="55">
        <f t="shared" si="27"/>
        <v>0.73089543170983617</v>
      </c>
      <c r="CT163" s="51">
        <f t="shared" si="28"/>
        <v>0</v>
      </c>
      <c r="CU163" s="51"/>
      <c r="CV163" s="60"/>
      <c r="CW163" s="58"/>
      <c r="CX163" s="2"/>
      <c r="CY163" s="55">
        <f t="shared" si="29"/>
        <v>0.142036984283058</v>
      </c>
      <c r="CZ163" s="51">
        <f t="shared" si="30"/>
        <v>0</v>
      </c>
      <c r="DA163" s="51"/>
      <c r="DB163" s="60"/>
      <c r="DC163" s="58"/>
      <c r="DD163" s="2"/>
      <c r="DE163" s="55">
        <f t="shared" si="31"/>
        <v>0.73148669199180993</v>
      </c>
      <c r="DF163" s="51">
        <f t="shared" si="32"/>
        <v>0</v>
      </c>
      <c r="DG163" s="51"/>
      <c r="DH163" s="60"/>
      <c r="DI163" s="58"/>
      <c r="DK163" s="15">
        <v>5.1234753829797981</v>
      </c>
    </row>
    <row r="164" spans="1:115" x14ac:dyDescent="0.3">
      <c r="A164" s="28">
        <v>159</v>
      </c>
      <c r="B164" s="29">
        <v>2.2750000000000004</v>
      </c>
      <c r="C164" s="30">
        <v>5.9166666666666661</v>
      </c>
      <c r="D164" s="30">
        <v>4.7142857142857135</v>
      </c>
      <c r="E164" s="31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1">
        <v>0</v>
      </c>
      <c r="M164" s="32">
        <v>0</v>
      </c>
      <c r="N164" s="30">
        <v>100</v>
      </c>
      <c r="O164" s="30">
        <v>0</v>
      </c>
      <c r="P164" s="30">
        <v>5</v>
      </c>
      <c r="Q164" s="30">
        <v>100</v>
      </c>
      <c r="R164" s="30">
        <v>45</v>
      </c>
      <c r="S164" s="30">
        <v>0</v>
      </c>
      <c r="T164" s="30">
        <v>3.6519741765271831</v>
      </c>
      <c r="U164" s="31">
        <v>200</v>
      </c>
      <c r="V164" s="33">
        <v>0.95</v>
      </c>
      <c r="W164" s="30">
        <v>2.5000000000000001E-2</v>
      </c>
      <c r="X164" s="30">
        <v>2.1824440270116454E-2</v>
      </c>
      <c r="Y164" s="30">
        <v>165</v>
      </c>
      <c r="Z164" s="30">
        <v>0</v>
      </c>
      <c r="AA164" s="30">
        <v>0.99984848484848499</v>
      </c>
      <c r="AB164" s="32">
        <v>1.3226933497040397E-4</v>
      </c>
      <c r="AC164" s="28">
        <v>10.184162786400588</v>
      </c>
      <c r="AD164" s="28">
        <v>0.11640009192623603</v>
      </c>
      <c r="AE164" s="28">
        <v>0.133112665759472</v>
      </c>
      <c r="AF164" s="28">
        <v>1.2527360737385274E-2</v>
      </c>
      <c r="AG164" s="28">
        <v>1.6860911927886013</v>
      </c>
      <c r="AH164" s="28">
        <v>4.3131481812786449E-2</v>
      </c>
      <c r="AI164" s="28">
        <v>4.0855159144474698</v>
      </c>
      <c r="AJ164" s="28">
        <v>6.6939122718222194E-2</v>
      </c>
      <c r="AK164" s="28">
        <v>0.97993387705340274</v>
      </c>
      <c r="AL164" s="30">
        <v>7.0357690320603003E-2</v>
      </c>
      <c r="AM164" s="28">
        <v>4.0873492822062873</v>
      </c>
      <c r="AN164" s="32">
        <v>6.7169143503779061E-2</v>
      </c>
      <c r="AP164" s="28">
        <v>159</v>
      </c>
      <c r="AQ164" s="29">
        <v>2.2750000000000004</v>
      </c>
      <c r="AR164" s="30">
        <v>5.9166666666666661</v>
      </c>
      <c r="AS164" s="30">
        <v>4.7142857142857135</v>
      </c>
      <c r="AT164" s="31">
        <v>0</v>
      </c>
      <c r="AU164" s="30">
        <v>0</v>
      </c>
      <c r="AV164" s="30">
        <v>0</v>
      </c>
      <c r="AW164" s="30">
        <v>0</v>
      </c>
      <c r="AX164" s="30">
        <v>0</v>
      </c>
      <c r="AY164" s="30">
        <v>0</v>
      </c>
      <c r="AZ164" s="30">
        <v>0</v>
      </c>
      <c r="BA164" s="31">
        <v>0</v>
      </c>
      <c r="BB164" s="32">
        <v>0</v>
      </c>
      <c r="BC164" s="30">
        <v>100</v>
      </c>
      <c r="BD164" s="30">
        <v>0</v>
      </c>
      <c r="BE164" s="30">
        <v>5</v>
      </c>
      <c r="BF164" s="30">
        <v>0</v>
      </c>
      <c r="BG164" s="30">
        <v>0</v>
      </c>
      <c r="BH164" s="30">
        <v>0</v>
      </c>
      <c r="BI164" s="30">
        <v>3.6519741765271831</v>
      </c>
      <c r="BJ164" s="31">
        <v>200</v>
      </c>
      <c r="BK164" s="33">
        <v>0.95</v>
      </c>
      <c r="BL164" s="30">
        <v>0</v>
      </c>
      <c r="BM164" s="30">
        <v>0</v>
      </c>
      <c r="BN164" s="30">
        <v>165</v>
      </c>
      <c r="BO164" s="30">
        <v>0</v>
      </c>
      <c r="BP164" s="30">
        <v>1</v>
      </c>
      <c r="BQ164" s="32">
        <v>0</v>
      </c>
      <c r="BR164" s="28">
        <v>18.584060606060604</v>
      </c>
      <c r="BS164" s="28">
        <v>0.20742962259338263</v>
      </c>
      <c r="BT164" s="28">
        <v>0.12374431292359882</v>
      </c>
      <c r="BU164" s="28">
        <v>1.2039294801642135E-2</v>
      </c>
      <c r="BV164" s="28">
        <v>1.5534379100521025</v>
      </c>
      <c r="BW164" s="28">
        <v>4.020659148262503E-2</v>
      </c>
      <c r="BX164" s="28">
        <v>3.3569477722022616</v>
      </c>
      <c r="BY164" s="28">
        <v>5.151534823969868E-2</v>
      </c>
      <c r="BZ164" s="28">
        <v>0.77794605209788048</v>
      </c>
      <c r="CA164" s="30">
        <v>4.1443707309148266E-2</v>
      </c>
      <c r="CB164" s="28">
        <v>3.3569477722022616</v>
      </c>
      <c r="CC164" s="32">
        <v>5.151534823969868E-2</v>
      </c>
      <c r="CE164" s="30">
        <f t="shared" si="22"/>
        <v>5.2813688701753385</v>
      </c>
      <c r="CG164" s="55">
        <f t="shared" si="23"/>
        <v>-1.5151515151501371E-4</v>
      </c>
      <c r="CH164" s="50">
        <f t="shared" si="24"/>
        <v>0</v>
      </c>
      <c r="CI164" s="51"/>
      <c r="CJ164" s="51" t="s">
        <v>76</v>
      </c>
      <c r="CK164" s="56"/>
      <c r="CL164" s="2"/>
      <c r="CM164" s="55">
        <f t="shared" si="25"/>
        <v>0.13265328273649879</v>
      </c>
      <c r="CN164" s="51">
        <f t="shared" si="26"/>
        <v>0</v>
      </c>
      <c r="CO164" s="51"/>
      <c r="CP164" s="51" t="s">
        <v>76</v>
      </c>
      <c r="CQ164" s="56"/>
      <c r="CR164" s="2"/>
      <c r="CS164" s="55">
        <f t="shared" si="27"/>
        <v>0.72856814224520816</v>
      </c>
      <c r="CT164" s="51">
        <f t="shared" si="28"/>
        <v>0</v>
      </c>
      <c r="CU164" s="51"/>
      <c r="CV164" s="51" t="s">
        <v>76</v>
      </c>
      <c r="CW164" s="56"/>
      <c r="CX164" s="2"/>
      <c r="CY164" s="55">
        <f t="shared" si="29"/>
        <v>0.20198782495552225</v>
      </c>
      <c r="CZ164" s="51">
        <f t="shared" si="30"/>
        <v>0</v>
      </c>
      <c r="DA164" s="51"/>
      <c r="DB164" s="51" t="s">
        <v>76</v>
      </c>
      <c r="DC164" s="56"/>
      <c r="DD164" s="2"/>
      <c r="DE164" s="55">
        <f t="shared" si="31"/>
        <v>0.73040151000402576</v>
      </c>
      <c r="DF164" s="51">
        <f t="shared" si="32"/>
        <v>0</v>
      </c>
      <c r="DG164" s="51"/>
      <c r="DH164" s="51" t="s">
        <v>76</v>
      </c>
      <c r="DI164" s="56"/>
      <c r="DK164" s="15">
        <v>5.2813688701753385</v>
      </c>
    </row>
    <row r="165" spans="1:115" x14ac:dyDescent="0.3">
      <c r="A165" s="28">
        <v>154</v>
      </c>
      <c r="B165" s="29">
        <v>2.2750000000000004</v>
      </c>
      <c r="C165" s="30">
        <v>4.833333333333333</v>
      </c>
      <c r="D165" s="30">
        <v>5.8571428571428559</v>
      </c>
      <c r="E165" s="31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1">
        <v>0</v>
      </c>
      <c r="M165" s="32">
        <v>0</v>
      </c>
      <c r="N165" s="30">
        <v>100</v>
      </c>
      <c r="O165" s="30">
        <v>0</v>
      </c>
      <c r="P165" s="30">
        <v>5</v>
      </c>
      <c r="Q165" s="30">
        <v>100</v>
      </c>
      <c r="R165" s="30">
        <v>45</v>
      </c>
      <c r="S165" s="30">
        <v>0</v>
      </c>
      <c r="T165" s="30">
        <v>3.6519741765271831</v>
      </c>
      <c r="U165" s="31">
        <v>200</v>
      </c>
      <c r="V165" s="33">
        <v>0.95</v>
      </c>
      <c r="W165" s="30">
        <v>2.5000000000000001E-2</v>
      </c>
      <c r="X165" s="30">
        <v>2.1824440270116454E-2</v>
      </c>
      <c r="Y165" s="30">
        <v>165</v>
      </c>
      <c r="Z165" s="30">
        <v>0</v>
      </c>
      <c r="AA165" s="30">
        <v>0.99984848484848499</v>
      </c>
      <c r="AB165" s="32">
        <v>1.3226933497040378E-4</v>
      </c>
      <c r="AC165" s="28">
        <v>10.213445861049523</v>
      </c>
      <c r="AD165" s="28">
        <v>0.11286980964826888</v>
      </c>
      <c r="AE165" s="28">
        <v>0.12979222687689057</v>
      </c>
      <c r="AF165" s="28">
        <v>1.2606602691498187E-2</v>
      </c>
      <c r="AG165" s="28">
        <v>1.6816246836509927</v>
      </c>
      <c r="AH165" s="28">
        <v>4.0863305238474326E-2</v>
      </c>
      <c r="AI165" s="28">
        <v>4.1100982358509581</v>
      </c>
      <c r="AJ165" s="28">
        <v>7.3051376871168167E-2</v>
      </c>
      <c r="AK165" s="28">
        <v>0.95365928818827006</v>
      </c>
      <c r="AL165" s="30">
        <v>6.5818409199907418E-2</v>
      </c>
      <c r="AM165" s="28">
        <v>4.1100982358509581</v>
      </c>
      <c r="AN165" s="32">
        <v>7.3051376871168167E-2</v>
      </c>
      <c r="AP165" s="28">
        <v>154</v>
      </c>
      <c r="AQ165" s="29">
        <v>2.2750000000000004</v>
      </c>
      <c r="AR165" s="30">
        <v>4.833333333333333</v>
      </c>
      <c r="AS165" s="30">
        <v>5.8571428571428559</v>
      </c>
      <c r="AT165" s="31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1">
        <v>0</v>
      </c>
      <c r="BB165" s="32">
        <v>0</v>
      </c>
      <c r="BC165" s="30">
        <v>100</v>
      </c>
      <c r="BD165" s="30">
        <v>0</v>
      </c>
      <c r="BE165" s="30">
        <v>5</v>
      </c>
      <c r="BF165" s="30">
        <v>0</v>
      </c>
      <c r="BG165" s="30">
        <v>0</v>
      </c>
      <c r="BH165" s="30">
        <v>0</v>
      </c>
      <c r="BI165" s="30">
        <v>3.6519741765271831</v>
      </c>
      <c r="BJ165" s="31">
        <v>200</v>
      </c>
      <c r="BK165" s="33">
        <v>0.95</v>
      </c>
      <c r="BL165" s="30">
        <v>0</v>
      </c>
      <c r="BM165" s="30">
        <v>0</v>
      </c>
      <c r="BN165" s="30">
        <v>165</v>
      </c>
      <c r="BO165" s="30">
        <v>0</v>
      </c>
      <c r="BP165" s="30">
        <v>1</v>
      </c>
      <c r="BQ165" s="32">
        <v>0</v>
      </c>
      <c r="BR165" s="28">
        <v>18.749696969696977</v>
      </c>
      <c r="BS165" s="28">
        <v>0.20776800964809583</v>
      </c>
      <c r="BT165" s="28">
        <v>0.11844367511046455</v>
      </c>
      <c r="BU165" s="28">
        <v>1.2436846100013676E-2</v>
      </c>
      <c r="BV165" s="28">
        <v>1.485657369033099</v>
      </c>
      <c r="BW165" s="28">
        <v>4.5152480000731424E-2</v>
      </c>
      <c r="BX165" s="28">
        <v>3.3342757999190922</v>
      </c>
      <c r="BY165" s="28">
        <v>5.1663371948158454E-2</v>
      </c>
      <c r="BZ165" s="28">
        <v>0.76014019701958291</v>
      </c>
      <c r="CA165" s="30">
        <v>3.8679677982482119E-2</v>
      </c>
      <c r="CB165" s="28">
        <v>3.3342757999190922</v>
      </c>
      <c r="CC165" s="32">
        <v>5.1663371948158454E-2</v>
      </c>
      <c r="CE165" s="30">
        <f t="shared" si="22"/>
        <v>5.320669488844783</v>
      </c>
      <c r="CG165" s="55">
        <f t="shared" si="23"/>
        <v>-1.5151515151501371E-4</v>
      </c>
      <c r="CH165" s="50">
        <f t="shared" si="24"/>
        <v>0</v>
      </c>
      <c r="CI165" s="51"/>
      <c r="CJ165" s="51" t="s">
        <v>50</v>
      </c>
      <c r="CK165" s="56" t="s">
        <v>51</v>
      </c>
      <c r="CL165" s="2"/>
      <c r="CM165" s="55">
        <f t="shared" si="25"/>
        <v>0.19596731461789374</v>
      </c>
      <c r="CN165" s="51">
        <f t="shared" si="26"/>
        <v>0</v>
      </c>
      <c r="CO165" s="51"/>
      <c r="CP165" s="51" t="s">
        <v>50</v>
      </c>
      <c r="CQ165" s="56" t="s">
        <v>51</v>
      </c>
      <c r="CR165" s="2"/>
      <c r="CS165" s="55">
        <f t="shared" si="27"/>
        <v>0.77582243593186595</v>
      </c>
      <c r="CT165" s="51">
        <f t="shared" si="28"/>
        <v>0</v>
      </c>
      <c r="CU165" s="51"/>
      <c r="CV165" s="51" t="s">
        <v>50</v>
      </c>
      <c r="CW165" s="56" t="s">
        <v>51</v>
      </c>
      <c r="CX165" s="2"/>
      <c r="CY165" s="55">
        <f t="shared" si="29"/>
        <v>0.19351909116868715</v>
      </c>
      <c r="CZ165" s="51">
        <f t="shared" si="30"/>
        <v>0</v>
      </c>
      <c r="DA165" s="51"/>
      <c r="DB165" s="51" t="s">
        <v>50</v>
      </c>
      <c r="DC165" s="56" t="s">
        <v>51</v>
      </c>
      <c r="DD165" s="2"/>
      <c r="DE165" s="55">
        <f t="shared" si="31"/>
        <v>0.77582243593186595</v>
      </c>
      <c r="DF165" s="51">
        <f t="shared" si="32"/>
        <v>0</v>
      </c>
      <c r="DG165" s="51"/>
      <c r="DH165" s="51" t="s">
        <v>50</v>
      </c>
      <c r="DI165" s="56" t="s">
        <v>51</v>
      </c>
      <c r="DK165" s="15">
        <v>5.320669488844783</v>
      </c>
    </row>
    <row r="166" spans="1:115" x14ac:dyDescent="0.3">
      <c r="A166" s="28">
        <v>166</v>
      </c>
      <c r="B166" s="29">
        <v>2.2750000000000004</v>
      </c>
      <c r="C166" s="30">
        <v>6.9999999999999991</v>
      </c>
      <c r="D166" s="30">
        <v>4.7142857142857135</v>
      </c>
      <c r="E166" s="31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1">
        <v>0</v>
      </c>
      <c r="M166" s="32">
        <v>0</v>
      </c>
      <c r="N166" s="30">
        <v>100</v>
      </c>
      <c r="O166" s="30">
        <v>0</v>
      </c>
      <c r="P166" s="30">
        <v>5</v>
      </c>
      <c r="Q166" s="30">
        <v>100</v>
      </c>
      <c r="R166" s="30">
        <v>45</v>
      </c>
      <c r="S166" s="30">
        <v>0</v>
      </c>
      <c r="T166" s="30">
        <v>3.6519741765271831</v>
      </c>
      <c r="U166" s="31">
        <v>200</v>
      </c>
      <c r="V166" s="33">
        <v>0.95</v>
      </c>
      <c r="W166" s="30">
        <v>0</v>
      </c>
      <c r="X166" s="30">
        <v>0</v>
      </c>
      <c r="Y166" s="30">
        <v>165</v>
      </c>
      <c r="Z166" s="30">
        <v>0</v>
      </c>
      <c r="AA166" s="30">
        <v>1</v>
      </c>
      <c r="AB166" s="32">
        <v>0</v>
      </c>
      <c r="AC166" s="28">
        <v>11.338545454545455</v>
      </c>
      <c r="AD166" s="28">
        <v>0.10679579214340168</v>
      </c>
      <c r="AE166" s="28">
        <v>0.13044855326162444</v>
      </c>
      <c r="AF166" s="28">
        <v>1.29591157631033E-2</v>
      </c>
      <c r="AG166" s="28">
        <v>1.7626904039176188</v>
      </c>
      <c r="AH166" s="28">
        <v>4.4858642715196781E-2</v>
      </c>
      <c r="AI166" s="28">
        <v>4.2147312690985572</v>
      </c>
      <c r="AJ166" s="28">
        <v>7.3608990722474052E-2</v>
      </c>
      <c r="AK166" s="28">
        <v>0.98587439741101135</v>
      </c>
      <c r="AL166" s="30">
        <v>6.2132887908611739E-2</v>
      </c>
      <c r="AM166" s="28">
        <v>4.2147312690985572</v>
      </c>
      <c r="AN166" s="32">
        <v>7.3608990722474052E-2</v>
      </c>
      <c r="AP166" s="28">
        <v>166</v>
      </c>
      <c r="AQ166" s="29">
        <v>2.2750000000000004</v>
      </c>
      <c r="AR166" s="30">
        <v>6.9999999999999991</v>
      </c>
      <c r="AS166" s="30">
        <v>4.7142857142857135</v>
      </c>
      <c r="AT166" s="31">
        <v>0</v>
      </c>
      <c r="AU166" s="30">
        <v>0</v>
      </c>
      <c r="AV166" s="30">
        <v>0</v>
      </c>
      <c r="AW166" s="30">
        <v>0</v>
      </c>
      <c r="AX166" s="30">
        <v>0</v>
      </c>
      <c r="AY166" s="30">
        <v>0</v>
      </c>
      <c r="AZ166" s="30">
        <v>0</v>
      </c>
      <c r="BA166" s="31">
        <v>0</v>
      </c>
      <c r="BB166" s="32">
        <v>0</v>
      </c>
      <c r="BC166" s="30">
        <v>100</v>
      </c>
      <c r="BD166" s="30">
        <v>0</v>
      </c>
      <c r="BE166" s="30">
        <v>5</v>
      </c>
      <c r="BF166" s="30">
        <v>0</v>
      </c>
      <c r="BG166" s="30">
        <v>0</v>
      </c>
      <c r="BH166" s="30">
        <v>0</v>
      </c>
      <c r="BI166" s="30">
        <v>3.6519741765271831</v>
      </c>
      <c r="BJ166" s="31">
        <v>200</v>
      </c>
      <c r="BK166" s="33">
        <v>0.95</v>
      </c>
      <c r="BL166" s="30">
        <v>0</v>
      </c>
      <c r="BM166" s="30">
        <v>0</v>
      </c>
      <c r="BN166" s="30">
        <v>165</v>
      </c>
      <c r="BO166" s="30">
        <v>0</v>
      </c>
      <c r="BP166" s="30">
        <v>1</v>
      </c>
      <c r="BQ166" s="32">
        <v>0</v>
      </c>
      <c r="BR166" s="28">
        <v>20.692757575757579</v>
      </c>
      <c r="BS166" s="28">
        <v>0.17731091623359491</v>
      </c>
      <c r="BT166" s="28">
        <v>0.12605108453259667</v>
      </c>
      <c r="BU166" s="28">
        <v>1.4119935693055819E-2</v>
      </c>
      <c r="BV166" s="28">
        <v>1.570350767024876</v>
      </c>
      <c r="BW166" s="28">
        <v>4.7559113960720448E-2</v>
      </c>
      <c r="BX166" s="28">
        <v>3.5383432915859401</v>
      </c>
      <c r="BY166" s="28">
        <v>5.1255218039133556E-2</v>
      </c>
      <c r="BZ166" s="28">
        <v>0.84557520614712156</v>
      </c>
      <c r="CA166" s="30">
        <v>3.957894570248717E-2</v>
      </c>
      <c r="CB166" s="28">
        <v>3.5383432915859401</v>
      </c>
      <c r="CC166" s="32">
        <v>5.1255218039133556E-2</v>
      </c>
      <c r="CE166" s="30">
        <f t="shared" si="22"/>
        <v>5.7445626465380277</v>
      </c>
      <c r="CG166" s="55">
        <f t="shared" si="23"/>
        <v>0</v>
      </c>
      <c r="CH166" s="50">
        <f t="shared" si="24"/>
        <v>1</v>
      </c>
      <c r="CI166" s="51"/>
      <c r="CJ166" s="51" t="s">
        <v>52</v>
      </c>
      <c r="CK166" s="59">
        <f>AVERAGE(CG340:CG342)</f>
        <v>-9.8484848484849022E-2</v>
      </c>
      <c r="CL166" s="2"/>
      <c r="CM166" s="55">
        <f t="shared" si="25"/>
        <v>0.1923396368927428</v>
      </c>
      <c r="CN166" s="51">
        <f t="shared" si="26"/>
        <v>0</v>
      </c>
      <c r="CO166" s="51"/>
      <c r="CP166" s="51" t="s">
        <v>52</v>
      </c>
      <c r="CQ166" s="59">
        <f>AVERAGE(CM340:CM342)</f>
        <v>0.24663808250930716</v>
      </c>
      <c r="CR166" s="2"/>
      <c r="CS166" s="55">
        <f t="shared" si="27"/>
        <v>0.67638797751261714</v>
      </c>
      <c r="CT166" s="51">
        <f t="shared" si="28"/>
        <v>0</v>
      </c>
      <c r="CU166" s="51"/>
      <c r="CV166" s="51" t="s">
        <v>52</v>
      </c>
      <c r="CW166" s="59">
        <f>AVERAGE(CS340:CS342)</f>
        <v>1.9526214587563355E-3</v>
      </c>
      <c r="CX166" s="2"/>
      <c r="CY166" s="55">
        <f t="shared" si="29"/>
        <v>0.14029919126388979</v>
      </c>
      <c r="CZ166" s="51">
        <f t="shared" si="30"/>
        <v>0</v>
      </c>
      <c r="DA166" s="51"/>
      <c r="DB166" s="51" t="s">
        <v>52</v>
      </c>
      <c r="DC166" s="59">
        <f>AVERAGE(CY340:CY342)</f>
        <v>0.39323508598403389</v>
      </c>
      <c r="DD166" s="2"/>
      <c r="DE166" s="55">
        <f t="shared" si="31"/>
        <v>0.67638797751261714</v>
      </c>
      <c r="DF166" s="51">
        <f t="shared" si="32"/>
        <v>0</v>
      </c>
      <c r="DG166" s="51"/>
      <c r="DH166" s="51" t="s">
        <v>52</v>
      </c>
      <c r="DI166" s="59">
        <f>AVERAGE(DE340:DE342)</f>
        <v>1.4526574721101175</v>
      </c>
      <c r="DK166" s="15">
        <v>5.7445626465380277</v>
      </c>
    </row>
    <row r="167" spans="1:115" x14ac:dyDescent="0.3">
      <c r="A167" s="28">
        <v>155</v>
      </c>
      <c r="B167" s="29">
        <v>2.2750000000000004</v>
      </c>
      <c r="C167" s="30">
        <v>4.833333333333333</v>
      </c>
      <c r="D167" s="30">
        <v>6.9999999999999982</v>
      </c>
      <c r="E167" s="31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1">
        <v>0</v>
      </c>
      <c r="M167" s="32">
        <v>0</v>
      </c>
      <c r="N167" s="30">
        <v>100</v>
      </c>
      <c r="O167" s="30">
        <v>0</v>
      </c>
      <c r="P167" s="30">
        <v>5</v>
      </c>
      <c r="Q167" s="30">
        <v>100</v>
      </c>
      <c r="R167" s="30">
        <v>45</v>
      </c>
      <c r="S167" s="30">
        <v>0</v>
      </c>
      <c r="T167" s="30">
        <v>3.6519741765271831</v>
      </c>
      <c r="U167" s="31">
        <v>200</v>
      </c>
      <c r="V167" s="33">
        <v>0.95</v>
      </c>
      <c r="W167" s="30">
        <v>0</v>
      </c>
      <c r="X167" s="30">
        <v>0</v>
      </c>
      <c r="Y167" s="30">
        <v>165</v>
      </c>
      <c r="Z167" s="30">
        <v>0</v>
      </c>
      <c r="AA167" s="30">
        <v>1</v>
      </c>
      <c r="AB167" s="32">
        <v>0</v>
      </c>
      <c r="AC167" s="28">
        <v>11.383515151515153</v>
      </c>
      <c r="AD167" s="28">
        <v>0.1050174577613414</v>
      </c>
      <c r="AE167" s="28">
        <v>0.12079352939514837</v>
      </c>
      <c r="AF167" s="28">
        <v>1.2267123828551578E-2</v>
      </c>
      <c r="AG167" s="28">
        <v>1.7475040651687397</v>
      </c>
      <c r="AH167" s="28">
        <v>4.5177232246498653E-2</v>
      </c>
      <c r="AI167" s="28">
        <v>4.1885590596722189</v>
      </c>
      <c r="AJ167" s="28">
        <v>6.8053944230341543E-2</v>
      </c>
      <c r="AK167" s="28">
        <v>1.008233649068015</v>
      </c>
      <c r="AL167" s="30">
        <v>6.3744759102800225E-2</v>
      </c>
      <c r="AM167" s="28">
        <v>4.1885590596722189</v>
      </c>
      <c r="AN167" s="32">
        <v>6.8053944230341543E-2</v>
      </c>
      <c r="AP167" s="28">
        <v>155</v>
      </c>
      <c r="AQ167" s="29">
        <v>2.2750000000000004</v>
      </c>
      <c r="AR167" s="30">
        <v>4.833333333333333</v>
      </c>
      <c r="AS167" s="30">
        <v>6.9999999999999982</v>
      </c>
      <c r="AT167" s="31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1">
        <v>0</v>
      </c>
      <c r="BB167" s="32">
        <v>0</v>
      </c>
      <c r="BC167" s="30">
        <v>100</v>
      </c>
      <c r="BD167" s="30">
        <v>0</v>
      </c>
      <c r="BE167" s="30">
        <v>5</v>
      </c>
      <c r="BF167" s="30">
        <v>0</v>
      </c>
      <c r="BG167" s="30">
        <v>0</v>
      </c>
      <c r="BH167" s="30">
        <v>0</v>
      </c>
      <c r="BI167" s="30">
        <v>3.6519741765271831</v>
      </c>
      <c r="BJ167" s="31">
        <v>200</v>
      </c>
      <c r="BK167" s="33">
        <v>0.95</v>
      </c>
      <c r="BL167" s="30">
        <v>0</v>
      </c>
      <c r="BM167" s="30">
        <v>0</v>
      </c>
      <c r="BN167" s="30">
        <v>165</v>
      </c>
      <c r="BO167" s="30">
        <v>0</v>
      </c>
      <c r="BP167" s="30">
        <v>1</v>
      </c>
      <c r="BQ167" s="32">
        <v>0</v>
      </c>
      <c r="BR167" s="28">
        <v>20.597939393939395</v>
      </c>
      <c r="BS167" s="28">
        <v>0.17842235233280856</v>
      </c>
      <c r="BT167" s="28">
        <v>0.13232207801670848</v>
      </c>
      <c r="BU167" s="28">
        <v>1.4609215874211379E-2</v>
      </c>
      <c r="BV167" s="28">
        <v>1.6137460008790969</v>
      </c>
      <c r="BW167" s="28">
        <v>4.6956406640263008E-2</v>
      </c>
      <c r="BX167" s="28">
        <v>3.5311610735917616</v>
      </c>
      <c r="BY167" s="28">
        <v>5.104146656976645E-2</v>
      </c>
      <c r="BZ167" s="28">
        <v>0.8519170991342464</v>
      </c>
      <c r="CA167" s="30">
        <v>4.2131996802516898E-2</v>
      </c>
      <c r="CB167" s="28">
        <v>3.5311610735917616</v>
      </c>
      <c r="CC167" s="32">
        <v>5.104146656976645E-2</v>
      </c>
      <c r="CE167" s="30">
        <f t="shared" si="22"/>
        <v>5.8166427888717145</v>
      </c>
      <c r="CG167" s="55">
        <f t="shared" si="23"/>
        <v>0</v>
      </c>
      <c r="CH167" s="50">
        <f t="shared" si="24"/>
        <v>1</v>
      </c>
      <c r="CI167" s="51"/>
      <c r="CJ167" s="51" t="s">
        <v>53</v>
      </c>
      <c r="CK167" s="59">
        <f>AVERAGE(CG343:CG348)</f>
        <v>-2.5858585858586525E-2</v>
      </c>
      <c r="CL167" s="2"/>
      <c r="CM167" s="55">
        <f t="shared" si="25"/>
        <v>0.13375806428964276</v>
      </c>
      <c r="CN167" s="51">
        <f t="shared" si="26"/>
        <v>0</v>
      </c>
      <c r="CO167" s="51"/>
      <c r="CP167" s="51" t="s">
        <v>53</v>
      </c>
      <c r="CQ167" s="59">
        <f>AVERAGE(CM343:CM348)</f>
        <v>0.25783664070217688</v>
      </c>
      <c r="CR167" s="2"/>
      <c r="CS167" s="55">
        <f t="shared" si="27"/>
        <v>0.6573979860804573</v>
      </c>
      <c r="CT167" s="51">
        <f t="shared" si="28"/>
        <v>0</v>
      </c>
      <c r="CU167" s="51"/>
      <c r="CV167" s="51" t="s">
        <v>53</v>
      </c>
      <c r="CW167" s="59">
        <f>AVERAGE(CS343:CS348)</f>
        <v>0.22578476732537792</v>
      </c>
      <c r="CX167" s="2"/>
      <c r="CY167" s="55">
        <f t="shared" si="29"/>
        <v>0.15631654993376864</v>
      </c>
      <c r="CZ167" s="51">
        <f t="shared" si="30"/>
        <v>0</v>
      </c>
      <c r="DA167" s="51"/>
      <c r="DB167" s="51" t="s">
        <v>53</v>
      </c>
      <c r="DC167" s="59">
        <f>AVERAGE(CY343:CY348)</f>
        <v>0.30983267502502376</v>
      </c>
      <c r="DD167" s="2"/>
      <c r="DE167" s="55">
        <f t="shared" si="31"/>
        <v>0.6573979860804573</v>
      </c>
      <c r="DF167" s="51">
        <f t="shared" si="32"/>
        <v>0</v>
      </c>
      <c r="DG167" s="51"/>
      <c r="DH167" s="51" t="s">
        <v>53</v>
      </c>
      <c r="DI167" s="59">
        <f>AVERAGE(DE343:DE348)</f>
        <v>0.80761342779552325</v>
      </c>
      <c r="DK167" s="15">
        <v>5.8166427888717145</v>
      </c>
    </row>
    <row r="168" spans="1:115" x14ac:dyDescent="0.3">
      <c r="A168" s="28">
        <v>160</v>
      </c>
      <c r="B168" s="29">
        <v>2.2750000000000004</v>
      </c>
      <c r="C168" s="30">
        <v>5.9166666666666661</v>
      </c>
      <c r="D168" s="30">
        <v>5.8571428571428559</v>
      </c>
      <c r="E168" s="31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1">
        <v>0</v>
      </c>
      <c r="M168" s="32">
        <v>0</v>
      </c>
      <c r="N168" s="30">
        <v>100</v>
      </c>
      <c r="O168" s="30">
        <v>0</v>
      </c>
      <c r="P168" s="30">
        <v>5</v>
      </c>
      <c r="Q168" s="30">
        <v>100</v>
      </c>
      <c r="R168" s="30">
        <v>45</v>
      </c>
      <c r="S168" s="30">
        <v>0</v>
      </c>
      <c r="T168" s="30">
        <v>3.6519741765271831</v>
      </c>
      <c r="U168" s="31">
        <v>200</v>
      </c>
      <c r="V168" s="33">
        <v>0.95</v>
      </c>
      <c r="W168" s="30">
        <v>0</v>
      </c>
      <c r="X168" s="30">
        <v>0</v>
      </c>
      <c r="Y168" s="30">
        <v>165</v>
      </c>
      <c r="Z168" s="30">
        <v>0</v>
      </c>
      <c r="AA168" s="30">
        <v>1</v>
      </c>
      <c r="AB168" s="32">
        <v>0</v>
      </c>
      <c r="AC168" s="28">
        <v>11.975333333333337</v>
      </c>
      <c r="AD168" s="28">
        <v>9.9293295513676244E-2</v>
      </c>
      <c r="AE168" s="28">
        <v>0.15311362329280107</v>
      </c>
      <c r="AF168" s="28">
        <v>1.2213206337868055E-2</v>
      </c>
      <c r="AG168" s="28">
        <v>1.8161731477163938</v>
      </c>
      <c r="AH168" s="28">
        <v>4.7531502074884519E-2</v>
      </c>
      <c r="AI168" s="28">
        <v>4.2264354554899333</v>
      </c>
      <c r="AJ168" s="28">
        <v>6.7374614636583036E-2</v>
      </c>
      <c r="AK168" s="28">
        <v>1.0583307410753739</v>
      </c>
      <c r="AL168" s="30">
        <v>6.0232358499110704E-2</v>
      </c>
      <c r="AM168" s="28">
        <v>4.2264354554899333</v>
      </c>
      <c r="AN168" s="32">
        <v>6.7374614636583036E-2</v>
      </c>
      <c r="AP168" s="28">
        <v>160</v>
      </c>
      <c r="AQ168" s="29">
        <v>2.2750000000000004</v>
      </c>
      <c r="AR168" s="30">
        <v>5.9166666666666661</v>
      </c>
      <c r="AS168" s="30">
        <v>5.8571428571428559</v>
      </c>
      <c r="AT168" s="31">
        <v>0</v>
      </c>
      <c r="AU168" s="30">
        <v>0</v>
      </c>
      <c r="AV168" s="30">
        <v>0</v>
      </c>
      <c r="AW168" s="30">
        <v>0</v>
      </c>
      <c r="AX168" s="30">
        <v>0</v>
      </c>
      <c r="AY168" s="30">
        <v>0</v>
      </c>
      <c r="AZ168" s="30">
        <v>0</v>
      </c>
      <c r="BA168" s="31">
        <v>0</v>
      </c>
      <c r="BB168" s="32">
        <v>0</v>
      </c>
      <c r="BC168" s="30">
        <v>100</v>
      </c>
      <c r="BD168" s="30">
        <v>0</v>
      </c>
      <c r="BE168" s="30">
        <v>5</v>
      </c>
      <c r="BF168" s="30">
        <v>0</v>
      </c>
      <c r="BG168" s="30">
        <v>0</v>
      </c>
      <c r="BH168" s="30">
        <v>0</v>
      </c>
      <c r="BI168" s="30">
        <v>3.6519741765271831</v>
      </c>
      <c r="BJ168" s="31">
        <v>200</v>
      </c>
      <c r="BK168" s="33">
        <v>0.95</v>
      </c>
      <c r="BL168" s="30">
        <v>0</v>
      </c>
      <c r="BM168" s="30">
        <v>0</v>
      </c>
      <c r="BN168" s="30">
        <v>165</v>
      </c>
      <c r="BO168" s="30">
        <v>0</v>
      </c>
      <c r="BP168" s="30">
        <v>1</v>
      </c>
      <c r="BQ168" s="32">
        <v>0</v>
      </c>
      <c r="BR168" s="28">
        <v>21.820121212121208</v>
      </c>
      <c r="BS168" s="28">
        <v>0.16802091209227088</v>
      </c>
      <c r="BT168" s="28">
        <v>0.13374539162014878</v>
      </c>
      <c r="BU168" s="28">
        <v>1.5217079855096838E-2</v>
      </c>
      <c r="BV168" s="28">
        <v>1.6298730117042186</v>
      </c>
      <c r="BW168" s="28">
        <v>5.1166869708222318E-2</v>
      </c>
      <c r="BX168" s="28">
        <v>3.6407455381160281</v>
      </c>
      <c r="BY168" s="28">
        <v>4.9305942163783235E-2</v>
      </c>
      <c r="BZ168" s="28">
        <v>0.91449798871475441</v>
      </c>
      <c r="CA168" s="30">
        <v>4.0828924709176768E-2</v>
      </c>
      <c r="CB168" s="28">
        <v>3.6407455381160281</v>
      </c>
      <c r="CC168" s="32">
        <v>4.9305942163783235E-2</v>
      </c>
      <c r="CE168" s="30">
        <f t="shared" si="22"/>
        <v>5.886829529106639</v>
      </c>
      <c r="CG168" s="55">
        <f t="shared" si="23"/>
        <v>0</v>
      </c>
      <c r="CH168" s="50">
        <f t="shared" si="24"/>
        <v>1</v>
      </c>
      <c r="CI168" s="51"/>
      <c r="CJ168" s="51" t="s">
        <v>54</v>
      </c>
      <c r="CK168" s="59">
        <f>AVERAGE(CG349)</f>
        <v>-8.848484848483551E-3</v>
      </c>
      <c r="CL168" s="2"/>
      <c r="CM168" s="55">
        <f t="shared" si="25"/>
        <v>0.18630013601217521</v>
      </c>
      <c r="CN168" s="51">
        <f t="shared" si="26"/>
        <v>0</v>
      </c>
      <c r="CO168" s="51"/>
      <c r="CP168" s="51" t="s">
        <v>54</v>
      </c>
      <c r="CQ168" s="59">
        <f>AVERAGE(CM349)</f>
        <v>0.24853667835778948</v>
      </c>
      <c r="CR168" s="2"/>
      <c r="CS168" s="55">
        <f t="shared" si="27"/>
        <v>0.58568991737390519</v>
      </c>
      <c r="CT168" s="51">
        <f t="shared" si="28"/>
        <v>0</v>
      </c>
      <c r="CU168" s="51"/>
      <c r="CV168" s="51" t="s">
        <v>54</v>
      </c>
      <c r="CW168" s="59">
        <f>AVERAGE(CS349)</f>
        <v>0.65368487376222162</v>
      </c>
      <c r="CX168" s="2"/>
      <c r="CY168" s="55">
        <f t="shared" si="29"/>
        <v>0.14383275236061954</v>
      </c>
      <c r="CZ168" s="51">
        <f t="shared" si="30"/>
        <v>0</v>
      </c>
      <c r="DA168" s="51"/>
      <c r="DB168" s="51" t="s">
        <v>54</v>
      </c>
      <c r="DC168" s="59">
        <f>AVERAGE(CY349)</f>
        <v>0.24285244458832814</v>
      </c>
      <c r="DD168" s="2"/>
      <c r="DE168" s="55">
        <f t="shared" si="31"/>
        <v>0.58568991737390519</v>
      </c>
      <c r="DF168" s="51">
        <f t="shared" si="32"/>
        <v>0</v>
      </c>
      <c r="DG168" s="51"/>
      <c r="DH168" s="51" t="s">
        <v>54</v>
      </c>
      <c r="DI168" s="59">
        <f>AVERAGE(DE349)</f>
        <v>0.80462156128872397</v>
      </c>
      <c r="DK168" s="15">
        <v>5.886829529106639</v>
      </c>
    </row>
    <row r="169" spans="1:115" x14ac:dyDescent="0.3">
      <c r="A169" s="28">
        <v>167</v>
      </c>
      <c r="B169" s="29">
        <v>2.2750000000000004</v>
      </c>
      <c r="C169" s="30">
        <v>6.9999999999999991</v>
      </c>
      <c r="D169" s="30">
        <v>5.8571428571428559</v>
      </c>
      <c r="E169" s="31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1">
        <v>0</v>
      </c>
      <c r="M169" s="32">
        <v>0</v>
      </c>
      <c r="N169" s="30">
        <v>100</v>
      </c>
      <c r="O169" s="30">
        <v>0</v>
      </c>
      <c r="P169" s="30">
        <v>5</v>
      </c>
      <c r="Q169" s="30">
        <v>100</v>
      </c>
      <c r="R169" s="30">
        <v>45</v>
      </c>
      <c r="S169" s="30">
        <v>0</v>
      </c>
      <c r="T169" s="30">
        <v>3.6519741765271831</v>
      </c>
      <c r="U169" s="31">
        <v>200</v>
      </c>
      <c r="V169" s="33">
        <v>0.95</v>
      </c>
      <c r="W169" s="30">
        <v>0</v>
      </c>
      <c r="X169" s="30">
        <v>0</v>
      </c>
      <c r="Y169" s="30">
        <v>165</v>
      </c>
      <c r="Z169" s="30">
        <v>0</v>
      </c>
      <c r="AA169" s="30">
        <v>1</v>
      </c>
      <c r="AB169" s="32">
        <v>0</v>
      </c>
      <c r="AC169" s="28">
        <v>14.16909090909091</v>
      </c>
      <c r="AD169" s="28">
        <v>7.7308264625504108E-2</v>
      </c>
      <c r="AE169" s="28">
        <v>0.16874548939255982</v>
      </c>
      <c r="AF169" s="28">
        <v>1.8035697482289909E-2</v>
      </c>
      <c r="AG169" s="28">
        <v>1.9407777500392809</v>
      </c>
      <c r="AH169" s="28">
        <v>5.168891846904982E-2</v>
      </c>
      <c r="AI169" s="28">
        <v>4.4990814932834882</v>
      </c>
      <c r="AJ169" s="28">
        <v>5.7649627988132605E-2</v>
      </c>
      <c r="AK169" s="28">
        <v>1.2129147966346259</v>
      </c>
      <c r="AL169" s="30">
        <v>7.3178869143699865E-2</v>
      </c>
      <c r="AM169" s="28">
        <v>4.4990814932834882</v>
      </c>
      <c r="AN169" s="32">
        <v>5.7649627988132605E-2</v>
      </c>
      <c r="AP169" s="28">
        <v>167</v>
      </c>
      <c r="AQ169" s="29">
        <v>2.2750000000000004</v>
      </c>
      <c r="AR169" s="30">
        <v>6.9999999999999991</v>
      </c>
      <c r="AS169" s="30">
        <v>5.8571428571428559</v>
      </c>
      <c r="AT169" s="31">
        <v>0</v>
      </c>
      <c r="AU169" s="30">
        <v>0</v>
      </c>
      <c r="AV169" s="30">
        <v>0</v>
      </c>
      <c r="AW169" s="30">
        <v>0</v>
      </c>
      <c r="AX169" s="30">
        <v>0</v>
      </c>
      <c r="AY169" s="30">
        <v>0</v>
      </c>
      <c r="AZ169" s="30">
        <v>0</v>
      </c>
      <c r="BA169" s="31">
        <v>0</v>
      </c>
      <c r="BB169" s="32">
        <v>0</v>
      </c>
      <c r="BC169" s="30">
        <v>100</v>
      </c>
      <c r="BD169" s="30">
        <v>0</v>
      </c>
      <c r="BE169" s="30">
        <v>5</v>
      </c>
      <c r="BF169" s="30">
        <v>0</v>
      </c>
      <c r="BG169" s="30">
        <v>0</v>
      </c>
      <c r="BH169" s="30">
        <v>0</v>
      </c>
      <c r="BI169" s="30">
        <v>3.6519741765271831</v>
      </c>
      <c r="BJ169" s="31">
        <v>200</v>
      </c>
      <c r="BK169" s="33">
        <v>0.95</v>
      </c>
      <c r="BL169" s="30">
        <v>0</v>
      </c>
      <c r="BM169" s="30">
        <v>0</v>
      </c>
      <c r="BN169" s="30">
        <v>165</v>
      </c>
      <c r="BO169" s="30">
        <v>0</v>
      </c>
      <c r="BP169" s="30">
        <v>1</v>
      </c>
      <c r="BQ169" s="32">
        <v>0</v>
      </c>
      <c r="BR169" s="28">
        <v>25.75663636363636</v>
      </c>
      <c r="BS169" s="28">
        <v>0.13644299940555402</v>
      </c>
      <c r="BT169" s="28">
        <v>0.14448406330646701</v>
      </c>
      <c r="BU169" s="28">
        <v>1.6175637563547594E-2</v>
      </c>
      <c r="BV169" s="28">
        <v>1.813272824919403</v>
      </c>
      <c r="BW169" s="28">
        <v>5.4555521954063525E-2</v>
      </c>
      <c r="BX169" s="28">
        <v>4.0055974756689476</v>
      </c>
      <c r="BY169" s="28">
        <v>5.1811582756873413E-2</v>
      </c>
      <c r="BZ169" s="28">
        <v>0.98113029225679216</v>
      </c>
      <c r="CA169" s="30">
        <v>4.5531427510791263E-2</v>
      </c>
      <c r="CB169" s="28">
        <v>4.0055974756689476</v>
      </c>
      <c r="CC169" s="32">
        <v>5.1811582756873413E-2</v>
      </c>
      <c r="CE169" s="30">
        <f t="shared" si="22"/>
        <v>6.4031242374328476</v>
      </c>
      <c r="CG169" s="55">
        <f t="shared" si="23"/>
        <v>0</v>
      </c>
      <c r="CH169" s="50">
        <f t="shared" si="24"/>
        <v>1</v>
      </c>
      <c r="CI169" s="51"/>
      <c r="CJ169" s="51" t="s">
        <v>55</v>
      </c>
      <c r="CK169" s="59">
        <f>AVERAGE(CG350:CG354)</f>
        <v>-9.8181818181770626E-4</v>
      </c>
      <c r="CL169" s="2"/>
      <c r="CM169" s="55">
        <f t="shared" si="25"/>
        <v>0.12750492511987788</v>
      </c>
      <c r="CN169" s="51">
        <f t="shared" si="26"/>
        <v>0</v>
      </c>
      <c r="CO169" s="51"/>
      <c r="CP169" s="51" t="s">
        <v>55</v>
      </c>
      <c r="CQ169" s="59">
        <f>AVERAGE(CM350:CM354)</f>
        <v>0.19417544523632629</v>
      </c>
      <c r="CR169" s="2"/>
      <c r="CS169" s="55">
        <f t="shared" si="27"/>
        <v>0.49348401761454053</v>
      </c>
      <c r="CT169" s="51">
        <f t="shared" si="28"/>
        <v>0</v>
      </c>
      <c r="CU169" s="51"/>
      <c r="CV169" s="51" t="s">
        <v>55</v>
      </c>
      <c r="CW169" s="59">
        <f>AVERAGE(CS350:CS354)</f>
        <v>0.70313122206680578</v>
      </c>
      <c r="CX169" s="2"/>
      <c r="CY169" s="55">
        <f t="shared" si="29"/>
        <v>0.23178450437783371</v>
      </c>
      <c r="CZ169" s="51">
        <f t="shared" si="30"/>
        <v>0</v>
      </c>
      <c r="DA169" s="51"/>
      <c r="DB169" s="51" t="s">
        <v>55</v>
      </c>
      <c r="DC169" s="59">
        <f>AVERAGE(CY350:CY354)</f>
        <v>0.16995507790088762</v>
      </c>
      <c r="DD169" s="2"/>
      <c r="DE169" s="55">
        <f t="shared" si="31"/>
        <v>0.49348401761454053</v>
      </c>
      <c r="DF169" s="51">
        <f t="shared" si="32"/>
        <v>0</v>
      </c>
      <c r="DG169" s="51"/>
      <c r="DH169" s="51" t="s">
        <v>55</v>
      </c>
      <c r="DI169" s="59">
        <f>AVERAGE(DE350:DE354)</f>
        <v>0.7154492699831646</v>
      </c>
      <c r="DK169" s="15">
        <v>6.4031242374328476</v>
      </c>
    </row>
    <row r="170" spans="1:115" x14ac:dyDescent="0.3">
      <c r="A170" s="28">
        <v>161</v>
      </c>
      <c r="B170" s="29">
        <v>2.2750000000000004</v>
      </c>
      <c r="C170" s="30">
        <v>5.9166666666666661</v>
      </c>
      <c r="D170" s="30">
        <v>6.9999999999999982</v>
      </c>
      <c r="E170" s="31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1">
        <v>0</v>
      </c>
      <c r="M170" s="32">
        <v>0</v>
      </c>
      <c r="N170" s="30">
        <v>100</v>
      </c>
      <c r="O170" s="30">
        <v>0</v>
      </c>
      <c r="P170" s="30">
        <v>5</v>
      </c>
      <c r="Q170" s="30">
        <v>100</v>
      </c>
      <c r="R170" s="30">
        <v>45</v>
      </c>
      <c r="S170" s="30">
        <v>0</v>
      </c>
      <c r="T170" s="30">
        <v>3.6519741765271831</v>
      </c>
      <c r="U170" s="31">
        <v>200</v>
      </c>
      <c r="V170" s="33">
        <v>0.95</v>
      </c>
      <c r="W170" s="30">
        <v>0</v>
      </c>
      <c r="X170" s="30">
        <v>0</v>
      </c>
      <c r="Y170" s="30">
        <v>165</v>
      </c>
      <c r="Z170" s="30">
        <v>0</v>
      </c>
      <c r="AA170" s="30">
        <v>1</v>
      </c>
      <c r="AB170" s="32">
        <v>0</v>
      </c>
      <c r="AC170" s="28">
        <v>14.187818181818177</v>
      </c>
      <c r="AD170" s="28">
        <v>7.6451874644478376E-2</v>
      </c>
      <c r="AE170" s="28">
        <v>0.15769861988976525</v>
      </c>
      <c r="AF170" s="28">
        <v>1.4613545773068334E-2</v>
      </c>
      <c r="AG170" s="28">
        <v>1.931615975871374</v>
      </c>
      <c r="AH170" s="28">
        <v>5.1208921422664505E-2</v>
      </c>
      <c r="AI170" s="28">
        <v>4.5065299975671236</v>
      </c>
      <c r="AJ170" s="28">
        <v>5.9122993559144833E-2</v>
      </c>
      <c r="AK170" s="28">
        <v>1.2234328571666362</v>
      </c>
      <c r="AL170" s="30">
        <v>7.1923142869860374E-2</v>
      </c>
      <c r="AM170" s="28">
        <v>4.5065299975671236</v>
      </c>
      <c r="AN170" s="32">
        <v>5.9122993559144833E-2</v>
      </c>
      <c r="AP170" s="28">
        <v>161</v>
      </c>
      <c r="AQ170" s="29">
        <v>2.2750000000000004</v>
      </c>
      <c r="AR170" s="30">
        <v>5.9166666666666661</v>
      </c>
      <c r="AS170" s="30">
        <v>6.9999999999999982</v>
      </c>
      <c r="AT170" s="31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0</v>
      </c>
      <c r="AZ170" s="30">
        <v>0</v>
      </c>
      <c r="BA170" s="31">
        <v>0</v>
      </c>
      <c r="BB170" s="32">
        <v>0</v>
      </c>
      <c r="BC170" s="30">
        <v>100</v>
      </c>
      <c r="BD170" s="30">
        <v>0</v>
      </c>
      <c r="BE170" s="30">
        <v>5</v>
      </c>
      <c r="BF170" s="30">
        <v>0</v>
      </c>
      <c r="BG170" s="30">
        <v>0</v>
      </c>
      <c r="BH170" s="30">
        <v>0</v>
      </c>
      <c r="BI170" s="30">
        <v>3.6519741765271831</v>
      </c>
      <c r="BJ170" s="31">
        <v>200</v>
      </c>
      <c r="BK170" s="33">
        <v>0.95</v>
      </c>
      <c r="BL170" s="30">
        <v>0</v>
      </c>
      <c r="BM170" s="30">
        <v>0</v>
      </c>
      <c r="BN170" s="30">
        <v>165</v>
      </c>
      <c r="BO170" s="30">
        <v>0</v>
      </c>
      <c r="BP170" s="30">
        <v>1</v>
      </c>
      <c r="BQ170" s="32">
        <v>0</v>
      </c>
      <c r="BR170" s="28">
        <v>25.754969696969695</v>
      </c>
      <c r="BS170" s="28">
        <v>0.13848208249280072</v>
      </c>
      <c r="BT170" s="28">
        <v>0.13607868052469727</v>
      </c>
      <c r="BU170" s="28">
        <v>1.5062705734155121E-2</v>
      </c>
      <c r="BV170" s="28">
        <v>1.7918769081801909</v>
      </c>
      <c r="BW170" s="28">
        <v>5.5628344178306949E-2</v>
      </c>
      <c r="BX170" s="28">
        <v>3.9736033165784939</v>
      </c>
      <c r="BY170" s="28">
        <v>5.1606736786740666E-2</v>
      </c>
      <c r="BZ170" s="28">
        <v>0.95051322743293187</v>
      </c>
      <c r="CA170" s="30">
        <v>4.3443634612008161E-2</v>
      </c>
      <c r="CB170" s="28">
        <v>3.9736033165784939</v>
      </c>
      <c r="CC170" s="32">
        <v>5.1606736786740666E-2</v>
      </c>
      <c r="CE170" s="30">
        <f t="shared" si="22"/>
        <v>6.4355781921026063</v>
      </c>
      <c r="CG170" s="55">
        <f t="shared" si="23"/>
        <v>0</v>
      </c>
      <c r="CH170" s="50">
        <f t="shared" si="24"/>
        <v>1</v>
      </c>
      <c r="CI170" s="51"/>
      <c r="CJ170" s="51" t="s">
        <v>56</v>
      </c>
      <c r="CK170" s="59">
        <f>AVERAGE(CG355:CG358)</f>
        <v>-8.3333333333268644E-5</v>
      </c>
      <c r="CL170" s="2"/>
      <c r="CM170" s="55">
        <f t="shared" si="25"/>
        <v>0.13973906769118316</v>
      </c>
      <c r="CN170" s="51">
        <f t="shared" si="26"/>
        <v>0</v>
      </c>
      <c r="CO170" s="51"/>
      <c r="CP170" s="51" t="s">
        <v>56</v>
      </c>
      <c r="CQ170" s="59">
        <f>AVERAGE(CM355:CM358)</f>
        <v>0.14928347264786593</v>
      </c>
      <c r="CR170" s="2"/>
      <c r="CS170" s="55">
        <f t="shared" si="27"/>
        <v>0.53292668098862972</v>
      </c>
      <c r="CT170" s="51">
        <f t="shared" si="28"/>
        <v>0</v>
      </c>
      <c r="CU170" s="51"/>
      <c r="CV170" s="51" t="s">
        <v>56</v>
      </c>
      <c r="CW170" s="59">
        <f>AVERAGE(CS355:CS358)</f>
        <v>0.60482981147275328</v>
      </c>
      <c r="CX170" s="2"/>
      <c r="CY170" s="55">
        <f t="shared" si="29"/>
        <v>0.27291962973370432</v>
      </c>
      <c r="CZ170" s="51">
        <f t="shared" si="30"/>
        <v>0</v>
      </c>
      <c r="DA170" s="51"/>
      <c r="DB170" s="51" t="s">
        <v>56</v>
      </c>
      <c r="DC170" s="59">
        <f>AVERAGE(CY355:CY358)</f>
        <v>0.1410729591664891</v>
      </c>
      <c r="DD170" s="2"/>
      <c r="DE170" s="55">
        <f t="shared" si="31"/>
        <v>0.53292668098862972</v>
      </c>
      <c r="DF170" s="51">
        <f t="shared" si="32"/>
        <v>0</v>
      </c>
      <c r="DG170" s="51"/>
      <c r="DH170" s="51" t="s">
        <v>56</v>
      </c>
      <c r="DI170" s="59">
        <f>AVERAGE(DE355:DE358)</f>
        <v>0.60482981147275328</v>
      </c>
      <c r="DK170" s="15">
        <v>6.4355781921026063</v>
      </c>
    </row>
    <row r="171" spans="1:115" x14ac:dyDescent="0.3">
      <c r="A171" s="28">
        <v>168</v>
      </c>
      <c r="B171" s="29">
        <v>2.2750000000000004</v>
      </c>
      <c r="C171" s="30">
        <v>6.9999999999999991</v>
      </c>
      <c r="D171" s="30">
        <v>6.9999999999999982</v>
      </c>
      <c r="E171" s="31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1">
        <v>0</v>
      </c>
      <c r="M171" s="32">
        <v>0</v>
      </c>
      <c r="N171" s="30">
        <v>100</v>
      </c>
      <c r="O171" s="30">
        <v>0</v>
      </c>
      <c r="P171" s="30">
        <v>5</v>
      </c>
      <c r="Q171" s="30">
        <v>100</v>
      </c>
      <c r="R171" s="30">
        <v>45</v>
      </c>
      <c r="S171" s="30">
        <v>0</v>
      </c>
      <c r="T171" s="30">
        <v>3.6519741765271831</v>
      </c>
      <c r="U171" s="31">
        <v>200</v>
      </c>
      <c r="V171" s="33">
        <v>0.95</v>
      </c>
      <c r="W171" s="30">
        <v>0</v>
      </c>
      <c r="X171" s="30">
        <v>0</v>
      </c>
      <c r="Y171" s="30">
        <v>165</v>
      </c>
      <c r="Z171" s="30">
        <v>0</v>
      </c>
      <c r="AA171" s="30">
        <v>1</v>
      </c>
      <c r="AB171" s="32">
        <v>0</v>
      </c>
      <c r="AC171" s="28">
        <v>14.921000000000008</v>
      </c>
      <c r="AD171" s="28">
        <v>8.4227681645645439E-2</v>
      </c>
      <c r="AE171" s="28">
        <v>0.16874828792488741</v>
      </c>
      <c r="AF171" s="28">
        <v>1.6508629865323452E-2</v>
      </c>
      <c r="AG171" s="28">
        <v>1.9560302373895433</v>
      </c>
      <c r="AH171" s="28">
        <v>5.6417302294036811E-2</v>
      </c>
      <c r="AI171" s="28">
        <v>4.6052307315204022</v>
      </c>
      <c r="AJ171" s="28">
        <v>6.458285450407697E-2</v>
      </c>
      <c r="AK171" s="28">
        <v>1.2014389170352073</v>
      </c>
      <c r="AL171" s="30">
        <v>6.8809631427622017E-2</v>
      </c>
      <c r="AM171" s="28">
        <v>4.6052307315204022</v>
      </c>
      <c r="AN171" s="32">
        <v>6.458285450407697E-2</v>
      </c>
      <c r="AP171" s="28">
        <v>168</v>
      </c>
      <c r="AQ171" s="29">
        <v>2.2750000000000004</v>
      </c>
      <c r="AR171" s="30">
        <v>6.9999999999999991</v>
      </c>
      <c r="AS171" s="30">
        <v>6.9999999999999982</v>
      </c>
      <c r="AT171" s="31">
        <v>0</v>
      </c>
      <c r="AU171" s="30">
        <v>0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1">
        <v>0</v>
      </c>
      <c r="BB171" s="32">
        <v>0</v>
      </c>
      <c r="BC171" s="30">
        <v>100</v>
      </c>
      <c r="BD171" s="30">
        <v>0</v>
      </c>
      <c r="BE171" s="30">
        <v>5</v>
      </c>
      <c r="BF171" s="30">
        <v>0</v>
      </c>
      <c r="BG171" s="30">
        <v>0</v>
      </c>
      <c r="BH171" s="30">
        <v>0</v>
      </c>
      <c r="BI171" s="30">
        <v>3.6519741765271831</v>
      </c>
      <c r="BJ171" s="31">
        <v>200</v>
      </c>
      <c r="BK171" s="33">
        <v>0.95</v>
      </c>
      <c r="BL171" s="30">
        <v>0</v>
      </c>
      <c r="BM171" s="30">
        <v>0</v>
      </c>
      <c r="BN171" s="30">
        <v>165</v>
      </c>
      <c r="BO171" s="30">
        <v>0</v>
      </c>
      <c r="BP171" s="30">
        <v>1</v>
      </c>
      <c r="BQ171" s="32">
        <v>0</v>
      </c>
      <c r="BR171" s="28">
        <v>27.180727272727268</v>
      </c>
      <c r="BS171" s="28">
        <v>0.13907502312910569</v>
      </c>
      <c r="BT171" s="28">
        <v>0.1633481860324798</v>
      </c>
      <c r="BU171" s="28">
        <v>2.0201470896739918E-2</v>
      </c>
      <c r="BV171" s="28">
        <v>1.8053992108437029</v>
      </c>
      <c r="BW171" s="28">
        <v>5.7994340433658004E-2</v>
      </c>
      <c r="BX171" s="28">
        <v>4.0363051353679413</v>
      </c>
      <c r="BY171" s="28">
        <v>4.691495380711487E-2</v>
      </c>
      <c r="BZ171" s="28">
        <v>1.032592356302827</v>
      </c>
      <c r="CA171" s="30">
        <v>3.8573853686470642E-2</v>
      </c>
      <c r="CB171" s="28">
        <v>4.0363051353679413</v>
      </c>
      <c r="CC171" s="32">
        <v>4.691495380711487E-2</v>
      </c>
      <c r="CE171" s="30">
        <f t="shared" si="22"/>
        <v>6.9999999999999982</v>
      </c>
      <c r="CG171" s="55">
        <f t="shared" si="23"/>
        <v>0</v>
      </c>
      <c r="CH171" s="50">
        <f t="shared" si="24"/>
        <v>1</v>
      </c>
      <c r="CI171" s="51"/>
      <c r="CJ171" s="51" t="s">
        <v>57</v>
      </c>
      <c r="CK171" s="59">
        <f>AVERAGE(CG359:CG361)</f>
        <v>0</v>
      </c>
      <c r="CL171" s="2"/>
      <c r="CM171" s="55">
        <f t="shared" si="25"/>
        <v>0.15063102654584037</v>
      </c>
      <c r="CN171" s="51">
        <f t="shared" si="26"/>
        <v>0</v>
      </c>
      <c r="CO171" s="51"/>
      <c r="CP171" s="51" t="s">
        <v>57</v>
      </c>
      <c r="CQ171" s="59">
        <f>AVERAGE(CM359:CM361)</f>
        <v>0.12835707860761814</v>
      </c>
      <c r="CR171" s="2"/>
      <c r="CS171" s="55">
        <f t="shared" si="27"/>
        <v>0.56892559615246086</v>
      </c>
      <c r="CT171" s="51">
        <f t="shared" si="28"/>
        <v>0</v>
      </c>
      <c r="CU171" s="51"/>
      <c r="CV171" s="51" t="s">
        <v>57</v>
      </c>
      <c r="CW171" s="59">
        <f>AVERAGE(CS359:CS361)</f>
        <v>0.53241827172280898</v>
      </c>
      <c r="CX171" s="2"/>
      <c r="CY171" s="55">
        <f t="shared" si="29"/>
        <v>0.16884656073238036</v>
      </c>
      <c r="CZ171" s="51">
        <f t="shared" si="30"/>
        <v>0</v>
      </c>
      <c r="DA171" s="51"/>
      <c r="DB171" s="51" t="s">
        <v>57</v>
      </c>
      <c r="DC171" s="59">
        <f>AVERAGE(CY359:CY361)</f>
        <v>0.11678079461620942</v>
      </c>
      <c r="DD171" s="2"/>
      <c r="DE171" s="55">
        <f t="shared" si="31"/>
        <v>0.56892559615246086</v>
      </c>
      <c r="DF171" s="51">
        <f t="shared" si="32"/>
        <v>0</v>
      </c>
      <c r="DG171" s="51"/>
      <c r="DH171" s="51" t="s">
        <v>57</v>
      </c>
      <c r="DI171" s="59">
        <f>AVERAGE(DE359:DE361)</f>
        <v>0.53241827172280898</v>
      </c>
      <c r="DK171" s="15">
        <v>6.9999999999999982</v>
      </c>
    </row>
    <row r="172" spans="1:115" x14ac:dyDescent="0.3">
      <c r="A172" s="28">
        <v>204</v>
      </c>
      <c r="B172" s="29">
        <v>2.95</v>
      </c>
      <c r="C172" s="30">
        <v>6.9999999999999991</v>
      </c>
      <c r="D172" s="30">
        <v>0.14285714285714285</v>
      </c>
      <c r="E172" s="31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1">
        <v>0</v>
      </c>
      <c r="M172" s="32">
        <v>0</v>
      </c>
      <c r="N172" s="30">
        <v>100</v>
      </c>
      <c r="O172" s="30">
        <v>0</v>
      </c>
      <c r="P172" s="30">
        <v>5</v>
      </c>
      <c r="Q172" s="30">
        <v>100</v>
      </c>
      <c r="R172" s="30">
        <v>45</v>
      </c>
      <c r="S172" s="30">
        <v>0</v>
      </c>
      <c r="T172" s="30">
        <v>3.328890038958328</v>
      </c>
      <c r="U172" s="31">
        <v>200</v>
      </c>
      <c r="V172" s="33">
        <v>0.95</v>
      </c>
      <c r="W172" s="30">
        <v>66.465000000000003</v>
      </c>
      <c r="X172" s="30">
        <v>1.8944732034139378</v>
      </c>
      <c r="Y172" s="30">
        <v>165</v>
      </c>
      <c r="Z172" s="30">
        <v>0</v>
      </c>
      <c r="AA172" s="30">
        <v>0.59718181818181792</v>
      </c>
      <c r="AB172" s="32">
        <v>1.1481655778266637E-2</v>
      </c>
      <c r="AC172" s="28">
        <v>1.5040400579817044</v>
      </c>
      <c r="AD172" s="28">
        <v>1.6327663652228912E-2</v>
      </c>
      <c r="AE172" s="28">
        <v>0</v>
      </c>
      <c r="AF172" s="28">
        <v>0</v>
      </c>
      <c r="AG172" s="28">
        <v>0.67054699381729921</v>
      </c>
      <c r="AH172" s="28">
        <v>6.9313633557299033E-3</v>
      </c>
      <c r="AI172" s="28">
        <v>1</v>
      </c>
      <c r="AJ172" s="28">
        <v>0</v>
      </c>
      <c r="AK172" s="28">
        <v>0.71448755762369875</v>
      </c>
      <c r="AL172" s="30">
        <v>7.1306003454576203E-2</v>
      </c>
      <c r="AM172" s="28">
        <v>8.5144244615857829</v>
      </c>
      <c r="AN172" s="32">
        <v>0.43383177797210504</v>
      </c>
      <c r="AP172" s="28">
        <v>204</v>
      </c>
      <c r="AQ172" s="29">
        <v>2.95</v>
      </c>
      <c r="AR172" s="30">
        <v>6.9999999999999991</v>
      </c>
      <c r="AS172" s="30">
        <v>0.14285714285714285</v>
      </c>
      <c r="AT172" s="31">
        <v>0</v>
      </c>
      <c r="AU172" s="30">
        <v>0</v>
      </c>
      <c r="AV172" s="30">
        <v>0</v>
      </c>
      <c r="AW172" s="30">
        <v>0</v>
      </c>
      <c r="AX172" s="30">
        <v>0</v>
      </c>
      <c r="AY172" s="30">
        <v>0</v>
      </c>
      <c r="AZ172" s="30">
        <v>0</v>
      </c>
      <c r="BA172" s="31">
        <v>0</v>
      </c>
      <c r="BB172" s="32">
        <v>0</v>
      </c>
      <c r="BC172" s="30">
        <v>100</v>
      </c>
      <c r="BD172" s="30">
        <v>0</v>
      </c>
      <c r="BE172" s="30">
        <v>5</v>
      </c>
      <c r="BF172" s="30">
        <v>0</v>
      </c>
      <c r="BG172" s="30">
        <v>0</v>
      </c>
      <c r="BH172" s="30">
        <v>0</v>
      </c>
      <c r="BI172" s="30">
        <v>3.328890038958328</v>
      </c>
      <c r="BJ172" s="31">
        <v>200</v>
      </c>
      <c r="BK172" s="33">
        <v>0.95</v>
      </c>
      <c r="BL172" s="30">
        <v>31.315000000000001</v>
      </c>
      <c r="BM172" s="30">
        <v>1.687712958643381</v>
      </c>
      <c r="BN172" s="30">
        <v>165</v>
      </c>
      <c r="BO172" s="30">
        <v>0</v>
      </c>
      <c r="BP172" s="30">
        <v>0.81021212121212083</v>
      </c>
      <c r="BQ172" s="32">
        <v>1.0228563385717466E-2</v>
      </c>
      <c r="BR172" s="28">
        <v>2.0593431569356908</v>
      </c>
      <c r="BS172" s="28">
        <v>3.2788818661017509E-2</v>
      </c>
      <c r="BT172" s="28">
        <v>0</v>
      </c>
      <c r="BU172" s="28">
        <v>0</v>
      </c>
      <c r="BV172" s="28">
        <v>0.54206395395977447</v>
      </c>
      <c r="BW172" s="28">
        <v>7.8029280292883111E-3</v>
      </c>
      <c r="BX172" s="28">
        <v>1</v>
      </c>
      <c r="BY172" s="28">
        <v>0</v>
      </c>
      <c r="BZ172" s="28">
        <v>0.35323100030002125</v>
      </c>
      <c r="CA172" s="30">
        <v>3.9867604423063044E-2</v>
      </c>
      <c r="CB172" s="28">
        <v>5.5977075101730556</v>
      </c>
      <c r="CC172" s="32">
        <v>0.31463076289076169</v>
      </c>
      <c r="CE172" s="30">
        <f t="shared" si="22"/>
        <v>0.99999999999999989</v>
      </c>
      <c r="CG172" s="55">
        <f t="shared" si="23"/>
        <v>-0.2130303030303029</v>
      </c>
      <c r="CH172" s="50">
        <f t="shared" si="24"/>
        <v>0</v>
      </c>
      <c r="CI172" s="51"/>
      <c r="CJ172" s="51" t="s">
        <v>58</v>
      </c>
      <c r="CK172" s="59">
        <f>AVERAGE(CG362:CG364)</f>
        <v>0</v>
      </c>
      <c r="CL172" s="2"/>
      <c r="CM172" s="55">
        <f t="shared" si="25"/>
        <v>0.12848303985752474</v>
      </c>
      <c r="CN172" s="51">
        <f t="shared" si="26"/>
        <v>0</v>
      </c>
      <c r="CO172" s="51"/>
      <c r="CP172" s="51" t="s">
        <v>58</v>
      </c>
      <c r="CQ172" s="59">
        <f>AVERAGE(CM362:CM364)</f>
        <v>0.12622055459800041</v>
      </c>
      <c r="CR172" s="2"/>
      <c r="CS172" s="55">
        <f t="shared" si="27"/>
        <v>0</v>
      </c>
      <c r="CT172" s="51">
        <f t="shared" si="28"/>
        <v>1</v>
      </c>
      <c r="CU172" s="51"/>
      <c r="CV172" s="51" t="s">
        <v>58</v>
      </c>
      <c r="CW172" s="59">
        <f>AVERAGE(CS362:CS364)</f>
        <v>0.4783735524126958</v>
      </c>
      <c r="CX172" s="2"/>
      <c r="CY172" s="55">
        <f t="shared" si="29"/>
        <v>0.36125655732367751</v>
      </c>
      <c r="CZ172" s="51">
        <f t="shared" si="30"/>
        <v>0</v>
      </c>
      <c r="DA172" s="51"/>
      <c r="DB172" s="51" t="s">
        <v>58</v>
      </c>
      <c r="DC172" s="59">
        <f>AVERAGE(CY362:CY364)</f>
        <v>5.1516028614255416E-2</v>
      </c>
      <c r="DD172" s="2"/>
      <c r="DE172" s="55">
        <f t="shared" si="31"/>
        <v>2.9167169514127274</v>
      </c>
      <c r="DF172" s="51">
        <f t="shared" si="32"/>
        <v>0</v>
      </c>
      <c r="DG172" s="51"/>
      <c r="DH172" s="51" t="s">
        <v>58</v>
      </c>
      <c r="DI172" s="59">
        <f>AVERAGE(DE362:DE364)</f>
        <v>0.4783735524126958</v>
      </c>
      <c r="DK172" s="15">
        <v>0.99999999999999989</v>
      </c>
    </row>
    <row r="173" spans="1:115" x14ac:dyDescent="0.3">
      <c r="A173" s="28">
        <v>169</v>
      </c>
      <c r="B173" s="29">
        <v>2.95</v>
      </c>
      <c r="C173" s="30">
        <v>0.5</v>
      </c>
      <c r="D173" s="30">
        <v>2.4285714285714284</v>
      </c>
      <c r="E173" s="31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1">
        <v>0</v>
      </c>
      <c r="M173" s="32">
        <v>0</v>
      </c>
      <c r="N173" s="30">
        <v>100</v>
      </c>
      <c r="O173" s="30">
        <v>0</v>
      </c>
      <c r="P173" s="30">
        <v>5</v>
      </c>
      <c r="Q173" s="30">
        <v>100</v>
      </c>
      <c r="R173" s="30">
        <v>45</v>
      </c>
      <c r="S173" s="30">
        <v>0</v>
      </c>
      <c r="T173" s="30">
        <v>3.328890038958328</v>
      </c>
      <c r="U173" s="31">
        <v>200</v>
      </c>
      <c r="V173" s="33">
        <v>0.95</v>
      </c>
      <c r="W173" s="30">
        <v>63.64</v>
      </c>
      <c r="X173" s="30">
        <v>1.6640115641276803</v>
      </c>
      <c r="Y173" s="30">
        <v>165</v>
      </c>
      <c r="Z173" s="30">
        <v>0</v>
      </c>
      <c r="AA173" s="30">
        <v>0.61430303030302991</v>
      </c>
      <c r="AB173" s="32">
        <v>1.0084918570471316E-2</v>
      </c>
      <c r="AC173" s="28">
        <v>1.5292935739093838</v>
      </c>
      <c r="AD173" s="28">
        <v>1.7219019578722738E-2</v>
      </c>
      <c r="AE173" s="28">
        <v>0</v>
      </c>
      <c r="AF173" s="28">
        <v>0</v>
      </c>
      <c r="AG173" s="28">
        <v>0.6516805127563905</v>
      </c>
      <c r="AH173" s="28">
        <v>6.3980342713086669E-3</v>
      </c>
      <c r="AI173" s="28">
        <v>1</v>
      </c>
      <c r="AJ173" s="28">
        <v>0</v>
      </c>
      <c r="AK173" s="28">
        <v>0.67748232888973603</v>
      </c>
      <c r="AL173" s="30">
        <v>8.2672419688963314E-2</v>
      </c>
      <c r="AM173" s="28">
        <v>8.5890668671772001</v>
      </c>
      <c r="AN173" s="32">
        <v>0.43850523561129762</v>
      </c>
      <c r="AP173" s="28">
        <v>169</v>
      </c>
      <c r="AQ173" s="29">
        <v>2.95</v>
      </c>
      <c r="AR173" s="30">
        <v>0.5</v>
      </c>
      <c r="AS173" s="30">
        <v>2.4285714285714284</v>
      </c>
      <c r="AT173" s="31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1">
        <v>0</v>
      </c>
      <c r="BB173" s="32">
        <v>0</v>
      </c>
      <c r="BC173" s="30">
        <v>100</v>
      </c>
      <c r="BD173" s="30">
        <v>0</v>
      </c>
      <c r="BE173" s="30">
        <v>5</v>
      </c>
      <c r="BF173" s="30">
        <v>0</v>
      </c>
      <c r="BG173" s="30">
        <v>0</v>
      </c>
      <c r="BH173" s="30">
        <v>0</v>
      </c>
      <c r="BI173" s="30">
        <v>3.328890038958328</v>
      </c>
      <c r="BJ173" s="31">
        <v>200</v>
      </c>
      <c r="BK173" s="33">
        <v>0.95</v>
      </c>
      <c r="BL173" s="30">
        <v>32.055</v>
      </c>
      <c r="BM173" s="30">
        <v>1.6251672673158752</v>
      </c>
      <c r="BN173" s="30">
        <v>165</v>
      </c>
      <c r="BO173" s="30">
        <v>0</v>
      </c>
      <c r="BP173" s="30">
        <v>0.8057272727272724</v>
      </c>
      <c r="BQ173" s="32">
        <v>9.8494985897931812E-3</v>
      </c>
      <c r="BR173" s="28">
        <v>2.0626867726581999</v>
      </c>
      <c r="BS173" s="28">
        <v>3.6646666034747179E-2</v>
      </c>
      <c r="BT173" s="28">
        <v>0</v>
      </c>
      <c r="BU173" s="28">
        <v>0</v>
      </c>
      <c r="BV173" s="28">
        <v>0.54107100700586419</v>
      </c>
      <c r="BW173" s="28">
        <v>8.2580022143993789E-3</v>
      </c>
      <c r="BX173" s="28">
        <v>1</v>
      </c>
      <c r="BY173" s="28">
        <v>0</v>
      </c>
      <c r="BZ173" s="28">
        <v>0.35860200231682327</v>
      </c>
      <c r="CA173" s="30">
        <v>3.9781483174739569E-2</v>
      </c>
      <c r="CB173" s="28">
        <v>5.7478497986314103</v>
      </c>
      <c r="CC173" s="32">
        <v>0.3076886588835876</v>
      </c>
      <c r="CE173" s="30">
        <f t="shared" si="22"/>
        <v>1.1019463300386794</v>
      </c>
      <c r="CG173" s="55">
        <f t="shared" si="23"/>
        <v>-0.1914242424242425</v>
      </c>
      <c r="CH173" s="50">
        <f t="shared" si="24"/>
        <v>0</v>
      </c>
      <c r="CI173" s="51"/>
      <c r="CJ173" s="51" t="s">
        <v>59</v>
      </c>
      <c r="CK173" s="59">
        <f>AVERAGE(CG365:CG367)</f>
        <v>0</v>
      </c>
      <c r="CL173" s="2"/>
      <c r="CM173" s="55">
        <f t="shared" si="25"/>
        <v>0.1106095057505263</v>
      </c>
      <c r="CN173" s="51">
        <f t="shared" si="26"/>
        <v>0</v>
      </c>
      <c r="CO173" s="51"/>
      <c r="CP173" s="51" t="s">
        <v>59</v>
      </c>
      <c r="CQ173" s="59">
        <f>AVERAGE(CM365:CM367)</f>
        <v>0.11097368598033612</v>
      </c>
      <c r="CR173" s="2"/>
      <c r="CS173" s="55">
        <f t="shared" si="27"/>
        <v>0</v>
      </c>
      <c r="CT173" s="51">
        <f t="shared" si="28"/>
        <v>1</v>
      </c>
      <c r="CU173" s="51"/>
      <c r="CV173" s="51" t="s">
        <v>59</v>
      </c>
      <c r="CW173" s="59">
        <f>AVERAGE(CS365:CS367)</f>
        <v>0.429615001567142</v>
      </c>
      <c r="CX173" s="2"/>
      <c r="CY173" s="55">
        <f t="shared" si="29"/>
        <v>0.31888032657291276</v>
      </c>
      <c r="CZ173" s="51">
        <f t="shared" si="30"/>
        <v>0</v>
      </c>
      <c r="DA173" s="51"/>
      <c r="DB173" s="51" t="s">
        <v>59</v>
      </c>
      <c r="DC173" s="59">
        <f>AVERAGE(CY365:CY367)</f>
        <v>8.8444368214245242E-2</v>
      </c>
      <c r="DD173" s="2"/>
      <c r="DE173" s="55">
        <f t="shared" si="31"/>
        <v>2.8412170685457898</v>
      </c>
      <c r="DF173" s="51">
        <f t="shared" si="32"/>
        <v>0</v>
      </c>
      <c r="DG173" s="51"/>
      <c r="DH173" s="51" t="s">
        <v>59</v>
      </c>
      <c r="DI173" s="59">
        <f>AVERAGE(DE365:DE367)</f>
        <v>0.429615001567142</v>
      </c>
      <c r="DK173" s="15">
        <v>1.1019463300386794</v>
      </c>
    </row>
    <row r="174" spans="1:115" x14ac:dyDescent="0.3">
      <c r="A174" s="28">
        <v>170</v>
      </c>
      <c r="B174" s="29">
        <v>2.95</v>
      </c>
      <c r="C174" s="30">
        <v>0.5</v>
      </c>
      <c r="D174" s="30">
        <v>3.5714285714285712</v>
      </c>
      <c r="E174" s="31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1">
        <v>0</v>
      </c>
      <c r="M174" s="32">
        <v>0</v>
      </c>
      <c r="N174" s="30">
        <v>100</v>
      </c>
      <c r="O174" s="30">
        <v>0</v>
      </c>
      <c r="P174" s="30">
        <v>5</v>
      </c>
      <c r="Q174" s="30">
        <v>100</v>
      </c>
      <c r="R174" s="30">
        <v>45</v>
      </c>
      <c r="S174" s="30">
        <v>0</v>
      </c>
      <c r="T174" s="30">
        <v>3.328890038958328</v>
      </c>
      <c r="U174" s="31">
        <v>200</v>
      </c>
      <c r="V174" s="33">
        <v>0.95</v>
      </c>
      <c r="W174" s="30">
        <v>64.424999999999997</v>
      </c>
      <c r="X174" s="30">
        <v>1.9701937537180785</v>
      </c>
      <c r="Y174" s="30">
        <v>165</v>
      </c>
      <c r="Z174" s="30">
        <v>0</v>
      </c>
      <c r="AA174" s="30">
        <v>0.60954545454545472</v>
      </c>
      <c r="AB174" s="32">
        <v>1.1940568204351737E-2</v>
      </c>
      <c r="AC174" s="28">
        <v>1.5421313450022078</v>
      </c>
      <c r="AD174" s="28">
        <v>1.7994838333581852E-2</v>
      </c>
      <c r="AE174" s="28">
        <v>0</v>
      </c>
      <c r="AF174" s="28">
        <v>0</v>
      </c>
      <c r="AG174" s="28">
        <v>0.65513964137581948</v>
      </c>
      <c r="AH174" s="28">
        <v>6.1199259289234677E-3</v>
      </c>
      <c r="AI174" s="28">
        <v>1</v>
      </c>
      <c r="AJ174" s="28">
        <v>0</v>
      </c>
      <c r="AK174" s="28">
        <v>0.63848014902604189</v>
      </c>
      <c r="AL174" s="30">
        <v>6.8776027957441033E-2</v>
      </c>
      <c r="AM174" s="28">
        <v>8.6282146893573408</v>
      </c>
      <c r="AN174" s="32">
        <v>0.47341543886028942</v>
      </c>
      <c r="AP174" s="28">
        <v>170</v>
      </c>
      <c r="AQ174" s="29">
        <v>2.95</v>
      </c>
      <c r="AR174" s="30">
        <v>0.5</v>
      </c>
      <c r="AS174" s="30">
        <v>3.5714285714285712</v>
      </c>
      <c r="AT174" s="31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0</v>
      </c>
      <c r="AZ174" s="30">
        <v>0</v>
      </c>
      <c r="BA174" s="31">
        <v>0</v>
      </c>
      <c r="BB174" s="32">
        <v>0</v>
      </c>
      <c r="BC174" s="30">
        <v>100</v>
      </c>
      <c r="BD174" s="30">
        <v>0</v>
      </c>
      <c r="BE174" s="30">
        <v>5</v>
      </c>
      <c r="BF174" s="30">
        <v>0</v>
      </c>
      <c r="BG174" s="30">
        <v>0</v>
      </c>
      <c r="BH174" s="30">
        <v>0</v>
      </c>
      <c r="BI174" s="30">
        <v>3.328890038958328</v>
      </c>
      <c r="BJ174" s="31">
        <v>200</v>
      </c>
      <c r="BK174" s="33">
        <v>0.95</v>
      </c>
      <c r="BL174" s="30">
        <v>29.954999999999998</v>
      </c>
      <c r="BM174" s="30">
        <v>1.7120669286762531</v>
      </c>
      <c r="BN174" s="30">
        <v>165</v>
      </c>
      <c r="BO174" s="30">
        <v>0</v>
      </c>
      <c r="BP174" s="30">
        <v>0.81845454545454588</v>
      </c>
      <c r="BQ174" s="32">
        <v>1.0376163204098501E-2</v>
      </c>
      <c r="BR174" s="28">
        <v>2.1055764191420243</v>
      </c>
      <c r="BS174" s="28">
        <v>3.64413007706006E-2</v>
      </c>
      <c r="BT174" s="28">
        <v>0</v>
      </c>
      <c r="BU174" s="28">
        <v>0</v>
      </c>
      <c r="BV174" s="28">
        <v>0.53401387693109315</v>
      </c>
      <c r="BW174" s="28">
        <v>8.8266800463252838E-3</v>
      </c>
      <c r="BX174" s="28">
        <v>1</v>
      </c>
      <c r="BY174" s="28">
        <v>0</v>
      </c>
      <c r="BZ174" s="28">
        <v>0.32162614282035329</v>
      </c>
      <c r="CA174" s="30">
        <v>4.2393733482684923E-2</v>
      </c>
      <c r="CB174" s="28">
        <v>5.7186509430821104</v>
      </c>
      <c r="CC174" s="32">
        <v>0.32102575040360298</v>
      </c>
      <c r="CE174" s="30">
        <f t="shared" si="22"/>
        <v>1.3363062095621219</v>
      </c>
      <c r="CG174" s="55">
        <f t="shared" si="23"/>
        <v>-0.20890909090909116</v>
      </c>
      <c r="CH174" s="50">
        <f t="shared" si="24"/>
        <v>0</v>
      </c>
      <c r="CI174" s="51"/>
      <c r="CJ174" s="51" t="s">
        <v>60</v>
      </c>
      <c r="CK174" s="59">
        <f>AVERAGE(CG368)</f>
        <v>0</v>
      </c>
      <c r="CL174" s="2"/>
      <c r="CM174" s="55">
        <f t="shared" si="25"/>
        <v>0.12112576444472634</v>
      </c>
      <c r="CN174" s="51">
        <f t="shared" si="26"/>
        <v>0</v>
      </c>
      <c r="CO174" s="51"/>
      <c r="CP174" s="51" t="s">
        <v>60</v>
      </c>
      <c r="CQ174" s="59">
        <f>AVERAGE(CM368)</f>
        <v>7.6876147913799153E-2</v>
      </c>
      <c r="CR174" s="2"/>
      <c r="CS174" s="55">
        <f t="shared" si="27"/>
        <v>0</v>
      </c>
      <c r="CT174" s="51">
        <f t="shared" si="28"/>
        <v>1</v>
      </c>
      <c r="CU174" s="51"/>
      <c r="CV174" s="51" t="s">
        <v>60</v>
      </c>
      <c r="CW174" s="59">
        <f>AVERAGE(CS368)</f>
        <v>0.40254060183512408</v>
      </c>
      <c r="CX174" s="2"/>
      <c r="CY174" s="55">
        <f t="shared" si="29"/>
        <v>0.3168540062056886</v>
      </c>
      <c r="CZ174" s="51">
        <f t="shared" si="30"/>
        <v>0</v>
      </c>
      <c r="DA174" s="51"/>
      <c r="DB174" s="51" t="s">
        <v>60</v>
      </c>
      <c r="DC174" s="59">
        <f>AVERAGE(CY368)</f>
        <v>6.1716253825350509E-2</v>
      </c>
      <c r="DD174" s="2"/>
      <c r="DE174" s="55">
        <f t="shared" si="31"/>
        <v>2.9095637462752304</v>
      </c>
      <c r="DF174" s="51">
        <f t="shared" si="32"/>
        <v>0</v>
      </c>
      <c r="DG174" s="51"/>
      <c r="DH174" s="51" t="s">
        <v>60</v>
      </c>
      <c r="DI174" s="59">
        <f>AVERAGE(DE368)</f>
        <v>0.40254060183512408</v>
      </c>
      <c r="DK174" s="15">
        <v>1.3363062095621219</v>
      </c>
    </row>
    <row r="175" spans="1:115" x14ac:dyDescent="0.3">
      <c r="A175" s="28">
        <v>174</v>
      </c>
      <c r="B175" s="29">
        <v>2.95</v>
      </c>
      <c r="C175" s="30">
        <v>1.5833333333333333</v>
      </c>
      <c r="D175" s="30">
        <v>1.2857142857142856</v>
      </c>
      <c r="E175" s="31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1">
        <v>0</v>
      </c>
      <c r="M175" s="32">
        <v>0</v>
      </c>
      <c r="N175" s="30">
        <v>100</v>
      </c>
      <c r="O175" s="30">
        <v>0</v>
      </c>
      <c r="P175" s="30">
        <v>5</v>
      </c>
      <c r="Q175" s="30">
        <v>100</v>
      </c>
      <c r="R175" s="30">
        <v>45</v>
      </c>
      <c r="S175" s="30">
        <v>0</v>
      </c>
      <c r="T175" s="30">
        <v>3.328890038958328</v>
      </c>
      <c r="U175" s="31">
        <v>200</v>
      </c>
      <c r="V175" s="33">
        <v>0.95</v>
      </c>
      <c r="W175" s="30">
        <v>35.4</v>
      </c>
      <c r="X175" s="30">
        <v>1.7196232885309093</v>
      </c>
      <c r="Y175" s="30">
        <v>165</v>
      </c>
      <c r="Z175" s="30">
        <v>0</v>
      </c>
      <c r="AA175" s="30">
        <v>0.78545454545454518</v>
      </c>
      <c r="AB175" s="32">
        <v>1.0421959324429748E-2</v>
      </c>
      <c r="AC175" s="28">
        <v>2.1162655772856205</v>
      </c>
      <c r="AD175" s="28">
        <v>3.716537929909549E-2</v>
      </c>
      <c r="AE175" s="28">
        <v>0</v>
      </c>
      <c r="AF175" s="28">
        <v>0</v>
      </c>
      <c r="AG175" s="28">
        <v>0.77440313918562576</v>
      </c>
      <c r="AH175" s="28">
        <v>9.1329376907984296E-3</v>
      </c>
      <c r="AI175" s="28">
        <v>1.4142135623731005</v>
      </c>
      <c r="AJ175" s="28">
        <v>7.4494167171575297E-16</v>
      </c>
      <c r="AK175" s="28">
        <v>0.6101896578086049</v>
      </c>
      <c r="AL175" s="30">
        <v>5.1909110458510176E-2</v>
      </c>
      <c r="AM175" s="28">
        <v>6.5817343661632206</v>
      </c>
      <c r="AN175" s="32">
        <v>0.40756127199558656</v>
      </c>
      <c r="AP175" s="28">
        <v>174</v>
      </c>
      <c r="AQ175" s="29">
        <v>2.95</v>
      </c>
      <c r="AR175" s="30">
        <v>1.5833333333333333</v>
      </c>
      <c r="AS175" s="30">
        <v>1.2857142857142856</v>
      </c>
      <c r="AT175" s="31">
        <v>0</v>
      </c>
      <c r="AU175" s="30">
        <v>0</v>
      </c>
      <c r="AV175" s="30">
        <v>0</v>
      </c>
      <c r="AW175" s="30">
        <v>0</v>
      </c>
      <c r="AX175" s="30">
        <v>0</v>
      </c>
      <c r="AY175" s="30">
        <v>0</v>
      </c>
      <c r="AZ175" s="30">
        <v>0</v>
      </c>
      <c r="BA175" s="31">
        <v>0</v>
      </c>
      <c r="BB175" s="32">
        <v>0</v>
      </c>
      <c r="BC175" s="30">
        <v>100</v>
      </c>
      <c r="BD175" s="30">
        <v>0</v>
      </c>
      <c r="BE175" s="30">
        <v>5</v>
      </c>
      <c r="BF175" s="30">
        <v>0</v>
      </c>
      <c r="BG175" s="30">
        <v>0</v>
      </c>
      <c r="BH175" s="30">
        <v>0</v>
      </c>
      <c r="BI175" s="30">
        <v>3.328890038958328</v>
      </c>
      <c r="BJ175" s="31">
        <v>200</v>
      </c>
      <c r="BK175" s="33">
        <v>0.95</v>
      </c>
      <c r="BL175" s="30">
        <v>11.88</v>
      </c>
      <c r="BM175" s="30">
        <v>0.91596645744500282</v>
      </c>
      <c r="BN175" s="30">
        <v>165</v>
      </c>
      <c r="BO175" s="30">
        <v>0</v>
      </c>
      <c r="BP175" s="30">
        <v>0.92799999999999994</v>
      </c>
      <c r="BQ175" s="32">
        <v>5.551311863303046E-3</v>
      </c>
      <c r="BR175" s="28">
        <v>3.3406464971490766</v>
      </c>
      <c r="BS175" s="28">
        <v>7.2774092131475968E-2</v>
      </c>
      <c r="BT175" s="28">
        <v>0</v>
      </c>
      <c r="BU175" s="28">
        <v>0</v>
      </c>
      <c r="BV175" s="28">
        <v>0.58931589880799529</v>
      </c>
      <c r="BW175" s="28">
        <v>1.0583400937313784E-2</v>
      </c>
      <c r="BX175" s="28">
        <v>1.4142135623731005</v>
      </c>
      <c r="BY175" s="28">
        <v>7.4494167171575297E-16</v>
      </c>
      <c r="BZ175" s="28">
        <v>0.33970176731032103</v>
      </c>
      <c r="CA175" s="30">
        <v>3.011372559231916E-2</v>
      </c>
      <c r="CB175" s="28">
        <v>5.10369412016402</v>
      </c>
      <c r="CC175" s="32">
        <v>0.31447881002066003</v>
      </c>
      <c r="CE175" s="30">
        <f t="shared" si="22"/>
        <v>1.4267845968170128</v>
      </c>
      <c r="CG175" s="55">
        <f t="shared" si="23"/>
        <v>-0.14254545454545475</v>
      </c>
      <c r="CH175" s="50">
        <f t="shared" si="24"/>
        <v>0</v>
      </c>
      <c r="CI175" s="51"/>
      <c r="CJ175" s="51" t="s">
        <v>61</v>
      </c>
      <c r="CK175" s="59">
        <f>AVERAGE(CG369:CG371)</f>
        <v>0</v>
      </c>
      <c r="CL175" s="2"/>
      <c r="CM175" s="55">
        <f t="shared" si="25"/>
        <v>0.18508724037763047</v>
      </c>
      <c r="CN175" s="51">
        <f t="shared" si="26"/>
        <v>0</v>
      </c>
      <c r="CO175" s="51"/>
      <c r="CP175" s="51" t="s">
        <v>61</v>
      </c>
      <c r="CQ175" s="59">
        <f>AVERAGE(CM369:CM371)</f>
        <v>9.3203336109009036E-2</v>
      </c>
      <c r="CR175" s="2"/>
      <c r="CS175" s="55">
        <f t="shared" si="27"/>
        <v>0</v>
      </c>
      <c r="CT175" s="51">
        <f t="shared" si="28"/>
        <v>1</v>
      </c>
      <c r="CU175" s="51"/>
      <c r="CV175" s="51" t="s">
        <v>61</v>
      </c>
      <c r="CW175" s="59">
        <f>AVERAGE(CS369:CS371)</f>
        <v>0.37629142856759135</v>
      </c>
      <c r="CX175" s="2"/>
      <c r="CY175" s="55">
        <f t="shared" si="29"/>
        <v>0.27048789049828387</v>
      </c>
      <c r="CZ175" s="51">
        <f t="shared" si="30"/>
        <v>0</v>
      </c>
      <c r="DA175" s="51"/>
      <c r="DB175" s="51" t="s">
        <v>61</v>
      </c>
      <c r="DC175" s="59">
        <f>AVERAGE(CY369:CY371)</f>
        <v>5.5292211920273414E-2</v>
      </c>
      <c r="DD175" s="2"/>
      <c r="DE175" s="55">
        <f t="shared" si="31"/>
        <v>1.4780402459992006</v>
      </c>
      <c r="DF175" s="51">
        <f t="shared" si="32"/>
        <v>0</v>
      </c>
      <c r="DG175" s="51"/>
      <c r="DH175" s="51" t="s">
        <v>61</v>
      </c>
      <c r="DI175" s="59">
        <f>AVERAGE(DE369:DE371)</f>
        <v>0.37629142856759135</v>
      </c>
      <c r="DK175" s="15">
        <v>1.4267845968170128</v>
      </c>
    </row>
    <row r="176" spans="1:115" x14ac:dyDescent="0.3">
      <c r="A176" s="28">
        <v>171</v>
      </c>
      <c r="B176" s="29">
        <v>2.95</v>
      </c>
      <c r="C176" s="30">
        <v>0.5</v>
      </c>
      <c r="D176" s="30">
        <v>4.7142857142857135</v>
      </c>
      <c r="E176" s="31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1">
        <v>0</v>
      </c>
      <c r="M176" s="32">
        <v>0</v>
      </c>
      <c r="N176" s="30">
        <v>100</v>
      </c>
      <c r="O176" s="30">
        <v>0</v>
      </c>
      <c r="P176" s="30">
        <v>5</v>
      </c>
      <c r="Q176" s="30">
        <v>100</v>
      </c>
      <c r="R176" s="30">
        <v>45</v>
      </c>
      <c r="S176" s="30">
        <v>0</v>
      </c>
      <c r="T176" s="30">
        <v>3.328890038958328</v>
      </c>
      <c r="U176" s="31">
        <v>200</v>
      </c>
      <c r="V176" s="33">
        <v>0.95</v>
      </c>
      <c r="W176" s="30">
        <v>33.255000000000003</v>
      </c>
      <c r="X176" s="30">
        <v>1.5575576142441494</v>
      </c>
      <c r="Y176" s="30">
        <v>165</v>
      </c>
      <c r="Z176" s="30">
        <v>0</v>
      </c>
      <c r="AA176" s="30">
        <v>0.79845454545454553</v>
      </c>
      <c r="AB176" s="32">
        <v>9.4397431166312121E-3</v>
      </c>
      <c r="AC176" s="28">
        <v>2.1476033843944817</v>
      </c>
      <c r="AD176" s="28">
        <v>3.486624929615071E-2</v>
      </c>
      <c r="AE176" s="28">
        <v>0</v>
      </c>
      <c r="AF176" s="28">
        <v>0</v>
      </c>
      <c r="AG176" s="28">
        <v>0.76576513553009617</v>
      </c>
      <c r="AH176" s="28">
        <v>8.6279568043497994E-3</v>
      </c>
      <c r="AI176" s="28">
        <v>1.4142135623731005</v>
      </c>
      <c r="AJ176" s="28">
        <v>7.4494167171575297E-16</v>
      </c>
      <c r="AK176" s="28">
        <v>0.65584256100794125</v>
      </c>
      <c r="AL176" s="30">
        <v>5.813721155160901E-2</v>
      </c>
      <c r="AM176" s="28">
        <v>6.1069225924913102</v>
      </c>
      <c r="AN176" s="32">
        <v>0.33238557407880337</v>
      </c>
      <c r="AP176" s="28">
        <v>171</v>
      </c>
      <c r="AQ176" s="29">
        <v>2.95</v>
      </c>
      <c r="AR176" s="30">
        <v>0.5</v>
      </c>
      <c r="AS176" s="30">
        <v>4.7142857142857135</v>
      </c>
      <c r="AT176" s="31">
        <v>0</v>
      </c>
      <c r="AU176" s="30">
        <v>0</v>
      </c>
      <c r="AV176" s="30">
        <v>0</v>
      </c>
      <c r="AW176" s="30">
        <v>0</v>
      </c>
      <c r="AX176" s="30">
        <v>0</v>
      </c>
      <c r="AY176" s="30">
        <v>0</v>
      </c>
      <c r="AZ176" s="30">
        <v>0</v>
      </c>
      <c r="BA176" s="31">
        <v>0</v>
      </c>
      <c r="BB176" s="32">
        <v>0</v>
      </c>
      <c r="BC176" s="30">
        <v>100</v>
      </c>
      <c r="BD176" s="30">
        <v>0</v>
      </c>
      <c r="BE176" s="30">
        <v>5</v>
      </c>
      <c r="BF176" s="30">
        <v>0</v>
      </c>
      <c r="BG176" s="30">
        <v>0</v>
      </c>
      <c r="BH176" s="30">
        <v>0</v>
      </c>
      <c r="BI176" s="30">
        <v>3.328890038958328</v>
      </c>
      <c r="BJ176" s="31">
        <v>200</v>
      </c>
      <c r="BK176" s="33">
        <v>0.95</v>
      </c>
      <c r="BL176" s="30">
        <v>11.425000000000001</v>
      </c>
      <c r="BM176" s="30">
        <v>0.98879222220370599</v>
      </c>
      <c r="BN176" s="30">
        <v>165</v>
      </c>
      <c r="BO176" s="30">
        <v>0</v>
      </c>
      <c r="BP176" s="30">
        <v>0.93075757575757534</v>
      </c>
      <c r="BQ176" s="32">
        <v>5.9926801345679161E-3</v>
      </c>
      <c r="BR176" s="28">
        <v>3.2816259133702896</v>
      </c>
      <c r="BS176" s="28">
        <v>6.9839637280994918E-2</v>
      </c>
      <c r="BT176" s="28">
        <v>0</v>
      </c>
      <c r="BU176" s="28">
        <v>0</v>
      </c>
      <c r="BV176" s="28">
        <v>0.59505387338963867</v>
      </c>
      <c r="BW176" s="28">
        <v>1.1055371758572264E-2</v>
      </c>
      <c r="BX176" s="28">
        <v>1.4142135623731005</v>
      </c>
      <c r="BY176" s="28">
        <v>7.4494167171575297E-16</v>
      </c>
      <c r="BZ176" s="28">
        <v>0.31543309299840044</v>
      </c>
      <c r="CA176" s="30">
        <v>2.6194744900022666E-2</v>
      </c>
      <c r="CB176" s="28">
        <v>4.8306922973621731</v>
      </c>
      <c r="CC176" s="32">
        <v>0.2951540327121242</v>
      </c>
      <c r="CE176" s="30">
        <f t="shared" si="22"/>
        <v>1.5352989471574767</v>
      </c>
      <c r="CG176" s="55">
        <f t="shared" si="23"/>
        <v>-0.13230303030302981</v>
      </c>
      <c r="CH176" s="50">
        <f t="shared" si="24"/>
        <v>0</v>
      </c>
      <c r="CI176" s="51"/>
      <c r="CJ176" s="51" t="s">
        <v>62</v>
      </c>
      <c r="CK176" s="59">
        <f>AVERAGE(CG372)</f>
        <v>0</v>
      </c>
      <c r="CL176" s="2"/>
      <c r="CM176" s="55">
        <f t="shared" si="25"/>
        <v>0.17071126214045751</v>
      </c>
      <c r="CN176" s="51">
        <f t="shared" si="26"/>
        <v>0</v>
      </c>
      <c r="CO176" s="51"/>
      <c r="CP176" s="51" t="s">
        <v>62</v>
      </c>
      <c r="CQ176" s="59">
        <f>AVERAGE(CM372)</f>
        <v>6.2460026778591304E-2</v>
      </c>
      <c r="CR176" s="2"/>
      <c r="CS176" s="55">
        <f t="shared" si="27"/>
        <v>0</v>
      </c>
      <c r="CT176" s="51">
        <f t="shared" si="28"/>
        <v>1</v>
      </c>
      <c r="CU176" s="51"/>
      <c r="CV176" s="51" t="s">
        <v>62</v>
      </c>
      <c r="CW176" s="59">
        <f>AVERAGE(CS372)</f>
        <v>0.33596631104532193</v>
      </c>
      <c r="CX176" s="2"/>
      <c r="CY176" s="55">
        <f t="shared" si="29"/>
        <v>0.34040946800954081</v>
      </c>
      <c r="CZ176" s="51">
        <f t="shared" si="30"/>
        <v>0</v>
      </c>
      <c r="DA176" s="51"/>
      <c r="DB176" s="51" t="s">
        <v>62</v>
      </c>
      <c r="DC176" s="59">
        <f>AVERAGE(CY372)</f>
        <v>6.4954988559215554E-2</v>
      </c>
      <c r="DD176" s="2"/>
      <c r="DE176" s="55">
        <f t="shared" si="31"/>
        <v>1.2762302951291371</v>
      </c>
      <c r="DF176" s="51">
        <f t="shared" si="32"/>
        <v>0</v>
      </c>
      <c r="DG176" s="51"/>
      <c r="DH176" s="51" t="s">
        <v>62</v>
      </c>
      <c r="DI176" s="59">
        <f>AVERAGE(DE372)</f>
        <v>0.33596631104532193</v>
      </c>
      <c r="DK176" s="15">
        <v>1.5352989471574767</v>
      </c>
    </row>
    <row r="177" spans="1:115" x14ac:dyDescent="0.3">
      <c r="A177" s="28">
        <v>172</v>
      </c>
      <c r="B177" s="29">
        <v>2.95</v>
      </c>
      <c r="C177" s="30">
        <v>0.5</v>
      </c>
      <c r="D177" s="30">
        <v>5.8571428571428559</v>
      </c>
      <c r="E177" s="31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1">
        <v>0</v>
      </c>
      <c r="M177" s="32">
        <v>0</v>
      </c>
      <c r="N177" s="30">
        <v>100</v>
      </c>
      <c r="O177" s="30">
        <v>0</v>
      </c>
      <c r="P177" s="30">
        <v>5</v>
      </c>
      <c r="Q177" s="30">
        <v>100</v>
      </c>
      <c r="R177" s="30">
        <v>45</v>
      </c>
      <c r="S177" s="30">
        <v>0</v>
      </c>
      <c r="T177" s="30">
        <v>3.328890038958328</v>
      </c>
      <c r="U177" s="31">
        <v>200</v>
      </c>
      <c r="V177" s="33">
        <v>0.95</v>
      </c>
      <c r="W177" s="30">
        <v>35.85</v>
      </c>
      <c r="X177" s="30">
        <v>1.6199014583063605</v>
      </c>
      <c r="Y177" s="30">
        <v>165</v>
      </c>
      <c r="Z177" s="30">
        <v>0</v>
      </c>
      <c r="AA177" s="30">
        <v>0.78272727272727327</v>
      </c>
      <c r="AB177" s="32">
        <v>9.817584595796125E-3</v>
      </c>
      <c r="AC177" s="28">
        <v>2.1247437131695928</v>
      </c>
      <c r="AD177" s="28">
        <v>3.4572003940126383E-2</v>
      </c>
      <c r="AE177" s="28">
        <v>0</v>
      </c>
      <c r="AF177" s="28">
        <v>0</v>
      </c>
      <c r="AG177" s="28">
        <v>0.7736110042928237</v>
      </c>
      <c r="AH177" s="28">
        <v>8.4040365249135416E-3</v>
      </c>
      <c r="AI177" s="28">
        <v>1.4142135623731005</v>
      </c>
      <c r="AJ177" s="28">
        <v>7.4494167171575297E-16</v>
      </c>
      <c r="AK177" s="28">
        <v>0.57381724539005119</v>
      </c>
      <c r="AL177" s="30">
        <v>5.6793661995374674E-2</v>
      </c>
      <c r="AM177" s="28">
        <v>6.4974658242564693</v>
      </c>
      <c r="AN177" s="32">
        <v>0.34825187685080089</v>
      </c>
      <c r="AP177" s="28">
        <v>172</v>
      </c>
      <c r="AQ177" s="29">
        <v>2.95</v>
      </c>
      <c r="AR177" s="30">
        <v>0.5</v>
      </c>
      <c r="AS177" s="30">
        <v>5.8571428571428559</v>
      </c>
      <c r="AT177" s="31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1">
        <v>0</v>
      </c>
      <c r="BB177" s="32">
        <v>0</v>
      </c>
      <c r="BC177" s="30">
        <v>100</v>
      </c>
      <c r="BD177" s="30">
        <v>0</v>
      </c>
      <c r="BE177" s="30">
        <v>5</v>
      </c>
      <c r="BF177" s="30">
        <v>0</v>
      </c>
      <c r="BG177" s="30">
        <v>0</v>
      </c>
      <c r="BH177" s="30">
        <v>0</v>
      </c>
      <c r="BI177" s="30">
        <v>3.328890038958328</v>
      </c>
      <c r="BJ177" s="31">
        <v>200</v>
      </c>
      <c r="BK177" s="33">
        <v>0.95</v>
      </c>
      <c r="BL177" s="30">
        <v>12.17</v>
      </c>
      <c r="BM177" s="30">
        <v>1.0240014875543413</v>
      </c>
      <c r="BN177" s="30">
        <v>165</v>
      </c>
      <c r="BO177" s="30">
        <v>0</v>
      </c>
      <c r="BP177" s="30">
        <v>0.92624242424242442</v>
      </c>
      <c r="BQ177" s="32">
        <v>6.206069621541464E-3</v>
      </c>
      <c r="BR177" s="28">
        <v>3.3161054445817864</v>
      </c>
      <c r="BS177" s="28">
        <v>6.8597112239491137E-2</v>
      </c>
      <c r="BT177" s="28">
        <v>0</v>
      </c>
      <c r="BU177" s="28">
        <v>0</v>
      </c>
      <c r="BV177" s="28">
        <v>0.59249355362894141</v>
      </c>
      <c r="BW177" s="28">
        <v>1.0468560792988366E-2</v>
      </c>
      <c r="BX177" s="28">
        <v>1.4127326645049842</v>
      </c>
      <c r="BY177" s="28">
        <v>2.9202662423998215E-3</v>
      </c>
      <c r="BZ177" s="28">
        <v>0.36174499516113173</v>
      </c>
      <c r="CA177" s="30">
        <v>3.0423769067444269E-2</v>
      </c>
      <c r="CB177" s="28">
        <v>5.1213137124350068</v>
      </c>
      <c r="CC177" s="32">
        <v>0.33101046838788584</v>
      </c>
      <c r="CE177" s="30">
        <f t="shared" si="22"/>
        <v>1.7113069358158484</v>
      </c>
      <c r="CG177" s="55">
        <f t="shared" si="23"/>
        <v>-0.14351515151515115</v>
      </c>
      <c r="CH177" s="50">
        <f t="shared" si="24"/>
        <v>0</v>
      </c>
      <c r="CI177" s="51"/>
      <c r="CJ177" s="51" t="s">
        <v>63</v>
      </c>
      <c r="CK177" s="59">
        <f>AVERAGE(CG373:CG375)</f>
        <v>0</v>
      </c>
      <c r="CL177" s="2"/>
      <c r="CM177" s="55">
        <f t="shared" si="25"/>
        <v>0.1811174506638823</v>
      </c>
      <c r="CN177" s="51">
        <f t="shared" si="26"/>
        <v>0</v>
      </c>
      <c r="CO177" s="51"/>
      <c r="CP177" s="51" t="s">
        <v>63</v>
      </c>
      <c r="CQ177" s="59">
        <f>AVERAGE(CM373:CM375)</f>
        <v>7.4940542108377528E-2</v>
      </c>
      <c r="CR177" s="2"/>
      <c r="CS177" s="55">
        <f t="shared" si="27"/>
        <v>1.4808978681162266E-3</v>
      </c>
      <c r="CT177" s="51">
        <f t="shared" si="28"/>
        <v>1</v>
      </c>
      <c r="CU177" s="51"/>
      <c r="CV177" s="51" t="s">
        <v>63</v>
      </c>
      <c r="CW177" s="59">
        <f>AVERAGE(CS373:CS375)</f>
        <v>0.3238732968917028</v>
      </c>
      <c r="CX177" s="2"/>
      <c r="CY177" s="55">
        <f t="shared" si="29"/>
        <v>0.21207225022891946</v>
      </c>
      <c r="CZ177" s="51">
        <f t="shared" si="30"/>
        <v>0</v>
      </c>
      <c r="DA177" s="51"/>
      <c r="DB177" s="51" t="s">
        <v>63</v>
      </c>
      <c r="DC177" s="59">
        <f>AVERAGE(CY373:CY375)</f>
        <v>7.6829938370835668E-2</v>
      </c>
      <c r="DD177" s="2"/>
      <c r="DE177" s="55">
        <f t="shared" si="31"/>
        <v>1.3761521118214626</v>
      </c>
      <c r="DF177" s="51">
        <f t="shared" si="32"/>
        <v>0</v>
      </c>
      <c r="DG177" s="51"/>
      <c r="DH177" s="51" t="s">
        <v>63</v>
      </c>
      <c r="DI177" s="59">
        <f>AVERAGE(DE373:DE375)</f>
        <v>0.3238732968917028</v>
      </c>
      <c r="DK177" s="15">
        <v>1.7113069358158484</v>
      </c>
    </row>
    <row r="178" spans="1:115" x14ac:dyDescent="0.3">
      <c r="A178" s="28">
        <v>180</v>
      </c>
      <c r="B178" s="29">
        <v>2.95</v>
      </c>
      <c r="C178" s="30">
        <v>2.6666666666666665</v>
      </c>
      <c r="D178" s="30">
        <v>1.2857142857142856</v>
      </c>
      <c r="E178" s="31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1">
        <v>0</v>
      </c>
      <c r="M178" s="32">
        <v>0</v>
      </c>
      <c r="N178" s="30">
        <v>100</v>
      </c>
      <c r="O178" s="30">
        <v>0</v>
      </c>
      <c r="P178" s="30">
        <v>5</v>
      </c>
      <c r="Q178" s="30">
        <v>100</v>
      </c>
      <c r="R178" s="30">
        <v>45</v>
      </c>
      <c r="S178" s="30">
        <v>0</v>
      </c>
      <c r="T178" s="30">
        <v>3.328890038958328</v>
      </c>
      <c r="U178" s="31">
        <v>200</v>
      </c>
      <c r="V178" s="33">
        <v>0.95</v>
      </c>
      <c r="W178" s="30">
        <v>36.255000000000003</v>
      </c>
      <c r="X178" s="30">
        <v>1.6092660899562816</v>
      </c>
      <c r="Y178" s="30">
        <v>165</v>
      </c>
      <c r="Z178" s="30">
        <v>0</v>
      </c>
      <c r="AA178" s="30">
        <v>0.78027272727272745</v>
      </c>
      <c r="AB178" s="32">
        <v>9.7531278179168578E-3</v>
      </c>
      <c r="AC178" s="28">
        <v>2.1353197070401695</v>
      </c>
      <c r="AD178" s="28">
        <v>3.6843457435016359E-2</v>
      </c>
      <c r="AE178" s="28">
        <v>0</v>
      </c>
      <c r="AF178" s="28">
        <v>0</v>
      </c>
      <c r="AG178" s="28">
        <v>0.77103019738416312</v>
      </c>
      <c r="AH178" s="28">
        <v>9.436968945728973E-3</v>
      </c>
      <c r="AI178" s="28">
        <v>1.4142135623731005</v>
      </c>
      <c r="AJ178" s="28">
        <v>7.4494167171575297E-16</v>
      </c>
      <c r="AK178" s="28">
        <v>0.56441952717107469</v>
      </c>
      <c r="AL178" s="30">
        <v>5.4943245067835059E-2</v>
      </c>
      <c r="AM178" s="28">
        <v>6.2766781872992601</v>
      </c>
      <c r="AN178" s="32">
        <v>0.32250377762616617</v>
      </c>
      <c r="AP178" s="28">
        <v>180</v>
      </c>
      <c r="AQ178" s="29">
        <v>2.95</v>
      </c>
      <c r="AR178" s="30">
        <v>2.6666666666666665</v>
      </c>
      <c r="AS178" s="30">
        <v>1.2857142857142856</v>
      </c>
      <c r="AT178" s="31">
        <v>0</v>
      </c>
      <c r="AU178" s="30">
        <v>0</v>
      </c>
      <c r="AV178" s="30">
        <v>0</v>
      </c>
      <c r="AW178" s="30">
        <v>0</v>
      </c>
      <c r="AX178" s="30">
        <v>0</v>
      </c>
      <c r="AY178" s="30">
        <v>0</v>
      </c>
      <c r="AZ178" s="30">
        <v>0</v>
      </c>
      <c r="BA178" s="31">
        <v>0</v>
      </c>
      <c r="BB178" s="32">
        <v>0</v>
      </c>
      <c r="BC178" s="30">
        <v>100</v>
      </c>
      <c r="BD178" s="30">
        <v>0</v>
      </c>
      <c r="BE178" s="30">
        <v>5</v>
      </c>
      <c r="BF178" s="30">
        <v>0</v>
      </c>
      <c r="BG178" s="30">
        <v>0</v>
      </c>
      <c r="BH178" s="30">
        <v>0</v>
      </c>
      <c r="BI178" s="30">
        <v>3.328890038958328</v>
      </c>
      <c r="BJ178" s="31">
        <v>200</v>
      </c>
      <c r="BK178" s="33">
        <v>0.95</v>
      </c>
      <c r="BL178" s="30">
        <v>11.51</v>
      </c>
      <c r="BM178" s="30">
        <v>1.0050175554720358</v>
      </c>
      <c r="BN178" s="30">
        <v>165</v>
      </c>
      <c r="BO178" s="30">
        <v>0</v>
      </c>
      <c r="BP178" s="30">
        <v>0.93024242424242376</v>
      </c>
      <c r="BQ178" s="32">
        <v>6.0910154877093087E-3</v>
      </c>
      <c r="BR178" s="28">
        <v>3.3777362749921962</v>
      </c>
      <c r="BS178" s="28">
        <v>7.153168912562409E-2</v>
      </c>
      <c r="BT178" s="28">
        <v>0</v>
      </c>
      <c r="BU178" s="28">
        <v>0</v>
      </c>
      <c r="BV178" s="28">
        <v>0.58450132350554396</v>
      </c>
      <c r="BW178" s="28">
        <v>1.07873095898624E-2</v>
      </c>
      <c r="BX178" s="28">
        <v>1.4127326645049842</v>
      </c>
      <c r="BY178" s="28">
        <v>2.9202662423998211E-3</v>
      </c>
      <c r="BZ178" s="28">
        <v>0.30956086166310914</v>
      </c>
      <c r="CA178" s="30">
        <v>2.6494882117849766E-2</v>
      </c>
      <c r="CB178" s="28">
        <v>5.175698598928002</v>
      </c>
      <c r="CC178" s="32">
        <v>0.31637101980074145</v>
      </c>
      <c r="CE178" s="30">
        <f t="shared" si="22"/>
        <v>1.8516401995451028</v>
      </c>
      <c r="CG178" s="55">
        <f t="shared" si="23"/>
        <v>-0.14996969696969631</v>
      </c>
      <c r="CH178" s="50">
        <f t="shared" si="24"/>
        <v>0</v>
      </c>
      <c r="CI178" s="51"/>
      <c r="CJ178" s="51" t="s">
        <v>64</v>
      </c>
      <c r="CK178" s="59">
        <f>AVERAGE(CG376:CG377)</f>
        <v>0</v>
      </c>
      <c r="CL178" s="2"/>
      <c r="CM178" s="55">
        <f t="shared" si="25"/>
        <v>0.18652887387861916</v>
      </c>
      <c r="CN178" s="51">
        <f t="shared" si="26"/>
        <v>0</v>
      </c>
      <c r="CO178" s="51"/>
      <c r="CP178" s="51" t="s">
        <v>64</v>
      </c>
      <c r="CQ178" s="59">
        <f>AVERAGE(CM376:CM377)</f>
        <v>5.3610403032791076E-2</v>
      </c>
      <c r="CR178" s="2"/>
      <c r="CS178" s="55">
        <f t="shared" si="27"/>
        <v>1.4808978681162266E-3</v>
      </c>
      <c r="CT178" s="51">
        <f t="shared" si="28"/>
        <v>1</v>
      </c>
      <c r="CU178" s="51"/>
      <c r="CV178" s="51" t="s">
        <v>64</v>
      </c>
      <c r="CW178" s="59">
        <f>AVERAGE(CS376:CS377)</f>
        <v>0.29790338135343641</v>
      </c>
      <c r="CX178" s="2"/>
      <c r="CY178" s="55">
        <f t="shared" si="29"/>
        <v>0.25485866550796554</v>
      </c>
      <c r="CZ178" s="51">
        <f t="shared" si="30"/>
        <v>0</v>
      </c>
      <c r="DA178" s="51"/>
      <c r="DB178" s="51" t="s">
        <v>64</v>
      </c>
      <c r="DC178" s="59">
        <f>AVERAGE(CY376:CY377)</f>
        <v>6.3057388743975151E-2</v>
      </c>
      <c r="DD178" s="2"/>
      <c r="DE178" s="55">
        <f t="shared" si="31"/>
        <v>1.1009795883712581</v>
      </c>
      <c r="DF178" s="51">
        <f t="shared" si="32"/>
        <v>0</v>
      </c>
      <c r="DG178" s="51"/>
      <c r="DH178" s="51" t="s">
        <v>64</v>
      </c>
      <c r="DI178" s="59">
        <f>AVERAGE(DE376:DE377)</f>
        <v>0.29790338135343641</v>
      </c>
      <c r="DK178" s="15">
        <v>1.8516401995451028</v>
      </c>
    </row>
    <row r="179" spans="1:115" x14ac:dyDescent="0.3">
      <c r="A179" s="28">
        <v>173</v>
      </c>
      <c r="B179" s="29">
        <v>2.95</v>
      </c>
      <c r="C179" s="30">
        <v>0.5</v>
      </c>
      <c r="D179" s="30">
        <v>6.9999999999999982</v>
      </c>
      <c r="E179" s="31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1">
        <v>0</v>
      </c>
      <c r="M179" s="32">
        <v>0</v>
      </c>
      <c r="N179" s="30">
        <v>100</v>
      </c>
      <c r="O179" s="30">
        <v>0</v>
      </c>
      <c r="P179" s="30">
        <v>5</v>
      </c>
      <c r="Q179" s="30">
        <v>100</v>
      </c>
      <c r="R179" s="30">
        <v>45</v>
      </c>
      <c r="S179" s="30">
        <v>0</v>
      </c>
      <c r="T179" s="30">
        <v>3.328890038958328</v>
      </c>
      <c r="U179" s="31">
        <v>200</v>
      </c>
      <c r="V179" s="33">
        <v>0.95</v>
      </c>
      <c r="W179" s="30">
        <v>34.255000000000003</v>
      </c>
      <c r="X179" s="30">
        <v>1.5521535562433499</v>
      </c>
      <c r="Y179" s="30">
        <v>165</v>
      </c>
      <c r="Z179" s="30">
        <v>0</v>
      </c>
      <c r="AA179" s="30">
        <v>0.7923939393939391</v>
      </c>
      <c r="AB179" s="32">
        <v>9.4069912499597005E-3</v>
      </c>
      <c r="AC179" s="28">
        <v>2.148569758227437</v>
      </c>
      <c r="AD179" s="28">
        <v>3.2320410292335996E-2</v>
      </c>
      <c r="AE179" s="28">
        <v>0</v>
      </c>
      <c r="AF179" s="28">
        <v>0</v>
      </c>
      <c r="AG179" s="28">
        <v>0.76446614084099296</v>
      </c>
      <c r="AH179" s="28">
        <v>7.8706661751510882E-3</v>
      </c>
      <c r="AI179" s="28">
        <v>1.4142135623731005</v>
      </c>
      <c r="AJ179" s="28">
        <v>7.4494167171575297E-16</v>
      </c>
      <c r="AK179" s="28">
        <v>0.57037114062649996</v>
      </c>
      <c r="AL179" s="30">
        <v>5.3187018880924551E-2</v>
      </c>
      <c r="AM179" s="28">
        <v>6.2375345505867328</v>
      </c>
      <c r="AN179" s="32">
        <v>0.33516723881089094</v>
      </c>
      <c r="AP179" s="28">
        <v>173</v>
      </c>
      <c r="AQ179" s="29">
        <v>2.95</v>
      </c>
      <c r="AR179" s="30">
        <v>0.5</v>
      </c>
      <c r="AS179" s="30">
        <v>6.9999999999999982</v>
      </c>
      <c r="AT179" s="31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1">
        <v>0</v>
      </c>
      <c r="BB179" s="32">
        <v>0</v>
      </c>
      <c r="BC179" s="30">
        <v>100</v>
      </c>
      <c r="BD179" s="30">
        <v>0</v>
      </c>
      <c r="BE179" s="30">
        <v>5</v>
      </c>
      <c r="BF179" s="30">
        <v>0</v>
      </c>
      <c r="BG179" s="30">
        <v>0</v>
      </c>
      <c r="BH179" s="30">
        <v>0</v>
      </c>
      <c r="BI179" s="30">
        <v>3.328890038958328</v>
      </c>
      <c r="BJ179" s="31">
        <v>200</v>
      </c>
      <c r="BK179" s="33">
        <v>0.95</v>
      </c>
      <c r="BL179" s="30">
        <v>11.955</v>
      </c>
      <c r="BM179" s="30">
        <v>1.0159731498707616</v>
      </c>
      <c r="BN179" s="30">
        <v>165</v>
      </c>
      <c r="BO179" s="30">
        <v>0</v>
      </c>
      <c r="BP179" s="30">
        <v>0.92754545454545434</v>
      </c>
      <c r="BQ179" s="32">
        <v>6.157413029519769E-3</v>
      </c>
      <c r="BR179" s="28">
        <v>3.3683042890571655</v>
      </c>
      <c r="BS179" s="28">
        <v>7.0183883265864513E-2</v>
      </c>
      <c r="BT179" s="28">
        <v>0</v>
      </c>
      <c r="BU179" s="28">
        <v>0</v>
      </c>
      <c r="BV179" s="28">
        <v>0.58718764772002674</v>
      </c>
      <c r="BW179" s="28">
        <v>1.0952798012831817E-2</v>
      </c>
      <c r="BX179" s="28">
        <v>1.4142135623731005</v>
      </c>
      <c r="BY179" s="28">
        <v>7.4494167171575297E-16</v>
      </c>
      <c r="BZ179" s="28">
        <v>0.33870847941581189</v>
      </c>
      <c r="CA179" s="30">
        <v>3.0476115458361062E-2</v>
      </c>
      <c r="CB179" s="28">
        <v>5.034988499477782</v>
      </c>
      <c r="CC179" s="32">
        <v>0.31433382598542808</v>
      </c>
      <c r="CE179" s="30">
        <f t="shared" si="22"/>
        <v>1.8708286933869704</v>
      </c>
      <c r="CG179" s="55">
        <f t="shared" si="23"/>
        <v>-0.13515151515151524</v>
      </c>
      <c r="CH179" s="50">
        <f t="shared" si="24"/>
        <v>0</v>
      </c>
      <c r="CI179" s="51"/>
      <c r="CJ179" s="51" t="s">
        <v>65</v>
      </c>
      <c r="CK179" s="59">
        <f>AVERAGE(CG378)</f>
        <v>0</v>
      </c>
      <c r="CL179" s="2"/>
      <c r="CM179" s="55">
        <f t="shared" si="25"/>
        <v>0.17727849312096622</v>
      </c>
      <c r="CN179" s="51">
        <f t="shared" si="26"/>
        <v>0</v>
      </c>
      <c r="CO179" s="51"/>
      <c r="CP179" s="51" t="s">
        <v>65</v>
      </c>
      <c r="CQ179" s="59">
        <f>AVERAGE(CM378)</f>
        <v>8.2940215577838039E-2</v>
      </c>
      <c r="CR179" s="2"/>
      <c r="CS179" s="55">
        <f t="shared" si="27"/>
        <v>0</v>
      </c>
      <c r="CT179" s="51">
        <f t="shared" si="28"/>
        <v>1</v>
      </c>
      <c r="CU179" s="51"/>
      <c r="CV179" s="51" t="s">
        <v>65</v>
      </c>
      <c r="CW179" s="59">
        <f>AVERAGE(CS378)</f>
        <v>0.27544509377494775</v>
      </c>
      <c r="CX179" s="2"/>
      <c r="CY179" s="55">
        <f t="shared" si="29"/>
        <v>0.23166266121068807</v>
      </c>
      <c r="CZ179" s="51">
        <f t="shared" si="30"/>
        <v>0</v>
      </c>
      <c r="DA179" s="51"/>
      <c r="DB179" s="51" t="s">
        <v>65</v>
      </c>
      <c r="DC179" s="59">
        <f>AVERAGE(CY378)</f>
        <v>5.9772372304947252E-2</v>
      </c>
      <c r="DD179" s="2"/>
      <c r="DE179" s="55">
        <f t="shared" si="31"/>
        <v>1.2025460511089507</v>
      </c>
      <c r="DF179" s="51">
        <f t="shared" si="32"/>
        <v>0</v>
      </c>
      <c r="DG179" s="51"/>
      <c r="DH179" s="51" t="s">
        <v>65</v>
      </c>
      <c r="DI179" s="59">
        <f>AVERAGE(DE378)</f>
        <v>0.27544509377494775</v>
      </c>
      <c r="DK179" s="15">
        <v>1.8708286933869704</v>
      </c>
    </row>
    <row r="180" spans="1:115" x14ac:dyDescent="0.3">
      <c r="A180" s="28">
        <v>175</v>
      </c>
      <c r="B180" s="29">
        <v>2.95</v>
      </c>
      <c r="C180" s="30">
        <v>1.5833333333333333</v>
      </c>
      <c r="D180" s="30">
        <v>2.4285714285714284</v>
      </c>
      <c r="E180" s="31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1">
        <v>0</v>
      </c>
      <c r="M180" s="32">
        <v>0</v>
      </c>
      <c r="N180" s="30">
        <v>100</v>
      </c>
      <c r="O180" s="30">
        <v>0</v>
      </c>
      <c r="P180" s="30">
        <v>5</v>
      </c>
      <c r="Q180" s="30">
        <v>100</v>
      </c>
      <c r="R180" s="30">
        <v>45</v>
      </c>
      <c r="S180" s="30">
        <v>0</v>
      </c>
      <c r="T180" s="30">
        <v>3.328890038958328</v>
      </c>
      <c r="U180" s="31">
        <v>200</v>
      </c>
      <c r="V180" s="33">
        <v>0.95</v>
      </c>
      <c r="W180" s="30">
        <v>34.685000000000002</v>
      </c>
      <c r="X180" s="30">
        <v>1.5155641157508328</v>
      </c>
      <c r="Y180" s="30">
        <v>165</v>
      </c>
      <c r="Z180" s="30">
        <v>0</v>
      </c>
      <c r="AA180" s="30">
        <v>0.78978787878787882</v>
      </c>
      <c r="AB180" s="32">
        <v>9.1852370651565613E-3</v>
      </c>
      <c r="AC180" s="28">
        <v>2.1265069076349761</v>
      </c>
      <c r="AD180" s="28">
        <v>3.2819498705769161E-2</v>
      </c>
      <c r="AE180" s="28">
        <v>0</v>
      </c>
      <c r="AF180" s="28">
        <v>0</v>
      </c>
      <c r="AG180" s="28">
        <v>0.77308087260179004</v>
      </c>
      <c r="AH180" s="28">
        <v>8.848225677690464E-3</v>
      </c>
      <c r="AI180" s="28">
        <v>1.4142135623731005</v>
      </c>
      <c r="AJ180" s="28">
        <v>7.4494167171575297E-16</v>
      </c>
      <c r="AK180" s="28">
        <v>0.58467776619748535</v>
      </c>
      <c r="AL180" s="30">
        <v>5.1772486830328424E-2</v>
      </c>
      <c r="AM180" s="28">
        <v>6.1072175270087845</v>
      </c>
      <c r="AN180" s="32">
        <v>0.33451624359224141</v>
      </c>
      <c r="AP180" s="28">
        <v>175</v>
      </c>
      <c r="AQ180" s="29">
        <v>2.95</v>
      </c>
      <c r="AR180" s="30">
        <v>1.5833333333333333</v>
      </c>
      <c r="AS180" s="30">
        <v>2.4285714285714284</v>
      </c>
      <c r="AT180" s="31">
        <v>0</v>
      </c>
      <c r="AU180" s="30">
        <v>0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1">
        <v>0</v>
      </c>
      <c r="BB180" s="32">
        <v>0</v>
      </c>
      <c r="BC180" s="30">
        <v>100</v>
      </c>
      <c r="BD180" s="30">
        <v>0</v>
      </c>
      <c r="BE180" s="30">
        <v>5</v>
      </c>
      <c r="BF180" s="30">
        <v>0</v>
      </c>
      <c r="BG180" s="30">
        <v>0</v>
      </c>
      <c r="BH180" s="30">
        <v>0</v>
      </c>
      <c r="BI180" s="30">
        <v>3.328890038958328</v>
      </c>
      <c r="BJ180" s="31">
        <v>200</v>
      </c>
      <c r="BK180" s="33">
        <v>0.95</v>
      </c>
      <c r="BL180" s="30">
        <v>11.755000000000001</v>
      </c>
      <c r="BM180" s="30">
        <v>0.87649572846617807</v>
      </c>
      <c r="BN180" s="30">
        <v>165</v>
      </c>
      <c r="BO180" s="30">
        <v>0</v>
      </c>
      <c r="BP180" s="30">
        <v>0.928757575757575</v>
      </c>
      <c r="BQ180" s="32">
        <v>5.3120953240374429E-3</v>
      </c>
      <c r="BR180" s="28">
        <v>3.3182186915761696</v>
      </c>
      <c r="BS180" s="28">
        <v>7.3120216602478708E-2</v>
      </c>
      <c r="BT180" s="28">
        <v>0</v>
      </c>
      <c r="BU180" s="28">
        <v>0</v>
      </c>
      <c r="BV180" s="28">
        <v>0.59100655622480847</v>
      </c>
      <c r="BW180" s="28">
        <v>1.0549983387823465E-2</v>
      </c>
      <c r="BX180" s="28">
        <v>1.4142135623731005</v>
      </c>
      <c r="BY180" s="28">
        <v>7.4494167171575297E-16</v>
      </c>
      <c r="BZ180" s="28">
        <v>0.35594750825883481</v>
      </c>
      <c r="CA180" s="30">
        <v>3.2023554170361027E-2</v>
      </c>
      <c r="CB180" s="28">
        <v>4.9882978576339854</v>
      </c>
      <c r="CC180" s="32">
        <v>0.29840411771143599</v>
      </c>
      <c r="CE180" s="30">
        <f t="shared" si="22"/>
        <v>1.9609278658936169</v>
      </c>
      <c r="CG180" s="55">
        <f t="shared" si="23"/>
        <v>-0.13896969696969619</v>
      </c>
      <c r="CH180" s="50">
        <f t="shared" si="24"/>
        <v>0</v>
      </c>
      <c r="CI180" s="51"/>
      <c r="CJ180" s="51" t="s">
        <v>66</v>
      </c>
      <c r="CK180" s="59">
        <f>AVERAGE(CG379:CG380)</f>
        <v>0</v>
      </c>
      <c r="CL180" s="2"/>
      <c r="CM180" s="55">
        <f t="shared" si="25"/>
        <v>0.18207431637698157</v>
      </c>
      <c r="CN180" s="51">
        <f t="shared" si="26"/>
        <v>0</v>
      </c>
      <c r="CO180" s="51"/>
      <c r="CP180" s="51" t="s">
        <v>66</v>
      </c>
      <c r="CQ180" s="59">
        <f>AVERAGE(CM379:CM380)</f>
        <v>0.11431230746386356</v>
      </c>
      <c r="CR180" s="2"/>
      <c r="CS180" s="55">
        <f t="shared" si="27"/>
        <v>0</v>
      </c>
      <c r="CT180" s="51">
        <f t="shared" si="28"/>
        <v>1</v>
      </c>
      <c r="CU180" s="51"/>
      <c r="CV180" s="51" t="s">
        <v>66</v>
      </c>
      <c r="CW180" s="59">
        <f>AVERAGE(CS379:CS380)</f>
        <v>0.20694205551992928</v>
      </c>
      <c r="CX180" s="2"/>
      <c r="CY180" s="55">
        <f t="shared" si="29"/>
        <v>0.22873025793865054</v>
      </c>
      <c r="CZ180" s="51">
        <f t="shared" si="30"/>
        <v>0</v>
      </c>
      <c r="DA180" s="51"/>
      <c r="DB180" s="51" t="s">
        <v>66</v>
      </c>
      <c r="DC180" s="59">
        <f>AVERAGE(CY379:CY380)</f>
        <v>6.5373760639289014E-2</v>
      </c>
      <c r="DD180" s="2"/>
      <c r="DE180" s="55">
        <f t="shared" si="31"/>
        <v>1.1189196693747991</v>
      </c>
      <c r="DF180" s="51">
        <f t="shared" si="32"/>
        <v>0</v>
      </c>
      <c r="DG180" s="51"/>
      <c r="DH180" s="51" t="s">
        <v>66</v>
      </c>
      <c r="DI180" s="59">
        <f>AVERAGE(DE379:DE380)</f>
        <v>0.20694205551992928</v>
      </c>
      <c r="DK180" s="15">
        <v>1.9609278658936169</v>
      </c>
    </row>
    <row r="181" spans="1:115" x14ac:dyDescent="0.3">
      <c r="A181" s="28">
        <v>186</v>
      </c>
      <c r="B181" s="29">
        <v>2.95</v>
      </c>
      <c r="C181" s="30">
        <v>3.75</v>
      </c>
      <c r="D181" s="30">
        <v>1.2857142857142856</v>
      </c>
      <c r="E181" s="31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1">
        <v>0</v>
      </c>
      <c r="M181" s="32">
        <v>0</v>
      </c>
      <c r="N181" s="30">
        <v>100</v>
      </c>
      <c r="O181" s="30">
        <v>0</v>
      </c>
      <c r="P181" s="30">
        <v>5</v>
      </c>
      <c r="Q181" s="30">
        <v>100</v>
      </c>
      <c r="R181" s="30">
        <v>45</v>
      </c>
      <c r="S181" s="30">
        <v>0</v>
      </c>
      <c r="T181" s="30">
        <v>3.328890038958328</v>
      </c>
      <c r="U181" s="31">
        <v>200</v>
      </c>
      <c r="V181" s="33">
        <v>0.95</v>
      </c>
      <c r="W181" s="30">
        <v>20.66</v>
      </c>
      <c r="X181" s="30">
        <v>1.2799937015402576</v>
      </c>
      <c r="Y181" s="30">
        <v>165</v>
      </c>
      <c r="Z181" s="30">
        <v>0</v>
      </c>
      <c r="AA181" s="30">
        <v>0.87478787878787911</v>
      </c>
      <c r="AB181" s="32">
        <v>7.7575375850924694E-3</v>
      </c>
      <c r="AC181" s="28">
        <v>2.6750189923815357</v>
      </c>
      <c r="AD181" s="28">
        <v>5.0145610672158884E-2</v>
      </c>
      <c r="AE181" s="28">
        <v>9.9999999999999655E-4</v>
      </c>
      <c r="AF181" s="28">
        <v>1.9719565442517487E-3</v>
      </c>
      <c r="AG181" s="28">
        <v>0.89424705895452827</v>
      </c>
      <c r="AH181" s="28">
        <v>1.2884078688128787E-2</v>
      </c>
      <c r="AI181" s="28">
        <v>2</v>
      </c>
      <c r="AJ181" s="28">
        <v>0</v>
      </c>
      <c r="AK181" s="28">
        <v>0.60847308355226548</v>
      </c>
      <c r="AL181" s="30">
        <v>5.4024032929192264E-2</v>
      </c>
      <c r="AM181" s="28">
        <v>4.8662361406029557</v>
      </c>
      <c r="AN181" s="32">
        <v>0.24049054704441603</v>
      </c>
      <c r="AP181" s="28">
        <v>186</v>
      </c>
      <c r="AQ181" s="29">
        <v>2.95</v>
      </c>
      <c r="AR181" s="30">
        <v>3.75</v>
      </c>
      <c r="AS181" s="30">
        <v>1.2857142857142856</v>
      </c>
      <c r="AT181" s="31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1">
        <v>0</v>
      </c>
      <c r="BB181" s="32">
        <v>0</v>
      </c>
      <c r="BC181" s="30">
        <v>100</v>
      </c>
      <c r="BD181" s="30">
        <v>0</v>
      </c>
      <c r="BE181" s="30">
        <v>5</v>
      </c>
      <c r="BF181" s="30">
        <v>0</v>
      </c>
      <c r="BG181" s="30">
        <v>0</v>
      </c>
      <c r="BH181" s="30">
        <v>0</v>
      </c>
      <c r="BI181" s="30">
        <v>3.328890038958328</v>
      </c>
      <c r="BJ181" s="31">
        <v>200</v>
      </c>
      <c r="BK181" s="33">
        <v>0.95</v>
      </c>
      <c r="BL181" s="30">
        <v>5.165</v>
      </c>
      <c r="BM181" s="30">
        <v>0.66963954637545453</v>
      </c>
      <c r="BN181" s="30">
        <v>165</v>
      </c>
      <c r="BO181" s="30">
        <v>0</v>
      </c>
      <c r="BP181" s="30">
        <v>0.9686969696969695</v>
      </c>
      <c r="BQ181" s="32">
        <v>4.0584214931845743E-3</v>
      </c>
      <c r="BR181" s="28">
        <v>4.4509295600605334</v>
      </c>
      <c r="BS181" s="28">
        <v>9.5626681813512485E-2</v>
      </c>
      <c r="BT181" s="28">
        <v>5.5555555555557138E-4</v>
      </c>
      <c r="BU181" s="28">
        <v>1.0955314134732286E-3</v>
      </c>
      <c r="BV181" s="28">
        <v>0.66454707079573538</v>
      </c>
      <c r="BW181" s="28">
        <v>1.3675117541033528E-2</v>
      </c>
      <c r="BX181" s="28">
        <v>1.9807649122254147</v>
      </c>
      <c r="BY181" s="28">
        <v>1.3313220467427313E-2</v>
      </c>
      <c r="BZ181" s="28">
        <v>0.30960025458657797</v>
      </c>
      <c r="CA181" s="30">
        <v>2.6902764428510341E-2</v>
      </c>
      <c r="CB181" s="28">
        <v>3.5089485893794268</v>
      </c>
      <c r="CC181" s="32">
        <v>0.22021533757990577</v>
      </c>
      <c r="CE181" s="30">
        <f t="shared" si="22"/>
        <v>2.1957751641341994</v>
      </c>
      <c r="CG181" s="55">
        <f t="shared" si="23"/>
        <v>-9.3909090909090387E-2</v>
      </c>
      <c r="CH181" s="50">
        <f t="shared" si="24"/>
        <v>0</v>
      </c>
      <c r="CI181" s="51"/>
      <c r="CJ181" s="51" t="s">
        <v>67</v>
      </c>
      <c r="CK181" s="59">
        <f>CG381</f>
        <v>0</v>
      </c>
      <c r="CL181" s="2"/>
      <c r="CM181" s="55">
        <f t="shared" si="25"/>
        <v>0.22969998815879289</v>
      </c>
      <c r="CN181" s="51">
        <f t="shared" si="26"/>
        <v>0</v>
      </c>
      <c r="CO181" s="51"/>
      <c r="CP181" s="51" t="s">
        <v>67</v>
      </c>
      <c r="CQ181" s="59">
        <f>CM381</f>
        <v>0.12042263939424025</v>
      </c>
      <c r="CR181" s="2"/>
      <c r="CS181" s="55">
        <f t="shared" si="27"/>
        <v>1.9235087774585269E-2</v>
      </c>
      <c r="CT181" s="51">
        <f t="shared" si="28"/>
        <v>0</v>
      </c>
      <c r="CU181" s="51"/>
      <c r="CV181" s="51" t="s">
        <v>67</v>
      </c>
      <c r="CW181" s="59">
        <f>CS381</f>
        <v>0.18573504016823206</v>
      </c>
      <c r="CX181" s="2"/>
      <c r="CY181" s="55">
        <f t="shared" si="29"/>
        <v>0.29887282896568751</v>
      </c>
      <c r="CZ181" s="51">
        <f t="shared" si="30"/>
        <v>0</v>
      </c>
      <c r="DA181" s="51"/>
      <c r="DB181" s="51" t="s">
        <v>67</v>
      </c>
      <c r="DC181" s="59">
        <f>CY381</f>
        <v>3.819209343182961E-2</v>
      </c>
      <c r="DD181" s="2"/>
      <c r="DE181" s="55">
        <f t="shared" si="31"/>
        <v>1.357287551223529</v>
      </c>
      <c r="DF181" s="51">
        <f t="shared" si="32"/>
        <v>0</v>
      </c>
      <c r="DG181" s="51"/>
      <c r="DH181" s="51" t="s">
        <v>67</v>
      </c>
      <c r="DI181" s="59">
        <f>DE381</f>
        <v>0.18573504016823206</v>
      </c>
      <c r="DK181" s="15">
        <v>2.1957751641341994</v>
      </c>
    </row>
    <row r="182" spans="1:115" x14ac:dyDescent="0.3">
      <c r="A182" s="28">
        <v>176</v>
      </c>
      <c r="B182" s="29">
        <v>2.95</v>
      </c>
      <c r="C182" s="30">
        <v>1.5833333333333333</v>
      </c>
      <c r="D182" s="30">
        <v>3.5714285714285712</v>
      </c>
      <c r="E182" s="31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1">
        <v>0</v>
      </c>
      <c r="M182" s="32">
        <v>0</v>
      </c>
      <c r="N182" s="30">
        <v>100</v>
      </c>
      <c r="O182" s="30">
        <v>0</v>
      </c>
      <c r="P182" s="30">
        <v>5</v>
      </c>
      <c r="Q182" s="30">
        <v>100</v>
      </c>
      <c r="R182" s="30">
        <v>45</v>
      </c>
      <c r="S182" s="30">
        <v>0</v>
      </c>
      <c r="T182" s="30">
        <v>3.328890038958328</v>
      </c>
      <c r="U182" s="31">
        <v>200</v>
      </c>
      <c r="V182" s="33">
        <v>0.95</v>
      </c>
      <c r="W182" s="30">
        <v>8.14</v>
      </c>
      <c r="X182" s="30">
        <v>0.77251720843486082</v>
      </c>
      <c r="Y182" s="30">
        <v>165</v>
      </c>
      <c r="Z182" s="30">
        <v>0</v>
      </c>
      <c r="AA182" s="30">
        <v>0.95066666666666644</v>
      </c>
      <c r="AB182" s="32">
        <v>4.6819224753627941E-3</v>
      </c>
      <c r="AC182" s="28">
        <v>3.940922907885712</v>
      </c>
      <c r="AD182" s="28">
        <v>7.2731086845290449E-2</v>
      </c>
      <c r="AE182" s="28">
        <v>1.1237734478531756E-3</v>
      </c>
      <c r="AF182" s="28">
        <v>1.6148988064929944E-3</v>
      </c>
      <c r="AG182" s="28">
        <v>0.94328405434967966</v>
      </c>
      <c r="AH182" s="28">
        <v>1.5227840756523345E-2</v>
      </c>
      <c r="AI182" s="28">
        <v>2.2340150617888308</v>
      </c>
      <c r="AJ182" s="28">
        <v>2.8875798772998811E-3</v>
      </c>
      <c r="AK182" s="28">
        <v>0.5620841698765825</v>
      </c>
      <c r="AL182" s="30">
        <v>5.0265317938255047E-2</v>
      </c>
      <c r="AM182" s="28">
        <v>3.6873715670252749</v>
      </c>
      <c r="AN182" s="32">
        <v>0.19790279808835026</v>
      </c>
      <c r="AP182" s="28">
        <v>176</v>
      </c>
      <c r="AQ182" s="29">
        <v>2.95</v>
      </c>
      <c r="AR182" s="30">
        <v>1.5833333333333333</v>
      </c>
      <c r="AS182" s="30">
        <v>3.5714285714285712</v>
      </c>
      <c r="AT182" s="31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1">
        <v>0</v>
      </c>
      <c r="BB182" s="32">
        <v>0</v>
      </c>
      <c r="BC182" s="30">
        <v>100</v>
      </c>
      <c r="BD182" s="30">
        <v>0</v>
      </c>
      <c r="BE182" s="30">
        <v>5</v>
      </c>
      <c r="BF182" s="30">
        <v>0</v>
      </c>
      <c r="BG182" s="30">
        <v>0</v>
      </c>
      <c r="BH182" s="30">
        <v>0</v>
      </c>
      <c r="BI182" s="30">
        <v>3.328890038958328</v>
      </c>
      <c r="BJ182" s="31">
        <v>200</v>
      </c>
      <c r="BK182" s="33">
        <v>0.95</v>
      </c>
      <c r="BL182" s="30">
        <v>1.3049999999999999</v>
      </c>
      <c r="BM182" s="30">
        <v>0.24620107715846024</v>
      </c>
      <c r="BN182" s="30">
        <v>165</v>
      </c>
      <c r="BO182" s="30">
        <v>0</v>
      </c>
      <c r="BP182" s="30">
        <v>0.99209090909090947</v>
      </c>
      <c r="BQ182" s="32">
        <v>1.4921277403543048E-3</v>
      </c>
      <c r="BR182" s="28">
        <v>6.8545760820273021</v>
      </c>
      <c r="BS182" s="28">
        <v>0.14488223339301315</v>
      </c>
      <c r="BT182" s="28">
        <v>8.8308760270998671E-3</v>
      </c>
      <c r="BU182" s="28">
        <v>4.0326876384348892E-3</v>
      </c>
      <c r="BV182" s="28">
        <v>0.71765459732769432</v>
      </c>
      <c r="BW182" s="28">
        <v>1.4805746479544673E-2</v>
      </c>
      <c r="BX182" s="28">
        <v>2.1388101349775597</v>
      </c>
      <c r="BY182" s="28">
        <v>2.6263664629608968E-2</v>
      </c>
      <c r="BZ182" s="28">
        <v>0.33017291154997913</v>
      </c>
      <c r="CA182" s="30">
        <v>2.6130301259847343E-2</v>
      </c>
      <c r="CB182" s="28">
        <v>2.9238750642129214</v>
      </c>
      <c r="CC182" s="32">
        <v>0.17266112474350725</v>
      </c>
      <c r="CE182" s="30">
        <f t="shared" si="22"/>
        <v>2.3779743280283547</v>
      </c>
      <c r="CG182" s="55">
        <f t="shared" si="23"/>
        <v>-4.142424242424303E-2</v>
      </c>
      <c r="CH182" s="50">
        <f t="shared" si="24"/>
        <v>0</v>
      </c>
      <c r="CI182" s="51"/>
      <c r="CJ182" s="51" t="s">
        <v>68</v>
      </c>
      <c r="CK182" s="56">
        <f>AVERAGE(CK166:CK181)</f>
        <v>-8.391066919191878E-3</v>
      </c>
      <c r="CL182" s="2"/>
      <c r="CM182" s="55">
        <f t="shared" si="25"/>
        <v>0.22562945702198534</v>
      </c>
      <c r="CN182" s="51">
        <f t="shared" si="26"/>
        <v>0</v>
      </c>
      <c r="CO182" s="51"/>
      <c r="CP182" s="51" t="s">
        <v>68</v>
      </c>
      <c r="CQ182" s="56">
        <f>AVERAGE(CQ166:CQ181)</f>
        <v>0.13379920356362066</v>
      </c>
      <c r="CR182" s="2"/>
      <c r="CS182" s="55">
        <f t="shared" si="27"/>
        <v>9.5204926811271129E-2</v>
      </c>
      <c r="CT182" s="51">
        <f t="shared" si="28"/>
        <v>0</v>
      </c>
      <c r="CU182" s="51"/>
      <c r="CV182" s="51" t="s">
        <v>68</v>
      </c>
      <c r="CW182" s="56">
        <f>AVERAGE(CW166:CW181)</f>
        <v>0.37715545818405305</v>
      </c>
      <c r="CX182" s="2"/>
      <c r="CY182" s="55">
        <f t="shared" si="29"/>
        <v>0.23191125832660336</v>
      </c>
      <c r="CZ182" s="51">
        <f t="shared" si="30"/>
        <v>0</v>
      </c>
      <c r="DA182" s="51"/>
      <c r="DB182" s="51" t="s">
        <v>68</v>
      </c>
      <c r="DC182" s="56">
        <f>AVERAGE(DC166:DC181)</f>
        <v>0.12492990261907432</v>
      </c>
      <c r="DD182" s="2"/>
      <c r="DE182" s="55">
        <f t="shared" si="31"/>
        <v>0.76349650281235348</v>
      </c>
      <c r="DF182" s="51">
        <f t="shared" si="32"/>
        <v>0</v>
      </c>
      <c r="DG182" s="51"/>
      <c r="DH182" s="51" t="s">
        <v>68</v>
      </c>
      <c r="DI182" s="56">
        <f>AVERAGE(DI166:DI181)</f>
        <v>0.51439222359432601</v>
      </c>
      <c r="DK182" s="15">
        <v>2.3779743280283547</v>
      </c>
    </row>
    <row r="183" spans="1:115" x14ac:dyDescent="0.3">
      <c r="A183" s="28">
        <v>192</v>
      </c>
      <c r="B183" s="29">
        <v>2.95</v>
      </c>
      <c r="C183" s="30">
        <v>4.833333333333333</v>
      </c>
      <c r="D183" s="30">
        <v>1.2857142857142856</v>
      </c>
      <c r="E183" s="31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1">
        <v>0</v>
      </c>
      <c r="M183" s="32">
        <v>0</v>
      </c>
      <c r="N183" s="30">
        <v>100</v>
      </c>
      <c r="O183" s="30">
        <v>0</v>
      </c>
      <c r="P183" s="30">
        <v>5</v>
      </c>
      <c r="Q183" s="30">
        <v>100</v>
      </c>
      <c r="R183" s="30">
        <v>45</v>
      </c>
      <c r="S183" s="30">
        <v>0</v>
      </c>
      <c r="T183" s="30">
        <v>3.328890038958328</v>
      </c>
      <c r="U183" s="31">
        <v>200</v>
      </c>
      <c r="V183" s="33">
        <v>0.95</v>
      </c>
      <c r="W183" s="30">
        <v>7.46</v>
      </c>
      <c r="X183" s="30">
        <v>0.66127989378037977</v>
      </c>
      <c r="Y183" s="30">
        <v>165</v>
      </c>
      <c r="Z183" s="30">
        <v>0</v>
      </c>
      <c r="AA183" s="30">
        <v>0.95478787878787807</v>
      </c>
      <c r="AB183" s="32">
        <v>4.0077569320022995E-3</v>
      </c>
      <c r="AC183" s="28">
        <v>3.9626868656317318</v>
      </c>
      <c r="AD183" s="28">
        <v>7.7179388072578833E-2</v>
      </c>
      <c r="AE183" s="28">
        <v>1.3392857142857295E-3</v>
      </c>
      <c r="AF183" s="28">
        <v>1.8669569398271153E-3</v>
      </c>
      <c r="AG183" s="28">
        <v>0.95145668532201111</v>
      </c>
      <c r="AH183" s="28">
        <v>1.4320604979717428E-2</v>
      </c>
      <c r="AI183" s="28">
        <v>2.23519540167633</v>
      </c>
      <c r="AJ183" s="28">
        <v>1.7206816054175528E-3</v>
      </c>
      <c r="AK183" s="28">
        <v>0.61229136284061714</v>
      </c>
      <c r="AL183" s="30">
        <v>5.3679461372284999E-2</v>
      </c>
      <c r="AM183" s="28">
        <v>3.5660046220700887</v>
      </c>
      <c r="AN183" s="32">
        <v>0.17269457286519521</v>
      </c>
      <c r="AP183" s="28">
        <v>192</v>
      </c>
      <c r="AQ183" s="29">
        <v>2.95</v>
      </c>
      <c r="AR183" s="30">
        <v>4.833333333333333</v>
      </c>
      <c r="AS183" s="30">
        <v>1.2857142857142856</v>
      </c>
      <c r="AT183" s="31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1">
        <v>0</v>
      </c>
      <c r="BB183" s="32">
        <v>0</v>
      </c>
      <c r="BC183" s="30">
        <v>100</v>
      </c>
      <c r="BD183" s="30">
        <v>0</v>
      </c>
      <c r="BE183" s="30">
        <v>5</v>
      </c>
      <c r="BF183" s="30">
        <v>0</v>
      </c>
      <c r="BG183" s="30">
        <v>0</v>
      </c>
      <c r="BH183" s="30">
        <v>0</v>
      </c>
      <c r="BI183" s="30">
        <v>3.328890038958328</v>
      </c>
      <c r="BJ183" s="31">
        <v>200</v>
      </c>
      <c r="BK183" s="33">
        <v>0.95</v>
      </c>
      <c r="BL183" s="30">
        <v>1.03</v>
      </c>
      <c r="BM183" s="30">
        <v>0.26111240832028743</v>
      </c>
      <c r="BN183" s="30">
        <v>165</v>
      </c>
      <c r="BO183" s="30">
        <v>0</v>
      </c>
      <c r="BP183" s="30">
        <v>0.99375757575757628</v>
      </c>
      <c r="BQ183" s="32">
        <v>1.5824994443653835E-3</v>
      </c>
      <c r="BR183" s="28">
        <v>7.0688058350126166</v>
      </c>
      <c r="BS183" s="28">
        <v>0.14962488494904871</v>
      </c>
      <c r="BT183" s="28">
        <v>8.5600603085267159E-3</v>
      </c>
      <c r="BU183" s="28">
        <v>3.8794759886895598E-3</v>
      </c>
      <c r="BV183" s="28">
        <v>0.6894549988486518</v>
      </c>
      <c r="BW183" s="28">
        <v>1.6027312715718445E-2</v>
      </c>
      <c r="BX183" s="28">
        <v>2.0963197464806855</v>
      </c>
      <c r="BY183" s="28">
        <v>3.2316997121423018E-2</v>
      </c>
      <c r="BZ183" s="28">
        <v>0.34889405124571377</v>
      </c>
      <c r="CA183" s="30">
        <v>2.8082730144719115E-2</v>
      </c>
      <c r="CB183" s="28">
        <v>2.7490513240628296</v>
      </c>
      <c r="CC183" s="32">
        <v>0.18770611718603419</v>
      </c>
      <c r="CE183" s="30">
        <f t="shared" si="22"/>
        <v>2.4928469095164494</v>
      </c>
      <c r="CG183" s="55">
        <f t="shared" si="23"/>
        <v>-3.8969696969698209E-2</v>
      </c>
      <c r="CH183" s="50">
        <f t="shared" si="24"/>
        <v>0</v>
      </c>
      <c r="CI183" s="51"/>
      <c r="CJ183" s="60"/>
      <c r="CK183" s="58"/>
      <c r="CL183" s="2"/>
      <c r="CM183" s="55">
        <f t="shared" si="25"/>
        <v>0.26200168647335931</v>
      </c>
      <c r="CN183" s="51">
        <f t="shared" si="26"/>
        <v>0</v>
      </c>
      <c r="CO183" s="51"/>
      <c r="CP183" s="60"/>
      <c r="CQ183" s="58"/>
      <c r="CR183" s="2"/>
      <c r="CS183" s="55">
        <f t="shared" si="27"/>
        <v>0.13887565519564449</v>
      </c>
      <c r="CT183" s="51">
        <f t="shared" si="28"/>
        <v>0</v>
      </c>
      <c r="CU183" s="51"/>
      <c r="CV183" s="60"/>
      <c r="CW183" s="58"/>
      <c r="CX183" s="2"/>
      <c r="CY183" s="55">
        <f t="shared" si="29"/>
        <v>0.26339731159490337</v>
      </c>
      <c r="CZ183" s="51">
        <f t="shared" si="30"/>
        <v>0</v>
      </c>
      <c r="DA183" s="51"/>
      <c r="DB183" s="60"/>
      <c r="DC183" s="58"/>
      <c r="DD183" s="2"/>
      <c r="DE183" s="55">
        <f t="shared" si="31"/>
        <v>0.81695329800725913</v>
      </c>
      <c r="DF183" s="51">
        <f t="shared" si="32"/>
        <v>0</v>
      </c>
      <c r="DG183" s="51"/>
      <c r="DH183" s="60"/>
      <c r="DI183" s="58"/>
      <c r="DK183" s="15">
        <v>2.4928469095164494</v>
      </c>
    </row>
    <row r="184" spans="1:115" x14ac:dyDescent="0.3">
      <c r="A184" s="28">
        <v>181</v>
      </c>
      <c r="B184" s="29">
        <v>2.95</v>
      </c>
      <c r="C184" s="30">
        <v>2.6666666666666665</v>
      </c>
      <c r="D184" s="30">
        <v>2.4285714285714284</v>
      </c>
      <c r="E184" s="31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1">
        <v>0</v>
      </c>
      <c r="M184" s="32">
        <v>0</v>
      </c>
      <c r="N184" s="30">
        <v>100</v>
      </c>
      <c r="O184" s="30">
        <v>0</v>
      </c>
      <c r="P184" s="30">
        <v>5</v>
      </c>
      <c r="Q184" s="30">
        <v>100</v>
      </c>
      <c r="R184" s="30">
        <v>45</v>
      </c>
      <c r="S184" s="30">
        <v>0</v>
      </c>
      <c r="T184" s="30">
        <v>3.328890038958328</v>
      </c>
      <c r="U184" s="31">
        <v>200</v>
      </c>
      <c r="V184" s="33">
        <v>0.95</v>
      </c>
      <c r="W184" s="30">
        <v>7.7450000000000001</v>
      </c>
      <c r="X184" s="30">
        <v>0.6866718406160609</v>
      </c>
      <c r="Y184" s="30">
        <v>165</v>
      </c>
      <c r="Z184" s="30">
        <v>0</v>
      </c>
      <c r="AA184" s="30">
        <v>0.95306060606060539</v>
      </c>
      <c r="AB184" s="32">
        <v>4.1616475188852153E-3</v>
      </c>
      <c r="AC184" s="28">
        <v>3.9801373780816518</v>
      </c>
      <c r="AD184" s="28">
        <v>7.2173122006725043E-2</v>
      </c>
      <c r="AE184" s="28">
        <v>4.1309523809523793E-3</v>
      </c>
      <c r="AF184" s="28">
        <v>3.3344821393269906E-3</v>
      </c>
      <c r="AG184" s="28">
        <v>0.9449841421145373</v>
      </c>
      <c r="AH184" s="28">
        <v>1.4414811381757877E-2</v>
      </c>
      <c r="AI184" s="28">
        <v>2.2340150617888308</v>
      </c>
      <c r="AJ184" s="28">
        <v>2.8875798772998824E-3</v>
      </c>
      <c r="AK184" s="28">
        <v>0.59904315892099247</v>
      </c>
      <c r="AL184" s="30">
        <v>4.5040308388437325E-2</v>
      </c>
      <c r="AM184" s="28">
        <v>3.6307209866503674</v>
      </c>
      <c r="AN184" s="32">
        <v>0.18471936194232891</v>
      </c>
      <c r="AP184" s="28">
        <v>181</v>
      </c>
      <c r="AQ184" s="29">
        <v>2.95</v>
      </c>
      <c r="AR184" s="30">
        <v>2.6666666666666665</v>
      </c>
      <c r="AS184" s="30">
        <v>2.4285714285714284</v>
      </c>
      <c r="AT184" s="31">
        <v>0</v>
      </c>
      <c r="AU184" s="30">
        <v>0</v>
      </c>
      <c r="AV184" s="30">
        <v>0</v>
      </c>
      <c r="AW184" s="30">
        <v>0</v>
      </c>
      <c r="AX184" s="30">
        <v>0</v>
      </c>
      <c r="AY184" s="30">
        <v>0</v>
      </c>
      <c r="AZ184" s="30">
        <v>0</v>
      </c>
      <c r="BA184" s="31">
        <v>0</v>
      </c>
      <c r="BB184" s="32">
        <v>0</v>
      </c>
      <c r="BC184" s="30">
        <v>100</v>
      </c>
      <c r="BD184" s="30">
        <v>0</v>
      </c>
      <c r="BE184" s="30">
        <v>5</v>
      </c>
      <c r="BF184" s="30">
        <v>0</v>
      </c>
      <c r="BG184" s="30">
        <v>0</v>
      </c>
      <c r="BH184" s="30">
        <v>0</v>
      </c>
      <c r="BI184" s="30">
        <v>3.328890038958328</v>
      </c>
      <c r="BJ184" s="31">
        <v>200</v>
      </c>
      <c r="BK184" s="33">
        <v>0.95</v>
      </c>
      <c r="BL184" s="30">
        <v>1.22</v>
      </c>
      <c r="BM184" s="30">
        <v>0.2547677595843813</v>
      </c>
      <c r="BN184" s="30">
        <v>165</v>
      </c>
      <c r="BO184" s="30">
        <v>0</v>
      </c>
      <c r="BP184" s="30">
        <v>0.99260606060606127</v>
      </c>
      <c r="BQ184" s="32">
        <v>1.5440470277841324E-3</v>
      </c>
      <c r="BR184" s="28">
        <v>6.8941591136750775</v>
      </c>
      <c r="BS184" s="28">
        <v>0.15274245083736102</v>
      </c>
      <c r="BT184" s="28">
        <v>7.7635275590606789E-3</v>
      </c>
      <c r="BU184" s="28">
        <v>3.387354948229223E-3</v>
      </c>
      <c r="BV184" s="28">
        <v>0.71001442761629519</v>
      </c>
      <c r="BW184" s="28">
        <v>1.5932917311232735E-2</v>
      </c>
      <c r="BX184" s="28">
        <v>2.1372436248507269</v>
      </c>
      <c r="BY184" s="28">
        <v>2.880754317820829E-2</v>
      </c>
      <c r="BZ184" s="28">
        <v>0.32005060515911288</v>
      </c>
      <c r="CA184" s="30">
        <v>2.5025473440439677E-2</v>
      </c>
      <c r="CB184" s="28">
        <v>2.9005594338132146</v>
      </c>
      <c r="CC184" s="32">
        <v>0.18024505039571076</v>
      </c>
      <c r="CE184" s="30">
        <f t="shared" si="22"/>
        <v>2.5448360411214068</v>
      </c>
      <c r="CG184" s="55">
        <f t="shared" si="23"/>
        <v>-3.9545454545455883E-2</v>
      </c>
      <c r="CH184" s="50">
        <f t="shared" si="24"/>
        <v>0</v>
      </c>
      <c r="CI184" s="51"/>
      <c r="CJ184" s="51" t="s">
        <v>77</v>
      </c>
      <c r="CK184" s="56"/>
      <c r="CL184" s="2"/>
      <c r="CM184" s="55">
        <f t="shared" si="25"/>
        <v>0.23496971449824211</v>
      </c>
      <c r="CN184" s="51">
        <f t="shared" si="26"/>
        <v>0</v>
      </c>
      <c r="CO184" s="51"/>
      <c r="CP184" s="51" t="s">
        <v>77</v>
      </c>
      <c r="CQ184" s="56"/>
      <c r="CR184" s="2"/>
      <c r="CS184" s="55">
        <f t="shared" si="27"/>
        <v>9.6771436938103861E-2</v>
      </c>
      <c r="CT184" s="51">
        <f t="shared" si="28"/>
        <v>0</v>
      </c>
      <c r="CU184" s="51"/>
      <c r="CV184" s="51" t="s">
        <v>77</v>
      </c>
      <c r="CW184" s="56"/>
      <c r="CX184" s="2"/>
      <c r="CY184" s="55">
        <f t="shared" si="29"/>
        <v>0.27899255376187959</v>
      </c>
      <c r="CZ184" s="51">
        <f t="shared" si="30"/>
        <v>0</v>
      </c>
      <c r="DA184" s="51"/>
      <c r="DB184" s="51" t="s">
        <v>77</v>
      </c>
      <c r="DC184" s="56"/>
      <c r="DD184" s="2"/>
      <c r="DE184" s="55">
        <f t="shared" si="31"/>
        <v>0.73016155283715278</v>
      </c>
      <c r="DF184" s="51">
        <f t="shared" si="32"/>
        <v>0</v>
      </c>
      <c r="DG184" s="51"/>
      <c r="DH184" s="51" t="s">
        <v>77</v>
      </c>
      <c r="DI184" s="56"/>
      <c r="DK184" s="15">
        <v>2.5448360411214068</v>
      </c>
    </row>
    <row r="185" spans="1:115" x14ac:dyDescent="0.3">
      <c r="A185" s="28">
        <v>177</v>
      </c>
      <c r="B185" s="29">
        <v>2.95</v>
      </c>
      <c r="C185" s="30">
        <v>1.5833333333333333</v>
      </c>
      <c r="D185" s="30">
        <v>4.7142857142857135</v>
      </c>
      <c r="E185" s="31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1">
        <v>0</v>
      </c>
      <c r="M185" s="32">
        <v>0</v>
      </c>
      <c r="N185" s="30">
        <v>100</v>
      </c>
      <c r="O185" s="30">
        <v>0</v>
      </c>
      <c r="P185" s="30">
        <v>5</v>
      </c>
      <c r="Q185" s="30">
        <v>100</v>
      </c>
      <c r="R185" s="30">
        <v>45</v>
      </c>
      <c r="S185" s="30">
        <v>0</v>
      </c>
      <c r="T185" s="30">
        <v>3.328890038958328</v>
      </c>
      <c r="U185" s="31">
        <v>200</v>
      </c>
      <c r="V185" s="33">
        <v>0.95</v>
      </c>
      <c r="W185" s="30">
        <v>7.6550000000000002</v>
      </c>
      <c r="X185" s="30">
        <v>0.63131053618901245</v>
      </c>
      <c r="Y185" s="30">
        <v>165</v>
      </c>
      <c r="Z185" s="30">
        <v>0</v>
      </c>
      <c r="AA185" s="30">
        <v>0.95360606060606046</v>
      </c>
      <c r="AB185" s="32">
        <v>3.8261244617515894E-3</v>
      </c>
      <c r="AC185" s="28">
        <v>4.017520926414277</v>
      </c>
      <c r="AD185" s="28">
        <v>7.7108782965421924E-2</v>
      </c>
      <c r="AE185" s="28">
        <v>3.3611111111111567E-3</v>
      </c>
      <c r="AF185" s="28">
        <v>3.0254066163131763E-3</v>
      </c>
      <c r="AG185" s="28">
        <v>0.92924756083044058</v>
      </c>
      <c r="AH185" s="28">
        <v>1.5271389068761207E-2</v>
      </c>
      <c r="AI185" s="28">
        <v>2.2346216635066289</v>
      </c>
      <c r="AJ185" s="28">
        <v>2.0545597457040403E-3</v>
      </c>
      <c r="AK185" s="28">
        <v>0.58571437907486723</v>
      </c>
      <c r="AL185" s="30">
        <v>4.6121229310932405E-2</v>
      </c>
      <c r="AM185" s="28">
        <v>3.6151596815718103</v>
      </c>
      <c r="AN185" s="32">
        <v>0.18439870256747093</v>
      </c>
      <c r="AP185" s="28">
        <v>177</v>
      </c>
      <c r="AQ185" s="29">
        <v>2.95</v>
      </c>
      <c r="AR185" s="30">
        <v>1.5833333333333333</v>
      </c>
      <c r="AS185" s="30">
        <v>4.7142857142857135</v>
      </c>
      <c r="AT185" s="31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1">
        <v>0</v>
      </c>
      <c r="BB185" s="32">
        <v>0</v>
      </c>
      <c r="BC185" s="30">
        <v>100</v>
      </c>
      <c r="BD185" s="30">
        <v>0</v>
      </c>
      <c r="BE185" s="30">
        <v>5</v>
      </c>
      <c r="BF185" s="30">
        <v>0</v>
      </c>
      <c r="BG185" s="30">
        <v>0</v>
      </c>
      <c r="BH185" s="30">
        <v>0</v>
      </c>
      <c r="BI185" s="30">
        <v>3.328890038958328</v>
      </c>
      <c r="BJ185" s="31">
        <v>200</v>
      </c>
      <c r="BK185" s="33">
        <v>0.95</v>
      </c>
      <c r="BL185" s="30">
        <v>1.03</v>
      </c>
      <c r="BM185" s="30">
        <v>0.20823764265899983</v>
      </c>
      <c r="BN185" s="30">
        <v>165</v>
      </c>
      <c r="BO185" s="30">
        <v>0</v>
      </c>
      <c r="BP185" s="30">
        <v>0.99375757575757606</v>
      </c>
      <c r="BQ185" s="32">
        <v>1.2620463191454548E-3</v>
      </c>
      <c r="BR185" s="28">
        <v>6.9262535552797431</v>
      </c>
      <c r="BS185" s="28">
        <v>0.14460508854875562</v>
      </c>
      <c r="BT185" s="28">
        <v>9.5028433187218913E-3</v>
      </c>
      <c r="BU185" s="28">
        <v>3.9206674283918741E-3</v>
      </c>
      <c r="BV185" s="28">
        <v>0.70795442644108308</v>
      </c>
      <c r="BW185" s="28">
        <v>1.4336762850476761E-2</v>
      </c>
      <c r="BX185" s="28">
        <v>2.1301897620678316</v>
      </c>
      <c r="BY185" s="28">
        <v>2.6949275108268389E-2</v>
      </c>
      <c r="BZ185" s="28">
        <v>0.32703586097706377</v>
      </c>
      <c r="CA185" s="30">
        <v>2.5385774846255274E-2</v>
      </c>
      <c r="CB185" s="28">
        <v>2.7654099102323944</v>
      </c>
      <c r="CC185" s="32">
        <v>0.15006148117788831</v>
      </c>
      <c r="CE185" s="30">
        <f t="shared" si="22"/>
        <v>2.7320844998436109</v>
      </c>
      <c r="CG185" s="55">
        <f t="shared" si="23"/>
        <v>-4.0151515151515604E-2</v>
      </c>
      <c r="CH185" s="50">
        <f t="shared" si="24"/>
        <v>0</v>
      </c>
      <c r="CI185" s="51"/>
      <c r="CJ185" s="51" t="s">
        <v>50</v>
      </c>
      <c r="CK185" s="56" t="s">
        <v>51</v>
      </c>
      <c r="CL185" s="2"/>
      <c r="CM185" s="55">
        <f t="shared" si="25"/>
        <v>0.22129313438935749</v>
      </c>
      <c r="CN185" s="51">
        <f t="shared" si="26"/>
        <v>0</v>
      </c>
      <c r="CO185" s="51"/>
      <c r="CP185" s="51" t="s">
        <v>50</v>
      </c>
      <c r="CQ185" s="56" t="s">
        <v>51</v>
      </c>
      <c r="CR185" s="2"/>
      <c r="CS185" s="55">
        <f t="shared" si="27"/>
        <v>0.10443190143879733</v>
      </c>
      <c r="CT185" s="51">
        <f t="shared" si="28"/>
        <v>0</v>
      </c>
      <c r="CU185" s="51"/>
      <c r="CV185" s="51" t="s">
        <v>50</v>
      </c>
      <c r="CW185" s="56" t="s">
        <v>51</v>
      </c>
      <c r="CX185" s="2"/>
      <c r="CY185" s="55">
        <f t="shared" si="29"/>
        <v>0.25867851809780346</v>
      </c>
      <c r="CZ185" s="51">
        <f t="shared" si="30"/>
        <v>0</v>
      </c>
      <c r="DA185" s="51"/>
      <c r="DB185" s="51" t="s">
        <v>50</v>
      </c>
      <c r="DC185" s="56" t="s">
        <v>51</v>
      </c>
      <c r="DD185" s="2"/>
      <c r="DE185" s="55">
        <f t="shared" si="31"/>
        <v>0.84974977133941598</v>
      </c>
      <c r="DF185" s="51">
        <f t="shared" si="32"/>
        <v>0</v>
      </c>
      <c r="DG185" s="51"/>
      <c r="DH185" s="51" t="s">
        <v>50</v>
      </c>
      <c r="DI185" s="56" t="s">
        <v>51</v>
      </c>
      <c r="DK185" s="15">
        <v>2.7320844998436109</v>
      </c>
    </row>
    <row r="186" spans="1:115" x14ac:dyDescent="0.3">
      <c r="A186" s="28">
        <v>198</v>
      </c>
      <c r="B186" s="29">
        <v>2.95</v>
      </c>
      <c r="C186" s="30">
        <v>5.9166666666666661</v>
      </c>
      <c r="D186" s="30">
        <v>1.2857142857142856</v>
      </c>
      <c r="E186" s="31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1">
        <v>0</v>
      </c>
      <c r="M186" s="32">
        <v>0</v>
      </c>
      <c r="N186" s="30">
        <v>100</v>
      </c>
      <c r="O186" s="30">
        <v>0</v>
      </c>
      <c r="P186" s="30">
        <v>5</v>
      </c>
      <c r="Q186" s="30">
        <v>100</v>
      </c>
      <c r="R186" s="30">
        <v>45</v>
      </c>
      <c r="S186" s="30">
        <v>0</v>
      </c>
      <c r="T186" s="30">
        <v>3.328890038958328</v>
      </c>
      <c r="U186" s="31">
        <v>200</v>
      </c>
      <c r="V186" s="33">
        <v>0.95</v>
      </c>
      <c r="W186" s="30">
        <v>6.8049999999999997</v>
      </c>
      <c r="X186" s="30">
        <v>0.66904398867379744</v>
      </c>
      <c r="Y186" s="30">
        <v>165</v>
      </c>
      <c r="Z186" s="30">
        <v>0</v>
      </c>
      <c r="AA186" s="30">
        <v>0.95875757575757592</v>
      </c>
      <c r="AB186" s="32">
        <v>4.0548120525684683E-3</v>
      </c>
      <c r="AC186" s="28">
        <v>4.0371362582983936</v>
      </c>
      <c r="AD186" s="28">
        <v>7.4775557200492615E-2</v>
      </c>
      <c r="AE186" s="28">
        <v>3.5317460317460104E-3</v>
      </c>
      <c r="AF186" s="28">
        <v>3.1077880426279994E-3</v>
      </c>
      <c r="AG186" s="28">
        <v>0.93253600697543704</v>
      </c>
      <c r="AH186" s="28">
        <v>1.4781082762093556E-2</v>
      </c>
      <c r="AI186" s="28">
        <v>2.23519540167633</v>
      </c>
      <c r="AJ186" s="28">
        <v>1.7206816054175539E-3</v>
      </c>
      <c r="AK186" s="28">
        <v>0.55032126181906638</v>
      </c>
      <c r="AL186" s="30">
        <v>4.4893555668908972E-2</v>
      </c>
      <c r="AM186" s="28">
        <v>3.4273160818597033</v>
      </c>
      <c r="AN186" s="32">
        <v>0.17059941365988224</v>
      </c>
      <c r="AP186" s="28">
        <v>198</v>
      </c>
      <c r="AQ186" s="29">
        <v>2.95</v>
      </c>
      <c r="AR186" s="30">
        <v>5.9166666666666661</v>
      </c>
      <c r="AS186" s="30">
        <v>1.2857142857142856</v>
      </c>
      <c r="AT186" s="31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0</v>
      </c>
      <c r="BA186" s="31">
        <v>0</v>
      </c>
      <c r="BB186" s="32">
        <v>0</v>
      </c>
      <c r="BC186" s="30">
        <v>100</v>
      </c>
      <c r="BD186" s="30">
        <v>0</v>
      </c>
      <c r="BE186" s="30">
        <v>5</v>
      </c>
      <c r="BF186" s="30">
        <v>0</v>
      </c>
      <c r="BG186" s="30">
        <v>0</v>
      </c>
      <c r="BH186" s="30">
        <v>0</v>
      </c>
      <c r="BI186" s="30">
        <v>3.328890038958328</v>
      </c>
      <c r="BJ186" s="31">
        <v>200</v>
      </c>
      <c r="BK186" s="33">
        <v>0.95</v>
      </c>
      <c r="BL186" s="30">
        <v>1.2</v>
      </c>
      <c r="BM186" s="30">
        <v>0.25661719436046976</v>
      </c>
      <c r="BN186" s="30">
        <v>165</v>
      </c>
      <c r="BO186" s="30">
        <v>0</v>
      </c>
      <c r="BP186" s="30">
        <v>0.99272727272727324</v>
      </c>
      <c r="BQ186" s="32">
        <v>1.5552557233967838E-3</v>
      </c>
      <c r="BR186" s="28">
        <v>6.9305739715473349</v>
      </c>
      <c r="BS186" s="28">
        <v>0.15068035508828445</v>
      </c>
      <c r="BT186" s="28">
        <v>1.0048017126950155E-2</v>
      </c>
      <c r="BU186" s="28">
        <v>4.1620160384664975E-3</v>
      </c>
      <c r="BV186" s="28">
        <v>0.70949351605726241</v>
      </c>
      <c r="BW186" s="28">
        <v>1.4175687301080089E-2</v>
      </c>
      <c r="BX186" s="28">
        <v>2.1291180693808185</v>
      </c>
      <c r="BY186" s="28">
        <v>2.7998760379051298E-2</v>
      </c>
      <c r="BZ186" s="28">
        <v>0.34000464770416383</v>
      </c>
      <c r="CA186" s="30">
        <v>2.7155041932830873E-2</v>
      </c>
      <c r="CB186" s="28">
        <v>2.844844432156135</v>
      </c>
      <c r="CC186" s="32">
        <v>0.16759319567619041</v>
      </c>
      <c r="CE186" s="30">
        <f t="shared" si="22"/>
        <v>2.7581049394725459</v>
      </c>
      <c r="CG186" s="55">
        <f t="shared" si="23"/>
        <v>-3.3969696969697316E-2</v>
      </c>
      <c r="CH186" s="50">
        <f t="shared" si="24"/>
        <v>0</v>
      </c>
      <c r="CI186" s="51"/>
      <c r="CJ186" s="51" t="s">
        <v>52</v>
      </c>
      <c r="CK186" s="59">
        <f>AVERAGE(CG382:CG384)</f>
        <v>-6.8515151515152597E-2</v>
      </c>
      <c r="CL186" s="2"/>
      <c r="CM186" s="55">
        <f t="shared" si="25"/>
        <v>0.22304249091817463</v>
      </c>
      <c r="CN186" s="51">
        <f t="shared" si="26"/>
        <v>0</v>
      </c>
      <c r="CO186" s="51"/>
      <c r="CP186" s="51" t="s">
        <v>52</v>
      </c>
      <c r="CQ186" s="59">
        <f>AVERAGE(CM382:CM384)</f>
        <v>0.28839929939194497</v>
      </c>
      <c r="CR186" s="2"/>
      <c r="CS186" s="55">
        <f t="shared" si="27"/>
        <v>0.10607733229551153</v>
      </c>
      <c r="CT186" s="51">
        <f t="shared" si="28"/>
        <v>0</v>
      </c>
      <c r="CU186" s="51"/>
      <c r="CV186" s="51" t="s">
        <v>52</v>
      </c>
      <c r="CW186" s="59">
        <f>AVERAGE(CS382:CS384)</f>
        <v>3.1408048825225264E-2</v>
      </c>
      <c r="CX186" s="2"/>
      <c r="CY186" s="55">
        <f t="shared" si="29"/>
        <v>0.21031661411490254</v>
      </c>
      <c r="CZ186" s="51">
        <f t="shared" si="30"/>
        <v>0</v>
      </c>
      <c r="DA186" s="51"/>
      <c r="DB186" s="51" t="s">
        <v>52</v>
      </c>
      <c r="DC186" s="59">
        <f>AVERAGE(CY382:CY384)</f>
        <v>0.4037894046196604</v>
      </c>
      <c r="DD186" s="2"/>
      <c r="DE186" s="55">
        <f t="shared" si="31"/>
        <v>0.58247164970356824</v>
      </c>
      <c r="DF186" s="51">
        <f t="shared" si="32"/>
        <v>0</v>
      </c>
      <c r="DG186" s="51"/>
      <c r="DH186" s="51" t="s">
        <v>52</v>
      </c>
      <c r="DI186" s="59">
        <f>AVERAGE(DE382:DE384)</f>
        <v>1.2221766869177222</v>
      </c>
      <c r="DK186" s="15">
        <v>2.7581049394725459</v>
      </c>
    </row>
    <row r="187" spans="1:115" x14ac:dyDescent="0.3">
      <c r="A187" s="28">
        <v>205</v>
      </c>
      <c r="B187" s="29">
        <v>2.95</v>
      </c>
      <c r="C187" s="30">
        <v>6.9999999999999991</v>
      </c>
      <c r="D187" s="30">
        <v>1.2857142857142856</v>
      </c>
      <c r="E187" s="31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1">
        <v>0</v>
      </c>
      <c r="M187" s="32">
        <v>0</v>
      </c>
      <c r="N187" s="30">
        <v>100</v>
      </c>
      <c r="O187" s="30">
        <v>0</v>
      </c>
      <c r="P187" s="30">
        <v>5</v>
      </c>
      <c r="Q187" s="30">
        <v>100</v>
      </c>
      <c r="R187" s="30">
        <v>45</v>
      </c>
      <c r="S187" s="30">
        <v>0</v>
      </c>
      <c r="T187" s="30">
        <v>3.328890038958328</v>
      </c>
      <c r="U187" s="31">
        <v>200</v>
      </c>
      <c r="V187" s="33">
        <v>0.95</v>
      </c>
      <c r="W187" s="30">
        <v>3.48</v>
      </c>
      <c r="X187" s="30">
        <v>0.44292378953359335</v>
      </c>
      <c r="Y187" s="30">
        <v>165</v>
      </c>
      <c r="Z187" s="30">
        <v>0</v>
      </c>
      <c r="AA187" s="30">
        <v>0.97890909090909151</v>
      </c>
      <c r="AB187" s="32">
        <v>2.6843866032338973E-3</v>
      </c>
      <c r="AC187" s="28">
        <v>5.0897596377431276</v>
      </c>
      <c r="AD187" s="28">
        <v>9.5943348493482891E-2</v>
      </c>
      <c r="AE187" s="28">
        <v>1.9808888612285497E-2</v>
      </c>
      <c r="AF187" s="28">
        <v>6.9078098971154002E-3</v>
      </c>
      <c r="AG187" s="28">
        <v>1.0573118243703978</v>
      </c>
      <c r="AH187" s="28">
        <v>1.8717990068877106E-2</v>
      </c>
      <c r="AI187" s="28">
        <v>2.9149346298860594</v>
      </c>
      <c r="AJ187" s="28">
        <v>2.301818606052344E-2</v>
      </c>
      <c r="AK187" s="28">
        <v>0.64801158900170497</v>
      </c>
      <c r="AL187" s="30">
        <v>4.8418909878138655E-2</v>
      </c>
      <c r="AM187" s="28">
        <v>3.3281865777663824</v>
      </c>
      <c r="AN187" s="32">
        <v>0.10055670466610239</v>
      </c>
      <c r="AP187" s="28">
        <v>205</v>
      </c>
      <c r="AQ187" s="29">
        <v>2.95</v>
      </c>
      <c r="AR187" s="30">
        <v>6.9999999999999991</v>
      </c>
      <c r="AS187" s="30">
        <v>1.2857142857142856</v>
      </c>
      <c r="AT187" s="31">
        <v>0</v>
      </c>
      <c r="AU187" s="30">
        <v>0</v>
      </c>
      <c r="AV187" s="30">
        <v>0</v>
      </c>
      <c r="AW187" s="30">
        <v>0</v>
      </c>
      <c r="AX187" s="30">
        <v>0</v>
      </c>
      <c r="AY187" s="30">
        <v>0</v>
      </c>
      <c r="AZ187" s="30">
        <v>0</v>
      </c>
      <c r="BA187" s="31">
        <v>0</v>
      </c>
      <c r="BB187" s="32">
        <v>0</v>
      </c>
      <c r="BC187" s="30">
        <v>100</v>
      </c>
      <c r="BD187" s="30">
        <v>0</v>
      </c>
      <c r="BE187" s="30">
        <v>5</v>
      </c>
      <c r="BF187" s="30">
        <v>0</v>
      </c>
      <c r="BG187" s="30">
        <v>0</v>
      </c>
      <c r="BH187" s="30">
        <v>0</v>
      </c>
      <c r="BI187" s="30">
        <v>3.328890038958328</v>
      </c>
      <c r="BJ187" s="31">
        <v>200</v>
      </c>
      <c r="BK187" s="33">
        <v>0.95</v>
      </c>
      <c r="BL187" s="30">
        <v>0.31</v>
      </c>
      <c r="BM187" s="30">
        <v>0.11728062848780801</v>
      </c>
      <c r="BN187" s="30">
        <v>165</v>
      </c>
      <c r="BO187" s="30">
        <v>0</v>
      </c>
      <c r="BP187" s="30">
        <v>0.9981212121212123</v>
      </c>
      <c r="BQ187" s="32">
        <v>7.1079168780489811E-4</v>
      </c>
      <c r="BR187" s="28">
        <v>9.2777395555678321</v>
      </c>
      <c r="BS187" s="28">
        <v>0.17918724496965682</v>
      </c>
      <c r="BT187" s="28">
        <v>4.2706662447794884E-2</v>
      </c>
      <c r="BU187" s="28">
        <v>7.2401035433477161E-3</v>
      </c>
      <c r="BV187" s="28">
        <v>0.8148285232078698</v>
      </c>
      <c r="BW187" s="28">
        <v>1.7658670242170754E-2</v>
      </c>
      <c r="BX187" s="28">
        <v>2.371249532529347</v>
      </c>
      <c r="BY187" s="28">
        <v>5.6399018834268531E-2</v>
      </c>
      <c r="BZ187" s="28">
        <v>0.4329604541399405</v>
      </c>
      <c r="CA187" s="30">
        <v>2.6776230623456965E-2</v>
      </c>
      <c r="CB187" s="28">
        <v>2.5163824431444168</v>
      </c>
      <c r="CC187" s="32">
        <v>9.9657416625448136E-2</v>
      </c>
      <c r="CE187" s="30">
        <f t="shared" si="22"/>
        <v>2.9999999999999996</v>
      </c>
      <c r="CG187" s="55">
        <f t="shared" si="23"/>
        <v>-1.9212121212120792E-2</v>
      </c>
      <c r="CH187" s="50">
        <f t="shared" si="24"/>
        <v>0</v>
      </c>
      <c r="CI187" s="51"/>
      <c r="CJ187" s="51" t="s">
        <v>53</v>
      </c>
      <c r="CK187" s="59">
        <f>AVERAGE(CG385:CG390)</f>
        <v>-1.224242424242363E-2</v>
      </c>
      <c r="CL187" s="2"/>
      <c r="CM187" s="55">
        <f t="shared" si="25"/>
        <v>0.24248330116252803</v>
      </c>
      <c r="CN187" s="51">
        <f t="shared" si="26"/>
        <v>0</v>
      </c>
      <c r="CO187" s="51"/>
      <c r="CP187" s="51" t="s">
        <v>53</v>
      </c>
      <c r="CQ187" s="59">
        <f>AVERAGE(CM385:CM390)</f>
        <v>0.27684154313624604</v>
      </c>
      <c r="CR187" s="2"/>
      <c r="CS187" s="55">
        <f t="shared" si="27"/>
        <v>0.54368509735671244</v>
      </c>
      <c r="CT187" s="51">
        <f t="shared" si="28"/>
        <v>0</v>
      </c>
      <c r="CU187" s="51"/>
      <c r="CV187" s="51" t="s">
        <v>53</v>
      </c>
      <c r="CW187" s="59">
        <f>AVERAGE(CS385:CS390)</f>
        <v>0.43704753756930897</v>
      </c>
      <c r="CX187" s="2"/>
      <c r="CY187" s="55">
        <f t="shared" si="29"/>
        <v>0.21505113486176447</v>
      </c>
      <c r="CZ187" s="51">
        <f t="shared" si="30"/>
        <v>0</v>
      </c>
      <c r="DA187" s="51"/>
      <c r="DB187" s="51" t="s">
        <v>53</v>
      </c>
      <c r="DC187" s="59">
        <f>AVERAGE(CY385:CY390)</f>
        <v>0.33384290002809491</v>
      </c>
      <c r="DD187" s="2"/>
      <c r="DE187" s="55">
        <f t="shared" si="31"/>
        <v>0.81180413462196555</v>
      </c>
      <c r="DF187" s="51">
        <f t="shared" si="32"/>
        <v>0</v>
      </c>
      <c r="DG187" s="51"/>
      <c r="DH187" s="51" t="s">
        <v>53</v>
      </c>
      <c r="DI187" s="59">
        <f>AVERAGE(DE385:DE390)</f>
        <v>0.71986533565292399</v>
      </c>
      <c r="DK187" s="15">
        <v>2.9999999999999996</v>
      </c>
    </row>
    <row r="188" spans="1:115" x14ac:dyDescent="0.3">
      <c r="A188" s="28">
        <v>187</v>
      </c>
      <c r="B188" s="29">
        <v>2.95</v>
      </c>
      <c r="C188" s="30">
        <v>3.75</v>
      </c>
      <c r="D188" s="30">
        <v>2.4285714285714284</v>
      </c>
      <c r="E188" s="31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1">
        <v>0</v>
      </c>
      <c r="M188" s="32">
        <v>0</v>
      </c>
      <c r="N188" s="30">
        <v>100</v>
      </c>
      <c r="O188" s="30">
        <v>0</v>
      </c>
      <c r="P188" s="30">
        <v>5</v>
      </c>
      <c r="Q188" s="30">
        <v>100</v>
      </c>
      <c r="R188" s="30">
        <v>45</v>
      </c>
      <c r="S188" s="30">
        <v>0</v>
      </c>
      <c r="T188" s="30">
        <v>3.328890038958328</v>
      </c>
      <c r="U188" s="31">
        <v>200</v>
      </c>
      <c r="V188" s="33">
        <v>0.95</v>
      </c>
      <c r="W188" s="30">
        <v>3.165</v>
      </c>
      <c r="X188" s="30">
        <v>0.39359217889009313</v>
      </c>
      <c r="Y188" s="30">
        <v>165</v>
      </c>
      <c r="Z188" s="30">
        <v>0</v>
      </c>
      <c r="AA188" s="30">
        <v>0.98081818181818203</v>
      </c>
      <c r="AB188" s="32">
        <v>2.3854071447884421E-3</v>
      </c>
      <c r="AC188" s="28">
        <v>5.1622015242898165</v>
      </c>
      <c r="AD188" s="28">
        <v>9.4346948807650904E-2</v>
      </c>
      <c r="AE188" s="28">
        <v>1.8141951256675226E-2</v>
      </c>
      <c r="AF188" s="28">
        <v>6.5092689059999169E-3</v>
      </c>
      <c r="AG188" s="28">
        <v>1.0364324943260437</v>
      </c>
      <c r="AH188" s="28">
        <v>1.8135993218095219E-2</v>
      </c>
      <c r="AI188" s="28">
        <v>2.8884659569620612</v>
      </c>
      <c r="AJ188" s="28">
        <v>2.9073770960609029E-2</v>
      </c>
      <c r="AK188" s="28">
        <v>0.57089271205532943</v>
      </c>
      <c r="AL188" s="30">
        <v>4.700650367646541E-2</v>
      </c>
      <c r="AM188" s="28">
        <v>3.3180085966460733</v>
      </c>
      <c r="AN188" s="32">
        <v>0.11395349898291958</v>
      </c>
      <c r="AP188" s="28">
        <v>187</v>
      </c>
      <c r="AQ188" s="29">
        <v>2.95</v>
      </c>
      <c r="AR188" s="30">
        <v>3.75</v>
      </c>
      <c r="AS188" s="30">
        <v>2.4285714285714284</v>
      </c>
      <c r="AT188" s="31">
        <v>0</v>
      </c>
      <c r="AU188" s="30">
        <v>0</v>
      </c>
      <c r="AV188" s="30">
        <v>0</v>
      </c>
      <c r="AW188" s="30">
        <v>0</v>
      </c>
      <c r="AX188" s="30">
        <v>0</v>
      </c>
      <c r="AY188" s="30">
        <v>0</v>
      </c>
      <c r="AZ188" s="30">
        <v>0</v>
      </c>
      <c r="BA188" s="31">
        <v>0</v>
      </c>
      <c r="BB188" s="32">
        <v>0</v>
      </c>
      <c r="BC188" s="30">
        <v>100</v>
      </c>
      <c r="BD188" s="30">
        <v>0</v>
      </c>
      <c r="BE188" s="30">
        <v>5</v>
      </c>
      <c r="BF188" s="30">
        <v>0</v>
      </c>
      <c r="BG188" s="30">
        <v>0</v>
      </c>
      <c r="BH188" s="30">
        <v>0</v>
      </c>
      <c r="BI188" s="30">
        <v>3.328890038958328</v>
      </c>
      <c r="BJ188" s="31">
        <v>200</v>
      </c>
      <c r="BK188" s="33">
        <v>0.95</v>
      </c>
      <c r="BL188" s="30">
        <v>0.26500000000000001</v>
      </c>
      <c r="BM188" s="30">
        <v>0.11311412663633696</v>
      </c>
      <c r="BN188" s="30">
        <v>165</v>
      </c>
      <c r="BO188" s="30">
        <v>0</v>
      </c>
      <c r="BP188" s="30">
        <v>0.99839393939393961</v>
      </c>
      <c r="BQ188" s="32">
        <v>6.8554016143234546E-4</v>
      </c>
      <c r="BR188" s="28">
        <v>9.2688178352416131</v>
      </c>
      <c r="BS188" s="28">
        <v>0.18244359917507361</v>
      </c>
      <c r="BT188" s="28">
        <v>4.4948819904620123E-2</v>
      </c>
      <c r="BU188" s="28">
        <v>7.3100112519258048E-3</v>
      </c>
      <c r="BV188" s="28">
        <v>0.81062285926691147</v>
      </c>
      <c r="BW188" s="28">
        <v>1.7727372347314037E-2</v>
      </c>
      <c r="BX188" s="28">
        <v>2.3488620773601592</v>
      </c>
      <c r="BY188" s="28">
        <v>5.8037776128131421E-2</v>
      </c>
      <c r="BZ188" s="28">
        <v>0.40920987207877418</v>
      </c>
      <c r="CA188" s="30">
        <v>2.9464577134593443E-2</v>
      </c>
      <c r="CB188" s="28">
        <v>2.4611295573009868</v>
      </c>
      <c r="CC188" s="32">
        <v>8.8242040861649385E-2</v>
      </c>
      <c r="CE188" s="30">
        <f t="shared" si="22"/>
        <v>3.0178043106110866</v>
      </c>
      <c r="CG188" s="55">
        <f t="shared" si="23"/>
        <v>-1.7575757575757578E-2</v>
      </c>
      <c r="CH188" s="50">
        <f t="shared" si="24"/>
        <v>0</v>
      </c>
      <c r="CI188" s="51"/>
      <c r="CJ188" s="51" t="s">
        <v>54</v>
      </c>
      <c r="CK188" s="59">
        <f>AVERAGE(CG391)</f>
        <v>-2.7575757575746263E-3</v>
      </c>
      <c r="CL188" s="2"/>
      <c r="CM188" s="55">
        <f t="shared" si="25"/>
        <v>0.22580963505913221</v>
      </c>
      <c r="CN188" s="51">
        <f t="shared" si="26"/>
        <v>0</v>
      </c>
      <c r="CO188" s="51"/>
      <c r="CP188" s="51" t="s">
        <v>54</v>
      </c>
      <c r="CQ188" s="59">
        <f>AVERAGE(CM391)</f>
        <v>0.25299657415131349</v>
      </c>
      <c r="CR188" s="2"/>
      <c r="CS188" s="55">
        <f t="shared" si="27"/>
        <v>0.53960387960190204</v>
      </c>
      <c r="CT188" s="51">
        <f t="shared" si="28"/>
        <v>0</v>
      </c>
      <c r="CU188" s="51"/>
      <c r="CV188" s="51" t="s">
        <v>54</v>
      </c>
      <c r="CW188" s="59">
        <f>AVERAGE(CS391)</f>
        <v>0.76809967903048404</v>
      </c>
      <c r="CX188" s="2"/>
      <c r="CY188" s="55">
        <f t="shared" si="29"/>
        <v>0.16168283997655525</v>
      </c>
      <c r="CZ188" s="51">
        <f t="shared" si="30"/>
        <v>0</v>
      </c>
      <c r="DA188" s="51"/>
      <c r="DB188" s="51" t="s">
        <v>54</v>
      </c>
      <c r="DC188" s="59">
        <f>AVERAGE(CY391)</f>
        <v>0.23755590742094893</v>
      </c>
      <c r="DD188" s="2"/>
      <c r="DE188" s="55">
        <f t="shared" si="31"/>
        <v>0.85687903934508647</v>
      </c>
      <c r="DF188" s="51">
        <f t="shared" si="32"/>
        <v>0</v>
      </c>
      <c r="DG188" s="51"/>
      <c r="DH188" s="51" t="s">
        <v>54</v>
      </c>
      <c r="DI188" s="59">
        <f>AVERAGE(DE391)</f>
        <v>0.79642551649392723</v>
      </c>
      <c r="DK188" s="15">
        <v>3.0178043106110866</v>
      </c>
    </row>
    <row r="189" spans="1:115" x14ac:dyDescent="0.3">
      <c r="A189" s="28">
        <v>178</v>
      </c>
      <c r="B189" s="29">
        <v>2.95</v>
      </c>
      <c r="C189" s="30">
        <v>1.5833333333333333</v>
      </c>
      <c r="D189" s="30">
        <v>5.8571428571428559</v>
      </c>
      <c r="E189" s="31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1">
        <v>0</v>
      </c>
      <c r="M189" s="32">
        <v>0</v>
      </c>
      <c r="N189" s="30">
        <v>100</v>
      </c>
      <c r="O189" s="30">
        <v>0</v>
      </c>
      <c r="P189" s="30">
        <v>5</v>
      </c>
      <c r="Q189" s="30">
        <v>100</v>
      </c>
      <c r="R189" s="30">
        <v>45</v>
      </c>
      <c r="S189" s="30">
        <v>0</v>
      </c>
      <c r="T189" s="30">
        <v>3.328890038958328</v>
      </c>
      <c r="U189" s="31">
        <v>200</v>
      </c>
      <c r="V189" s="33">
        <v>0.95</v>
      </c>
      <c r="W189" s="30">
        <v>2.915</v>
      </c>
      <c r="X189" s="30">
        <v>0.36204290860288407</v>
      </c>
      <c r="Y189" s="30">
        <v>165</v>
      </c>
      <c r="Z189" s="30">
        <v>0</v>
      </c>
      <c r="AA189" s="30">
        <v>0.9823333333333335</v>
      </c>
      <c r="AB189" s="32">
        <v>2.1941994460780829E-3</v>
      </c>
      <c r="AC189" s="28">
        <v>5.2084915963511467</v>
      </c>
      <c r="AD189" s="28">
        <v>9.612316030827453E-2</v>
      </c>
      <c r="AE189" s="28">
        <v>1.5570659957212945E-2</v>
      </c>
      <c r="AF189" s="28">
        <v>6.0009736879814415E-3</v>
      </c>
      <c r="AG189" s="28">
        <v>1.0329710187972037</v>
      </c>
      <c r="AH189" s="28">
        <v>1.7981992804551174E-2</v>
      </c>
      <c r="AI189" s="28">
        <v>2.8884309919211653</v>
      </c>
      <c r="AJ189" s="28">
        <v>3.1534583244717584E-2</v>
      </c>
      <c r="AK189" s="28">
        <v>0.62761186891425913</v>
      </c>
      <c r="AL189" s="30">
        <v>5.0456257625083704E-2</v>
      </c>
      <c r="AM189" s="28">
        <v>3.2814327739349021</v>
      </c>
      <c r="AN189" s="32">
        <v>0.11191096500507612</v>
      </c>
      <c r="AP189" s="28">
        <v>178</v>
      </c>
      <c r="AQ189" s="29">
        <v>2.95</v>
      </c>
      <c r="AR189" s="30">
        <v>1.5833333333333333</v>
      </c>
      <c r="AS189" s="30">
        <v>5.8571428571428559</v>
      </c>
      <c r="AT189" s="31">
        <v>0</v>
      </c>
      <c r="AU189" s="30">
        <v>0</v>
      </c>
      <c r="AV189" s="30">
        <v>0</v>
      </c>
      <c r="AW189" s="30">
        <v>0</v>
      </c>
      <c r="AX189" s="30">
        <v>0</v>
      </c>
      <c r="AY189" s="30">
        <v>0</v>
      </c>
      <c r="AZ189" s="30">
        <v>0</v>
      </c>
      <c r="BA189" s="31">
        <v>0</v>
      </c>
      <c r="BB189" s="32">
        <v>0</v>
      </c>
      <c r="BC189" s="30">
        <v>100</v>
      </c>
      <c r="BD189" s="30">
        <v>0</v>
      </c>
      <c r="BE189" s="30">
        <v>5</v>
      </c>
      <c r="BF189" s="30">
        <v>0</v>
      </c>
      <c r="BG189" s="30">
        <v>0</v>
      </c>
      <c r="BH189" s="30">
        <v>0</v>
      </c>
      <c r="BI189" s="30">
        <v>3.328890038958328</v>
      </c>
      <c r="BJ189" s="31">
        <v>200</v>
      </c>
      <c r="BK189" s="33">
        <v>0.95</v>
      </c>
      <c r="BL189" s="30">
        <v>0.17</v>
      </c>
      <c r="BM189" s="30">
        <v>7.2783939888274668E-2</v>
      </c>
      <c r="BN189" s="30">
        <v>165</v>
      </c>
      <c r="BO189" s="30">
        <v>0</v>
      </c>
      <c r="BP189" s="30">
        <v>0.99896969696969729</v>
      </c>
      <c r="BQ189" s="32">
        <v>4.4111478720166669E-4</v>
      </c>
      <c r="BR189" s="28">
        <v>9.3154700936970212</v>
      </c>
      <c r="BS189" s="28">
        <v>0.18019633367198287</v>
      </c>
      <c r="BT189" s="28">
        <v>4.9352152351415303E-2</v>
      </c>
      <c r="BU189" s="28">
        <v>7.0612889576077455E-3</v>
      </c>
      <c r="BV189" s="28">
        <v>0.80908229515515206</v>
      </c>
      <c r="BW189" s="28">
        <v>1.777859701468722E-2</v>
      </c>
      <c r="BX189" s="28">
        <v>2.3260445359313673</v>
      </c>
      <c r="BY189" s="28">
        <v>5.4005993440798171E-2</v>
      </c>
      <c r="BZ189" s="28">
        <v>0.42397733505187774</v>
      </c>
      <c r="CA189" s="30">
        <v>2.653297830607966E-2</v>
      </c>
      <c r="CB189" s="28">
        <v>2.4015110856616251</v>
      </c>
      <c r="CC189" s="32">
        <v>7.641278030551002E-2</v>
      </c>
      <c r="CE189" s="30">
        <f t="shared" si="22"/>
        <v>3.0452930111582894</v>
      </c>
      <c r="CG189" s="55">
        <f t="shared" si="23"/>
        <v>-1.6636363636363782E-2</v>
      </c>
      <c r="CH189" s="50">
        <f t="shared" si="24"/>
        <v>0</v>
      </c>
      <c r="CI189" s="51"/>
      <c r="CJ189" s="51" t="s">
        <v>55</v>
      </c>
      <c r="CK189" s="59">
        <f>AVERAGE(CG392:CG396)</f>
        <v>-1.9393939393925753E-4</v>
      </c>
      <c r="CL189" s="2"/>
      <c r="CM189" s="55">
        <f t="shared" si="25"/>
        <v>0.22388872364205159</v>
      </c>
      <c r="CN189" s="51">
        <f t="shared" si="26"/>
        <v>0</v>
      </c>
      <c r="CO189" s="51"/>
      <c r="CP189" s="51" t="s">
        <v>55</v>
      </c>
      <c r="CQ189" s="59">
        <f>AVERAGE(CM392:CM396)</f>
        <v>0.19104240446493023</v>
      </c>
      <c r="CR189" s="2"/>
      <c r="CS189" s="55">
        <f t="shared" si="27"/>
        <v>0.56238645598979797</v>
      </c>
      <c r="CT189" s="51">
        <f t="shared" si="28"/>
        <v>0</v>
      </c>
      <c r="CU189" s="51"/>
      <c r="CV189" s="51" t="s">
        <v>55</v>
      </c>
      <c r="CW189" s="59">
        <f>AVERAGE(CS392:CS396)</f>
        <v>0.64351910586591665</v>
      </c>
      <c r="CX189" s="2"/>
      <c r="CY189" s="55">
        <f t="shared" si="29"/>
        <v>0.20363453386238139</v>
      </c>
      <c r="CZ189" s="51">
        <f t="shared" si="30"/>
        <v>0</v>
      </c>
      <c r="DA189" s="51"/>
      <c r="DB189" s="51" t="s">
        <v>55</v>
      </c>
      <c r="DC189" s="59">
        <f>AVERAGE(CY392:CY396)</f>
        <v>0.15760151303070152</v>
      </c>
      <c r="DD189" s="2"/>
      <c r="DE189" s="55">
        <f t="shared" si="31"/>
        <v>0.87992168827327699</v>
      </c>
      <c r="DF189" s="51">
        <f t="shared" si="32"/>
        <v>0</v>
      </c>
      <c r="DG189" s="51"/>
      <c r="DH189" s="51" t="s">
        <v>55</v>
      </c>
      <c r="DI189" s="59">
        <f>AVERAGE(DE392:DE396)</f>
        <v>0.64762681537888744</v>
      </c>
      <c r="DK189" s="15">
        <v>3.0452930111582894</v>
      </c>
    </row>
    <row r="190" spans="1:115" x14ac:dyDescent="0.3">
      <c r="A190" s="28">
        <v>182</v>
      </c>
      <c r="B190" s="29">
        <v>2.95</v>
      </c>
      <c r="C190" s="30">
        <v>2.6666666666666665</v>
      </c>
      <c r="D190" s="30">
        <v>3.5714285714285712</v>
      </c>
      <c r="E190" s="31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1">
        <v>0</v>
      </c>
      <c r="M190" s="32">
        <v>0</v>
      </c>
      <c r="N190" s="30">
        <v>100</v>
      </c>
      <c r="O190" s="30">
        <v>0</v>
      </c>
      <c r="P190" s="30">
        <v>5</v>
      </c>
      <c r="Q190" s="30">
        <v>100</v>
      </c>
      <c r="R190" s="30">
        <v>45</v>
      </c>
      <c r="S190" s="30">
        <v>0</v>
      </c>
      <c r="T190" s="30">
        <v>3.328890038958328</v>
      </c>
      <c r="U190" s="31">
        <v>200</v>
      </c>
      <c r="V190" s="33">
        <v>0.95</v>
      </c>
      <c r="W190" s="30">
        <v>3.125</v>
      </c>
      <c r="X190" s="30">
        <v>0.39782910763656087</v>
      </c>
      <c r="Y190" s="30">
        <v>165</v>
      </c>
      <c r="Z190" s="30">
        <v>0</v>
      </c>
      <c r="AA190" s="30">
        <v>0.98106060606060608</v>
      </c>
      <c r="AB190" s="32">
        <v>2.4110855008276427E-3</v>
      </c>
      <c r="AC190" s="28">
        <v>5.1983543394155722</v>
      </c>
      <c r="AD190" s="28">
        <v>0.10054613357895602</v>
      </c>
      <c r="AE190" s="28">
        <v>1.5020546929836539E-2</v>
      </c>
      <c r="AF190" s="28">
        <v>5.6690391796216152E-3</v>
      </c>
      <c r="AG190" s="28">
        <v>1.0333709279825309</v>
      </c>
      <c r="AH190" s="28">
        <v>1.850937369718585E-2</v>
      </c>
      <c r="AI190" s="28">
        <v>2.9102643554165217</v>
      </c>
      <c r="AJ190" s="28">
        <v>2.4496319496083583E-2</v>
      </c>
      <c r="AK190" s="28">
        <v>0.63673614131507139</v>
      </c>
      <c r="AL190" s="30">
        <v>5.4263230857223559E-2</v>
      </c>
      <c r="AM190" s="28">
        <v>3.3118874587260292</v>
      </c>
      <c r="AN190" s="32">
        <v>0.10507640248686628</v>
      </c>
      <c r="AP190" s="28">
        <v>182</v>
      </c>
      <c r="AQ190" s="29">
        <v>2.95</v>
      </c>
      <c r="AR190" s="30">
        <v>2.6666666666666665</v>
      </c>
      <c r="AS190" s="30">
        <v>3.5714285714285712</v>
      </c>
      <c r="AT190" s="31">
        <v>0</v>
      </c>
      <c r="AU190" s="30">
        <v>0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1">
        <v>0</v>
      </c>
      <c r="BB190" s="32">
        <v>0</v>
      </c>
      <c r="BC190" s="30">
        <v>100</v>
      </c>
      <c r="BD190" s="30">
        <v>0</v>
      </c>
      <c r="BE190" s="30">
        <v>5</v>
      </c>
      <c r="BF190" s="30">
        <v>0</v>
      </c>
      <c r="BG190" s="30">
        <v>0</v>
      </c>
      <c r="BH190" s="30">
        <v>0</v>
      </c>
      <c r="BI190" s="30">
        <v>3.328890038958328</v>
      </c>
      <c r="BJ190" s="31">
        <v>200</v>
      </c>
      <c r="BK190" s="33">
        <v>0.95</v>
      </c>
      <c r="BL190" s="30">
        <v>0.25</v>
      </c>
      <c r="BM190" s="30">
        <v>8.4742149102375736E-2</v>
      </c>
      <c r="BN190" s="30">
        <v>165</v>
      </c>
      <c r="BO190" s="30">
        <v>0</v>
      </c>
      <c r="BP190" s="30">
        <v>0.99848484848484886</v>
      </c>
      <c r="BQ190" s="32">
        <v>5.1358878243864137E-4</v>
      </c>
      <c r="BR190" s="28">
        <v>9.1172811074505091</v>
      </c>
      <c r="BS190" s="28">
        <v>0.19094616958152785</v>
      </c>
      <c r="BT190" s="28">
        <v>4.3547527007036325E-2</v>
      </c>
      <c r="BU190" s="28">
        <v>7.1001811811908372E-3</v>
      </c>
      <c r="BV190" s="28">
        <v>0.8309770646623974</v>
      </c>
      <c r="BW190" s="28">
        <v>1.9265076743846365E-2</v>
      </c>
      <c r="BX190" s="28">
        <v>2.4327774031496316</v>
      </c>
      <c r="BY190" s="28">
        <v>5.795284384186012E-2</v>
      </c>
      <c r="BZ190" s="28">
        <v>0.40576934082745436</v>
      </c>
      <c r="CA190" s="30">
        <v>2.6304866528039466E-2</v>
      </c>
      <c r="CB190" s="28">
        <v>2.5524369864132961</v>
      </c>
      <c r="CC190" s="32">
        <v>8.9302971564074643E-2</v>
      </c>
      <c r="CE190" s="30">
        <f t="shared" si="22"/>
        <v>3.0860669992418379</v>
      </c>
      <c r="CG190" s="55">
        <f t="shared" si="23"/>
        <v>-1.7424242424242786E-2</v>
      </c>
      <c r="CH190" s="50">
        <f t="shared" si="24"/>
        <v>0</v>
      </c>
      <c r="CI190" s="51"/>
      <c r="CJ190" s="51" t="s">
        <v>56</v>
      </c>
      <c r="CK190" s="59">
        <f>AVERAGE(CG397:CG400)</f>
        <v>-3.7878787878753428E-5</v>
      </c>
      <c r="CL190" s="2"/>
      <c r="CM190" s="55">
        <f t="shared" si="25"/>
        <v>0.20239386332013354</v>
      </c>
      <c r="CN190" s="51">
        <f t="shared" si="26"/>
        <v>0</v>
      </c>
      <c r="CO190" s="51"/>
      <c r="CP190" s="51" t="s">
        <v>56</v>
      </c>
      <c r="CQ190" s="59">
        <f>AVERAGE(CM397:CM400)</f>
        <v>0.16023871434608244</v>
      </c>
      <c r="CR190" s="2"/>
      <c r="CS190" s="55">
        <f t="shared" si="27"/>
        <v>0.47748695226689009</v>
      </c>
      <c r="CT190" s="51">
        <f t="shared" si="28"/>
        <v>0</v>
      </c>
      <c r="CU190" s="51"/>
      <c r="CV190" s="51" t="s">
        <v>56</v>
      </c>
      <c r="CW190" s="59">
        <f>AVERAGE(CS397:CS400)</f>
        <v>0.53794190285573396</v>
      </c>
      <c r="CX190" s="2"/>
      <c r="CY190" s="55">
        <f t="shared" si="29"/>
        <v>0.23096680048761703</v>
      </c>
      <c r="CZ190" s="51">
        <f t="shared" si="30"/>
        <v>0</v>
      </c>
      <c r="DA190" s="51"/>
      <c r="DB190" s="51" t="s">
        <v>56</v>
      </c>
      <c r="DC190" s="59">
        <f>AVERAGE(CY397:CY400)</f>
        <v>0.10643936847195407</v>
      </c>
      <c r="DD190" s="2"/>
      <c r="DE190" s="55">
        <f t="shared" si="31"/>
        <v>0.7594504723127331</v>
      </c>
      <c r="DF190" s="51">
        <f t="shared" si="32"/>
        <v>0</v>
      </c>
      <c r="DG190" s="51"/>
      <c r="DH190" s="51" t="s">
        <v>56</v>
      </c>
      <c r="DI190" s="59">
        <f>AVERAGE(DE397:DE400)</f>
        <v>0.53794190285573396</v>
      </c>
      <c r="DK190" s="15">
        <v>3.0860669992418379</v>
      </c>
    </row>
    <row r="191" spans="1:115" x14ac:dyDescent="0.3">
      <c r="A191" s="28">
        <v>179</v>
      </c>
      <c r="B191" s="29">
        <v>2.95</v>
      </c>
      <c r="C191" s="30">
        <v>1.5833333333333333</v>
      </c>
      <c r="D191" s="30">
        <v>6.9999999999999982</v>
      </c>
      <c r="E191" s="31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1">
        <v>0</v>
      </c>
      <c r="M191" s="32">
        <v>0</v>
      </c>
      <c r="N191" s="30">
        <v>100</v>
      </c>
      <c r="O191" s="30">
        <v>0</v>
      </c>
      <c r="P191" s="30">
        <v>5</v>
      </c>
      <c r="Q191" s="30">
        <v>100</v>
      </c>
      <c r="R191" s="30">
        <v>45</v>
      </c>
      <c r="S191" s="30">
        <v>0</v>
      </c>
      <c r="T191" s="30">
        <v>3.328890038958328</v>
      </c>
      <c r="U191" s="31">
        <v>200</v>
      </c>
      <c r="V191" s="33">
        <v>0.95</v>
      </c>
      <c r="W191" s="30">
        <v>1.2450000000000001</v>
      </c>
      <c r="X191" s="30">
        <v>0.21130585377478028</v>
      </c>
      <c r="Y191" s="30">
        <v>165</v>
      </c>
      <c r="Z191" s="30">
        <v>0</v>
      </c>
      <c r="AA191" s="30">
        <v>0.99245454545454648</v>
      </c>
      <c r="AB191" s="32">
        <v>1.2806415380289717E-3</v>
      </c>
      <c r="AC191" s="28">
        <v>6.3483526755958453</v>
      </c>
      <c r="AD191" s="28">
        <v>0.10926410178268232</v>
      </c>
      <c r="AE191" s="28">
        <v>4.036627023812607E-2</v>
      </c>
      <c r="AF191" s="28">
        <v>8.8132124089967435E-3</v>
      </c>
      <c r="AG191" s="28">
        <v>1.1020838131782027</v>
      </c>
      <c r="AH191" s="28">
        <v>1.9168823043432127E-2</v>
      </c>
      <c r="AI191" s="28">
        <v>3.0560622960053623</v>
      </c>
      <c r="AJ191" s="28">
        <v>2.9199000175365124E-2</v>
      </c>
      <c r="AK191" s="28">
        <v>0.63081751853772061</v>
      </c>
      <c r="AL191" s="30">
        <v>5.0747745154326472E-2</v>
      </c>
      <c r="AM191" s="28">
        <v>3.2118138312072939</v>
      </c>
      <c r="AN191" s="32">
        <v>6.9461346970188728E-2</v>
      </c>
      <c r="AP191" s="28">
        <v>179</v>
      </c>
      <c r="AQ191" s="29">
        <v>2.95</v>
      </c>
      <c r="AR191" s="30">
        <v>1.5833333333333333</v>
      </c>
      <c r="AS191" s="30">
        <v>6.9999999999999982</v>
      </c>
      <c r="AT191" s="31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1">
        <v>0</v>
      </c>
      <c r="BB191" s="32">
        <v>0</v>
      </c>
      <c r="BC191" s="30">
        <v>100</v>
      </c>
      <c r="BD191" s="30">
        <v>0</v>
      </c>
      <c r="BE191" s="30">
        <v>5</v>
      </c>
      <c r="BF191" s="30">
        <v>0</v>
      </c>
      <c r="BG191" s="30">
        <v>0</v>
      </c>
      <c r="BH191" s="30">
        <v>0</v>
      </c>
      <c r="BI191" s="30">
        <v>3.328890038958328</v>
      </c>
      <c r="BJ191" s="31">
        <v>200</v>
      </c>
      <c r="BK191" s="33">
        <v>0.95</v>
      </c>
      <c r="BL191" s="30">
        <v>7.4999999999999997E-2</v>
      </c>
      <c r="BM191" s="30">
        <v>4.6230632477960824E-2</v>
      </c>
      <c r="BN191" s="30">
        <v>165</v>
      </c>
      <c r="BO191" s="30">
        <v>0</v>
      </c>
      <c r="BP191" s="30">
        <v>0.99954545454545463</v>
      </c>
      <c r="BQ191" s="32">
        <v>2.8018565138158145E-4</v>
      </c>
      <c r="BR191" s="28">
        <v>11.427210798316857</v>
      </c>
      <c r="BS191" s="28">
        <v>0.20828011531007368</v>
      </c>
      <c r="BT191" s="28">
        <v>6.4207061583129305E-2</v>
      </c>
      <c r="BU191" s="28">
        <v>7.6011516591313628E-3</v>
      </c>
      <c r="BV191" s="28">
        <v>0.89926250049820522</v>
      </c>
      <c r="BW191" s="28">
        <v>2.0626080543886368E-2</v>
      </c>
      <c r="BX191" s="28">
        <v>2.4132810510192066</v>
      </c>
      <c r="BY191" s="28">
        <v>5.7752552407025037E-2</v>
      </c>
      <c r="BZ191" s="28">
        <v>0.4381715029352356</v>
      </c>
      <c r="CA191" s="30">
        <v>2.8867371844409576E-2</v>
      </c>
      <c r="CB191" s="28">
        <v>2.4683266012794021</v>
      </c>
      <c r="CC191" s="32">
        <v>7.6462863258855804E-2</v>
      </c>
      <c r="CE191" s="30">
        <f t="shared" si="22"/>
        <v>3.3291640592396958</v>
      </c>
      <c r="CG191" s="55">
        <f t="shared" si="23"/>
        <v>-7.0909090909081485E-3</v>
      </c>
      <c r="CH191" s="50">
        <f t="shared" si="24"/>
        <v>0</v>
      </c>
      <c r="CI191" s="51"/>
      <c r="CJ191" s="51" t="s">
        <v>57</v>
      </c>
      <c r="CK191" s="59">
        <f>AVERAGE(CG401:CG403)</f>
        <v>0</v>
      </c>
      <c r="CL191" s="2"/>
      <c r="CM191" s="55">
        <f t="shared" si="25"/>
        <v>0.20282131267999748</v>
      </c>
      <c r="CN191" s="51">
        <f t="shared" si="26"/>
        <v>0</v>
      </c>
      <c r="CO191" s="51"/>
      <c r="CP191" s="51" t="s">
        <v>57</v>
      </c>
      <c r="CQ191" s="59">
        <f>AVERAGE(CM401:CM403)</f>
        <v>0.12979565891910785</v>
      </c>
      <c r="CR191" s="2"/>
      <c r="CS191" s="55">
        <f t="shared" si="27"/>
        <v>0.64278124498615563</v>
      </c>
      <c r="CT191" s="51">
        <f t="shared" si="28"/>
        <v>0</v>
      </c>
      <c r="CU191" s="51"/>
      <c r="CV191" s="51" t="s">
        <v>57</v>
      </c>
      <c r="CW191" s="59">
        <f>AVERAGE(CS401:CS403)</f>
        <v>0.46936887132085459</v>
      </c>
      <c r="CX191" s="2"/>
      <c r="CY191" s="55">
        <f t="shared" si="29"/>
        <v>0.19264601560248501</v>
      </c>
      <c r="CZ191" s="51">
        <f t="shared" si="30"/>
        <v>0</v>
      </c>
      <c r="DA191" s="51"/>
      <c r="DB191" s="51" t="s">
        <v>57</v>
      </c>
      <c r="DC191" s="59">
        <f>AVERAGE(CY401:CY403)</f>
        <v>9.3264476368099355E-2</v>
      </c>
      <c r="DD191" s="2"/>
      <c r="DE191" s="55">
        <f t="shared" si="31"/>
        <v>0.74348722992789185</v>
      </c>
      <c r="DF191" s="51">
        <f t="shared" si="32"/>
        <v>0</v>
      </c>
      <c r="DG191" s="51"/>
      <c r="DH191" s="51" t="s">
        <v>57</v>
      </c>
      <c r="DI191" s="59">
        <f>AVERAGE(DE401:DE403)</f>
        <v>0.46936887132085459</v>
      </c>
      <c r="DK191" s="15">
        <v>3.3291640592396958</v>
      </c>
    </row>
    <row r="192" spans="1:115" x14ac:dyDescent="0.3">
      <c r="A192" s="28">
        <v>193</v>
      </c>
      <c r="B192" s="29">
        <v>2.95</v>
      </c>
      <c r="C192" s="30">
        <v>4.833333333333333</v>
      </c>
      <c r="D192" s="30">
        <v>2.4285714285714284</v>
      </c>
      <c r="E192" s="31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1">
        <v>0</v>
      </c>
      <c r="M192" s="32">
        <v>0</v>
      </c>
      <c r="N192" s="30">
        <v>100</v>
      </c>
      <c r="O192" s="30">
        <v>0</v>
      </c>
      <c r="P192" s="30">
        <v>5</v>
      </c>
      <c r="Q192" s="30">
        <v>100</v>
      </c>
      <c r="R192" s="30">
        <v>45</v>
      </c>
      <c r="S192" s="30">
        <v>0</v>
      </c>
      <c r="T192" s="30">
        <v>3.328890038958328</v>
      </c>
      <c r="U192" s="31">
        <v>200</v>
      </c>
      <c r="V192" s="33">
        <v>0.95</v>
      </c>
      <c r="W192" s="30">
        <v>1.24</v>
      </c>
      <c r="X192" s="30">
        <v>0.22113076466646484</v>
      </c>
      <c r="Y192" s="30">
        <v>165</v>
      </c>
      <c r="Z192" s="30">
        <v>0</v>
      </c>
      <c r="AA192" s="30">
        <v>0.99248484848484908</v>
      </c>
      <c r="AB192" s="32">
        <v>1.3401864525240286E-3</v>
      </c>
      <c r="AC192" s="28">
        <v>6.5075250056399705</v>
      </c>
      <c r="AD192" s="28">
        <v>0.11332670643295686</v>
      </c>
      <c r="AE192" s="28">
        <v>3.6255534018692893E-2</v>
      </c>
      <c r="AF192" s="28">
        <v>8.265006493092461E-3</v>
      </c>
      <c r="AG192" s="28">
        <v>1.0779376271513725</v>
      </c>
      <c r="AH192" s="28">
        <v>2.1517820601972982E-2</v>
      </c>
      <c r="AI192" s="28">
        <v>2.9942642214872417</v>
      </c>
      <c r="AJ192" s="28">
        <v>3.528130694904974E-2</v>
      </c>
      <c r="AK192" s="28">
        <v>0.63964334333458961</v>
      </c>
      <c r="AL192" s="30">
        <v>4.9047373099997002E-2</v>
      </c>
      <c r="AM192" s="28">
        <v>3.1426167816947945</v>
      </c>
      <c r="AN192" s="32">
        <v>7.9990896389934743E-2</v>
      </c>
      <c r="AP192" s="28">
        <v>193</v>
      </c>
      <c r="AQ192" s="29">
        <v>2.95</v>
      </c>
      <c r="AR192" s="30">
        <v>4.833333333333333</v>
      </c>
      <c r="AS192" s="30">
        <v>2.4285714285714284</v>
      </c>
      <c r="AT192" s="31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1">
        <v>0</v>
      </c>
      <c r="BB192" s="32">
        <v>0</v>
      </c>
      <c r="BC192" s="30">
        <v>100</v>
      </c>
      <c r="BD192" s="30">
        <v>0</v>
      </c>
      <c r="BE192" s="30">
        <v>5</v>
      </c>
      <c r="BF192" s="30">
        <v>0</v>
      </c>
      <c r="BG192" s="30">
        <v>0</v>
      </c>
      <c r="BH192" s="30">
        <v>0</v>
      </c>
      <c r="BI192" s="30">
        <v>3.328890038958328</v>
      </c>
      <c r="BJ192" s="31">
        <v>200</v>
      </c>
      <c r="BK192" s="33">
        <v>0.95</v>
      </c>
      <c r="BL192" s="30">
        <v>6.5000000000000002E-2</v>
      </c>
      <c r="BM192" s="30">
        <v>4.8580202983655577E-2</v>
      </c>
      <c r="BN192" s="30">
        <v>165</v>
      </c>
      <c r="BO192" s="30">
        <v>0</v>
      </c>
      <c r="BP192" s="30">
        <v>0.99960606060606072</v>
      </c>
      <c r="BQ192" s="32">
        <v>2.9442547262821582E-4</v>
      </c>
      <c r="BR192" s="28">
        <v>11.515019227639762</v>
      </c>
      <c r="BS192" s="28">
        <v>0.21477756113649016</v>
      </c>
      <c r="BT192" s="28">
        <v>6.1170565134845221E-2</v>
      </c>
      <c r="BU192" s="28">
        <v>7.2919940766199868E-3</v>
      </c>
      <c r="BV192" s="28">
        <v>0.89369945975394116</v>
      </c>
      <c r="BW192" s="28">
        <v>2.0456096780428413E-2</v>
      </c>
      <c r="BX192" s="28">
        <v>2.3998217606803034</v>
      </c>
      <c r="BY192" s="28">
        <v>5.8062653511355707E-2</v>
      </c>
      <c r="BZ192" s="28">
        <v>0.41691539599359045</v>
      </c>
      <c r="CA192" s="30">
        <v>2.9384520920620723E-2</v>
      </c>
      <c r="CB192" s="28">
        <v>2.4407900366124462</v>
      </c>
      <c r="CC192" s="32">
        <v>7.2866252156617378E-2</v>
      </c>
      <c r="CE192" s="30">
        <f t="shared" si="22"/>
        <v>3.4260903721436242</v>
      </c>
      <c r="CG192" s="55">
        <f t="shared" si="23"/>
        <v>-7.1212121212116397E-3</v>
      </c>
      <c r="CH192" s="50">
        <f t="shared" si="24"/>
        <v>0</v>
      </c>
      <c r="CI192" s="51"/>
      <c r="CJ192" s="51" t="s">
        <v>58</v>
      </c>
      <c r="CK192" s="59">
        <f>AVERAGE(CG404:CG406)</f>
        <v>0</v>
      </c>
      <c r="CL192" s="2"/>
      <c r="CM192" s="55">
        <f t="shared" si="25"/>
        <v>0.18423816739743137</v>
      </c>
      <c r="CN192" s="51">
        <f t="shared" si="26"/>
        <v>0</v>
      </c>
      <c r="CO192" s="51"/>
      <c r="CP192" s="51" t="s">
        <v>58</v>
      </c>
      <c r="CQ192" s="59">
        <f>AVERAGE(CM404:CM406)</f>
        <v>0.10889257789434419</v>
      </c>
      <c r="CR192" s="2"/>
      <c r="CS192" s="55">
        <f t="shared" si="27"/>
        <v>0.5944424608069383</v>
      </c>
      <c r="CT192" s="51">
        <f t="shared" si="28"/>
        <v>0</v>
      </c>
      <c r="CU192" s="51"/>
      <c r="CV192" s="51" t="s">
        <v>58</v>
      </c>
      <c r="CW192" s="59">
        <f>AVERAGE(CS404:CS406)</f>
        <v>0.42350781506489948</v>
      </c>
      <c r="CX192" s="2"/>
      <c r="CY192" s="55">
        <f t="shared" si="29"/>
        <v>0.22272794734099916</v>
      </c>
      <c r="CZ192" s="51">
        <f t="shared" si="30"/>
        <v>0</v>
      </c>
      <c r="DA192" s="51"/>
      <c r="DB192" s="51" t="s">
        <v>58</v>
      </c>
      <c r="DC192" s="59">
        <f>AVERAGE(CY404:CY406)</f>
        <v>8.551563661380375E-2</v>
      </c>
      <c r="DD192" s="2"/>
      <c r="DE192" s="55">
        <f t="shared" si="31"/>
        <v>0.70182674508234832</v>
      </c>
      <c r="DF192" s="51">
        <f t="shared" si="32"/>
        <v>0</v>
      </c>
      <c r="DG192" s="51"/>
      <c r="DH192" s="51" t="s">
        <v>58</v>
      </c>
      <c r="DI192" s="59">
        <f>AVERAGE(DE404:DE406)</f>
        <v>0.42350781506489948</v>
      </c>
      <c r="DK192" s="15">
        <v>3.4260903721436242</v>
      </c>
    </row>
    <row r="193" spans="1:115" x14ac:dyDescent="0.3">
      <c r="A193" s="28">
        <v>183</v>
      </c>
      <c r="B193" s="29">
        <v>2.95</v>
      </c>
      <c r="C193" s="30">
        <v>2.6666666666666665</v>
      </c>
      <c r="D193" s="30">
        <v>4.7142857142857135</v>
      </c>
      <c r="E193" s="31">
        <v>0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1">
        <v>0</v>
      </c>
      <c r="M193" s="32">
        <v>0</v>
      </c>
      <c r="N193" s="30">
        <v>100</v>
      </c>
      <c r="O193" s="30">
        <v>0</v>
      </c>
      <c r="P193" s="30">
        <v>5</v>
      </c>
      <c r="Q193" s="30">
        <v>100</v>
      </c>
      <c r="R193" s="30">
        <v>45</v>
      </c>
      <c r="S193" s="30">
        <v>0</v>
      </c>
      <c r="T193" s="30">
        <v>3.328890038958328</v>
      </c>
      <c r="U193" s="31">
        <v>200</v>
      </c>
      <c r="V193" s="33">
        <v>0.95</v>
      </c>
      <c r="W193" s="30">
        <v>1.405</v>
      </c>
      <c r="X193" s="30">
        <v>0.22194996018715396</v>
      </c>
      <c r="Y193" s="30">
        <v>165</v>
      </c>
      <c r="Z193" s="30">
        <v>0</v>
      </c>
      <c r="AA193" s="30">
        <v>0.99148484848484908</v>
      </c>
      <c r="AB193" s="32">
        <v>1.3451512738615391E-3</v>
      </c>
      <c r="AC193" s="28">
        <v>6.3717603420751168</v>
      </c>
      <c r="AD193" s="28">
        <v>0.11557572982126428</v>
      </c>
      <c r="AE193" s="28">
        <v>4.1135610984745385E-2</v>
      </c>
      <c r="AF193" s="28">
        <v>8.5103471574062318E-3</v>
      </c>
      <c r="AG193" s="28">
        <v>1.0970329459517392</v>
      </c>
      <c r="AH193" s="28">
        <v>2.1073402649986871E-2</v>
      </c>
      <c r="AI193" s="28">
        <v>3.0549643985374892</v>
      </c>
      <c r="AJ193" s="28">
        <v>2.8895976051878419E-2</v>
      </c>
      <c r="AK193" s="28">
        <v>0.63997032687924593</v>
      </c>
      <c r="AL193" s="30">
        <v>5.2988904770300431E-2</v>
      </c>
      <c r="AM193" s="28">
        <v>3.2538592755239701</v>
      </c>
      <c r="AN193" s="32">
        <v>7.4237262546069299E-2</v>
      </c>
      <c r="AP193" s="28">
        <v>183</v>
      </c>
      <c r="AQ193" s="29">
        <v>2.95</v>
      </c>
      <c r="AR193" s="30">
        <v>2.6666666666666665</v>
      </c>
      <c r="AS193" s="30">
        <v>4.7142857142857135</v>
      </c>
      <c r="AT193" s="31">
        <v>0</v>
      </c>
      <c r="AU193" s="30">
        <v>0</v>
      </c>
      <c r="AV193" s="30">
        <v>0</v>
      </c>
      <c r="AW193" s="30">
        <v>0</v>
      </c>
      <c r="AX193" s="30">
        <v>0</v>
      </c>
      <c r="AY193" s="30">
        <v>0</v>
      </c>
      <c r="AZ193" s="30">
        <v>0</v>
      </c>
      <c r="BA193" s="31">
        <v>0</v>
      </c>
      <c r="BB193" s="32">
        <v>0</v>
      </c>
      <c r="BC193" s="30">
        <v>100</v>
      </c>
      <c r="BD193" s="30">
        <v>0</v>
      </c>
      <c r="BE193" s="30">
        <v>5</v>
      </c>
      <c r="BF193" s="30">
        <v>0</v>
      </c>
      <c r="BG193" s="30">
        <v>0</v>
      </c>
      <c r="BH193" s="30">
        <v>0</v>
      </c>
      <c r="BI193" s="30">
        <v>3.328890038958328</v>
      </c>
      <c r="BJ193" s="31">
        <v>200</v>
      </c>
      <c r="BK193" s="33">
        <v>0.95</v>
      </c>
      <c r="BL193" s="30">
        <v>4.4999999999999998E-2</v>
      </c>
      <c r="BM193" s="30">
        <v>3.2174090917161405E-2</v>
      </c>
      <c r="BN193" s="30">
        <v>165</v>
      </c>
      <c r="BO193" s="30">
        <v>0</v>
      </c>
      <c r="BP193" s="30">
        <v>0.9997272727272728</v>
      </c>
      <c r="BQ193" s="32">
        <v>1.9499449040703858E-4</v>
      </c>
      <c r="BR193" s="28">
        <v>11.506469350092262</v>
      </c>
      <c r="BS193" s="28">
        <v>0.20643493055214332</v>
      </c>
      <c r="BT193" s="28">
        <v>6.6255962397984453E-2</v>
      </c>
      <c r="BU193" s="28">
        <v>7.4430580001812099E-3</v>
      </c>
      <c r="BV193" s="28">
        <v>0.89396719360832388</v>
      </c>
      <c r="BW193" s="28">
        <v>2.1217244281821861E-2</v>
      </c>
      <c r="BX193" s="28">
        <v>2.4130800954671554</v>
      </c>
      <c r="BY193" s="28">
        <v>5.8310157188705698E-2</v>
      </c>
      <c r="BZ193" s="28">
        <v>0.40938829262053439</v>
      </c>
      <c r="CA193" s="30">
        <v>2.8189718908401541E-2</v>
      </c>
      <c r="CB193" s="28">
        <v>2.4402342233154855</v>
      </c>
      <c r="CC193" s="32">
        <v>6.7281015158501975E-2</v>
      </c>
      <c r="CE193" s="30">
        <f t="shared" si="22"/>
        <v>3.5456210417116729</v>
      </c>
      <c r="CG193" s="55">
        <f t="shared" si="23"/>
        <v>-8.2424242424237182E-3</v>
      </c>
      <c r="CH193" s="50">
        <f t="shared" si="24"/>
        <v>0</v>
      </c>
      <c r="CI193" s="51"/>
      <c r="CJ193" s="51" t="s">
        <v>59</v>
      </c>
      <c r="CK193" s="59">
        <f>AVERAGE(CG407:CG409)</f>
        <v>0</v>
      </c>
      <c r="CL193" s="2"/>
      <c r="CM193" s="55">
        <f t="shared" si="25"/>
        <v>0.20306575234341528</v>
      </c>
      <c r="CN193" s="51">
        <f t="shared" si="26"/>
        <v>0</v>
      </c>
      <c r="CO193" s="51"/>
      <c r="CP193" s="51" t="s">
        <v>59</v>
      </c>
      <c r="CQ193" s="59">
        <f>AVERAGE(CM407:CM409)</f>
        <v>9.5022711264430806E-2</v>
      </c>
      <c r="CR193" s="2"/>
      <c r="CS193" s="55">
        <f t="shared" si="27"/>
        <v>0.64188430307033384</v>
      </c>
      <c r="CT193" s="51">
        <f t="shared" si="28"/>
        <v>0</v>
      </c>
      <c r="CU193" s="51"/>
      <c r="CV193" s="51" t="s">
        <v>59</v>
      </c>
      <c r="CW193" s="59">
        <f>AVERAGE(CS407:CS409)</f>
        <v>0.37694445981435937</v>
      </c>
      <c r="CX193" s="2"/>
      <c r="CY193" s="55">
        <f t="shared" si="29"/>
        <v>0.23058203425871154</v>
      </c>
      <c r="CZ193" s="51">
        <f t="shared" si="30"/>
        <v>0</v>
      </c>
      <c r="DA193" s="51"/>
      <c r="DB193" s="51" t="s">
        <v>59</v>
      </c>
      <c r="DC193" s="59">
        <f>AVERAGE(CY407:CY409)</f>
        <v>7.0181210233378491E-2</v>
      </c>
      <c r="DD193" s="2"/>
      <c r="DE193" s="55">
        <f t="shared" si="31"/>
        <v>0.81362505220848469</v>
      </c>
      <c r="DF193" s="51">
        <f t="shared" si="32"/>
        <v>0</v>
      </c>
      <c r="DG193" s="51"/>
      <c r="DH193" s="51" t="s">
        <v>59</v>
      </c>
      <c r="DI193" s="59">
        <f>AVERAGE(DE407:DE409)</f>
        <v>0.37694445981435937</v>
      </c>
      <c r="DK193" s="15">
        <v>3.5456210417116729</v>
      </c>
    </row>
    <row r="194" spans="1:115" x14ac:dyDescent="0.3">
      <c r="A194" s="28">
        <v>188</v>
      </c>
      <c r="B194" s="29">
        <v>2.95</v>
      </c>
      <c r="C194" s="30">
        <v>3.75</v>
      </c>
      <c r="D194" s="30">
        <v>3.5714285714285712</v>
      </c>
      <c r="E194" s="31">
        <v>0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1">
        <v>0</v>
      </c>
      <c r="M194" s="32">
        <v>0</v>
      </c>
      <c r="N194" s="30">
        <v>100</v>
      </c>
      <c r="O194" s="30">
        <v>0</v>
      </c>
      <c r="P194" s="30">
        <v>5</v>
      </c>
      <c r="Q194" s="30">
        <v>100</v>
      </c>
      <c r="R194" s="30">
        <v>45</v>
      </c>
      <c r="S194" s="30">
        <v>0</v>
      </c>
      <c r="T194" s="30">
        <v>3.328890038958328</v>
      </c>
      <c r="U194" s="31">
        <v>200</v>
      </c>
      <c r="V194" s="33">
        <v>0.95</v>
      </c>
      <c r="W194" s="30">
        <v>0.52500000000000002</v>
      </c>
      <c r="X194" s="30">
        <v>0.13403466926707269</v>
      </c>
      <c r="Y194" s="30">
        <v>165</v>
      </c>
      <c r="Z194" s="30">
        <v>0</v>
      </c>
      <c r="AA194" s="30">
        <v>0.99681818181818227</v>
      </c>
      <c r="AB194" s="32">
        <v>8.1233132889135047E-4</v>
      </c>
      <c r="AC194" s="28">
        <v>7.6017903508172946</v>
      </c>
      <c r="AD194" s="28">
        <v>0.12788777995829134</v>
      </c>
      <c r="AE194" s="28">
        <v>6.8739262997988798E-2</v>
      </c>
      <c r="AF194" s="28">
        <v>9.9852473450476528E-3</v>
      </c>
      <c r="AG194" s="28">
        <v>1.1832328572791255</v>
      </c>
      <c r="AH194" s="28">
        <v>2.4388816686725181E-2</v>
      </c>
      <c r="AI194" s="28">
        <v>3.2038026239197963</v>
      </c>
      <c r="AJ194" s="28">
        <v>5.2647866537050184E-2</v>
      </c>
      <c r="AK194" s="28">
        <v>0.74878640408127328</v>
      </c>
      <c r="AL194" s="30">
        <v>5.1821487036606668E-2</v>
      </c>
      <c r="AM194" s="28">
        <v>3.2571692478949483</v>
      </c>
      <c r="AN194" s="32">
        <v>6.4286069215931427E-2</v>
      </c>
      <c r="AP194" s="28">
        <v>188</v>
      </c>
      <c r="AQ194" s="29">
        <v>2.95</v>
      </c>
      <c r="AR194" s="30">
        <v>3.75</v>
      </c>
      <c r="AS194" s="30">
        <v>3.5714285714285712</v>
      </c>
      <c r="AT194" s="31">
        <v>0</v>
      </c>
      <c r="AU194" s="30">
        <v>0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1">
        <v>0</v>
      </c>
      <c r="BB194" s="32">
        <v>0</v>
      </c>
      <c r="BC194" s="30">
        <v>100</v>
      </c>
      <c r="BD194" s="30">
        <v>0</v>
      </c>
      <c r="BE194" s="30">
        <v>5</v>
      </c>
      <c r="BF194" s="30">
        <v>0</v>
      </c>
      <c r="BG194" s="30">
        <v>0</v>
      </c>
      <c r="BH194" s="30">
        <v>0</v>
      </c>
      <c r="BI194" s="30">
        <v>3.328890038958328</v>
      </c>
      <c r="BJ194" s="31">
        <v>200</v>
      </c>
      <c r="BK194" s="33">
        <v>0.95</v>
      </c>
      <c r="BL194" s="30">
        <v>0.01</v>
      </c>
      <c r="BM194" s="30">
        <v>1.3908759552024679E-2</v>
      </c>
      <c r="BN194" s="30">
        <v>165</v>
      </c>
      <c r="BO194" s="30">
        <v>0</v>
      </c>
      <c r="BP194" s="30">
        <v>0.99993939393939402</v>
      </c>
      <c r="BQ194" s="32">
        <v>8.4295512436513841E-5</v>
      </c>
      <c r="BR194" s="28">
        <v>13.715242609017009</v>
      </c>
      <c r="BS194" s="28">
        <v>0.23053136542814884</v>
      </c>
      <c r="BT194" s="28">
        <v>9.5114572799448599E-2</v>
      </c>
      <c r="BU194" s="28">
        <v>8.8906193452360106E-3</v>
      </c>
      <c r="BV194" s="28">
        <v>1.0168989664171917</v>
      </c>
      <c r="BW194" s="28">
        <v>2.3618931580065131E-2</v>
      </c>
      <c r="BX194" s="28">
        <v>2.494919028920509</v>
      </c>
      <c r="BY194" s="28">
        <v>5.5571577231111474E-2</v>
      </c>
      <c r="BZ194" s="28">
        <v>0.55863512680719052</v>
      </c>
      <c r="CA194" s="30">
        <v>3.2131605378459209E-2</v>
      </c>
      <c r="CB194" s="28">
        <v>2.5014807720752348</v>
      </c>
      <c r="CC194" s="32">
        <v>5.8520019622061922E-2</v>
      </c>
      <c r="CE194" s="30">
        <f t="shared" si="22"/>
        <v>3.6596252735569994</v>
      </c>
      <c r="CG194" s="55">
        <f t="shared" si="23"/>
        <v>-3.1212121212117472E-3</v>
      </c>
      <c r="CH194" s="50">
        <f t="shared" si="24"/>
        <v>0</v>
      </c>
      <c r="CI194" s="51"/>
      <c r="CJ194" s="51" t="s">
        <v>60</v>
      </c>
      <c r="CK194" s="59">
        <f>AVERAGE(CG410)</f>
        <v>0</v>
      </c>
      <c r="CL194" s="2"/>
      <c r="CM194" s="55">
        <f t="shared" si="25"/>
        <v>0.16633389086193384</v>
      </c>
      <c r="CN194" s="51">
        <f t="shared" si="26"/>
        <v>0</v>
      </c>
      <c r="CO194" s="51"/>
      <c r="CP194" s="51" t="s">
        <v>60</v>
      </c>
      <c r="CQ194" s="59">
        <f>AVERAGE(CM410)</f>
        <v>7.5667898921895738E-2</v>
      </c>
      <c r="CR194" s="2"/>
      <c r="CS194" s="55">
        <f t="shared" si="27"/>
        <v>0.70888359499928733</v>
      </c>
      <c r="CT194" s="51">
        <f t="shared" si="28"/>
        <v>0</v>
      </c>
      <c r="CU194" s="51"/>
      <c r="CV194" s="51" t="s">
        <v>60</v>
      </c>
      <c r="CW194" s="59">
        <f>AVERAGE(CS410)</f>
        <v>0.34132579167288379</v>
      </c>
      <c r="CX194" s="2"/>
      <c r="CY194" s="55">
        <f t="shared" si="29"/>
        <v>0.19015127727408276</v>
      </c>
      <c r="CZ194" s="51">
        <f t="shared" si="30"/>
        <v>0</v>
      </c>
      <c r="DA194" s="51"/>
      <c r="DB194" s="51" t="s">
        <v>60</v>
      </c>
      <c r="DC194" s="59">
        <f>AVERAGE(CY410)</f>
        <v>6.457785476465161E-2</v>
      </c>
      <c r="DD194" s="2"/>
      <c r="DE194" s="55">
        <f t="shared" si="31"/>
        <v>0.75568847581971355</v>
      </c>
      <c r="DF194" s="51">
        <f t="shared" si="32"/>
        <v>0</v>
      </c>
      <c r="DG194" s="51"/>
      <c r="DH194" s="51" t="s">
        <v>60</v>
      </c>
      <c r="DI194" s="59">
        <f>AVERAGE(DE410)</f>
        <v>0.34132579167288379</v>
      </c>
      <c r="DK194" s="15">
        <v>3.6596252735569994</v>
      </c>
    </row>
    <row r="195" spans="1:115" x14ac:dyDescent="0.3">
      <c r="A195" s="28">
        <v>199</v>
      </c>
      <c r="B195" s="29">
        <v>2.95</v>
      </c>
      <c r="C195" s="30">
        <v>5.9166666666666661</v>
      </c>
      <c r="D195" s="30">
        <v>2.4285714285714284</v>
      </c>
      <c r="E195" s="31">
        <v>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1">
        <v>0</v>
      </c>
      <c r="M195" s="32">
        <v>0</v>
      </c>
      <c r="N195" s="30">
        <v>100</v>
      </c>
      <c r="O195" s="30">
        <v>0</v>
      </c>
      <c r="P195" s="30">
        <v>5</v>
      </c>
      <c r="Q195" s="30">
        <v>100</v>
      </c>
      <c r="R195" s="30">
        <v>45</v>
      </c>
      <c r="S195" s="30">
        <v>0</v>
      </c>
      <c r="T195" s="30">
        <v>3.328890038958328</v>
      </c>
      <c r="U195" s="31">
        <v>200</v>
      </c>
      <c r="V195" s="33">
        <v>0.95</v>
      </c>
      <c r="W195" s="30">
        <v>0.55000000000000004</v>
      </c>
      <c r="X195" s="30">
        <v>0.13820672791654051</v>
      </c>
      <c r="Y195" s="30">
        <v>165</v>
      </c>
      <c r="Z195" s="30">
        <v>0</v>
      </c>
      <c r="AA195" s="30">
        <v>0.99666666666666759</v>
      </c>
      <c r="AB195" s="32">
        <v>8.376165328275191E-4</v>
      </c>
      <c r="AC195" s="28">
        <v>7.4102366799604988</v>
      </c>
      <c r="AD195" s="28">
        <v>0.1285621790400025</v>
      </c>
      <c r="AE195" s="28">
        <v>7.4290694500857068E-2</v>
      </c>
      <c r="AF195" s="28">
        <v>1.0351751273381686E-2</v>
      </c>
      <c r="AG195" s="28">
        <v>1.2195030335396713</v>
      </c>
      <c r="AH195" s="28">
        <v>2.4414441083372668E-2</v>
      </c>
      <c r="AI195" s="28">
        <v>3.2725487349571365</v>
      </c>
      <c r="AJ195" s="28">
        <v>4.7693738350214156E-2</v>
      </c>
      <c r="AK195" s="28">
        <v>0.76724197511779424</v>
      </c>
      <c r="AL195" s="30">
        <v>5.0951797302335657E-2</v>
      </c>
      <c r="AM195" s="28">
        <v>3.3333487608041383</v>
      </c>
      <c r="AN195" s="32">
        <v>6.1471878682717356E-2</v>
      </c>
      <c r="AP195" s="28">
        <v>199</v>
      </c>
      <c r="AQ195" s="29">
        <v>2.95</v>
      </c>
      <c r="AR195" s="30">
        <v>5.9166666666666661</v>
      </c>
      <c r="AS195" s="30">
        <v>2.4285714285714284</v>
      </c>
      <c r="AT195" s="31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1">
        <v>0</v>
      </c>
      <c r="BB195" s="32">
        <v>0</v>
      </c>
      <c r="BC195" s="30">
        <v>100</v>
      </c>
      <c r="BD195" s="30">
        <v>0</v>
      </c>
      <c r="BE195" s="30">
        <v>5</v>
      </c>
      <c r="BF195" s="30">
        <v>0</v>
      </c>
      <c r="BG195" s="30">
        <v>0</v>
      </c>
      <c r="BH195" s="30">
        <v>0</v>
      </c>
      <c r="BI195" s="30">
        <v>3.328890038958328</v>
      </c>
      <c r="BJ195" s="31">
        <v>200</v>
      </c>
      <c r="BK195" s="33">
        <v>0.95</v>
      </c>
      <c r="BL195" s="30">
        <v>0.01</v>
      </c>
      <c r="BM195" s="30">
        <v>1.3908759552024679E-2</v>
      </c>
      <c r="BN195" s="30">
        <v>165</v>
      </c>
      <c r="BO195" s="30">
        <v>0</v>
      </c>
      <c r="BP195" s="30">
        <v>0.99993939393939402</v>
      </c>
      <c r="BQ195" s="32">
        <v>8.429551243651376E-5</v>
      </c>
      <c r="BR195" s="28">
        <v>13.916740576496675</v>
      </c>
      <c r="BS195" s="28">
        <v>0.22085000813261577</v>
      </c>
      <c r="BT195" s="28">
        <v>9.0077899455352023E-2</v>
      </c>
      <c r="BU195" s="28">
        <v>9.1661215100012853E-3</v>
      </c>
      <c r="BV195" s="28">
        <v>0.99736246217930924</v>
      </c>
      <c r="BW195" s="28">
        <v>2.400537573199707E-2</v>
      </c>
      <c r="BX195" s="28">
        <v>2.4687981109740607</v>
      </c>
      <c r="BY195" s="28">
        <v>5.5571881479586839E-2</v>
      </c>
      <c r="BZ195" s="28">
        <v>0.54296288854752039</v>
      </c>
      <c r="CA195" s="30">
        <v>3.0167806194750499E-2</v>
      </c>
      <c r="CB195" s="28">
        <v>2.4758117016702794</v>
      </c>
      <c r="CC195" s="32">
        <v>5.9036537527810885E-2</v>
      </c>
      <c r="CE195" s="30">
        <f t="shared" si="22"/>
        <v>3.7906526639943703</v>
      </c>
      <c r="CG195" s="55">
        <f t="shared" si="23"/>
        <v>-3.2727272727264278E-3</v>
      </c>
      <c r="CH195" s="50">
        <f t="shared" si="24"/>
        <v>0</v>
      </c>
      <c r="CI195" s="51"/>
      <c r="CJ195" s="51" t="s">
        <v>61</v>
      </c>
      <c r="CK195" s="59">
        <f>AVERAGE(CG411:CG413)</f>
        <v>0</v>
      </c>
      <c r="CL195" s="2"/>
      <c r="CM195" s="55">
        <f t="shared" si="25"/>
        <v>0.22214057136036203</v>
      </c>
      <c r="CN195" s="51">
        <f t="shared" si="26"/>
        <v>0</v>
      </c>
      <c r="CO195" s="51"/>
      <c r="CP195" s="51" t="s">
        <v>61</v>
      </c>
      <c r="CQ195" s="59">
        <f>AVERAGE(CM411:CM413)</f>
        <v>9.1724669182027041E-2</v>
      </c>
      <c r="CR195" s="2"/>
      <c r="CS195" s="55">
        <f t="shared" si="27"/>
        <v>0.80375062398307584</v>
      </c>
      <c r="CT195" s="51">
        <f t="shared" si="28"/>
        <v>0</v>
      </c>
      <c r="CU195" s="51"/>
      <c r="CV195" s="51" t="s">
        <v>61</v>
      </c>
      <c r="CW195" s="59">
        <f>AVERAGE(CS411:CS413)</f>
        <v>0.33006589391893987</v>
      </c>
      <c r="CX195" s="2"/>
      <c r="CY195" s="55">
        <f t="shared" si="29"/>
        <v>0.22427908657027384</v>
      </c>
      <c r="CZ195" s="51">
        <f t="shared" si="30"/>
        <v>0</v>
      </c>
      <c r="DA195" s="51"/>
      <c r="DB195" s="51" t="s">
        <v>61</v>
      </c>
      <c r="DC195" s="59">
        <f>AVERAGE(CY411:CY413)</f>
        <v>5.3039139786599909E-2</v>
      </c>
      <c r="DD195" s="2"/>
      <c r="DE195" s="55">
        <f t="shared" si="31"/>
        <v>0.85753705913385891</v>
      </c>
      <c r="DF195" s="51">
        <f t="shared" si="32"/>
        <v>0</v>
      </c>
      <c r="DG195" s="51"/>
      <c r="DH195" s="51" t="s">
        <v>61</v>
      </c>
      <c r="DI195" s="59">
        <f>AVERAGE(DE411:DE413)</f>
        <v>0.33006589391893987</v>
      </c>
      <c r="DK195" s="15">
        <v>3.7906526639943703</v>
      </c>
    </row>
    <row r="196" spans="1:115" x14ac:dyDescent="0.3">
      <c r="A196" s="28">
        <v>184</v>
      </c>
      <c r="B196" s="29">
        <v>2.95</v>
      </c>
      <c r="C196" s="30">
        <v>2.6666666666666665</v>
      </c>
      <c r="D196" s="30">
        <v>5.8571428571428559</v>
      </c>
      <c r="E196" s="31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1">
        <v>0</v>
      </c>
      <c r="M196" s="32">
        <v>0</v>
      </c>
      <c r="N196" s="30">
        <v>100</v>
      </c>
      <c r="O196" s="30">
        <v>0</v>
      </c>
      <c r="P196" s="30">
        <v>5</v>
      </c>
      <c r="Q196" s="30">
        <v>100</v>
      </c>
      <c r="R196" s="30">
        <v>45</v>
      </c>
      <c r="S196" s="30">
        <v>0</v>
      </c>
      <c r="T196" s="30">
        <v>3.328890038958328</v>
      </c>
      <c r="U196" s="31">
        <v>200</v>
      </c>
      <c r="V196" s="33">
        <v>0.95</v>
      </c>
      <c r="W196" s="30">
        <v>0.505</v>
      </c>
      <c r="X196" s="30">
        <v>0.10917590983241203</v>
      </c>
      <c r="Y196" s="30">
        <v>165</v>
      </c>
      <c r="Z196" s="30">
        <v>0</v>
      </c>
      <c r="AA196" s="30">
        <v>0.99693939393939512</v>
      </c>
      <c r="AB196" s="32">
        <v>6.6167218080249762E-4</v>
      </c>
      <c r="AC196" s="28">
        <v>7.710220162201936</v>
      </c>
      <c r="AD196" s="28">
        <v>0.12573524775602912</v>
      </c>
      <c r="AE196" s="28">
        <v>7.3876698352794395E-2</v>
      </c>
      <c r="AF196" s="28">
        <v>1.0377550727625494E-2</v>
      </c>
      <c r="AG196" s="28">
        <v>1.16385312148544</v>
      </c>
      <c r="AH196" s="28">
        <v>2.3035232695773403E-2</v>
      </c>
      <c r="AI196" s="28">
        <v>3.2491249672311797</v>
      </c>
      <c r="AJ196" s="28">
        <v>5.1558382739178635E-2</v>
      </c>
      <c r="AK196" s="28">
        <v>0.74672388924665201</v>
      </c>
      <c r="AL196" s="30">
        <v>4.9212503569017595E-2</v>
      </c>
      <c r="AM196" s="28">
        <v>3.2949322721168737</v>
      </c>
      <c r="AN196" s="32">
        <v>6.359457802924158E-2</v>
      </c>
      <c r="AP196" s="28">
        <v>184</v>
      </c>
      <c r="AQ196" s="29">
        <v>2.95</v>
      </c>
      <c r="AR196" s="30">
        <v>2.6666666666666665</v>
      </c>
      <c r="AS196" s="30">
        <v>5.8571428571428559</v>
      </c>
      <c r="AT196" s="31">
        <v>0</v>
      </c>
      <c r="AU196" s="30">
        <v>0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1">
        <v>0</v>
      </c>
      <c r="BB196" s="32">
        <v>0</v>
      </c>
      <c r="BC196" s="30">
        <v>100</v>
      </c>
      <c r="BD196" s="30">
        <v>0</v>
      </c>
      <c r="BE196" s="30">
        <v>5</v>
      </c>
      <c r="BF196" s="30">
        <v>0</v>
      </c>
      <c r="BG196" s="30">
        <v>0</v>
      </c>
      <c r="BH196" s="30">
        <v>0</v>
      </c>
      <c r="BI196" s="30">
        <v>3.328890038958328</v>
      </c>
      <c r="BJ196" s="31">
        <v>200</v>
      </c>
      <c r="BK196" s="33">
        <v>0.95</v>
      </c>
      <c r="BL196" s="30">
        <v>0.02</v>
      </c>
      <c r="BM196" s="30">
        <v>1.9570361038385616E-2</v>
      </c>
      <c r="BN196" s="30">
        <v>165</v>
      </c>
      <c r="BO196" s="30">
        <v>0</v>
      </c>
      <c r="BP196" s="30">
        <v>0.99987878787878803</v>
      </c>
      <c r="BQ196" s="32">
        <v>1.1860824871748941E-4</v>
      </c>
      <c r="BR196" s="28">
        <v>13.929705838876568</v>
      </c>
      <c r="BS196" s="28">
        <v>0.22236373435650467</v>
      </c>
      <c r="BT196" s="28">
        <v>9.0617739346621734E-2</v>
      </c>
      <c r="BU196" s="28">
        <v>1.0217290368488022E-2</v>
      </c>
      <c r="BV196" s="28">
        <v>0.99534626213109401</v>
      </c>
      <c r="BW196" s="28">
        <v>2.3597877618175916E-2</v>
      </c>
      <c r="BX196" s="28">
        <v>2.4408569989471345</v>
      </c>
      <c r="BY196" s="28">
        <v>5.7055853734887474E-2</v>
      </c>
      <c r="BZ196" s="28">
        <v>0.54333245906289707</v>
      </c>
      <c r="CA196" s="30">
        <v>3.2617016031520257E-2</v>
      </c>
      <c r="CB196" s="28">
        <v>2.4553889600993086</v>
      </c>
      <c r="CC196" s="32">
        <v>6.4126382220417708E-2</v>
      </c>
      <c r="CE196" s="30">
        <f t="shared" ref="CE196:CE259" si="33">SQRT(C196*D196)</f>
        <v>3.9520940802374143</v>
      </c>
      <c r="CG196" s="55">
        <f t="shared" si="23"/>
        <v>-2.9393939393929092E-3</v>
      </c>
      <c r="CH196" s="50">
        <f t="shared" si="24"/>
        <v>0</v>
      </c>
      <c r="CI196" s="51"/>
      <c r="CJ196" s="51" t="s">
        <v>62</v>
      </c>
      <c r="CK196" s="59">
        <f>AVERAGE(CG414)</f>
        <v>0</v>
      </c>
      <c r="CL196" s="2"/>
      <c r="CM196" s="55">
        <f t="shared" si="25"/>
        <v>0.16850685935434595</v>
      </c>
      <c r="CN196" s="51">
        <f t="shared" si="26"/>
        <v>0</v>
      </c>
      <c r="CO196" s="51"/>
      <c r="CP196" s="51" t="s">
        <v>62</v>
      </c>
      <c r="CQ196" s="59">
        <f>AVERAGE(CM414)</f>
        <v>0.10802885249657268</v>
      </c>
      <c r="CR196" s="2"/>
      <c r="CS196" s="55">
        <f t="shared" si="27"/>
        <v>0.80826796828404524</v>
      </c>
      <c r="CT196" s="51">
        <f t="shared" si="28"/>
        <v>0</v>
      </c>
      <c r="CU196" s="51"/>
      <c r="CV196" s="51" t="s">
        <v>62</v>
      </c>
      <c r="CW196" s="59">
        <f>AVERAGE(CS414)</f>
        <v>0.31555945110521622</v>
      </c>
      <c r="CX196" s="2"/>
      <c r="CY196" s="55">
        <f t="shared" si="29"/>
        <v>0.20339143018375494</v>
      </c>
      <c r="CZ196" s="51">
        <f t="shared" si="30"/>
        <v>0</v>
      </c>
      <c r="DA196" s="51"/>
      <c r="DB196" s="51" t="s">
        <v>62</v>
      </c>
      <c r="DC196" s="59">
        <f>AVERAGE(CY414)</f>
        <v>5.7857380833844729E-2</v>
      </c>
      <c r="DD196" s="2"/>
      <c r="DE196" s="55">
        <f t="shared" si="31"/>
        <v>0.83954331201756505</v>
      </c>
      <c r="DF196" s="51">
        <f t="shared" si="32"/>
        <v>0</v>
      </c>
      <c r="DG196" s="51"/>
      <c r="DH196" s="51" t="s">
        <v>62</v>
      </c>
      <c r="DI196" s="59">
        <f>AVERAGE(DE414)</f>
        <v>0.31555945110521622</v>
      </c>
      <c r="DK196" s="15">
        <v>3.9520940802374143</v>
      </c>
    </row>
    <row r="197" spans="1:115" x14ac:dyDescent="0.3">
      <c r="A197" s="28">
        <v>206</v>
      </c>
      <c r="B197" s="29">
        <v>2.95</v>
      </c>
      <c r="C197" s="30">
        <v>6.9999999999999991</v>
      </c>
      <c r="D197" s="30">
        <v>2.4285714285714284</v>
      </c>
      <c r="E197" s="31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1">
        <v>0</v>
      </c>
      <c r="M197" s="32">
        <v>0</v>
      </c>
      <c r="N197" s="30">
        <v>100</v>
      </c>
      <c r="O197" s="30">
        <v>0</v>
      </c>
      <c r="P197" s="30">
        <v>5</v>
      </c>
      <c r="Q197" s="30">
        <v>100</v>
      </c>
      <c r="R197" s="30">
        <v>45</v>
      </c>
      <c r="S197" s="30">
        <v>0</v>
      </c>
      <c r="T197" s="30">
        <v>3.328890038958328</v>
      </c>
      <c r="U197" s="31">
        <v>200</v>
      </c>
      <c r="V197" s="33">
        <v>0.95</v>
      </c>
      <c r="W197" s="30">
        <v>0.13500000000000001</v>
      </c>
      <c r="X197" s="30">
        <v>6.2009147761217118E-2</v>
      </c>
      <c r="Y197" s="30">
        <v>165</v>
      </c>
      <c r="Z197" s="30">
        <v>0</v>
      </c>
      <c r="AA197" s="30">
        <v>0.99918181818181839</v>
      </c>
      <c r="AB197" s="32">
        <v>3.7581301673464868E-4</v>
      </c>
      <c r="AC197" s="28">
        <v>9.3984614052053992</v>
      </c>
      <c r="AD197" s="28">
        <v>0.13724756132506652</v>
      </c>
      <c r="AE197" s="28">
        <v>8.5724906758999561E-2</v>
      </c>
      <c r="AF197" s="28">
        <v>9.1425471795058069E-3</v>
      </c>
      <c r="AG197" s="28">
        <v>1.2619146154197021</v>
      </c>
      <c r="AH197" s="28">
        <v>2.896412447681743E-2</v>
      </c>
      <c r="AI197" s="28">
        <v>3.4140838239032303</v>
      </c>
      <c r="AJ197" s="28">
        <v>6.1453988165569781E-2</v>
      </c>
      <c r="AK197" s="28">
        <v>0.76921343309356471</v>
      </c>
      <c r="AL197" s="30">
        <v>5.1120884522632963E-2</v>
      </c>
      <c r="AM197" s="28">
        <v>3.4160782281509547</v>
      </c>
      <c r="AN197" s="32">
        <v>6.196352347138652E-2</v>
      </c>
      <c r="AP197" s="28">
        <v>206</v>
      </c>
      <c r="AQ197" s="29">
        <v>2.95</v>
      </c>
      <c r="AR197" s="30">
        <v>6.9999999999999991</v>
      </c>
      <c r="AS197" s="30">
        <v>2.4285714285714284</v>
      </c>
      <c r="AT197" s="31">
        <v>0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1">
        <v>0</v>
      </c>
      <c r="BB197" s="32">
        <v>0</v>
      </c>
      <c r="BC197" s="30">
        <v>100</v>
      </c>
      <c r="BD197" s="30">
        <v>0</v>
      </c>
      <c r="BE197" s="30">
        <v>5</v>
      </c>
      <c r="BF197" s="30">
        <v>0</v>
      </c>
      <c r="BG197" s="30">
        <v>0</v>
      </c>
      <c r="BH197" s="30">
        <v>0</v>
      </c>
      <c r="BI197" s="30">
        <v>3.328890038958328</v>
      </c>
      <c r="BJ197" s="31">
        <v>200</v>
      </c>
      <c r="BK197" s="33">
        <v>0.95</v>
      </c>
      <c r="BL197" s="30">
        <v>5.0000000000000001E-3</v>
      </c>
      <c r="BM197" s="30">
        <v>9.8597827212587759E-3</v>
      </c>
      <c r="BN197" s="30">
        <v>165</v>
      </c>
      <c r="BO197" s="30">
        <v>0</v>
      </c>
      <c r="BP197" s="30">
        <v>0.99996969696969695</v>
      </c>
      <c r="BQ197" s="32">
        <v>5.9756258916720212E-5</v>
      </c>
      <c r="BR197" s="28">
        <v>16.535144678492241</v>
      </c>
      <c r="BS197" s="28">
        <v>0.2566824606488291</v>
      </c>
      <c r="BT197" s="28">
        <v>9.6607032188502778E-2</v>
      </c>
      <c r="BU197" s="28">
        <v>1.0388637820143157E-2</v>
      </c>
      <c r="BV197" s="28">
        <v>1.1707263872504374</v>
      </c>
      <c r="BW197" s="28">
        <v>3.0859234788534522E-2</v>
      </c>
      <c r="BX197" s="28">
        <v>2.683901419400629</v>
      </c>
      <c r="BY197" s="28">
        <v>5.295651649059735E-2</v>
      </c>
      <c r="BZ197" s="28">
        <v>0.56455915710015536</v>
      </c>
      <c r="CA197" s="30">
        <v>3.2331710325513761E-2</v>
      </c>
      <c r="CB197" s="28">
        <v>2.6844990947081366</v>
      </c>
      <c r="CC197" s="32">
        <v>5.3286008875715135E-2</v>
      </c>
      <c r="CE197" s="30">
        <f t="shared" si="33"/>
        <v>4.1231056256176597</v>
      </c>
      <c r="CG197" s="55">
        <f t="shared" ref="CG197:CG260" si="34">AA197-BP197</f>
        <v>-7.8787878787855981E-4</v>
      </c>
      <c r="CH197" s="50">
        <f t="shared" ref="CH197:CH260" si="35">IF(AB197+BQ197&gt;=ABS(CG197),1,0)</f>
        <v>0</v>
      </c>
      <c r="CI197" s="51"/>
      <c r="CJ197" s="51" t="s">
        <v>63</v>
      </c>
      <c r="CK197" s="59">
        <f>AVERAGE(CG415:CG417)</f>
        <v>0</v>
      </c>
      <c r="CL197" s="2"/>
      <c r="CM197" s="55">
        <f t="shared" ref="CM197:CM260" si="36">AG197-BV197</f>
        <v>9.118822816926464E-2</v>
      </c>
      <c r="CN197" s="51">
        <f t="shared" ref="CN197:CN260" si="37">IF(AH197+BW197&gt;=ABS(CM197),1,0)</f>
        <v>0</v>
      </c>
      <c r="CO197" s="51"/>
      <c r="CP197" s="51" t="s">
        <v>63</v>
      </c>
      <c r="CQ197" s="59">
        <f>AVERAGE(CM415:CM417)</f>
        <v>7.7022274270313495E-2</v>
      </c>
      <c r="CR197" s="2"/>
      <c r="CS197" s="55">
        <f t="shared" ref="CS197:CS260" si="38">AI197-BX197</f>
        <v>0.7301824045026013</v>
      </c>
      <c r="CT197" s="51">
        <f t="shared" ref="CT197:CT260" si="39">IF(AJ197+BY197&gt;=ABS(CS197),1,0)</f>
        <v>0</v>
      </c>
      <c r="CU197" s="51"/>
      <c r="CV197" s="51" t="s">
        <v>63</v>
      </c>
      <c r="CW197" s="59">
        <f>AVERAGE(CS415:CS417)</f>
        <v>0.25552547817484178</v>
      </c>
      <c r="CX197" s="2"/>
      <c r="CY197" s="55">
        <f t="shared" ref="CY197:CY260" si="40">AK197-BZ197</f>
        <v>0.20465427599340935</v>
      </c>
      <c r="CZ197" s="51">
        <f t="shared" ref="CZ197:CZ260" si="41">IF(AL197+CA197&gt;=ABS(CY197),1,0)</f>
        <v>0</v>
      </c>
      <c r="DA197" s="51"/>
      <c r="DB197" s="51" t="s">
        <v>63</v>
      </c>
      <c r="DC197" s="59">
        <f>AVERAGE(CY415:CY417)</f>
        <v>5.3887992852900725E-2</v>
      </c>
      <c r="DD197" s="2"/>
      <c r="DE197" s="55">
        <f t="shared" ref="DE197:DE260" si="42">AM197-CB197</f>
        <v>0.73157913344281811</v>
      </c>
      <c r="DF197" s="51">
        <f t="shared" ref="DF197:DF260" si="43">IF(AN197+CC197&gt;=ABS(DE197),1,0)</f>
        <v>0</v>
      </c>
      <c r="DG197" s="51"/>
      <c r="DH197" s="51" t="s">
        <v>63</v>
      </c>
      <c r="DI197" s="59">
        <f>AVERAGE(DE415:DE417)</f>
        <v>0.25552547817484178</v>
      </c>
      <c r="DK197" s="15">
        <v>4.1231056256176597</v>
      </c>
    </row>
    <row r="198" spans="1:115" x14ac:dyDescent="0.3">
      <c r="A198" s="28">
        <v>194</v>
      </c>
      <c r="B198" s="29">
        <v>2.95</v>
      </c>
      <c r="C198" s="30">
        <v>4.833333333333333</v>
      </c>
      <c r="D198" s="30">
        <v>3.5714285714285712</v>
      </c>
      <c r="E198" s="31">
        <v>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1">
        <v>0</v>
      </c>
      <c r="M198" s="32">
        <v>0</v>
      </c>
      <c r="N198" s="30">
        <v>100</v>
      </c>
      <c r="O198" s="30">
        <v>0</v>
      </c>
      <c r="P198" s="30">
        <v>5</v>
      </c>
      <c r="Q198" s="30">
        <v>100</v>
      </c>
      <c r="R198" s="30">
        <v>45</v>
      </c>
      <c r="S198" s="30">
        <v>0</v>
      </c>
      <c r="T198" s="30">
        <v>3.328890038958328</v>
      </c>
      <c r="U198" s="31">
        <v>200</v>
      </c>
      <c r="V198" s="33">
        <v>0.95</v>
      </c>
      <c r="W198" s="30">
        <v>0.125</v>
      </c>
      <c r="X198" s="30">
        <v>5.2187109387370464E-2</v>
      </c>
      <c r="Y198" s="30">
        <v>165</v>
      </c>
      <c r="Z198" s="30">
        <v>0</v>
      </c>
      <c r="AA198" s="30">
        <v>0.99924242424242449</v>
      </c>
      <c r="AB198" s="32">
        <v>3.1628551143860975E-4</v>
      </c>
      <c r="AC198" s="28">
        <v>9.110434809716196</v>
      </c>
      <c r="AD198" s="28">
        <v>0.13959062774942058</v>
      </c>
      <c r="AE198" s="28">
        <v>9.556549062026938E-2</v>
      </c>
      <c r="AF198" s="28">
        <v>1.0551429039898185E-2</v>
      </c>
      <c r="AG198" s="28">
        <v>1.3186752549492846</v>
      </c>
      <c r="AH198" s="28">
        <v>2.9539987534693418E-2</v>
      </c>
      <c r="AI198" s="28">
        <v>3.4401014726578918</v>
      </c>
      <c r="AJ198" s="28">
        <v>5.9139335499481117E-2</v>
      </c>
      <c r="AK198" s="28">
        <v>0.8167753242171969</v>
      </c>
      <c r="AL198" s="30">
        <v>5.2316849533609218E-2</v>
      </c>
      <c r="AM198" s="28">
        <v>3.4451687178803576</v>
      </c>
      <c r="AN198" s="32">
        <v>5.9771478290816263E-2</v>
      </c>
      <c r="AP198" s="28">
        <v>194</v>
      </c>
      <c r="AQ198" s="29">
        <v>2.95</v>
      </c>
      <c r="AR198" s="30">
        <v>4.833333333333333</v>
      </c>
      <c r="AS198" s="30">
        <v>3.5714285714285712</v>
      </c>
      <c r="AT198" s="31">
        <v>0</v>
      </c>
      <c r="AU198" s="30">
        <v>0</v>
      </c>
      <c r="AV198" s="30">
        <v>0</v>
      </c>
      <c r="AW198" s="30">
        <v>0</v>
      </c>
      <c r="AX198" s="30">
        <v>0</v>
      </c>
      <c r="AY198" s="30">
        <v>0</v>
      </c>
      <c r="AZ198" s="30">
        <v>0</v>
      </c>
      <c r="BA198" s="31">
        <v>0</v>
      </c>
      <c r="BB198" s="32">
        <v>0</v>
      </c>
      <c r="BC198" s="30">
        <v>100</v>
      </c>
      <c r="BD198" s="30">
        <v>0</v>
      </c>
      <c r="BE198" s="30">
        <v>5</v>
      </c>
      <c r="BF198" s="30">
        <v>0</v>
      </c>
      <c r="BG198" s="30">
        <v>0</v>
      </c>
      <c r="BH198" s="30">
        <v>0</v>
      </c>
      <c r="BI198" s="30">
        <v>3.328890038958328</v>
      </c>
      <c r="BJ198" s="31">
        <v>200</v>
      </c>
      <c r="BK198" s="33">
        <v>0.95</v>
      </c>
      <c r="BL198" s="30">
        <v>0</v>
      </c>
      <c r="BM198" s="30">
        <v>0</v>
      </c>
      <c r="BN198" s="30">
        <v>165</v>
      </c>
      <c r="BO198" s="30">
        <v>0</v>
      </c>
      <c r="BP198" s="30">
        <v>1</v>
      </c>
      <c r="BQ198" s="32">
        <v>0</v>
      </c>
      <c r="BR198" s="28">
        <v>17.150151515151521</v>
      </c>
      <c r="BS198" s="28">
        <v>0.2400527126151587</v>
      </c>
      <c r="BT198" s="28">
        <v>8.3892275325993637E-2</v>
      </c>
      <c r="BU198" s="28">
        <v>8.2722926062532582E-3</v>
      </c>
      <c r="BV198" s="28">
        <v>1.0959967810295397</v>
      </c>
      <c r="BW198" s="28">
        <v>2.9481251583269669E-2</v>
      </c>
      <c r="BX198" s="28">
        <v>2.6510472761841135</v>
      </c>
      <c r="BY198" s="28">
        <v>5.0166654867911581E-2</v>
      </c>
      <c r="BZ198" s="28">
        <v>0.53857012754288625</v>
      </c>
      <c r="CA198" s="30">
        <v>3.4431814116173146E-2</v>
      </c>
      <c r="CB198" s="28">
        <v>2.6510472761841135</v>
      </c>
      <c r="CC198" s="32">
        <v>5.0166654867911581E-2</v>
      </c>
      <c r="CE198" s="30">
        <f t="shared" si="33"/>
        <v>4.1547448491940822</v>
      </c>
      <c r="CG198" s="55">
        <f t="shared" si="34"/>
        <v>-7.5757575757551265E-4</v>
      </c>
      <c r="CH198" s="50">
        <f t="shared" si="35"/>
        <v>0</v>
      </c>
      <c r="CI198" s="51"/>
      <c r="CJ198" s="51" t="s">
        <v>64</v>
      </c>
      <c r="CK198" s="59">
        <f>AVERAGE(CG418:CG419)</f>
        <v>0</v>
      </c>
      <c r="CL198" s="2"/>
      <c r="CM198" s="55">
        <f t="shared" si="36"/>
        <v>0.22267847391974493</v>
      </c>
      <c r="CN198" s="51">
        <f t="shared" si="37"/>
        <v>0</v>
      </c>
      <c r="CO198" s="51"/>
      <c r="CP198" s="51" t="s">
        <v>64</v>
      </c>
      <c r="CQ198" s="59">
        <f>AVERAGE(CM418:CM419)</f>
        <v>5.6197324879207811E-2</v>
      </c>
      <c r="CR198" s="2"/>
      <c r="CS198" s="55">
        <f t="shared" si="38"/>
        <v>0.78905419647377828</v>
      </c>
      <c r="CT198" s="51">
        <f t="shared" si="39"/>
        <v>0</v>
      </c>
      <c r="CU198" s="51"/>
      <c r="CV198" s="51" t="s">
        <v>64</v>
      </c>
      <c r="CW198" s="59">
        <f>AVERAGE(CS418:CS419)</f>
        <v>0.22044722635486513</v>
      </c>
      <c r="CX198" s="2"/>
      <c r="CY198" s="55">
        <f t="shared" si="40"/>
        <v>0.27820519667431065</v>
      </c>
      <c r="CZ198" s="51">
        <f t="shared" si="41"/>
        <v>0</v>
      </c>
      <c r="DA198" s="51"/>
      <c r="DB198" s="51" t="s">
        <v>64</v>
      </c>
      <c r="DC198" s="59">
        <f>AVERAGE(CY418:CY419)</f>
        <v>4.0185646977310308E-2</v>
      </c>
      <c r="DD198" s="2"/>
      <c r="DE198" s="55">
        <f t="shared" si="42"/>
        <v>0.7941214416962441</v>
      </c>
      <c r="DF198" s="51">
        <f t="shared" si="43"/>
        <v>0</v>
      </c>
      <c r="DG198" s="51"/>
      <c r="DH198" s="51" t="s">
        <v>64</v>
      </c>
      <c r="DI198" s="59">
        <f>AVERAGE(DE418:DE419)</f>
        <v>0.22044722635486513</v>
      </c>
      <c r="DK198" s="15">
        <v>4.1547448491940822</v>
      </c>
    </row>
    <row r="199" spans="1:115" x14ac:dyDescent="0.3">
      <c r="A199" s="28">
        <v>189</v>
      </c>
      <c r="B199" s="29">
        <v>2.95</v>
      </c>
      <c r="C199" s="30">
        <v>3.75</v>
      </c>
      <c r="D199" s="30">
        <v>4.7142857142857135</v>
      </c>
      <c r="E199" s="31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1">
        <v>0</v>
      </c>
      <c r="M199" s="32">
        <v>0</v>
      </c>
      <c r="N199" s="30">
        <v>100</v>
      </c>
      <c r="O199" s="30">
        <v>0</v>
      </c>
      <c r="P199" s="30">
        <v>5</v>
      </c>
      <c r="Q199" s="30">
        <v>100</v>
      </c>
      <c r="R199" s="30">
        <v>45</v>
      </c>
      <c r="S199" s="30">
        <v>0</v>
      </c>
      <c r="T199" s="30">
        <v>3.328890038958328</v>
      </c>
      <c r="U199" s="31">
        <v>200</v>
      </c>
      <c r="V199" s="33">
        <v>0.95</v>
      </c>
      <c r="W199" s="30">
        <v>0.125</v>
      </c>
      <c r="X199" s="30">
        <v>5.2187109387370464E-2</v>
      </c>
      <c r="Y199" s="30">
        <v>165</v>
      </c>
      <c r="Z199" s="30">
        <v>0</v>
      </c>
      <c r="AA199" s="30">
        <v>0.9992424242424246</v>
      </c>
      <c r="AB199" s="32">
        <v>3.1628551143861002E-4</v>
      </c>
      <c r="AC199" s="28">
        <v>9.1300234890427525</v>
      </c>
      <c r="AD199" s="28">
        <v>0.1409912834525984</v>
      </c>
      <c r="AE199" s="28">
        <v>9.0638805931356037E-2</v>
      </c>
      <c r="AF199" s="28">
        <v>1.0301718029702657E-2</v>
      </c>
      <c r="AG199" s="28">
        <v>1.3164565602863141</v>
      </c>
      <c r="AH199" s="28">
        <v>2.9044760417547621E-2</v>
      </c>
      <c r="AI199" s="28">
        <v>3.4429163898581292</v>
      </c>
      <c r="AJ199" s="28">
        <v>6.0245247616053363E-2</v>
      </c>
      <c r="AK199" s="28">
        <v>0.80862499994628989</v>
      </c>
      <c r="AL199" s="30">
        <v>5.5052512365265899E-2</v>
      </c>
      <c r="AM199" s="28">
        <v>3.44624392457398</v>
      </c>
      <c r="AN199" s="32">
        <v>6.0679482803431446E-2</v>
      </c>
      <c r="AP199" s="28">
        <v>189</v>
      </c>
      <c r="AQ199" s="29">
        <v>2.95</v>
      </c>
      <c r="AR199" s="30">
        <v>3.75</v>
      </c>
      <c r="AS199" s="30">
        <v>4.7142857142857135</v>
      </c>
      <c r="AT199" s="31">
        <v>0</v>
      </c>
      <c r="AU199" s="30">
        <v>0</v>
      </c>
      <c r="AV199" s="30">
        <v>0</v>
      </c>
      <c r="AW199" s="30">
        <v>0</v>
      </c>
      <c r="AX199" s="30">
        <v>0</v>
      </c>
      <c r="AY199" s="30">
        <v>0</v>
      </c>
      <c r="AZ199" s="30">
        <v>0</v>
      </c>
      <c r="BA199" s="31">
        <v>0</v>
      </c>
      <c r="BB199" s="32">
        <v>0</v>
      </c>
      <c r="BC199" s="30">
        <v>100</v>
      </c>
      <c r="BD199" s="30">
        <v>0</v>
      </c>
      <c r="BE199" s="30">
        <v>5</v>
      </c>
      <c r="BF199" s="30">
        <v>0</v>
      </c>
      <c r="BG199" s="30">
        <v>0</v>
      </c>
      <c r="BH199" s="30">
        <v>0</v>
      </c>
      <c r="BI199" s="30">
        <v>3.328890038958328</v>
      </c>
      <c r="BJ199" s="31">
        <v>200</v>
      </c>
      <c r="BK199" s="33">
        <v>0.95</v>
      </c>
      <c r="BL199" s="30">
        <v>0</v>
      </c>
      <c r="BM199" s="30">
        <v>0</v>
      </c>
      <c r="BN199" s="30">
        <v>165</v>
      </c>
      <c r="BO199" s="30">
        <v>0</v>
      </c>
      <c r="BP199" s="30">
        <v>1</v>
      </c>
      <c r="BQ199" s="32">
        <v>0</v>
      </c>
      <c r="BR199" s="28">
        <v>17.262303030303034</v>
      </c>
      <c r="BS199" s="28">
        <v>0.23618329599983506</v>
      </c>
      <c r="BT199" s="28">
        <v>8.3444553741666982E-2</v>
      </c>
      <c r="BU199" s="28">
        <v>8.4057769652200465E-3</v>
      </c>
      <c r="BV199" s="28">
        <v>1.0848692821284824</v>
      </c>
      <c r="BW199" s="28">
        <v>2.8843855965743792E-2</v>
      </c>
      <c r="BX199" s="28">
        <v>2.6243691190045597</v>
      </c>
      <c r="BY199" s="28">
        <v>5.0324706115592671E-2</v>
      </c>
      <c r="BZ199" s="28">
        <v>0.53034518970923639</v>
      </c>
      <c r="CA199" s="30">
        <v>3.3424328684994307E-2</v>
      </c>
      <c r="CB199" s="28">
        <v>2.6243691190045597</v>
      </c>
      <c r="CC199" s="32">
        <v>5.0324706115592671E-2</v>
      </c>
      <c r="CE199" s="30">
        <f t="shared" si="33"/>
        <v>4.2045893293604104</v>
      </c>
      <c r="CG199" s="55">
        <f t="shared" si="34"/>
        <v>-7.5757575757540163E-4</v>
      </c>
      <c r="CH199" s="50">
        <f t="shared" si="35"/>
        <v>0</v>
      </c>
      <c r="CI199" s="51"/>
      <c r="CJ199" s="51" t="s">
        <v>65</v>
      </c>
      <c r="CK199" s="59">
        <f>AVERAGE(CG420)</f>
        <v>0</v>
      </c>
      <c r="CL199" s="2"/>
      <c r="CM199" s="55">
        <f t="shared" si="36"/>
        <v>0.23158727815783164</v>
      </c>
      <c r="CN199" s="51">
        <f t="shared" si="37"/>
        <v>0</v>
      </c>
      <c r="CO199" s="51"/>
      <c r="CP199" s="51" t="s">
        <v>65</v>
      </c>
      <c r="CQ199" s="59">
        <f>AVERAGE(CM420)</f>
        <v>4.3433336412819212E-2</v>
      </c>
      <c r="CR199" s="2"/>
      <c r="CS199" s="55">
        <f t="shared" si="38"/>
        <v>0.81854727085356949</v>
      </c>
      <c r="CT199" s="51">
        <f t="shared" si="39"/>
        <v>0</v>
      </c>
      <c r="CU199" s="51"/>
      <c r="CV199" s="51" t="s">
        <v>65</v>
      </c>
      <c r="CW199" s="59">
        <f>AVERAGE(CS420)</f>
        <v>0.21210636802942906</v>
      </c>
      <c r="CX199" s="2"/>
      <c r="CY199" s="55">
        <f t="shared" si="40"/>
        <v>0.2782798102370535</v>
      </c>
      <c r="CZ199" s="51">
        <f t="shared" si="41"/>
        <v>0</v>
      </c>
      <c r="DA199" s="51"/>
      <c r="DB199" s="51" t="s">
        <v>65</v>
      </c>
      <c r="DC199" s="59">
        <f>AVERAGE(CY420)</f>
        <v>3.0755592370709017E-2</v>
      </c>
      <c r="DD199" s="2"/>
      <c r="DE199" s="55">
        <f t="shared" si="42"/>
        <v>0.82187480556942027</v>
      </c>
      <c r="DF199" s="51">
        <f t="shared" si="43"/>
        <v>0</v>
      </c>
      <c r="DG199" s="51"/>
      <c r="DH199" s="51" t="s">
        <v>65</v>
      </c>
      <c r="DI199" s="59">
        <f>AVERAGE(DE420)</f>
        <v>0.21210636802942906</v>
      </c>
      <c r="DK199" s="15">
        <v>4.2045893293604104</v>
      </c>
    </row>
    <row r="200" spans="1:115" x14ac:dyDescent="0.3">
      <c r="A200" s="28">
        <v>185</v>
      </c>
      <c r="B200" s="29">
        <v>2.95</v>
      </c>
      <c r="C200" s="30">
        <v>2.6666666666666665</v>
      </c>
      <c r="D200" s="30">
        <v>6.9999999999999982</v>
      </c>
      <c r="E200" s="31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1">
        <v>0</v>
      </c>
      <c r="M200" s="32">
        <v>0</v>
      </c>
      <c r="N200" s="30">
        <v>100</v>
      </c>
      <c r="O200" s="30">
        <v>0</v>
      </c>
      <c r="P200" s="30">
        <v>5</v>
      </c>
      <c r="Q200" s="30">
        <v>100</v>
      </c>
      <c r="R200" s="30">
        <v>45</v>
      </c>
      <c r="S200" s="30">
        <v>0</v>
      </c>
      <c r="T200" s="30">
        <v>3.328890038958328</v>
      </c>
      <c r="U200" s="31">
        <v>200</v>
      </c>
      <c r="V200" s="33">
        <v>0.95</v>
      </c>
      <c r="W200" s="30">
        <v>0.125</v>
      </c>
      <c r="X200" s="30">
        <v>5.0280082709196837E-2</v>
      </c>
      <c r="Y200" s="30">
        <v>165</v>
      </c>
      <c r="Z200" s="30">
        <v>0</v>
      </c>
      <c r="AA200" s="30">
        <v>0.9992424242424246</v>
      </c>
      <c r="AB200" s="32">
        <v>3.0472777399513374E-4</v>
      </c>
      <c r="AC200" s="28">
        <v>9.748116042967462</v>
      </c>
      <c r="AD200" s="28">
        <v>0.13820888898625203</v>
      </c>
      <c r="AE200" s="28">
        <v>9.0137823914748894E-2</v>
      </c>
      <c r="AF200" s="28">
        <v>1.0379588729804068E-2</v>
      </c>
      <c r="AG200" s="28">
        <v>1.3499357151661473</v>
      </c>
      <c r="AH200" s="28">
        <v>3.022859655239055E-2</v>
      </c>
      <c r="AI200" s="28">
        <v>3.4564876619877882</v>
      </c>
      <c r="AJ200" s="28">
        <v>6.2130703147597083E-2</v>
      </c>
      <c r="AK200" s="28">
        <v>0.78371387677455839</v>
      </c>
      <c r="AL200" s="30">
        <v>4.9981497207550941E-2</v>
      </c>
      <c r="AM200" s="28">
        <v>3.4729944582497909</v>
      </c>
      <c r="AN200" s="32">
        <v>6.7680299851343231E-2</v>
      </c>
      <c r="AP200" s="28">
        <v>185</v>
      </c>
      <c r="AQ200" s="29">
        <v>2.95</v>
      </c>
      <c r="AR200" s="30">
        <v>2.6666666666666665</v>
      </c>
      <c r="AS200" s="30">
        <v>6.9999999999999982</v>
      </c>
      <c r="AT200" s="31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1">
        <v>0</v>
      </c>
      <c r="BB200" s="32">
        <v>0</v>
      </c>
      <c r="BC200" s="30">
        <v>100</v>
      </c>
      <c r="BD200" s="30">
        <v>0</v>
      </c>
      <c r="BE200" s="30">
        <v>5</v>
      </c>
      <c r="BF200" s="30">
        <v>0</v>
      </c>
      <c r="BG200" s="30">
        <v>0</v>
      </c>
      <c r="BH200" s="30">
        <v>0</v>
      </c>
      <c r="BI200" s="30">
        <v>3.328890038958328</v>
      </c>
      <c r="BJ200" s="31">
        <v>200</v>
      </c>
      <c r="BK200" s="33">
        <v>0.95</v>
      </c>
      <c r="BL200" s="30">
        <v>0</v>
      </c>
      <c r="BM200" s="30">
        <v>0</v>
      </c>
      <c r="BN200" s="30">
        <v>165</v>
      </c>
      <c r="BO200" s="30">
        <v>0</v>
      </c>
      <c r="BP200" s="30">
        <v>1</v>
      </c>
      <c r="BQ200" s="32">
        <v>0</v>
      </c>
      <c r="BR200" s="28">
        <v>17.53890909090909</v>
      </c>
      <c r="BS200" s="28">
        <v>0.26510530670084131</v>
      </c>
      <c r="BT200" s="28">
        <v>9.9992154652288334E-2</v>
      </c>
      <c r="BU200" s="28">
        <v>1.1093731170658613E-2</v>
      </c>
      <c r="BV200" s="28">
        <v>1.2257034051231284</v>
      </c>
      <c r="BW200" s="28">
        <v>3.272010605810912E-2</v>
      </c>
      <c r="BX200" s="28">
        <v>2.7250653917836427</v>
      </c>
      <c r="BY200" s="28">
        <v>4.6689620632248789E-2</v>
      </c>
      <c r="BZ200" s="28">
        <v>0.63519282137969701</v>
      </c>
      <c r="CA200" s="30">
        <v>3.1527999191572086E-2</v>
      </c>
      <c r="CB200" s="28">
        <v>2.7250653917836427</v>
      </c>
      <c r="CC200" s="32">
        <v>4.6689620632248789E-2</v>
      </c>
      <c r="CE200" s="30">
        <f t="shared" si="33"/>
        <v>4.320493798938573</v>
      </c>
      <c r="CG200" s="55">
        <f t="shared" si="34"/>
        <v>-7.5757575757540163E-4</v>
      </c>
      <c r="CH200" s="50">
        <f t="shared" si="35"/>
        <v>0</v>
      </c>
      <c r="CI200" s="51"/>
      <c r="CJ200" s="51" t="s">
        <v>66</v>
      </c>
      <c r="CK200" s="59">
        <f>AVERAGE(CG421:CG422)</f>
        <v>0</v>
      </c>
      <c r="CL200" s="2"/>
      <c r="CM200" s="55">
        <f t="shared" si="36"/>
        <v>0.12423231004301893</v>
      </c>
      <c r="CN200" s="51">
        <f t="shared" si="37"/>
        <v>0</v>
      </c>
      <c r="CO200" s="51"/>
      <c r="CP200" s="51" t="s">
        <v>66</v>
      </c>
      <c r="CQ200" s="59">
        <f>AVERAGE(CM421:CM422)</f>
        <v>8.6082106246918588E-2</v>
      </c>
      <c r="CR200" s="2"/>
      <c r="CS200" s="55">
        <f t="shared" si="38"/>
        <v>0.73142227020414552</v>
      </c>
      <c r="CT200" s="51">
        <f t="shared" si="39"/>
        <v>0</v>
      </c>
      <c r="CU200" s="51"/>
      <c r="CV200" s="51" t="s">
        <v>66</v>
      </c>
      <c r="CW200" s="59">
        <f>AVERAGE(CS421:CS422)</f>
        <v>0.12796180916405375</v>
      </c>
      <c r="CX200" s="2"/>
      <c r="CY200" s="55">
        <f t="shared" si="40"/>
        <v>0.14852105539486138</v>
      </c>
      <c r="CZ200" s="51">
        <f t="shared" si="41"/>
        <v>0</v>
      </c>
      <c r="DA200" s="51"/>
      <c r="DB200" s="51" t="s">
        <v>66</v>
      </c>
      <c r="DC200" s="59">
        <f>AVERAGE(CY421:CY422)</f>
        <v>5.028479737080227E-2</v>
      </c>
      <c r="DD200" s="2"/>
      <c r="DE200" s="55">
        <f t="shared" si="42"/>
        <v>0.74792906646614821</v>
      </c>
      <c r="DF200" s="51">
        <f t="shared" si="43"/>
        <v>0</v>
      </c>
      <c r="DG200" s="51"/>
      <c r="DH200" s="51" t="s">
        <v>66</v>
      </c>
      <c r="DI200" s="59">
        <f>AVERAGE(DE421:DE422)</f>
        <v>0.12796180916405375</v>
      </c>
      <c r="DK200" s="15">
        <v>4.320493798938573</v>
      </c>
    </row>
    <row r="201" spans="1:115" x14ac:dyDescent="0.3">
      <c r="A201" s="28">
        <v>200</v>
      </c>
      <c r="B201" s="29">
        <v>2.95</v>
      </c>
      <c r="C201" s="30">
        <v>5.9166666666666661</v>
      </c>
      <c r="D201" s="30">
        <v>3.5714285714285712</v>
      </c>
      <c r="E201" s="31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1">
        <v>0</v>
      </c>
      <c r="M201" s="32">
        <v>0</v>
      </c>
      <c r="N201" s="30">
        <v>100</v>
      </c>
      <c r="O201" s="30">
        <v>0</v>
      </c>
      <c r="P201" s="30">
        <v>5</v>
      </c>
      <c r="Q201" s="30">
        <v>100</v>
      </c>
      <c r="R201" s="30">
        <v>45</v>
      </c>
      <c r="S201" s="30">
        <v>0</v>
      </c>
      <c r="T201" s="30">
        <v>3.328890038958328</v>
      </c>
      <c r="U201" s="31">
        <v>200</v>
      </c>
      <c r="V201" s="33">
        <v>0.95</v>
      </c>
      <c r="W201" s="30">
        <v>4.4999999999999998E-2</v>
      </c>
      <c r="X201" s="30">
        <v>3.5079620797714768E-2</v>
      </c>
      <c r="Y201" s="30">
        <v>165</v>
      </c>
      <c r="Z201" s="30">
        <v>0</v>
      </c>
      <c r="AA201" s="30">
        <v>0.99972727272727302</v>
      </c>
      <c r="AB201" s="32">
        <v>2.1260376241039253E-4</v>
      </c>
      <c r="AC201" s="28">
        <v>10.827619822344349</v>
      </c>
      <c r="AD201" s="28">
        <v>0.13954124765477383</v>
      </c>
      <c r="AE201" s="28">
        <v>0.10970553929477507</v>
      </c>
      <c r="AF201" s="28">
        <v>1.259401026728512E-2</v>
      </c>
      <c r="AG201" s="28">
        <v>1.4391866765383412</v>
      </c>
      <c r="AH201" s="28">
        <v>3.3103301386344236E-2</v>
      </c>
      <c r="AI201" s="28">
        <v>3.4913774958458386</v>
      </c>
      <c r="AJ201" s="28">
        <v>6.3245871813712246E-2</v>
      </c>
      <c r="AK201" s="28">
        <v>0.88160173515836859</v>
      </c>
      <c r="AL201" s="30">
        <v>5.1892359326861079E-2</v>
      </c>
      <c r="AM201" s="28">
        <v>3.4973010873183021</v>
      </c>
      <c r="AN201" s="32">
        <v>6.6057067338796238E-2</v>
      </c>
      <c r="AP201" s="28">
        <v>200</v>
      </c>
      <c r="AQ201" s="29">
        <v>2.95</v>
      </c>
      <c r="AR201" s="30">
        <v>5.9166666666666661</v>
      </c>
      <c r="AS201" s="30">
        <v>3.5714285714285712</v>
      </c>
      <c r="AT201" s="31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1">
        <v>0</v>
      </c>
      <c r="BB201" s="32">
        <v>0</v>
      </c>
      <c r="BC201" s="30">
        <v>100</v>
      </c>
      <c r="BD201" s="30">
        <v>0</v>
      </c>
      <c r="BE201" s="30">
        <v>5</v>
      </c>
      <c r="BF201" s="30">
        <v>0</v>
      </c>
      <c r="BG201" s="30">
        <v>0</v>
      </c>
      <c r="BH201" s="30">
        <v>0</v>
      </c>
      <c r="BI201" s="30">
        <v>3.328890038958328</v>
      </c>
      <c r="BJ201" s="31">
        <v>200</v>
      </c>
      <c r="BK201" s="33">
        <v>0.95</v>
      </c>
      <c r="BL201" s="30">
        <v>0</v>
      </c>
      <c r="BM201" s="30">
        <v>0</v>
      </c>
      <c r="BN201" s="30">
        <v>165</v>
      </c>
      <c r="BO201" s="30">
        <v>0</v>
      </c>
      <c r="BP201" s="30">
        <v>1</v>
      </c>
      <c r="BQ201" s="32">
        <v>0</v>
      </c>
      <c r="BR201" s="28">
        <v>19.81751515151516</v>
      </c>
      <c r="BS201" s="28">
        <v>0.2677766643837115</v>
      </c>
      <c r="BT201" s="28">
        <v>0.10831936557073284</v>
      </c>
      <c r="BU201" s="28">
        <v>1.2908037357789375E-2</v>
      </c>
      <c r="BV201" s="28">
        <v>1.279076929414473</v>
      </c>
      <c r="BW201" s="28">
        <v>3.5327426293809625E-2</v>
      </c>
      <c r="BX201" s="28">
        <v>2.8067880185080871</v>
      </c>
      <c r="BY201" s="28">
        <v>4.8860165491085725E-2</v>
      </c>
      <c r="BZ201" s="28">
        <v>0.69272338759054664</v>
      </c>
      <c r="CA201" s="30">
        <v>3.2796943634638594E-2</v>
      </c>
      <c r="CB201" s="28">
        <v>2.8067880185080871</v>
      </c>
      <c r="CC201" s="32">
        <v>4.8860165491085725E-2</v>
      </c>
      <c r="CE201" s="30">
        <f t="shared" si="33"/>
        <v>4.5968415657875763</v>
      </c>
      <c r="CG201" s="55">
        <f t="shared" si="34"/>
        <v>-2.7272727272698027E-4</v>
      </c>
      <c r="CH201" s="50">
        <f t="shared" si="35"/>
        <v>0</v>
      </c>
      <c r="CI201" s="51"/>
      <c r="CJ201" s="51" t="s">
        <v>67</v>
      </c>
      <c r="CK201" s="59">
        <f>CG423</f>
        <v>0</v>
      </c>
      <c r="CL201" s="2"/>
      <c r="CM201" s="55">
        <f t="shared" si="36"/>
        <v>0.16010974712386816</v>
      </c>
      <c r="CN201" s="51">
        <f t="shared" si="37"/>
        <v>0</v>
      </c>
      <c r="CO201" s="51"/>
      <c r="CP201" s="51" t="s">
        <v>67</v>
      </c>
      <c r="CQ201" s="59">
        <f>CM423</f>
        <v>9.1372808768435343E-2</v>
      </c>
      <c r="CR201" s="2"/>
      <c r="CS201" s="55">
        <f t="shared" si="38"/>
        <v>0.68458947733775144</v>
      </c>
      <c r="CT201" s="51">
        <f t="shared" si="39"/>
        <v>0</v>
      </c>
      <c r="CU201" s="51"/>
      <c r="CV201" s="51" t="s">
        <v>67</v>
      </c>
      <c r="CW201" s="59">
        <f>CS423</f>
        <v>0.16766973898701343</v>
      </c>
      <c r="CX201" s="2"/>
      <c r="CY201" s="55">
        <f t="shared" si="40"/>
        <v>0.18887834756782196</v>
      </c>
      <c r="CZ201" s="51">
        <f t="shared" si="41"/>
        <v>0</v>
      </c>
      <c r="DA201" s="51"/>
      <c r="DB201" s="51" t="s">
        <v>67</v>
      </c>
      <c r="DC201" s="59">
        <f>CY423</f>
        <v>4.9383565440821675E-2</v>
      </c>
      <c r="DD201" s="2"/>
      <c r="DE201" s="55">
        <f t="shared" si="42"/>
        <v>0.69051306881021501</v>
      </c>
      <c r="DF201" s="51">
        <f t="shared" si="43"/>
        <v>0</v>
      </c>
      <c r="DG201" s="51"/>
      <c r="DH201" s="51" t="s">
        <v>67</v>
      </c>
      <c r="DI201" s="59">
        <f>DE423</f>
        <v>0.16766973898701343</v>
      </c>
      <c r="DK201" s="15">
        <v>4.5968415657875763</v>
      </c>
    </row>
    <row r="202" spans="1:115" x14ac:dyDescent="0.3">
      <c r="A202" s="28">
        <v>190</v>
      </c>
      <c r="B202" s="29">
        <v>2.95</v>
      </c>
      <c r="C202" s="30">
        <v>3.75</v>
      </c>
      <c r="D202" s="30">
        <v>5.8571428571428559</v>
      </c>
      <c r="E202" s="31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1">
        <v>0</v>
      </c>
      <c r="M202" s="32">
        <v>0</v>
      </c>
      <c r="N202" s="30">
        <v>100</v>
      </c>
      <c r="O202" s="30">
        <v>0</v>
      </c>
      <c r="P202" s="30">
        <v>5</v>
      </c>
      <c r="Q202" s="30">
        <v>100</v>
      </c>
      <c r="R202" s="30">
        <v>45</v>
      </c>
      <c r="S202" s="30">
        <v>0</v>
      </c>
      <c r="T202" s="30">
        <v>3.328890038958328</v>
      </c>
      <c r="U202" s="31">
        <v>200</v>
      </c>
      <c r="V202" s="33">
        <v>0.95</v>
      </c>
      <c r="W202" s="30">
        <v>0.05</v>
      </c>
      <c r="X202" s="30">
        <v>3.6318063901018174E-2</v>
      </c>
      <c r="Y202" s="30">
        <v>165</v>
      </c>
      <c r="Z202" s="30">
        <v>0</v>
      </c>
      <c r="AA202" s="30">
        <v>0.99969696969696964</v>
      </c>
      <c r="AB202" s="32">
        <v>2.2010947818798925E-4</v>
      </c>
      <c r="AC202" s="28">
        <v>10.889330095810722</v>
      </c>
      <c r="AD202" s="28">
        <v>0.14035606175848375</v>
      </c>
      <c r="AE202" s="28">
        <v>0.10585419914417037</v>
      </c>
      <c r="AF202" s="28">
        <v>1.1662764390083751E-2</v>
      </c>
      <c r="AG202" s="28">
        <v>1.4223233699855038</v>
      </c>
      <c r="AH202" s="28">
        <v>3.3127970368930768E-2</v>
      </c>
      <c r="AI202" s="28">
        <v>3.4890654860166461</v>
      </c>
      <c r="AJ202" s="28">
        <v>6.1839960543791025E-2</v>
      </c>
      <c r="AK202" s="28">
        <v>0.85952063539108903</v>
      </c>
      <c r="AL202" s="30">
        <v>5.0189376376927962E-2</v>
      </c>
      <c r="AM202" s="28">
        <v>3.4949890774891101</v>
      </c>
      <c r="AN202" s="32">
        <v>6.4716395150595601E-2</v>
      </c>
      <c r="AP202" s="28">
        <v>190</v>
      </c>
      <c r="AQ202" s="29">
        <v>2.95</v>
      </c>
      <c r="AR202" s="30">
        <v>3.75</v>
      </c>
      <c r="AS202" s="30">
        <v>5.8571428571428559</v>
      </c>
      <c r="AT202" s="31">
        <v>0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1">
        <v>0</v>
      </c>
      <c r="BB202" s="32">
        <v>0</v>
      </c>
      <c r="BC202" s="30">
        <v>100</v>
      </c>
      <c r="BD202" s="30">
        <v>0</v>
      </c>
      <c r="BE202" s="30">
        <v>5</v>
      </c>
      <c r="BF202" s="30">
        <v>0</v>
      </c>
      <c r="BG202" s="30">
        <v>0</v>
      </c>
      <c r="BH202" s="30">
        <v>0</v>
      </c>
      <c r="BI202" s="30">
        <v>3.328890038958328</v>
      </c>
      <c r="BJ202" s="31">
        <v>200</v>
      </c>
      <c r="BK202" s="33">
        <v>0.95</v>
      </c>
      <c r="BL202" s="30">
        <v>0</v>
      </c>
      <c r="BM202" s="30">
        <v>0</v>
      </c>
      <c r="BN202" s="30">
        <v>165</v>
      </c>
      <c r="BO202" s="30">
        <v>0</v>
      </c>
      <c r="BP202" s="30">
        <v>1</v>
      </c>
      <c r="BQ202" s="32">
        <v>0</v>
      </c>
      <c r="BR202" s="28">
        <v>19.568393939393943</v>
      </c>
      <c r="BS202" s="28">
        <v>0.26054708062963322</v>
      </c>
      <c r="BT202" s="28">
        <v>0.11250189165223741</v>
      </c>
      <c r="BU202" s="28">
        <v>1.3438792164076828E-2</v>
      </c>
      <c r="BV202" s="28">
        <v>1.3128763202026592</v>
      </c>
      <c r="BW202" s="28">
        <v>3.5314844720337184E-2</v>
      </c>
      <c r="BX202" s="28">
        <v>2.8304891660654943</v>
      </c>
      <c r="BY202" s="28">
        <v>4.7931879302500174E-2</v>
      </c>
      <c r="BZ202" s="28">
        <v>0.71507702928079975</v>
      </c>
      <c r="CA202" s="30">
        <v>3.2285464867188439E-2</v>
      </c>
      <c r="CB202" s="28">
        <v>2.8304891660654943</v>
      </c>
      <c r="CC202" s="32">
        <v>4.7931879302500174E-2</v>
      </c>
      <c r="CE202" s="30">
        <f t="shared" si="33"/>
        <v>4.6866070578069277</v>
      </c>
      <c r="CG202" s="55">
        <f t="shared" si="34"/>
        <v>-3.0303030303036049E-4</v>
      </c>
      <c r="CH202" s="50">
        <f t="shared" si="35"/>
        <v>0</v>
      </c>
      <c r="CI202" s="51"/>
      <c r="CJ202" s="51" t="s">
        <v>68</v>
      </c>
      <c r="CK202" s="56">
        <f>AVERAGE(CK186:CK201)</f>
        <v>-5.2341856060605539E-3</v>
      </c>
      <c r="CL202" s="2"/>
      <c r="CM202" s="55">
        <f t="shared" si="36"/>
        <v>0.10944704978284459</v>
      </c>
      <c r="CN202" s="51">
        <f t="shared" si="37"/>
        <v>0</v>
      </c>
      <c r="CO202" s="51"/>
      <c r="CP202" s="51" t="s">
        <v>68</v>
      </c>
      <c r="CQ202" s="56">
        <f>AVERAGE(CQ186:CQ201)</f>
        <v>0.13329742217166185</v>
      </c>
      <c r="CR202" s="2"/>
      <c r="CS202" s="55">
        <f t="shared" si="38"/>
        <v>0.65857631995115185</v>
      </c>
      <c r="CT202" s="51">
        <f t="shared" si="39"/>
        <v>0</v>
      </c>
      <c r="CU202" s="51"/>
      <c r="CV202" s="51" t="s">
        <v>68</v>
      </c>
      <c r="CW202" s="56">
        <f>AVERAGE(CW186:CW201)</f>
        <v>0.3536561986096266</v>
      </c>
      <c r="CX202" s="2"/>
      <c r="CY202" s="55">
        <f t="shared" si="40"/>
        <v>0.14444360611028928</v>
      </c>
      <c r="CZ202" s="51">
        <f t="shared" si="41"/>
        <v>0</v>
      </c>
      <c r="DA202" s="51"/>
      <c r="DB202" s="51" t="s">
        <v>68</v>
      </c>
      <c r="DC202" s="56">
        <f>AVERAGE(DC186:DC201)</f>
        <v>0.1180101491990176</v>
      </c>
      <c r="DD202" s="2"/>
      <c r="DE202" s="55">
        <f t="shared" si="42"/>
        <v>0.66449991142361586</v>
      </c>
      <c r="DF202" s="51">
        <f t="shared" si="43"/>
        <v>0</v>
      </c>
      <c r="DG202" s="51"/>
      <c r="DH202" s="51" t="s">
        <v>68</v>
      </c>
      <c r="DI202" s="56">
        <f>AVERAGE(DI186:DI201)</f>
        <v>0.44778244755665952</v>
      </c>
      <c r="DK202" s="15">
        <v>4.6866070578069277</v>
      </c>
    </row>
    <row r="203" spans="1:115" x14ac:dyDescent="0.3">
      <c r="A203" s="28">
        <v>195</v>
      </c>
      <c r="B203" s="29">
        <v>2.95</v>
      </c>
      <c r="C203" s="30">
        <v>4.833333333333333</v>
      </c>
      <c r="D203" s="30">
        <v>4.7142857142857135</v>
      </c>
      <c r="E203" s="31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1">
        <v>0</v>
      </c>
      <c r="M203" s="32">
        <v>0</v>
      </c>
      <c r="N203" s="30">
        <v>100</v>
      </c>
      <c r="O203" s="30">
        <v>0</v>
      </c>
      <c r="P203" s="30">
        <v>5</v>
      </c>
      <c r="Q203" s="30">
        <v>100</v>
      </c>
      <c r="R203" s="30">
        <v>45</v>
      </c>
      <c r="S203" s="30">
        <v>0</v>
      </c>
      <c r="T203" s="30">
        <v>3.328890038958328</v>
      </c>
      <c r="U203" s="31">
        <v>200</v>
      </c>
      <c r="V203" s="33">
        <v>0.95</v>
      </c>
      <c r="W203" s="30">
        <v>0.05</v>
      </c>
      <c r="X203" s="30">
        <v>3.6318063901018174E-2</v>
      </c>
      <c r="Y203" s="30">
        <v>165</v>
      </c>
      <c r="Z203" s="30">
        <v>0</v>
      </c>
      <c r="AA203" s="30">
        <v>0.99969696969696964</v>
      </c>
      <c r="AB203" s="32">
        <v>2.2010947818798898E-4</v>
      </c>
      <c r="AC203" s="28">
        <v>10.881451307931934</v>
      </c>
      <c r="AD203" s="28">
        <v>0.14340850914426193</v>
      </c>
      <c r="AE203" s="28">
        <v>0.10831552544126601</v>
      </c>
      <c r="AF203" s="28">
        <v>1.2154755672905825E-2</v>
      </c>
      <c r="AG203" s="28">
        <v>1.4246695225122614</v>
      </c>
      <c r="AH203" s="28">
        <v>3.3322748916953512E-2</v>
      </c>
      <c r="AI203" s="28">
        <v>3.4922102072160293</v>
      </c>
      <c r="AJ203" s="28">
        <v>6.3304176803589116E-2</v>
      </c>
      <c r="AK203" s="28">
        <v>0.85136620107700423</v>
      </c>
      <c r="AL203" s="30">
        <v>4.9972458214495113E-2</v>
      </c>
      <c r="AM203" s="28">
        <v>3.4981337986884933</v>
      </c>
      <c r="AN203" s="32">
        <v>6.6111435239994146E-2</v>
      </c>
      <c r="AP203" s="28">
        <v>195</v>
      </c>
      <c r="AQ203" s="29">
        <v>2.95</v>
      </c>
      <c r="AR203" s="30">
        <v>4.833333333333333</v>
      </c>
      <c r="AS203" s="30">
        <v>4.7142857142857135</v>
      </c>
      <c r="AT203" s="31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1">
        <v>0</v>
      </c>
      <c r="BB203" s="32">
        <v>0</v>
      </c>
      <c r="BC203" s="30">
        <v>100</v>
      </c>
      <c r="BD203" s="30">
        <v>0</v>
      </c>
      <c r="BE203" s="30">
        <v>5</v>
      </c>
      <c r="BF203" s="30">
        <v>0</v>
      </c>
      <c r="BG203" s="30">
        <v>0</v>
      </c>
      <c r="BH203" s="30">
        <v>0</v>
      </c>
      <c r="BI203" s="30">
        <v>3.328890038958328</v>
      </c>
      <c r="BJ203" s="31">
        <v>200</v>
      </c>
      <c r="BK203" s="33">
        <v>0.95</v>
      </c>
      <c r="BL203" s="30">
        <v>0</v>
      </c>
      <c r="BM203" s="30">
        <v>0</v>
      </c>
      <c r="BN203" s="30">
        <v>165</v>
      </c>
      <c r="BO203" s="30">
        <v>0</v>
      </c>
      <c r="BP203" s="30">
        <v>1</v>
      </c>
      <c r="BQ203" s="32">
        <v>0</v>
      </c>
      <c r="BR203" s="28">
        <v>19.707090909090915</v>
      </c>
      <c r="BS203" s="28">
        <v>0.26107384448440468</v>
      </c>
      <c r="BT203" s="28">
        <v>0.10665645409273501</v>
      </c>
      <c r="BU203" s="28">
        <v>1.27323568169892E-2</v>
      </c>
      <c r="BV203" s="28">
        <v>1.2950172196410832</v>
      </c>
      <c r="BW203" s="28">
        <v>3.5183658605772626E-2</v>
      </c>
      <c r="BX203" s="28">
        <v>2.8154334307094819</v>
      </c>
      <c r="BY203" s="28">
        <v>4.7786347201325852E-2</v>
      </c>
      <c r="BZ203" s="28">
        <v>0.70207686653374768</v>
      </c>
      <c r="CA203" s="30">
        <v>3.3538972659519557E-2</v>
      </c>
      <c r="CB203" s="28">
        <v>2.8154334307094819</v>
      </c>
      <c r="CC203" s="32">
        <v>4.7786347201325852E-2</v>
      </c>
      <c r="CE203" s="30">
        <f t="shared" si="33"/>
        <v>4.7734384133153203</v>
      </c>
      <c r="CG203" s="55">
        <f t="shared" si="34"/>
        <v>-3.0303030303036049E-4</v>
      </c>
      <c r="CH203" s="50">
        <f t="shared" si="35"/>
        <v>0</v>
      </c>
      <c r="CI203" s="51"/>
      <c r="CJ203" s="60"/>
      <c r="CK203" s="58"/>
      <c r="CL203" s="2"/>
      <c r="CM203" s="55">
        <f t="shared" si="36"/>
        <v>0.12965230287117824</v>
      </c>
      <c r="CN203" s="51">
        <f t="shared" si="37"/>
        <v>0</v>
      </c>
      <c r="CO203" s="51"/>
      <c r="CP203" s="60"/>
      <c r="CQ203" s="58"/>
      <c r="CR203" s="2"/>
      <c r="CS203" s="55">
        <f t="shared" si="38"/>
        <v>0.67677677650654733</v>
      </c>
      <c r="CT203" s="51">
        <f t="shared" si="39"/>
        <v>0</v>
      </c>
      <c r="CU203" s="51"/>
      <c r="CV203" s="60"/>
      <c r="CW203" s="58"/>
      <c r="CX203" s="2"/>
      <c r="CY203" s="55">
        <f t="shared" si="40"/>
        <v>0.14928933454325655</v>
      </c>
      <c r="CZ203" s="51">
        <f t="shared" si="41"/>
        <v>0</v>
      </c>
      <c r="DA203" s="51"/>
      <c r="DB203" s="60"/>
      <c r="DC203" s="58"/>
      <c r="DD203" s="2"/>
      <c r="DE203" s="55">
        <f t="shared" si="42"/>
        <v>0.68270036797901135</v>
      </c>
      <c r="DF203" s="51">
        <f t="shared" si="43"/>
        <v>0</v>
      </c>
      <c r="DG203" s="51"/>
      <c r="DH203" s="60"/>
      <c r="DI203" s="58"/>
      <c r="DK203" s="15">
        <v>4.7734384133153203</v>
      </c>
    </row>
    <row r="204" spans="1:115" x14ac:dyDescent="0.3">
      <c r="A204" s="28">
        <v>207</v>
      </c>
      <c r="B204" s="29">
        <v>2.95</v>
      </c>
      <c r="C204" s="30">
        <v>6.9999999999999991</v>
      </c>
      <c r="D204" s="30">
        <v>3.5714285714285712</v>
      </c>
      <c r="E204" s="31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1">
        <v>0</v>
      </c>
      <c r="M204" s="32">
        <v>0</v>
      </c>
      <c r="N204" s="30">
        <v>100</v>
      </c>
      <c r="O204" s="30">
        <v>0</v>
      </c>
      <c r="P204" s="30">
        <v>5</v>
      </c>
      <c r="Q204" s="30">
        <v>100</v>
      </c>
      <c r="R204" s="30">
        <v>45</v>
      </c>
      <c r="S204" s="30">
        <v>0</v>
      </c>
      <c r="T204" s="30">
        <v>3.328890038958328</v>
      </c>
      <c r="U204" s="31">
        <v>200</v>
      </c>
      <c r="V204" s="33">
        <v>0.95</v>
      </c>
      <c r="W204" s="30">
        <v>0.01</v>
      </c>
      <c r="X204" s="30">
        <v>1.3908759552024679E-2</v>
      </c>
      <c r="Y204" s="30">
        <v>165</v>
      </c>
      <c r="Z204" s="30">
        <v>0</v>
      </c>
      <c r="AA204" s="30">
        <v>0.99993939393939402</v>
      </c>
      <c r="AB204" s="32">
        <v>8.4295512436513787E-5</v>
      </c>
      <c r="AC204" s="28">
        <v>12.32768181818183</v>
      </c>
      <c r="AD204" s="28">
        <v>0.14164943054017759</v>
      </c>
      <c r="AE204" s="28">
        <v>0.12831945007210194</v>
      </c>
      <c r="AF204" s="28">
        <v>1.1877376658063743E-2</v>
      </c>
      <c r="AG204" s="28">
        <v>1.5472957465312103</v>
      </c>
      <c r="AH204" s="28">
        <v>3.7840499779006977E-2</v>
      </c>
      <c r="AI204" s="28">
        <v>3.649833784279739</v>
      </c>
      <c r="AJ204" s="28">
        <v>5.9834855992085691E-2</v>
      </c>
      <c r="AK204" s="28">
        <v>0.93721638707478894</v>
      </c>
      <c r="AL204" s="30">
        <v>5.5465662742984624E-2</v>
      </c>
      <c r="AM204" s="28">
        <v>3.649833784279739</v>
      </c>
      <c r="AN204" s="32">
        <v>5.9834855992085691E-2</v>
      </c>
      <c r="AP204" s="28">
        <v>207</v>
      </c>
      <c r="AQ204" s="29">
        <v>2.95</v>
      </c>
      <c r="AR204" s="30">
        <v>6.9999999999999991</v>
      </c>
      <c r="AS204" s="30">
        <v>3.5714285714285712</v>
      </c>
      <c r="AT204" s="31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1">
        <v>0</v>
      </c>
      <c r="BB204" s="32">
        <v>0</v>
      </c>
      <c r="BC204" s="30">
        <v>100</v>
      </c>
      <c r="BD204" s="30">
        <v>0</v>
      </c>
      <c r="BE204" s="30">
        <v>5</v>
      </c>
      <c r="BF204" s="30">
        <v>0</v>
      </c>
      <c r="BG204" s="30">
        <v>0</v>
      </c>
      <c r="BH204" s="30">
        <v>0</v>
      </c>
      <c r="BI204" s="30">
        <v>3.328890038958328</v>
      </c>
      <c r="BJ204" s="31">
        <v>200</v>
      </c>
      <c r="BK204" s="33">
        <v>0.95</v>
      </c>
      <c r="BL204" s="30">
        <v>0</v>
      </c>
      <c r="BM204" s="30">
        <v>0</v>
      </c>
      <c r="BN204" s="30">
        <v>165</v>
      </c>
      <c r="BO204" s="30">
        <v>0</v>
      </c>
      <c r="BP204" s="30">
        <v>1</v>
      </c>
      <c r="BQ204" s="32">
        <v>0</v>
      </c>
      <c r="BR204" s="28">
        <v>22.556303030303027</v>
      </c>
      <c r="BS204" s="28">
        <v>0.24053403641162097</v>
      </c>
      <c r="BT204" s="28">
        <v>0.11795709996521808</v>
      </c>
      <c r="BU204" s="28">
        <v>1.3868769178834452E-2</v>
      </c>
      <c r="BV204" s="28">
        <v>1.3973174589196871</v>
      </c>
      <c r="BW204" s="28">
        <v>4.0175864016107482E-2</v>
      </c>
      <c r="BX204" s="28">
        <v>3.0150401881022226</v>
      </c>
      <c r="BY204" s="28">
        <v>4.3222617014680206E-2</v>
      </c>
      <c r="BZ204" s="28">
        <v>0.80671195344749047</v>
      </c>
      <c r="CA204" s="30">
        <v>3.6818764289612962E-2</v>
      </c>
      <c r="CB204" s="28">
        <v>3.0150401881022226</v>
      </c>
      <c r="CC204" s="32">
        <v>4.3222617014680206E-2</v>
      </c>
      <c r="CE204" s="30">
        <f t="shared" si="33"/>
        <v>5</v>
      </c>
      <c r="CG204" s="55">
        <f t="shared" si="34"/>
        <v>-6.0606060605983281E-5</v>
      </c>
      <c r="CH204" s="50">
        <f t="shared" si="35"/>
        <v>1</v>
      </c>
      <c r="CI204" s="51"/>
      <c r="CJ204" s="51" t="s">
        <v>78</v>
      </c>
      <c r="CK204" s="56"/>
      <c r="CL204" s="2"/>
      <c r="CM204" s="55">
        <f t="shared" si="36"/>
        <v>0.14997828761152321</v>
      </c>
      <c r="CN204" s="51">
        <f t="shared" si="37"/>
        <v>0</v>
      </c>
      <c r="CO204" s="51"/>
      <c r="CP204" s="51" t="s">
        <v>78</v>
      </c>
      <c r="CQ204" s="56"/>
      <c r="CR204" s="2"/>
      <c r="CS204" s="55">
        <f t="shared" si="38"/>
        <v>0.63479359617751641</v>
      </c>
      <c r="CT204" s="51">
        <f t="shared" si="39"/>
        <v>0</v>
      </c>
      <c r="CU204" s="51"/>
      <c r="CV204" s="51" t="s">
        <v>78</v>
      </c>
      <c r="CW204" s="56"/>
      <c r="CX204" s="2"/>
      <c r="CY204" s="55">
        <f t="shared" si="40"/>
        <v>0.13050443362729847</v>
      </c>
      <c r="CZ204" s="51">
        <f t="shared" si="41"/>
        <v>0</v>
      </c>
      <c r="DA204" s="51"/>
      <c r="DB204" s="51" t="s">
        <v>78</v>
      </c>
      <c r="DC204" s="56"/>
      <c r="DD204" s="2"/>
      <c r="DE204" s="55">
        <f t="shared" si="42"/>
        <v>0.63479359617751641</v>
      </c>
      <c r="DF204" s="51">
        <f t="shared" si="43"/>
        <v>0</v>
      </c>
      <c r="DG204" s="51"/>
      <c r="DH204" s="51" t="s">
        <v>78</v>
      </c>
      <c r="DI204" s="56"/>
      <c r="DK204" s="15">
        <v>5</v>
      </c>
    </row>
    <row r="205" spans="1:115" x14ac:dyDescent="0.3">
      <c r="A205" s="28">
        <v>191</v>
      </c>
      <c r="B205" s="29">
        <v>2.95</v>
      </c>
      <c r="C205" s="30">
        <v>3.75</v>
      </c>
      <c r="D205" s="30">
        <v>6.9999999999999982</v>
      </c>
      <c r="E205" s="31">
        <v>0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1">
        <v>0</v>
      </c>
      <c r="M205" s="32">
        <v>0</v>
      </c>
      <c r="N205" s="30">
        <v>100</v>
      </c>
      <c r="O205" s="30">
        <v>0</v>
      </c>
      <c r="P205" s="30">
        <v>5</v>
      </c>
      <c r="Q205" s="30">
        <v>100</v>
      </c>
      <c r="R205" s="30">
        <v>45</v>
      </c>
      <c r="S205" s="30">
        <v>0</v>
      </c>
      <c r="T205" s="30">
        <v>3.328890038958328</v>
      </c>
      <c r="U205" s="31">
        <v>200</v>
      </c>
      <c r="V205" s="33">
        <v>0.95</v>
      </c>
      <c r="W205" s="30">
        <v>0</v>
      </c>
      <c r="X205" s="30">
        <v>0</v>
      </c>
      <c r="Y205" s="30">
        <v>165</v>
      </c>
      <c r="Z205" s="30">
        <v>0</v>
      </c>
      <c r="AA205" s="30">
        <v>1</v>
      </c>
      <c r="AB205" s="32">
        <v>0</v>
      </c>
      <c r="AC205" s="28">
        <v>13.451090909090908</v>
      </c>
      <c r="AD205" s="28">
        <v>0.1351935095537721</v>
      </c>
      <c r="AE205" s="28">
        <v>0.12137201232488154</v>
      </c>
      <c r="AF205" s="28">
        <v>1.0357146459517826E-2</v>
      </c>
      <c r="AG205" s="28">
        <v>1.5436273726716643</v>
      </c>
      <c r="AH205" s="28">
        <v>3.9072151647891656E-2</v>
      </c>
      <c r="AI205" s="28">
        <v>3.6810367730598585</v>
      </c>
      <c r="AJ205" s="28">
        <v>5.3413582376837687E-2</v>
      </c>
      <c r="AK205" s="28">
        <v>0.91595551986860513</v>
      </c>
      <c r="AL205" s="30">
        <v>5.8845831938659457E-2</v>
      </c>
      <c r="AM205" s="28">
        <v>3.6810367730598585</v>
      </c>
      <c r="AN205" s="32">
        <v>5.3413582376837687E-2</v>
      </c>
      <c r="AP205" s="28">
        <v>191</v>
      </c>
      <c r="AQ205" s="29">
        <v>2.95</v>
      </c>
      <c r="AR205" s="30">
        <v>3.75</v>
      </c>
      <c r="AS205" s="30">
        <v>6.9999999999999982</v>
      </c>
      <c r="AT205" s="31">
        <v>0</v>
      </c>
      <c r="AU205" s="30">
        <v>0</v>
      </c>
      <c r="AV205" s="30">
        <v>0</v>
      </c>
      <c r="AW205" s="30">
        <v>0</v>
      </c>
      <c r="AX205" s="30">
        <v>0</v>
      </c>
      <c r="AY205" s="30">
        <v>0</v>
      </c>
      <c r="AZ205" s="30">
        <v>0</v>
      </c>
      <c r="BA205" s="31">
        <v>0</v>
      </c>
      <c r="BB205" s="32">
        <v>0</v>
      </c>
      <c r="BC205" s="30">
        <v>100</v>
      </c>
      <c r="BD205" s="30">
        <v>0</v>
      </c>
      <c r="BE205" s="30">
        <v>5</v>
      </c>
      <c r="BF205" s="30">
        <v>0</v>
      </c>
      <c r="BG205" s="30">
        <v>0</v>
      </c>
      <c r="BH205" s="30">
        <v>0</v>
      </c>
      <c r="BI205" s="30">
        <v>3.328890038958328</v>
      </c>
      <c r="BJ205" s="31">
        <v>200</v>
      </c>
      <c r="BK205" s="33">
        <v>0.95</v>
      </c>
      <c r="BL205" s="30">
        <v>0</v>
      </c>
      <c r="BM205" s="30">
        <v>0</v>
      </c>
      <c r="BN205" s="30">
        <v>165</v>
      </c>
      <c r="BO205" s="30">
        <v>0</v>
      </c>
      <c r="BP205" s="30">
        <v>1</v>
      </c>
      <c r="BQ205" s="32">
        <v>0</v>
      </c>
      <c r="BR205" s="28">
        <v>24.174575757575763</v>
      </c>
      <c r="BS205" s="28">
        <v>0.24910947496084673</v>
      </c>
      <c r="BT205" s="28">
        <v>0.11678012673772598</v>
      </c>
      <c r="BU205" s="28">
        <v>1.2986703036611369E-2</v>
      </c>
      <c r="BV205" s="28">
        <v>1.4746667616232492</v>
      </c>
      <c r="BW205" s="28">
        <v>4.37471785726724E-2</v>
      </c>
      <c r="BX205" s="28">
        <v>3.1629947788437316</v>
      </c>
      <c r="BY205" s="28">
        <v>4.3768002957882426E-2</v>
      </c>
      <c r="BZ205" s="28">
        <v>0.81987036206113983</v>
      </c>
      <c r="CA205" s="30">
        <v>3.3866908378559372E-2</v>
      </c>
      <c r="CB205" s="28">
        <v>3.1629947788437316</v>
      </c>
      <c r="CC205" s="32">
        <v>4.3768002957882426E-2</v>
      </c>
      <c r="CE205" s="30">
        <f t="shared" si="33"/>
        <v>5.1234753829797981</v>
      </c>
      <c r="CG205" s="55">
        <f t="shared" si="34"/>
        <v>0</v>
      </c>
      <c r="CH205" s="50">
        <f t="shared" si="35"/>
        <v>1</v>
      </c>
      <c r="CI205" s="51"/>
      <c r="CJ205" s="51" t="s">
        <v>50</v>
      </c>
      <c r="CK205" s="56" t="s">
        <v>51</v>
      </c>
      <c r="CL205" s="2"/>
      <c r="CM205" s="55">
        <f t="shared" si="36"/>
        <v>6.896061104841511E-2</v>
      </c>
      <c r="CN205" s="51">
        <f t="shared" si="37"/>
        <v>1</v>
      </c>
      <c r="CO205" s="51"/>
      <c r="CP205" s="51" t="s">
        <v>50</v>
      </c>
      <c r="CQ205" s="56" t="s">
        <v>51</v>
      </c>
      <c r="CR205" s="2"/>
      <c r="CS205" s="55">
        <f t="shared" si="38"/>
        <v>0.51804199421612696</v>
      </c>
      <c r="CT205" s="51">
        <f t="shared" si="39"/>
        <v>0</v>
      </c>
      <c r="CU205" s="51"/>
      <c r="CV205" s="51" t="s">
        <v>50</v>
      </c>
      <c r="CW205" s="56" t="s">
        <v>51</v>
      </c>
      <c r="CX205" s="2"/>
      <c r="CY205" s="55">
        <f t="shared" si="40"/>
        <v>9.6085157807465293E-2</v>
      </c>
      <c r="CZ205" s="51">
        <f t="shared" si="41"/>
        <v>0</v>
      </c>
      <c r="DA205" s="51"/>
      <c r="DB205" s="51" t="s">
        <v>50</v>
      </c>
      <c r="DC205" s="56" t="s">
        <v>51</v>
      </c>
      <c r="DD205" s="2"/>
      <c r="DE205" s="55">
        <f t="shared" si="42"/>
        <v>0.51804199421612696</v>
      </c>
      <c r="DF205" s="51">
        <f t="shared" si="43"/>
        <v>0</v>
      </c>
      <c r="DG205" s="51"/>
      <c r="DH205" s="51" t="s">
        <v>50</v>
      </c>
      <c r="DI205" s="56" t="s">
        <v>51</v>
      </c>
      <c r="DK205" s="15">
        <v>5.1234753829797981</v>
      </c>
    </row>
    <row r="206" spans="1:115" x14ac:dyDescent="0.3">
      <c r="A206" s="28">
        <v>201</v>
      </c>
      <c r="B206" s="29">
        <v>2.95</v>
      </c>
      <c r="C206" s="30">
        <v>5.9166666666666661</v>
      </c>
      <c r="D206" s="30">
        <v>4.7142857142857135</v>
      </c>
      <c r="E206" s="31">
        <v>0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1">
        <v>0</v>
      </c>
      <c r="M206" s="32">
        <v>0</v>
      </c>
      <c r="N206" s="30">
        <v>100</v>
      </c>
      <c r="O206" s="30">
        <v>0</v>
      </c>
      <c r="P206" s="30">
        <v>5</v>
      </c>
      <c r="Q206" s="30">
        <v>100</v>
      </c>
      <c r="R206" s="30">
        <v>45</v>
      </c>
      <c r="S206" s="30">
        <v>0</v>
      </c>
      <c r="T206" s="30">
        <v>3.328890038958328</v>
      </c>
      <c r="U206" s="31">
        <v>200</v>
      </c>
      <c r="V206" s="33">
        <v>0.95</v>
      </c>
      <c r="W206" s="30">
        <v>0</v>
      </c>
      <c r="X206" s="30">
        <v>0</v>
      </c>
      <c r="Y206" s="30">
        <v>165</v>
      </c>
      <c r="Z206" s="30">
        <v>0</v>
      </c>
      <c r="AA206" s="30">
        <v>1</v>
      </c>
      <c r="AB206" s="32">
        <v>0</v>
      </c>
      <c r="AC206" s="28">
        <v>13.480363636363641</v>
      </c>
      <c r="AD206" s="28">
        <v>0.14149411670640985</v>
      </c>
      <c r="AE206" s="28">
        <v>0.11090724036431428</v>
      </c>
      <c r="AF206" s="28">
        <v>9.8419717409366676E-3</v>
      </c>
      <c r="AG206" s="28">
        <v>1.5379851378837648</v>
      </c>
      <c r="AH206" s="28">
        <v>4.0895117410465157E-2</v>
      </c>
      <c r="AI206" s="28">
        <v>3.6955106430016595</v>
      </c>
      <c r="AJ206" s="28">
        <v>5.4639249043919411E-2</v>
      </c>
      <c r="AK206" s="28">
        <v>0.91954952354298614</v>
      </c>
      <c r="AL206" s="30">
        <v>5.7878472360359132E-2</v>
      </c>
      <c r="AM206" s="28">
        <v>3.6955106430016595</v>
      </c>
      <c r="AN206" s="32">
        <v>5.4639249043919411E-2</v>
      </c>
      <c r="AP206" s="28">
        <v>201</v>
      </c>
      <c r="AQ206" s="29">
        <v>2.95</v>
      </c>
      <c r="AR206" s="30">
        <v>5.9166666666666661</v>
      </c>
      <c r="AS206" s="30">
        <v>4.7142857142857135</v>
      </c>
      <c r="AT206" s="31">
        <v>0</v>
      </c>
      <c r="AU206" s="30">
        <v>0</v>
      </c>
      <c r="AV206" s="30">
        <v>0</v>
      </c>
      <c r="AW206" s="30">
        <v>0</v>
      </c>
      <c r="AX206" s="30">
        <v>0</v>
      </c>
      <c r="AY206" s="30">
        <v>0</v>
      </c>
      <c r="AZ206" s="30">
        <v>0</v>
      </c>
      <c r="BA206" s="31">
        <v>0</v>
      </c>
      <c r="BB206" s="32">
        <v>0</v>
      </c>
      <c r="BC206" s="30">
        <v>100</v>
      </c>
      <c r="BD206" s="30">
        <v>0</v>
      </c>
      <c r="BE206" s="30">
        <v>5</v>
      </c>
      <c r="BF206" s="30">
        <v>0</v>
      </c>
      <c r="BG206" s="30">
        <v>0</v>
      </c>
      <c r="BH206" s="30">
        <v>0</v>
      </c>
      <c r="BI206" s="30">
        <v>3.328890038958328</v>
      </c>
      <c r="BJ206" s="31">
        <v>200</v>
      </c>
      <c r="BK206" s="33">
        <v>0.95</v>
      </c>
      <c r="BL206" s="30">
        <v>0</v>
      </c>
      <c r="BM206" s="30">
        <v>0</v>
      </c>
      <c r="BN206" s="30">
        <v>165</v>
      </c>
      <c r="BO206" s="30">
        <v>0</v>
      </c>
      <c r="BP206" s="30">
        <v>1</v>
      </c>
      <c r="BQ206" s="32">
        <v>0</v>
      </c>
      <c r="BR206" s="28">
        <v>24.041060606060622</v>
      </c>
      <c r="BS206" s="28">
        <v>0.25360222712831859</v>
      </c>
      <c r="BT206" s="28">
        <v>0.11661577304122185</v>
      </c>
      <c r="BU206" s="28">
        <v>1.3630132319021812E-2</v>
      </c>
      <c r="BV206" s="28">
        <v>1.4912479947829624</v>
      </c>
      <c r="BW206" s="28">
        <v>4.4325204893467349E-2</v>
      </c>
      <c r="BX206" s="28">
        <v>3.1633668361631937</v>
      </c>
      <c r="BY206" s="28">
        <v>4.3113455394206267E-2</v>
      </c>
      <c r="BZ206" s="28">
        <v>0.80590066900978952</v>
      </c>
      <c r="CA206" s="30">
        <v>3.3381397346043486E-2</v>
      </c>
      <c r="CB206" s="28">
        <v>3.1633668361631937</v>
      </c>
      <c r="CC206" s="32">
        <v>4.3113455394206267E-2</v>
      </c>
      <c r="CE206" s="30">
        <f t="shared" si="33"/>
        <v>5.2813688701753385</v>
      </c>
      <c r="CG206" s="55">
        <f t="shared" si="34"/>
        <v>0</v>
      </c>
      <c r="CH206" s="50">
        <f t="shared" si="35"/>
        <v>1</v>
      </c>
      <c r="CI206" s="51"/>
      <c r="CJ206" s="51" t="s">
        <v>52</v>
      </c>
      <c r="CK206" s="59">
        <f>AVERAGE(CG424:CG426)</f>
        <v>-4.269696969697042E-2</v>
      </c>
      <c r="CL206" s="2"/>
      <c r="CM206" s="55">
        <f t="shared" si="36"/>
        <v>4.6737143100802347E-2</v>
      </c>
      <c r="CN206" s="51">
        <f t="shared" si="37"/>
        <v>1</v>
      </c>
      <c r="CO206" s="51"/>
      <c r="CP206" s="51" t="s">
        <v>52</v>
      </c>
      <c r="CQ206" s="59">
        <f>AVERAGE(CM424:CM426)</f>
        <v>0.32084961261351702</v>
      </c>
      <c r="CR206" s="2"/>
      <c r="CS206" s="55">
        <f t="shared" si="38"/>
        <v>0.53214380683846585</v>
      </c>
      <c r="CT206" s="51">
        <f t="shared" si="39"/>
        <v>0</v>
      </c>
      <c r="CU206" s="51"/>
      <c r="CV206" s="51" t="s">
        <v>52</v>
      </c>
      <c r="CW206" s="59">
        <f>AVERAGE(CS424:CS426)</f>
        <v>0.15610808514412258</v>
      </c>
      <c r="CX206" s="2"/>
      <c r="CY206" s="55">
        <f t="shared" si="40"/>
        <v>0.11364885453319662</v>
      </c>
      <c r="CZ206" s="51">
        <f t="shared" si="41"/>
        <v>0</v>
      </c>
      <c r="DA206" s="51"/>
      <c r="DB206" s="51" t="s">
        <v>52</v>
      </c>
      <c r="DC206" s="59">
        <f>AVERAGE(CY424:CY426)</f>
        <v>0.40245960542068682</v>
      </c>
      <c r="DD206" s="2"/>
      <c r="DE206" s="55">
        <f t="shared" si="42"/>
        <v>0.53214380683846585</v>
      </c>
      <c r="DF206" s="51">
        <f t="shared" si="43"/>
        <v>0</v>
      </c>
      <c r="DG206" s="51"/>
      <c r="DH206" s="51" t="s">
        <v>52</v>
      </c>
      <c r="DI206" s="59">
        <f>AVERAGE(DE424:DE426)</f>
        <v>1.0510729456721657</v>
      </c>
      <c r="DK206" s="15">
        <v>5.2813688701753385</v>
      </c>
    </row>
    <row r="207" spans="1:115" x14ac:dyDescent="0.3">
      <c r="A207" s="28">
        <v>196</v>
      </c>
      <c r="B207" s="29">
        <v>2.95</v>
      </c>
      <c r="C207" s="30">
        <v>4.833333333333333</v>
      </c>
      <c r="D207" s="30">
        <v>5.8571428571428559</v>
      </c>
      <c r="E207" s="31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1">
        <v>0</v>
      </c>
      <c r="M207" s="32">
        <v>0</v>
      </c>
      <c r="N207" s="30">
        <v>100</v>
      </c>
      <c r="O207" s="30">
        <v>0</v>
      </c>
      <c r="P207" s="30">
        <v>5</v>
      </c>
      <c r="Q207" s="30">
        <v>100</v>
      </c>
      <c r="R207" s="30">
        <v>45</v>
      </c>
      <c r="S207" s="30">
        <v>0</v>
      </c>
      <c r="T207" s="30">
        <v>3.328890038958328</v>
      </c>
      <c r="U207" s="31">
        <v>200</v>
      </c>
      <c r="V207" s="33">
        <v>0.95</v>
      </c>
      <c r="W207" s="30">
        <v>0</v>
      </c>
      <c r="X207" s="30">
        <v>0</v>
      </c>
      <c r="Y207" s="30">
        <v>165</v>
      </c>
      <c r="Z207" s="30">
        <v>0</v>
      </c>
      <c r="AA207" s="30">
        <v>1</v>
      </c>
      <c r="AB207" s="32">
        <v>0</v>
      </c>
      <c r="AC207" s="28">
        <v>13.442121212121215</v>
      </c>
      <c r="AD207" s="28">
        <v>0.13524418143416789</v>
      </c>
      <c r="AE207" s="28">
        <v>0.11998201458124905</v>
      </c>
      <c r="AF207" s="28">
        <v>1.0702106275981034E-2</v>
      </c>
      <c r="AG207" s="28">
        <v>1.5487241904036706</v>
      </c>
      <c r="AH207" s="28">
        <v>3.9664215023838816E-2</v>
      </c>
      <c r="AI207" s="28">
        <v>3.6679709875773581</v>
      </c>
      <c r="AJ207" s="28">
        <v>5.1525094295473348E-2</v>
      </c>
      <c r="AK207" s="28">
        <v>0.92401905767193282</v>
      </c>
      <c r="AL207" s="30">
        <v>5.6939571027088409E-2</v>
      </c>
      <c r="AM207" s="28">
        <v>3.6679709875773581</v>
      </c>
      <c r="AN207" s="32">
        <v>5.1525094295473348E-2</v>
      </c>
      <c r="AP207" s="28">
        <v>196</v>
      </c>
      <c r="AQ207" s="29">
        <v>2.95</v>
      </c>
      <c r="AR207" s="30">
        <v>4.833333333333333</v>
      </c>
      <c r="AS207" s="30">
        <v>5.8571428571428559</v>
      </c>
      <c r="AT207" s="31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1">
        <v>0</v>
      </c>
      <c r="BB207" s="32">
        <v>0</v>
      </c>
      <c r="BC207" s="30">
        <v>100</v>
      </c>
      <c r="BD207" s="30">
        <v>0</v>
      </c>
      <c r="BE207" s="30">
        <v>5</v>
      </c>
      <c r="BF207" s="30">
        <v>0</v>
      </c>
      <c r="BG207" s="30">
        <v>0</v>
      </c>
      <c r="BH207" s="30">
        <v>0</v>
      </c>
      <c r="BI207" s="30">
        <v>3.328890038958328</v>
      </c>
      <c r="BJ207" s="31">
        <v>200</v>
      </c>
      <c r="BK207" s="33">
        <v>0.95</v>
      </c>
      <c r="BL207" s="30">
        <v>0</v>
      </c>
      <c r="BM207" s="30">
        <v>0</v>
      </c>
      <c r="BN207" s="30">
        <v>165</v>
      </c>
      <c r="BO207" s="30">
        <v>0</v>
      </c>
      <c r="BP207" s="30">
        <v>1</v>
      </c>
      <c r="BQ207" s="32">
        <v>0</v>
      </c>
      <c r="BR207" s="28">
        <v>24.140606060606068</v>
      </c>
      <c r="BS207" s="28">
        <v>0.25348935482873591</v>
      </c>
      <c r="BT207" s="28">
        <v>0.11827527677563354</v>
      </c>
      <c r="BU207" s="28">
        <v>1.3268458539178357E-2</v>
      </c>
      <c r="BV207" s="28">
        <v>1.4779756860591138</v>
      </c>
      <c r="BW207" s="28">
        <v>4.4576496410254039E-2</v>
      </c>
      <c r="BX207" s="28">
        <v>3.1535649934617807</v>
      </c>
      <c r="BY207" s="28">
        <v>4.4970111837692714E-2</v>
      </c>
      <c r="BZ207" s="28">
        <v>0.82807287345799674</v>
      </c>
      <c r="CA207" s="30">
        <v>3.4345318007296989E-2</v>
      </c>
      <c r="CB207" s="28">
        <v>3.1535649934617807</v>
      </c>
      <c r="CC207" s="32">
        <v>4.4970111837692714E-2</v>
      </c>
      <c r="CE207" s="30">
        <f t="shared" si="33"/>
        <v>5.320669488844783</v>
      </c>
      <c r="CG207" s="55">
        <f t="shared" si="34"/>
        <v>0</v>
      </c>
      <c r="CH207" s="50">
        <f t="shared" si="35"/>
        <v>1</v>
      </c>
      <c r="CI207" s="51"/>
      <c r="CJ207" s="51" t="s">
        <v>53</v>
      </c>
      <c r="CK207" s="59">
        <f>AVERAGE(CG427:CG432)</f>
        <v>-4.8888888888878879E-3</v>
      </c>
      <c r="CL207" s="2"/>
      <c r="CM207" s="55">
        <f t="shared" si="36"/>
        <v>7.0748504344556817E-2</v>
      </c>
      <c r="CN207" s="51">
        <f t="shared" si="37"/>
        <v>1</v>
      </c>
      <c r="CO207" s="51"/>
      <c r="CP207" s="51" t="s">
        <v>53</v>
      </c>
      <c r="CQ207" s="59">
        <f>AVERAGE(CM427:CM432)</f>
        <v>0.29640655099611585</v>
      </c>
      <c r="CR207" s="2"/>
      <c r="CS207" s="55">
        <f t="shared" si="38"/>
        <v>0.51440599411557741</v>
      </c>
      <c r="CT207" s="51">
        <f t="shared" si="39"/>
        <v>0</v>
      </c>
      <c r="CU207" s="51"/>
      <c r="CV207" s="51" t="s">
        <v>53</v>
      </c>
      <c r="CW207" s="59">
        <f>AVERAGE(CS427:CS432)</f>
        <v>0.6537472851879349</v>
      </c>
      <c r="CX207" s="2"/>
      <c r="CY207" s="55">
        <f t="shared" si="40"/>
        <v>9.5946184213936081E-2</v>
      </c>
      <c r="CZ207" s="51">
        <f t="shared" si="41"/>
        <v>0</v>
      </c>
      <c r="DA207" s="51"/>
      <c r="DB207" s="51" t="s">
        <v>53</v>
      </c>
      <c r="DC207" s="59">
        <f>AVERAGE(CY427:CY432)</f>
        <v>0.33741483889288643</v>
      </c>
      <c r="DD207" s="2"/>
      <c r="DE207" s="55">
        <f t="shared" si="42"/>
        <v>0.51440599411557741</v>
      </c>
      <c r="DF207" s="51">
        <f t="shared" si="43"/>
        <v>0</v>
      </c>
      <c r="DG207" s="51"/>
      <c r="DH207" s="51" t="s">
        <v>53</v>
      </c>
      <c r="DI207" s="59">
        <f>AVERAGE(DE427:DE432)</f>
        <v>0.73325452499251476</v>
      </c>
      <c r="DK207" s="15">
        <v>5.320669488844783</v>
      </c>
    </row>
    <row r="208" spans="1:115" x14ac:dyDescent="0.3">
      <c r="A208" s="28">
        <v>208</v>
      </c>
      <c r="B208" s="29">
        <v>2.95</v>
      </c>
      <c r="C208" s="30">
        <v>6.9999999999999991</v>
      </c>
      <c r="D208" s="30">
        <v>4.7142857142857135</v>
      </c>
      <c r="E208" s="31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1">
        <v>0</v>
      </c>
      <c r="M208" s="32">
        <v>0</v>
      </c>
      <c r="N208" s="30">
        <v>100</v>
      </c>
      <c r="O208" s="30">
        <v>0</v>
      </c>
      <c r="P208" s="30">
        <v>5</v>
      </c>
      <c r="Q208" s="30">
        <v>100</v>
      </c>
      <c r="R208" s="30">
        <v>45</v>
      </c>
      <c r="S208" s="30">
        <v>0</v>
      </c>
      <c r="T208" s="30">
        <v>3.328890038958328</v>
      </c>
      <c r="U208" s="31">
        <v>200</v>
      </c>
      <c r="V208" s="33">
        <v>0.95</v>
      </c>
      <c r="W208" s="30">
        <v>0</v>
      </c>
      <c r="X208" s="30">
        <v>0</v>
      </c>
      <c r="Y208" s="30">
        <v>165</v>
      </c>
      <c r="Z208" s="30">
        <v>0</v>
      </c>
      <c r="AA208" s="30">
        <v>1</v>
      </c>
      <c r="AB208" s="32">
        <v>0</v>
      </c>
      <c r="AC208" s="28">
        <v>14.894212121212131</v>
      </c>
      <c r="AD208" s="28">
        <v>0.1201124123715776</v>
      </c>
      <c r="AE208" s="28">
        <v>0.13057085924629988</v>
      </c>
      <c r="AF208" s="28">
        <v>1.1982565477599943E-2</v>
      </c>
      <c r="AG208" s="28">
        <v>1.6304155452593954</v>
      </c>
      <c r="AH208" s="28">
        <v>4.415931246822738E-2</v>
      </c>
      <c r="AI208" s="28">
        <v>3.8057190435859769</v>
      </c>
      <c r="AJ208" s="28">
        <v>5.2842553194040839E-2</v>
      </c>
      <c r="AK208" s="28">
        <v>1.0189623447648726</v>
      </c>
      <c r="AL208" s="30">
        <v>5.7129738213861053E-2</v>
      </c>
      <c r="AM208" s="28">
        <v>3.8057190435859769</v>
      </c>
      <c r="AN208" s="32">
        <v>5.2842553194040839E-2</v>
      </c>
      <c r="AP208" s="28">
        <v>208</v>
      </c>
      <c r="AQ208" s="29">
        <v>2.95</v>
      </c>
      <c r="AR208" s="30">
        <v>6.9999999999999991</v>
      </c>
      <c r="AS208" s="30">
        <v>4.7142857142857135</v>
      </c>
      <c r="AT208" s="31">
        <v>0</v>
      </c>
      <c r="AU208" s="30">
        <v>0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1">
        <v>0</v>
      </c>
      <c r="BB208" s="32">
        <v>0</v>
      </c>
      <c r="BC208" s="30">
        <v>100</v>
      </c>
      <c r="BD208" s="30">
        <v>0</v>
      </c>
      <c r="BE208" s="30">
        <v>5</v>
      </c>
      <c r="BF208" s="30">
        <v>0</v>
      </c>
      <c r="BG208" s="30">
        <v>0</v>
      </c>
      <c r="BH208" s="30">
        <v>0</v>
      </c>
      <c r="BI208" s="30">
        <v>3.328890038958328</v>
      </c>
      <c r="BJ208" s="31">
        <v>200</v>
      </c>
      <c r="BK208" s="33">
        <v>0.95</v>
      </c>
      <c r="BL208" s="30">
        <v>0</v>
      </c>
      <c r="BM208" s="30">
        <v>0</v>
      </c>
      <c r="BN208" s="30">
        <v>165</v>
      </c>
      <c r="BO208" s="30">
        <v>0</v>
      </c>
      <c r="BP208" s="30">
        <v>1</v>
      </c>
      <c r="BQ208" s="32">
        <v>0</v>
      </c>
      <c r="BR208" s="28">
        <v>26.927696969696967</v>
      </c>
      <c r="BS208" s="28">
        <v>0.2153449017996695</v>
      </c>
      <c r="BT208" s="28">
        <v>0.10682921846926582</v>
      </c>
      <c r="BU208" s="28">
        <v>1.0480772512375123E-2</v>
      </c>
      <c r="BV208" s="28">
        <v>1.5122525155029953</v>
      </c>
      <c r="BW208" s="28">
        <v>4.5050449090813786E-2</v>
      </c>
      <c r="BX208" s="28">
        <v>3.2922159346391853</v>
      </c>
      <c r="BY208" s="28">
        <v>4.0962449056066684E-2</v>
      </c>
      <c r="BZ208" s="28">
        <v>0.87662794422264101</v>
      </c>
      <c r="CA208" s="30">
        <v>3.3770342286052912E-2</v>
      </c>
      <c r="CB208" s="28">
        <v>3.2922159346391853</v>
      </c>
      <c r="CC208" s="32">
        <v>4.0962449056066684E-2</v>
      </c>
      <c r="CE208" s="30">
        <f t="shared" si="33"/>
        <v>5.7445626465380277</v>
      </c>
      <c r="CG208" s="55">
        <f t="shared" si="34"/>
        <v>0</v>
      </c>
      <c r="CH208" s="50">
        <f t="shared" si="35"/>
        <v>1</v>
      </c>
      <c r="CI208" s="51"/>
      <c r="CJ208" s="51" t="s">
        <v>54</v>
      </c>
      <c r="CK208" s="59">
        <f>AVERAGE(CG433)</f>
        <v>-9.6969696969639863E-4</v>
      </c>
      <c r="CL208" s="2"/>
      <c r="CM208" s="55">
        <f t="shared" si="36"/>
        <v>0.11816302975640003</v>
      </c>
      <c r="CN208" s="51">
        <f t="shared" si="37"/>
        <v>0</v>
      </c>
      <c r="CO208" s="51"/>
      <c r="CP208" s="51" t="s">
        <v>54</v>
      </c>
      <c r="CQ208" s="59">
        <f>AVERAGE(CM433)</f>
        <v>0.25615394158076665</v>
      </c>
      <c r="CR208" s="2"/>
      <c r="CS208" s="55">
        <f t="shared" si="38"/>
        <v>0.51350310894679163</v>
      </c>
      <c r="CT208" s="51">
        <f t="shared" si="39"/>
        <v>0</v>
      </c>
      <c r="CU208" s="51"/>
      <c r="CV208" s="51" t="s">
        <v>54</v>
      </c>
      <c r="CW208" s="59">
        <f>AVERAGE(CS433)</f>
        <v>0.76465372095913386</v>
      </c>
      <c r="CX208" s="2"/>
      <c r="CY208" s="55">
        <f t="shared" si="40"/>
        <v>0.14233440054223157</v>
      </c>
      <c r="CZ208" s="51">
        <f t="shared" si="41"/>
        <v>0</v>
      </c>
      <c r="DA208" s="51"/>
      <c r="DB208" s="51" t="s">
        <v>54</v>
      </c>
      <c r="DC208" s="59">
        <f>AVERAGE(CY433)</f>
        <v>0.22862705804064662</v>
      </c>
      <c r="DD208" s="2"/>
      <c r="DE208" s="55">
        <f t="shared" si="42"/>
        <v>0.51350310894679163</v>
      </c>
      <c r="DF208" s="51">
        <f t="shared" si="43"/>
        <v>0</v>
      </c>
      <c r="DG208" s="51"/>
      <c r="DH208" s="51" t="s">
        <v>54</v>
      </c>
      <c r="DI208" s="59">
        <f>AVERAGE(DE433)</f>
        <v>0.7744688380692365</v>
      </c>
      <c r="DK208" s="15">
        <v>5.7445626465380277</v>
      </c>
    </row>
    <row r="209" spans="1:115" x14ac:dyDescent="0.3">
      <c r="A209" s="28">
        <v>197</v>
      </c>
      <c r="B209" s="29">
        <v>2.95</v>
      </c>
      <c r="C209" s="30">
        <v>4.833333333333333</v>
      </c>
      <c r="D209" s="30">
        <v>6.9999999999999982</v>
      </c>
      <c r="E209" s="31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1">
        <v>0</v>
      </c>
      <c r="M209" s="32">
        <v>0</v>
      </c>
      <c r="N209" s="30">
        <v>100</v>
      </c>
      <c r="O209" s="30">
        <v>0</v>
      </c>
      <c r="P209" s="30">
        <v>5</v>
      </c>
      <c r="Q209" s="30">
        <v>100</v>
      </c>
      <c r="R209" s="30">
        <v>45</v>
      </c>
      <c r="S209" s="30">
        <v>0</v>
      </c>
      <c r="T209" s="30">
        <v>3.328890038958328</v>
      </c>
      <c r="U209" s="31">
        <v>200</v>
      </c>
      <c r="V209" s="33">
        <v>0.95</v>
      </c>
      <c r="W209" s="30">
        <v>0</v>
      </c>
      <c r="X209" s="30">
        <v>0</v>
      </c>
      <c r="Y209" s="30">
        <v>165</v>
      </c>
      <c r="Z209" s="30">
        <v>0</v>
      </c>
      <c r="AA209" s="30">
        <v>1</v>
      </c>
      <c r="AB209" s="32">
        <v>0</v>
      </c>
      <c r="AC209" s="28">
        <v>14.773727272727267</v>
      </c>
      <c r="AD209" s="28">
        <v>0.12828641605212615</v>
      </c>
      <c r="AE209" s="28">
        <v>0.13161541169430485</v>
      </c>
      <c r="AF209" s="28">
        <v>1.1567679873634685E-2</v>
      </c>
      <c r="AG209" s="28">
        <v>1.6703142558972031</v>
      </c>
      <c r="AH209" s="28">
        <v>4.3507282084178853E-2</v>
      </c>
      <c r="AI209" s="28">
        <v>3.8523372904837636</v>
      </c>
      <c r="AJ209" s="28">
        <v>5.3168665004119355E-2</v>
      </c>
      <c r="AK209" s="28">
        <v>1.0412559162037163</v>
      </c>
      <c r="AL209" s="30">
        <v>6.0049662195144904E-2</v>
      </c>
      <c r="AM209" s="28">
        <v>3.8523372904837636</v>
      </c>
      <c r="AN209" s="32">
        <v>5.3168665004119355E-2</v>
      </c>
      <c r="AP209" s="28">
        <v>197</v>
      </c>
      <c r="AQ209" s="29">
        <v>2.95</v>
      </c>
      <c r="AR209" s="30">
        <v>4.833333333333333</v>
      </c>
      <c r="AS209" s="30">
        <v>6.9999999999999982</v>
      </c>
      <c r="AT209" s="31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1">
        <v>0</v>
      </c>
      <c r="BB209" s="32">
        <v>0</v>
      </c>
      <c r="BC209" s="30">
        <v>100</v>
      </c>
      <c r="BD209" s="30">
        <v>0</v>
      </c>
      <c r="BE209" s="30">
        <v>5</v>
      </c>
      <c r="BF209" s="30">
        <v>0</v>
      </c>
      <c r="BG209" s="30">
        <v>0</v>
      </c>
      <c r="BH209" s="30">
        <v>0</v>
      </c>
      <c r="BI209" s="30">
        <v>3.328890038958328</v>
      </c>
      <c r="BJ209" s="31">
        <v>200</v>
      </c>
      <c r="BK209" s="33">
        <v>0.95</v>
      </c>
      <c r="BL209" s="30">
        <v>0</v>
      </c>
      <c r="BM209" s="30">
        <v>0</v>
      </c>
      <c r="BN209" s="30">
        <v>165</v>
      </c>
      <c r="BO209" s="30">
        <v>0</v>
      </c>
      <c r="BP209" s="30">
        <v>1</v>
      </c>
      <c r="BQ209" s="32">
        <v>0</v>
      </c>
      <c r="BR209" s="28">
        <v>26.899666666666672</v>
      </c>
      <c r="BS209" s="28">
        <v>0.22623144096520889</v>
      </c>
      <c r="BT209" s="28">
        <v>0.11525293172336964</v>
      </c>
      <c r="BU209" s="28">
        <v>1.2652563772377395E-2</v>
      </c>
      <c r="BV209" s="28">
        <v>1.5147367767990243</v>
      </c>
      <c r="BW209" s="28">
        <v>4.6265768901236591E-2</v>
      </c>
      <c r="BX209" s="28">
        <v>3.3074875598268823</v>
      </c>
      <c r="BY209" s="28">
        <v>4.0352415504002689E-2</v>
      </c>
      <c r="BZ209" s="28">
        <v>0.85719937095433085</v>
      </c>
      <c r="CA209" s="30">
        <v>3.433111219404146E-2</v>
      </c>
      <c r="CB209" s="28">
        <v>3.3074875598268823</v>
      </c>
      <c r="CC209" s="32">
        <v>4.0352415504002689E-2</v>
      </c>
      <c r="CE209" s="30">
        <f t="shared" si="33"/>
        <v>5.8166427888717145</v>
      </c>
      <c r="CG209" s="55">
        <f t="shared" si="34"/>
        <v>0</v>
      </c>
      <c r="CH209" s="50">
        <f t="shared" si="35"/>
        <v>1</v>
      </c>
      <c r="CI209" s="51"/>
      <c r="CJ209" s="51" t="s">
        <v>55</v>
      </c>
      <c r="CK209" s="59">
        <f>AVERAGE(CG434:CG438)</f>
        <v>-3.6363636363634379E-5</v>
      </c>
      <c r="CL209" s="2"/>
      <c r="CM209" s="55">
        <f t="shared" si="36"/>
        <v>0.15557747909817876</v>
      </c>
      <c r="CN209" s="51">
        <f t="shared" si="37"/>
        <v>0</v>
      </c>
      <c r="CO209" s="51"/>
      <c r="CP209" s="51" t="s">
        <v>55</v>
      </c>
      <c r="CQ209" s="59">
        <f>AVERAGE(CM434:CM438)</f>
        <v>0.19882750073193922</v>
      </c>
      <c r="CR209" s="2"/>
      <c r="CS209" s="55">
        <f t="shared" si="38"/>
        <v>0.54484973065688136</v>
      </c>
      <c r="CT209" s="51">
        <f t="shared" si="39"/>
        <v>0</v>
      </c>
      <c r="CU209" s="51"/>
      <c r="CV209" s="51" t="s">
        <v>55</v>
      </c>
      <c r="CW209" s="59">
        <f>AVERAGE(CS434:CS438)</f>
        <v>0.58530988100701042</v>
      </c>
      <c r="CX209" s="2"/>
      <c r="CY209" s="55">
        <f t="shared" si="40"/>
        <v>0.18405654524938542</v>
      </c>
      <c r="CZ209" s="51">
        <f t="shared" si="41"/>
        <v>0</v>
      </c>
      <c r="DA209" s="51"/>
      <c r="DB209" s="51" t="s">
        <v>55</v>
      </c>
      <c r="DC209" s="59">
        <f>AVERAGE(CY434:CY438)</f>
        <v>0.13309456531809921</v>
      </c>
      <c r="DD209" s="2"/>
      <c r="DE209" s="55">
        <f t="shared" si="42"/>
        <v>0.54484973065688136</v>
      </c>
      <c r="DF209" s="51">
        <f t="shared" si="43"/>
        <v>0</v>
      </c>
      <c r="DG209" s="51"/>
      <c r="DH209" s="51" t="s">
        <v>55</v>
      </c>
      <c r="DI209" s="59">
        <f>AVERAGE(DE434:DE438)</f>
        <v>0.58530988100701042</v>
      </c>
      <c r="DK209" s="15">
        <v>5.8166427888717145</v>
      </c>
    </row>
    <row r="210" spans="1:115" x14ac:dyDescent="0.3">
      <c r="A210" s="28">
        <v>202</v>
      </c>
      <c r="B210" s="29">
        <v>2.95</v>
      </c>
      <c r="C210" s="30">
        <v>5.9166666666666661</v>
      </c>
      <c r="D210" s="30">
        <v>5.8571428571428559</v>
      </c>
      <c r="E210" s="31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1">
        <v>0</v>
      </c>
      <c r="M210" s="32">
        <v>0</v>
      </c>
      <c r="N210" s="30">
        <v>100</v>
      </c>
      <c r="O210" s="30">
        <v>0</v>
      </c>
      <c r="P210" s="30">
        <v>5</v>
      </c>
      <c r="Q210" s="30">
        <v>100</v>
      </c>
      <c r="R210" s="30">
        <v>45</v>
      </c>
      <c r="S210" s="30">
        <v>0</v>
      </c>
      <c r="T210" s="30">
        <v>3.328890038958328</v>
      </c>
      <c r="U210" s="31">
        <v>200</v>
      </c>
      <c r="V210" s="33">
        <v>0.95</v>
      </c>
      <c r="W210" s="30">
        <v>0</v>
      </c>
      <c r="X210" s="30">
        <v>0</v>
      </c>
      <c r="Y210" s="30">
        <v>165</v>
      </c>
      <c r="Z210" s="30">
        <v>0</v>
      </c>
      <c r="AA210" s="30">
        <v>1</v>
      </c>
      <c r="AB210" s="32">
        <v>0</v>
      </c>
      <c r="AC210" s="28">
        <v>15.562787878787891</v>
      </c>
      <c r="AD210" s="28">
        <v>0.12105656787626892</v>
      </c>
      <c r="AE210" s="28">
        <v>0.12937342100711532</v>
      </c>
      <c r="AF210" s="28">
        <v>1.0976712779812669E-2</v>
      </c>
      <c r="AG210" s="28">
        <v>1.7481746679186878</v>
      </c>
      <c r="AH210" s="28">
        <v>4.6944163688569442E-2</v>
      </c>
      <c r="AI210" s="28">
        <v>3.9263826641287496</v>
      </c>
      <c r="AJ210" s="28">
        <v>4.8585412925505569E-2</v>
      </c>
      <c r="AK210" s="28">
        <v>1.0871053400847954</v>
      </c>
      <c r="AL210" s="30">
        <v>6.1117972876557555E-2</v>
      </c>
      <c r="AM210" s="28">
        <v>3.9263826641287496</v>
      </c>
      <c r="AN210" s="32">
        <v>4.8585412925505569E-2</v>
      </c>
      <c r="AP210" s="28">
        <v>202</v>
      </c>
      <c r="AQ210" s="29">
        <v>2.95</v>
      </c>
      <c r="AR210" s="30">
        <v>5.9166666666666661</v>
      </c>
      <c r="AS210" s="30">
        <v>5.8571428571428559</v>
      </c>
      <c r="AT210" s="31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1">
        <v>0</v>
      </c>
      <c r="BB210" s="32">
        <v>0</v>
      </c>
      <c r="BC210" s="30">
        <v>100</v>
      </c>
      <c r="BD210" s="30">
        <v>0</v>
      </c>
      <c r="BE210" s="30">
        <v>5</v>
      </c>
      <c r="BF210" s="30">
        <v>0</v>
      </c>
      <c r="BG210" s="30">
        <v>0</v>
      </c>
      <c r="BH210" s="30">
        <v>0</v>
      </c>
      <c r="BI210" s="30">
        <v>3.328890038958328</v>
      </c>
      <c r="BJ210" s="31">
        <v>200</v>
      </c>
      <c r="BK210" s="33">
        <v>0.95</v>
      </c>
      <c r="BL210" s="30">
        <v>0</v>
      </c>
      <c r="BM210" s="30">
        <v>0</v>
      </c>
      <c r="BN210" s="30">
        <v>165</v>
      </c>
      <c r="BO210" s="30">
        <v>0</v>
      </c>
      <c r="BP210" s="30">
        <v>1</v>
      </c>
      <c r="BQ210" s="32">
        <v>0</v>
      </c>
      <c r="BR210" s="28">
        <v>28.43175757575758</v>
      </c>
      <c r="BS210" s="28">
        <v>0.19985892568101168</v>
      </c>
      <c r="BT210" s="28">
        <v>0.12866337404811051</v>
      </c>
      <c r="BU210" s="28">
        <v>1.3898484448702729E-2</v>
      </c>
      <c r="BV210" s="28">
        <v>1.5910063974314483</v>
      </c>
      <c r="BW210" s="28">
        <v>4.8102589810380431E-2</v>
      </c>
      <c r="BX210" s="28">
        <v>3.4238523363013771</v>
      </c>
      <c r="BY210" s="28">
        <v>3.9557087099423897E-2</v>
      </c>
      <c r="BZ210" s="28">
        <v>0.95150706865938584</v>
      </c>
      <c r="CA210" s="30">
        <v>3.5564035105933277E-2</v>
      </c>
      <c r="CB210" s="28">
        <v>3.4238523363013771</v>
      </c>
      <c r="CC210" s="32">
        <v>3.9557087099423897E-2</v>
      </c>
      <c r="CE210" s="30">
        <f t="shared" si="33"/>
        <v>5.886829529106639</v>
      </c>
      <c r="CG210" s="55">
        <f t="shared" si="34"/>
        <v>0</v>
      </c>
      <c r="CH210" s="50">
        <f t="shared" si="35"/>
        <v>1</v>
      </c>
      <c r="CI210" s="51"/>
      <c r="CJ210" s="51" t="s">
        <v>56</v>
      </c>
      <c r="CK210" s="59">
        <f>AVERAGE(CG439:CG442)</f>
        <v>0</v>
      </c>
      <c r="CL210" s="2"/>
      <c r="CM210" s="55">
        <f t="shared" si="36"/>
        <v>0.15716827048723947</v>
      </c>
      <c r="CN210" s="51">
        <f t="shared" si="37"/>
        <v>0</v>
      </c>
      <c r="CO210" s="51"/>
      <c r="CP210" s="51" t="s">
        <v>56</v>
      </c>
      <c r="CQ210" s="59">
        <f>AVERAGE(CM439:CM442)</f>
        <v>0.16215261183723334</v>
      </c>
      <c r="CR210" s="2"/>
      <c r="CS210" s="55">
        <f t="shared" si="38"/>
        <v>0.5025303278273725</v>
      </c>
      <c r="CT210" s="51">
        <f t="shared" si="39"/>
        <v>0</v>
      </c>
      <c r="CU210" s="51"/>
      <c r="CV210" s="51" t="s">
        <v>56</v>
      </c>
      <c r="CW210" s="59">
        <f>AVERAGE(CS439:CS442)</f>
        <v>0.47598673023534854</v>
      </c>
      <c r="CX210" s="2"/>
      <c r="CY210" s="55">
        <f t="shared" si="40"/>
        <v>0.13559827142540959</v>
      </c>
      <c r="CZ210" s="51">
        <f t="shared" si="41"/>
        <v>0</v>
      </c>
      <c r="DA210" s="51"/>
      <c r="DB210" s="51" t="s">
        <v>56</v>
      </c>
      <c r="DC210" s="59">
        <f>AVERAGE(CY439:CY442)</f>
        <v>7.7920996417844668E-2</v>
      </c>
      <c r="DD210" s="2"/>
      <c r="DE210" s="55">
        <f t="shared" si="42"/>
        <v>0.5025303278273725</v>
      </c>
      <c r="DF210" s="51">
        <f t="shared" si="43"/>
        <v>0</v>
      </c>
      <c r="DG210" s="51"/>
      <c r="DH210" s="51" t="s">
        <v>56</v>
      </c>
      <c r="DI210" s="59">
        <f>AVERAGE(DE439:DE442)</f>
        <v>0.47598673023534854</v>
      </c>
      <c r="DK210" s="15">
        <v>5.886829529106639</v>
      </c>
    </row>
    <row r="211" spans="1:115" x14ac:dyDescent="0.3">
      <c r="A211" s="28">
        <v>209</v>
      </c>
      <c r="B211" s="29">
        <v>2.95</v>
      </c>
      <c r="C211" s="30">
        <v>6.9999999999999991</v>
      </c>
      <c r="D211" s="30">
        <v>5.8571428571428559</v>
      </c>
      <c r="E211" s="31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1">
        <v>0</v>
      </c>
      <c r="M211" s="32">
        <v>0</v>
      </c>
      <c r="N211" s="30">
        <v>100</v>
      </c>
      <c r="O211" s="30">
        <v>0</v>
      </c>
      <c r="P211" s="30">
        <v>5</v>
      </c>
      <c r="Q211" s="30">
        <v>100</v>
      </c>
      <c r="R211" s="30">
        <v>45</v>
      </c>
      <c r="S211" s="30">
        <v>0</v>
      </c>
      <c r="T211" s="30">
        <v>3.328890038958328</v>
      </c>
      <c r="U211" s="31">
        <v>200</v>
      </c>
      <c r="V211" s="33">
        <v>0.95</v>
      </c>
      <c r="W211" s="30">
        <v>0</v>
      </c>
      <c r="X211" s="30">
        <v>0</v>
      </c>
      <c r="Y211" s="30">
        <v>165</v>
      </c>
      <c r="Z211" s="30">
        <v>0</v>
      </c>
      <c r="AA211" s="30">
        <v>1</v>
      </c>
      <c r="AB211" s="32">
        <v>0</v>
      </c>
      <c r="AC211" s="28">
        <v>18.356878787878781</v>
      </c>
      <c r="AD211" s="28">
        <v>9.8787911387820726E-2</v>
      </c>
      <c r="AE211" s="28">
        <v>0.14003311624688192</v>
      </c>
      <c r="AF211" s="28">
        <v>1.3531353394408729E-2</v>
      </c>
      <c r="AG211" s="28">
        <v>1.8360017595029874</v>
      </c>
      <c r="AH211" s="28">
        <v>5.288471745942612E-2</v>
      </c>
      <c r="AI211" s="28">
        <v>4.2376866150965533</v>
      </c>
      <c r="AJ211" s="28">
        <v>5.3853230474852062E-2</v>
      </c>
      <c r="AK211" s="28">
        <v>1.2101896138706729</v>
      </c>
      <c r="AL211" s="30">
        <v>5.821488574762982E-2</v>
      </c>
      <c r="AM211" s="28">
        <v>4.2376866150965533</v>
      </c>
      <c r="AN211" s="32">
        <v>5.3853230474852062E-2</v>
      </c>
      <c r="AP211" s="28">
        <v>209</v>
      </c>
      <c r="AQ211" s="29">
        <v>2.95</v>
      </c>
      <c r="AR211" s="30">
        <v>6.9999999999999991</v>
      </c>
      <c r="AS211" s="30">
        <v>5.8571428571428559</v>
      </c>
      <c r="AT211" s="31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1">
        <v>0</v>
      </c>
      <c r="BB211" s="32">
        <v>0</v>
      </c>
      <c r="BC211" s="30">
        <v>100</v>
      </c>
      <c r="BD211" s="30">
        <v>0</v>
      </c>
      <c r="BE211" s="30">
        <v>5</v>
      </c>
      <c r="BF211" s="30">
        <v>0</v>
      </c>
      <c r="BG211" s="30">
        <v>0</v>
      </c>
      <c r="BH211" s="30">
        <v>0</v>
      </c>
      <c r="BI211" s="30">
        <v>3.328890038958328</v>
      </c>
      <c r="BJ211" s="31">
        <v>200</v>
      </c>
      <c r="BK211" s="33">
        <v>0.95</v>
      </c>
      <c r="BL211" s="30">
        <v>0</v>
      </c>
      <c r="BM211" s="30">
        <v>0</v>
      </c>
      <c r="BN211" s="30">
        <v>165</v>
      </c>
      <c r="BO211" s="30">
        <v>0</v>
      </c>
      <c r="BP211" s="30">
        <v>1</v>
      </c>
      <c r="BQ211" s="32">
        <v>0</v>
      </c>
      <c r="BR211" s="28">
        <v>33.543969696969697</v>
      </c>
      <c r="BS211" s="28">
        <v>0.16586182433676658</v>
      </c>
      <c r="BT211" s="28">
        <v>0.1265205799954485</v>
      </c>
      <c r="BU211" s="28">
        <v>1.432973400017485E-2</v>
      </c>
      <c r="BV211" s="28">
        <v>1.6894723102634379</v>
      </c>
      <c r="BW211" s="28">
        <v>5.6171269676471194E-2</v>
      </c>
      <c r="BX211" s="28">
        <v>3.8743860650718842</v>
      </c>
      <c r="BY211" s="28">
        <v>4.300275781802889E-2</v>
      </c>
      <c r="BZ211" s="28">
        <v>1.0102873525552238</v>
      </c>
      <c r="CA211" s="30">
        <v>3.1000901739826257E-2</v>
      </c>
      <c r="CB211" s="28">
        <v>3.8743860650718842</v>
      </c>
      <c r="CC211" s="32">
        <v>4.300275781802889E-2</v>
      </c>
      <c r="CE211" s="30">
        <f t="shared" si="33"/>
        <v>6.4031242374328476</v>
      </c>
      <c r="CG211" s="55">
        <f t="shared" si="34"/>
        <v>0</v>
      </c>
      <c r="CH211" s="50">
        <f t="shared" si="35"/>
        <v>1</v>
      </c>
      <c r="CI211" s="51"/>
      <c r="CJ211" s="51" t="s">
        <v>57</v>
      </c>
      <c r="CK211" s="59">
        <f>AVERAGE(CG443:CG445)</f>
        <v>0</v>
      </c>
      <c r="CL211" s="2"/>
      <c r="CM211" s="55">
        <f t="shared" si="36"/>
        <v>0.14652944923954947</v>
      </c>
      <c r="CN211" s="51">
        <f t="shared" si="37"/>
        <v>0</v>
      </c>
      <c r="CO211" s="51"/>
      <c r="CP211" s="51" t="s">
        <v>57</v>
      </c>
      <c r="CQ211" s="59">
        <f>AVERAGE(CM443:CM445)</f>
        <v>0.13806436586352153</v>
      </c>
      <c r="CR211" s="2"/>
      <c r="CS211" s="55">
        <f t="shared" si="38"/>
        <v>0.3633005500246691</v>
      </c>
      <c r="CT211" s="51">
        <f t="shared" si="39"/>
        <v>0</v>
      </c>
      <c r="CU211" s="51"/>
      <c r="CV211" s="51" t="s">
        <v>57</v>
      </c>
      <c r="CW211" s="59">
        <f>AVERAGE(CS443:CS445)</f>
        <v>0.43215003683873271</v>
      </c>
      <c r="CX211" s="2"/>
      <c r="CY211" s="55">
        <f t="shared" si="40"/>
        <v>0.19990226131544908</v>
      </c>
      <c r="CZ211" s="51">
        <f t="shared" si="41"/>
        <v>0</v>
      </c>
      <c r="DA211" s="51"/>
      <c r="DB211" s="51" t="s">
        <v>57</v>
      </c>
      <c r="DC211" s="59">
        <f>AVERAGE(CY443:CY445)</f>
        <v>6.287327031685834E-2</v>
      </c>
      <c r="DD211" s="2"/>
      <c r="DE211" s="55">
        <f t="shared" si="42"/>
        <v>0.3633005500246691</v>
      </c>
      <c r="DF211" s="51">
        <f t="shared" si="43"/>
        <v>0</v>
      </c>
      <c r="DG211" s="51"/>
      <c r="DH211" s="51" t="s">
        <v>57</v>
      </c>
      <c r="DI211" s="59">
        <f>AVERAGE(DE443:DE445)</f>
        <v>0.43215003683873271</v>
      </c>
      <c r="DK211" s="15">
        <v>6.4031242374328476</v>
      </c>
    </row>
    <row r="212" spans="1:115" x14ac:dyDescent="0.3">
      <c r="A212" s="28">
        <v>203</v>
      </c>
      <c r="B212" s="29">
        <v>2.95</v>
      </c>
      <c r="C212" s="30">
        <v>5.9166666666666661</v>
      </c>
      <c r="D212" s="30">
        <v>6.9999999999999982</v>
      </c>
      <c r="E212" s="31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1">
        <v>0</v>
      </c>
      <c r="M212" s="32">
        <v>0</v>
      </c>
      <c r="N212" s="30">
        <v>100</v>
      </c>
      <c r="O212" s="30">
        <v>0</v>
      </c>
      <c r="P212" s="30">
        <v>5</v>
      </c>
      <c r="Q212" s="30">
        <v>100</v>
      </c>
      <c r="R212" s="30">
        <v>45</v>
      </c>
      <c r="S212" s="30">
        <v>0</v>
      </c>
      <c r="T212" s="30">
        <v>3.328890038958328</v>
      </c>
      <c r="U212" s="31">
        <v>200</v>
      </c>
      <c r="V212" s="33">
        <v>0.95</v>
      </c>
      <c r="W212" s="30">
        <v>0</v>
      </c>
      <c r="X212" s="30">
        <v>0</v>
      </c>
      <c r="Y212" s="30">
        <v>165</v>
      </c>
      <c r="Z212" s="30">
        <v>0</v>
      </c>
      <c r="AA212" s="30">
        <v>1</v>
      </c>
      <c r="AB212" s="32">
        <v>0</v>
      </c>
      <c r="AC212" s="28">
        <v>18.54160606060606</v>
      </c>
      <c r="AD212" s="28">
        <v>9.3610129373629836E-2</v>
      </c>
      <c r="AE212" s="28">
        <v>0.13687201793573511</v>
      </c>
      <c r="AF212" s="28">
        <v>1.2945098791608146E-2</v>
      </c>
      <c r="AG212" s="28">
        <v>1.7635587777764041</v>
      </c>
      <c r="AH212" s="28">
        <v>5.0101596539516201E-2</v>
      </c>
      <c r="AI212" s="28">
        <v>4.1943496874673363</v>
      </c>
      <c r="AJ212" s="28">
        <v>5.3347720427658368E-2</v>
      </c>
      <c r="AK212" s="28">
        <v>1.1273305150546975</v>
      </c>
      <c r="AL212" s="30">
        <v>5.8699452027740663E-2</v>
      </c>
      <c r="AM212" s="28">
        <v>4.1943496874673363</v>
      </c>
      <c r="AN212" s="32">
        <v>5.3347720427658368E-2</v>
      </c>
      <c r="AP212" s="28">
        <v>203</v>
      </c>
      <c r="AQ212" s="29">
        <v>2.95</v>
      </c>
      <c r="AR212" s="30">
        <v>5.9166666666666661</v>
      </c>
      <c r="AS212" s="30">
        <v>6.9999999999999982</v>
      </c>
      <c r="AT212" s="31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1">
        <v>0</v>
      </c>
      <c r="BB212" s="32">
        <v>0</v>
      </c>
      <c r="BC212" s="30">
        <v>100</v>
      </c>
      <c r="BD212" s="30">
        <v>0</v>
      </c>
      <c r="BE212" s="30">
        <v>5</v>
      </c>
      <c r="BF212" s="30">
        <v>0</v>
      </c>
      <c r="BG212" s="30">
        <v>0</v>
      </c>
      <c r="BH212" s="30">
        <v>0</v>
      </c>
      <c r="BI212" s="30">
        <v>3.328890038958328</v>
      </c>
      <c r="BJ212" s="31">
        <v>200</v>
      </c>
      <c r="BK212" s="33">
        <v>0.95</v>
      </c>
      <c r="BL212" s="30">
        <v>0</v>
      </c>
      <c r="BM212" s="30">
        <v>0</v>
      </c>
      <c r="BN212" s="30">
        <v>165</v>
      </c>
      <c r="BO212" s="30">
        <v>0</v>
      </c>
      <c r="BP212" s="30">
        <v>1</v>
      </c>
      <c r="BQ212" s="32">
        <v>0</v>
      </c>
      <c r="BR212" s="28">
        <v>33.493969696969685</v>
      </c>
      <c r="BS212" s="28">
        <v>0.16365184241546107</v>
      </c>
      <c r="BT212" s="28">
        <v>0.12040187568446824</v>
      </c>
      <c r="BU212" s="28">
        <v>1.2863433524922637E-2</v>
      </c>
      <c r="BV212" s="28">
        <v>1.6935441526180468</v>
      </c>
      <c r="BW212" s="28">
        <v>5.4072542981083785E-2</v>
      </c>
      <c r="BX212" s="28">
        <v>3.8322124229590728</v>
      </c>
      <c r="BY212" s="28">
        <v>4.0257788310083212E-2</v>
      </c>
      <c r="BZ212" s="28">
        <v>1.0340790035278464</v>
      </c>
      <c r="CA212" s="30">
        <v>3.3387050184599414E-2</v>
      </c>
      <c r="CB212" s="28">
        <v>3.8322124229590728</v>
      </c>
      <c r="CC212" s="32">
        <v>4.0257788310083212E-2</v>
      </c>
      <c r="CE212" s="30">
        <f t="shared" si="33"/>
        <v>6.4355781921026063</v>
      </c>
      <c r="CG212" s="55">
        <f t="shared" si="34"/>
        <v>0</v>
      </c>
      <c r="CH212" s="50">
        <f t="shared" si="35"/>
        <v>1</v>
      </c>
      <c r="CI212" s="51"/>
      <c r="CJ212" s="51" t="s">
        <v>58</v>
      </c>
      <c r="CK212" s="59">
        <f>AVERAGE(CG446:CG448)</f>
        <v>0</v>
      </c>
      <c r="CL212" s="2"/>
      <c r="CM212" s="55">
        <f t="shared" si="36"/>
        <v>7.0014625158357324E-2</v>
      </c>
      <c r="CN212" s="51">
        <f t="shared" si="37"/>
        <v>1</v>
      </c>
      <c r="CO212" s="51"/>
      <c r="CP212" s="51" t="s">
        <v>58</v>
      </c>
      <c r="CQ212" s="59">
        <f>AVERAGE(CM446:CM448)</f>
        <v>0.11175369797861849</v>
      </c>
      <c r="CR212" s="2"/>
      <c r="CS212" s="55">
        <f t="shared" si="38"/>
        <v>0.36213726450826345</v>
      </c>
      <c r="CT212" s="51">
        <f t="shared" si="39"/>
        <v>0</v>
      </c>
      <c r="CU212" s="51"/>
      <c r="CV212" s="51" t="s">
        <v>58</v>
      </c>
      <c r="CW212" s="59">
        <f>AVERAGE(CS446:CS448)</f>
        <v>0.38046585245786529</v>
      </c>
      <c r="CX212" s="2"/>
      <c r="CY212" s="55">
        <f t="shared" si="40"/>
        <v>9.3251511526851072E-2</v>
      </c>
      <c r="CZ212" s="51">
        <f t="shared" si="41"/>
        <v>0</v>
      </c>
      <c r="DA212" s="51"/>
      <c r="DB212" s="51" t="s">
        <v>58</v>
      </c>
      <c r="DC212" s="59">
        <f>AVERAGE(CY446:CY448)</f>
        <v>3.6702264061986144E-2</v>
      </c>
      <c r="DD212" s="2"/>
      <c r="DE212" s="55">
        <f t="shared" si="42"/>
        <v>0.36213726450826345</v>
      </c>
      <c r="DF212" s="51">
        <f t="shared" si="43"/>
        <v>0</v>
      </c>
      <c r="DG212" s="51"/>
      <c r="DH212" s="51" t="s">
        <v>58</v>
      </c>
      <c r="DI212" s="59">
        <f>AVERAGE(DE446:DE448)</f>
        <v>0.38046585245786529</v>
      </c>
      <c r="DK212" s="15">
        <v>6.4355781921026063</v>
      </c>
    </row>
    <row r="213" spans="1:115" x14ac:dyDescent="0.3">
      <c r="A213" s="28">
        <v>210</v>
      </c>
      <c r="B213" s="29">
        <v>2.95</v>
      </c>
      <c r="C213" s="30">
        <v>6.9999999999999991</v>
      </c>
      <c r="D213" s="30">
        <v>6.9999999999999982</v>
      </c>
      <c r="E213" s="31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1">
        <v>0</v>
      </c>
      <c r="M213" s="32">
        <v>0</v>
      </c>
      <c r="N213" s="30">
        <v>100</v>
      </c>
      <c r="O213" s="30">
        <v>0</v>
      </c>
      <c r="P213" s="30">
        <v>5</v>
      </c>
      <c r="Q213" s="30">
        <v>100</v>
      </c>
      <c r="R213" s="30">
        <v>45</v>
      </c>
      <c r="S213" s="30">
        <v>0</v>
      </c>
      <c r="T213" s="30">
        <v>3.328890038958328</v>
      </c>
      <c r="U213" s="31">
        <v>200</v>
      </c>
      <c r="V213" s="33">
        <v>0.95</v>
      </c>
      <c r="W213" s="30">
        <v>0</v>
      </c>
      <c r="X213" s="30">
        <v>0</v>
      </c>
      <c r="Y213" s="30">
        <v>165</v>
      </c>
      <c r="Z213" s="30">
        <v>0</v>
      </c>
      <c r="AA213" s="30">
        <v>1</v>
      </c>
      <c r="AB213" s="32">
        <v>0</v>
      </c>
      <c r="AC213" s="28">
        <v>19.371666666666666</v>
      </c>
      <c r="AD213" s="28">
        <v>9.8022671116784824E-2</v>
      </c>
      <c r="AE213" s="28">
        <v>0.15580095975983135</v>
      </c>
      <c r="AF213" s="28">
        <v>1.3917393480051518E-2</v>
      </c>
      <c r="AG213" s="28">
        <v>1.9100215261200304</v>
      </c>
      <c r="AH213" s="28">
        <v>5.4898563575787991E-2</v>
      </c>
      <c r="AI213" s="28">
        <v>4.3568747910054988</v>
      </c>
      <c r="AJ213" s="28">
        <v>5.01408666508011E-2</v>
      </c>
      <c r="AK213" s="28">
        <v>1.2706267607885757</v>
      </c>
      <c r="AL213" s="30">
        <v>5.3917580703974982E-2</v>
      </c>
      <c r="AM213" s="28">
        <v>4.3568747910054988</v>
      </c>
      <c r="AN213" s="32">
        <v>5.01408666508011E-2</v>
      </c>
      <c r="AP213" s="28">
        <v>210</v>
      </c>
      <c r="AQ213" s="29">
        <v>2.95</v>
      </c>
      <c r="AR213" s="30">
        <v>6.9999999999999991</v>
      </c>
      <c r="AS213" s="30">
        <v>6.9999999999999982</v>
      </c>
      <c r="AT213" s="31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1">
        <v>0</v>
      </c>
      <c r="BB213" s="32">
        <v>0</v>
      </c>
      <c r="BC213" s="30">
        <v>100</v>
      </c>
      <c r="BD213" s="30">
        <v>0</v>
      </c>
      <c r="BE213" s="30">
        <v>5</v>
      </c>
      <c r="BF213" s="30">
        <v>0</v>
      </c>
      <c r="BG213" s="30">
        <v>0</v>
      </c>
      <c r="BH213" s="30">
        <v>0</v>
      </c>
      <c r="BI213" s="30">
        <v>3.328890038958328</v>
      </c>
      <c r="BJ213" s="31">
        <v>200</v>
      </c>
      <c r="BK213" s="33">
        <v>0.95</v>
      </c>
      <c r="BL213" s="30">
        <v>0</v>
      </c>
      <c r="BM213" s="30">
        <v>0</v>
      </c>
      <c r="BN213" s="30">
        <v>165</v>
      </c>
      <c r="BO213" s="30">
        <v>0</v>
      </c>
      <c r="BP213" s="30">
        <v>1</v>
      </c>
      <c r="BQ213" s="32">
        <v>0</v>
      </c>
      <c r="BR213" s="28">
        <v>35.458969696969696</v>
      </c>
      <c r="BS213" s="28">
        <v>0.16383098735262566</v>
      </c>
      <c r="BT213" s="28">
        <v>0.13900035098936989</v>
      </c>
      <c r="BU213" s="28">
        <v>1.8625985636721586E-2</v>
      </c>
      <c r="BV213" s="28">
        <v>1.6917729119370746</v>
      </c>
      <c r="BW213" s="28">
        <v>5.7609401270409741E-2</v>
      </c>
      <c r="BX213" s="28">
        <v>3.8961483472030647</v>
      </c>
      <c r="BY213" s="28">
        <v>4.4814864802893359E-2</v>
      </c>
      <c r="BZ213" s="28">
        <v>1.0285848458445412</v>
      </c>
      <c r="CA213" s="30">
        <v>3.5498631414979845E-2</v>
      </c>
      <c r="CB213" s="28">
        <v>3.8961483472030647</v>
      </c>
      <c r="CC213" s="32">
        <v>4.4814864802893359E-2</v>
      </c>
      <c r="CE213" s="30">
        <f t="shared" si="33"/>
        <v>6.9999999999999982</v>
      </c>
      <c r="CG213" s="55">
        <f t="shared" si="34"/>
        <v>0</v>
      </c>
      <c r="CH213" s="50">
        <f t="shared" si="35"/>
        <v>1</v>
      </c>
      <c r="CI213" s="51"/>
      <c r="CJ213" s="51" t="s">
        <v>59</v>
      </c>
      <c r="CK213" s="59">
        <f>AVERAGE(CG449:CG451)</f>
        <v>0</v>
      </c>
      <c r="CL213" s="2"/>
      <c r="CM213" s="55">
        <f t="shared" si="36"/>
        <v>0.21824861418295582</v>
      </c>
      <c r="CN213" s="51">
        <f t="shared" si="37"/>
        <v>0</v>
      </c>
      <c r="CO213" s="51"/>
      <c r="CP213" s="51" t="s">
        <v>59</v>
      </c>
      <c r="CQ213" s="59">
        <f>AVERAGE(CM449:CM451)</f>
        <v>0.10476313557090451</v>
      </c>
      <c r="CR213" s="2"/>
      <c r="CS213" s="55">
        <f t="shared" si="38"/>
        <v>0.4607264438024341</v>
      </c>
      <c r="CT213" s="51">
        <f t="shared" si="39"/>
        <v>0</v>
      </c>
      <c r="CU213" s="51"/>
      <c r="CV213" s="51" t="s">
        <v>59</v>
      </c>
      <c r="CW213" s="59">
        <f>AVERAGE(CS449:CS451)</f>
        <v>0.33031147635936681</v>
      </c>
      <c r="CX213" s="2"/>
      <c r="CY213" s="55">
        <f t="shared" si="40"/>
        <v>0.24204191494403449</v>
      </c>
      <c r="CZ213" s="51">
        <f t="shared" si="41"/>
        <v>0</v>
      </c>
      <c r="DA213" s="51"/>
      <c r="DB213" s="51" t="s">
        <v>59</v>
      </c>
      <c r="DC213" s="59">
        <f>AVERAGE(CY449:CY451)</f>
        <v>5.6418626430650175E-2</v>
      </c>
      <c r="DD213" s="2"/>
      <c r="DE213" s="55">
        <f t="shared" si="42"/>
        <v>0.4607264438024341</v>
      </c>
      <c r="DF213" s="51">
        <f t="shared" si="43"/>
        <v>0</v>
      </c>
      <c r="DG213" s="51"/>
      <c r="DH213" s="51" t="s">
        <v>59</v>
      </c>
      <c r="DI213" s="59">
        <f>AVERAGE(DE449:DE451)</f>
        <v>0.33031147635936681</v>
      </c>
      <c r="DK213" s="15">
        <v>6.9999999999999982</v>
      </c>
    </row>
    <row r="214" spans="1:115" x14ac:dyDescent="0.3">
      <c r="A214" s="28">
        <v>246</v>
      </c>
      <c r="B214" s="29">
        <v>3.625</v>
      </c>
      <c r="C214" s="30">
        <v>6.9999999999999991</v>
      </c>
      <c r="D214" s="30">
        <v>0.14285714285714285</v>
      </c>
      <c r="E214" s="31">
        <v>0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1">
        <v>0</v>
      </c>
      <c r="M214" s="32">
        <v>0</v>
      </c>
      <c r="N214" s="30">
        <v>100</v>
      </c>
      <c r="O214" s="30">
        <v>0</v>
      </c>
      <c r="P214" s="30">
        <v>5</v>
      </c>
      <c r="Q214" s="30">
        <v>100</v>
      </c>
      <c r="R214" s="30">
        <v>45</v>
      </c>
      <c r="S214" s="30">
        <v>0</v>
      </c>
      <c r="T214" s="30">
        <v>3.1009029257555607</v>
      </c>
      <c r="U214" s="31">
        <v>200</v>
      </c>
      <c r="V214" s="33">
        <v>0.95</v>
      </c>
      <c r="W214" s="30">
        <v>50.43</v>
      </c>
      <c r="X214" s="30">
        <v>1.7682810209441415</v>
      </c>
      <c r="Y214" s="30">
        <v>165</v>
      </c>
      <c r="Z214" s="30">
        <v>0</v>
      </c>
      <c r="AA214" s="30">
        <v>0.69436363636363641</v>
      </c>
      <c r="AB214" s="32">
        <v>1.0716854672388651E-2</v>
      </c>
      <c r="AC214" s="28">
        <v>1.6885037699678633</v>
      </c>
      <c r="AD214" s="28">
        <v>2.1591282787142275E-2</v>
      </c>
      <c r="AE214" s="28">
        <v>0</v>
      </c>
      <c r="AF214" s="28">
        <v>0</v>
      </c>
      <c r="AG214" s="28">
        <v>0.61994015977962591</v>
      </c>
      <c r="AH214" s="28">
        <v>7.2076975578847955E-3</v>
      </c>
      <c r="AI214" s="28">
        <v>1</v>
      </c>
      <c r="AJ214" s="28">
        <v>0</v>
      </c>
      <c r="AK214" s="28">
        <v>0.66081049668374992</v>
      </c>
      <c r="AL214" s="30">
        <v>5.9892806512328235E-2</v>
      </c>
      <c r="AM214" s="28">
        <v>6.8717738768667607</v>
      </c>
      <c r="AN214" s="32">
        <v>0.38288559308106673</v>
      </c>
      <c r="AP214" s="28">
        <v>246</v>
      </c>
      <c r="AQ214" s="29">
        <v>3.625</v>
      </c>
      <c r="AR214" s="30">
        <v>6.9999999999999991</v>
      </c>
      <c r="AS214" s="30">
        <v>0.14285714285714285</v>
      </c>
      <c r="AT214" s="31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1">
        <v>0</v>
      </c>
      <c r="BB214" s="32">
        <v>0</v>
      </c>
      <c r="BC214" s="30">
        <v>100</v>
      </c>
      <c r="BD214" s="30">
        <v>0</v>
      </c>
      <c r="BE214" s="30">
        <v>5</v>
      </c>
      <c r="BF214" s="30">
        <v>0</v>
      </c>
      <c r="BG214" s="30">
        <v>0</v>
      </c>
      <c r="BH214" s="30">
        <v>0</v>
      </c>
      <c r="BI214" s="30">
        <v>3.1009029257555607</v>
      </c>
      <c r="BJ214" s="31">
        <v>200</v>
      </c>
      <c r="BK214" s="33">
        <v>0.95</v>
      </c>
      <c r="BL214" s="30">
        <v>20.53</v>
      </c>
      <c r="BM214" s="30">
        <v>1.3332689068191454</v>
      </c>
      <c r="BN214" s="30">
        <v>165</v>
      </c>
      <c r="BO214" s="30">
        <v>0</v>
      </c>
      <c r="BP214" s="30">
        <v>0.87557575757575723</v>
      </c>
      <c r="BQ214" s="32">
        <v>8.080417617085724E-3</v>
      </c>
      <c r="BR214" s="28">
        <v>2.4048074293534185</v>
      </c>
      <c r="BS214" s="28">
        <v>4.2926688156670278E-2</v>
      </c>
      <c r="BT214" s="28">
        <v>0</v>
      </c>
      <c r="BU214" s="28">
        <v>0</v>
      </c>
      <c r="BV214" s="28">
        <v>0.47487246673636385</v>
      </c>
      <c r="BW214" s="28">
        <v>9.0187092592959039E-3</v>
      </c>
      <c r="BX214" s="28">
        <v>1</v>
      </c>
      <c r="BY214" s="28">
        <v>0</v>
      </c>
      <c r="BZ214" s="28">
        <v>0.24054316967967432</v>
      </c>
      <c r="CA214" s="30">
        <v>3.2341547229845252E-2</v>
      </c>
      <c r="CB214" s="28">
        <v>4.5093625551381802</v>
      </c>
      <c r="CC214" s="32">
        <v>0.23486395061778065</v>
      </c>
      <c r="CE214" s="30">
        <f t="shared" si="33"/>
        <v>0.99999999999999989</v>
      </c>
      <c r="CG214" s="55">
        <f t="shared" si="34"/>
        <v>-0.18121212121212082</v>
      </c>
      <c r="CH214" s="50">
        <f t="shared" si="35"/>
        <v>0</v>
      </c>
      <c r="CI214" s="51"/>
      <c r="CJ214" s="51" t="s">
        <v>60</v>
      </c>
      <c r="CK214" s="59">
        <f>AVERAGE(CG452)</f>
        <v>0</v>
      </c>
      <c r="CL214" s="2"/>
      <c r="CM214" s="55">
        <f t="shared" si="36"/>
        <v>0.14506769304326206</v>
      </c>
      <c r="CN214" s="51">
        <f t="shared" si="37"/>
        <v>0</v>
      </c>
      <c r="CO214" s="51"/>
      <c r="CP214" s="51" t="s">
        <v>60</v>
      </c>
      <c r="CQ214" s="59">
        <f>AVERAGE(CM452)</f>
        <v>0.10266276223959359</v>
      </c>
      <c r="CR214" s="2"/>
      <c r="CS214" s="55">
        <f t="shared" si="38"/>
        <v>0</v>
      </c>
      <c r="CT214" s="51">
        <f t="shared" si="39"/>
        <v>1</v>
      </c>
      <c r="CU214" s="51"/>
      <c r="CV214" s="51" t="s">
        <v>60</v>
      </c>
      <c r="CW214" s="59">
        <f>AVERAGE(CS452)</f>
        <v>0.34359808893989952</v>
      </c>
      <c r="CX214" s="2"/>
      <c r="CY214" s="55">
        <f t="shared" si="40"/>
        <v>0.4202673270040756</v>
      </c>
      <c r="CZ214" s="51">
        <f t="shared" si="41"/>
        <v>0</v>
      </c>
      <c r="DA214" s="51"/>
      <c r="DB214" s="51" t="s">
        <v>60</v>
      </c>
      <c r="DC214" s="59">
        <f>AVERAGE(CY452)</f>
        <v>6.4542182066062326E-2</v>
      </c>
      <c r="DD214" s="2"/>
      <c r="DE214" s="55">
        <f t="shared" si="42"/>
        <v>2.3624113217285805</v>
      </c>
      <c r="DF214" s="51">
        <f t="shared" si="43"/>
        <v>0</v>
      </c>
      <c r="DG214" s="51"/>
      <c r="DH214" s="51" t="s">
        <v>60</v>
      </c>
      <c r="DI214" s="59">
        <f>AVERAGE(DE452)</f>
        <v>0.34359808893989952</v>
      </c>
      <c r="DK214" s="15">
        <v>0.99999999999999989</v>
      </c>
    </row>
    <row r="215" spans="1:115" x14ac:dyDescent="0.3">
      <c r="A215" s="28">
        <v>211</v>
      </c>
      <c r="B215" s="29">
        <v>3.625</v>
      </c>
      <c r="C215" s="30">
        <v>0.5</v>
      </c>
      <c r="D215" s="30">
        <v>2.4285714285714284</v>
      </c>
      <c r="E215" s="31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1">
        <v>0</v>
      </c>
      <c r="M215" s="32">
        <v>0</v>
      </c>
      <c r="N215" s="30">
        <v>100</v>
      </c>
      <c r="O215" s="30">
        <v>0</v>
      </c>
      <c r="P215" s="30">
        <v>5</v>
      </c>
      <c r="Q215" s="30">
        <v>100</v>
      </c>
      <c r="R215" s="30">
        <v>45</v>
      </c>
      <c r="S215" s="30">
        <v>0</v>
      </c>
      <c r="T215" s="30">
        <v>3.1009029257555607</v>
      </c>
      <c r="U215" s="31">
        <v>200</v>
      </c>
      <c r="V215" s="33">
        <v>0.95</v>
      </c>
      <c r="W215" s="30">
        <v>48.95</v>
      </c>
      <c r="X215" s="30">
        <v>1.6393865398486482</v>
      </c>
      <c r="Y215" s="30">
        <v>165</v>
      </c>
      <c r="Z215" s="30">
        <v>0</v>
      </c>
      <c r="AA215" s="30">
        <v>0.70333333333333314</v>
      </c>
      <c r="AB215" s="32">
        <v>9.9356759990832377E-3</v>
      </c>
      <c r="AC215" s="28">
        <v>1.6951885923845884</v>
      </c>
      <c r="AD215" s="28">
        <v>2.1257129734628736E-2</v>
      </c>
      <c r="AE215" s="28">
        <v>0</v>
      </c>
      <c r="AF215" s="28">
        <v>0</v>
      </c>
      <c r="AG215" s="28">
        <v>0.61200714506866571</v>
      </c>
      <c r="AH215" s="28">
        <v>6.4766320910373187E-3</v>
      </c>
      <c r="AI215" s="28">
        <v>1</v>
      </c>
      <c r="AJ215" s="28">
        <v>0</v>
      </c>
      <c r="AK215" s="28">
        <v>0.58437972015849171</v>
      </c>
      <c r="AL215" s="30">
        <v>6.722107810089771E-2</v>
      </c>
      <c r="AM215" s="28">
        <v>6.4525811671768949</v>
      </c>
      <c r="AN215" s="32">
        <v>0.30879458083185779</v>
      </c>
      <c r="AP215" s="28">
        <v>211</v>
      </c>
      <c r="AQ215" s="29">
        <v>3.625</v>
      </c>
      <c r="AR215" s="30">
        <v>0.5</v>
      </c>
      <c r="AS215" s="30">
        <v>2.4285714285714284</v>
      </c>
      <c r="AT215" s="31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1">
        <v>0</v>
      </c>
      <c r="BB215" s="32">
        <v>0</v>
      </c>
      <c r="BC215" s="30">
        <v>100</v>
      </c>
      <c r="BD215" s="30">
        <v>0</v>
      </c>
      <c r="BE215" s="30">
        <v>5</v>
      </c>
      <c r="BF215" s="30">
        <v>0</v>
      </c>
      <c r="BG215" s="30">
        <v>0</v>
      </c>
      <c r="BH215" s="30">
        <v>0</v>
      </c>
      <c r="BI215" s="30">
        <v>3.1009029257555607</v>
      </c>
      <c r="BJ215" s="31">
        <v>200</v>
      </c>
      <c r="BK215" s="33">
        <v>0.95</v>
      </c>
      <c r="BL215" s="30">
        <v>19.760000000000002</v>
      </c>
      <c r="BM215" s="30">
        <v>1.2800547652807286</v>
      </c>
      <c r="BN215" s="30">
        <v>165</v>
      </c>
      <c r="BO215" s="30">
        <v>0</v>
      </c>
      <c r="BP215" s="30">
        <v>0.88024242424242416</v>
      </c>
      <c r="BQ215" s="32">
        <v>7.7579076683680515E-3</v>
      </c>
      <c r="BR215" s="28">
        <v>2.4145483044694425</v>
      </c>
      <c r="BS215" s="28">
        <v>3.9388917061034701E-2</v>
      </c>
      <c r="BT215" s="28">
        <v>0</v>
      </c>
      <c r="BU215" s="28">
        <v>0</v>
      </c>
      <c r="BV215" s="28">
        <v>0.47234061124395477</v>
      </c>
      <c r="BW215" s="28">
        <v>8.5910160336296303E-3</v>
      </c>
      <c r="BX215" s="28">
        <v>1</v>
      </c>
      <c r="BY215" s="28">
        <v>0</v>
      </c>
      <c r="BZ215" s="28">
        <v>0.26562692389916459</v>
      </c>
      <c r="CA215" s="30">
        <v>3.1944030679366367E-2</v>
      </c>
      <c r="CB215" s="28">
        <v>4.2381111868772408</v>
      </c>
      <c r="CC215" s="32">
        <v>0.23262245844173157</v>
      </c>
      <c r="CE215" s="30">
        <f t="shared" si="33"/>
        <v>1.1019463300386794</v>
      </c>
      <c r="CG215" s="55">
        <f t="shared" si="34"/>
        <v>-0.17690909090909102</v>
      </c>
      <c r="CH215" s="50">
        <f t="shared" si="35"/>
        <v>0</v>
      </c>
      <c r="CI215" s="51"/>
      <c r="CJ215" s="51" t="s">
        <v>61</v>
      </c>
      <c r="CK215" s="59">
        <f>AVERAGE(CG453:CG455)</f>
        <v>0</v>
      </c>
      <c r="CL215" s="2"/>
      <c r="CM215" s="55">
        <f t="shared" si="36"/>
        <v>0.13966653382471095</v>
      </c>
      <c r="CN215" s="51">
        <f t="shared" si="37"/>
        <v>0</v>
      </c>
      <c r="CO215" s="51"/>
      <c r="CP215" s="51" t="s">
        <v>61</v>
      </c>
      <c r="CQ215" s="59">
        <f>AVERAGE(CM453:CM455)</f>
        <v>7.1989364352030183E-2</v>
      </c>
      <c r="CR215" s="2"/>
      <c r="CS215" s="55">
        <f t="shared" si="38"/>
        <v>0</v>
      </c>
      <c r="CT215" s="51">
        <f t="shared" si="39"/>
        <v>1</v>
      </c>
      <c r="CU215" s="51"/>
      <c r="CV215" s="51" t="s">
        <v>61</v>
      </c>
      <c r="CW215" s="59">
        <f>AVERAGE(CS453:CS455)</f>
        <v>0.29818681762893223</v>
      </c>
      <c r="CX215" s="2"/>
      <c r="CY215" s="55">
        <f t="shared" si="40"/>
        <v>0.31875279625932712</v>
      </c>
      <c r="CZ215" s="51">
        <f t="shared" si="41"/>
        <v>0</v>
      </c>
      <c r="DA215" s="51"/>
      <c r="DB215" s="51" t="s">
        <v>61</v>
      </c>
      <c r="DC215" s="59">
        <f>AVERAGE(CY453:CY455)</f>
        <v>5.1066503195817813E-2</v>
      </c>
      <c r="DD215" s="2"/>
      <c r="DE215" s="55">
        <f t="shared" si="42"/>
        <v>2.2144699802996541</v>
      </c>
      <c r="DF215" s="51">
        <f t="shared" si="43"/>
        <v>0</v>
      </c>
      <c r="DG215" s="51"/>
      <c r="DH215" s="51" t="s">
        <v>61</v>
      </c>
      <c r="DI215" s="59">
        <f>AVERAGE(DE453:DE455)</f>
        <v>0.29818681762893223</v>
      </c>
      <c r="DK215" s="15">
        <v>1.1019463300386794</v>
      </c>
    </row>
    <row r="216" spans="1:115" x14ac:dyDescent="0.3">
      <c r="A216" s="28">
        <v>212</v>
      </c>
      <c r="B216" s="29">
        <v>3.625</v>
      </c>
      <c r="C216" s="30">
        <v>0.5</v>
      </c>
      <c r="D216" s="30">
        <v>3.5714285714285712</v>
      </c>
      <c r="E216" s="31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1">
        <v>0</v>
      </c>
      <c r="M216" s="32">
        <v>0</v>
      </c>
      <c r="N216" s="30">
        <v>100</v>
      </c>
      <c r="O216" s="30">
        <v>0</v>
      </c>
      <c r="P216" s="30">
        <v>5</v>
      </c>
      <c r="Q216" s="30">
        <v>100</v>
      </c>
      <c r="R216" s="30">
        <v>45</v>
      </c>
      <c r="S216" s="30">
        <v>0</v>
      </c>
      <c r="T216" s="30">
        <v>3.1009029257555607</v>
      </c>
      <c r="U216" s="31">
        <v>200</v>
      </c>
      <c r="V216" s="33">
        <v>0.95</v>
      </c>
      <c r="W216" s="30">
        <v>50.924999999999997</v>
      </c>
      <c r="X216" s="30">
        <v>1.7278951244643117</v>
      </c>
      <c r="Y216" s="30">
        <v>165</v>
      </c>
      <c r="Z216" s="30">
        <v>0</v>
      </c>
      <c r="AA216" s="30">
        <v>0.69136363636363607</v>
      </c>
      <c r="AB216" s="32">
        <v>1.0472091663420694E-2</v>
      </c>
      <c r="AC216" s="28">
        <v>1.6828634317448377</v>
      </c>
      <c r="AD216" s="28">
        <v>1.8434948423787699E-2</v>
      </c>
      <c r="AE216" s="28">
        <v>0</v>
      </c>
      <c r="AF216" s="28">
        <v>0</v>
      </c>
      <c r="AG216" s="28">
        <v>0.6238695815752926</v>
      </c>
      <c r="AH216" s="28">
        <v>6.1158893037142267E-3</v>
      </c>
      <c r="AI216" s="28">
        <v>1</v>
      </c>
      <c r="AJ216" s="28">
        <v>0</v>
      </c>
      <c r="AK216" s="28">
        <v>0.64612146978921492</v>
      </c>
      <c r="AL216" s="30">
        <v>6.4416992915462296E-2</v>
      </c>
      <c r="AM216" s="28">
        <v>6.9090065841440413</v>
      </c>
      <c r="AN216" s="32">
        <v>0.39974496533725468</v>
      </c>
      <c r="AP216" s="28">
        <v>212</v>
      </c>
      <c r="AQ216" s="29">
        <v>3.625</v>
      </c>
      <c r="AR216" s="30">
        <v>0.5</v>
      </c>
      <c r="AS216" s="30">
        <v>3.5714285714285712</v>
      </c>
      <c r="AT216" s="31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1">
        <v>0</v>
      </c>
      <c r="BB216" s="32">
        <v>0</v>
      </c>
      <c r="BC216" s="30">
        <v>100</v>
      </c>
      <c r="BD216" s="30">
        <v>0</v>
      </c>
      <c r="BE216" s="30">
        <v>5</v>
      </c>
      <c r="BF216" s="30">
        <v>0</v>
      </c>
      <c r="BG216" s="30">
        <v>0</v>
      </c>
      <c r="BH216" s="30">
        <v>0</v>
      </c>
      <c r="BI216" s="30">
        <v>3.1009029257555607</v>
      </c>
      <c r="BJ216" s="31">
        <v>200</v>
      </c>
      <c r="BK216" s="33">
        <v>0.95</v>
      </c>
      <c r="BL216" s="30">
        <v>19.535</v>
      </c>
      <c r="BM216" s="30">
        <v>1.2915770718469295</v>
      </c>
      <c r="BN216" s="30">
        <v>165</v>
      </c>
      <c r="BO216" s="30">
        <v>0</v>
      </c>
      <c r="BP216" s="30">
        <v>0.88160606060606039</v>
      </c>
      <c r="BQ216" s="32">
        <v>7.8277398293753291E-3</v>
      </c>
      <c r="BR216" s="28">
        <v>2.4399140360287426</v>
      </c>
      <c r="BS216" s="28">
        <v>4.4311751442354254E-2</v>
      </c>
      <c r="BT216" s="28">
        <v>0</v>
      </c>
      <c r="BU216" s="28">
        <v>0</v>
      </c>
      <c r="BV216" s="28">
        <v>0.46361907955005199</v>
      </c>
      <c r="BW216" s="28">
        <v>8.9491760095374573E-3</v>
      </c>
      <c r="BX216" s="28">
        <v>1</v>
      </c>
      <c r="BY216" s="28">
        <v>0</v>
      </c>
      <c r="BZ216" s="28">
        <v>0.28277964149973572</v>
      </c>
      <c r="CA216" s="30">
        <v>3.3822591081126271E-2</v>
      </c>
      <c r="CB216" s="28">
        <v>4.3474368870109368</v>
      </c>
      <c r="CC216" s="32">
        <v>0.23137030678031709</v>
      </c>
      <c r="CE216" s="30">
        <f t="shared" si="33"/>
        <v>1.3363062095621219</v>
      </c>
      <c r="CG216" s="55">
        <f t="shared" si="34"/>
        <v>-0.19024242424242432</v>
      </c>
      <c r="CH216" s="50">
        <f t="shared" si="35"/>
        <v>0</v>
      </c>
      <c r="CI216" s="51"/>
      <c r="CJ216" s="51" t="s">
        <v>62</v>
      </c>
      <c r="CK216" s="59">
        <f>AVERAGE(CG456)</f>
        <v>0</v>
      </c>
      <c r="CL216" s="2"/>
      <c r="CM216" s="55">
        <f t="shared" si="36"/>
        <v>0.1602505020252406</v>
      </c>
      <c r="CN216" s="51">
        <f t="shared" si="37"/>
        <v>0</v>
      </c>
      <c r="CO216" s="51"/>
      <c r="CP216" s="51" t="s">
        <v>62</v>
      </c>
      <c r="CQ216" s="59">
        <f>AVERAGE(CM456)</f>
        <v>8.5004224549205309E-2</v>
      </c>
      <c r="CR216" s="2"/>
      <c r="CS216" s="55">
        <f t="shared" si="38"/>
        <v>0</v>
      </c>
      <c r="CT216" s="51">
        <f t="shared" si="39"/>
        <v>1</v>
      </c>
      <c r="CU216" s="51"/>
      <c r="CV216" s="51" t="s">
        <v>62</v>
      </c>
      <c r="CW216" s="59">
        <f>AVERAGE(CS456)</f>
        <v>0.26728378794180463</v>
      </c>
      <c r="CX216" s="2"/>
      <c r="CY216" s="55">
        <f t="shared" si="40"/>
        <v>0.3633418282894792</v>
      </c>
      <c r="CZ216" s="51">
        <f t="shared" si="41"/>
        <v>0</v>
      </c>
      <c r="DA216" s="51"/>
      <c r="DB216" s="51" t="s">
        <v>62</v>
      </c>
      <c r="DC216" s="59">
        <f>AVERAGE(CY456)</f>
        <v>6.0843604580304689E-2</v>
      </c>
      <c r="DD216" s="2"/>
      <c r="DE216" s="55">
        <f t="shared" si="42"/>
        <v>2.5615696971331046</v>
      </c>
      <c r="DF216" s="51">
        <f t="shared" si="43"/>
        <v>0</v>
      </c>
      <c r="DG216" s="51"/>
      <c r="DH216" s="51" t="s">
        <v>62</v>
      </c>
      <c r="DI216" s="59">
        <f>AVERAGE(DE456)</f>
        <v>0.26728378794180463</v>
      </c>
      <c r="DK216" s="15">
        <v>1.3363062095621219</v>
      </c>
    </row>
    <row r="217" spans="1:115" x14ac:dyDescent="0.3">
      <c r="A217" s="28">
        <v>216</v>
      </c>
      <c r="B217" s="29">
        <v>3.625</v>
      </c>
      <c r="C217" s="30">
        <v>1.5833333333333333</v>
      </c>
      <c r="D217" s="30">
        <v>1.2857142857142856</v>
      </c>
      <c r="E217" s="31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1">
        <v>0</v>
      </c>
      <c r="M217" s="32">
        <v>0</v>
      </c>
      <c r="N217" s="30">
        <v>100</v>
      </c>
      <c r="O217" s="30">
        <v>0</v>
      </c>
      <c r="P217" s="30">
        <v>5</v>
      </c>
      <c r="Q217" s="30">
        <v>100</v>
      </c>
      <c r="R217" s="30">
        <v>45</v>
      </c>
      <c r="S217" s="30">
        <v>0</v>
      </c>
      <c r="T217" s="30">
        <v>3.1009029257555607</v>
      </c>
      <c r="U217" s="31">
        <v>200</v>
      </c>
      <c r="V217" s="33">
        <v>0.95</v>
      </c>
      <c r="W217" s="30">
        <v>23.004999999999999</v>
      </c>
      <c r="X217" s="30">
        <v>1.3051689031268217</v>
      </c>
      <c r="Y217" s="30">
        <v>165</v>
      </c>
      <c r="Z217" s="30">
        <v>0</v>
      </c>
      <c r="AA217" s="30">
        <v>0.86057575757575822</v>
      </c>
      <c r="AB217" s="32">
        <v>7.910114564404977E-3</v>
      </c>
      <c r="AC217" s="28">
        <v>2.4274907674475186</v>
      </c>
      <c r="AD217" s="28">
        <v>4.0151471177161037E-2</v>
      </c>
      <c r="AE217" s="28">
        <v>0</v>
      </c>
      <c r="AF217" s="28">
        <v>0</v>
      </c>
      <c r="AG217" s="28">
        <v>0.71183245330717382</v>
      </c>
      <c r="AH217" s="28">
        <v>8.9368084819303143E-3</v>
      </c>
      <c r="AI217" s="28">
        <v>1.4142135623731005</v>
      </c>
      <c r="AJ217" s="28">
        <v>7.4494167171575297E-16</v>
      </c>
      <c r="AK217" s="28">
        <v>0.53622275341602865</v>
      </c>
      <c r="AL217" s="30">
        <v>4.9182206301109144E-2</v>
      </c>
      <c r="AM217" s="28">
        <v>4.7737591946195259</v>
      </c>
      <c r="AN217" s="32">
        <v>0.22490647316916293</v>
      </c>
      <c r="AP217" s="28">
        <v>216</v>
      </c>
      <c r="AQ217" s="29">
        <v>3.625</v>
      </c>
      <c r="AR217" s="30">
        <v>1.5833333333333333</v>
      </c>
      <c r="AS217" s="30">
        <v>1.2857142857142856</v>
      </c>
      <c r="AT217" s="31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1">
        <v>0</v>
      </c>
      <c r="BB217" s="32">
        <v>0</v>
      </c>
      <c r="BC217" s="30">
        <v>100</v>
      </c>
      <c r="BD217" s="30">
        <v>0</v>
      </c>
      <c r="BE217" s="30">
        <v>5</v>
      </c>
      <c r="BF217" s="30">
        <v>0</v>
      </c>
      <c r="BG217" s="30">
        <v>0</v>
      </c>
      <c r="BH217" s="30">
        <v>0</v>
      </c>
      <c r="BI217" s="30">
        <v>3.1009029257555607</v>
      </c>
      <c r="BJ217" s="31">
        <v>200</v>
      </c>
      <c r="BK217" s="33">
        <v>0.95</v>
      </c>
      <c r="BL217" s="30">
        <v>5.41</v>
      </c>
      <c r="BM217" s="30">
        <v>0.58480812934420567</v>
      </c>
      <c r="BN217" s="30">
        <v>165</v>
      </c>
      <c r="BO217" s="30">
        <v>0</v>
      </c>
      <c r="BP217" s="30">
        <v>0.96721212121212108</v>
      </c>
      <c r="BQ217" s="32">
        <v>3.5442916929951853E-3</v>
      </c>
      <c r="BR217" s="28">
        <v>3.9501742422203305</v>
      </c>
      <c r="BS217" s="28">
        <v>8.4533569935281438E-2</v>
      </c>
      <c r="BT217" s="28">
        <v>0</v>
      </c>
      <c r="BU217" s="28">
        <v>0</v>
      </c>
      <c r="BV217" s="28">
        <v>0.51269527555448635</v>
      </c>
      <c r="BW217" s="28">
        <v>1.0501675402389176E-2</v>
      </c>
      <c r="BX217" s="28">
        <v>1.4091806988250029</v>
      </c>
      <c r="BY217" s="28">
        <v>5.7801369951098721E-3</v>
      </c>
      <c r="BZ217" s="28">
        <v>0.2544909656331481</v>
      </c>
      <c r="CA217" s="30">
        <v>2.3050536270702873E-2</v>
      </c>
      <c r="CB217" s="28">
        <v>3.5055680332492516</v>
      </c>
      <c r="CC217" s="32">
        <v>0.21856840686269952</v>
      </c>
      <c r="CE217" s="30">
        <f t="shared" si="33"/>
        <v>1.4267845968170128</v>
      </c>
      <c r="CG217" s="55">
        <f t="shared" si="34"/>
        <v>-0.10663636363636286</v>
      </c>
      <c r="CH217" s="50">
        <f t="shared" si="35"/>
        <v>0</v>
      </c>
      <c r="CI217" s="51"/>
      <c r="CJ217" s="51" t="s">
        <v>63</v>
      </c>
      <c r="CK217" s="59">
        <f>AVERAGE(CG457:CG459)</f>
        <v>0</v>
      </c>
      <c r="CL217" s="2"/>
      <c r="CM217" s="55">
        <f t="shared" si="36"/>
        <v>0.19913717775268747</v>
      </c>
      <c r="CN217" s="51">
        <f t="shared" si="37"/>
        <v>0</v>
      </c>
      <c r="CO217" s="51"/>
      <c r="CP217" s="51" t="s">
        <v>63</v>
      </c>
      <c r="CQ217" s="59">
        <f>AVERAGE(CM457:CM459)</f>
        <v>0.10363830627515853</v>
      </c>
      <c r="CR217" s="2"/>
      <c r="CS217" s="55">
        <f t="shared" si="38"/>
        <v>5.0328635480976214E-3</v>
      </c>
      <c r="CT217" s="51">
        <f t="shared" si="39"/>
        <v>1</v>
      </c>
      <c r="CU217" s="51"/>
      <c r="CV217" s="51" t="s">
        <v>63</v>
      </c>
      <c r="CW217" s="59">
        <f>AVERAGE(CS457:CS459)</f>
        <v>0.23399343927988703</v>
      </c>
      <c r="CX217" s="2"/>
      <c r="CY217" s="55">
        <f t="shared" si="40"/>
        <v>0.28173178778288055</v>
      </c>
      <c r="CZ217" s="51">
        <f t="shared" si="41"/>
        <v>0</v>
      </c>
      <c r="DA217" s="51"/>
      <c r="DB217" s="51" t="s">
        <v>63</v>
      </c>
      <c r="DC217" s="59">
        <f>AVERAGE(CY457:CY459)</f>
        <v>7.0896302422907898E-2</v>
      </c>
      <c r="DD217" s="2"/>
      <c r="DE217" s="55">
        <f t="shared" si="42"/>
        <v>1.2681911613702743</v>
      </c>
      <c r="DF217" s="51">
        <f t="shared" si="43"/>
        <v>0</v>
      </c>
      <c r="DG217" s="51"/>
      <c r="DH217" s="51" t="s">
        <v>63</v>
      </c>
      <c r="DI217" s="59">
        <f>AVERAGE(DE457:DE459)</f>
        <v>0.23399343927988703</v>
      </c>
      <c r="DK217" s="15">
        <v>1.4267845968170128</v>
      </c>
    </row>
    <row r="218" spans="1:115" x14ac:dyDescent="0.3">
      <c r="A218" s="28">
        <v>213</v>
      </c>
      <c r="B218" s="29">
        <v>3.625</v>
      </c>
      <c r="C218" s="30">
        <v>0.5</v>
      </c>
      <c r="D218" s="30">
        <v>4.7142857142857135</v>
      </c>
      <c r="E218" s="31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1">
        <v>0</v>
      </c>
      <c r="M218" s="32">
        <v>0</v>
      </c>
      <c r="N218" s="30">
        <v>100</v>
      </c>
      <c r="O218" s="30">
        <v>0</v>
      </c>
      <c r="P218" s="30">
        <v>5</v>
      </c>
      <c r="Q218" s="30">
        <v>100</v>
      </c>
      <c r="R218" s="30">
        <v>45</v>
      </c>
      <c r="S218" s="30">
        <v>0</v>
      </c>
      <c r="T218" s="30">
        <v>3.1009029257555607</v>
      </c>
      <c r="U218" s="31">
        <v>200</v>
      </c>
      <c r="V218" s="33">
        <v>0.95</v>
      </c>
      <c r="W218" s="30">
        <v>23.69</v>
      </c>
      <c r="X218" s="30">
        <v>1.263471984957188</v>
      </c>
      <c r="Y218" s="30">
        <v>165</v>
      </c>
      <c r="Z218" s="30">
        <v>0</v>
      </c>
      <c r="AA218" s="30">
        <v>0.85642424242424309</v>
      </c>
      <c r="AB218" s="32">
        <v>7.6574059694375042E-3</v>
      </c>
      <c r="AC218" s="28">
        <v>2.4474731079067631</v>
      </c>
      <c r="AD218" s="28">
        <v>4.0477532543492484E-2</v>
      </c>
      <c r="AE218" s="28">
        <v>0</v>
      </c>
      <c r="AF218" s="28">
        <v>0</v>
      </c>
      <c r="AG218" s="28">
        <v>0.71107929314281959</v>
      </c>
      <c r="AH218" s="28">
        <v>9.242484895143354E-3</v>
      </c>
      <c r="AI218" s="28">
        <v>1.4142135623731005</v>
      </c>
      <c r="AJ218" s="28">
        <v>7.4494167171575297E-16</v>
      </c>
      <c r="AK218" s="28">
        <v>0.49987865304693813</v>
      </c>
      <c r="AL218" s="30">
        <v>4.443579631327927E-2</v>
      </c>
      <c r="AM218" s="28">
        <v>4.8342999388007373</v>
      </c>
      <c r="AN218" s="32">
        <v>0.2536598408905652</v>
      </c>
      <c r="AP218" s="28">
        <v>213</v>
      </c>
      <c r="AQ218" s="29">
        <v>3.625</v>
      </c>
      <c r="AR218" s="30">
        <v>0.5</v>
      </c>
      <c r="AS218" s="30">
        <v>4.7142857142857135</v>
      </c>
      <c r="AT218" s="31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1">
        <v>0</v>
      </c>
      <c r="BB218" s="32">
        <v>0</v>
      </c>
      <c r="BC218" s="30">
        <v>100</v>
      </c>
      <c r="BD218" s="30">
        <v>0</v>
      </c>
      <c r="BE218" s="30">
        <v>5</v>
      </c>
      <c r="BF218" s="30">
        <v>0</v>
      </c>
      <c r="BG218" s="30">
        <v>0</v>
      </c>
      <c r="BH218" s="30">
        <v>0</v>
      </c>
      <c r="BI218" s="30">
        <v>3.1009029257555607</v>
      </c>
      <c r="BJ218" s="31">
        <v>200</v>
      </c>
      <c r="BK218" s="33">
        <v>0.95</v>
      </c>
      <c r="BL218" s="30">
        <v>5.8949999999999996</v>
      </c>
      <c r="BM218" s="30">
        <v>0.60082912639789032</v>
      </c>
      <c r="BN218" s="30">
        <v>165</v>
      </c>
      <c r="BO218" s="30">
        <v>0</v>
      </c>
      <c r="BP218" s="30">
        <v>0.96427272727272662</v>
      </c>
      <c r="BQ218" s="32">
        <v>3.6413886448356993E-3</v>
      </c>
      <c r="BR218" s="28">
        <v>3.9824435893883416</v>
      </c>
      <c r="BS218" s="28">
        <v>8.7762549947227889E-2</v>
      </c>
      <c r="BT218" s="28">
        <v>0</v>
      </c>
      <c r="BU218" s="28">
        <v>0</v>
      </c>
      <c r="BV218" s="28">
        <v>0.5052868810308877</v>
      </c>
      <c r="BW218" s="28">
        <v>1.0968360870651714E-2</v>
      </c>
      <c r="BX218" s="28">
        <v>1.4142135623731005</v>
      </c>
      <c r="BY218" s="28">
        <v>7.4494167171575297E-16</v>
      </c>
      <c r="BZ218" s="28">
        <v>0.25459298095301369</v>
      </c>
      <c r="CA218" s="30">
        <v>2.3155839287515929E-2</v>
      </c>
      <c r="CB218" s="28">
        <v>3.6966427395378316</v>
      </c>
      <c r="CC218" s="32">
        <v>0.23206887948357771</v>
      </c>
      <c r="CE218" s="30">
        <f t="shared" si="33"/>
        <v>1.5352989471574767</v>
      </c>
      <c r="CG218" s="55">
        <f t="shared" si="34"/>
        <v>-0.10784848484848353</v>
      </c>
      <c r="CH218" s="50">
        <f t="shared" si="35"/>
        <v>0</v>
      </c>
      <c r="CI218" s="51"/>
      <c r="CJ218" s="51" t="s">
        <v>64</v>
      </c>
      <c r="CK218" s="59">
        <f>AVERAGE(CG460:CG461)</f>
        <v>0</v>
      </c>
      <c r="CL218" s="2"/>
      <c r="CM218" s="55">
        <f t="shared" si="36"/>
        <v>0.20579241211193189</v>
      </c>
      <c r="CN218" s="51">
        <f t="shared" si="37"/>
        <v>0</v>
      </c>
      <c r="CO218" s="51"/>
      <c r="CP218" s="51" t="s">
        <v>64</v>
      </c>
      <c r="CQ218" s="59">
        <f>AVERAGE(CM460:CM461)</f>
        <v>6.2118978480249387E-2</v>
      </c>
      <c r="CR218" s="2"/>
      <c r="CS218" s="55">
        <f t="shared" si="38"/>
        <v>0</v>
      </c>
      <c r="CT218" s="51">
        <f t="shared" si="39"/>
        <v>1</v>
      </c>
      <c r="CU218" s="51"/>
      <c r="CV218" s="51" t="s">
        <v>64</v>
      </c>
      <c r="CW218" s="59">
        <f>AVERAGE(CS460:CS461)</f>
        <v>0.20480919766416195</v>
      </c>
      <c r="CX218" s="2"/>
      <c r="CY218" s="55">
        <f t="shared" si="40"/>
        <v>0.24528567209392443</v>
      </c>
      <c r="CZ218" s="51">
        <f t="shared" si="41"/>
        <v>0</v>
      </c>
      <c r="DA218" s="51"/>
      <c r="DB218" s="51" t="s">
        <v>64</v>
      </c>
      <c r="DC218" s="59">
        <f>AVERAGE(CY460:CY461)</f>
        <v>2.9917898571009016E-2</v>
      </c>
      <c r="DD218" s="2"/>
      <c r="DE218" s="55">
        <f t="shared" si="42"/>
        <v>1.1376571992629056</v>
      </c>
      <c r="DF218" s="51">
        <f t="shared" si="43"/>
        <v>0</v>
      </c>
      <c r="DG218" s="51"/>
      <c r="DH218" s="51" t="s">
        <v>64</v>
      </c>
      <c r="DI218" s="59">
        <f>AVERAGE(DE460:DE461)</f>
        <v>0.20480919766416195</v>
      </c>
      <c r="DK218" s="15">
        <v>1.5352989471574767</v>
      </c>
    </row>
    <row r="219" spans="1:115" x14ac:dyDescent="0.3">
      <c r="A219" s="28">
        <v>214</v>
      </c>
      <c r="B219" s="29">
        <v>3.625</v>
      </c>
      <c r="C219" s="30">
        <v>0.5</v>
      </c>
      <c r="D219" s="30">
        <v>5.8571428571428559</v>
      </c>
      <c r="E219" s="31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1">
        <v>0</v>
      </c>
      <c r="M219" s="32">
        <v>0</v>
      </c>
      <c r="N219" s="30">
        <v>100</v>
      </c>
      <c r="O219" s="30">
        <v>0</v>
      </c>
      <c r="P219" s="30">
        <v>5</v>
      </c>
      <c r="Q219" s="30">
        <v>100</v>
      </c>
      <c r="R219" s="30">
        <v>45</v>
      </c>
      <c r="S219" s="30">
        <v>0</v>
      </c>
      <c r="T219" s="30">
        <v>3.1009029257555607</v>
      </c>
      <c r="U219" s="31">
        <v>200</v>
      </c>
      <c r="V219" s="33">
        <v>0.95</v>
      </c>
      <c r="W219" s="30">
        <v>23.02</v>
      </c>
      <c r="X219" s="30">
        <v>1.3061015020907665</v>
      </c>
      <c r="Y219" s="30">
        <v>165</v>
      </c>
      <c r="Z219" s="30">
        <v>0</v>
      </c>
      <c r="AA219" s="30">
        <v>0.86048484848484907</v>
      </c>
      <c r="AB219" s="32">
        <v>7.9157666793379829E-3</v>
      </c>
      <c r="AC219" s="28">
        <v>2.4741002046152869</v>
      </c>
      <c r="AD219" s="28">
        <v>4.2049430240724682E-2</v>
      </c>
      <c r="AE219" s="28">
        <v>0</v>
      </c>
      <c r="AF219" s="28">
        <v>0</v>
      </c>
      <c r="AG219" s="28">
        <v>0.70529393095621462</v>
      </c>
      <c r="AH219" s="28">
        <v>8.9681805684908647E-3</v>
      </c>
      <c r="AI219" s="28">
        <v>1.4142135623731005</v>
      </c>
      <c r="AJ219" s="28">
        <v>7.4494167171575297E-16</v>
      </c>
      <c r="AK219" s="28">
        <v>0.52607048627636177</v>
      </c>
      <c r="AL219" s="30">
        <v>5.0411151542270709E-2</v>
      </c>
      <c r="AM219" s="28">
        <v>4.699042743756789</v>
      </c>
      <c r="AN219" s="32">
        <v>0.23179527555475879</v>
      </c>
      <c r="AP219" s="28">
        <v>214</v>
      </c>
      <c r="AQ219" s="29">
        <v>3.625</v>
      </c>
      <c r="AR219" s="30">
        <v>0.5</v>
      </c>
      <c r="AS219" s="30">
        <v>5.8571428571428559</v>
      </c>
      <c r="AT219" s="31">
        <v>0</v>
      </c>
      <c r="AU219" s="30">
        <v>0</v>
      </c>
      <c r="AV219" s="30">
        <v>0</v>
      </c>
      <c r="AW219" s="30">
        <v>0</v>
      </c>
      <c r="AX219" s="30">
        <v>0</v>
      </c>
      <c r="AY219" s="30">
        <v>0</v>
      </c>
      <c r="AZ219" s="30">
        <v>0</v>
      </c>
      <c r="BA219" s="31">
        <v>0</v>
      </c>
      <c r="BB219" s="32">
        <v>0</v>
      </c>
      <c r="BC219" s="30">
        <v>100</v>
      </c>
      <c r="BD219" s="30">
        <v>0</v>
      </c>
      <c r="BE219" s="30">
        <v>5</v>
      </c>
      <c r="BF219" s="30">
        <v>0</v>
      </c>
      <c r="BG219" s="30">
        <v>0</v>
      </c>
      <c r="BH219" s="30">
        <v>0</v>
      </c>
      <c r="BI219" s="30">
        <v>3.1009029257555607</v>
      </c>
      <c r="BJ219" s="31">
        <v>200</v>
      </c>
      <c r="BK219" s="33">
        <v>0.95</v>
      </c>
      <c r="BL219" s="30">
        <v>6.45</v>
      </c>
      <c r="BM219" s="30">
        <v>0.61423395937990533</v>
      </c>
      <c r="BN219" s="30">
        <v>165</v>
      </c>
      <c r="BO219" s="30">
        <v>0</v>
      </c>
      <c r="BP219" s="30">
        <v>0.96090909090909127</v>
      </c>
      <c r="BQ219" s="32">
        <v>3.7226300568479103E-3</v>
      </c>
      <c r="BR219" s="28">
        <v>4.0021593594163241</v>
      </c>
      <c r="BS219" s="28">
        <v>8.4797953753472446E-2</v>
      </c>
      <c r="BT219" s="28">
        <v>0</v>
      </c>
      <c r="BU219" s="28">
        <v>0</v>
      </c>
      <c r="BV219" s="28">
        <v>0.50761522913239365</v>
      </c>
      <c r="BW219" s="28">
        <v>1.0407570584308719E-2</v>
      </c>
      <c r="BX219" s="28">
        <v>1.4082899709006365</v>
      </c>
      <c r="BY219" s="28">
        <v>5.796341188001139E-3</v>
      </c>
      <c r="BZ219" s="28">
        <v>0.25039026102195594</v>
      </c>
      <c r="CA219" s="30">
        <v>2.4219280909151313E-2</v>
      </c>
      <c r="CB219" s="28">
        <v>3.6908557425585982</v>
      </c>
      <c r="CC219" s="32">
        <v>0.19570779837744706</v>
      </c>
      <c r="CE219" s="30">
        <f t="shared" si="33"/>
        <v>1.7113069358158484</v>
      </c>
      <c r="CG219" s="55">
        <f t="shared" si="34"/>
        <v>-0.10042424242424219</v>
      </c>
      <c r="CH219" s="50">
        <f t="shared" si="35"/>
        <v>0</v>
      </c>
      <c r="CI219" s="51"/>
      <c r="CJ219" s="51" t="s">
        <v>65</v>
      </c>
      <c r="CK219" s="59">
        <f>AVERAGE(CG462)</f>
        <v>0</v>
      </c>
      <c r="CL219" s="2"/>
      <c r="CM219" s="55">
        <f t="shared" si="36"/>
        <v>0.19767870182382097</v>
      </c>
      <c r="CN219" s="51">
        <f t="shared" si="37"/>
        <v>0</v>
      </c>
      <c r="CO219" s="51"/>
      <c r="CP219" s="51" t="s">
        <v>65</v>
      </c>
      <c r="CQ219" s="59">
        <f>AVERAGE(CM462)</f>
        <v>7.4864948386477392E-2</v>
      </c>
      <c r="CR219" s="2"/>
      <c r="CS219" s="55">
        <f t="shared" si="38"/>
        <v>5.9235914724640182E-3</v>
      </c>
      <c r="CT219" s="51">
        <f t="shared" si="39"/>
        <v>0</v>
      </c>
      <c r="CU219" s="51"/>
      <c r="CV219" s="51" t="s">
        <v>65</v>
      </c>
      <c r="CW219" s="59">
        <f>AVERAGE(CS462)</f>
        <v>0.2026029008653234</v>
      </c>
      <c r="CX219" s="2"/>
      <c r="CY219" s="55">
        <f t="shared" si="40"/>
        <v>0.27568022525440583</v>
      </c>
      <c r="CZ219" s="51">
        <f t="shared" si="41"/>
        <v>0</v>
      </c>
      <c r="DA219" s="51"/>
      <c r="DB219" s="51" t="s">
        <v>65</v>
      </c>
      <c r="DC219" s="59">
        <f>AVERAGE(CY462)</f>
        <v>2.4016447526516771E-2</v>
      </c>
      <c r="DD219" s="2"/>
      <c r="DE219" s="55">
        <f t="shared" si="42"/>
        <v>1.0081870011981908</v>
      </c>
      <c r="DF219" s="51">
        <f t="shared" si="43"/>
        <v>0</v>
      </c>
      <c r="DG219" s="51"/>
      <c r="DH219" s="51" t="s">
        <v>65</v>
      </c>
      <c r="DI219" s="59">
        <f>AVERAGE(DE462)</f>
        <v>0.2026029008653234</v>
      </c>
      <c r="DK219" s="15">
        <v>1.7113069358158484</v>
      </c>
    </row>
    <row r="220" spans="1:115" x14ac:dyDescent="0.3">
      <c r="A220" s="28">
        <v>222</v>
      </c>
      <c r="B220" s="29">
        <v>3.625</v>
      </c>
      <c r="C220" s="30">
        <v>2.6666666666666665</v>
      </c>
      <c r="D220" s="30">
        <v>1.2857142857142856</v>
      </c>
      <c r="E220" s="31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1">
        <v>0</v>
      </c>
      <c r="M220" s="32">
        <v>0</v>
      </c>
      <c r="N220" s="30">
        <v>100</v>
      </c>
      <c r="O220" s="30">
        <v>0</v>
      </c>
      <c r="P220" s="30">
        <v>5</v>
      </c>
      <c r="Q220" s="30">
        <v>100</v>
      </c>
      <c r="R220" s="30">
        <v>45</v>
      </c>
      <c r="S220" s="30">
        <v>0</v>
      </c>
      <c r="T220" s="30">
        <v>3.1009029257555607</v>
      </c>
      <c r="U220" s="31">
        <v>200</v>
      </c>
      <c r="V220" s="33">
        <v>0.95</v>
      </c>
      <c r="W220" s="30">
        <v>23.07</v>
      </c>
      <c r="X220" s="30">
        <v>1.210966063037997</v>
      </c>
      <c r="Y220" s="30">
        <v>165</v>
      </c>
      <c r="Z220" s="30">
        <v>0</v>
      </c>
      <c r="AA220" s="30">
        <v>0.86018181818181849</v>
      </c>
      <c r="AB220" s="32">
        <v>7.3391882608363447E-3</v>
      </c>
      <c r="AC220" s="28">
        <v>2.456496034728608</v>
      </c>
      <c r="AD220" s="28">
        <v>3.9372166755554307E-2</v>
      </c>
      <c r="AE220" s="28">
        <v>0</v>
      </c>
      <c r="AF220" s="28">
        <v>0</v>
      </c>
      <c r="AG220" s="28">
        <v>0.70663048923260485</v>
      </c>
      <c r="AH220" s="28">
        <v>8.9405717005063643E-3</v>
      </c>
      <c r="AI220" s="28">
        <v>1.4142135623731005</v>
      </c>
      <c r="AJ220" s="28">
        <v>7.4494167171575297E-16</v>
      </c>
      <c r="AK220" s="28">
        <v>0.51766478068858313</v>
      </c>
      <c r="AL220" s="30">
        <v>4.7677688910339654E-2</v>
      </c>
      <c r="AM220" s="28">
        <v>4.7339126730985495</v>
      </c>
      <c r="AN220" s="32">
        <v>0.23970120195976752</v>
      </c>
      <c r="AP220" s="28">
        <v>222</v>
      </c>
      <c r="AQ220" s="29">
        <v>3.625</v>
      </c>
      <c r="AR220" s="30">
        <v>2.6666666666666665</v>
      </c>
      <c r="AS220" s="30">
        <v>1.2857142857142856</v>
      </c>
      <c r="AT220" s="31">
        <v>0</v>
      </c>
      <c r="AU220" s="30">
        <v>0</v>
      </c>
      <c r="AV220" s="30">
        <v>0</v>
      </c>
      <c r="AW220" s="30">
        <v>0</v>
      </c>
      <c r="AX220" s="30">
        <v>0</v>
      </c>
      <c r="AY220" s="30">
        <v>0</v>
      </c>
      <c r="AZ220" s="30">
        <v>0</v>
      </c>
      <c r="BA220" s="31">
        <v>0</v>
      </c>
      <c r="BB220" s="32">
        <v>0</v>
      </c>
      <c r="BC220" s="30">
        <v>100</v>
      </c>
      <c r="BD220" s="30">
        <v>0</v>
      </c>
      <c r="BE220" s="30">
        <v>5</v>
      </c>
      <c r="BF220" s="30">
        <v>0</v>
      </c>
      <c r="BG220" s="30">
        <v>0</v>
      </c>
      <c r="BH220" s="30">
        <v>0</v>
      </c>
      <c r="BI220" s="30">
        <v>3.1009029257555607</v>
      </c>
      <c r="BJ220" s="31">
        <v>200</v>
      </c>
      <c r="BK220" s="33">
        <v>0.95</v>
      </c>
      <c r="BL220" s="30">
        <v>6.03</v>
      </c>
      <c r="BM220" s="30">
        <v>0.60705953330714879</v>
      </c>
      <c r="BN220" s="30">
        <v>165</v>
      </c>
      <c r="BO220" s="30">
        <v>0</v>
      </c>
      <c r="BP220" s="30">
        <v>0.96345454545454545</v>
      </c>
      <c r="BQ220" s="32">
        <v>3.6791486867099907E-3</v>
      </c>
      <c r="BR220" s="28">
        <v>3.9934358473982088</v>
      </c>
      <c r="BS220" s="28">
        <v>8.4761287984001329E-2</v>
      </c>
      <c r="BT220" s="28">
        <v>0</v>
      </c>
      <c r="BU220" s="28">
        <v>0</v>
      </c>
      <c r="BV220" s="28">
        <v>0.50571696780736375</v>
      </c>
      <c r="BW220" s="28">
        <v>1.0947413697276647E-2</v>
      </c>
      <c r="BX220" s="28">
        <v>1.4112517666368687</v>
      </c>
      <c r="BY220" s="28">
        <v>4.1194904737462826E-3</v>
      </c>
      <c r="BZ220" s="28">
        <v>0.24917586311093592</v>
      </c>
      <c r="CA220" s="30">
        <v>2.3401582051085265E-2</v>
      </c>
      <c r="CB220" s="28">
        <v>3.6804565946650314</v>
      </c>
      <c r="CC220" s="32">
        <v>0.23204390363417965</v>
      </c>
      <c r="CE220" s="30">
        <f t="shared" si="33"/>
        <v>1.8516401995451028</v>
      </c>
      <c r="CG220" s="55">
        <f t="shared" si="34"/>
        <v>-0.10327272727272696</v>
      </c>
      <c r="CH220" s="50">
        <f t="shared" si="35"/>
        <v>0</v>
      </c>
      <c r="CI220" s="51"/>
      <c r="CJ220" s="51" t="s">
        <v>66</v>
      </c>
      <c r="CK220" s="59">
        <f>AVERAGE(CG463:CG464)</f>
        <v>0</v>
      </c>
      <c r="CL220" s="2"/>
      <c r="CM220" s="55">
        <f t="shared" si="36"/>
        <v>0.2009135214252411</v>
      </c>
      <c r="CN220" s="51">
        <f t="shared" si="37"/>
        <v>0</v>
      </c>
      <c r="CO220" s="51"/>
      <c r="CP220" s="51" t="s">
        <v>66</v>
      </c>
      <c r="CQ220" s="59">
        <f>AVERAGE(CM463:CM464)</f>
        <v>8.402749789818198E-2</v>
      </c>
      <c r="CR220" s="2"/>
      <c r="CS220" s="55">
        <f t="shared" si="38"/>
        <v>2.961795736231787E-3</v>
      </c>
      <c r="CT220" s="51">
        <f t="shared" si="39"/>
        <v>1</v>
      </c>
      <c r="CU220" s="51"/>
      <c r="CV220" s="51" t="s">
        <v>66</v>
      </c>
      <c r="CW220" s="59">
        <f>AVERAGE(CS463:CS464)</f>
        <v>0.1234558804014132</v>
      </c>
      <c r="CX220" s="2"/>
      <c r="CY220" s="55">
        <f t="shared" si="40"/>
        <v>0.2684889175776472</v>
      </c>
      <c r="CZ220" s="51">
        <f t="shared" si="41"/>
        <v>0</v>
      </c>
      <c r="DA220" s="51"/>
      <c r="DB220" s="51" t="s">
        <v>66</v>
      </c>
      <c r="DC220" s="59">
        <f>AVERAGE(CY463:CY464)</f>
        <v>5.6350646139812555E-2</v>
      </c>
      <c r="DD220" s="2"/>
      <c r="DE220" s="55">
        <f t="shared" si="42"/>
        <v>1.0534560784335181</v>
      </c>
      <c r="DF220" s="51">
        <f t="shared" si="43"/>
        <v>0</v>
      </c>
      <c r="DG220" s="51"/>
      <c r="DH220" s="51" t="s">
        <v>66</v>
      </c>
      <c r="DI220" s="59">
        <f>AVERAGE(DE463:DE464)</f>
        <v>0.1234558804014132</v>
      </c>
      <c r="DK220" s="15">
        <v>1.8516401995451028</v>
      </c>
    </row>
    <row r="221" spans="1:115" x14ac:dyDescent="0.3">
      <c r="A221" s="28">
        <v>215</v>
      </c>
      <c r="B221" s="29">
        <v>3.625</v>
      </c>
      <c r="C221" s="30">
        <v>0.5</v>
      </c>
      <c r="D221" s="30">
        <v>6.9999999999999982</v>
      </c>
      <c r="E221" s="31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1">
        <v>0</v>
      </c>
      <c r="M221" s="32">
        <v>0</v>
      </c>
      <c r="N221" s="30">
        <v>100</v>
      </c>
      <c r="O221" s="30">
        <v>0</v>
      </c>
      <c r="P221" s="30">
        <v>5</v>
      </c>
      <c r="Q221" s="30">
        <v>100</v>
      </c>
      <c r="R221" s="30">
        <v>45</v>
      </c>
      <c r="S221" s="30">
        <v>0</v>
      </c>
      <c r="T221" s="30">
        <v>3.1009029257555607</v>
      </c>
      <c r="U221" s="31">
        <v>200</v>
      </c>
      <c r="V221" s="33">
        <v>0.95</v>
      </c>
      <c r="W221" s="30">
        <v>23.605</v>
      </c>
      <c r="X221" s="30">
        <v>1.2990460345583101</v>
      </c>
      <c r="Y221" s="30">
        <v>165</v>
      </c>
      <c r="Z221" s="30">
        <v>0</v>
      </c>
      <c r="AA221" s="30">
        <v>0.85693939393939333</v>
      </c>
      <c r="AB221" s="32">
        <v>7.8730062700503641E-3</v>
      </c>
      <c r="AC221" s="28">
        <v>2.4379962853373085</v>
      </c>
      <c r="AD221" s="28">
        <v>3.8888233941810284E-2</v>
      </c>
      <c r="AE221" s="28">
        <v>0</v>
      </c>
      <c r="AF221" s="28">
        <v>0</v>
      </c>
      <c r="AG221" s="28">
        <v>0.71215663774567906</v>
      </c>
      <c r="AH221" s="28">
        <v>8.6950550447255966E-3</v>
      </c>
      <c r="AI221" s="28">
        <v>1.4142135623731005</v>
      </c>
      <c r="AJ221" s="28">
        <v>7.4494167171575297E-16</v>
      </c>
      <c r="AK221" s="28">
        <v>0.52605241337338815</v>
      </c>
      <c r="AL221" s="30">
        <v>4.7945418416299374E-2</v>
      </c>
      <c r="AM221" s="28">
        <v>5.0817505604594961</v>
      </c>
      <c r="AN221" s="32">
        <v>0.27939859530467592</v>
      </c>
      <c r="AP221" s="28">
        <v>215</v>
      </c>
      <c r="AQ221" s="29">
        <v>3.625</v>
      </c>
      <c r="AR221" s="30">
        <v>0.5</v>
      </c>
      <c r="AS221" s="30">
        <v>6.9999999999999982</v>
      </c>
      <c r="AT221" s="31">
        <v>0</v>
      </c>
      <c r="AU221" s="30">
        <v>0</v>
      </c>
      <c r="AV221" s="30">
        <v>0</v>
      </c>
      <c r="AW221" s="30">
        <v>0</v>
      </c>
      <c r="AX221" s="30">
        <v>0</v>
      </c>
      <c r="AY221" s="30">
        <v>0</v>
      </c>
      <c r="AZ221" s="30">
        <v>0</v>
      </c>
      <c r="BA221" s="31">
        <v>0</v>
      </c>
      <c r="BB221" s="32">
        <v>0</v>
      </c>
      <c r="BC221" s="30">
        <v>100</v>
      </c>
      <c r="BD221" s="30">
        <v>0</v>
      </c>
      <c r="BE221" s="30">
        <v>5</v>
      </c>
      <c r="BF221" s="30">
        <v>0</v>
      </c>
      <c r="BG221" s="30">
        <v>0</v>
      </c>
      <c r="BH221" s="30">
        <v>0</v>
      </c>
      <c r="BI221" s="30">
        <v>3.1009029257555607</v>
      </c>
      <c r="BJ221" s="31">
        <v>200</v>
      </c>
      <c r="BK221" s="33">
        <v>0.95</v>
      </c>
      <c r="BL221" s="30">
        <v>6.1849999999999996</v>
      </c>
      <c r="BM221" s="30">
        <v>0.63785100993956345</v>
      </c>
      <c r="BN221" s="30">
        <v>165</v>
      </c>
      <c r="BO221" s="30">
        <v>0</v>
      </c>
      <c r="BP221" s="30">
        <v>0.96251515151515188</v>
      </c>
      <c r="BQ221" s="32">
        <v>3.8657636966034159E-3</v>
      </c>
      <c r="BR221" s="28">
        <v>3.9486132844724309</v>
      </c>
      <c r="BS221" s="28">
        <v>7.73703732042407E-2</v>
      </c>
      <c r="BT221" s="28">
        <v>0</v>
      </c>
      <c r="BU221" s="28">
        <v>0</v>
      </c>
      <c r="BV221" s="28">
        <v>0.51328768535952451</v>
      </c>
      <c r="BW221" s="28">
        <v>1.0129068259457707E-2</v>
      </c>
      <c r="BX221" s="28">
        <v>1.4127326645049842</v>
      </c>
      <c r="BY221" s="28">
        <v>2.9202662423998211E-3</v>
      </c>
      <c r="BZ221" s="28">
        <v>0.26284260841030571</v>
      </c>
      <c r="CA221" s="30">
        <v>2.466697240714151E-2</v>
      </c>
      <c r="CB221" s="28">
        <v>3.6074144796257328</v>
      </c>
      <c r="CC221" s="32">
        <v>0.21583877273685997</v>
      </c>
      <c r="CE221" s="30">
        <f t="shared" si="33"/>
        <v>1.8708286933869704</v>
      </c>
      <c r="CG221" s="55">
        <f t="shared" si="34"/>
        <v>-0.10557575757575854</v>
      </c>
      <c r="CH221" s="50">
        <f t="shared" si="35"/>
        <v>0</v>
      </c>
      <c r="CI221" s="51"/>
      <c r="CJ221" s="51" t="s">
        <v>67</v>
      </c>
      <c r="CK221" s="59">
        <f>CG465</f>
        <v>0</v>
      </c>
      <c r="CL221" s="2"/>
      <c r="CM221" s="55">
        <f t="shared" si="36"/>
        <v>0.19886895238615454</v>
      </c>
      <c r="CN221" s="51">
        <f t="shared" si="37"/>
        <v>0</v>
      </c>
      <c r="CO221" s="51"/>
      <c r="CP221" s="51" t="s">
        <v>67</v>
      </c>
      <c r="CQ221" s="59">
        <f>CM465</f>
        <v>8.0770728871492947E-2</v>
      </c>
      <c r="CR221" s="2"/>
      <c r="CS221" s="55">
        <f t="shared" si="38"/>
        <v>1.4808978681162266E-3</v>
      </c>
      <c r="CT221" s="51">
        <f t="shared" si="39"/>
        <v>1</v>
      </c>
      <c r="CU221" s="51"/>
      <c r="CV221" s="51" t="s">
        <v>67</v>
      </c>
      <c r="CW221" s="59">
        <f>CS465</f>
        <v>0.11911128493156875</v>
      </c>
      <c r="CX221" s="2"/>
      <c r="CY221" s="55">
        <f t="shared" si="40"/>
        <v>0.26320980496308244</v>
      </c>
      <c r="CZ221" s="51">
        <f t="shared" si="41"/>
        <v>0</v>
      </c>
      <c r="DA221" s="51"/>
      <c r="DB221" s="51" t="s">
        <v>67</v>
      </c>
      <c r="DC221" s="59">
        <f>CY465</f>
        <v>1.8648067213617336E-2</v>
      </c>
      <c r="DD221" s="2"/>
      <c r="DE221" s="55">
        <f t="shared" si="42"/>
        <v>1.4743360808337633</v>
      </c>
      <c r="DF221" s="51">
        <f t="shared" si="43"/>
        <v>0</v>
      </c>
      <c r="DG221" s="51"/>
      <c r="DH221" s="51" t="s">
        <v>67</v>
      </c>
      <c r="DI221" s="59">
        <f>DE465</f>
        <v>0.11911128493156875</v>
      </c>
      <c r="DK221" s="15">
        <v>1.8708286933869704</v>
      </c>
    </row>
    <row r="222" spans="1:115" x14ac:dyDescent="0.3">
      <c r="A222" s="28">
        <v>217</v>
      </c>
      <c r="B222" s="29">
        <v>3.625</v>
      </c>
      <c r="C222" s="30">
        <v>1.5833333333333333</v>
      </c>
      <c r="D222" s="30">
        <v>2.4285714285714284</v>
      </c>
      <c r="E222" s="31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1">
        <v>0</v>
      </c>
      <c r="M222" s="32">
        <v>0</v>
      </c>
      <c r="N222" s="30">
        <v>100</v>
      </c>
      <c r="O222" s="30">
        <v>0</v>
      </c>
      <c r="P222" s="30">
        <v>5</v>
      </c>
      <c r="Q222" s="30">
        <v>100</v>
      </c>
      <c r="R222" s="30">
        <v>45</v>
      </c>
      <c r="S222" s="30">
        <v>0</v>
      </c>
      <c r="T222" s="30">
        <v>3.1009029257555607</v>
      </c>
      <c r="U222" s="31">
        <v>200</v>
      </c>
      <c r="V222" s="33">
        <v>0.95</v>
      </c>
      <c r="W222" s="30">
        <v>23.605</v>
      </c>
      <c r="X222" s="30">
        <v>1.2565325049344103</v>
      </c>
      <c r="Y222" s="30">
        <v>165</v>
      </c>
      <c r="Z222" s="30">
        <v>0</v>
      </c>
      <c r="AA222" s="30">
        <v>0.85693939393939389</v>
      </c>
      <c r="AB222" s="32">
        <v>7.6153485147540025E-3</v>
      </c>
      <c r="AC222" s="28">
        <v>2.4481825790591385</v>
      </c>
      <c r="AD222" s="28">
        <v>3.8441284658045069E-2</v>
      </c>
      <c r="AE222" s="28">
        <v>0</v>
      </c>
      <c r="AF222" s="28">
        <v>0</v>
      </c>
      <c r="AG222" s="28">
        <v>0.70916179062168483</v>
      </c>
      <c r="AH222" s="28">
        <v>8.4102542357698488E-3</v>
      </c>
      <c r="AI222" s="28">
        <v>1.4142135623731005</v>
      </c>
      <c r="AJ222" s="28">
        <v>7.4494167171575297E-16</v>
      </c>
      <c r="AK222" s="28">
        <v>0.52881229684794695</v>
      </c>
      <c r="AL222" s="30">
        <v>5.0354965018945562E-2</v>
      </c>
      <c r="AM222" s="28">
        <v>4.6664661541000489</v>
      </c>
      <c r="AN222" s="32">
        <v>0.23044157805377427</v>
      </c>
      <c r="AP222" s="28">
        <v>217</v>
      </c>
      <c r="AQ222" s="29">
        <v>3.625</v>
      </c>
      <c r="AR222" s="30">
        <v>1.5833333333333333</v>
      </c>
      <c r="AS222" s="30">
        <v>2.4285714285714284</v>
      </c>
      <c r="AT222" s="31">
        <v>0</v>
      </c>
      <c r="AU222" s="30">
        <v>0</v>
      </c>
      <c r="AV222" s="30">
        <v>0</v>
      </c>
      <c r="AW222" s="30">
        <v>0</v>
      </c>
      <c r="AX222" s="30">
        <v>0</v>
      </c>
      <c r="AY222" s="30">
        <v>0</v>
      </c>
      <c r="AZ222" s="30">
        <v>0</v>
      </c>
      <c r="BA222" s="31">
        <v>0</v>
      </c>
      <c r="BB222" s="32">
        <v>0</v>
      </c>
      <c r="BC222" s="30">
        <v>100</v>
      </c>
      <c r="BD222" s="30">
        <v>0</v>
      </c>
      <c r="BE222" s="30">
        <v>5</v>
      </c>
      <c r="BF222" s="30">
        <v>0</v>
      </c>
      <c r="BG222" s="30">
        <v>0</v>
      </c>
      <c r="BH222" s="30">
        <v>0</v>
      </c>
      <c r="BI222" s="30">
        <v>3.1009029257555607</v>
      </c>
      <c r="BJ222" s="31">
        <v>200</v>
      </c>
      <c r="BK222" s="33">
        <v>0.95</v>
      </c>
      <c r="BL222" s="30">
        <v>5.7850000000000001</v>
      </c>
      <c r="BM222" s="30">
        <v>0.58875229707041832</v>
      </c>
      <c r="BN222" s="30">
        <v>165</v>
      </c>
      <c r="BO222" s="30">
        <v>0</v>
      </c>
      <c r="BP222" s="30">
        <v>0.96493939393939332</v>
      </c>
      <c r="BQ222" s="32">
        <v>3.5681957398207139E-3</v>
      </c>
      <c r="BR222" s="28">
        <v>4.0127165801740183</v>
      </c>
      <c r="BS222" s="28">
        <v>8.2569639880446716E-2</v>
      </c>
      <c r="BT222" s="28">
        <v>0</v>
      </c>
      <c r="BU222" s="28">
        <v>0</v>
      </c>
      <c r="BV222" s="28">
        <v>0.50526189323006043</v>
      </c>
      <c r="BW222" s="28">
        <v>1.0613208484763374E-2</v>
      </c>
      <c r="BX222" s="28">
        <v>1.4091806988250029</v>
      </c>
      <c r="BY222" s="28">
        <v>5.7801369951098799E-3</v>
      </c>
      <c r="BZ222" s="28">
        <v>0.26117583622293311</v>
      </c>
      <c r="CA222" s="30">
        <v>2.5516601287481427E-2</v>
      </c>
      <c r="CB222" s="28">
        <v>3.6380135386868342</v>
      </c>
      <c r="CC222" s="32">
        <v>0.20632901193667763</v>
      </c>
      <c r="CE222" s="30">
        <f t="shared" si="33"/>
        <v>1.9609278658936169</v>
      </c>
      <c r="CG222" s="55">
        <f t="shared" si="34"/>
        <v>-0.10799999999999943</v>
      </c>
      <c r="CH222" s="50">
        <f t="shared" si="35"/>
        <v>0</v>
      </c>
      <c r="CI222" s="51"/>
      <c r="CJ222" s="51" t="s">
        <v>68</v>
      </c>
      <c r="CK222" s="56">
        <f>AVERAGE(CK206:CK221)</f>
        <v>-3.0369949494948962E-3</v>
      </c>
      <c r="CL222" s="2"/>
      <c r="CM222" s="55">
        <f t="shared" si="36"/>
        <v>0.2038998973916244</v>
      </c>
      <c r="CN222" s="51">
        <f t="shared" si="37"/>
        <v>0</v>
      </c>
      <c r="CO222" s="51"/>
      <c r="CP222" s="51" t="s">
        <v>68</v>
      </c>
      <c r="CQ222" s="56">
        <f>AVERAGE(CQ206:CQ221)</f>
        <v>0.14087801426406288</v>
      </c>
      <c r="CR222" s="2"/>
      <c r="CS222" s="55">
        <f t="shared" si="38"/>
        <v>5.0328635480976214E-3</v>
      </c>
      <c r="CT222" s="51">
        <f t="shared" si="39"/>
        <v>1</v>
      </c>
      <c r="CU222" s="51"/>
      <c r="CV222" s="51" t="s">
        <v>68</v>
      </c>
      <c r="CW222" s="56">
        <f>AVERAGE(CW206:CW221)</f>
        <v>0.34823590411515648</v>
      </c>
      <c r="CX222" s="2"/>
      <c r="CY222" s="55">
        <f t="shared" si="40"/>
        <v>0.26763646062501384</v>
      </c>
      <c r="CZ222" s="51">
        <f t="shared" si="41"/>
        <v>0</v>
      </c>
      <c r="DA222" s="51"/>
      <c r="DB222" s="51" t="s">
        <v>68</v>
      </c>
      <c r="DC222" s="56">
        <f>AVERAGE(DC206:DC221)</f>
        <v>0.10698705478848165</v>
      </c>
      <c r="DD222" s="2"/>
      <c r="DE222" s="55">
        <f t="shared" si="42"/>
        <v>1.0284526154132148</v>
      </c>
      <c r="DF222" s="51">
        <f t="shared" si="43"/>
        <v>0</v>
      </c>
      <c r="DG222" s="51"/>
      <c r="DH222" s="51" t="s">
        <v>68</v>
      </c>
      <c r="DI222" s="56">
        <f>AVERAGE(DI206:DI221)</f>
        <v>0.40975385520532681</v>
      </c>
      <c r="DK222" s="15">
        <v>1.9609278658936169</v>
      </c>
    </row>
    <row r="223" spans="1:115" x14ac:dyDescent="0.3">
      <c r="A223" s="28">
        <v>228</v>
      </c>
      <c r="B223" s="29">
        <v>3.625</v>
      </c>
      <c r="C223" s="30">
        <v>3.75</v>
      </c>
      <c r="D223" s="30">
        <v>1.2857142857142856</v>
      </c>
      <c r="E223" s="31">
        <v>0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1">
        <v>0</v>
      </c>
      <c r="M223" s="32">
        <v>0</v>
      </c>
      <c r="N223" s="30">
        <v>100</v>
      </c>
      <c r="O223" s="30">
        <v>0</v>
      </c>
      <c r="P223" s="30">
        <v>5</v>
      </c>
      <c r="Q223" s="30">
        <v>100</v>
      </c>
      <c r="R223" s="30">
        <v>45</v>
      </c>
      <c r="S223" s="30">
        <v>0</v>
      </c>
      <c r="T223" s="30">
        <v>3.1009029257555607</v>
      </c>
      <c r="U223" s="31">
        <v>200</v>
      </c>
      <c r="V223" s="33">
        <v>0.95</v>
      </c>
      <c r="W223" s="30">
        <v>12.414999999999999</v>
      </c>
      <c r="X223" s="30">
        <v>0.84015875043483723</v>
      </c>
      <c r="Y223" s="30">
        <v>165</v>
      </c>
      <c r="Z223" s="30">
        <v>0</v>
      </c>
      <c r="AA223" s="30">
        <v>0.92475757575757545</v>
      </c>
      <c r="AB223" s="32">
        <v>5.0918712147565897E-3</v>
      </c>
      <c r="AC223" s="28">
        <v>3.213194181076497</v>
      </c>
      <c r="AD223" s="28">
        <v>5.7549619135022885E-2</v>
      </c>
      <c r="AE223" s="28">
        <v>0</v>
      </c>
      <c r="AF223" s="28">
        <v>0</v>
      </c>
      <c r="AG223" s="28">
        <v>0.79848273776153345</v>
      </c>
      <c r="AH223" s="28">
        <v>1.1550783267257735E-2</v>
      </c>
      <c r="AI223" s="28">
        <v>1.9950000000000001</v>
      </c>
      <c r="AJ223" s="28">
        <v>6.9543797760123387E-3</v>
      </c>
      <c r="AK223" s="28">
        <v>0.52498691991358459</v>
      </c>
      <c r="AL223" s="30">
        <v>4.372655374250875E-2</v>
      </c>
      <c r="AM223" s="28">
        <v>3.6581101022731497</v>
      </c>
      <c r="AN223" s="32">
        <v>0.16409220743754724</v>
      </c>
      <c r="AP223" s="28">
        <v>228</v>
      </c>
      <c r="AQ223" s="29">
        <v>3.625</v>
      </c>
      <c r="AR223" s="30">
        <v>3.75</v>
      </c>
      <c r="AS223" s="30">
        <v>1.2857142857142856</v>
      </c>
      <c r="AT223" s="31">
        <v>0</v>
      </c>
      <c r="AU223" s="30">
        <v>0</v>
      </c>
      <c r="AV223" s="30">
        <v>0</v>
      </c>
      <c r="AW223" s="30">
        <v>0</v>
      </c>
      <c r="AX223" s="30">
        <v>0</v>
      </c>
      <c r="AY223" s="30">
        <v>0</v>
      </c>
      <c r="AZ223" s="30">
        <v>0</v>
      </c>
      <c r="BA223" s="31">
        <v>0</v>
      </c>
      <c r="BB223" s="32">
        <v>0</v>
      </c>
      <c r="BC223" s="30">
        <v>100</v>
      </c>
      <c r="BD223" s="30">
        <v>0</v>
      </c>
      <c r="BE223" s="30">
        <v>5</v>
      </c>
      <c r="BF223" s="30">
        <v>0</v>
      </c>
      <c r="BG223" s="30">
        <v>0</v>
      </c>
      <c r="BH223" s="30">
        <v>0</v>
      </c>
      <c r="BI223" s="30">
        <v>3.1009029257555607</v>
      </c>
      <c r="BJ223" s="31">
        <v>200</v>
      </c>
      <c r="BK223" s="33">
        <v>0.95</v>
      </c>
      <c r="BL223" s="30">
        <v>1.825</v>
      </c>
      <c r="BM223" s="30">
        <v>0.2701343209949017</v>
      </c>
      <c r="BN223" s="30">
        <v>165</v>
      </c>
      <c r="BO223" s="30">
        <v>0</v>
      </c>
      <c r="BP223" s="30">
        <v>0.98893939393939434</v>
      </c>
      <c r="BQ223" s="32">
        <v>1.6371777029994057E-3</v>
      </c>
      <c r="BR223" s="28">
        <v>5.4608069216428374</v>
      </c>
      <c r="BS223" s="28">
        <v>0.10993983239584665</v>
      </c>
      <c r="BT223" s="28">
        <v>0</v>
      </c>
      <c r="BU223" s="28">
        <v>0</v>
      </c>
      <c r="BV223" s="28">
        <v>0.56479623880720453</v>
      </c>
      <c r="BW223" s="28">
        <v>1.2274411664770021E-2</v>
      </c>
      <c r="BX223" s="28">
        <v>1.9065296226919366</v>
      </c>
      <c r="BY223" s="28">
        <v>2.7963605992669685E-2</v>
      </c>
      <c r="BZ223" s="28">
        <v>0.26756981990274925</v>
      </c>
      <c r="CA223" s="30">
        <v>2.2676309108548228E-2</v>
      </c>
      <c r="CB223" s="28">
        <v>2.5306297366140198</v>
      </c>
      <c r="CC223" s="32">
        <v>0.12458090639628382</v>
      </c>
      <c r="CE223" s="30">
        <f t="shared" si="33"/>
        <v>2.1957751641341994</v>
      </c>
      <c r="CG223" s="55">
        <f t="shared" si="34"/>
        <v>-6.4181818181818895E-2</v>
      </c>
      <c r="CH223" s="50">
        <f t="shared" si="35"/>
        <v>0</v>
      </c>
      <c r="CI223" s="51"/>
      <c r="CL223" s="2"/>
      <c r="CM223" s="55">
        <f t="shared" si="36"/>
        <v>0.23368649895432891</v>
      </c>
      <c r="CN223" s="51">
        <f t="shared" si="37"/>
        <v>0</v>
      </c>
      <c r="CO223" s="51"/>
      <c r="CR223" s="2"/>
      <c r="CS223" s="55">
        <f t="shared" si="38"/>
        <v>8.8470377308063508E-2</v>
      </c>
      <c r="CT223" s="51">
        <f t="shared" si="39"/>
        <v>0</v>
      </c>
      <c r="CU223" s="51"/>
      <c r="CX223" s="2"/>
      <c r="CY223" s="55">
        <f t="shared" si="40"/>
        <v>0.25741710001083534</v>
      </c>
      <c r="CZ223" s="51">
        <f t="shared" si="41"/>
        <v>0</v>
      </c>
      <c r="DA223" s="51"/>
      <c r="DD223" s="2"/>
      <c r="DE223" s="55">
        <f t="shared" si="42"/>
        <v>1.1274803656591299</v>
      </c>
      <c r="DF223" s="51">
        <f t="shared" si="43"/>
        <v>0</v>
      </c>
      <c r="DG223" s="51"/>
      <c r="DK223" s="15">
        <v>2.1957751641341994</v>
      </c>
    </row>
    <row r="224" spans="1:115" x14ac:dyDescent="0.3">
      <c r="A224" s="28">
        <v>218</v>
      </c>
      <c r="B224" s="29">
        <v>3.625</v>
      </c>
      <c r="C224" s="30">
        <v>1.5833333333333333</v>
      </c>
      <c r="D224" s="30">
        <v>3.5714285714285712</v>
      </c>
      <c r="E224" s="31">
        <v>0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1">
        <v>0</v>
      </c>
      <c r="M224" s="32">
        <v>0</v>
      </c>
      <c r="N224" s="30">
        <v>100</v>
      </c>
      <c r="O224" s="30">
        <v>0</v>
      </c>
      <c r="P224" s="30">
        <v>5</v>
      </c>
      <c r="Q224" s="30">
        <v>100</v>
      </c>
      <c r="R224" s="30">
        <v>45</v>
      </c>
      <c r="S224" s="30">
        <v>0</v>
      </c>
      <c r="T224" s="30">
        <v>3.1009029257555607</v>
      </c>
      <c r="U224" s="31">
        <v>200</v>
      </c>
      <c r="V224" s="33">
        <v>0.95</v>
      </c>
      <c r="W224" s="30">
        <v>3.51</v>
      </c>
      <c r="X224" s="30">
        <v>0.4209902631596073</v>
      </c>
      <c r="Y224" s="30">
        <v>165</v>
      </c>
      <c r="Z224" s="30">
        <v>0</v>
      </c>
      <c r="AA224" s="30">
        <v>0.978727272727273</v>
      </c>
      <c r="AB224" s="32">
        <v>2.5514561403612588E-3</v>
      </c>
      <c r="AC224" s="28">
        <v>4.8350780703778211</v>
      </c>
      <c r="AD224" s="28">
        <v>8.5162389143547082E-2</v>
      </c>
      <c r="AE224" s="28">
        <v>4.278724746324453E-3</v>
      </c>
      <c r="AF224" s="28">
        <v>3.5082036207101878E-3</v>
      </c>
      <c r="AG224" s="28">
        <v>0.83674372875825032</v>
      </c>
      <c r="AH224" s="28">
        <v>1.3705981502603284E-2</v>
      </c>
      <c r="AI224" s="28">
        <v>2.2307818061903784</v>
      </c>
      <c r="AJ224" s="28">
        <v>4.66259062529746E-3</v>
      </c>
      <c r="AK224" s="28">
        <v>0.48979576960062926</v>
      </c>
      <c r="AL224" s="30">
        <v>4.0276806828670519E-2</v>
      </c>
      <c r="AM224" s="28">
        <v>2.851566664033383</v>
      </c>
      <c r="AN224" s="32">
        <v>0.11753324672475043</v>
      </c>
      <c r="AP224" s="28">
        <v>218</v>
      </c>
      <c r="AQ224" s="29">
        <v>3.625</v>
      </c>
      <c r="AR224" s="30">
        <v>1.5833333333333333</v>
      </c>
      <c r="AS224" s="30">
        <v>3.5714285714285712</v>
      </c>
      <c r="AT224" s="31">
        <v>0</v>
      </c>
      <c r="AU224" s="30">
        <v>0</v>
      </c>
      <c r="AV224" s="30">
        <v>0</v>
      </c>
      <c r="AW224" s="30">
        <v>0</v>
      </c>
      <c r="AX224" s="30">
        <v>0</v>
      </c>
      <c r="AY224" s="30">
        <v>0</v>
      </c>
      <c r="AZ224" s="30">
        <v>0</v>
      </c>
      <c r="BA224" s="31">
        <v>0</v>
      </c>
      <c r="BB224" s="32">
        <v>0</v>
      </c>
      <c r="BC224" s="30">
        <v>100</v>
      </c>
      <c r="BD224" s="30">
        <v>0</v>
      </c>
      <c r="BE224" s="30">
        <v>5</v>
      </c>
      <c r="BF224" s="30">
        <v>0</v>
      </c>
      <c r="BG224" s="30">
        <v>0</v>
      </c>
      <c r="BH224" s="30">
        <v>0</v>
      </c>
      <c r="BI224" s="30">
        <v>3.1009029257555607</v>
      </c>
      <c r="BJ224" s="31">
        <v>200</v>
      </c>
      <c r="BK224" s="33">
        <v>0.95</v>
      </c>
      <c r="BL224" s="30">
        <v>0.25</v>
      </c>
      <c r="BM224" s="30">
        <v>9.5578807923860545E-2</v>
      </c>
      <c r="BN224" s="30">
        <v>165</v>
      </c>
      <c r="BO224" s="30">
        <v>0</v>
      </c>
      <c r="BP224" s="30">
        <v>0.99848484848484886</v>
      </c>
      <c r="BQ224" s="32">
        <v>5.792655025688518E-4</v>
      </c>
      <c r="BR224" s="28">
        <v>8.6895207117556748</v>
      </c>
      <c r="BS224" s="28">
        <v>0.16140307977674453</v>
      </c>
      <c r="BT224" s="28">
        <v>1.2363056304350674E-2</v>
      </c>
      <c r="BU224" s="28">
        <v>4.2317540785780467E-3</v>
      </c>
      <c r="BV224" s="28">
        <v>0.59989636872576824</v>
      </c>
      <c r="BW224" s="28">
        <v>1.2767574088845088E-2</v>
      </c>
      <c r="BX224" s="28">
        <v>1.9407936743305243</v>
      </c>
      <c r="BY224" s="28">
        <v>4.2803460305416187E-2</v>
      </c>
      <c r="BZ224" s="28">
        <v>0.29392450843198548</v>
      </c>
      <c r="CA224" s="30">
        <v>2.0286285090034602E-2</v>
      </c>
      <c r="CB224" s="28">
        <v>2.1111897860248106</v>
      </c>
      <c r="CC224" s="32">
        <v>9.573323527601961E-2</v>
      </c>
      <c r="CE224" s="30">
        <f t="shared" si="33"/>
        <v>2.3779743280283547</v>
      </c>
      <c r="CG224" s="55">
        <f t="shared" si="34"/>
        <v>-1.9757575757575863E-2</v>
      </c>
      <c r="CH224" s="50">
        <f t="shared" si="35"/>
        <v>0</v>
      </c>
      <c r="CI224" s="51"/>
      <c r="CL224" s="2"/>
      <c r="CM224" s="55">
        <f t="shared" si="36"/>
        <v>0.23684736003248208</v>
      </c>
      <c r="CN224" s="51">
        <f t="shared" si="37"/>
        <v>0</v>
      </c>
      <c r="CO224" s="51"/>
      <c r="CR224" s="2"/>
      <c r="CS224" s="55">
        <f t="shared" si="38"/>
        <v>0.28998813185985406</v>
      </c>
      <c r="CT224" s="51">
        <f t="shared" si="39"/>
        <v>0</v>
      </c>
      <c r="CU224" s="51"/>
      <c r="CX224" s="2"/>
      <c r="CY224" s="55">
        <f t="shared" si="40"/>
        <v>0.19587126116864378</v>
      </c>
      <c r="CZ224" s="51">
        <f t="shared" si="41"/>
        <v>0</v>
      </c>
      <c r="DA224" s="51"/>
      <c r="DD224" s="2"/>
      <c r="DE224" s="55">
        <f t="shared" si="42"/>
        <v>0.74037687800857244</v>
      </c>
      <c r="DF224" s="51">
        <f t="shared" si="43"/>
        <v>0</v>
      </c>
      <c r="DG224" s="51"/>
      <c r="DK224" s="15">
        <v>2.3779743280283547</v>
      </c>
    </row>
    <row r="225" spans="1:115" x14ac:dyDescent="0.3">
      <c r="A225" s="28">
        <v>234</v>
      </c>
      <c r="B225" s="29">
        <v>3.625</v>
      </c>
      <c r="C225" s="30">
        <v>4.833333333333333</v>
      </c>
      <c r="D225" s="30">
        <v>1.2857142857142856</v>
      </c>
      <c r="E225" s="31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1">
        <v>0</v>
      </c>
      <c r="M225" s="32">
        <v>0</v>
      </c>
      <c r="N225" s="30">
        <v>100</v>
      </c>
      <c r="O225" s="30">
        <v>0</v>
      </c>
      <c r="P225" s="30">
        <v>5</v>
      </c>
      <c r="Q225" s="30">
        <v>100</v>
      </c>
      <c r="R225" s="30">
        <v>45</v>
      </c>
      <c r="S225" s="30">
        <v>0</v>
      </c>
      <c r="T225" s="30">
        <v>3.1009029257555607</v>
      </c>
      <c r="U225" s="31">
        <v>200</v>
      </c>
      <c r="V225" s="33">
        <v>0.95</v>
      </c>
      <c r="W225" s="30">
        <v>3.895</v>
      </c>
      <c r="X225" s="30">
        <v>0.44915296828698659</v>
      </c>
      <c r="Y225" s="30">
        <v>165</v>
      </c>
      <c r="Z225" s="30">
        <v>0</v>
      </c>
      <c r="AA225" s="30">
        <v>0.9763939393939397</v>
      </c>
      <c r="AB225" s="32">
        <v>2.722139201739312E-3</v>
      </c>
      <c r="AC225" s="28">
        <v>4.8038967951697398</v>
      </c>
      <c r="AD225" s="28">
        <v>9.0440136393294152E-2</v>
      </c>
      <c r="AE225" s="28">
        <v>2.9702080319412251E-3</v>
      </c>
      <c r="AF225" s="28">
        <v>2.6071483933688233E-3</v>
      </c>
      <c r="AG225" s="28">
        <v>0.84399229590722213</v>
      </c>
      <c r="AH225" s="28">
        <v>1.4362207265018977E-2</v>
      </c>
      <c r="AI225" s="28">
        <v>2.2240903691592933</v>
      </c>
      <c r="AJ225" s="28">
        <v>8.6999753990241024E-3</v>
      </c>
      <c r="AK225" s="28">
        <v>0.5561824456380754</v>
      </c>
      <c r="AL225" s="30">
        <v>4.3811394239699493E-2</v>
      </c>
      <c r="AM225" s="28">
        <v>2.8713169580496043</v>
      </c>
      <c r="AN225" s="32">
        <v>0.12669491252921866</v>
      </c>
      <c r="AP225" s="28">
        <v>234</v>
      </c>
      <c r="AQ225" s="29">
        <v>3.625</v>
      </c>
      <c r="AR225" s="30">
        <v>4.833333333333333</v>
      </c>
      <c r="AS225" s="30">
        <v>1.2857142857142856</v>
      </c>
      <c r="AT225" s="31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1">
        <v>0</v>
      </c>
      <c r="BB225" s="32">
        <v>0</v>
      </c>
      <c r="BC225" s="30">
        <v>100</v>
      </c>
      <c r="BD225" s="30">
        <v>0</v>
      </c>
      <c r="BE225" s="30">
        <v>5</v>
      </c>
      <c r="BF225" s="30">
        <v>0</v>
      </c>
      <c r="BG225" s="30">
        <v>0</v>
      </c>
      <c r="BH225" s="30">
        <v>0</v>
      </c>
      <c r="BI225" s="30">
        <v>3.1009029257555607</v>
      </c>
      <c r="BJ225" s="31">
        <v>200</v>
      </c>
      <c r="BK225" s="33">
        <v>0.95</v>
      </c>
      <c r="BL225" s="30">
        <v>0.23499999999999999</v>
      </c>
      <c r="BM225" s="30">
        <v>9.4785843351579815E-2</v>
      </c>
      <c r="BN225" s="30">
        <v>165</v>
      </c>
      <c r="BO225" s="30">
        <v>0</v>
      </c>
      <c r="BP225" s="30">
        <v>0.99857575757575789</v>
      </c>
      <c r="BQ225" s="32">
        <v>5.7445965667624022E-4</v>
      </c>
      <c r="BR225" s="28">
        <v>8.6939014263177654</v>
      </c>
      <c r="BS225" s="28">
        <v>0.16390839725681378</v>
      </c>
      <c r="BT225" s="28">
        <v>1.4635308675724608E-2</v>
      </c>
      <c r="BU225" s="28">
        <v>4.5770933390465252E-3</v>
      </c>
      <c r="BV225" s="28">
        <v>0.60579781000507305</v>
      </c>
      <c r="BW225" s="28">
        <v>1.3356509896072611E-2</v>
      </c>
      <c r="BX225" s="28">
        <v>1.9162100551299548</v>
      </c>
      <c r="BY225" s="28">
        <v>4.5255848966978887E-2</v>
      </c>
      <c r="BZ225" s="28">
        <v>0.28199792731514728</v>
      </c>
      <c r="CA225" s="30">
        <v>2.1968429622146308E-2</v>
      </c>
      <c r="CB225" s="28">
        <v>2.0413231726511443</v>
      </c>
      <c r="CC225" s="32">
        <v>7.9497875494837861E-2</v>
      </c>
      <c r="CE225" s="30">
        <f t="shared" si="33"/>
        <v>2.4928469095164494</v>
      </c>
      <c r="CG225" s="55">
        <f t="shared" si="34"/>
        <v>-2.2181818181818191E-2</v>
      </c>
      <c r="CH225" s="50">
        <f t="shared" si="35"/>
        <v>0</v>
      </c>
      <c r="CI225" s="51"/>
      <c r="CL225" s="2"/>
      <c r="CM225" s="55">
        <f t="shared" si="36"/>
        <v>0.23819448590214909</v>
      </c>
      <c r="CN225" s="51">
        <f t="shared" si="37"/>
        <v>0</v>
      </c>
      <c r="CO225" s="51"/>
      <c r="CR225" s="2"/>
      <c r="CS225" s="55">
        <f t="shared" si="38"/>
        <v>0.30788031402933846</v>
      </c>
      <c r="CT225" s="51">
        <f t="shared" si="39"/>
        <v>0</v>
      </c>
      <c r="CU225" s="51"/>
      <c r="CX225" s="2"/>
      <c r="CY225" s="55">
        <f t="shared" si="40"/>
        <v>0.27418451832292812</v>
      </c>
      <c r="CZ225" s="51">
        <f t="shared" si="41"/>
        <v>0</v>
      </c>
      <c r="DA225" s="51"/>
      <c r="DD225" s="2"/>
      <c r="DE225" s="55">
        <f t="shared" si="42"/>
        <v>0.82999378539846003</v>
      </c>
      <c r="DF225" s="51">
        <f t="shared" si="43"/>
        <v>0</v>
      </c>
      <c r="DG225" s="51"/>
      <c r="DK225" s="15">
        <v>2.4928469095164494</v>
      </c>
    </row>
    <row r="226" spans="1:115" x14ac:dyDescent="0.3">
      <c r="A226" s="28">
        <v>223</v>
      </c>
      <c r="B226" s="29">
        <v>3.625</v>
      </c>
      <c r="C226" s="30">
        <v>2.6666666666666665</v>
      </c>
      <c r="D226" s="30">
        <v>2.4285714285714284</v>
      </c>
      <c r="E226" s="31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1">
        <v>0</v>
      </c>
      <c r="M226" s="32">
        <v>0</v>
      </c>
      <c r="N226" s="30">
        <v>100</v>
      </c>
      <c r="O226" s="30">
        <v>0</v>
      </c>
      <c r="P226" s="30">
        <v>5</v>
      </c>
      <c r="Q226" s="30">
        <v>100</v>
      </c>
      <c r="R226" s="30">
        <v>45</v>
      </c>
      <c r="S226" s="30">
        <v>0</v>
      </c>
      <c r="T226" s="30">
        <v>3.1009029257555607</v>
      </c>
      <c r="U226" s="31">
        <v>200</v>
      </c>
      <c r="V226" s="33">
        <v>0.95</v>
      </c>
      <c r="W226" s="30">
        <v>3.48</v>
      </c>
      <c r="X226" s="30">
        <v>0.42283590291843953</v>
      </c>
      <c r="Y226" s="30">
        <v>165</v>
      </c>
      <c r="Z226" s="30">
        <v>0</v>
      </c>
      <c r="AA226" s="30">
        <v>0.97890909090909095</v>
      </c>
      <c r="AB226" s="32">
        <v>2.5626418358693287E-3</v>
      </c>
      <c r="AC226" s="28">
        <v>4.8975070504932958</v>
      </c>
      <c r="AD226" s="28">
        <v>8.9449994903552085E-2</v>
      </c>
      <c r="AE226" s="28">
        <v>2.6428571428571777E-3</v>
      </c>
      <c r="AF226" s="28">
        <v>2.6119761651364126E-3</v>
      </c>
      <c r="AG226" s="28">
        <v>0.82516482081398734</v>
      </c>
      <c r="AH226" s="28">
        <v>1.4033587154146113E-2</v>
      </c>
      <c r="AI226" s="28">
        <v>2.224125802979823</v>
      </c>
      <c r="AJ226" s="28">
        <v>6.692619537855958E-3</v>
      </c>
      <c r="AK226" s="28">
        <v>0.55192733380465075</v>
      </c>
      <c r="AL226" s="30">
        <v>4.6486680926733401E-2</v>
      </c>
      <c r="AM226" s="28">
        <v>2.8468207668588716</v>
      </c>
      <c r="AN226" s="32">
        <v>0.11957033242729008</v>
      </c>
      <c r="AP226" s="28">
        <v>223</v>
      </c>
      <c r="AQ226" s="29">
        <v>3.625</v>
      </c>
      <c r="AR226" s="30">
        <v>2.6666666666666665</v>
      </c>
      <c r="AS226" s="30">
        <v>2.4285714285714284</v>
      </c>
      <c r="AT226" s="31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0</v>
      </c>
      <c r="AZ226" s="30">
        <v>0</v>
      </c>
      <c r="BA226" s="31">
        <v>0</v>
      </c>
      <c r="BB226" s="32">
        <v>0</v>
      </c>
      <c r="BC226" s="30">
        <v>100</v>
      </c>
      <c r="BD226" s="30">
        <v>0</v>
      </c>
      <c r="BE226" s="30">
        <v>5</v>
      </c>
      <c r="BF226" s="30">
        <v>0</v>
      </c>
      <c r="BG226" s="30">
        <v>0</v>
      </c>
      <c r="BH226" s="30">
        <v>0</v>
      </c>
      <c r="BI226" s="30">
        <v>3.1009029257555607</v>
      </c>
      <c r="BJ226" s="31">
        <v>200</v>
      </c>
      <c r="BK226" s="33">
        <v>0.95</v>
      </c>
      <c r="BL226" s="30">
        <v>0.29499999999999998</v>
      </c>
      <c r="BM226" s="30">
        <v>0.10253021052929698</v>
      </c>
      <c r="BN226" s="30">
        <v>165</v>
      </c>
      <c r="BO226" s="30">
        <v>0</v>
      </c>
      <c r="BP226" s="30">
        <v>0.99821212121212155</v>
      </c>
      <c r="BQ226" s="32">
        <v>6.2139521532907321E-4</v>
      </c>
      <c r="BR226" s="28">
        <v>8.6680550635580875</v>
      </c>
      <c r="BS226" s="28">
        <v>0.16830002448282561</v>
      </c>
      <c r="BT226" s="28">
        <v>1.3202614534914359E-2</v>
      </c>
      <c r="BU226" s="28">
        <v>4.1071496877403595E-3</v>
      </c>
      <c r="BV226" s="28">
        <v>0.60574549534939015</v>
      </c>
      <c r="BW226" s="28">
        <v>1.3572198827341824E-2</v>
      </c>
      <c r="BX226" s="28">
        <v>1.9174447913324568</v>
      </c>
      <c r="BY226" s="28">
        <v>4.493098558709948E-2</v>
      </c>
      <c r="BZ226" s="28">
        <v>0.27118804507056354</v>
      </c>
      <c r="CA226" s="30">
        <v>1.8626632997860156E-2</v>
      </c>
      <c r="CB226" s="28">
        <v>2.1215755656707826</v>
      </c>
      <c r="CC226" s="32">
        <v>0.10022940615477947</v>
      </c>
      <c r="CE226" s="30">
        <f t="shared" si="33"/>
        <v>2.5448360411214068</v>
      </c>
      <c r="CG226" s="55">
        <f t="shared" si="34"/>
        <v>-1.9303030303030599E-2</v>
      </c>
      <c r="CH226" s="50">
        <f t="shared" si="35"/>
        <v>0</v>
      </c>
      <c r="CI226" s="51"/>
      <c r="CL226" s="2"/>
      <c r="CM226" s="55">
        <f t="shared" si="36"/>
        <v>0.21941932546459719</v>
      </c>
      <c r="CN226" s="51">
        <f t="shared" si="37"/>
        <v>0</v>
      </c>
      <c r="CO226" s="51"/>
      <c r="CR226" s="2"/>
      <c r="CS226" s="55">
        <f t="shared" si="38"/>
        <v>0.30668101164736616</v>
      </c>
      <c r="CT226" s="51">
        <f t="shared" si="39"/>
        <v>0</v>
      </c>
      <c r="CU226" s="51"/>
      <c r="CX226" s="2"/>
      <c r="CY226" s="55">
        <f t="shared" si="40"/>
        <v>0.28073928873408721</v>
      </c>
      <c r="CZ226" s="51">
        <f t="shared" si="41"/>
        <v>0</v>
      </c>
      <c r="DA226" s="51"/>
      <c r="DD226" s="2"/>
      <c r="DE226" s="55">
        <f t="shared" si="42"/>
        <v>0.72524520118808899</v>
      </c>
      <c r="DF226" s="51">
        <f t="shared" si="43"/>
        <v>0</v>
      </c>
      <c r="DG226" s="51"/>
      <c r="DK226" s="15">
        <v>2.5448360411214068</v>
      </c>
    </row>
    <row r="227" spans="1:115" x14ac:dyDescent="0.3">
      <c r="A227" s="28">
        <v>219</v>
      </c>
      <c r="B227" s="29">
        <v>3.625</v>
      </c>
      <c r="C227" s="30">
        <v>1.5833333333333333</v>
      </c>
      <c r="D227" s="30">
        <v>4.7142857142857135</v>
      </c>
      <c r="E227" s="31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1">
        <v>0</v>
      </c>
      <c r="M227" s="32">
        <v>0</v>
      </c>
      <c r="N227" s="30">
        <v>100</v>
      </c>
      <c r="O227" s="30">
        <v>0</v>
      </c>
      <c r="P227" s="30">
        <v>5</v>
      </c>
      <c r="Q227" s="30">
        <v>100</v>
      </c>
      <c r="R227" s="30">
        <v>45</v>
      </c>
      <c r="S227" s="30">
        <v>0</v>
      </c>
      <c r="T227" s="30">
        <v>3.1009029257555607</v>
      </c>
      <c r="U227" s="31">
        <v>200</v>
      </c>
      <c r="V227" s="33">
        <v>0.95</v>
      </c>
      <c r="W227" s="30">
        <v>3.7650000000000001</v>
      </c>
      <c r="X227" s="30">
        <v>0.44797240914504627</v>
      </c>
      <c r="Y227" s="30">
        <v>165</v>
      </c>
      <c r="Z227" s="30">
        <v>0</v>
      </c>
      <c r="AA227" s="30">
        <v>0.97718181818181959</v>
      </c>
      <c r="AB227" s="32">
        <v>2.7149842978487662E-3</v>
      </c>
      <c r="AC227" s="28">
        <v>4.8185035007312944</v>
      </c>
      <c r="AD227" s="28">
        <v>8.78594757334131E-2</v>
      </c>
      <c r="AE227" s="28">
        <v>2.3115079365079792E-3</v>
      </c>
      <c r="AF227" s="28">
        <v>2.3023660838936131E-3</v>
      </c>
      <c r="AG227" s="28">
        <v>0.82894099315432057</v>
      </c>
      <c r="AH227" s="28">
        <v>1.4284068839465361E-2</v>
      </c>
      <c r="AI227" s="28">
        <v>2.2239944005567218</v>
      </c>
      <c r="AJ227" s="28">
        <v>9.4223435342040036E-3</v>
      </c>
      <c r="AK227" s="28">
        <v>0.53003282311014044</v>
      </c>
      <c r="AL227" s="30">
        <v>4.7187720241736064E-2</v>
      </c>
      <c r="AM227" s="28">
        <v>2.9080931505373804</v>
      </c>
      <c r="AN227" s="32">
        <v>0.13570036945763461</v>
      </c>
      <c r="AP227" s="28">
        <v>219</v>
      </c>
      <c r="AQ227" s="29">
        <v>3.625</v>
      </c>
      <c r="AR227" s="30">
        <v>1.5833333333333333</v>
      </c>
      <c r="AS227" s="30">
        <v>4.7142857142857135</v>
      </c>
      <c r="AT227" s="31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0</v>
      </c>
      <c r="AZ227" s="30">
        <v>0</v>
      </c>
      <c r="BA227" s="31">
        <v>0</v>
      </c>
      <c r="BB227" s="32">
        <v>0</v>
      </c>
      <c r="BC227" s="30">
        <v>100</v>
      </c>
      <c r="BD227" s="30">
        <v>0</v>
      </c>
      <c r="BE227" s="30">
        <v>5</v>
      </c>
      <c r="BF227" s="30">
        <v>0</v>
      </c>
      <c r="BG227" s="30">
        <v>0</v>
      </c>
      <c r="BH227" s="30">
        <v>0</v>
      </c>
      <c r="BI227" s="30">
        <v>3.1009029257555607</v>
      </c>
      <c r="BJ227" s="31">
        <v>200</v>
      </c>
      <c r="BK227" s="33">
        <v>0.95</v>
      </c>
      <c r="BL227" s="30">
        <v>0.40500000000000003</v>
      </c>
      <c r="BM227" s="30">
        <v>0.13774467734688167</v>
      </c>
      <c r="BN227" s="30">
        <v>165</v>
      </c>
      <c r="BO227" s="30">
        <v>0</v>
      </c>
      <c r="BP227" s="30">
        <v>0.99754545454545507</v>
      </c>
      <c r="BQ227" s="32">
        <v>8.3481622634473858E-4</v>
      </c>
      <c r="BR227" s="28">
        <v>8.5883065677619026</v>
      </c>
      <c r="BS227" s="28">
        <v>0.16656818356997391</v>
      </c>
      <c r="BT227" s="28">
        <v>1.6737384950913408E-2</v>
      </c>
      <c r="BU227" s="28">
        <v>4.7841330670679661E-3</v>
      </c>
      <c r="BV227" s="28">
        <v>0.60807582770734692</v>
      </c>
      <c r="BW227" s="28">
        <v>1.3845653187596115E-2</v>
      </c>
      <c r="BX227" s="28">
        <v>1.9285161601022682</v>
      </c>
      <c r="BY227" s="28">
        <v>4.0285486378995025E-2</v>
      </c>
      <c r="BZ227" s="28">
        <v>0.27989066033084919</v>
      </c>
      <c r="CA227" s="30">
        <v>2.1805819362532012E-2</v>
      </c>
      <c r="CB227" s="28">
        <v>2.2310496469956456</v>
      </c>
      <c r="CC227" s="32">
        <v>0.13301783025423736</v>
      </c>
      <c r="CE227" s="30">
        <f t="shared" si="33"/>
        <v>2.7320844998436109</v>
      </c>
      <c r="CG227" s="55">
        <f t="shared" si="34"/>
        <v>-2.0363636363635473E-2</v>
      </c>
      <c r="CH227" s="50">
        <f t="shared" si="35"/>
        <v>0</v>
      </c>
      <c r="CI227" s="51"/>
      <c r="CL227" s="2"/>
      <c r="CM227" s="55">
        <f t="shared" si="36"/>
        <v>0.22086516544697365</v>
      </c>
      <c r="CN227" s="51">
        <f t="shared" si="37"/>
        <v>0</v>
      </c>
      <c r="CO227" s="51"/>
      <c r="CR227" s="2"/>
      <c r="CS227" s="55">
        <f t="shared" si="38"/>
        <v>0.29547824045445359</v>
      </c>
      <c r="CT227" s="51">
        <f t="shared" si="39"/>
        <v>0</v>
      </c>
      <c r="CU227" s="51"/>
      <c r="CX227" s="2"/>
      <c r="CY227" s="55">
        <f t="shared" si="40"/>
        <v>0.25014216277929124</v>
      </c>
      <c r="CZ227" s="51">
        <f t="shared" si="41"/>
        <v>0</v>
      </c>
      <c r="DA227" s="51"/>
      <c r="DD227" s="2"/>
      <c r="DE227" s="55">
        <f t="shared" si="42"/>
        <v>0.67704350354173481</v>
      </c>
      <c r="DF227" s="51">
        <f t="shared" si="43"/>
        <v>0</v>
      </c>
      <c r="DG227" s="51"/>
      <c r="DK227" s="15">
        <v>2.7320844998436109</v>
      </c>
    </row>
    <row r="228" spans="1:115" x14ac:dyDescent="0.3">
      <c r="A228" s="28">
        <v>240</v>
      </c>
      <c r="B228" s="29">
        <v>3.625</v>
      </c>
      <c r="C228" s="30">
        <v>5.9166666666666661</v>
      </c>
      <c r="D228" s="30">
        <v>1.2857142857142856</v>
      </c>
      <c r="E228" s="31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1">
        <v>0</v>
      </c>
      <c r="M228" s="32">
        <v>0</v>
      </c>
      <c r="N228" s="30">
        <v>100</v>
      </c>
      <c r="O228" s="30">
        <v>0</v>
      </c>
      <c r="P228" s="30">
        <v>5</v>
      </c>
      <c r="Q228" s="30">
        <v>100</v>
      </c>
      <c r="R228" s="30">
        <v>45</v>
      </c>
      <c r="S228" s="30">
        <v>0</v>
      </c>
      <c r="T228" s="30">
        <v>3.1009029257555607</v>
      </c>
      <c r="U228" s="31">
        <v>200</v>
      </c>
      <c r="V228" s="33">
        <v>0.95</v>
      </c>
      <c r="W228" s="30">
        <v>3.91</v>
      </c>
      <c r="X228" s="30">
        <v>0.45279109112494392</v>
      </c>
      <c r="Y228" s="30">
        <v>165</v>
      </c>
      <c r="Z228" s="30">
        <v>0</v>
      </c>
      <c r="AA228" s="30">
        <v>0.97630303030303078</v>
      </c>
      <c r="AB228" s="32">
        <v>2.7441884310602654E-3</v>
      </c>
      <c r="AC228" s="28">
        <v>4.7904973730176428</v>
      </c>
      <c r="AD228" s="28">
        <v>9.2232284499243394E-2</v>
      </c>
      <c r="AE228" s="28">
        <v>4.9467893217893886E-3</v>
      </c>
      <c r="AF228" s="28">
        <v>3.2712001116709929E-3</v>
      </c>
      <c r="AG228" s="28">
        <v>0.84237647159267337</v>
      </c>
      <c r="AH228" s="28">
        <v>1.4631392300343528E-2</v>
      </c>
      <c r="AI228" s="28">
        <v>2.2322609837316314</v>
      </c>
      <c r="AJ228" s="28">
        <v>3.855979705209284E-3</v>
      </c>
      <c r="AK228" s="28">
        <v>0.54845642260859784</v>
      </c>
      <c r="AL228" s="30">
        <v>4.6193956512417297E-2</v>
      </c>
      <c r="AM228" s="28">
        <v>2.9499302796102023</v>
      </c>
      <c r="AN228" s="32">
        <v>0.13924567380001171</v>
      </c>
      <c r="AP228" s="28">
        <v>240</v>
      </c>
      <c r="AQ228" s="29">
        <v>3.625</v>
      </c>
      <c r="AR228" s="30">
        <v>5.9166666666666661</v>
      </c>
      <c r="AS228" s="30">
        <v>1.2857142857142856</v>
      </c>
      <c r="AT228" s="31">
        <v>0</v>
      </c>
      <c r="AU228" s="30">
        <v>0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1">
        <v>0</v>
      </c>
      <c r="BB228" s="32">
        <v>0</v>
      </c>
      <c r="BC228" s="30">
        <v>100</v>
      </c>
      <c r="BD228" s="30">
        <v>0</v>
      </c>
      <c r="BE228" s="30">
        <v>5</v>
      </c>
      <c r="BF228" s="30">
        <v>0</v>
      </c>
      <c r="BG228" s="30">
        <v>0</v>
      </c>
      <c r="BH228" s="30">
        <v>0</v>
      </c>
      <c r="BI228" s="30">
        <v>3.1009029257555607</v>
      </c>
      <c r="BJ228" s="31">
        <v>200</v>
      </c>
      <c r="BK228" s="33">
        <v>0.95</v>
      </c>
      <c r="BL228" s="30">
        <v>0.24</v>
      </c>
      <c r="BM228" s="30">
        <v>8.6442982718368561E-2</v>
      </c>
      <c r="BN228" s="30">
        <v>165</v>
      </c>
      <c r="BO228" s="30">
        <v>0</v>
      </c>
      <c r="BP228" s="30">
        <v>0.99854545454545485</v>
      </c>
      <c r="BQ228" s="32">
        <v>5.2389686495981106E-4</v>
      </c>
      <c r="BR228" s="28">
        <v>8.5514681820294598</v>
      </c>
      <c r="BS228" s="28">
        <v>0.16333067930174883</v>
      </c>
      <c r="BT228" s="28">
        <v>1.3612117046608738E-2</v>
      </c>
      <c r="BU228" s="28">
        <v>4.4549190932793217E-3</v>
      </c>
      <c r="BV228" s="28">
        <v>0.61672641511540327</v>
      </c>
      <c r="BW228" s="28">
        <v>1.3772373176195566E-2</v>
      </c>
      <c r="BX228" s="28">
        <v>1.9207131510515467</v>
      </c>
      <c r="BY228" s="28">
        <v>4.2085744727259629E-2</v>
      </c>
      <c r="BZ228" s="28">
        <v>0.27466512605595211</v>
      </c>
      <c r="CA228" s="30">
        <v>2.0207622582834844E-2</v>
      </c>
      <c r="CB228" s="28">
        <v>2.0962837559926593</v>
      </c>
      <c r="CC228" s="32">
        <v>8.8696462467706752E-2</v>
      </c>
      <c r="CE228" s="30">
        <f t="shared" si="33"/>
        <v>2.7581049394725459</v>
      </c>
      <c r="CG228" s="55">
        <f t="shared" si="34"/>
        <v>-2.2242424242424064E-2</v>
      </c>
      <c r="CH228" s="50">
        <f t="shared" si="35"/>
        <v>0</v>
      </c>
      <c r="CI228" s="51"/>
      <c r="CL228" s="2"/>
      <c r="CM228" s="55">
        <f t="shared" si="36"/>
        <v>0.2256500564772701</v>
      </c>
      <c r="CN228" s="51">
        <f t="shared" si="37"/>
        <v>0</v>
      </c>
      <c r="CO228" s="51"/>
      <c r="CR228" s="2"/>
      <c r="CS228" s="55">
        <f t="shared" si="38"/>
        <v>0.31154783268008468</v>
      </c>
      <c r="CT228" s="51">
        <f t="shared" si="39"/>
        <v>0</v>
      </c>
      <c r="CU228" s="51"/>
      <c r="CX228" s="2"/>
      <c r="CY228" s="55">
        <f t="shared" si="40"/>
        <v>0.27379129655264572</v>
      </c>
      <c r="CZ228" s="51">
        <f t="shared" si="41"/>
        <v>0</v>
      </c>
      <c r="DA228" s="51"/>
      <c r="DD228" s="2"/>
      <c r="DE228" s="55">
        <f t="shared" si="42"/>
        <v>0.85364652361754301</v>
      </c>
      <c r="DF228" s="51">
        <f t="shared" si="43"/>
        <v>0</v>
      </c>
      <c r="DG228" s="51"/>
      <c r="DK228" s="15">
        <v>2.7581049394725459</v>
      </c>
    </row>
    <row r="229" spans="1:115" x14ac:dyDescent="0.3">
      <c r="A229" s="28">
        <v>247</v>
      </c>
      <c r="B229" s="29">
        <v>3.625</v>
      </c>
      <c r="C229" s="30">
        <v>6.9999999999999991</v>
      </c>
      <c r="D229" s="30">
        <v>1.2857142857142856</v>
      </c>
      <c r="E229" s="31">
        <v>0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1">
        <v>0</v>
      </c>
      <c r="M229" s="32">
        <v>0</v>
      </c>
      <c r="N229" s="30">
        <v>100</v>
      </c>
      <c r="O229" s="30">
        <v>0</v>
      </c>
      <c r="P229" s="30">
        <v>5</v>
      </c>
      <c r="Q229" s="30">
        <v>100</v>
      </c>
      <c r="R229" s="30">
        <v>45</v>
      </c>
      <c r="S229" s="30">
        <v>0</v>
      </c>
      <c r="T229" s="30">
        <v>3.1009029257555607</v>
      </c>
      <c r="U229" s="31">
        <v>200</v>
      </c>
      <c r="V229" s="33">
        <v>0.95</v>
      </c>
      <c r="W229" s="30">
        <v>1.32</v>
      </c>
      <c r="X229" s="30">
        <v>0.22874080843228303</v>
      </c>
      <c r="Y229" s="30">
        <v>165</v>
      </c>
      <c r="Z229" s="30">
        <v>0</v>
      </c>
      <c r="AA229" s="30">
        <v>0.99200000000000077</v>
      </c>
      <c r="AB229" s="32">
        <v>1.386307929892626E-3</v>
      </c>
      <c r="AC229" s="28">
        <v>6.395152930605323</v>
      </c>
      <c r="AD229" s="28">
        <v>0.10298839832799601</v>
      </c>
      <c r="AE229" s="28">
        <v>2.2258604856698241E-2</v>
      </c>
      <c r="AF229" s="28">
        <v>6.3408792484578591E-3</v>
      </c>
      <c r="AG229" s="28">
        <v>0.92042295175870181</v>
      </c>
      <c r="AH229" s="28">
        <v>1.5938219683286917E-2</v>
      </c>
      <c r="AI229" s="28">
        <v>2.7952869788368271</v>
      </c>
      <c r="AJ229" s="28">
        <v>3.9682640071738343E-2</v>
      </c>
      <c r="AK229" s="28">
        <v>0.56765913403080481</v>
      </c>
      <c r="AL229" s="30">
        <v>4.7019312169364787E-2</v>
      </c>
      <c r="AM229" s="28">
        <v>2.9509410866696975</v>
      </c>
      <c r="AN229" s="32">
        <v>7.1022875531493432E-2</v>
      </c>
      <c r="AP229" s="28">
        <v>247</v>
      </c>
      <c r="AQ229" s="29">
        <v>3.625</v>
      </c>
      <c r="AR229" s="30">
        <v>6.9999999999999991</v>
      </c>
      <c r="AS229" s="30">
        <v>1.2857142857142856</v>
      </c>
      <c r="AT229" s="31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1">
        <v>0</v>
      </c>
      <c r="BB229" s="32">
        <v>0</v>
      </c>
      <c r="BC229" s="30">
        <v>100</v>
      </c>
      <c r="BD229" s="30">
        <v>0</v>
      </c>
      <c r="BE229" s="30">
        <v>5</v>
      </c>
      <c r="BF229" s="30">
        <v>0</v>
      </c>
      <c r="BG229" s="30">
        <v>0</v>
      </c>
      <c r="BH229" s="30">
        <v>0</v>
      </c>
      <c r="BI229" s="30">
        <v>3.1009029257555607</v>
      </c>
      <c r="BJ229" s="31">
        <v>200</v>
      </c>
      <c r="BK229" s="33">
        <v>0.95</v>
      </c>
      <c r="BL229" s="30">
        <v>3.5000000000000003E-2</v>
      </c>
      <c r="BM229" s="30">
        <v>2.9247172015381736E-2</v>
      </c>
      <c r="BN229" s="30">
        <v>165</v>
      </c>
      <c r="BO229" s="30">
        <v>0</v>
      </c>
      <c r="BP229" s="30">
        <v>0.99978787878787889</v>
      </c>
      <c r="BQ229" s="32">
        <v>1.7725558797201043E-4</v>
      </c>
      <c r="BR229" s="28">
        <v>11.486115658681689</v>
      </c>
      <c r="BS229" s="28">
        <v>0.21650940118244963</v>
      </c>
      <c r="BT229" s="28">
        <v>5.8414273203920848E-2</v>
      </c>
      <c r="BU229" s="28">
        <v>7.6840420873678667E-3</v>
      </c>
      <c r="BV229" s="28">
        <v>0.7311772448116669</v>
      </c>
      <c r="BW229" s="28">
        <v>1.7104152550962252E-2</v>
      </c>
      <c r="BX229" s="28">
        <v>2.0761295432248796</v>
      </c>
      <c r="BY229" s="28">
        <v>4.8862143612741438E-2</v>
      </c>
      <c r="BZ229" s="28">
        <v>0.37438278341515985</v>
      </c>
      <c r="CA229" s="30">
        <v>2.3526416895401622E-2</v>
      </c>
      <c r="CB229" s="28">
        <v>2.0911597742824894</v>
      </c>
      <c r="CC229" s="32">
        <v>5.4953978200693615E-2</v>
      </c>
      <c r="CE229" s="30">
        <f t="shared" si="33"/>
        <v>2.9999999999999996</v>
      </c>
      <c r="CG229" s="55">
        <f t="shared" si="34"/>
        <v>-7.7878787878781219E-3</v>
      </c>
      <c r="CH229" s="50">
        <f t="shared" si="35"/>
        <v>0</v>
      </c>
      <c r="CI229" s="51"/>
      <c r="CL229" s="2"/>
      <c r="CM229" s="55">
        <f t="shared" si="36"/>
        <v>0.18924570694703491</v>
      </c>
      <c r="CN229" s="51">
        <f t="shared" si="37"/>
        <v>0</v>
      </c>
      <c r="CO229" s="51"/>
      <c r="CR229" s="2"/>
      <c r="CS229" s="55">
        <f t="shared" si="38"/>
        <v>0.71915743561194745</v>
      </c>
      <c r="CT229" s="51">
        <f t="shared" si="39"/>
        <v>0</v>
      </c>
      <c r="CU229" s="51"/>
      <c r="CX229" s="2"/>
      <c r="CY229" s="55">
        <f t="shared" si="40"/>
        <v>0.19327635061564497</v>
      </c>
      <c r="CZ229" s="51">
        <f t="shared" si="41"/>
        <v>0</v>
      </c>
      <c r="DA229" s="51"/>
      <c r="DD229" s="2"/>
      <c r="DE229" s="55">
        <f t="shared" si="42"/>
        <v>0.85978131238720801</v>
      </c>
      <c r="DF229" s="51">
        <f t="shared" si="43"/>
        <v>0</v>
      </c>
      <c r="DG229" s="51"/>
      <c r="DK229" s="15">
        <v>2.9999999999999996</v>
      </c>
    </row>
    <row r="230" spans="1:115" x14ac:dyDescent="0.3">
      <c r="A230" s="28">
        <v>229</v>
      </c>
      <c r="B230" s="29">
        <v>3.625</v>
      </c>
      <c r="C230" s="30">
        <v>3.75</v>
      </c>
      <c r="D230" s="30">
        <v>2.4285714285714284</v>
      </c>
      <c r="E230" s="31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1">
        <v>0</v>
      </c>
      <c r="M230" s="32">
        <v>0</v>
      </c>
      <c r="N230" s="30">
        <v>100</v>
      </c>
      <c r="O230" s="30">
        <v>0</v>
      </c>
      <c r="P230" s="30">
        <v>5</v>
      </c>
      <c r="Q230" s="30">
        <v>100</v>
      </c>
      <c r="R230" s="30">
        <v>45</v>
      </c>
      <c r="S230" s="30">
        <v>0</v>
      </c>
      <c r="T230" s="30">
        <v>3.1009029257555607</v>
      </c>
      <c r="U230" s="31">
        <v>200</v>
      </c>
      <c r="V230" s="33">
        <v>0.95</v>
      </c>
      <c r="W230" s="30">
        <v>1.1399999999999999</v>
      </c>
      <c r="X230" s="30">
        <v>0.20162492765435311</v>
      </c>
      <c r="Y230" s="30">
        <v>165</v>
      </c>
      <c r="Z230" s="30">
        <v>0</v>
      </c>
      <c r="AA230" s="30">
        <v>0.99309090909091025</v>
      </c>
      <c r="AB230" s="32">
        <v>1.2219692585112314E-3</v>
      </c>
      <c r="AC230" s="28">
        <v>6.3367671294726646</v>
      </c>
      <c r="AD230" s="28">
        <v>0.10731804303440394</v>
      </c>
      <c r="AE230" s="28">
        <v>2.1187583056555902E-2</v>
      </c>
      <c r="AF230" s="28">
        <v>6.3382514476682354E-3</v>
      </c>
      <c r="AG230" s="28">
        <v>0.93169780220512877</v>
      </c>
      <c r="AH230" s="28">
        <v>1.6362767389857539E-2</v>
      </c>
      <c r="AI230" s="28">
        <v>2.7984393949600777</v>
      </c>
      <c r="AJ230" s="28">
        <v>3.6880011413355646E-2</v>
      </c>
      <c r="AK230" s="28">
        <v>0.55965890825847786</v>
      </c>
      <c r="AL230" s="30">
        <v>4.5770442159212388E-2</v>
      </c>
      <c r="AM230" s="28">
        <v>2.9092369514679444</v>
      </c>
      <c r="AN230" s="32">
        <v>6.6835369704258699E-2</v>
      </c>
      <c r="AP230" s="28">
        <v>229</v>
      </c>
      <c r="AQ230" s="29">
        <v>3.625</v>
      </c>
      <c r="AR230" s="30">
        <v>3.75</v>
      </c>
      <c r="AS230" s="30">
        <v>2.4285714285714284</v>
      </c>
      <c r="AT230" s="31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1">
        <v>0</v>
      </c>
      <c r="BB230" s="32">
        <v>0</v>
      </c>
      <c r="BC230" s="30">
        <v>100</v>
      </c>
      <c r="BD230" s="30">
        <v>0</v>
      </c>
      <c r="BE230" s="30">
        <v>5</v>
      </c>
      <c r="BF230" s="30">
        <v>0</v>
      </c>
      <c r="BG230" s="30">
        <v>0</v>
      </c>
      <c r="BH230" s="30">
        <v>0</v>
      </c>
      <c r="BI230" s="30">
        <v>3.1009029257555607</v>
      </c>
      <c r="BJ230" s="31">
        <v>200</v>
      </c>
      <c r="BK230" s="33">
        <v>0.95</v>
      </c>
      <c r="BL230" s="30">
        <v>0.04</v>
      </c>
      <c r="BM230" s="30">
        <v>3.0753424488891679E-2</v>
      </c>
      <c r="BN230" s="30">
        <v>165</v>
      </c>
      <c r="BO230" s="30">
        <v>0</v>
      </c>
      <c r="BP230" s="30">
        <v>0.99975757575757584</v>
      </c>
      <c r="BQ230" s="32">
        <v>1.8638439084176848E-4</v>
      </c>
      <c r="BR230" s="28">
        <v>11.440920790653809</v>
      </c>
      <c r="BS230" s="28">
        <v>0.21476019981381528</v>
      </c>
      <c r="BT230" s="28">
        <v>5.7207226272624812E-2</v>
      </c>
      <c r="BU230" s="28">
        <v>6.1340798066434965E-3</v>
      </c>
      <c r="BV230" s="28">
        <v>0.73593837340578327</v>
      </c>
      <c r="BW230" s="28">
        <v>1.7461643364913477E-2</v>
      </c>
      <c r="BX230" s="28">
        <v>2.0929970285783681</v>
      </c>
      <c r="BY230" s="28">
        <v>5.5672307518780891E-2</v>
      </c>
      <c r="BZ230" s="28">
        <v>0.40874765453721146</v>
      </c>
      <c r="CA230" s="30">
        <v>2.3181527712338119E-2</v>
      </c>
      <c r="CB230" s="28">
        <v>2.1091404205290578</v>
      </c>
      <c r="CC230" s="32">
        <v>6.0431022558902758E-2</v>
      </c>
      <c r="CE230" s="30">
        <f t="shared" si="33"/>
        <v>3.0178043106110866</v>
      </c>
      <c r="CG230" s="55">
        <f t="shared" si="34"/>
        <v>-6.6666666666655994E-3</v>
      </c>
      <c r="CH230" s="50">
        <f t="shared" si="35"/>
        <v>0</v>
      </c>
      <c r="CI230" s="51"/>
      <c r="CL230" s="2"/>
      <c r="CM230" s="55">
        <f t="shared" si="36"/>
        <v>0.19575942879934549</v>
      </c>
      <c r="CN230" s="51">
        <f t="shared" si="37"/>
        <v>0</v>
      </c>
      <c r="CO230" s="51"/>
      <c r="CR230" s="2"/>
      <c r="CS230" s="55">
        <f t="shared" si="38"/>
        <v>0.70544236638170954</v>
      </c>
      <c r="CT230" s="51">
        <f t="shared" si="39"/>
        <v>0</v>
      </c>
      <c r="CU230" s="51"/>
      <c r="CX230" s="2"/>
      <c r="CY230" s="55">
        <f t="shared" si="40"/>
        <v>0.1509112537212664</v>
      </c>
      <c r="CZ230" s="51">
        <f t="shared" si="41"/>
        <v>0</v>
      </c>
      <c r="DA230" s="51"/>
      <c r="DD230" s="2"/>
      <c r="DE230" s="55">
        <f t="shared" si="42"/>
        <v>0.80009653093888655</v>
      </c>
      <c r="DF230" s="51">
        <f t="shared" si="43"/>
        <v>0</v>
      </c>
      <c r="DG230" s="51"/>
      <c r="DK230" s="15">
        <v>3.0178043106110866</v>
      </c>
    </row>
    <row r="231" spans="1:115" x14ac:dyDescent="0.3">
      <c r="A231" s="28">
        <v>220</v>
      </c>
      <c r="B231" s="29">
        <v>3.625</v>
      </c>
      <c r="C231" s="30">
        <v>1.5833333333333333</v>
      </c>
      <c r="D231" s="30">
        <v>5.8571428571428559</v>
      </c>
      <c r="E231" s="31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1">
        <v>0</v>
      </c>
      <c r="M231" s="32">
        <v>0</v>
      </c>
      <c r="N231" s="30">
        <v>100</v>
      </c>
      <c r="O231" s="30">
        <v>0</v>
      </c>
      <c r="P231" s="30">
        <v>5</v>
      </c>
      <c r="Q231" s="30">
        <v>100</v>
      </c>
      <c r="R231" s="30">
        <v>45</v>
      </c>
      <c r="S231" s="30">
        <v>0</v>
      </c>
      <c r="T231" s="30">
        <v>3.1009029257555607</v>
      </c>
      <c r="U231" s="31">
        <v>200</v>
      </c>
      <c r="V231" s="33">
        <v>0.95</v>
      </c>
      <c r="W231" s="30">
        <v>1.335</v>
      </c>
      <c r="X231" s="30">
        <v>0.24101930070214153</v>
      </c>
      <c r="Y231" s="30">
        <v>165</v>
      </c>
      <c r="Z231" s="30">
        <v>0</v>
      </c>
      <c r="AA231" s="30">
        <v>0.99190909090909185</v>
      </c>
      <c r="AB231" s="32">
        <v>1.4607230345584337E-3</v>
      </c>
      <c r="AC231" s="28">
        <v>6.4145417443631656</v>
      </c>
      <c r="AD231" s="28">
        <v>0.1109610457645394</v>
      </c>
      <c r="AE231" s="28">
        <v>3.0352141902503633E-2</v>
      </c>
      <c r="AF231" s="28">
        <v>7.661943881004352E-3</v>
      </c>
      <c r="AG231" s="28">
        <v>0.92182791734163316</v>
      </c>
      <c r="AH231" s="28">
        <v>1.6850491097216938E-2</v>
      </c>
      <c r="AI231" s="28">
        <v>2.7849846673472016</v>
      </c>
      <c r="AJ231" s="28">
        <v>4.0664770435511768E-2</v>
      </c>
      <c r="AK231" s="28">
        <v>0.57363708676645131</v>
      </c>
      <c r="AL231" s="30">
        <v>4.2416487349395578E-2</v>
      </c>
      <c r="AM231" s="28">
        <v>2.9361267474329287</v>
      </c>
      <c r="AN231" s="32">
        <v>7.5896769081347265E-2</v>
      </c>
      <c r="AP231" s="28">
        <v>220</v>
      </c>
      <c r="AQ231" s="29">
        <v>3.625</v>
      </c>
      <c r="AR231" s="30">
        <v>1.5833333333333333</v>
      </c>
      <c r="AS231" s="30">
        <v>5.8571428571428559</v>
      </c>
      <c r="AT231" s="31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1">
        <v>0</v>
      </c>
      <c r="BB231" s="32">
        <v>0</v>
      </c>
      <c r="BC231" s="30">
        <v>100</v>
      </c>
      <c r="BD231" s="30">
        <v>0</v>
      </c>
      <c r="BE231" s="30">
        <v>5</v>
      </c>
      <c r="BF231" s="30">
        <v>0</v>
      </c>
      <c r="BG231" s="30">
        <v>0</v>
      </c>
      <c r="BH231" s="30">
        <v>0</v>
      </c>
      <c r="BI231" s="30">
        <v>3.1009029257555607</v>
      </c>
      <c r="BJ231" s="31">
        <v>200</v>
      </c>
      <c r="BK231" s="33">
        <v>0.95</v>
      </c>
      <c r="BL231" s="30">
        <v>2.5000000000000001E-2</v>
      </c>
      <c r="BM231" s="30">
        <v>2.5917443200855587E-2</v>
      </c>
      <c r="BN231" s="30">
        <v>165</v>
      </c>
      <c r="BO231" s="30">
        <v>0</v>
      </c>
      <c r="BP231" s="30">
        <v>0.99984848484848499</v>
      </c>
      <c r="BQ231" s="32">
        <v>1.5707541333851907E-4</v>
      </c>
      <c r="BR231" s="28">
        <v>11.522685615696089</v>
      </c>
      <c r="BS231" s="28">
        <v>0.19865382334382894</v>
      </c>
      <c r="BT231" s="28">
        <v>5.187780071986129E-2</v>
      </c>
      <c r="BU231" s="28">
        <v>7.1051173131943457E-3</v>
      </c>
      <c r="BV231" s="28">
        <v>0.72704899295131797</v>
      </c>
      <c r="BW231" s="28">
        <v>1.4849295349008163E-2</v>
      </c>
      <c r="BX231" s="28">
        <v>2.0474557658282908</v>
      </c>
      <c r="BY231" s="28">
        <v>5.3210167000406733E-2</v>
      </c>
      <c r="BZ231" s="28">
        <v>0.40660397839227547</v>
      </c>
      <c r="CA231" s="30">
        <v>2.3130007502828613E-2</v>
      </c>
      <c r="CB231" s="28">
        <v>2.0596872122594734</v>
      </c>
      <c r="CC231" s="32">
        <v>5.7080904611035932E-2</v>
      </c>
      <c r="CE231" s="30">
        <f t="shared" si="33"/>
        <v>3.0452930111582894</v>
      </c>
      <c r="CG231" s="55">
        <f t="shared" si="34"/>
        <v>-7.9393939393931356E-3</v>
      </c>
      <c r="CH231" s="50">
        <f t="shared" si="35"/>
        <v>0</v>
      </c>
      <c r="CI231" s="51"/>
      <c r="CL231" s="2"/>
      <c r="CM231" s="55">
        <f t="shared" si="36"/>
        <v>0.19477892439031519</v>
      </c>
      <c r="CN231" s="51">
        <f t="shared" si="37"/>
        <v>0</v>
      </c>
      <c r="CO231" s="51"/>
      <c r="CR231" s="2"/>
      <c r="CS231" s="55">
        <f t="shared" si="38"/>
        <v>0.73752890151891082</v>
      </c>
      <c r="CT231" s="51">
        <f t="shared" si="39"/>
        <v>0</v>
      </c>
      <c r="CU231" s="51"/>
      <c r="CX231" s="2"/>
      <c r="CY231" s="55">
        <f t="shared" si="40"/>
        <v>0.16703310837417584</v>
      </c>
      <c r="CZ231" s="51">
        <f t="shared" si="41"/>
        <v>0</v>
      </c>
      <c r="DA231" s="51"/>
      <c r="DD231" s="2"/>
      <c r="DE231" s="55">
        <f t="shared" si="42"/>
        <v>0.8764395351734553</v>
      </c>
      <c r="DF231" s="51">
        <f t="shared" si="43"/>
        <v>0</v>
      </c>
      <c r="DG231" s="51"/>
      <c r="DK231" s="15">
        <v>3.0452930111582894</v>
      </c>
    </row>
    <row r="232" spans="1:115" x14ac:dyDescent="0.3">
      <c r="A232" s="28">
        <v>224</v>
      </c>
      <c r="B232" s="29">
        <v>3.625</v>
      </c>
      <c r="C232" s="30">
        <v>2.6666666666666665</v>
      </c>
      <c r="D232" s="30">
        <v>3.5714285714285712</v>
      </c>
      <c r="E232" s="31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1">
        <v>0</v>
      </c>
      <c r="M232" s="32">
        <v>0</v>
      </c>
      <c r="N232" s="30">
        <v>100</v>
      </c>
      <c r="O232" s="30">
        <v>0</v>
      </c>
      <c r="P232" s="30">
        <v>5</v>
      </c>
      <c r="Q232" s="30">
        <v>100</v>
      </c>
      <c r="R232" s="30">
        <v>45</v>
      </c>
      <c r="S232" s="30">
        <v>0</v>
      </c>
      <c r="T232" s="30">
        <v>3.1009029257555607</v>
      </c>
      <c r="U232" s="31">
        <v>200</v>
      </c>
      <c r="V232" s="33">
        <v>0.95</v>
      </c>
      <c r="W232" s="30">
        <v>1.2150000000000001</v>
      </c>
      <c r="X232" s="30">
        <v>0.20057428142083622</v>
      </c>
      <c r="Y232" s="30">
        <v>165</v>
      </c>
      <c r="Z232" s="30">
        <v>0</v>
      </c>
      <c r="AA232" s="30">
        <v>0.99263636363636476</v>
      </c>
      <c r="AB232" s="32">
        <v>1.2156017055808266E-3</v>
      </c>
      <c r="AC232" s="28">
        <v>6.366698167929064</v>
      </c>
      <c r="AD232" s="28">
        <v>0.10722003363775534</v>
      </c>
      <c r="AE232" s="28">
        <v>2.3997524127680903E-2</v>
      </c>
      <c r="AF232" s="28">
        <v>6.8936237567045556E-3</v>
      </c>
      <c r="AG232" s="28">
        <v>0.92108816533762938</v>
      </c>
      <c r="AH232" s="28">
        <v>1.6367252606626626E-2</v>
      </c>
      <c r="AI232" s="28">
        <v>2.7718215173003773</v>
      </c>
      <c r="AJ232" s="28">
        <v>3.9267042896552355E-2</v>
      </c>
      <c r="AK232" s="28">
        <v>0.59703262033244442</v>
      </c>
      <c r="AL232" s="30">
        <v>4.5584212123971492E-2</v>
      </c>
      <c r="AM232" s="28">
        <v>2.8803835657298738</v>
      </c>
      <c r="AN232" s="32">
        <v>6.6212212577518692E-2</v>
      </c>
      <c r="AP232" s="28">
        <v>224</v>
      </c>
      <c r="AQ232" s="29">
        <v>3.625</v>
      </c>
      <c r="AR232" s="30">
        <v>2.6666666666666665</v>
      </c>
      <c r="AS232" s="30">
        <v>3.5714285714285712</v>
      </c>
      <c r="AT232" s="31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1">
        <v>0</v>
      </c>
      <c r="BB232" s="32">
        <v>0</v>
      </c>
      <c r="BC232" s="30">
        <v>100</v>
      </c>
      <c r="BD232" s="30">
        <v>0</v>
      </c>
      <c r="BE232" s="30">
        <v>5</v>
      </c>
      <c r="BF232" s="30">
        <v>0</v>
      </c>
      <c r="BG232" s="30">
        <v>0</v>
      </c>
      <c r="BH232" s="30">
        <v>0</v>
      </c>
      <c r="BI232" s="30">
        <v>3.1009029257555607</v>
      </c>
      <c r="BJ232" s="31">
        <v>200</v>
      </c>
      <c r="BK232" s="33">
        <v>0.95</v>
      </c>
      <c r="BL232" s="30">
        <v>3.5000000000000003E-2</v>
      </c>
      <c r="BM232" s="30">
        <v>2.5690258891876389E-2</v>
      </c>
      <c r="BN232" s="30">
        <v>165</v>
      </c>
      <c r="BO232" s="30">
        <v>0</v>
      </c>
      <c r="BP232" s="30">
        <v>0.99978787878787889</v>
      </c>
      <c r="BQ232" s="32">
        <v>1.556985387386458E-4</v>
      </c>
      <c r="BR232" s="28">
        <v>11.485179785661487</v>
      </c>
      <c r="BS232" s="28">
        <v>0.19464112372380865</v>
      </c>
      <c r="BT232" s="28">
        <v>5.4580676156574859E-2</v>
      </c>
      <c r="BU232" s="28">
        <v>6.3404807446858363E-3</v>
      </c>
      <c r="BV232" s="28">
        <v>0.72906948698703444</v>
      </c>
      <c r="BW232" s="28">
        <v>1.6368889641132083E-2</v>
      </c>
      <c r="BX232" s="28">
        <v>2.0517764589352532</v>
      </c>
      <c r="BY232" s="28">
        <v>5.3687742210560226E-2</v>
      </c>
      <c r="BZ232" s="28">
        <v>0.38793501730259039</v>
      </c>
      <c r="CA232" s="30">
        <v>2.4391291880070585E-2</v>
      </c>
      <c r="CB232" s="28">
        <v>2.0696924936484336</v>
      </c>
      <c r="CC232" s="32">
        <v>5.9247400672029674E-2</v>
      </c>
      <c r="CE232" s="30">
        <f t="shared" si="33"/>
        <v>3.0860669992418379</v>
      </c>
      <c r="CG232" s="55">
        <f t="shared" si="34"/>
        <v>-7.1515151515141318E-3</v>
      </c>
      <c r="CH232" s="50">
        <f t="shared" si="35"/>
        <v>0</v>
      </c>
      <c r="CI232" s="51"/>
      <c r="CL232" s="2"/>
      <c r="CM232" s="55">
        <f t="shared" si="36"/>
        <v>0.19201867835059494</v>
      </c>
      <c r="CN232" s="51">
        <f t="shared" si="37"/>
        <v>0</v>
      </c>
      <c r="CO232" s="51"/>
      <c r="CR232" s="2"/>
      <c r="CS232" s="55">
        <f t="shared" si="38"/>
        <v>0.72004505836512411</v>
      </c>
      <c r="CT232" s="51">
        <f t="shared" si="39"/>
        <v>0</v>
      </c>
      <c r="CU232" s="51"/>
      <c r="CX232" s="2"/>
      <c r="CY232" s="55">
        <f t="shared" si="40"/>
        <v>0.20909760302985403</v>
      </c>
      <c r="CZ232" s="51">
        <f t="shared" si="41"/>
        <v>0</v>
      </c>
      <c r="DA232" s="51"/>
      <c r="DD232" s="2"/>
      <c r="DE232" s="55">
        <f t="shared" si="42"/>
        <v>0.8106910720814402</v>
      </c>
      <c r="DF232" s="51">
        <f t="shared" si="43"/>
        <v>0</v>
      </c>
      <c r="DG232" s="51"/>
      <c r="DK232" s="15">
        <v>3.0860669992418379</v>
      </c>
    </row>
    <row r="233" spans="1:115" x14ac:dyDescent="0.3">
      <c r="A233" s="28">
        <v>221</v>
      </c>
      <c r="B233" s="29">
        <v>3.625</v>
      </c>
      <c r="C233" s="30">
        <v>1.5833333333333333</v>
      </c>
      <c r="D233" s="30">
        <v>6.9999999999999982</v>
      </c>
      <c r="E233" s="31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1">
        <v>0</v>
      </c>
      <c r="M233" s="32">
        <v>0</v>
      </c>
      <c r="N233" s="30">
        <v>100</v>
      </c>
      <c r="O233" s="30">
        <v>0</v>
      </c>
      <c r="P233" s="30">
        <v>5</v>
      </c>
      <c r="Q233" s="30">
        <v>100</v>
      </c>
      <c r="R233" s="30">
        <v>45</v>
      </c>
      <c r="S233" s="30">
        <v>0</v>
      </c>
      <c r="T233" s="30">
        <v>3.1009029257555607</v>
      </c>
      <c r="U233" s="31">
        <v>200</v>
      </c>
      <c r="V233" s="33">
        <v>0.95</v>
      </c>
      <c r="W233" s="30">
        <v>0.36499999999999999</v>
      </c>
      <c r="X233" s="30">
        <v>9.0784398206963893E-2</v>
      </c>
      <c r="Y233" s="30">
        <v>165</v>
      </c>
      <c r="Z233" s="30">
        <v>0</v>
      </c>
      <c r="AA233" s="30">
        <v>0.99778787878787956</v>
      </c>
      <c r="AB233" s="32">
        <v>5.5020847398160033E-4</v>
      </c>
      <c r="AC233" s="28">
        <v>7.9202180414717942</v>
      </c>
      <c r="AD233" s="28">
        <v>0.12287769146169607</v>
      </c>
      <c r="AE233" s="28">
        <v>4.4112353396229202E-2</v>
      </c>
      <c r="AF233" s="28">
        <v>7.4782543316717553E-3</v>
      </c>
      <c r="AG233" s="28">
        <v>0.98305495529703701</v>
      </c>
      <c r="AH233" s="28">
        <v>1.864939060605731E-2</v>
      </c>
      <c r="AI233" s="28">
        <v>2.8518081554889796</v>
      </c>
      <c r="AJ233" s="28">
        <v>4.8850261544193439E-2</v>
      </c>
      <c r="AK233" s="28">
        <v>0.61948579146025717</v>
      </c>
      <c r="AL233" s="30">
        <v>4.733681931885797E-2</v>
      </c>
      <c r="AM233" s="28">
        <v>2.8845982564954751</v>
      </c>
      <c r="AN233" s="32">
        <v>5.651815701231136E-2</v>
      </c>
      <c r="AP233" s="28">
        <v>221</v>
      </c>
      <c r="AQ233" s="29">
        <v>3.625</v>
      </c>
      <c r="AR233" s="30">
        <v>1.5833333333333333</v>
      </c>
      <c r="AS233" s="30">
        <v>6.9999999999999982</v>
      </c>
      <c r="AT233" s="31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1">
        <v>0</v>
      </c>
      <c r="BB233" s="32">
        <v>0</v>
      </c>
      <c r="BC233" s="30">
        <v>100</v>
      </c>
      <c r="BD233" s="30">
        <v>0</v>
      </c>
      <c r="BE233" s="30">
        <v>5</v>
      </c>
      <c r="BF233" s="30">
        <v>0</v>
      </c>
      <c r="BG233" s="30">
        <v>0</v>
      </c>
      <c r="BH233" s="30">
        <v>0</v>
      </c>
      <c r="BI233" s="30">
        <v>3.1009029257555607</v>
      </c>
      <c r="BJ233" s="31">
        <v>200</v>
      </c>
      <c r="BK233" s="33">
        <v>0.95</v>
      </c>
      <c r="BL233" s="30">
        <v>1.4999999999999999E-2</v>
      </c>
      <c r="BM233" s="30">
        <v>2.2002783911644196E-2</v>
      </c>
      <c r="BN233" s="30">
        <v>165</v>
      </c>
      <c r="BO233" s="30">
        <v>0</v>
      </c>
      <c r="BP233" s="30">
        <v>0.99990909090909097</v>
      </c>
      <c r="BQ233" s="32">
        <v>1.3335020552511615E-4</v>
      </c>
      <c r="BR233" s="28">
        <v>14.202318130806798</v>
      </c>
      <c r="BS233" s="28">
        <v>0.24805004403144307</v>
      </c>
      <c r="BT233" s="28">
        <v>6.409205431936825E-2</v>
      </c>
      <c r="BU233" s="28">
        <v>6.4570973433455631E-3</v>
      </c>
      <c r="BV233" s="28">
        <v>0.81720264852107305</v>
      </c>
      <c r="BW233" s="28">
        <v>2.0045265468268399E-2</v>
      </c>
      <c r="BX233" s="28">
        <v>2.0919720180476462</v>
      </c>
      <c r="BY233" s="28">
        <v>4.7150795421284281E-2</v>
      </c>
      <c r="BZ233" s="28">
        <v>0.42010683345548089</v>
      </c>
      <c r="CA233" s="30">
        <v>2.3574982418775599E-2</v>
      </c>
      <c r="CB233" s="28">
        <v>2.1008320274109402</v>
      </c>
      <c r="CC233" s="32">
        <v>5.1669503403509391E-2</v>
      </c>
      <c r="CE233" s="30">
        <f t="shared" si="33"/>
        <v>3.3291640592396958</v>
      </c>
      <c r="CG233" s="55">
        <f t="shared" si="34"/>
        <v>-2.1212121212114132E-3</v>
      </c>
      <c r="CH233" s="50">
        <f t="shared" si="35"/>
        <v>0</v>
      </c>
      <c r="CI233" s="51"/>
      <c r="CL233" s="2"/>
      <c r="CM233" s="55">
        <f t="shared" si="36"/>
        <v>0.16585230677596396</v>
      </c>
      <c r="CN233" s="51">
        <f t="shared" si="37"/>
        <v>0</v>
      </c>
      <c r="CO233" s="51"/>
      <c r="CR233" s="2"/>
      <c r="CS233" s="55">
        <f t="shared" si="38"/>
        <v>0.75983613744133338</v>
      </c>
      <c r="CT233" s="51">
        <f t="shared" si="39"/>
        <v>0</v>
      </c>
      <c r="CU233" s="51"/>
      <c r="CX233" s="2"/>
      <c r="CY233" s="55">
        <f t="shared" si="40"/>
        <v>0.19937895800477629</v>
      </c>
      <c r="CZ233" s="51">
        <f t="shared" si="41"/>
        <v>0</v>
      </c>
      <c r="DA233" s="51"/>
      <c r="DD233" s="2"/>
      <c r="DE233" s="55">
        <f t="shared" si="42"/>
        <v>0.78376622908453486</v>
      </c>
      <c r="DF233" s="51">
        <f t="shared" si="43"/>
        <v>0</v>
      </c>
      <c r="DG233" s="51"/>
      <c r="DK233" s="15">
        <v>3.3291640592396958</v>
      </c>
    </row>
    <row r="234" spans="1:115" x14ac:dyDescent="0.3">
      <c r="A234" s="28">
        <v>235</v>
      </c>
      <c r="B234" s="29">
        <v>3.625</v>
      </c>
      <c r="C234" s="30">
        <v>4.833333333333333</v>
      </c>
      <c r="D234" s="30">
        <v>2.4285714285714284</v>
      </c>
      <c r="E234" s="31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1">
        <v>0</v>
      </c>
      <c r="M234" s="32">
        <v>0</v>
      </c>
      <c r="N234" s="30">
        <v>100</v>
      </c>
      <c r="O234" s="30">
        <v>0</v>
      </c>
      <c r="P234" s="30">
        <v>5</v>
      </c>
      <c r="Q234" s="30">
        <v>100</v>
      </c>
      <c r="R234" s="30">
        <v>45</v>
      </c>
      <c r="S234" s="30">
        <v>0</v>
      </c>
      <c r="T234" s="30">
        <v>3.1009029257555607</v>
      </c>
      <c r="U234" s="31">
        <v>200</v>
      </c>
      <c r="V234" s="33">
        <v>0.95</v>
      </c>
      <c r="W234" s="30">
        <v>0.4</v>
      </c>
      <c r="X234" s="30">
        <v>0.11006941208107307</v>
      </c>
      <c r="Y234" s="30">
        <v>165</v>
      </c>
      <c r="Z234" s="30">
        <v>0</v>
      </c>
      <c r="AA234" s="30">
        <v>0.99757575757575845</v>
      </c>
      <c r="AB234" s="32">
        <v>6.6708734594589738E-4</v>
      </c>
      <c r="AC234" s="28">
        <v>7.8601362098149306</v>
      </c>
      <c r="AD234" s="28">
        <v>0.13303192699819724</v>
      </c>
      <c r="AE234" s="28">
        <v>4.8537782569771169E-2</v>
      </c>
      <c r="AF234" s="28">
        <v>7.9502769451400088E-3</v>
      </c>
      <c r="AG234" s="28">
        <v>0.98976312868200322</v>
      </c>
      <c r="AH234" s="28">
        <v>1.9762742021289616E-2</v>
      </c>
      <c r="AI234" s="28">
        <v>2.8441564064827953</v>
      </c>
      <c r="AJ234" s="28">
        <v>4.6472010372513646E-2</v>
      </c>
      <c r="AK234" s="28">
        <v>0.62755162322568614</v>
      </c>
      <c r="AL234" s="30">
        <v>4.2265710857232318E-2</v>
      </c>
      <c r="AM234" s="28">
        <v>2.8767883213640402</v>
      </c>
      <c r="AN234" s="32">
        <v>5.3651568750996213E-2</v>
      </c>
      <c r="AP234" s="28">
        <v>235</v>
      </c>
      <c r="AQ234" s="29">
        <v>3.625</v>
      </c>
      <c r="AR234" s="30">
        <v>4.833333333333333</v>
      </c>
      <c r="AS234" s="30">
        <v>2.4285714285714284</v>
      </c>
      <c r="AT234" s="31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1">
        <v>0</v>
      </c>
      <c r="BB234" s="32">
        <v>0</v>
      </c>
      <c r="BC234" s="30">
        <v>100</v>
      </c>
      <c r="BD234" s="30">
        <v>0</v>
      </c>
      <c r="BE234" s="30">
        <v>5</v>
      </c>
      <c r="BF234" s="30">
        <v>0</v>
      </c>
      <c r="BG234" s="30">
        <v>0</v>
      </c>
      <c r="BH234" s="30">
        <v>0</v>
      </c>
      <c r="BI234" s="30">
        <v>3.1009029257555607</v>
      </c>
      <c r="BJ234" s="31">
        <v>200</v>
      </c>
      <c r="BK234" s="33">
        <v>0.95</v>
      </c>
      <c r="BL234" s="30">
        <v>0</v>
      </c>
      <c r="BM234" s="30">
        <v>0</v>
      </c>
      <c r="BN234" s="30">
        <v>165</v>
      </c>
      <c r="BO234" s="30">
        <v>0</v>
      </c>
      <c r="BP234" s="30">
        <v>1</v>
      </c>
      <c r="BQ234" s="32">
        <v>0</v>
      </c>
      <c r="BR234" s="28">
        <v>14.468000000000007</v>
      </c>
      <c r="BS234" s="28">
        <v>0.23374140655346368</v>
      </c>
      <c r="BT234" s="28">
        <v>5.9388953107064948E-2</v>
      </c>
      <c r="BU234" s="28">
        <v>6.7855262767588563E-3</v>
      </c>
      <c r="BV234" s="28">
        <v>0.79618424130379717</v>
      </c>
      <c r="BW234" s="28">
        <v>1.9554358294011937E-2</v>
      </c>
      <c r="BX234" s="28">
        <v>2.1116087876087466</v>
      </c>
      <c r="BY234" s="28">
        <v>4.5152765531062004E-2</v>
      </c>
      <c r="BZ234" s="28">
        <v>0.41086139939149136</v>
      </c>
      <c r="CA234" s="30">
        <v>2.4747352184531807E-2</v>
      </c>
      <c r="CB234" s="28">
        <v>2.1116087876087466</v>
      </c>
      <c r="CC234" s="32">
        <v>4.5152765531062004E-2</v>
      </c>
      <c r="CE234" s="30">
        <f t="shared" si="33"/>
        <v>3.4260903721436242</v>
      </c>
      <c r="CG234" s="55">
        <f t="shared" si="34"/>
        <v>-2.4242424242415517E-3</v>
      </c>
      <c r="CH234" s="50">
        <f t="shared" si="35"/>
        <v>0</v>
      </c>
      <c r="CI234" s="51"/>
      <c r="CL234" s="2"/>
      <c r="CM234" s="55">
        <f t="shared" si="36"/>
        <v>0.19357888737820605</v>
      </c>
      <c r="CN234" s="51">
        <f t="shared" si="37"/>
        <v>0</v>
      </c>
      <c r="CO234" s="51"/>
      <c r="CR234" s="2"/>
      <c r="CS234" s="55">
        <f t="shared" si="38"/>
        <v>0.73254761887404873</v>
      </c>
      <c r="CT234" s="51">
        <f t="shared" si="39"/>
        <v>0</v>
      </c>
      <c r="CU234" s="51"/>
      <c r="CX234" s="2"/>
      <c r="CY234" s="55">
        <f t="shared" si="40"/>
        <v>0.21669022383419478</v>
      </c>
      <c r="CZ234" s="51">
        <f t="shared" si="41"/>
        <v>0</v>
      </c>
      <c r="DA234" s="51"/>
      <c r="DD234" s="2"/>
      <c r="DE234" s="55">
        <f t="shared" si="42"/>
        <v>0.76517953375529357</v>
      </c>
      <c r="DF234" s="51">
        <f t="shared" si="43"/>
        <v>0</v>
      </c>
      <c r="DG234" s="51"/>
      <c r="DK234" s="15">
        <v>3.4260903721436242</v>
      </c>
    </row>
    <row r="235" spans="1:115" x14ac:dyDescent="0.3">
      <c r="A235" s="28">
        <v>225</v>
      </c>
      <c r="B235" s="29">
        <v>3.625</v>
      </c>
      <c r="C235" s="30">
        <v>2.6666666666666665</v>
      </c>
      <c r="D235" s="30">
        <v>4.7142857142857135</v>
      </c>
      <c r="E235" s="31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1">
        <v>0</v>
      </c>
      <c r="M235" s="32">
        <v>0</v>
      </c>
      <c r="N235" s="30">
        <v>100</v>
      </c>
      <c r="O235" s="30">
        <v>0</v>
      </c>
      <c r="P235" s="30">
        <v>5</v>
      </c>
      <c r="Q235" s="30">
        <v>100</v>
      </c>
      <c r="R235" s="30">
        <v>45</v>
      </c>
      <c r="S235" s="30">
        <v>0</v>
      </c>
      <c r="T235" s="30">
        <v>3.1009029257555607</v>
      </c>
      <c r="U235" s="31">
        <v>200</v>
      </c>
      <c r="V235" s="33">
        <v>0.95</v>
      </c>
      <c r="W235" s="30">
        <v>0.40500000000000003</v>
      </c>
      <c r="X235" s="30">
        <v>0.10836748767811238</v>
      </c>
      <c r="Y235" s="30">
        <v>165</v>
      </c>
      <c r="Z235" s="30">
        <v>0</v>
      </c>
      <c r="AA235" s="30">
        <v>0.99754545454545518</v>
      </c>
      <c r="AB235" s="32">
        <v>6.5677265259461942E-4</v>
      </c>
      <c r="AC235" s="28">
        <v>7.8177983847519137</v>
      </c>
      <c r="AD235" s="28">
        <v>0.13681923468809498</v>
      </c>
      <c r="AE235" s="28">
        <v>4.8990018767018452E-2</v>
      </c>
      <c r="AF235" s="28">
        <v>8.0838362063943882E-3</v>
      </c>
      <c r="AG235" s="28">
        <v>1.0027419253290051</v>
      </c>
      <c r="AH235" s="28">
        <v>2.0794269197157513E-2</v>
      </c>
      <c r="AI235" s="28">
        <v>2.8603868463614686</v>
      </c>
      <c r="AJ235" s="28">
        <v>4.4856066962231475E-2</v>
      </c>
      <c r="AK235" s="28">
        <v>0.55511023772973223</v>
      </c>
      <c r="AL235" s="30">
        <v>3.8172163385148082E-2</v>
      </c>
      <c r="AM235" s="28">
        <v>2.9219758717014748</v>
      </c>
      <c r="AN235" s="32">
        <v>6.5880984011497098E-2</v>
      </c>
      <c r="AP235" s="28">
        <v>225</v>
      </c>
      <c r="AQ235" s="29">
        <v>3.625</v>
      </c>
      <c r="AR235" s="30">
        <v>2.6666666666666665</v>
      </c>
      <c r="AS235" s="30">
        <v>4.7142857142857135</v>
      </c>
      <c r="AT235" s="31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1">
        <v>0</v>
      </c>
      <c r="BB235" s="32">
        <v>0</v>
      </c>
      <c r="BC235" s="30">
        <v>100</v>
      </c>
      <c r="BD235" s="30">
        <v>0</v>
      </c>
      <c r="BE235" s="30">
        <v>5</v>
      </c>
      <c r="BF235" s="30">
        <v>0</v>
      </c>
      <c r="BG235" s="30">
        <v>0</v>
      </c>
      <c r="BH235" s="30">
        <v>0</v>
      </c>
      <c r="BI235" s="30">
        <v>3.1009029257555607</v>
      </c>
      <c r="BJ235" s="31">
        <v>200</v>
      </c>
      <c r="BK235" s="33">
        <v>0.95</v>
      </c>
      <c r="BL235" s="30">
        <v>5.0000000000000001E-3</v>
      </c>
      <c r="BM235" s="30">
        <v>9.8597827212587759E-3</v>
      </c>
      <c r="BN235" s="30">
        <v>165</v>
      </c>
      <c r="BO235" s="30">
        <v>0</v>
      </c>
      <c r="BP235" s="30">
        <v>0.99996969696969695</v>
      </c>
      <c r="BQ235" s="32">
        <v>5.9756258916720063E-5</v>
      </c>
      <c r="BR235" s="28">
        <v>14.264050813008133</v>
      </c>
      <c r="BS235" s="28">
        <v>0.23021822121329619</v>
      </c>
      <c r="BT235" s="28">
        <v>6.7637079915027612E-2</v>
      </c>
      <c r="BU235" s="28">
        <v>6.6792079205166676E-3</v>
      </c>
      <c r="BV235" s="28">
        <v>0.81556757941678226</v>
      </c>
      <c r="BW235" s="28">
        <v>1.8419242486416965E-2</v>
      </c>
      <c r="BX235" s="28">
        <v>2.115272259413103</v>
      </c>
      <c r="BY235" s="28">
        <v>4.8848416195414184E-2</v>
      </c>
      <c r="BZ235" s="28">
        <v>0.41437179025079002</v>
      </c>
      <c r="CA235" s="30">
        <v>2.4720034969930881E-2</v>
      </c>
      <c r="CB235" s="28">
        <v>2.115272259413103</v>
      </c>
      <c r="CC235" s="32">
        <v>4.8848416195414184E-2</v>
      </c>
      <c r="CE235" s="30">
        <f t="shared" si="33"/>
        <v>3.5456210417116729</v>
      </c>
      <c r="CG235" s="55">
        <f t="shared" si="34"/>
        <v>-2.4242424242417737E-3</v>
      </c>
      <c r="CH235" s="50">
        <f t="shared" si="35"/>
        <v>0</v>
      </c>
      <c r="CI235" s="51"/>
      <c r="CL235" s="2"/>
      <c r="CM235" s="55">
        <f t="shared" si="36"/>
        <v>0.18717434591222282</v>
      </c>
      <c r="CN235" s="51">
        <f t="shared" si="37"/>
        <v>0</v>
      </c>
      <c r="CO235" s="51"/>
      <c r="CR235" s="2"/>
      <c r="CS235" s="55">
        <f t="shared" si="38"/>
        <v>0.74511458694836552</v>
      </c>
      <c r="CT235" s="51">
        <f t="shared" si="39"/>
        <v>0</v>
      </c>
      <c r="CU235" s="51"/>
      <c r="CX235" s="2"/>
      <c r="CY235" s="55">
        <f t="shared" si="40"/>
        <v>0.14073844747894221</v>
      </c>
      <c r="CZ235" s="51">
        <f t="shared" si="41"/>
        <v>0</v>
      </c>
      <c r="DA235" s="51"/>
      <c r="DD235" s="2"/>
      <c r="DE235" s="55">
        <f t="shared" si="42"/>
        <v>0.80670361228837173</v>
      </c>
      <c r="DF235" s="51">
        <f t="shared" si="43"/>
        <v>0</v>
      </c>
      <c r="DG235" s="51"/>
      <c r="DK235" s="15">
        <v>3.5456210417116729</v>
      </c>
    </row>
    <row r="236" spans="1:115" x14ac:dyDescent="0.3">
      <c r="A236" s="28">
        <v>230</v>
      </c>
      <c r="B236" s="29">
        <v>3.625</v>
      </c>
      <c r="C236" s="30">
        <v>3.75</v>
      </c>
      <c r="D236" s="30">
        <v>3.5714285714285712</v>
      </c>
      <c r="E236" s="31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1">
        <v>0</v>
      </c>
      <c r="M236" s="32">
        <v>0</v>
      </c>
      <c r="N236" s="30">
        <v>100</v>
      </c>
      <c r="O236" s="30">
        <v>0</v>
      </c>
      <c r="P236" s="30">
        <v>5</v>
      </c>
      <c r="Q236" s="30">
        <v>100</v>
      </c>
      <c r="R236" s="30">
        <v>45</v>
      </c>
      <c r="S236" s="30">
        <v>0</v>
      </c>
      <c r="T236" s="30">
        <v>3.1009029257555607</v>
      </c>
      <c r="U236" s="31">
        <v>200</v>
      </c>
      <c r="V236" s="33">
        <v>0.95</v>
      </c>
      <c r="W236" s="30">
        <v>0.155</v>
      </c>
      <c r="X236" s="30">
        <v>5.9467556609521632E-2</v>
      </c>
      <c r="Y236" s="30">
        <v>165</v>
      </c>
      <c r="Z236" s="30">
        <v>0</v>
      </c>
      <c r="AA236" s="30">
        <v>0.99906060606060665</v>
      </c>
      <c r="AB236" s="32">
        <v>3.6040943399710075E-4</v>
      </c>
      <c r="AC236" s="28">
        <v>9.375816781839033</v>
      </c>
      <c r="AD236" s="28">
        <v>0.1474388107035659</v>
      </c>
      <c r="AE236" s="28">
        <v>7.6228400369502694E-2</v>
      </c>
      <c r="AF236" s="28">
        <v>1.0108939481553425E-2</v>
      </c>
      <c r="AG236" s="28">
        <v>1.0743230059643769</v>
      </c>
      <c r="AH236" s="28">
        <v>2.1985349043283385E-2</v>
      </c>
      <c r="AI236" s="28">
        <v>2.9755889647196141</v>
      </c>
      <c r="AJ236" s="28">
        <v>6.0473260352620468E-2</v>
      </c>
      <c r="AK236" s="28">
        <v>0.7055679962571989</v>
      </c>
      <c r="AL236" s="30">
        <v>4.5307064235390895E-2</v>
      </c>
      <c r="AM236" s="28">
        <v>2.9988979684956218</v>
      </c>
      <c r="AN236" s="32">
        <v>6.5396554086457254E-2</v>
      </c>
      <c r="AP236" s="28">
        <v>230</v>
      </c>
      <c r="AQ236" s="29">
        <v>3.625</v>
      </c>
      <c r="AR236" s="30">
        <v>3.75</v>
      </c>
      <c r="AS236" s="30">
        <v>3.5714285714285712</v>
      </c>
      <c r="AT236" s="31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1">
        <v>0</v>
      </c>
      <c r="BB236" s="32">
        <v>0</v>
      </c>
      <c r="BC236" s="30">
        <v>100</v>
      </c>
      <c r="BD236" s="30">
        <v>0</v>
      </c>
      <c r="BE236" s="30">
        <v>5</v>
      </c>
      <c r="BF236" s="30">
        <v>0</v>
      </c>
      <c r="BG236" s="30">
        <v>0</v>
      </c>
      <c r="BH236" s="30">
        <v>0</v>
      </c>
      <c r="BI236" s="30">
        <v>3.1009029257555607</v>
      </c>
      <c r="BJ236" s="31">
        <v>200</v>
      </c>
      <c r="BK236" s="33">
        <v>0.95</v>
      </c>
      <c r="BL236" s="30">
        <v>0</v>
      </c>
      <c r="BM236" s="30">
        <v>0</v>
      </c>
      <c r="BN236" s="30">
        <v>165</v>
      </c>
      <c r="BO236" s="30">
        <v>0</v>
      </c>
      <c r="BP236" s="30">
        <v>1</v>
      </c>
      <c r="BQ236" s="32">
        <v>0</v>
      </c>
      <c r="BR236" s="28">
        <v>17.047151515151526</v>
      </c>
      <c r="BS236" s="28">
        <v>0.24126495158491576</v>
      </c>
      <c r="BT236" s="28">
        <v>9.4888219243967703E-2</v>
      </c>
      <c r="BU236" s="28">
        <v>9.8296959561185865E-3</v>
      </c>
      <c r="BV236" s="28">
        <v>0.9281732583373894</v>
      </c>
      <c r="BW236" s="28">
        <v>2.0781458292211046E-2</v>
      </c>
      <c r="BX236" s="28">
        <v>2.2063088839703098</v>
      </c>
      <c r="BY236" s="28">
        <v>4.5860777812812399E-2</v>
      </c>
      <c r="BZ236" s="28">
        <v>0.56216876783232661</v>
      </c>
      <c r="CA236" s="30">
        <v>2.3689491381719538E-2</v>
      </c>
      <c r="CB236" s="28">
        <v>2.2063088839703098</v>
      </c>
      <c r="CC236" s="32">
        <v>4.5860777812812399E-2</v>
      </c>
      <c r="CE236" s="30">
        <f t="shared" si="33"/>
        <v>3.6596252735569994</v>
      </c>
      <c r="CG236" s="55">
        <f t="shared" si="34"/>
        <v>-9.3939393939335147E-4</v>
      </c>
      <c r="CH236" s="50">
        <f t="shared" si="35"/>
        <v>0</v>
      </c>
      <c r="CI236" s="51"/>
      <c r="CL236" s="2"/>
      <c r="CM236" s="55">
        <f t="shared" si="36"/>
        <v>0.14614974762698751</v>
      </c>
      <c r="CN236" s="51">
        <f t="shared" si="37"/>
        <v>0</v>
      </c>
      <c r="CO236" s="51"/>
      <c r="CR236" s="2"/>
      <c r="CS236" s="55">
        <f t="shared" si="38"/>
        <v>0.76928008074930432</v>
      </c>
      <c r="CT236" s="51">
        <f t="shared" si="39"/>
        <v>0</v>
      </c>
      <c r="CU236" s="51"/>
      <c r="CX236" s="2"/>
      <c r="CY236" s="55">
        <f t="shared" si="40"/>
        <v>0.14339922842487229</v>
      </c>
      <c r="CZ236" s="51">
        <f t="shared" si="41"/>
        <v>0</v>
      </c>
      <c r="DA236" s="51"/>
      <c r="DD236" s="2"/>
      <c r="DE236" s="55">
        <f t="shared" si="42"/>
        <v>0.79258908452531207</v>
      </c>
      <c r="DF236" s="51">
        <f t="shared" si="43"/>
        <v>0</v>
      </c>
      <c r="DG236" s="51"/>
      <c r="DK236" s="15">
        <v>3.6596252735569994</v>
      </c>
    </row>
    <row r="237" spans="1:115" x14ac:dyDescent="0.3">
      <c r="A237" s="28">
        <v>241</v>
      </c>
      <c r="B237" s="29">
        <v>3.625</v>
      </c>
      <c r="C237" s="30">
        <v>5.9166666666666661</v>
      </c>
      <c r="D237" s="30">
        <v>2.4285714285714284</v>
      </c>
      <c r="E237" s="31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1">
        <v>0</v>
      </c>
      <c r="M237" s="32">
        <v>0</v>
      </c>
      <c r="N237" s="30">
        <v>100</v>
      </c>
      <c r="O237" s="30">
        <v>0</v>
      </c>
      <c r="P237" s="30">
        <v>5</v>
      </c>
      <c r="Q237" s="30">
        <v>100</v>
      </c>
      <c r="R237" s="30">
        <v>45</v>
      </c>
      <c r="S237" s="30">
        <v>0</v>
      </c>
      <c r="T237" s="30">
        <v>3.1009029257555607</v>
      </c>
      <c r="U237" s="31">
        <v>200</v>
      </c>
      <c r="V237" s="33">
        <v>0.95</v>
      </c>
      <c r="W237" s="30">
        <v>0.13</v>
      </c>
      <c r="X237" s="30">
        <v>5.0998785024090491E-2</v>
      </c>
      <c r="Y237" s="30">
        <v>165</v>
      </c>
      <c r="Z237" s="30">
        <v>0</v>
      </c>
      <c r="AA237" s="30">
        <v>0.99921212121212166</v>
      </c>
      <c r="AB237" s="32">
        <v>3.0908354560054931E-4</v>
      </c>
      <c r="AC237" s="28">
        <v>9.4483079398655168</v>
      </c>
      <c r="AD237" s="28">
        <v>0.14820838039372108</v>
      </c>
      <c r="AE237" s="28">
        <v>7.3334182285861221E-2</v>
      </c>
      <c r="AF237" s="28">
        <v>8.7381402645859991E-3</v>
      </c>
      <c r="AG237" s="28">
        <v>1.071020858213358</v>
      </c>
      <c r="AH237" s="28">
        <v>2.3141213597694468E-2</v>
      </c>
      <c r="AI237" s="28">
        <v>2.9014031400020399</v>
      </c>
      <c r="AJ237" s="28">
        <v>5.5570904759439939E-2</v>
      </c>
      <c r="AK237" s="28">
        <v>0.69252229611344773</v>
      </c>
      <c r="AL237" s="30">
        <v>4.6529035451538858E-2</v>
      </c>
      <c r="AM237" s="28">
        <v>2.9106582980250963</v>
      </c>
      <c r="AN237" s="32">
        <v>5.7807877175653902E-2</v>
      </c>
      <c r="AP237" s="28">
        <v>241</v>
      </c>
      <c r="AQ237" s="29">
        <v>3.625</v>
      </c>
      <c r="AR237" s="30">
        <v>5.9166666666666661</v>
      </c>
      <c r="AS237" s="30">
        <v>2.4285714285714284</v>
      </c>
      <c r="AT237" s="31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1">
        <v>0</v>
      </c>
      <c r="BB237" s="32">
        <v>0</v>
      </c>
      <c r="BC237" s="30">
        <v>100</v>
      </c>
      <c r="BD237" s="30">
        <v>0</v>
      </c>
      <c r="BE237" s="30">
        <v>5</v>
      </c>
      <c r="BF237" s="30">
        <v>0</v>
      </c>
      <c r="BG237" s="30">
        <v>0</v>
      </c>
      <c r="BH237" s="30">
        <v>0</v>
      </c>
      <c r="BI237" s="30">
        <v>3.1009029257555607</v>
      </c>
      <c r="BJ237" s="31">
        <v>200</v>
      </c>
      <c r="BK237" s="33">
        <v>0.95</v>
      </c>
      <c r="BL237" s="30">
        <v>0.01</v>
      </c>
      <c r="BM237" s="30">
        <v>1.9719565442517552E-2</v>
      </c>
      <c r="BN237" s="30">
        <v>165</v>
      </c>
      <c r="BO237" s="30">
        <v>0</v>
      </c>
      <c r="BP237" s="30">
        <v>0.99993939393939402</v>
      </c>
      <c r="BQ237" s="32">
        <v>1.1951251783343964E-4</v>
      </c>
      <c r="BR237" s="28">
        <v>17.020269009109494</v>
      </c>
      <c r="BS237" s="28">
        <v>0.26597742231616106</v>
      </c>
      <c r="BT237" s="28">
        <v>9.2332044312433942E-2</v>
      </c>
      <c r="BU237" s="28">
        <v>9.5278201143834847E-3</v>
      </c>
      <c r="BV237" s="28">
        <v>0.9361814929829424</v>
      </c>
      <c r="BW237" s="28">
        <v>2.1903457405269468E-2</v>
      </c>
      <c r="BX237" s="28">
        <v>2.1868343806624551</v>
      </c>
      <c r="BY237" s="28">
        <v>4.1221879164858526E-2</v>
      </c>
      <c r="BZ237" s="28">
        <v>0.54945141579340706</v>
      </c>
      <c r="CA237" s="30">
        <v>2.7371932787805271E-2</v>
      </c>
      <c r="CB237" s="28">
        <v>2.1965180899295769</v>
      </c>
      <c r="CC237" s="32">
        <v>4.9326013150121702E-2</v>
      </c>
      <c r="CE237" s="30">
        <f t="shared" si="33"/>
        <v>3.7906526639943703</v>
      </c>
      <c r="CG237" s="55">
        <f t="shared" si="34"/>
        <v>-7.2727272727235448E-4</v>
      </c>
      <c r="CH237" s="50">
        <f t="shared" si="35"/>
        <v>0</v>
      </c>
      <c r="CI237" s="51"/>
      <c r="CL237" s="2"/>
      <c r="CM237" s="55">
        <f t="shared" si="36"/>
        <v>0.13483936523041562</v>
      </c>
      <c r="CN237" s="51">
        <f t="shared" si="37"/>
        <v>0</v>
      </c>
      <c r="CO237" s="51"/>
      <c r="CR237" s="2"/>
      <c r="CS237" s="55">
        <f t="shared" si="38"/>
        <v>0.71456875933958486</v>
      </c>
      <c r="CT237" s="51">
        <f t="shared" si="39"/>
        <v>0</v>
      </c>
      <c r="CU237" s="51"/>
      <c r="CX237" s="2"/>
      <c r="CY237" s="55">
        <f t="shared" si="40"/>
        <v>0.14307088032004067</v>
      </c>
      <c r="CZ237" s="51">
        <f t="shared" si="41"/>
        <v>0</v>
      </c>
      <c r="DA237" s="51"/>
      <c r="DD237" s="2"/>
      <c r="DE237" s="55">
        <f t="shared" si="42"/>
        <v>0.71414020809551948</v>
      </c>
      <c r="DF237" s="51">
        <f t="shared" si="43"/>
        <v>0</v>
      </c>
      <c r="DG237" s="51"/>
      <c r="DK237" s="15">
        <v>3.7906526639943703</v>
      </c>
    </row>
    <row r="238" spans="1:115" x14ac:dyDescent="0.3">
      <c r="A238" s="28">
        <v>226</v>
      </c>
      <c r="B238" s="29">
        <v>3.625</v>
      </c>
      <c r="C238" s="30">
        <v>2.6666666666666665</v>
      </c>
      <c r="D238" s="30">
        <v>5.8571428571428559</v>
      </c>
      <c r="E238" s="31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1">
        <v>0</v>
      </c>
      <c r="M238" s="32">
        <v>0</v>
      </c>
      <c r="N238" s="30">
        <v>100</v>
      </c>
      <c r="O238" s="30">
        <v>0</v>
      </c>
      <c r="P238" s="30">
        <v>5</v>
      </c>
      <c r="Q238" s="30">
        <v>100</v>
      </c>
      <c r="R238" s="30">
        <v>45</v>
      </c>
      <c r="S238" s="30">
        <v>0</v>
      </c>
      <c r="T238" s="30">
        <v>3.1009029257555607</v>
      </c>
      <c r="U238" s="31">
        <v>200</v>
      </c>
      <c r="V238" s="33">
        <v>0.95</v>
      </c>
      <c r="W238" s="30">
        <v>0.18</v>
      </c>
      <c r="X238" s="30">
        <v>6.3691939896095326E-2</v>
      </c>
      <c r="Y238" s="30">
        <v>165</v>
      </c>
      <c r="Z238" s="30">
        <v>0</v>
      </c>
      <c r="AA238" s="30">
        <v>0.99890909090909163</v>
      </c>
      <c r="AB238" s="32">
        <v>3.8601175694603272E-4</v>
      </c>
      <c r="AC238" s="28">
        <v>9.3591393563043344</v>
      </c>
      <c r="AD238" s="28">
        <v>0.14163917333737619</v>
      </c>
      <c r="AE238" s="28">
        <v>7.8574606115090553E-2</v>
      </c>
      <c r="AF238" s="28">
        <v>9.1460251138638926E-3</v>
      </c>
      <c r="AG238" s="28">
        <v>1.0880243370917595</v>
      </c>
      <c r="AH238" s="28">
        <v>2.0809217951817758E-2</v>
      </c>
      <c r="AI238" s="28">
        <v>3.0038628468154638</v>
      </c>
      <c r="AJ238" s="28">
        <v>5.9137029939884997E-2</v>
      </c>
      <c r="AK238" s="28">
        <v>0.74697279419827634</v>
      </c>
      <c r="AL238" s="30">
        <v>4.5238631112254131E-2</v>
      </c>
      <c r="AM238" s="28">
        <v>3.0250336978869505</v>
      </c>
      <c r="AN238" s="32">
        <v>6.4661847986761611E-2</v>
      </c>
      <c r="AP238" s="28">
        <v>226</v>
      </c>
      <c r="AQ238" s="29">
        <v>3.625</v>
      </c>
      <c r="AR238" s="30">
        <v>2.6666666666666665</v>
      </c>
      <c r="AS238" s="30">
        <v>5.8571428571428559</v>
      </c>
      <c r="AT238" s="31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1">
        <v>0</v>
      </c>
      <c r="BB238" s="32">
        <v>0</v>
      </c>
      <c r="BC238" s="30">
        <v>100</v>
      </c>
      <c r="BD238" s="30">
        <v>0</v>
      </c>
      <c r="BE238" s="30">
        <v>5</v>
      </c>
      <c r="BF238" s="30">
        <v>0</v>
      </c>
      <c r="BG238" s="30">
        <v>0</v>
      </c>
      <c r="BH238" s="30">
        <v>0</v>
      </c>
      <c r="BI238" s="30">
        <v>3.1009029257555607</v>
      </c>
      <c r="BJ238" s="31">
        <v>200</v>
      </c>
      <c r="BK238" s="33">
        <v>0.95</v>
      </c>
      <c r="BL238" s="30">
        <v>0</v>
      </c>
      <c r="BM238" s="30">
        <v>0</v>
      </c>
      <c r="BN238" s="30">
        <v>165</v>
      </c>
      <c r="BO238" s="30">
        <v>0</v>
      </c>
      <c r="BP238" s="30">
        <v>1</v>
      </c>
      <c r="BQ238" s="32">
        <v>0</v>
      </c>
      <c r="BR238" s="28">
        <v>17.141969696969699</v>
      </c>
      <c r="BS238" s="28">
        <v>0.28254633249935568</v>
      </c>
      <c r="BT238" s="28">
        <v>9.2237398521477096E-2</v>
      </c>
      <c r="BU238" s="28">
        <v>1.0589367250341743E-2</v>
      </c>
      <c r="BV238" s="28">
        <v>0.92518689698220369</v>
      </c>
      <c r="BW238" s="28">
        <v>2.4135696079868905E-2</v>
      </c>
      <c r="BX238" s="28">
        <v>2.2333150537796462</v>
      </c>
      <c r="BY238" s="28">
        <v>4.4721163505121897E-2</v>
      </c>
      <c r="BZ238" s="28">
        <v>0.54769963560020019</v>
      </c>
      <c r="CA238" s="30">
        <v>2.6113328865864021E-2</v>
      </c>
      <c r="CB238" s="28">
        <v>2.2333150537796462</v>
      </c>
      <c r="CC238" s="32">
        <v>4.4721163505121897E-2</v>
      </c>
      <c r="CE238" s="30">
        <f t="shared" si="33"/>
        <v>3.9520940802374143</v>
      </c>
      <c r="CG238" s="55">
        <f t="shared" si="34"/>
        <v>-1.0909090909083652E-3</v>
      </c>
      <c r="CH238" s="50">
        <f t="shared" si="35"/>
        <v>0</v>
      </c>
      <c r="CI238" s="51"/>
      <c r="CL238" s="2"/>
      <c r="CM238" s="55">
        <f t="shared" si="36"/>
        <v>0.16283744010955581</v>
      </c>
      <c r="CN238" s="51">
        <f t="shared" si="37"/>
        <v>0</v>
      </c>
      <c r="CO238" s="51"/>
      <c r="CR238" s="2"/>
      <c r="CS238" s="55">
        <f t="shared" si="38"/>
        <v>0.77054779303581755</v>
      </c>
      <c r="CT238" s="51">
        <f t="shared" si="39"/>
        <v>0</v>
      </c>
      <c r="CU238" s="51"/>
      <c r="CX238" s="2"/>
      <c r="CY238" s="55">
        <f t="shared" si="40"/>
        <v>0.19927315859807615</v>
      </c>
      <c r="CZ238" s="51">
        <f t="shared" si="41"/>
        <v>0</v>
      </c>
      <c r="DA238" s="51"/>
      <c r="DD238" s="2"/>
      <c r="DE238" s="55">
        <f t="shared" si="42"/>
        <v>0.7917186441073043</v>
      </c>
      <c r="DF238" s="51">
        <f t="shared" si="43"/>
        <v>0</v>
      </c>
      <c r="DG238" s="51"/>
      <c r="DK238" s="15">
        <v>3.9520940802374143</v>
      </c>
    </row>
    <row r="239" spans="1:115" x14ac:dyDescent="0.3">
      <c r="A239" s="28">
        <v>248</v>
      </c>
      <c r="B239" s="29">
        <v>3.625</v>
      </c>
      <c r="C239" s="30">
        <v>6.9999999999999991</v>
      </c>
      <c r="D239" s="30">
        <v>2.4285714285714284</v>
      </c>
      <c r="E239" s="31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1">
        <v>0</v>
      </c>
      <c r="M239" s="32">
        <v>0</v>
      </c>
      <c r="N239" s="30">
        <v>100</v>
      </c>
      <c r="O239" s="30">
        <v>0</v>
      </c>
      <c r="P239" s="30">
        <v>5</v>
      </c>
      <c r="Q239" s="30">
        <v>100</v>
      </c>
      <c r="R239" s="30">
        <v>45</v>
      </c>
      <c r="S239" s="30">
        <v>0</v>
      </c>
      <c r="T239" s="30">
        <v>3.1009029257555607</v>
      </c>
      <c r="U239" s="31">
        <v>200</v>
      </c>
      <c r="V239" s="33">
        <v>0.95</v>
      </c>
      <c r="W239" s="30">
        <v>0.01</v>
      </c>
      <c r="X239" s="30">
        <v>1.3908759552024679E-2</v>
      </c>
      <c r="Y239" s="30">
        <v>165</v>
      </c>
      <c r="Z239" s="30">
        <v>0</v>
      </c>
      <c r="AA239" s="30">
        <v>0.99993939393939402</v>
      </c>
      <c r="AB239" s="32">
        <v>8.4295512436513787E-5</v>
      </c>
      <c r="AC239" s="28">
        <v>11.628959534368073</v>
      </c>
      <c r="AD239" s="28">
        <v>0.1548932580047313</v>
      </c>
      <c r="AE239" s="28">
        <v>8.4696526747420758E-2</v>
      </c>
      <c r="AF239" s="28">
        <v>8.6548739420208558E-3</v>
      </c>
      <c r="AG239" s="28">
        <v>1.1594364762026417</v>
      </c>
      <c r="AH239" s="28">
        <v>2.6373966528819657E-2</v>
      </c>
      <c r="AI239" s="28">
        <v>3.0155367404771751</v>
      </c>
      <c r="AJ239" s="28">
        <v>5.7899548355672063E-2</v>
      </c>
      <c r="AK239" s="28">
        <v>0.71240095967147921</v>
      </c>
      <c r="AL239" s="30">
        <v>4.4787662065758495E-2</v>
      </c>
      <c r="AM239" s="28">
        <v>3.0155367404771751</v>
      </c>
      <c r="AN239" s="32">
        <v>5.7899548355672063E-2</v>
      </c>
      <c r="AP239" s="28">
        <v>248</v>
      </c>
      <c r="AQ239" s="29">
        <v>3.625</v>
      </c>
      <c r="AR239" s="30">
        <v>6.9999999999999991</v>
      </c>
      <c r="AS239" s="30">
        <v>2.4285714285714284</v>
      </c>
      <c r="AT239" s="31">
        <v>0</v>
      </c>
      <c r="AU239" s="30">
        <v>0</v>
      </c>
      <c r="AV239" s="30">
        <v>0</v>
      </c>
      <c r="AW239" s="30">
        <v>0</v>
      </c>
      <c r="AX239" s="30">
        <v>0</v>
      </c>
      <c r="AY239" s="30">
        <v>0</v>
      </c>
      <c r="AZ239" s="30">
        <v>0</v>
      </c>
      <c r="BA239" s="31">
        <v>0</v>
      </c>
      <c r="BB239" s="32">
        <v>0</v>
      </c>
      <c r="BC239" s="30">
        <v>100</v>
      </c>
      <c r="BD239" s="30">
        <v>0</v>
      </c>
      <c r="BE239" s="30">
        <v>5</v>
      </c>
      <c r="BF239" s="30">
        <v>0</v>
      </c>
      <c r="BG239" s="30">
        <v>0</v>
      </c>
      <c r="BH239" s="30">
        <v>0</v>
      </c>
      <c r="BI239" s="30">
        <v>3.1009029257555607</v>
      </c>
      <c r="BJ239" s="31">
        <v>200</v>
      </c>
      <c r="BK239" s="33">
        <v>0.95</v>
      </c>
      <c r="BL239" s="30">
        <v>0</v>
      </c>
      <c r="BM239" s="30">
        <v>0</v>
      </c>
      <c r="BN239" s="30">
        <v>165</v>
      </c>
      <c r="BO239" s="30">
        <v>0</v>
      </c>
      <c r="BP239" s="30">
        <v>1</v>
      </c>
      <c r="BQ239" s="32">
        <v>0</v>
      </c>
      <c r="BR239" s="28">
        <v>21.0550606060606</v>
      </c>
      <c r="BS239" s="28">
        <v>0.29214847366667257</v>
      </c>
      <c r="BT239" s="28">
        <v>8.6290586890007279E-2</v>
      </c>
      <c r="BU239" s="28">
        <v>9.0119472497175116E-3</v>
      </c>
      <c r="BV239" s="28">
        <v>1.0249181644202341</v>
      </c>
      <c r="BW239" s="28">
        <v>2.864955631110172E-2</v>
      </c>
      <c r="BX239" s="28">
        <v>2.4120917905533519</v>
      </c>
      <c r="BY239" s="28">
        <v>4.3861829972171182E-2</v>
      </c>
      <c r="BZ239" s="28">
        <v>0.59545408562830671</v>
      </c>
      <c r="CA239" s="30">
        <v>2.4457287090858534E-2</v>
      </c>
      <c r="CB239" s="28">
        <v>2.4120917905533519</v>
      </c>
      <c r="CC239" s="32">
        <v>4.3861829972171182E-2</v>
      </c>
      <c r="CE239" s="30">
        <f t="shared" si="33"/>
        <v>4.1231056256176597</v>
      </c>
      <c r="CG239" s="55">
        <f t="shared" si="34"/>
        <v>-6.0606060605983281E-5</v>
      </c>
      <c r="CH239" s="50">
        <f t="shared" si="35"/>
        <v>1</v>
      </c>
      <c r="CI239" s="51"/>
      <c r="CL239" s="2"/>
      <c r="CM239" s="55">
        <f t="shared" si="36"/>
        <v>0.13451831178240758</v>
      </c>
      <c r="CN239" s="51">
        <f t="shared" si="37"/>
        <v>0</v>
      </c>
      <c r="CO239" s="51"/>
      <c r="CR239" s="2"/>
      <c r="CS239" s="55">
        <f t="shared" si="38"/>
        <v>0.60344494992382325</v>
      </c>
      <c r="CT239" s="51">
        <f t="shared" si="39"/>
        <v>0</v>
      </c>
      <c r="CU239" s="51"/>
      <c r="CX239" s="2"/>
      <c r="CY239" s="55">
        <f t="shared" si="40"/>
        <v>0.1169468740431725</v>
      </c>
      <c r="CZ239" s="51">
        <f t="shared" si="41"/>
        <v>0</v>
      </c>
      <c r="DA239" s="51"/>
      <c r="DD239" s="2"/>
      <c r="DE239" s="55">
        <f t="shared" si="42"/>
        <v>0.60344494992382325</v>
      </c>
      <c r="DF239" s="51">
        <f t="shared" si="43"/>
        <v>0</v>
      </c>
      <c r="DG239" s="51"/>
      <c r="DK239" s="15">
        <v>4.1231056256176597</v>
      </c>
    </row>
    <row r="240" spans="1:115" x14ac:dyDescent="0.3">
      <c r="A240" s="28">
        <v>236</v>
      </c>
      <c r="B240" s="29">
        <v>3.625</v>
      </c>
      <c r="C240" s="30">
        <v>4.833333333333333</v>
      </c>
      <c r="D240" s="30">
        <v>3.5714285714285712</v>
      </c>
      <c r="E240" s="31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1">
        <v>0</v>
      </c>
      <c r="M240" s="32">
        <v>0</v>
      </c>
      <c r="N240" s="30">
        <v>100</v>
      </c>
      <c r="O240" s="30">
        <v>0</v>
      </c>
      <c r="P240" s="30">
        <v>5</v>
      </c>
      <c r="Q240" s="30">
        <v>100</v>
      </c>
      <c r="R240" s="30">
        <v>45</v>
      </c>
      <c r="S240" s="30">
        <v>0</v>
      </c>
      <c r="T240" s="30">
        <v>3.1009029257555607</v>
      </c>
      <c r="U240" s="31">
        <v>200</v>
      </c>
      <c r="V240" s="33">
        <v>0.95</v>
      </c>
      <c r="W240" s="30">
        <v>0.02</v>
      </c>
      <c r="X240" s="30">
        <v>1.9570361038385616E-2</v>
      </c>
      <c r="Y240" s="30">
        <v>165</v>
      </c>
      <c r="Z240" s="30">
        <v>0</v>
      </c>
      <c r="AA240" s="30">
        <v>0.99987878787878803</v>
      </c>
      <c r="AB240" s="32">
        <v>1.1860824871748905E-4</v>
      </c>
      <c r="AC240" s="28">
        <v>11.65578122690318</v>
      </c>
      <c r="AD240" s="28">
        <v>0.16824539700698857</v>
      </c>
      <c r="AE240" s="28">
        <v>8.3842265430115984E-2</v>
      </c>
      <c r="AF240" s="28">
        <v>9.1226488240193412E-3</v>
      </c>
      <c r="AG240" s="28">
        <v>1.1498853216257414</v>
      </c>
      <c r="AH240" s="28">
        <v>2.8184757701076382E-2</v>
      </c>
      <c r="AI240" s="28">
        <v>3.0948550854306309</v>
      </c>
      <c r="AJ240" s="28">
        <v>6.3479819452896213E-2</v>
      </c>
      <c r="AK240" s="28">
        <v>0.72928097855091278</v>
      </c>
      <c r="AL240" s="30">
        <v>4.5175552908993458E-2</v>
      </c>
      <c r="AM240" s="28">
        <v>3.0980600730775332</v>
      </c>
      <c r="AN240" s="32">
        <v>6.3518560428152862E-2</v>
      </c>
      <c r="AP240" s="28">
        <v>236</v>
      </c>
      <c r="AQ240" s="29">
        <v>3.625</v>
      </c>
      <c r="AR240" s="30">
        <v>4.833333333333333</v>
      </c>
      <c r="AS240" s="30">
        <v>3.5714285714285712</v>
      </c>
      <c r="AT240" s="31">
        <v>0</v>
      </c>
      <c r="AU240" s="30">
        <v>0</v>
      </c>
      <c r="AV240" s="30">
        <v>0</v>
      </c>
      <c r="AW240" s="30">
        <v>0</v>
      </c>
      <c r="AX240" s="30">
        <v>0</v>
      </c>
      <c r="AY240" s="30">
        <v>0</v>
      </c>
      <c r="AZ240" s="30">
        <v>0</v>
      </c>
      <c r="BA240" s="31">
        <v>0</v>
      </c>
      <c r="BB240" s="32">
        <v>0</v>
      </c>
      <c r="BC240" s="30">
        <v>100</v>
      </c>
      <c r="BD240" s="30">
        <v>0</v>
      </c>
      <c r="BE240" s="30">
        <v>5</v>
      </c>
      <c r="BF240" s="30">
        <v>0</v>
      </c>
      <c r="BG240" s="30">
        <v>0</v>
      </c>
      <c r="BH240" s="30">
        <v>0</v>
      </c>
      <c r="BI240" s="30">
        <v>3.1009029257555607</v>
      </c>
      <c r="BJ240" s="31">
        <v>200</v>
      </c>
      <c r="BK240" s="33">
        <v>0.95</v>
      </c>
      <c r="BL240" s="30">
        <v>0</v>
      </c>
      <c r="BM240" s="30">
        <v>0</v>
      </c>
      <c r="BN240" s="30">
        <v>165</v>
      </c>
      <c r="BO240" s="30">
        <v>0</v>
      </c>
      <c r="BP240" s="30">
        <v>1</v>
      </c>
      <c r="BQ240" s="32">
        <v>0</v>
      </c>
      <c r="BR240" s="28">
        <v>20.846484848484852</v>
      </c>
      <c r="BS240" s="28">
        <v>0.28765958922713925</v>
      </c>
      <c r="BT240" s="28">
        <v>8.286985540497227E-2</v>
      </c>
      <c r="BU240" s="28">
        <v>9.3320987428350041E-3</v>
      </c>
      <c r="BV240" s="28">
        <v>1.0637587612478174</v>
      </c>
      <c r="BW240" s="28">
        <v>2.877169094471119E-2</v>
      </c>
      <c r="BX240" s="28">
        <v>2.4290693700149952</v>
      </c>
      <c r="BY240" s="28">
        <v>4.207857707563202E-2</v>
      </c>
      <c r="BZ240" s="28">
        <v>0.5680613589838357</v>
      </c>
      <c r="CA240" s="30">
        <v>2.4955434885913869E-2</v>
      </c>
      <c r="CB240" s="28">
        <v>2.4290693700149952</v>
      </c>
      <c r="CC240" s="32">
        <v>4.207857707563202E-2</v>
      </c>
      <c r="CE240" s="30">
        <f t="shared" si="33"/>
        <v>4.1547448491940822</v>
      </c>
      <c r="CG240" s="55">
        <f t="shared" si="34"/>
        <v>-1.2121212121196656E-4</v>
      </c>
      <c r="CH240" s="50">
        <f t="shared" si="35"/>
        <v>0</v>
      </c>
      <c r="CI240" s="51"/>
      <c r="CL240" s="2"/>
      <c r="CM240" s="55">
        <f t="shared" si="36"/>
        <v>8.6126560377923989E-2</v>
      </c>
      <c r="CN240" s="51">
        <f t="shared" si="37"/>
        <v>0</v>
      </c>
      <c r="CO240" s="51"/>
      <c r="CR240" s="2"/>
      <c r="CS240" s="55">
        <f t="shared" si="38"/>
        <v>0.66578571541563569</v>
      </c>
      <c r="CT240" s="51">
        <f t="shared" si="39"/>
        <v>0</v>
      </c>
      <c r="CU240" s="51"/>
      <c r="CX240" s="2"/>
      <c r="CY240" s="55">
        <f t="shared" si="40"/>
        <v>0.16121961956707709</v>
      </c>
      <c r="CZ240" s="51">
        <f t="shared" si="41"/>
        <v>0</v>
      </c>
      <c r="DA240" s="51"/>
      <c r="DD240" s="2"/>
      <c r="DE240" s="55">
        <f t="shared" si="42"/>
        <v>0.66899070306253794</v>
      </c>
      <c r="DF240" s="51">
        <f t="shared" si="43"/>
        <v>0</v>
      </c>
      <c r="DG240" s="51"/>
      <c r="DK240" s="15">
        <v>4.1547448491940822</v>
      </c>
    </row>
    <row r="241" spans="1:115" x14ac:dyDescent="0.3">
      <c r="A241" s="28">
        <v>231</v>
      </c>
      <c r="B241" s="29">
        <v>3.625</v>
      </c>
      <c r="C241" s="30">
        <v>3.75</v>
      </c>
      <c r="D241" s="30">
        <v>4.7142857142857135</v>
      </c>
      <c r="E241" s="31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1">
        <v>0</v>
      </c>
      <c r="M241" s="32">
        <v>0</v>
      </c>
      <c r="N241" s="30">
        <v>100</v>
      </c>
      <c r="O241" s="30">
        <v>0</v>
      </c>
      <c r="P241" s="30">
        <v>5</v>
      </c>
      <c r="Q241" s="30">
        <v>100</v>
      </c>
      <c r="R241" s="30">
        <v>45</v>
      </c>
      <c r="S241" s="30">
        <v>0</v>
      </c>
      <c r="T241" s="30">
        <v>3.1009029257555607</v>
      </c>
      <c r="U241" s="31">
        <v>200</v>
      </c>
      <c r="V241" s="33">
        <v>0.95</v>
      </c>
      <c r="W241" s="30">
        <v>1.4999999999999999E-2</v>
      </c>
      <c r="X241" s="30">
        <v>1.6991610603377595E-2</v>
      </c>
      <c r="Y241" s="30">
        <v>165</v>
      </c>
      <c r="Z241" s="30">
        <v>0</v>
      </c>
      <c r="AA241" s="30">
        <v>0.99990909090909097</v>
      </c>
      <c r="AB241" s="32">
        <v>1.0297945820228906E-4</v>
      </c>
      <c r="AC241" s="28">
        <v>11.655857354028091</v>
      </c>
      <c r="AD241" s="28">
        <v>0.15525290588713944</v>
      </c>
      <c r="AE241" s="28">
        <v>8.3002115493597137E-2</v>
      </c>
      <c r="AF241" s="28">
        <v>8.5827160725263554E-3</v>
      </c>
      <c r="AG241" s="28">
        <v>1.1594538938328709</v>
      </c>
      <c r="AH241" s="28">
        <v>2.6610903621093328E-2</v>
      </c>
      <c r="AI241" s="28">
        <v>3.0542081604632507</v>
      </c>
      <c r="AJ241" s="28">
        <v>5.9911200044647284E-2</v>
      </c>
      <c r="AK241" s="28">
        <v>0.72796600309882531</v>
      </c>
      <c r="AL241" s="30">
        <v>4.2481128948901159E-2</v>
      </c>
      <c r="AM241" s="28">
        <v>3.0542081604632507</v>
      </c>
      <c r="AN241" s="32">
        <v>5.9911200044647284E-2</v>
      </c>
      <c r="AP241" s="28">
        <v>231</v>
      </c>
      <c r="AQ241" s="29">
        <v>3.625</v>
      </c>
      <c r="AR241" s="30">
        <v>3.75</v>
      </c>
      <c r="AS241" s="30">
        <v>4.7142857142857135</v>
      </c>
      <c r="AT241" s="31">
        <v>0</v>
      </c>
      <c r="AU241" s="30">
        <v>0</v>
      </c>
      <c r="AV241" s="30">
        <v>0</v>
      </c>
      <c r="AW241" s="30">
        <v>0</v>
      </c>
      <c r="AX241" s="30">
        <v>0</v>
      </c>
      <c r="AY241" s="30">
        <v>0</v>
      </c>
      <c r="AZ241" s="30">
        <v>0</v>
      </c>
      <c r="BA241" s="31">
        <v>0</v>
      </c>
      <c r="BB241" s="32">
        <v>0</v>
      </c>
      <c r="BC241" s="30">
        <v>100</v>
      </c>
      <c r="BD241" s="30">
        <v>0</v>
      </c>
      <c r="BE241" s="30">
        <v>5</v>
      </c>
      <c r="BF241" s="30">
        <v>0</v>
      </c>
      <c r="BG241" s="30">
        <v>0</v>
      </c>
      <c r="BH241" s="30">
        <v>0</v>
      </c>
      <c r="BI241" s="30">
        <v>3.1009029257555607</v>
      </c>
      <c r="BJ241" s="31">
        <v>200</v>
      </c>
      <c r="BK241" s="33">
        <v>0.95</v>
      </c>
      <c r="BL241" s="30">
        <v>0</v>
      </c>
      <c r="BM241" s="30">
        <v>0</v>
      </c>
      <c r="BN241" s="30">
        <v>165</v>
      </c>
      <c r="BO241" s="30">
        <v>0</v>
      </c>
      <c r="BP241" s="30">
        <v>1</v>
      </c>
      <c r="BQ241" s="32">
        <v>0</v>
      </c>
      <c r="BR241" s="28">
        <v>21.079666666666672</v>
      </c>
      <c r="BS241" s="28">
        <v>0.26174075598845653</v>
      </c>
      <c r="BT241" s="28">
        <v>8.2699284983834623E-2</v>
      </c>
      <c r="BU241" s="28">
        <v>8.9105270868508474E-3</v>
      </c>
      <c r="BV241" s="28">
        <v>1.0346959365077184</v>
      </c>
      <c r="BW241" s="28">
        <v>2.6727257472871586E-2</v>
      </c>
      <c r="BX241" s="28">
        <v>2.3817592649779806</v>
      </c>
      <c r="BY241" s="28">
        <v>3.8727653650756574E-2</v>
      </c>
      <c r="BZ241" s="28">
        <v>0.56080666477963748</v>
      </c>
      <c r="CA241" s="30">
        <v>2.456187373012602E-2</v>
      </c>
      <c r="CB241" s="28">
        <v>2.3817592649779806</v>
      </c>
      <c r="CC241" s="32">
        <v>3.8727653650756574E-2</v>
      </c>
      <c r="CE241" s="30">
        <f t="shared" si="33"/>
        <v>4.2045893293604104</v>
      </c>
      <c r="CG241" s="55">
        <f t="shared" si="34"/>
        <v>-9.0909090909030432E-5</v>
      </c>
      <c r="CH241" s="50">
        <f t="shared" si="35"/>
        <v>1</v>
      </c>
      <c r="CI241" s="51"/>
      <c r="CL241" s="2"/>
      <c r="CM241" s="55">
        <f t="shared" si="36"/>
        <v>0.12475795732515249</v>
      </c>
      <c r="CN241" s="51">
        <f t="shared" si="37"/>
        <v>0</v>
      </c>
      <c r="CO241" s="51"/>
      <c r="CR241" s="2"/>
      <c r="CS241" s="55">
        <f t="shared" si="38"/>
        <v>0.67244889548527009</v>
      </c>
      <c r="CT241" s="51">
        <f t="shared" si="39"/>
        <v>0</v>
      </c>
      <c r="CU241" s="51"/>
      <c r="CX241" s="2"/>
      <c r="CY241" s="55">
        <f t="shared" si="40"/>
        <v>0.16715933831918783</v>
      </c>
      <c r="CZ241" s="51">
        <f t="shared" si="41"/>
        <v>0</v>
      </c>
      <c r="DA241" s="51"/>
      <c r="DD241" s="2"/>
      <c r="DE241" s="55">
        <f t="shared" si="42"/>
        <v>0.67244889548527009</v>
      </c>
      <c r="DF241" s="51">
        <f t="shared" si="43"/>
        <v>0</v>
      </c>
      <c r="DG241" s="51"/>
      <c r="DK241" s="15">
        <v>4.2045893293604104</v>
      </c>
    </row>
    <row r="242" spans="1:115" x14ac:dyDescent="0.3">
      <c r="A242" s="28">
        <v>227</v>
      </c>
      <c r="B242" s="29">
        <v>3.625</v>
      </c>
      <c r="C242" s="30">
        <v>2.6666666666666665</v>
      </c>
      <c r="D242" s="30">
        <v>6.9999999999999982</v>
      </c>
      <c r="E242" s="31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1">
        <v>0</v>
      </c>
      <c r="M242" s="32">
        <v>0</v>
      </c>
      <c r="N242" s="30">
        <v>100</v>
      </c>
      <c r="O242" s="30">
        <v>0</v>
      </c>
      <c r="P242" s="30">
        <v>5</v>
      </c>
      <c r="Q242" s="30">
        <v>100</v>
      </c>
      <c r="R242" s="30">
        <v>45</v>
      </c>
      <c r="S242" s="30">
        <v>0</v>
      </c>
      <c r="T242" s="30">
        <v>3.1009029257555607</v>
      </c>
      <c r="U242" s="31">
        <v>200</v>
      </c>
      <c r="V242" s="33">
        <v>0.95</v>
      </c>
      <c r="W242" s="30">
        <v>0.01</v>
      </c>
      <c r="X242" s="30">
        <v>1.3908759552024679E-2</v>
      </c>
      <c r="Y242" s="30">
        <v>165</v>
      </c>
      <c r="Z242" s="30">
        <v>0</v>
      </c>
      <c r="AA242" s="30">
        <v>0.99993939393939402</v>
      </c>
      <c r="AB242" s="32">
        <v>8.4295512436513841E-5</v>
      </c>
      <c r="AC242" s="28">
        <v>12.077943458980046</v>
      </c>
      <c r="AD242" s="28">
        <v>0.15449004847812953</v>
      </c>
      <c r="AE242" s="28">
        <v>0.10384764226076239</v>
      </c>
      <c r="AF242" s="28">
        <v>9.501401020848288E-3</v>
      </c>
      <c r="AG242" s="28">
        <v>1.2458810358820924</v>
      </c>
      <c r="AH242" s="28">
        <v>2.811254027921932E-2</v>
      </c>
      <c r="AI242" s="28">
        <v>3.1101346654744804</v>
      </c>
      <c r="AJ242" s="28">
        <v>4.8555473375686498E-2</v>
      </c>
      <c r="AK242" s="28">
        <v>0.76472401572844018</v>
      </c>
      <c r="AL242" s="30">
        <v>4.4966176292240131E-2</v>
      </c>
      <c r="AM242" s="28">
        <v>3.111128693016818</v>
      </c>
      <c r="AN242" s="32">
        <v>4.863155438266227E-2</v>
      </c>
      <c r="AP242" s="28">
        <v>227</v>
      </c>
      <c r="AQ242" s="29">
        <v>3.625</v>
      </c>
      <c r="AR242" s="30">
        <v>2.6666666666666665</v>
      </c>
      <c r="AS242" s="30">
        <v>6.9999999999999982</v>
      </c>
      <c r="AT242" s="31">
        <v>0</v>
      </c>
      <c r="AU242" s="30">
        <v>0</v>
      </c>
      <c r="AV242" s="30">
        <v>0</v>
      </c>
      <c r="AW242" s="30">
        <v>0</v>
      </c>
      <c r="AX242" s="30">
        <v>0</v>
      </c>
      <c r="AY242" s="30">
        <v>0</v>
      </c>
      <c r="AZ242" s="30">
        <v>0</v>
      </c>
      <c r="BA242" s="31">
        <v>0</v>
      </c>
      <c r="BB242" s="32">
        <v>0</v>
      </c>
      <c r="BC242" s="30">
        <v>100</v>
      </c>
      <c r="BD242" s="30">
        <v>0</v>
      </c>
      <c r="BE242" s="30">
        <v>5</v>
      </c>
      <c r="BF242" s="30">
        <v>0</v>
      </c>
      <c r="BG242" s="30">
        <v>0</v>
      </c>
      <c r="BH242" s="30">
        <v>0</v>
      </c>
      <c r="BI242" s="30">
        <v>3.1009029257555607</v>
      </c>
      <c r="BJ242" s="31">
        <v>200</v>
      </c>
      <c r="BK242" s="33">
        <v>0.95</v>
      </c>
      <c r="BL242" s="30">
        <v>0</v>
      </c>
      <c r="BM242" s="30">
        <v>0</v>
      </c>
      <c r="BN242" s="30">
        <v>165</v>
      </c>
      <c r="BO242" s="30">
        <v>0</v>
      </c>
      <c r="BP242" s="30">
        <v>1</v>
      </c>
      <c r="BQ242" s="32">
        <v>0</v>
      </c>
      <c r="BR242" s="28">
        <v>22.118424242424254</v>
      </c>
      <c r="BS242" s="28">
        <v>0.30603794072548091</v>
      </c>
      <c r="BT242" s="28">
        <v>9.5773305991109461E-2</v>
      </c>
      <c r="BU242" s="28">
        <v>1.2017086172553888E-2</v>
      </c>
      <c r="BV242" s="28">
        <v>1.1136393452847211</v>
      </c>
      <c r="BW242" s="28">
        <v>3.1833977613509555E-2</v>
      </c>
      <c r="BX242" s="28">
        <v>2.4680764326605398</v>
      </c>
      <c r="BY242" s="28">
        <v>3.8830497403091156E-2</v>
      </c>
      <c r="BZ242" s="28">
        <v>0.63835637056962335</v>
      </c>
      <c r="CA242" s="30">
        <v>2.5974883529590452E-2</v>
      </c>
      <c r="CB242" s="28">
        <v>2.4680764326605398</v>
      </c>
      <c r="CC242" s="32">
        <v>3.8830497403091156E-2</v>
      </c>
      <c r="CE242" s="30">
        <f t="shared" si="33"/>
        <v>4.320493798938573</v>
      </c>
      <c r="CG242" s="55">
        <f t="shared" si="34"/>
        <v>-6.0606060605983281E-5</v>
      </c>
      <c r="CH242" s="50">
        <f t="shared" si="35"/>
        <v>1</v>
      </c>
      <c r="CI242" s="51"/>
      <c r="CL242" s="2"/>
      <c r="CM242" s="55">
        <f t="shared" si="36"/>
        <v>0.13224169059737134</v>
      </c>
      <c r="CN242" s="51">
        <f t="shared" si="37"/>
        <v>0</v>
      </c>
      <c r="CO242" s="51"/>
      <c r="CR242" s="2"/>
      <c r="CS242" s="55">
        <f t="shared" si="38"/>
        <v>0.64205823281394059</v>
      </c>
      <c r="CT242" s="51">
        <f t="shared" si="39"/>
        <v>0</v>
      </c>
      <c r="CU242" s="51"/>
      <c r="CX242" s="2"/>
      <c r="CY242" s="55">
        <f t="shared" si="40"/>
        <v>0.12636764515881682</v>
      </c>
      <c r="CZ242" s="51">
        <f t="shared" si="41"/>
        <v>0</v>
      </c>
      <c r="DA242" s="51"/>
      <c r="DD242" s="2"/>
      <c r="DE242" s="55">
        <f t="shared" si="42"/>
        <v>0.64305226035627827</v>
      </c>
      <c r="DF242" s="51">
        <f t="shared" si="43"/>
        <v>0</v>
      </c>
      <c r="DG242" s="51"/>
      <c r="DK242" s="15">
        <v>4.320493798938573</v>
      </c>
    </row>
    <row r="243" spans="1:115" x14ac:dyDescent="0.3">
      <c r="A243" s="28">
        <v>242</v>
      </c>
      <c r="B243" s="29">
        <v>3.625</v>
      </c>
      <c r="C243" s="30">
        <v>5.9166666666666661</v>
      </c>
      <c r="D243" s="30">
        <v>3.5714285714285712</v>
      </c>
      <c r="E243" s="31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1">
        <v>0</v>
      </c>
      <c r="M243" s="32">
        <v>0</v>
      </c>
      <c r="N243" s="30">
        <v>100</v>
      </c>
      <c r="O243" s="30">
        <v>0</v>
      </c>
      <c r="P243" s="30">
        <v>5</v>
      </c>
      <c r="Q243" s="30">
        <v>100</v>
      </c>
      <c r="R243" s="30">
        <v>45</v>
      </c>
      <c r="S243" s="30">
        <v>0</v>
      </c>
      <c r="T243" s="30">
        <v>3.1009029257555607</v>
      </c>
      <c r="U243" s="31">
        <v>200</v>
      </c>
      <c r="V243" s="33">
        <v>0.95</v>
      </c>
      <c r="W243" s="30">
        <v>5.0000000000000001E-3</v>
      </c>
      <c r="X243" s="30">
        <v>9.8597827212587759E-3</v>
      </c>
      <c r="Y243" s="30">
        <v>165</v>
      </c>
      <c r="Z243" s="30">
        <v>0</v>
      </c>
      <c r="AA243" s="30">
        <v>0.99996969696969695</v>
      </c>
      <c r="AB243" s="32">
        <v>5.975625891672009E-5</v>
      </c>
      <c r="AC243" s="28">
        <v>13.476042682926835</v>
      </c>
      <c r="AD243" s="28">
        <v>0.16856775164790622</v>
      </c>
      <c r="AE243" s="28">
        <v>0.11073570900337515</v>
      </c>
      <c r="AF243" s="28">
        <v>9.6297748966773043E-3</v>
      </c>
      <c r="AG243" s="28">
        <v>1.3242729543774494</v>
      </c>
      <c r="AH243" s="28">
        <v>3.1888797044169109E-2</v>
      </c>
      <c r="AI243" s="28">
        <v>3.1761448442307487</v>
      </c>
      <c r="AJ243" s="28">
        <v>5.3298749407153921E-2</v>
      </c>
      <c r="AK243" s="28">
        <v>0.876441343302785</v>
      </c>
      <c r="AL243" s="30">
        <v>5.0163440766402868E-2</v>
      </c>
      <c r="AM243" s="28">
        <v>3.1761448442307487</v>
      </c>
      <c r="AN243" s="32">
        <v>5.3298749407153921E-2</v>
      </c>
      <c r="AP243" s="28">
        <v>242</v>
      </c>
      <c r="AQ243" s="29">
        <v>3.625</v>
      </c>
      <c r="AR243" s="30">
        <v>5.9166666666666661</v>
      </c>
      <c r="AS243" s="30">
        <v>3.5714285714285712</v>
      </c>
      <c r="AT243" s="31">
        <v>0</v>
      </c>
      <c r="AU243" s="30">
        <v>0</v>
      </c>
      <c r="AV243" s="30">
        <v>0</v>
      </c>
      <c r="AW243" s="30">
        <v>0</v>
      </c>
      <c r="AX243" s="30">
        <v>0</v>
      </c>
      <c r="AY243" s="30">
        <v>0</v>
      </c>
      <c r="AZ243" s="30">
        <v>0</v>
      </c>
      <c r="BA243" s="31">
        <v>0</v>
      </c>
      <c r="BB243" s="32">
        <v>0</v>
      </c>
      <c r="BC243" s="30">
        <v>100</v>
      </c>
      <c r="BD243" s="30">
        <v>0</v>
      </c>
      <c r="BE243" s="30">
        <v>5</v>
      </c>
      <c r="BF243" s="30">
        <v>0</v>
      </c>
      <c r="BG243" s="30">
        <v>0</v>
      </c>
      <c r="BH243" s="30">
        <v>0</v>
      </c>
      <c r="BI243" s="30">
        <v>3.1009029257555607</v>
      </c>
      <c r="BJ243" s="31">
        <v>200</v>
      </c>
      <c r="BK243" s="33">
        <v>0.95</v>
      </c>
      <c r="BL243" s="30">
        <v>0</v>
      </c>
      <c r="BM243" s="30">
        <v>0</v>
      </c>
      <c r="BN243" s="30">
        <v>165</v>
      </c>
      <c r="BO243" s="30">
        <v>0</v>
      </c>
      <c r="BP243" s="30">
        <v>1</v>
      </c>
      <c r="BQ243" s="32">
        <v>0</v>
      </c>
      <c r="BR243" s="28">
        <v>24.691484848484837</v>
      </c>
      <c r="BS243" s="28">
        <v>0.28108859853522417</v>
      </c>
      <c r="BT243" s="28">
        <v>0.10126999816763357</v>
      </c>
      <c r="BU243" s="28">
        <v>1.2725424692360569E-2</v>
      </c>
      <c r="BV243" s="28">
        <v>1.1865003812784156</v>
      </c>
      <c r="BW243" s="28">
        <v>3.2625746124547807E-2</v>
      </c>
      <c r="BX243" s="28">
        <v>2.592302742136964</v>
      </c>
      <c r="BY243" s="28">
        <v>3.705991351104844E-2</v>
      </c>
      <c r="BZ243" s="28">
        <v>0.71529255946543391</v>
      </c>
      <c r="CA243" s="30">
        <v>2.6685334805051118E-2</v>
      </c>
      <c r="CB243" s="28">
        <v>2.592302742136964</v>
      </c>
      <c r="CC243" s="32">
        <v>3.705991351104844E-2</v>
      </c>
      <c r="CE243" s="30">
        <f t="shared" si="33"/>
        <v>4.5968415657875763</v>
      </c>
      <c r="CG243" s="55">
        <f t="shared" si="34"/>
        <v>-3.0303030303047152E-5</v>
      </c>
      <c r="CH243" s="50">
        <f t="shared" si="35"/>
        <v>1</v>
      </c>
      <c r="CI243" s="51"/>
      <c r="CL243" s="2"/>
      <c r="CM243" s="55">
        <f t="shared" si="36"/>
        <v>0.13777257309903379</v>
      </c>
      <c r="CN243" s="51">
        <f t="shared" si="37"/>
        <v>0</v>
      </c>
      <c r="CO243" s="51"/>
      <c r="CR243" s="2"/>
      <c r="CS243" s="55">
        <f t="shared" si="38"/>
        <v>0.58384210209378473</v>
      </c>
      <c r="CT243" s="51">
        <f t="shared" si="39"/>
        <v>0</v>
      </c>
      <c r="CU243" s="51"/>
      <c r="CX243" s="2"/>
      <c r="CY243" s="55">
        <f t="shared" si="40"/>
        <v>0.1611487838373511</v>
      </c>
      <c r="CZ243" s="51">
        <f t="shared" si="41"/>
        <v>0</v>
      </c>
      <c r="DA243" s="51"/>
      <c r="DD243" s="2"/>
      <c r="DE243" s="55">
        <f t="shared" si="42"/>
        <v>0.58384210209378473</v>
      </c>
      <c r="DF243" s="51">
        <f t="shared" si="43"/>
        <v>0</v>
      </c>
      <c r="DG243" s="51"/>
      <c r="DK243" s="15">
        <v>4.5968415657875763</v>
      </c>
    </row>
    <row r="244" spans="1:115" x14ac:dyDescent="0.3">
      <c r="A244" s="28">
        <v>232</v>
      </c>
      <c r="B244" s="29">
        <v>3.625</v>
      </c>
      <c r="C244" s="30">
        <v>3.75</v>
      </c>
      <c r="D244" s="30">
        <v>5.8571428571428559</v>
      </c>
      <c r="E244" s="31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1">
        <v>0</v>
      </c>
      <c r="M244" s="32">
        <v>0</v>
      </c>
      <c r="N244" s="30">
        <v>100</v>
      </c>
      <c r="O244" s="30">
        <v>0</v>
      </c>
      <c r="P244" s="30">
        <v>5</v>
      </c>
      <c r="Q244" s="30">
        <v>100</v>
      </c>
      <c r="R244" s="30">
        <v>45</v>
      </c>
      <c r="S244" s="30">
        <v>0</v>
      </c>
      <c r="T244" s="30">
        <v>3.1009029257555607</v>
      </c>
      <c r="U244" s="31">
        <v>200</v>
      </c>
      <c r="V244" s="33">
        <v>0.95</v>
      </c>
      <c r="W244" s="30">
        <v>0.01</v>
      </c>
      <c r="X244" s="30">
        <v>1.3908759552024679E-2</v>
      </c>
      <c r="Y244" s="30">
        <v>165</v>
      </c>
      <c r="Z244" s="30">
        <v>0</v>
      </c>
      <c r="AA244" s="30">
        <v>0.99993939393939402</v>
      </c>
      <c r="AB244" s="32">
        <v>8.4295512436513787E-5</v>
      </c>
      <c r="AC244" s="28">
        <v>13.45584386548412</v>
      </c>
      <c r="AD244" s="28">
        <v>0.16087276057930305</v>
      </c>
      <c r="AE244" s="28">
        <v>0.10258557470740104</v>
      </c>
      <c r="AF244" s="28">
        <v>9.5701219136446192E-3</v>
      </c>
      <c r="AG244" s="28">
        <v>1.3098849807265571</v>
      </c>
      <c r="AH244" s="28">
        <v>2.9572192199106749E-2</v>
      </c>
      <c r="AI244" s="28">
        <v>3.1814224659951846</v>
      </c>
      <c r="AJ244" s="28">
        <v>5.0792847353004572E-2</v>
      </c>
      <c r="AK244" s="28">
        <v>0.86289491168715737</v>
      </c>
      <c r="AL244" s="30">
        <v>4.676890288485757E-2</v>
      </c>
      <c r="AM244" s="28">
        <v>3.1814224659951846</v>
      </c>
      <c r="AN244" s="32">
        <v>5.0792847353004572E-2</v>
      </c>
      <c r="AP244" s="28">
        <v>232</v>
      </c>
      <c r="AQ244" s="29">
        <v>3.625</v>
      </c>
      <c r="AR244" s="30">
        <v>3.75</v>
      </c>
      <c r="AS244" s="30">
        <v>5.8571428571428559</v>
      </c>
      <c r="AT244" s="31">
        <v>0</v>
      </c>
      <c r="AU244" s="30">
        <v>0</v>
      </c>
      <c r="AV244" s="30">
        <v>0</v>
      </c>
      <c r="AW244" s="30">
        <v>0</v>
      </c>
      <c r="AX244" s="30">
        <v>0</v>
      </c>
      <c r="AY244" s="30">
        <v>0</v>
      </c>
      <c r="AZ244" s="30">
        <v>0</v>
      </c>
      <c r="BA244" s="31">
        <v>0</v>
      </c>
      <c r="BB244" s="32">
        <v>0</v>
      </c>
      <c r="BC244" s="30">
        <v>100</v>
      </c>
      <c r="BD244" s="30">
        <v>0</v>
      </c>
      <c r="BE244" s="30">
        <v>5</v>
      </c>
      <c r="BF244" s="30">
        <v>0</v>
      </c>
      <c r="BG244" s="30">
        <v>0</v>
      </c>
      <c r="BH244" s="30">
        <v>0</v>
      </c>
      <c r="BI244" s="30">
        <v>3.1009029257555607</v>
      </c>
      <c r="BJ244" s="31">
        <v>200</v>
      </c>
      <c r="BK244" s="33">
        <v>0.95</v>
      </c>
      <c r="BL244" s="30">
        <v>0</v>
      </c>
      <c r="BM244" s="30">
        <v>0</v>
      </c>
      <c r="BN244" s="30">
        <v>165</v>
      </c>
      <c r="BO244" s="30">
        <v>0</v>
      </c>
      <c r="BP244" s="30">
        <v>1</v>
      </c>
      <c r="BQ244" s="32">
        <v>0</v>
      </c>
      <c r="BR244" s="28">
        <v>24.368969696969689</v>
      </c>
      <c r="BS244" s="28">
        <v>0.29146932180360746</v>
      </c>
      <c r="BT244" s="28">
        <v>8.9652196145033947E-2</v>
      </c>
      <c r="BU244" s="28">
        <v>1.0582866468314099E-2</v>
      </c>
      <c r="BV244" s="28">
        <v>1.1967963633009935</v>
      </c>
      <c r="BW244" s="28">
        <v>3.1752582985872441E-2</v>
      </c>
      <c r="BX244" s="28">
        <v>2.616317522003818</v>
      </c>
      <c r="BY244" s="28">
        <v>4.1195573844316248E-2</v>
      </c>
      <c r="BZ244" s="28">
        <v>0.72962338800192383</v>
      </c>
      <c r="CA244" s="30">
        <v>2.5751274434472934E-2</v>
      </c>
      <c r="CB244" s="28">
        <v>2.616317522003818</v>
      </c>
      <c r="CC244" s="32">
        <v>4.1195573844316248E-2</v>
      </c>
      <c r="CE244" s="30">
        <f t="shared" si="33"/>
        <v>4.6866070578069277</v>
      </c>
      <c r="CG244" s="55">
        <f t="shared" si="34"/>
        <v>-6.0606060605983281E-5</v>
      </c>
      <c r="CH244" s="50">
        <f t="shared" si="35"/>
        <v>1</v>
      </c>
      <c r="CI244" s="51"/>
      <c r="CL244" s="2"/>
      <c r="CM244" s="55">
        <f t="shared" si="36"/>
        <v>0.11308861742556364</v>
      </c>
      <c r="CN244" s="51">
        <f t="shared" si="37"/>
        <v>0</v>
      </c>
      <c r="CO244" s="51"/>
      <c r="CR244" s="2"/>
      <c r="CS244" s="55">
        <f t="shared" si="38"/>
        <v>0.56510494399136668</v>
      </c>
      <c r="CT244" s="51">
        <f t="shared" si="39"/>
        <v>0</v>
      </c>
      <c r="CU244" s="51"/>
      <c r="CX244" s="2"/>
      <c r="CY244" s="55">
        <f t="shared" si="40"/>
        <v>0.13327152368523354</v>
      </c>
      <c r="CZ244" s="51">
        <f t="shared" si="41"/>
        <v>0</v>
      </c>
      <c r="DA244" s="51"/>
      <c r="DD244" s="2"/>
      <c r="DE244" s="55">
        <f t="shared" si="42"/>
        <v>0.56510494399136668</v>
      </c>
      <c r="DF244" s="51">
        <f t="shared" si="43"/>
        <v>0</v>
      </c>
      <c r="DG244" s="51"/>
      <c r="DK244" s="15">
        <v>4.6866070578069277</v>
      </c>
    </row>
    <row r="245" spans="1:115" x14ac:dyDescent="0.3">
      <c r="A245" s="28">
        <v>237</v>
      </c>
      <c r="B245" s="29">
        <v>3.625</v>
      </c>
      <c r="C245" s="30">
        <v>4.833333333333333</v>
      </c>
      <c r="D245" s="30">
        <v>4.7142857142857135</v>
      </c>
      <c r="E245" s="31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1">
        <v>0</v>
      </c>
      <c r="M245" s="32">
        <v>0</v>
      </c>
      <c r="N245" s="30">
        <v>100</v>
      </c>
      <c r="O245" s="30">
        <v>0</v>
      </c>
      <c r="P245" s="30">
        <v>5</v>
      </c>
      <c r="Q245" s="30">
        <v>100</v>
      </c>
      <c r="R245" s="30">
        <v>45</v>
      </c>
      <c r="S245" s="30">
        <v>0</v>
      </c>
      <c r="T245" s="30">
        <v>3.1009029257555607</v>
      </c>
      <c r="U245" s="31">
        <v>200</v>
      </c>
      <c r="V245" s="33">
        <v>0.95</v>
      </c>
      <c r="W245" s="30">
        <v>0</v>
      </c>
      <c r="X245" s="30">
        <v>0</v>
      </c>
      <c r="Y245" s="30">
        <v>165</v>
      </c>
      <c r="Z245" s="30">
        <v>0</v>
      </c>
      <c r="AA245" s="30">
        <v>1</v>
      </c>
      <c r="AB245" s="32">
        <v>0</v>
      </c>
      <c r="AC245" s="28">
        <v>13.43881818181819</v>
      </c>
      <c r="AD245" s="28">
        <v>0.15548775004789608</v>
      </c>
      <c r="AE245" s="28">
        <v>0.10647856899923543</v>
      </c>
      <c r="AF245" s="28">
        <v>1.0253655252258319E-2</v>
      </c>
      <c r="AG245" s="28">
        <v>1.3207091917578899</v>
      </c>
      <c r="AH245" s="28">
        <v>2.8753323973486258E-2</v>
      </c>
      <c r="AI245" s="28">
        <v>3.1850151997813341</v>
      </c>
      <c r="AJ245" s="28">
        <v>5.5746625605011868E-2</v>
      </c>
      <c r="AK245" s="28">
        <v>0.84488440587660629</v>
      </c>
      <c r="AL245" s="30">
        <v>4.6454552968049609E-2</v>
      </c>
      <c r="AM245" s="28">
        <v>3.1850151997813341</v>
      </c>
      <c r="AN245" s="32">
        <v>5.5746625605011868E-2</v>
      </c>
      <c r="AP245" s="28">
        <v>237</v>
      </c>
      <c r="AQ245" s="29">
        <v>3.625</v>
      </c>
      <c r="AR245" s="30">
        <v>4.833333333333333</v>
      </c>
      <c r="AS245" s="30">
        <v>4.7142857142857135</v>
      </c>
      <c r="AT245" s="31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1">
        <v>0</v>
      </c>
      <c r="BB245" s="32">
        <v>0</v>
      </c>
      <c r="BC245" s="30">
        <v>100</v>
      </c>
      <c r="BD245" s="30">
        <v>0</v>
      </c>
      <c r="BE245" s="30">
        <v>5</v>
      </c>
      <c r="BF245" s="30">
        <v>0</v>
      </c>
      <c r="BG245" s="30">
        <v>0</v>
      </c>
      <c r="BH245" s="30">
        <v>0</v>
      </c>
      <c r="BI245" s="30">
        <v>3.1009029257555607</v>
      </c>
      <c r="BJ245" s="31">
        <v>200</v>
      </c>
      <c r="BK245" s="33">
        <v>0.95</v>
      </c>
      <c r="BL245" s="30">
        <v>0</v>
      </c>
      <c r="BM245" s="30">
        <v>0</v>
      </c>
      <c r="BN245" s="30">
        <v>165</v>
      </c>
      <c r="BO245" s="30">
        <v>0</v>
      </c>
      <c r="BP245" s="30">
        <v>1</v>
      </c>
      <c r="BQ245" s="32">
        <v>0</v>
      </c>
      <c r="BR245" s="28">
        <v>24.452363636363629</v>
      </c>
      <c r="BS245" s="28">
        <v>0.29197997769671657</v>
      </c>
      <c r="BT245" s="28">
        <v>8.5878432573600672E-2</v>
      </c>
      <c r="BU245" s="28">
        <v>9.9167261340704308E-3</v>
      </c>
      <c r="BV245" s="28">
        <v>1.201008105495982</v>
      </c>
      <c r="BW245" s="28">
        <v>3.2261885483873466E-2</v>
      </c>
      <c r="BX245" s="28">
        <v>2.597325923891737</v>
      </c>
      <c r="BY245" s="28">
        <v>3.9082509109540198E-2</v>
      </c>
      <c r="BZ245" s="28">
        <v>0.72879744619973363</v>
      </c>
      <c r="CA245" s="30">
        <v>2.73410167578589E-2</v>
      </c>
      <c r="CB245" s="28">
        <v>2.597325923891737</v>
      </c>
      <c r="CC245" s="32">
        <v>3.9082509109540198E-2</v>
      </c>
      <c r="CE245" s="30">
        <f t="shared" si="33"/>
        <v>4.7734384133153203</v>
      </c>
      <c r="CG245" s="55">
        <f t="shared" si="34"/>
        <v>0</v>
      </c>
      <c r="CH245" s="50">
        <f t="shared" si="35"/>
        <v>1</v>
      </c>
      <c r="CI245" s="51"/>
      <c r="CL245" s="2"/>
      <c r="CM245" s="55">
        <f t="shared" si="36"/>
        <v>0.1197010862619079</v>
      </c>
      <c r="CN245" s="51">
        <f t="shared" si="37"/>
        <v>0</v>
      </c>
      <c r="CO245" s="51"/>
      <c r="CR245" s="2"/>
      <c r="CS245" s="55">
        <f t="shared" si="38"/>
        <v>0.58768927588959707</v>
      </c>
      <c r="CT245" s="51">
        <f t="shared" si="39"/>
        <v>0</v>
      </c>
      <c r="CU245" s="51"/>
      <c r="CX245" s="2"/>
      <c r="CY245" s="55">
        <f t="shared" si="40"/>
        <v>0.11608695967687266</v>
      </c>
      <c r="CZ245" s="51">
        <f t="shared" si="41"/>
        <v>0</v>
      </c>
      <c r="DA245" s="51"/>
      <c r="DD245" s="2"/>
      <c r="DE245" s="55">
        <f t="shared" si="42"/>
        <v>0.58768927588959707</v>
      </c>
      <c r="DF245" s="51">
        <f t="shared" si="43"/>
        <v>0</v>
      </c>
      <c r="DG245" s="51"/>
      <c r="DK245" s="15">
        <v>4.7734384133153203</v>
      </c>
    </row>
    <row r="246" spans="1:115" x14ac:dyDescent="0.3">
      <c r="A246" s="28">
        <v>249</v>
      </c>
      <c r="B246" s="29">
        <v>3.625</v>
      </c>
      <c r="C246" s="30">
        <v>6.9999999999999991</v>
      </c>
      <c r="D246" s="30">
        <v>3.5714285714285712</v>
      </c>
      <c r="E246" s="31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1">
        <v>0</v>
      </c>
      <c r="M246" s="32">
        <v>0</v>
      </c>
      <c r="N246" s="30">
        <v>100</v>
      </c>
      <c r="O246" s="30">
        <v>0</v>
      </c>
      <c r="P246" s="30">
        <v>5</v>
      </c>
      <c r="Q246" s="30">
        <v>100</v>
      </c>
      <c r="R246" s="30">
        <v>45</v>
      </c>
      <c r="S246" s="30">
        <v>0</v>
      </c>
      <c r="T246" s="30">
        <v>3.1009029257555607</v>
      </c>
      <c r="U246" s="31">
        <v>200</v>
      </c>
      <c r="V246" s="33">
        <v>0.95</v>
      </c>
      <c r="W246" s="30">
        <v>5.0000000000000001E-3</v>
      </c>
      <c r="X246" s="30">
        <v>9.8597827212587759E-3</v>
      </c>
      <c r="Y246" s="30">
        <v>165</v>
      </c>
      <c r="Z246" s="30">
        <v>0</v>
      </c>
      <c r="AA246" s="30">
        <v>0.99996969696969695</v>
      </c>
      <c r="AB246" s="32">
        <v>5.9756258916719914E-5</v>
      </c>
      <c r="AC246" s="28">
        <v>15.338521064301551</v>
      </c>
      <c r="AD246" s="28">
        <v>0.14511213125919831</v>
      </c>
      <c r="AE246" s="28">
        <v>0.11463606603662307</v>
      </c>
      <c r="AF246" s="28">
        <v>1.0842729726963672E-2</v>
      </c>
      <c r="AG246" s="28">
        <v>1.4360705291450262</v>
      </c>
      <c r="AH246" s="28">
        <v>3.3976634067987843E-2</v>
      </c>
      <c r="AI246" s="28">
        <v>3.3239363737882694</v>
      </c>
      <c r="AJ246" s="28">
        <v>4.7492527136708963E-2</v>
      </c>
      <c r="AK246" s="28">
        <v>1.0187683649315453</v>
      </c>
      <c r="AL246" s="30">
        <v>5.2478661994834475E-2</v>
      </c>
      <c r="AM246" s="28">
        <v>3.325190124643858</v>
      </c>
      <c r="AN246" s="32">
        <v>4.7616823472018045E-2</v>
      </c>
      <c r="AP246" s="28">
        <v>249</v>
      </c>
      <c r="AQ246" s="29">
        <v>3.625</v>
      </c>
      <c r="AR246" s="30">
        <v>6.9999999999999991</v>
      </c>
      <c r="AS246" s="30">
        <v>3.5714285714285712</v>
      </c>
      <c r="AT246" s="31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1">
        <v>0</v>
      </c>
      <c r="BB246" s="32">
        <v>0</v>
      </c>
      <c r="BC246" s="30">
        <v>100</v>
      </c>
      <c r="BD246" s="30">
        <v>0</v>
      </c>
      <c r="BE246" s="30">
        <v>5</v>
      </c>
      <c r="BF246" s="30">
        <v>0</v>
      </c>
      <c r="BG246" s="30">
        <v>0</v>
      </c>
      <c r="BH246" s="30">
        <v>0</v>
      </c>
      <c r="BI246" s="30">
        <v>3.1009029257555607</v>
      </c>
      <c r="BJ246" s="31">
        <v>200</v>
      </c>
      <c r="BK246" s="33">
        <v>0.95</v>
      </c>
      <c r="BL246" s="30">
        <v>0</v>
      </c>
      <c r="BM246" s="30">
        <v>0</v>
      </c>
      <c r="BN246" s="30">
        <v>165</v>
      </c>
      <c r="BO246" s="30">
        <v>0</v>
      </c>
      <c r="BP246" s="30">
        <v>1</v>
      </c>
      <c r="BQ246" s="32">
        <v>0</v>
      </c>
      <c r="BR246" s="28">
        <v>27.790333333333336</v>
      </c>
      <c r="BS246" s="28">
        <v>0.26853078491044341</v>
      </c>
      <c r="BT246" s="28">
        <v>9.6754334440234957E-2</v>
      </c>
      <c r="BU246" s="28">
        <v>1.1881750816458671E-2</v>
      </c>
      <c r="BV246" s="28">
        <v>1.3288720931830376</v>
      </c>
      <c r="BW246" s="28">
        <v>3.6127680087346695E-2</v>
      </c>
      <c r="BX246" s="28">
        <v>2.8320782479457289</v>
      </c>
      <c r="BY246" s="28">
        <v>3.8671020110373017E-2</v>
      </c>
      <c r="BZ246" s="28">
        <v>0.84963384234929862</v>
      </c>
      <c r="CA246" s="30">
        <v>2.9762480291941139E-2</v>
      </c>
      <c r="CB246" s="28">
        <v>2.8320782479457289</v>
      </c>
      <c r="CC246" s="32">
        <v>3.8671020110373017E-2</v>
      </c>
      <c r="CE246" s="30">
        <f t="shared" si="33"/>
        <v>5</v>
      </c>
      <c r="CG246" s="55">
        <f t="shared" si="34"/>
        <v>-3.0303030303047152E-5</v>
      </c>
      <c r="CH246" s="50">
        <f t="shared" si="35"/>
        <v>1</v>
      </c>
      <c r="CI246" s="51"/>
      <c r="CJ246" s="60"/>
      <c r="CK246" s="58"/>
      <c r="CL246" s="2"/>
      <c r="CM246" s="55">
        <f t="shared" si="36"/>
        <v>0.10719843596198864</v>
      </c>
      <c r="CN246" s="51">
        <f t="shared" si="37"/>
        <v>0</v>
      </c>
      <c r="CO246" s="51"/>
      <c r="CP246" s="51"/>
      <c r="CQ246" s="56"/>
      <c r="CR246" s="2"/>
      <c r="CS246" s="55">
        <f t="shared" si="38"/>
        <v>0.49185812584254052</v>
      </c>
      <c r="CT246" s="51">
        <f t="shared" si="39"/>
        <v>0</v>
      </c>
      <c r="CU246" s="51"/>
      <c r="CV246" s="51"/>
      <c r="CW246" s="56"/>
      <c r="CX246" s="2"/>
      <c r="CY246" s="55">
        <f t="shared" si="40"/>
        <v>0.1691345225822467</v>
      </c>
      <c r="CZ246" s="51">
        <f t="shared" si="41"/>
        <v>0</v>
      </c>
      <c r="DA246" s="51"/>
      <c r="DB246" s="51"/>
      <c r="DC246" s="56"/>
      <c r="DD246" s="2"/>
      <c r="DE246" s="55">
        <f t="shared" si="42"/>
        <v>0.49311187669812906</v>
      </c>
      <c r="DF246" s="51">
        <f t="shared" si="43"/>
        <v>0</v>
      </c>
      <c r="DG246" s="51"/>
      <c r="DH246" s="51"/>
      <c r="DI246" s="58"/>
      <c r="DK246" s="15">
        <v>5</v>
      </c>
    </row>
    <row r="247" spans="1:115" x14ac:dyDescent="0.3">
      <c r="A247" s="28">
        <v>233</v>
      </c>
      <c r="B247" s="29">
        <v>3.625</v>
      </c>
      <c r="C247" s="30">
        <v>3.75</v>
      </c>
      <c r="D247" s="30">
        <v>6.9999999999999982</v>
      </c>
      <c r="E247" s="31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1">
        <v>0</v>
      </c>
      <c r="M247" s="32">
        <v>0</v>
      </c>
      <c r="N247" s="30">
        <v>100</v>
      </c>
      <c r="O247" s="30">
        <v>0</v>
      </c>
      <c r="P247" s="30">
        <v>5</v>
      </c>
      <c r="Q247" s="30">
        <v>100</v>
      </c>
      <c r="R247" s="30">
        <v>45</v>
      </c>
      <c r="S247" s="30">
        <v>0</v>
      </c>
      <c r="T247" s="30">
        <v>3.1009029257555607</v>
      </c>
      <c r="U247" s="31">
        <v>200</v>
      </c>
      <c r="V247" s="33">
        <v>0.95</v>
      </c>
      <c r="W247" s="30">
        <v>0</v>
      </c>
      <c r="X247" s="30">
        <v>0</v>
      </c>
      <c r="Y247" s="30">
        <v>165</v>
      </c>
      <c r="Z247" s="30">
        <v>0</v>
      </c>
      <c r="AA247" s="30">
        <v>1</v>
      </c>
      <c r="AB247" s="32">
        <v>0</v>
      </c>
      <c r="AC247" s="28">
        <v>16.593212121212115</v>
      </c>
      <c r="AD247" s="28">
        <v>0.15314253186879087</v>
      </c>
      <c r="AE247" s="28">
        <v>0.11912587782087262</v>
      </c>
      <c r="AF247" s="28">
        <v>1.0454189711816707E-2</v>
      </c>
      <c r="AG247" s="28">
        <v>1.4727218374439475</v>
      </c>
      <c r="AH247" s="28">
        <v>3.6931612779231481E-2</v>
      </c>
      <c r="AI247" s="28">
        <v>3.4941666489960372</v>
      </c>
      <c r="AJ247" s="28">
        <v>5.1551474886852827E-2</v>
      </c>
      <c r="AK247" s="28">
        <v>0.92230200091216341</v>
      </c>
      <c r="AL247" s="30">
        <v>4.870520125431102E-2</v>
      </c>
      <c r="AM247" s="28">
        <v>3.4941666489960372</v>
      </c>
      <c r="AN247" s="32">
        <v>5.1551474886852827E-2</v>
      </c>
      <c r="AP247" s="28">
        <v>233</v>
      </c>
      <c r="AQ247" s="29">
        <v>3.625</v>
      </c>
      <c r="AR247" s="30">
        <v>3.75</v>
      </c>
      <c r="AS247" s="30">
        <v>6.9999999999999982</v>
      </c>
      <c r="AT247" s="31">
        <v>0</v>
      </c>
      <c r="AU247" s="30">
        <v>0</v>
      </c>
      <c r="AV247" s="30">
        <v>0</v>
      </c>
      <c r="AW247" s="30">
        <v>0</v>
      </c>
      <c r="AX247" s="30">
        <v>0</v>
      </c>
      <c r="AY247" s="30">
        <v>0</v>
      </c>
      <c r="AZ247" s="30">
        <v>0</v>
      </c>
      <c r="BA247" s="31">
        <v>0</v>
      </c>
      <c r="BB247" s="32">
        <v>0</v>
      </c>
      <c r="BC247" s="30">
        <v>100</v>
      </c>
      <c r="BD247" s="30">
        <v>0</v>
      </c>
      <c r="BE247" s="30">
        <v>5</v>
      </c>
      <c r="BF247" s="30">
        <v>0</v>
      </c>
      <c r="BG247" s="30">
        <v>0</v>
      </c>
      <c r="BH247" s="30">
        <v>0</v>
      </c>
      <c r="BI247" s="30">
        <v>3.1009029257555607</v>
      </c>
      <c r="BJ247" s="31">
        <v>200</v>
      </c>
      <c r="BK247" s="33">
        <v>0.95</v>
      </c>
      <c r="BL247" s="30">
        <v>0</v>
      </c>
      <c r="BM247" s="30">
        <v>0</v>
      </c>
      <c r="BN247" s="30">
        <v>165</v>
      </c>
      <c r="BO247" s="30">
        <v>0</v>
      </c>
      <c r="BP247" s="30">
        <v>1</v>
      </c>
      <c r="BQ247" s="32">
        <v>0</v>
      </c>
      <c r="BR247" s="28">
        <v>30.152303030303027</v>
      </c>
      <c r="BS247" s="28">
        <v>0.27348881016062249</v>
      </c>
      <c r="BT247" s="28">
        <v>0.11362177033934467</v>
      </c>
      <c r="BU247" s="28">
        <v>1.3956956189992292E-2</v>
      </c>
      <c r="BV247" s="28">
        <v>1.3542975400047215</v>
      </c>
      <c r="BW247" s="28">
        <v>3.8126478882530568E-2</v>
      </c>
      <c r="BX247" s="28">
        <v>2.9263653233593687</v>
      </c>
      <c r="BY247" s="28">
        <v>3.7324665645092778E-2</v>
      </c>
      <c r="BZ247" s="28">
        <v>0.8143931488681504</v>
      </c>
      <c r="CA247" s="30">
        <v>2.6326746746703187E-2</v>
      </c>
      <c r="CB247" s="28">
        <v>2.9263653233593687</v>
      </c>
      <c r="CC247" s="32">
        <v>3.7324665645092778E-2</v>
      </c>
      <c r="CE247" s="30">
        <f t="shared" si="33"/>
        <v>5.1234753829797981</v>
      </c>
      <c r="CG247" s="55">
        <f t="shared" si="34"/>
        <v>0</v>
      </c>
      <c r="CH247" s="50">
        <f t="shared" si="35"/>
        <v>1</v>
      </c>
      <c r="CI247" s="51"/>
      <c r="CJ247" s="60"/>
      <c r="CK247" s="58"/>
      <c r="CL247" s="2"/>
      <c r="CM247" s="55">
        <f t="shared" si="36"/>
        <v>0.118424297439226</v>
      </c>
      <c r="CN247" s="51">
        <f t="shared" si="37"/>
        <v>0</v>
      </c>
      <c r="CO247" s="51"/>
      <c r="CP247" s="51"/>
      <c r="CQ247" s="56"/>
      <c r="CR247" s="2"/>
      <c r="CS247" s="55">
        <f t="shared" si="38"/>
        <v>0.56780132563666852</v>
      </c>
      <c r="CT247" s="51">
        <f t="shared" si="39"/>
        <v>0</v>
      </c>
      <c r="CU247" s="51"/>
      <c r="CV247" s="51"/>
      <c r="CW247" s="56"/>
      <c r="CX247" s="2"/>
      <c r="CY247" s="55">
        <f t="shared" si="40"/>
        <v>0.10790885204401302</v>
      </c>
      <c r="CZ247" s="51">
        <f t="shared" si="41"/>
        <v>0</v>
      </c>
      <c r="DA247" s="51"/>
      <c r="DB247" s="51"/>
      <c r="DC247" s="56"/>
      <c r="DD247" s="2"/>
      <c r="DE247" s="55">
        <f t="shared" si="42"/>
        <v>0.56780132563666852</v>
      </c>
      <c r="DF247" s="51">
        <f t="shared" si="43"/>
        <v>0</v>
      </c>
      <c r="DG247" s="51"/>
      <c r="DH247" s="51"/>
      <c r="DI247" s="58"/>
      <c r="DK247" s="15">
        <v>5.1234753829797981</v>
      </c>
    </row>
    <row r="248" spans="1:115" x14ac:dyDescent="0.3">
      <c r="A248" s="28">
        <v>243</v>
      </c>
      <c r="B248" s="29">
        <v>3.625</v>
      </c>
      <c r="C248" s="30">
        <v>5.9166666666666661</v>
      </c>
      <c r="D248" s="30">
        <v>4.7142857142857135</v>
      </c>
      <c r="E248" s="31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1">
        <v>0</v>
      </c>
      <c r="M248" s="32">
        <v>0</v>
      </c>
      <c r="N248" s="30">
        <v>100</v>
      </c>
      <c r="O248" s="30">
        <v>0</v>
      </c>
      <c r="P248" s="30">
        <v>5</v>
      </c>
      <c r="Q248" s="30">
        <v>100</v>
      </c>
      <c r="R248" s="30">
        <v>45</v>
      </c>
      <c r="S248" s="30">
        <v>0</v>
      </c>
      <c r="T248" s="30">
        <v>3.1009029257555607</v>
      </c>
      <c r="U248" s="31">
        <v>200</v>
      </c>
      <c r="V248" s="33">
        <v>0.95</v>
      </c>
      <c r="W248" s="30">
        <v>0</v>
      </c>
      <c r="X248" s="30">
        <v>0</v>
      </c>
      <c r="Y248" s="30">
        <v>165</v>
      </c>
      <c r="Z248" s="30">
        <v>0</v>
      </c>
      <c r="AA248" s="30">
        <v>1</v>
      </c>
      <c r="AB248" s="32">
        <v>0</v>
      </c>
      <c r="AC248" s="28">
        <v>16.600848484848488</v>
      </c>
      <c r="AD248" s="28">
        <v>0.14953041851861812</v>
      </c>
      <c r="AE248" s="28">
        <v>0.11222390925494098</v>
      </c>
      <c r="AF248" s="28">
        <v>1.0313401681980668E-2</v>
      </c>
      <c r="AG248" s="28">
        <v>1.4658299991522754</v>
      </c>
      <c r="AH248" s="28">
        <v>3.648491277014676E-2</v>
      </c>
      <c r="AI248" s="28">
        <v>3.3985420822907968</v>
      </c>
      <c r="AJ248" s="28">
        <v>4.8580201841520773E-2</v>
      </c>
      <c r="AK248" s="28">
        <v>0.93810448356701104</v>
      </c>
      <c r="AL248" s="30">
        <v>4.5055596089651623E-2</v>
      </c>
      <c r="AM248" s="28">
        <v>3.3985420822907968</v>
      </c>
      <c r="AN248" s="32">
        <v>4.8580201841520773E-2</v>
      </c>
      <c r="AP248" s="28">
        <v>243</v>
      </c>
      <c r="AQ248" s="29">
        <v>3.625</v>
      </c>
      <c r="AR248" s="30">
        <v>5.9166666666666661</v>
      </c>
      <c r="AS248" s="30">
        <v>4.7142857142857135</v>
      </c>
      <c r="AT248" s="31">
        <v>0</v>
      </c>
      <c r="AU248" s="30">
        <v>0</v>
      </c>
      <c r="AV248" s="30">
        <v>0</v>
      </c>
      <c r="AW248" s="30">
        <v>0</v>
      </c>
      <c r="AX248" s="30">
        <v>0</v>
      </c>
      <c r="AY248" s="30">
        <v>0</v>
      </c>
      <c r="AZ248" s="30">
        <v>0</v>
      </c>
      <c r="BA248" s="31">
        <v>0</v>
      </c>
      <c r="BB248" s="32">
        <v>0</v>
      </c>
      <c r="BC248" s="30">
        <v>100</v>
      </c>
      <c r="BD248" s="30">
        <v>0</v>
      </c>
      <c r="BE248" s="30">
        <v>5</v>
      </c>
      <c r="BF248" s="30">
        <v>0</v>
      </c>
      <c r="BG248" s="30">
        <v>0</v>
      </c>
      <c r="BH248" s="30">
        <v>0</v>
      </c>
      <c r="BI248" s="30">
        <v>3.1009029257555607</v>
      </c>
      <c r="BJ248" s="31">
        <v>200</v>
      </c>
      <c r="BK248" s="33">
        <v>0.95</v>
      </c>
      <c r="BL248" s="30">
        <v>0</v>
      </c>
      <c r="BM248" s="30">
        <v>0</v>
      </c>
      <c r="BN248" s="30">
        <v>165</v>
      </c>
      <c r="BO248" s="30">
        <v>0</v>
      </c>
      <c r="BP248" s="30">
        <v>1</v>
      </c>
      <c r="BQ248" s="32">
        <v>0</v>
      </c>
      <c r="BR248" s="28">
        <v>30.253424242424259</v>
      </c>
      <c r="BS248" s="28">
        <v>0.27666952437810005</v>
      </c>
      <c r="BT248" s="28">
        <v>9.8173033690148112E-2</v>
      </c>
      <c r="BU248" s="28">
        <v>1.2069269022766215E-2</v>
      </c>
      <c r="BV248" s="28">
        <v>1.323560622609375</v>
      </c>
      <c r="BW248" s="28">
        <v>4.0678356129271565E-2</v>
      </c>
      <c r="BX248" s="28">
        <v>2.9522211899814605</v>
      </c>
      <c r="BY248" s="28">
        <v>3.3657861290722221E-2</v>
      </c>
      <c r="BZ248" s="28">
        <v>0.8291311938371807</v>
      </c>
      <c r="CA248" s="30">
        <v>2.5722074605264759E-2</v>
      </c>
      <c r="CB248" s="28">
        <v>2.9522211899814605</v>
      </c>
      <c r="CC248" s="32">
        <v>3.3657861290722221E-2</v>
      </c>
      <c r="CE248" s="30">
        <f t="shared" si="33"/>
        <v>5.2813688701753385</v>
      </c>
      <c r="CG248" s="55">
        <f t="shared" si="34"/>
        <v>0</v>
      </c>
      <c r="CH248" s="50">
        <f t="shared" si="35"/>
        <v>1</v>
      </c>
      <c r="CI248" s="51"/>
      <c r="CJ248" s="51"/>
      <c r="CK248" s="56"/>
      <c r="CL248" s="2"/>
      <c r="CM248" s="55">
        <f t="shared" si="36"/>
        <v>0.14226937654290039</v>
      </c>
      <c r="CN248" s="51">
        <f t="shared" si="37"/>
        <v>0</v>
      </c>
      <c r="CO248" s="51"/>
      <c r="CP248" s="51"/>
      <c r="CQ248" s="56"/>
      <c r="CR248" s="2"/>
      <c r="CS248" s="55">
        <f t="shared" si="38"/>
        <v>0.44632089230933625</v>
      </c>
      <c r="CT248" s="51">
        <f t="shared" si="39"/>
        <v>0</v>
      </c>
      <c r="CU248" s="51"/>
      <c r="CV248" s="51"/>
      <c r="CW248" s="56"/>
      <c r="CX248" s="2"/>
      <c r="CY248" s="55">
        <f t="shared" si="40"/>
        <v>0.10897328972983034</v>
      </c>
      <c r="CZ248" s="51">
        <f t="shared" si="41"/>
        <v>0</v>
      </c>
      <c r="DA248" s="51"/>
      <c r="DB248" s="51"/>
      <c r="DC248" s="56"/>
      <c r="DD248" s="2"/>
      <c r="DE248" s="55">
        <f t="shared" si="42"/>
        <v>0.44632089230933625</v>
      </c>
      <c r="DF248" s="51">
        <f t="shared" si="43"/>
        <v>0</v>
      </c>
      <c r="DG248" s="51"/>
      <c r="DH248" s="51"/>
      <c r="DI248" s="58"/>
      <c r="DK248" s="15">
        <v>5.2813688701753385</v>
      </c>
    </row>
    <row r="249" spans="1:115" x14ac:dyDescent="0.3">
      <c r="A249" s="28">
        <v>238</v>
      </c>
      <c r="B249" s="29">
        <v>3.625</v>
      </c>
      <c r="C249" s="30">
        <v>4.833333333333333</v>
      </c>
      <c r="D249" s="30">
        <v>5.8571428571428559</v>
      </c>
      <c r="E249" s="31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1">
        <v>0</v>
      </c>
      <c r="M249" s="32">
        <v>0</v>
      </c>
      <c r="N249" s="30">
        <v>100</v>
      </c>
      <c r="O249" s="30">
        <v>0</v>
      </c>
      <c r="P249" s="30">
        <v>5</v>
      </c>
      <c r="Q249" s="30">
        <v>100</v>
      </c>
      <c r="R249" s="30">
        <v>45</v>
      </c>
      <c r="S249" s="30">
        <v>0</v>
      </c>
      <c r="T249" s="30">
        <v>3.1009029257555607</v>
      </c>
      <c r="U249" s="31">
        <v>200</v>
      </c>
      <c r="V249" s="33">
        <v>0.95</v>
      </c>
      <c r="W249" s="30">
        <v>0</v>
      </c>
      <c r="X249" s="30">
        <v>0</v>
      </c>
      <c r="Y249" s="30">
        <v>165</v>
      </c>
      <c r="Z249" s="30">
        <v>0</v>
      </c>
      <c r="AA249" s="30">
        <v>1</v>
      </c>
      <c r="AB249" s="32">
        <v>0</v>
      </c>
      <c r="AC249" s="28">
        <v>16.550393939393935</v>
      </c>
      <c r="AD249" s="28">
        <v>0.15524539881170171</v>
      </c>
      <c r="AE249" s="28">
        <v>0.12103755078974041</v>
      </c>
      <c r="AF249" s="28">
        <v>1.1498339531965586E-2</v>
      </c>
      <c r="AG249" s="28">
        <v>1.4787827706087568</v>
      </c>
      <c r="AH249" s="28">
        <v>3.7005224627492374E-2</v>
      </c>
      <c r="AI249" s="28">
        <v>3.4141615036357296</v>
      </c>
      <c r="AJ249" s="28">
        <v>4.7066679370786624E-2</v>
      </c>
      <c r="AK249" s="28">
        <v>0.93338479424073417</v>
      </c>
      <c r="AL249" s="30">
        <v>4.9039282504055211E-2</v>
      </c>
      <c r="AM249" s="28">
        <v>3.4141615036357296</v>
      </c>
      <c r="AN249" s="32">
        <v>4.7066679370786624E-2</v>
      </c>
      <c r="AP249" s="28">
        <v>238</v>
      </c>
      <c r="AQ249" s="29">
        <v>3.625</v>
      </c>
      <c r="AR249" s="30">
        <v>4.833333333333333</v>
      </c>
      <c r="AS249" s="30">
        <v>5.8571428571428559</v>
      </c>
      <c r="AT249" s="31">
        <v>0</v>
      </c>
      <c r="AU249" s="30">
        <v>0</v>
      </c>
      <c r="AV249" s="30">
        <v>0</v>
      </c>
      <c r="AW249" s="30">
        <v>0</v>
      </c>
      <c r="AX249" s="30">
        <v>0</v>
      </c>
      <c r="AY249" s="30">
        <v>0</v>
      </c>
      <c r="AZ249" s="30">
        <v>0</v>
      </c>
      <c r="BA249" s="31">
        <v>0</v>
      </c>
      <c r="BB249" s="32">
        <v>0</v>
      </c>
      <c r="BC249" s="30">
        <v>100</v>
      </c>
      <c r="BD249" s="30">
        <v>0</v>
      </c>
      <c r="BE249" s="30">
        <v>5</v>
      </c>
      <c r="BF249" s="30">
        <v>0</v>
      </c>
      <c r="BG249" s="30">
        <v>0</v>
      </c>
      <c r="BH249" s="30">
        <v>0</v>
      </c>
      <c r="BI249" s="30">
        <v>3.1009029257555607</v>
      </c>
      <c r="BJ249" s="31">
        <v>200</v>
      </c>
      <c r="BK249" s="33">
        <v>0.95</v>
      </c>
      <c r="BL249" s="30">
        <v>0</v>
      </c>
      <c r="BM249" s="30">
        <v>0</v>
      </c>
      <c r="BN249" s="30">
        <v>165</v>
      </c>
      <c r="BO249" s="30">
        <v>0</v>
      </c>
      <c r="BP249" s="30">
        <v>1</v>
      </c>
      <c r="BQ249" s="32">
        <v>0</v>
      </c>
      <c r="BR249" s="28">
        <v>30.061696969696971</v>
      </c>
      <c r="BS249" s="28">
        <v>0.26240401782660966</v>
      </c>
      <c r="BT249" s="28">
        <v>0.10557360758590505</v>
      </c>
      <c r="BU249" s="28">
        <v>1.3190905037543313E-2</v>
      </c>
      <c r="BV249" s="28">
        <v>1.3643101221086429</v>
      </c>
      <c r="BW249" s="28">
        <v>3.9845532146342851E-2</v>
      </c>
      <c r="BX249" s="28">
        <v>2.9599942604605487</v>
      </c>
      <c r="BY249" s="28">
        <v>3.7396785709718661E-2</v>
      </c>
      <c r="BZ249" s="28">
        <v>0.79521225563150044</v>
      </c>
      <c r="CA249" s="30">
        <v>2.8988540936041685E-2</v>
      </c>
      <c r="CB249" s="28">
        <v>2.9599942604605487</v>
      </c>
      <c r="CC249" s="32">
        <v>3.7396785709718661E-2</v>
      </c>
      <c r="CE249" s="30">
        <f t="shared" si="33"/>
        <v>5.320669488844783</v>
      </c>
      <c r="CG249" s="55">
        <f t="shared" si="34"/>
        <v>0</v>
      </c>
      <c r="CH249" s="50">
        <f t="shared" si="35"/>
        <v>1</v>
      </c>
      <c r="CI249" s="51"/>
      <c r="CJ249" s="60"/>
      <c r="CK249" s="58"/>
      <c r="CL249" s="2"/>
      <c r="CM249" s="55">
        <f t="shared" si="36"/>
        <v>0.11447264850011396</v>
      </c>
      <c r="CN249" s="51">
        <f t="shared" si="37"/>
        <v>0</v>
      </c>
      <c r="CO249" s="51"/>
      <c r="CP249" s="51"/>
      <c r="CQ249" s="56"/>
      <c r="CR249" s="2"/>
      <c r="CS249" s="55">
        <f t="shared" si="38"/>
        <v>0.45416724317518087</v>
      </c>
      <c r="CT249" s="51">
        <f t="shared" si="39"/>
        <v>0</v>
      </c>
      <c r="CU249" s="51"/>
      <c r="CV249" s="51"/>
      <c r="CW249" s="56"/>
      <c r="CX249" s="2"/>
      <c r="CY249" s="55">
        <f t="shared" si="40"/>
        <v>0.13817253860923373</v>
      </c>
      <c r="CZ249" s="51">
        <f t="shared" si="41"/>
        <v>0</v>
      </c>
      <c r="DA249" s="51"/>
      <c r="DB249" s="51"/>
      <c r="DC249" s="56"/>
      <c r="DD249" s="2"/>
      <c r="DE249" s="55">
        <f t="shared" si="42"/>
        <v>0.45416724317518087</v>
      </c>
      <c r="DF249" s="51">
        <f t="shared" si="43"/>
        <v>0</v>
      </c>
      <c r="DG249" s="51"/>
      <c r="DH249" s="51"/>
      <c r="DI249" s="58"/>
      <c r="DK249" s="15">
        <v>5.320669488844783</v>
      </c>
    </row>
    <row r="250" spans="1:115" x14ac:dyDescent="0.3">
      <c r="A250" s="28">
        <v>250</v>
      </c>
      <c r="B250" s="29">
        <v>3.625</v>
      </c>
      <c r="C250" s="30">
        <v>6.9999999999999991</v>
      </c>
      <c r="D250" s="30">
        <v>4.7142857142857135</v>
      </c>
      <c r="E250" s="31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1">
        <v>0</v>
      </c>
      <c r="M250" s="32">
        <v>0</v>
      </c>
      <c r="N250" s="30">
        <v>100</v>
      </c>
      <c r="O250" s="30">
        <v>0</v>
      </c>
      <c r="P250" s="30">
        <v>5</v>
      </c>
      <c r="Q250" s="30">
        <v>100</v>
      </c>
      <c r="R250" s="30">
        <v>45</v>
      </c>
      <c r="S250" s="30">
        <v>0</v>
      </c>
      <c r="T250" s="30">
        <v>3.1009029257555607</v>
      </c>
      <c r="U250" s="31">
        <v>200</v>
      </c>
      <c r="V250" s="33">
        <v>0.95</v>
      </c>
      <c r="W250" s="30">
        <v>0</v>
      </c>
      <c r="X250" s="30">
        <v>0</v>
      </c>
      <c r="Y250" s="30">
        <v>165</v>
      </c>
      <c r="Z250" s="30">
        <v>0</v>
      </c>
      <c r="AA250" s="30">
        <v>1</v>
      </c>
      <c r="AB250" s="32">
        <v>0</v>
      </c>
      <c r="AC250" s="28">
        <v>18.133696969696981</v>
      </c>
      <c r="AD250" s="28">
        <v>0.16160132694385301</v>
      </c>
      <c r="AE250" s="28">
        <v>0.11648083763851406</v>
      </c>
      <c r="AF250" s="28">
        <v>1.1023545607201406E-2</v>
      </c>
      <c r="AG250" s="28">
        <v>1.6023600560055891</v>
      </c>
      <c r="AH250" s="28">
        <v>4.3537421246832866E-2</v>
      </c>
      <c r="AI250" s="28">
        <v>3.6127902232265456</v>
      </c>
      <c r="AJ250" s="28">
        <v>4.3453632202510299E-2</v>
      </c>
      <c r="AK250" s="28">
        <v>1.0466815064442581</v>
      </c>
      <c r="AL250" s="30">
        <v>4.4342887624973883E-2</v>
      </c>
      <c r="AM250" s="28">
        <v>3.6127902232265456</v>
      </c>
      <c r="AN250" s="32">
        <v>4.3453632202510299E-2</v>
      </c>
      <c r="AP250" s="28">
        <v>250</v>
      </c>
      <c r="AQ250" s="29">
        <v>3.625</v>
      </c>
      <c r="AR250" s="30">
        <v>6.9999999999999991</v>
      </c>
      <c r="AS250" s="30">
        <v>4.7142857142857135</v>
      </c>
      <c r="AT250" s="31">
        <v>0</v>
      </c>
      <c r="AU250" s="30">
        <v>0</v>
      </c>
      <c r="AV250" s="30">
        <v>0</v>
      </c>
      <c r="AW250" s="30">
        <v>0</v>
      </c>
      <c r="AX250" s="30">
        <v>0</v>
      </c>
      <c r="AY250" s="30">
        <v>0</v>
      </c>
      <c r="AZ250" s="30">
        <v>0</v>
      </c>
      <c r="BA250" s="31">
        <v>0</v>
      </c>
      <c r="BB250" s="32">
        <v>0</v>
      </c>
      <c r="BC250" s="30">
        <v>100</v>
      </c>
      <c r="BD250" s="30">
        <v>0</v>
      </c>
      <c r="BE250" s="30">
        <v>5</v>
      </c>
      <c r="BF250" s="30">
        <v>0</v>
      </c>
      <c r="BG250" s="30">
        <v>0</v>
      </c>
      <c r="BH250" s="30">
        <v>0</v>
      </c>
      <c r="BI250" s="30">
        <v>3.1009029257555607</v>
      </c>
      <c r="BJ250" s="31">
        <v>200</v>
      </c>
      <c r="BK250" s="33">
        <v>0.95</v>
      </c>
      <c r="BL250" s="30">
        <v>0</v>
      </c>
      <c r="BM250" s="30">
        <v>0</v>
      </c>
      <c r="BN250" s="30">
        <v>165</v>
      </c>
      <c r="BO250" s="30">
        <v>0</v>
      </c>
      <c r="BP250" s="30">
        <v>1</v>
      </c>
      <c r="BQ250" s="32">
        <v>0</v>
      </c>
      <c r="BR250" s="28">
        <v>32.963242424242452</v>
      </c>
      <c r="BS250" s="28">
        <v>0.25871556051210348</v>
      </c>
      <c r="BT250" s="28">
        <v>0.11950055086156099</v>
      </c>
      <c r="BU250" s="28">
        <v>1.3929920770890199E-2</v>
      </c>
      <c r="BV250" s="28">
        <v>1.4949862743575506</v>
      </c>
      <c r="BW250" s="28">
        <v>4.2309583432262252E-2</v>
      </c>
      <c r="BX250" s="28">
        <v>3.1307444929420787</v>
      </c>
      <c r="BY250" s="28">
        <v>3.6053106072545929E-2</v>
      </c>
      <c r="BZ250" s="28">
        <v>0.93590625923490878</v>
      </c>
      <c r="CA250" s="30">
        <v>2.6483617634460922E-2</v>
      </c>
      <c r="CB250" s="28">
        <v>3.1307444929420787</v>
      </c>
      <c r="CC250" s="32">
        <v>3.6053106072545929E-2</v>
      </c>
      <c r="CE250" s="30">
        <f t="shared" si="33"/>
        <v>5.7445626465380277</v>
      </c>
      <c r="CG250" s="55">
        <f t="shared" si="34"/>
        <v>0</v>
      </c>
      <c r="CH250" s="50">
        <f t="shared" si="35"/>
        <v>1</v>
      </c>
      <c r="CI250" s="51"/>
      <c r="CJ250" s="60"/>
      <c r="CK250" s="58"/>
      <c r="CL250" s="2"/>
      <c r="CM250" s="55">
        <f t="shared" si="36"/>
        <v>0.10737378164803846</v>
      </c>
      <c r="CN250" s="51">
        <f t="shared" si="37"/>
        <v>0</v>
      </c>
      <c r="CO250" s="51"/>
      <c r="CP250" s="51"/>
      <c r="CQ250" s="56"/>
      <c r="CR250" s="2"/>
      <c r="CS250" s="55">
        <f t="shared" si="38"/>
        <v>0.48204573028446696</v>
      </c>
      <c r="CT250" s="51">
        <f t="shared" si="39"/>
        <v>0</v>
      </c>
      <c r="CU250" s="51"/>
      <c r="CV250" s="51"/>
      <c r="CW250" s="56"/>
      <c r="CX250" s="2"/>
      <c r="CY250" s="55">
        <f t="shared" si="40"/>
        <v>0.11077524720934928</v>
      </c>
      <c r="CZ250" s="51">
        <f t="shared" si="41"/>
        <v>0</v>
      </c>
      <c r="DA250" s="51"/>
      <c r="DB250" s="51"/>
      <c r="DC250" s="56"/>
      <c r="DD250" s="2"/>
      <c r="DE250" s="55">
        <f t="shared" si="42"/>
        <v>0.48204573028446696</v>
      </c>
      <c r="DF250" s="51">
        <f t="shared" si="43"/>
        <v>0</v>
      </c>
      <c r="DG250" s="51"/>
      <c r="DH250" s="51"/>
      <c r="DI250" s="58"/>
      <c r="DK250" s="15">
        <v>5.7445626465380277</v>
      </c>
    </row>
    <row r="251" spans="1:115" x14ac:dyDescent="0.3">
      <c r="A251" s="28">
        <v>239</v>
      </c>
      <c r="B251" s="29">
        <v>3.625</v>
      </c>
      <c r="C251" s="30">
        <v>4.833333333333333</v>
      </c>
      <c r="D251" s="30">
        <v>6.9999999999999982</v>
      </c>
      <c r="E251" s="31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1">
        <v>0</v>
      </c>
      <c r="M251" s="32">
        <v>0</v>
      </c>
      <c r="N251" s="30">
        <v>100</v>
      </c>
      <c r="O251" s="30">
        <v>0</v>
      </c>
      <c r="P251" s="30">
        <v>5</v>
      </c>
      <c r="Q251" s="30">
        <v>100</v>
      </c>
      <c r="R251" s="30">
        <v>45</v>
      </c>
      <c r="S251" s="30">
        <v>0</v>
      </c>
      <c r="T251" s="30">
        <v>3.1009029257555607</v>
      </c>
      <c r="U251" s="31">
        <v>200</v>
      </c>
      <c r="V251" s="33">
        <v>0.95</v>
      </c>
      <c r="W251" s="30">
        <v>0</v>
      </c>
      <c r="X251" s="30">
        <v>0</v>
      </c>
      <c r="Y251" s="30">
        <v>165</v>
      </c>
      <c r="Z251" s="30">
        <v>0</v>
      </c>
      <c r="AA251" s="30">
        <v>1</v>
      </c>
      <c r="AB251" s="32">
        <v>0</v>
      </c>
      <c r="AC251" s="28">
        <v>18.288212121212126</v>
      </c>
      <c r="AD251" s="28">
        <v>0.14957941060325583</v>
      </c>
      <c r="AE251" s="28">
        <v>0.1262145474196856</v>
      </c>
      <c r="AF251" s="28">
        <v>1.1447118992733844E-2</v>
      </c>
      <c r="AG251" s="28">
        <v>1.5565398408314493</v>
      </c>
      <c r="AH251" s="28">
        <v>4.1105073211566395E-2</v>
      </c>
      <c r="AI251" s="28">
        <v>3.5696383121194266</v>
      </c>
      <c r="AJ251" s="28">
        <v>4.4334354808178135E-2</v>
      </c>
      <c r="AK251" s="28">
        <v>1.0797340327732523</v>
      </c>
      <c r="AL251" s="30">
        <v>4.7871206183688307E-2</v>
      </c>
      <c r="AM251" s="28">
        <v>3.5696383121194266</v>
      </c>
      <c r="AN251" s="32">
        <v>4.4334354808178135E-2</v>
      </c>
      <c r="AP251" s="28">
        <v>239</v>
      </c>
      <c r="AQ251" s="29">
        <v>3.625</v>
      </c>
      <c r="AR251" s="30">
        <v>4.833333333333333</v>
      </c>
      <c r="AS251" s="30">
        <v>6.9999999999999982</v>
      </c>
      <c r="AT251" s="31">
        <v>0</v>
      </c>
      <c r="AU251" s="30">
        <v>0</v>
      </c>
      <c r="AV251" s="30">
        <v>0</v>
      </c>
      <c r="AW251" s="30">
        <v>0</v>
      </c>
      <c r="AX251" s="30">
        <v>0</v>
      </c>
      <c r="AY251" s="30">
        <v>0</v>
      </c>
      <c r="AZ251" s="30">
        <v>0</v>
      </c>
      <c r="BA251" s="31">
        <v>0</v>
      </c>
      <c r="BB251" s="32">
        <v>0</v>
      </c>
      <c r="BC251" s="30">
        <v>100</v>
      </c>
      <c r="BD251" s="30">
        <v>0</v>
      </c>
      <c r="BE251" s="30">
        <v>5</v>
      </c>
      <c r="BF251" s="30">
        <v>0</v>
      </c>
      <c r="BG251" s="30">
        <v>0</v>
      </c>
      <c r="BH251" s="30">
        <v>0</v>
      </c>
      <c r="BI251" s="30">
        <v>3.1009029257555607</v>
      </c>
      <c r="BJ251" s="31">
        <v>200</v>
      </c>
      <c r="BK251" s="33">
        <v>0.95</v>
      </c>
      <c r="BL251" s="30">
        <v>0</v>
      </c>
      <c r="BM251" s="30">
        <v>0</v>
      </c>
      <c r="BN251" s="30">
        <v>165</v>
      </c>
      <c r="BO251" s="30">
        <v>0</v>
      </c>
      <c r="BP251" s="30">
        <v>1</v>
      </c>
      <c r="BQ251" s="32">
        <v>0</v>
      </c>
      <c r="BR251" s="28">
        <v>32.935515151515141</v>
      </c>
      <c r="BS251" s="28">
        <v>0.25383548027037012</v>
      </c>
      <c r="BT251" s="28">
        <v>0.10022639870137924</v>
      </c>
      <c r="BU251" s="28">
        <v>1.2075559963333479E-2</v>
      </c>
      <c r="BV251" s="28">
        <v>1.4747064026670862</v>
      </c>
      <c r="BW251" s="28">
        <v>4.4040243434937502E-2</v>
      </c>
      <c r="BX251" s="28">
        <v>3.1419520084757533</v>
      </c>
      <c r="BY251" s="28">
        <v>3.1478070658016721E-2</v>
      </c>
      <c r="BZ251" s="28">
        <v>0.90752326198613387</v>
      </c>
      <c r="CA251" s="30">
        <v>2.8274343864380453E-2</v>
      </c>
      <c r="CB251" s="28">
        <v>3.1419520084757533</v>
      </c>
      <c r="CC251" s="32">
        <v>3.1478070658016721E-2</v>
      </c>
      <c r="CE251" s="30">
        <f t="shared" si="33"/>
        <v>5.8166427888717145</v>
      </c>
      <c r="CG251" s="55">
        <f t="shared" si="34"/>
        <v>0</v>
      </c>
      <c r="CH251" s="50">
        <f t="shared" si="35"/>
        <v>1</v>
      </c>
      <c r="CI251" s="51"/>
      <c r="CJ251" s="60"/>
      <c r="CK251" s="58"/>
      <c r="CL251" s="2"/>
      <c r="CM251" s="55">
        <f t="shared" si="36"/>
        <v>8.1833438164363059E-2</v>
      </c>
      <c r="CN251" s="51">
        <f t="shared" si="37"/>
        <v>1</v>
      </c>
      <c r="CO251" s="51"/>
      <c r="CP251" s="51"/>
      <c r="CQ251" s="56"/>
      <c r="CR251" s="2"/>
      <c r="CS251" s="55">
        <f t="shared" si="38"/>
        <v>0.42768630364367333</v>
      </c>
      <c r="CT251" s="51">
        <f t="shared" si="39"/>
        <v>0</v>
      </c>
      <c r="CU251" s="51"/>
      <c r="CV251" s="51"/>
      <c r="CW251" s="56"/>
      <c r="CX251" s="2"/>
      <c r="CY251" s="55">
        <f t="shared" si="40"/>
        <v>0.17221077078711844</v>
      </c>
      <c r="CZ251" s="51">
        <f t="shared" si="41"/>
        <v>0</v>
      </c>
      <c r="DA251" s="51"/>
      <c r="DB251" s="51"/>
      <c r="DC251" s="56"/>
      <c r="DD251" s="2"/>
      <c r="DE251" s="55">
        <f t="shared" si="42"/>
        <v>0.42768630364367333</v>
      </c>
      <c r="DF251" s="51">
        <f t="shared" si="43"/>
        <v>0</v>
      </c>
      <c r="DG251" s="51"/>
      <c r="DH251" s="51"/>
      <c r="DI251" s="58"/>
      <c r="DK251" s="15">
        <v>5.8166427888717145</v>
      </c>
    </row>
    <row r="252" spans="1:115" x14ac:dyDescent="0.3">
      <c r="A252" s="28">
        <v>244</v>
      </c>
      <c r="B252" s="29">
        <v>3.625</v>
      </c>
      <c r="C252" s="30">
        <v>5.9166666666666661</v>
      </c>
      <c r="D252" s="30">
        <v>5.8571428571428559</v>
      </c>
      <c r="E252" s="31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1">
        <v>0</v>
      </c>
      <c r="M252" s="32">
        <v>0</v>
      </c>
      <c r="N252" s="30">
        <v>100</v>
      </c>
      <c r="O252" s="30">
        <v>0</v>
      </c>
      <c r="P252" s="30">
        <v>5</v>
      </c>
      <c r="Q252" s="30">
        <v>100</v>
      </c>
      <c r="R252" s="30">
        <v>45</v>
      </c>
      <c r="S252" s="30">
        <v>0</v>
      </c>
      <c r="T252" s="30">
        <v>3.1009029257555607</v>
      </c>
      <c r="U252" s="31">
        <v>200</v>
      </c>
      <c r="V252" s="33">
        <v>0.95</v>
      </c>
      <c r="W252" s="30">
        <v>0</v>
      </c>
      <c r="X252" s="30">
        <v>0</v>
      </c>
      <c r="Y252" s="30">
        <v>165</v>
      </c>
      <c r="Z252" s="30">
        <v>0</v>
      </c>
      <c r="AA252" s="30">
        <v>1</v>
      </c>
      <c r="AB252" s="32">
        <v>0</v>
      </c>
      <c r="AC252" s="28">
        <v>19.186212121212126</v>
      </c>
      <c r="AD252" s="28">
        <v>0.12306322296098632</v>
      </c>
      <c r="AE252" s="28">
        <v>0.1266675204165191</v>
      </c>
      <c r="AF252" s="28">
        <v>1.1565813649795805E-2</v>
      </c>
      <c r="AG252" s="28">
        <v>1.6591002804603718</v>
      </c>
      <c r="AH252" s="28">
        <v>4.0746295234667558E-2</v>
      </c>
      <c r="AI252" s="28">
        <v>3.7108970375786332</v>
      </c>
      <c r="AJ252" s="28">
        <v>4.5336023347544961E-2</v>
      </c>
      <c r="AK252" s="28">
        <v>1.1159534950522039</v>
      </c>
      <c r="AL252" s="30">
        <v>4.8840337872761055E-2</v>
      </c>
      <c r="AM252" s="28">
        <v>3.7108970375786332</v>
      </c>
      <c r="AN252" s="32">
        <v>4.5336023347544961E-2</v>
      </c>
      <c r="AP252" s="28">
        <v>244</v>
      </c>
      <c r="AQ252" s="29">
        <v>3.625</v>
      </c>
      <c r="AR252" s="30">
        <v>5.9166666666666661</v>
      </c>
      <c r="AS252" s="30">
        <v>5.8571428571428559</v>
      </c>
      <c r="AT252" s="31">
        <v>0</v>
      </c>
      <c r="AU252" s="30">
        <v>0</v>
      </c>
      <c r="AV252" s="30">
        <v>0</v>
      </c>
      <c r="AW252" s="30">
        <v>0</v>
      </c>
      <c r="AX252" s="30">
        <v>0</v>
      </c>
      <c r="AY252" s="30">
        <v>0</v>
      </c>
      <c r="AZ252" s="30">
        <v>0</v>
      </c>
      <c r="BA252" s="31">
        <v>0</v>
      </c>
      <c r="BB252" s="32">
        <v>0</v>
      </c>
      <c r="BC252" s="30">
        <v>100</v>
      </c>
      <c r="BD252" s="30">
        <v>0</v>
      </c>
      <c r="BE252" s="30">
        <v>5</v>
      </c>
      <c r="BF252" s="30">
        <v>0</v>
      </c>
      <c r="BG252" s="30">
        <v>0</v>
      </c>
      <c r="BH252" s="30">
        <v>0</v>
      </c>
      <c r="BI252" s="30">
        <v>3.1009029257555607</v>
      </c>
      <c r="BJ252" s="31">
        <v>200</v>
      </c>
      <c r="BK252" s="33">
        <v>0.95</v>
      </c>
      <c r="BL252" s="30">
        <v>0</v>
      </c>
      <c r="BM252" s="30">
        <v>0</v>
      </c>
      <c r="BN252" s="30">
        <v>165</v>
      </c>
      <c r="BO252" s="30">
        <v>0</v>
      </c>
      <c r="BP252" s="30">
        <v>1</v>
      </c>
      <c r="BQ252" s="32">
        <v>0</v>
      </c>
      <c r="BR252" s="28">
        <v>34.816878787878807</v>
      </c>
      <c r="BS252" s="28">
        <v>0.2460261980031225</v>
      </c>
      <c r="BT252" s="28">
        <v>0.13976940161771087</v>
      </c>
      <c r="BU252" s="28">
        <v>1.6212400807388557E-2</v>
      </c>
      <c r="BV252" s="28">
        <v>1.5652718077910983</v>
      </c>
      <c r="BW252" s="28">
        <v>4.5975108438044407E-2</v>
      </c>
      <c r="BX252" s="28">
        <v>3.2835520962972997</v>
      </c>
      <c r="BY252" s="28">
        <v>3.1542715346432888E-2</v>
      </c>
      <c r="BZ252" s="28">
        <v>1.0161989501059634</v>
      </c>
      <c r="CA252" s="30">
        <v>2.8819788092680321E-2</v>
      </c>
      <c r="CB252" s="28">
        <v>3.2835520962972997</v>
      </c>
      <c r="CC252" s="32">
        <v>3.1542715346432888E-2</v>
      </c>
      <c r="CE252" s="30">
        <f t="shared" si="33"/>
        <v>5.886829529106639</v>
      </c>
      <c r="CG252" s="55">
        <f t="shared" si="34"/>
        <v>0</v>
      </c>
      <c r="CH252" s="50">
        <f t="shared" si="35"/>
        <v>1</v>
      </c>
      <c r="CI252" s="51"/>
      <c r="CJ252" s="60"/>
      <c r="CK252" s="58"/>
      <c r="CL252" s="2"/>
      <c r="CM252" s="55">
        <f t="shared" si="36"/>
        <v>9.3828472669273522E-2</v>
      </c>
      <c r="CN252" s="51">
        <f t="shared" si="37"/>
        <v>0</v>
      </c>
      <c r="CO252" s="51"/>
      <c r="CP252" s="51"/>
      <c r="CQ252" s="56"/>
      <c r="CR252" s="2"/>
      <c r="CS252" s="55">
        <f t="shared" si="38"/>
        <v>0.42734494128133349</v>
      </c>
      <c r="CT252" s="51">
        <f t="shared" si="39"/>
        <v>0</v>
      </c>
      <c r="CU252" s="51"/>
      <c r="CV252" s="51"/>
      <c r="CW252" s="56"/>
      <c r="CX252" s="2"/>
      <c r="CY252" s="55">
        <f t="shared" si="40"/>
        <v>9.9754544946240475E-2</v>
      </c>
      <c r="CZ252" s="51">
        <f t="shared" si="41"/>
        <v>0</v>
      </c>
      <c r="DA252" s="51"/>
      <c r="DB252" s="51"/>
      <c r="DC252" s="56"/>
      <c r="DD252" s="2"/>
      <c r="DE252" s="55">
        <f t="shared" si="42"/>
        <v>0.42734494128133349</v>
      </c>
      <c r="DF252" s="51">
        <f t="shared" si="43"/>
        <v>0</v>
      </c>
      <c r="DG252" s="51"/>
      <c r="DH252" s="51"/>
      <c r="DI252" s="58"/>
      <c r="DK252" s="15">
        <v>5.886829529106639</v>
      </c>
    </row>
    <row r="253" spans="1:115" x14ac:dyDescent="0.3">
      <c r="A253" s="28">
        <v>251</v>
      </c>
      <c r="B253" s="29">
        <v>3.625</v>
      </c>
      <c r="C253" s="30">
        <v>6.9999999999999991</v>
      </c>
      <c r="D253" s="30">
        <v>5.8571428571428559</v>
      </c>
      <c r="E253" s="31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1">
        <v>0</v>
      </c>
      <c r="M253" s="32">
        <v>0</v>
      </c>
      <c r="N253" s="30">
        <v>100</v>
      </c>
      <c r="O253" s="30">
        <v>0</v>
      </c>
      <c r="P253" s="30">
        <v>5</v>
      </c>
      <c r="Q253" s="30">
        <v>100</v>
      </c>
      <c r="R253" s="30">
        <v>45</v>
      </c>
      <c r="S253" s="30">
        <v>0</v>
      </c>
      <c r="T253" s="30">
        <v>3.1009029257555607</v>
      </c>
      <c r="U253" s="31">
        <v>200</v>
      </c>
      <c r="V253" s="33">
        <v>0.95</v>
      </c>
      <c r="W253" s="30">
        <v>0</v>
      </c>
      <c r="X253" s="30">
        <v>0</v>
      </c>
      <c r="Y253" s="30">
        <v>165</v>
      </c>
      <c r="Z253" s="30">
        <v>0</v>
      </c>
      <c r="AA253" s="30">
        <v>1</v>
      </c>
      <c r="AB253" s="32">
        <v>0</v>
      </c>
      <c r="AC253" s="28">
        <v>22.615727272727277</v>
      </c>
      <c r="AD253" s="28">
        <v>0.11448674608075247</v>
      </c>
      <c r="AE253" s="28">
        <v>0.13579987833645579</v>
      </c>
      <c r="AF253" s="28">
        <v>1.2322079002148351E-2</v>
      </c>
      <c r="AG253" s="28">
        <v>1.7516528771419035</v>
      </c>
      <c r="AH253" s="28">
        <v>4.9084485033180976E-2</v>
      </c>
      <c r="AI253" s="28">
        <v>4.0406273968887128</v>
      </c>
      <c r="AJ253" s="28">
        <v>4.7327867423253588E-2</v>
      </c>
      <c r="AK253" s="28">
        <v>1.1949338093563893</v>
      </c>
      <c r="AL253" s="30">
        <v>5.2143671767147071E-2</v>
      </c>
      <c r="AM253" s="28">
        <v>4.0406273968887128</v>
      </c>
      <c r="AN253" s="32">
        <v>4.7327867423253588E-2</v>
      </c>
      <c r="AP253" s="28">
        <v>251</v>
      </c>
      <c r="AQ253" s="29">
        <v>3.625</v>
      </c>
      <c r="AR253" s="30">
        <v>6.9999999999999991</v>
      </c>
      <c r="AS253" s="30">
        <v>5.8571428571428559</v>
      </c>
      <c r="AT253" s="31">
        <v>0</v>
      </c>
      <c r="AU253" s="30">
        <v>0</v>
      </c>
      <c r="AV253" s="30">
        <v>0</v>
      </c>
      <c r="AW253" s="30">
        <v>0</v>
      </c>
      <c r="AX253" s="30">
        <v>0</v>
      </c>
      <c r="AY253" s="30">
        <v>0</v>
      </c>
      <c r="AZ253" s="30">
        <v>0</v>
      </c>
      <c r="BA253" s="31">
        <v>0</v>
      </c>
      <c r="BB253" s="32">
        <v>0</v>
      </c>
      <c r="BC253" s="30">
        <v>100</v>
      </c>
      <c r="BD253" s="30">
        <v>0</v>
      </c>
      <c r="BE253" s="30">
        <v>5</v>
      </c>
      <c r="BF253" s="30">
        <v>0</v>
      </c>
      <c r="BG253" s="30">
        <v>0</v>
      </c>
      <c r="BH253" s="30">
        <v>0</v>
      </c>
      <c r="BI253" s="30">
        <v>3.1009029257555607</v>
      </c>
      <c r="BJ253" s="31">
        <v>200</v>
      </c>
      <c r="BK253" s="33">
        <v>0.95</v>
      </c>
      <c r="BL253" s="30">
        <v>0</v>
      </c>
      <c r="BM253" s="30">
        <v>0</v>
      </c>
      <c r="BN253" s="30">
        <v>165</v>
      </c>
      <c r="BO253" s="30">
        <v>0</v>
      </c>
      <c r="BP253" s="30">
        <v>1</v>
      </c>
      <c r="BQ253" s="32">
        <v>0</v>
      </c>
      <c r="BR253" s="28">
        <v>41.389515151515127</v>
      </c>
      <c r="BS253" s="28">
        <v>0.2049151809581107</v>
      </c>
      <c r="BT253" s="28">
        <v>0.1157062794353468</v>
      </c>
      <c r="BU253" s="28">
        <v>1.342851833690125E-2</v>
      </c>
      <c r="BV253" s="28">
        <v>1.5878028742535764</v>
      </c>
      <c r="BW253" s="28">
        <v>5.6919173871841922E-2</v>
      </c>
      <c r="BX253" s="28">
        <v>3.7127209353508142</v>
      </c>
      <c r="BY253" s="28">
        <v>3.6165340078996008E-2</v>
      </c>
      <c r="BZ253" s="28">
        <v>1.1002678708497089</v>
      </c>
      <c r="CA253" s="30">
        <v>2.8592867053363471E-2</v>
      </c>
      <c r="CB253" s="28">
        <v>3.7127209353508142</v>
      </c>
      <c r="CC253" s="32">
        <v>3.6165340078996008E-2</v>
      </c>
      <c r="CE253" s="30">
        <f t="shared" si="33"/>
        <v>6.4031242374328476</v>
      </c>
      <c r="CG253" s="55">
        <f t="shared" si="34"/>
        <v>0</v>
      </c>
      <c r="CH253" s="50">
        <f t="shared" si="35"/>
        <v>1</v>
      </c>
      <c r="CI253" s="51"/>
      <c r="CJ253" s="60"/>
      <c r="CK253" s="58"/>
      <c r="CL253" s="2"/>
      <c r="CM253" s="55">
        <f t="shared" si="36"/>
        <v>0.16385000288832718</v>
      </c>
      <c r="CN253" s="51">
        <f t="shared" si="37"/>
        <v>0</v>
      </c>
      <c r="CO253" s="51"/>
      <c r="CP253" s="51"/>
      <c r="CQ253" s="56"/>
      <c r="CR253" s="2"/>
      <c r="CS253" s="55">
        <f t="shared" si="38"/>
        <v>0.3279064615378986</v>
      </c>
      <c r="CT253" s="51">
        <f t="shared" si="39"/>
        <v>0</v>
      </c>
      <c r="CU253" s="51"/>
      <c r="CV253" s="51"/>
      <c r="CW253" s="56"/>
      <c r="CX253" s="2"/>
      <c r="CY253" s="55">
        <f t="shared" si="40"/>
        <v>9.4665938506680369E-2</v>
      </c>
      <c r="CZ253" s="51">
        <f t="shared" si="41"/>
        <v>0</v>
      </c>
      <c r="DA253" s="51"/>
      <c r="DB253" s="51"/>
      <c r="DC253" s="56"/>
      <c r="DD253" s="2"/>
      <c r="DE253" s="55">
        <f t="shared" si="42"/>
        <v>0.3279064615378986</v>
      </c>
      <c r="DF253" s="51">
        <f t="shared" si="43"/>
        <v>0</v>
      </c>
      <c r="DG253" s="51"/>
      <c r="DH253" s="51"/>
      <c r="DI253" s="58"/>
      <c r="DK253" s="15">
        <v>6.4031242374328476</v>
      </c>
    </row>
    <row r="254" spans="1:115" x14ac:dyDescent="0.3">
      <c r="A254" s="28">
        <v>245</v>
      </c>
      <c r="B254" s="29">
        <v>3.625</v>
      </c>
      <c r="C254" s="30">
        <v>5.9166666666666661</v>
      </c>
      <c r="D254" s="30">
        <v>6.9999999999999982</v>
      </c>
      <c r="E254" s="31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1">
        <v>0</v>
      </c>
      <c r="M254" s="32">
        <v>0</v>
      </c>
      <c r="N254" s="30">
        <v>100</v>
      </c>
      <c r="O254" s="30">
        <v>0</v>
      </c>
      <c r="P254" s="30">
        <v>5</v>
      </c>
      <c r="Q254" s="30">
        <v>100</v>
      </c>
      <c r="R254" s="30">
        <v>45</v>
      </c>
      <c r="S254" s="30">
        <v>0</v>
      </c>
      <c r="T254" s="30">
        <v>3.1009029257555607</v>
      </c>
      <c r="U254" s="31">
        <v>200</v>
      </c>
      <c r="V254" s="33">
        <v>0.95</v>
      </c>
      <c r="W254" s="30">
        <v>0</v>
      </c>
      <c r="X254" s="30">
        <v>0</v>
      </c>
      <c r="Y254" s="30">
        <v>165</v>
      </c>
      <c r="Z254" s="30">
        <v>0</v>
      </c>
      <c r="AA254" s="30">
        <v>1</v>
      </c>
      <c r="AB254" s="32">
        <v>0</v>
      </c>
      <c r="AC254" s="28">
        <v>22.683787878787886</v>
      </c>
      <c r="AD254" s="28">
        <v>0.1132321999150785</v>
      </c>
      <c r="AE254" s="28">
        <v>0.12682702236887899</v>
      </c>
      <c r="AF254" s="28">
        <v>1.1514815482972897E-2</v>
      </c>
      <c r="AG254" s="28">
        <v>1.7012799093547444</v>
      </c>
      <c r="AH254" s="28">
        <v>4.909283918995979E-2</v>
      </c>
      <c r="AI254" s="28">
        <v>4.0521300624168832</v>
      </c>
      <c r="AJ254" s="28">
        <v>4.7064042219413078E-2</v>
      </c>
      <c r="AK254" s="28">
        <v>1.1882129028827861</v>
      </c>
      <c r="AL254" s="30">
        <v>4.7619020259555271E-2</v>
      </c>
      <c r="AM254" s="28">
        <v>4.0521300624168832</v>
      </c>
      <c r="AN254" s="32">
        <v>4.7064042219413078E-2</v>
      </c>
      <c r="AP254" s="28">
        <v>245</v>
      </c>
      <c r="AQ254" s="29">
        <v>3.625</v>
      </c>
      <c r="AR254" s="30">
        <v>5.9166666666666661</v>
      </c>
      <c r="AS254" s="30">
        <v>6.9999999999999982</v>
      </c>
      <c r="AT254" s="31">
        <v>0</v>
      </c>
      <c r="AU254" s="30">
        <v>0</v>
      </c>
      <c r="AV254" s="30">
        <v>0</v>
      </c>
      <c r="AW254" s="30">
        <v>0</v>
      </c>
      <c r="AX254" s="30">
        <v>0</v>
      </c>
      <c r="AY254" s="30">
        <v>0</v>
      </c>
      <c r="AZ254" s="30">
        <v>0</v>
      </c>
      <c r="BA254" s="31">
        <v>0</v>
      </c>
      <c r="BB254" s="32">
        <v>0</v>
      </c>
      <c r="BC254" s="30">
        <v>100</v>
      </c>
      <c r="BD254" s="30">
        <v>0</v>
      </c>
      <c r="BE254" s="30">
        <v>5</v>
      </c>
      <c r="BF254" s="30">
        <v>0</v>
      </c>
      <c r="BG254" s="30">
        <v>0</v>
      </c>
      <c r="BH254" s="30">
        <v>0</v>
      </c>
      <c r="BI254" s="30">
        <v>3.1009029257555607</v>
      </c>
      <c r="BJ254" s="31">
        <v>200</v>
      </c>
      <c r="BK254" s="33">
        <v>0.95</v>
      </c>
      <c r="BL254" s="30">
        <v>0</v>
      </c>
      <c r="BM254" s="30">
        <v>0</v>
      </c>
      <c r="BN254" s="30">
        <v>165</v>
      </c>
      <c r="BO254" s="30">
        <v>0</v>
      </c>
      <c r="BP254" s="30">
        <v>1</v>
      </c>
      <c r="BQ254" s="32">
        <v>0</v>
      </c>
      <c r="BR254" s="28">
        <v>41.296606060606074</v>
      </c>
      <c r="BS254" s="28">
        <v>0.18142055357769493</v>
      </c>
      <c r="BT254" s="28">
        <v>0.11935709590023753</v>
      </c>
      <c r="BU254" s="28">
        <v>1.3142774433504083E-2</v>
      </c>
      <c r="BV254" s="28">
        <v>1.6129844903093646</v>
      </c>
      <c r="BW254" s="28">
        <v>5.2483006380940077E-2</v>
      </c>
      <c r="BX254" s="28">
        <v>3.6944230496574044</v>
      </c>
      <c r="BY254" s="28">
        <v>3.3756814559965979E-2</v>
      </c>
      <c r="BZ254" s="28">
        <v>1.0753643073493977</v>
      </c>
      <c r="CA254" s="30">
        <v>2.5711638890645806E-2</v>
      </c>
      <c r="CB254" s="28">
        <v>3.6944230496574044</v>
      </c>
      <c r="CC254" s="32">
        <v>3.3756814559965979E-2</v>
      </c>
      <c r="CE254" s="30">
        <f t="shared" si="33"/>
        <v>6.4355781921026063</v>
      </c>
      <c r="CG254" s="55">
        <f t="shared" si="34"/>
        <v>0</v>
      </c>
      <c r="CH254" s="50">
        <f t="shared" si="35"/>
        <v>1</v>
      </c>
      <c r="CI254" s="51"/>
      <c r="CJ254" s="60"/>
      <c r="CK254" s="58"/>
      <c r="CL254" s="2"/>
      <c r="CM254" s="55">
        <f t="shared" si="36"/>
        <v>8.8295419045379742E-2</v>
      </c>
      <c r="CN254" s="51">
        <f t="shared" si="37"/>
        <v>1</v>
      </c>
      <c r="CO254" s="51"/>
      <c r="CP254" s="51"/>
      <c r="CQ254" s="56"/>
      <c r="CR254" s="2"/>
      <c r="CS254" s="55">
        <f t="shared" si="38"/>
        <v>0.3577070127594788</v>
      </c>
      <c r="CT254" s="51">
        <f t="shared" si="39"/>
        <v>0</v>
      </c>
      <c r="CU254" s="51"/>
      <c r="CV254" s="51"/>
      <c r="CW254" s="56"/>
      <c r="CX254" s="2"/>
      <c r="CY254" s="55">
        <f t="shared" si="40"/>
        <v>0.11284859553338844</v>
      </c>
      <c r="CZ254" s="51">
        <f t="shared" si="41"/>
        <v>0</v>
      </c>
      <c r="DA254" s="51"/>
      <c r="DB254" s="51"/>
      <c r="DC254" s="56"/>
      <c r="DD254" s="2"/>
      <c r="DE254" s="55">
        <f t="shared" si="42"/>
        <v>0.3577070127594788</v>
      </c>
      <c r="DF254" s="51">
        <f t="shared" si="43"/>
        <v>0</v>
      </c>
      <c r="DG254" s="51"/>
      <c r="DH254" s="51"/>
      <c r="DI254" s="58"/>
      <c r="DK254" s="15">
        <v>6.4355781921026063</v>
      </c>
    </row>
    <row r="255" spans="1:115" x14ac:dyDescent="0.3">
      <c r="A255" s="28">
        <v>252</v>
      </c>
      <c r="B255" s="29">
        <v>3.625</v>
      </c>
      <c r="C255" s="30">
        <v>6.9999999999999991</v>
      </c>
      <c r="D255" s="30">
        <v>6.9999999999999982</v>
      </c>
      <c r="E255" s="31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1">
        <v>0</v>
      </c>
      <c r="M255" s="32">
        <v>0</v>
      </c>
      <c r="N255" s="30">
        <v>100</v>
      </c>
      <c r="O255" s="30">
        <v>0</v>
      </c>
      <c r="P255" s="30">
        <v>5</v>
      </c>
      <c r="Q255" s="30">
        <v>100</v>
      </c>
      <c r="R255" s="30">
        <v>45</v>
      </c>
      <c r="S255" s="30">
        <v>0</v>
      </c>
      <c r="T255" s="30">
        <v>3.1009029257555607</v>
      </c>
      <c r="U255" s="31">
        <v>200</v>
      </c>
      <c r="V255" s="33">
        <v>0.95</v>
      </c>
      <c r="W255" s="30">
        <v>0</v>
      </c>
      <c r="X255" s="30">
        <v>0</v>
      </c>
      <c r="Y255" s="30">
        <v>165</v>
      </c>
      <c r="Z255" s="30">
        <v>0</v>
      </c>
      <c r="AA255" s="30">
        <v>1</v>
      </c>
      <c r="AB255" s="32">
        <v>0</v>
      </c>
      <c r="AC255" s="28">
        <v>23.884969696969691</v>
      </c>
      <c r="AD255" s="28">
        <v>0.10468099202137522</v>
      </c>
      <c r="AE255" s="28">
        <v>0.14369964638114818</v>
      </c>
      <c r="AF255" s="28">
        <v>1.4141981859765311E-2</v>
      </c>
      <c r="AG255" s="28">
        <v>1.7746035902048274</v>
      </c>
      <c r="AH255" s="28">
        <v>4.9238745819319092E-2</v>
      </c>
      <c r="AI255" s="28">
        <v>4.1157941856224447</v>
      </c>
      <c r="AJ255" s="28">
        <v>4.8270685147214797E-2</v>
      </c>
      <c r="AK255" s="28">
        <v>1.2389922049372377</v>
      </c>
      <c r="AL255" s="30">
        <v>5.0302699740860712E-2</v>
      </c>
      <c r="AM255" s="28">
        <v>4.1157941856224447</v>
      </c>
      <c r="AN255" s="32">
        <v>4.8270685147214797E-2</v>
      </c>
      <c r="AP255" s="28">
        <v>252</v>
      </c>
      <c r="AQ255" s="29">
        <v>3.625</v>
      </c>
      <c r="AR255" s="30">
        <v>6.9999999999999991</v>
      </c>
      <c r="AS255" s="30">
        <v>6.9999999999999982</v>
      </c>
      <c r="AT255" s="31">
        <v>0</v>
      </c>
      <c r="AU255" s="30">
        <v>0</v>
      </c>
      <c r="AV255" s="30">
        <v>0</v>
      </c>
      <c r="AW255" s="30">
        <v>0</v>
      </c>
      <c r="AX255" s="30">
        <v>0</v>
      </c>
      <c r="AY255" s="30">
        <v>0</v>
      </c>
      <c r="AZ255" s="30">
        <v>0</v>
      </c>
      <c r="BA255" s="31">
        <v>0</v>
      </c>
      <c r="BB255" s="32">
        <v>0</v>
      </c>
      <c r="BC255" s="30">
        <v>100</v>
      </c>
      <c r="BD255" s="30">
        <v>0</v>
      </c>
      <c r="BE255" s="30">
        <v>5</v>
      </c>
      <c r="BF255" s="30">
        <v>0</v>
      </c>
      <c r="BG255" s="30">
        <v>0</v>
      </c>
      <c r="BH255" s="30">
        <v>0</v>
      </c>
      <c r="BI255" s="30">
        <v>3.1009029257555607</v>
      </c>
      <c r="BJ255" s="31">
        <v>200</v>
      </c>
      <c r="BK255" s="33">
        <v>0.95</v>
      </c>
      <c r="BL255" s="30">
        <v>0</v>
      </c>
      <c r="BM255" s="30">
        <v>0</v>
      </c>
      <c r="BN255" s="30">
        <v>165</v>
      </c>
      <c r="BO255" s="30">
        <v>0</v>
      </c>
      <c r="BP255" s="30">
        <v>1</v>
      </c>
      <c r="BQ255" s="32">
        <v>0</v>
      </c>
      <c r="BR255" s="28">
        <v>43.531636363636345</v>
      </c>
      <c r="BS255" s="28">
        <v>0.19468020600444536</v>
      </c>
      <c r="BT255" s="28">
        <v>0.14241602467832384</v>
      </c>
      <c r="BU255" s="28">
        <v>1.5828553025363006E-2</v>
      </c>
      <c r="BV255" s="28">
        <v>1.6675005390558073</v>
      </c>
      <c r="BW255" s="28">
        <v>5.6830782079480439E-2</v>
      </c>
      <c r="BX255" s="28">
        <v>3.7844980716150936</v>
      </c>
      <c r="BY255" s="28">
        <v>4.0206246547837943E-2</v>
      </c>
      <c r="BZ255" s="28">
        <v>1.133620388538209</v>
      </c>
      <c r="CA255" s="30">
        <v>2.6264651578130325E-2</v>
      </c>
      <c r="CB255" s="28">
        <v>3.7844980716150936</v>
      </c>
      <c r="CC255" s="32">
        <v>4.0206246547837943E-2</v>
      </c>
      <c r="CE255" s="30">
        <f t="shared" si="33"/>
        <v>6.9999999999999982</v>
      </c>
      <c r="CG255" s="55">
        <f t="shared" si="34"/>
        <v>0</v>
      </c>
      <c r="CH255" s="50">
        <f t="shared" si="35"/>
        <v>1</v>
      </c>
      <c r="CI255" s="51"/>
      <c r="CJ255" s="60"/>
      <c r="CK255" s="58"/>
      <c r="CL255" s="2"/>
      <c r="CM255" s="55">
        <f t="shared" si="36"/>
        <v>0.10710305114902008</v>
      </c>
      <c r="CN255" s="51">
        <f t="shared" si="37"/>
        <v>0</v>
      </c>
      <c r="CO255" s="51"/>
      <c r="CP255" s="51"/>
      <c r="CQ255" s="56"/>
      <c r="CR255" s="2"/>
      <c r="CS255" s="55">
        <f t="shared" si="38"/>
        <v>0.33129611400735115</v>
      </c>
      <c r="CT255" s="51">
        <f t="shared" si="39"/>
        <v>0</v>
      </c>
      <c r="CU255" s="51"/>
      <c r="CV255" s="51"/>
      <c r="CW255" s="56"/>
      <c r="CX255" s="2"/>
      <c r="CY255" s="55">
        <f t="shared" si="40"/>
        <v>0.10537181639902871</v>
      </c>
      <c r="CZ255" s="51">
        <f t="shared" si="41"/>
        <v>0</v>
      </c>
      <c r="DA255" s="51"/>
      <c r="DB255" s="51"/>
      <c r="DC255" s="56"/>
      <c r="DD255" s="2"/>
      <c r="DE255" s="55">
        <f t="shared" si="42"/>
        <v>0.33129611400735115</v>
      </c>
      <c r="DF255" s="51">
        <f t="shared" si="43"/>
        <v>0</v>
      </c>
      <c r="DG255" s="51"/>
      <c r="DH255" s="51"/>
      <c r="DI255" s="58"/>
      <c r="DK255" s="15">
        <v>6.9999999999999982</v>
      </c>
    </row>
    <row r="256" spans="1:115" x14ac:dyDescent="0.3">
      <c r="A256" s="28">
        <v>288</v>
      </c>
      <c r="B256" s="29">
        <v>4.3</v>
      </c>
      <c r="C256" s="30">
        <v>6.9999999999999991</v>
      </c>
      <c r="D256" s="30">
        <v>0.14285714285714285</v>
      </c>
      <c r="E256" s="31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1">
        <v>0</v>
      </c>
      <c r="M256" s="32">
        <v>0</v>
      </c>
      <c r="N256" s="30">
        <v>100</v>
      </c>
      <c r="O256" s="30">
        <v>0</v>
      </c>
      <c r="P256" s="30">
        <v>5</v>
      </c>
      <c r="Q256" s="30">
        <v>100</v>
      </c>
      <c r="R256" s="30">
        <v>45</v>
      </c>
      <c r="S256" s="30">
        <v>0</v>
      </c>
      <c r="T256" s="30">
        <v>2.9289712886816481</v>
      </c>
      <c r="U256" s="31">
        <v>200</v>
      </c>
      <c r="V256" s="33">
        <v>0.95</v>
      </c>
      <c r="W256" s="30">
        <v>37.185000000000002</v>
      </c>
      <c r="X256" s="30">
        <v>1.5023227751212855</v>
      </c>
      <c r="Y256" s="30">
        <v>165</v>
      </c>
      <c r="Z256" s="30">
        <v>0</v>
      </c>
      <c r="AA256" s="30">
        <v>0.77463636363636357</v>
      </c>
      <c r="AB256" s="32">
        <v>9.1049865158865772E-3</v>
      </c>
      <c r="AC256" s="28">
        <v>1.8249835580352138</v>
      </c>
      <c r="AD256" s="28">
        <v>2.2293260434399602E-2</v>
      </c>
      <c r="AE256" s="28">
        <v>0</v>
      </c>
      <c r="AF256" s="28">
        <v>0</v>
      </c>
      <c r="AG256" s="28">
        <v>0.58802623629903406</v>
      </c>
      <c r="AH256" s="28">
        <v>6.0837868376423547E-3</v>
      </c>
      <c r="AI256" s="28">
        <v>1</v>
      </c>
      <c r="AJ256" s="28">
        <v>0</v>
      </c>
      <c r="AK256" s="28">
        <v>0.48091164529978203</v>
      </c>
      <c r="AL256" s="30">
        <v>5.199988607310637E-2</v>
      </c>
      <c r="AM256" s="28">
        <v>5.1836344592726933</v>
      </c>
      <c r="AN256" s="32">
        <v>0.27520199936209749</v>
      </c>
      <c r="AP256" s="28">
        <v>288</v>
      </c>
      <c r="AQ256" s="29">
        <v>4.3</v>
      </c>
      <c r="AR256" s="30">
        <v>6.9999999999999991</v>
      </c>
      <c r="AS256" s="30">
        <v>0.14285714285714285</v>
      </c>
      <c r="AT256" s="31">
        <v>0</v>
      </c>
      <c r="AU256" s="30">
        <v>0</v>
      </c>
      <c r="AV256" s="30">
        <v>0</v>
      </c>
      <c r="AW256" s="30">
        <v>0</v>
      </c>
      <c r="AX256" s="30">
        <v>0</v>
      </c>
      <c r="AY256" s="30">
        <v>0</v>
      </c>
      <c r="AZ256" s="30">
        <v>0</v>
      </c>
      <c r="BA256" s="31">
        <v>0</v>
      </c>
      <c r="BB256" s="32">
        <v>0</v>
      </c>
      <c r="BC256" s="30">
        <v>100</v>
      </c>
      <c r="BD256" s="30">
        <v>0</v>
      </c>
      <c r="BE256" s="30">
        <v>5</v>
      </c>
      <c r="BF256" s="30">
        <v>0</v>
      </c>
      <c r="BG256" s="30">
        <v>0</v>
      </c>
      <c r="BH256" s="30">
        <v>0</v>
      </c>
      <c r="BI256" s="30">
        <v>2.9289712886816481</v>
      </c>
      <c r="BJ256" s="31">
        <v>200</v>
      </c>
      <c r="BK256" s="33">
        <v>0.95</v>
      </c>
      <c r="BL256" s="30">
        <v>11.31</v>
      </c>
      <c r="BM256" s="30">
        <v>0.94874861383133846</v>
      </c>
      <c r="BN256" s="30">
        <v>165</v>
      </c>
      <c r="BO256" s="30">
        <v>0</v>
      </c>
      <c r="BP256" s="30">
        <v>0.93145454545454509</v>
      </c>
      <c r="BQ256" s="32">
        <v>5.7499915989778112E-3</v>
      </c>
      <c r="BR256" s="28">
        <v>2.7717481081897701</v>
      </c>
      <c r="BS256" s="28">
        <v>4.6897249382549674E-2</v>
      </c>
      <c r="BT256" s="28">
        <v>0</v>
      </c>
      <c r="BU256" s="28">
        <v>0</v>
      </c>
      <c r="BV256" s="28">
        <v>0.4051381153670322</v>
      </c>
      <c r="BW256" s="28">
        <v>9.2839396833324182E-3</v>
      </c>
      <c r="BX256" s="28">
        <v>1</v>
      </c>
      <c r="BY256" s="28">
        <v>0</v>
      </c>
      <c r="BZ256" s="28">
        <v>0.16012860744379234</v>
      </c>
      <c r="CA256" s="30">
        <v>2.5963664326453612E-2</v>
      </c>
      <c r="CB256" s="28">
        <v>3.1248398175306136</v>
      </c>
      <c r="CC256" s="32">
        <v>0.16738726390708838</v>
      </c>
      <c r="CE256" s="30">
        <f t="shared" si="33"/>
        <v>0.99999999999999989</v>
      </c>
      <c r="CG256" s="55">
        <f t="shared" si="34"/>
        <v>-0.15681818181818152</v>
      </c>
      <c r="CH256" s="50">
        <f t="shared" si="35"/>
        <v>0</v>
      </c>
      <c r="CI256" s="51"/>
      <c r="CJ256" s="60"/>
      <c r="CK256" s="58"/>
      <c r="CL256" s="2"/>
      <c r="CM256" s="55">
        <f t="shared" si="36"/>
        <v>0.18288812093200185</v>
      </c>
      <c r="CN256" s="51">
        <f t="shared" si="37"/>
        <v>0</v>
      </c>
      <c r="CO256" s="51"/>
      <c r="CP256" s="51"/>
      <c r="CQ256" s="56"/>
      <c r="CR256" s="2"/>
      <c r="CS256" s="55">
        <f t="shared" si="38"/>
        <v>0</v>
      </c>
      <c r="CT256" s="51">
        <f t="shared" si="39"/>
        <v>1</v>
      </c>
      <c r="CU256" s="51"/>
      <c r="CV256" s="51"/>
      <c r="CW256" s="56"/>
      <c r="CX256" s="2"/>
      <c r="CY256" s="55">
        <f t="shared" si="40"/>
        <v>0.32078303785598972</v>
      </c>
      <c r="CZ256" s="51">
        <f t="shared" si="41"/>
        <v>0</v>
      </c>
      <c r="DA256" s="51"/>
      <c r="DB256" s="51"/>
      <c r="DC256" s="56"/>
      <c r="DD256" s="2"/>
      <c r="DE256" s="55">
        <f t="shared" si="42"/>
        <v>2.0587946417420797</v>
      </c>
      <c r="DF256" s="51">
        <f t="shared" si="43"/>
        <v>0</v>
      </c>
      <c r="DG256" s="51"/>
      <c r="DH256" s="51"/>
      <c r="DI256" s="58"/>
      <c r="DK256" s="15">
        <v>0.99999999999999989</v>
      </c>
    </row>
    <row r="257" spans="1:115" x14ac:dyDescent="0.3">
      <c r="A257" s="28">
        <v>253</v>
      </c>
      <c r="B257" s="29">
        <v>4.3</v>
      </c>
      <c r="C257" s="30">
        <v>0.5</v>
      </c>
      <c r="D257" s="30">
        <v>2.4285714285714284</v>
      </c>
      <c r="E257" s="31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1">
        <v>0</v>
      </c>
      <c r="M257" s="32">
        <v>0</v>
      </c>
      <c r="N257" s="30">
        <v>100</v>
      </c>
      <c r="O257" s="30">
        <v>0</v>
      </c>
      <c r="P257" s="30">
        <v>5</v>
      </c>
      <c r="Q257" s="30">
        <v>100</v>
      </c>
      <c r="R257" s="30">
        <v>45</v>
      </c>
      <c r="S257" s="30">
        <v>0</v>
      </c>
      <c r="T257" s="30">
        <v>2.9289712886816481</v>
      </c>
      <c r="U257" s="31">
        <v>200</v>
      </c>
      <c r="V257" s="33">
        <v>0.95</v>
      </c>
      <c r="W257" s="30">
        <v>39.005000000000003</v>
      </c>
      <c r="X257" s="30">
        <v>1.5239807613525151</v>
      </c>
      <c r="Y257" s="30">
        <v>165</v>
      </c>
      <c r="Z257" s="30">
        <v>0</v>
      </c>
      <c r="AA257" s="30">
        <v>0.76360606060605984</v>
      </c>
      <c r="AB257" s="32">
        <v>9.236247038500095E-3</v>
      </c>
      <c r="AC257" s="28">
        <v>1.8181015788732926</v>
      </c>
      <c r="AD257" s="28">
        <v>2.0581091419828366E-2</v>
      </c>
      <c r="AE257" s="28">
        <v>0</v>
      </c>
      <c r="AF257" s="28">
        <v>0</v>
      </c>
      <c r="AG257" s="28">
        <v>0.5881629887118125</v>
      </c>
      <c r="AH257" s="28">
        <v>6.3545943026040641E-3</v>
      </c>
      <c r="AI257" s="28">
        <v>1</v>
      </c>
      <c r="AJ257" s="28">
        <v>0</v>
      </c>
      <c r="AK257" s="28">
        <v>0.50514259106152448</v>
      </c>
      <c r="AL257" s="30">
        <v>5.8123447529429155E-2</v>
      </c>
      <c r="AM257" s="28">
        <v>5.3819984267836016</v>
      </c>
      <c r="AN257" s="32">
        <v>0.25070838184308464</v>
      </c>
      <c r="AP257" s="28">
        <v>253</v>
      </c>
      <c r="AQ257" s="29">
        <v>4.3</v>
      </c>
      <c r="AR257" s="30">
        <v>0.5</v>
      </c>
      <c r="AS257" s="30">
        <v>2.4285714285714284</v>
      </c>
      <c r="AT257" s="31">
        <v>0</v>
      </c>
      <c r="AU257" s="30">
        <v>0</v>
      </c>
      <c r="AV257" s="30">
        <v>0</v>
      </c>
      <c r="AW257" s="30">
        <v>0</v>
      </c>
      <c r="AX257" s="30">
        <v>0</v>
      </c>
      <c r="AY257" s="30">
        <v>0</v>
      </c>
      <c r="AZ257" s="30">
        <v>0</v>
      </c>
      <c r="BA257" s="31">
        <v>0</v>
      </c>
      <c r="BB257" s="32">
        <v>0</v>
      </c>
      <c r="BC257" s="30">
        <v>100</v>
      </c>
      <c r="BD257" s="30">
        <v>0</v>
      </c>
      <c r="BE257" s="30">
        <v>5</v>
      </c>
      <c r="BF257" s="30">
        <v>0</v>
      </c>
      <c r="BG257" s="30">
        <v>0</v>
      </c>
      <c r="BH257" s="30">
        <v>0</v>
      </c>
      <c r="BI257" s="30">
        <v>2.9289712886816481</v>
      </c>
      <c r="BJ257" s="31">
        <v>200</v>
      </c>
      <c r="BK257" s="33">
        <v>0.95</v>
      </c>
      <c r="BL257" s="30">
        <v>11.5</v>
      </c>
      <c r="BM257" s="30">
        <v>0.85545410179420311</v>
      </c>
      <c r="BN257" s="30">
        <v>165</v>
      </c>
      <c r="BO257" s="30">
        <v>0</v>
      </c>
      <c r="BP257" s="30">
        <v>0.93030303030303063</v>
      </c>
      <c r="BQ257" s="32">
        <v>5.1845703139042597E-3</v>
      </c>
      <c r="BR257" s="28">
        <v>2.7814416210959569</v>
      </c>
      <c r="BS257" s="28">
        <v>4.7823946532486936E-2</v>
      </c>
      <c r="BT257" s="28">
        <v>0</v>
      </c>
      <c r="BU257" s="28">
        <v>0</v>
      </c>
      <c r="BV257" s="28">
        <v>0.40116817743839023</v>
      </c>
      <c r="BW257" s="28">
        <v>9.2397872889837356E-3</v>
      </c>
      <c r="BX257" s="28">
        <v>1</v>
      </c>
      <c r="BY257" s="28">
        <v>0</v>
      </c>
      <c r="BZ257" s="28">
        <v>0.17984265265170277</v>
      </c>
      <c r="CA257" s="30">
        <v>2.7001004622773456E-2</v>
      </c>
      <c r="CB257" s="28">
        <v>3.266896251701338</v>
      </c>
      <c r="CC257" s="32">
        <v>0.17258807078634397</v>
      </c>
      <c r="CE257" s="30">
        <f t="shared" si="33"/>
        <v>1.1019463300386794</v>
      </c>
      <c r="CG257" s="55">
        <f t="shared" si="34"/>
        <v>-0.16669696969697079</v>
      </c>
      <c r="CH257" s="50">
        <f t="shared" si="35"/>
        <v>0</v>
      </c>
      <c r="CI257" s="51"/>
      <c r="CJ257" s="60"/>
      <c r="CK257" s="58"/>
      <c r="CL257" s="2"/>
      <c r="CM257" s="55">
        <f t="shared" si="36"/>
        <v>0.18699481127342227</v>
      </c>
      <c r="CN257" s="51">
        <f t="shared" si="37"/>
        <v>0</v>
      </c>
      <c r="CO257" s="51"/>
      <c r="CP257" s="51"/>
      <c r="CQ257" s="56"/>
      <c r="CR257" s="2"/>
      <c r="CS257" s="55">
        <f t="shared" si="38"/>
        <v>0</v>
      </c>
      <c r="CT257" s="51">
        <f t="shared" si="39"/>
        <v>1</v>
      </c>
      <c r="CU257" s="51"/>
      <c r="CV257" s="51"/>
      <c r="CW257" s="56"/>
      <c r="CX257" s="2"/>
      <c r="CY257" s="55">
        <f t="shared" si="40"/>
        <v>0.32529993840982174</v>
      </c>
      <c r="CZ257" s="51">
        <f t="shared" si="41"/>
        <v>0</v>
      </c>
      <c r="DA257" s="51"/>
      <c r="DB257" s="51"/>
      <c r="DC257" s="56"/>
      <c r="DD257" s="2"/>
      <c r="DE257" s="55">
        <f t="shared" si="42"/>
        <v>2.1151021750822636</v>
      </c>
      <c r="DF257" s="51">
        <f t="shared" si="43"/>
        <v>0</v>
      </c>
      <c r="DG257" s="51"/>
      <c r="DH257" s="51"/>
      <c r="DI257" s="58"/>
      <c r="DK257" s="15">
        <v>1.1019463300386794</v>
      </c>
    </row>
    <row r="258" spans="1:115" x14ac:dyDescent="0.3">
      <c r="A258" s="28">
        <v>254</v>
      </c>
      <c r="B258" s="29">
        <v>4.3</v>
      </c>
      <c r="C258" s="30">
        <v>0.5</v>
      </c>
      <c r="D258" s="30">
        <v>3.5714285714285712</v>
      </c>
      <c r="E258" s="31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1">
        <v>0</v>
      </c>
      <c r="M258" s="32">
        <v>0</v>
      </c>
      <c r="N258" s="30">
        <v>100</v>
      </c>
      <c r="O258" s="30">
        <v>0</v>
      </c>
      <c r="P258" s="30">
        <v>5</v>
      </c>
      <c r="Q258" s="30">
        <v>100</v>
      </c>
      <c r="R258" s="30">
        <v>45</v>
      </c>
      <c r="S258" s="30">
        <v>0</v>
      </c>
      <c r="T258" s="30">
        <v>2.9289712886816481</v>
      </c>
      <c r="U258" s="31">
        <v>200</v>
      </c>
      <c r="V258" s="33">
        <v>0.95</v>
      </c>
      <c r="W258" s="30">
        <v>39.234999999999999</v>
      </c>
      <c r="X258" s="30">
        <v>1.6386251501136742</v>
      </c>
      <c r="Y258" s="30">
        <v>165</v>
      </c>
      <c r="Z258" s="30">
        <v>0</v>
      </c>
      <c r="AA258" s="30">
        <v>0.76221212121212045</v>
      </c>
      <c r="AB258" s="32">
        <v>9.9310615158404482E-3</v>
      </c>
      <c r="AC258" s="28">
        <v>1.8165000345094173</v>
      </c>
      <c r="AD258" s="28">
        <v>2.1388639674787876E-2</v>
      </c>
      <c r="AE258" s="28">
        <v>0</v>
      </c>
      <c r="AF258" s="28">
        <v>0</v>
      </c>
      <c r="AG258" s="28">
        <v>0.59191854234832353</v>
      </c>
      <c r="AH258" s="28">
        <v>6.6406946800393477E-3</v>
      </c>
      <c r="AI258" s="28">
        <v>1</v>
      </c>
      <c r="AJ258" s="28">
        <v>0</v>
      </c>
      <c r="AK258" s="28">
        <v>0.46816183976739295</v>
      </c>
      <c r="AL258" s="30">
        <v>4.8625052428063836E-2</v>
      </c>
      <c r="AM258" s="28">
        <v>5.3558741961126115</v>
      </c>
      <c r="AN258" s="32">
        <v>0.26181142095652304</v>
      </c>
      <c r="AP258" s="28">
        <v>254</v>
      </c>
      <c r="AQ258" s="29">
        <v>4.3</v>
      </c>
      <c r="AR258" s="30">
        <v>0.5</v>
      </c>
      <c r="AS258" s="30">
        <v>3.5714285714285712</v>
      </c>
      <c r="AT258" s="31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1">
        <v>0</v>
      </c>
      <c r="BB258" s="32">
        <v>0</v>
      </c>
      <c r="BC258" s="30">
        <v>100</v>
      </c>
      <c r="BD258" s="30">
        <v>0</v>
      </c>
      <c r="BE258" s="30">
        <v>5</v>
      </c>
      <c r="BF258" s="30">
        <v>0</v>
      </c>
      <c r="BG258" s="30">
        <v>0</v>
      </c>
      <c r="BH258" s="30">
        <v>0</v>
      </c>
      <c r="BI258" s="30">
        <v>2.9289712886816481</v>
      </c>
      <c r="BJ258" s="31">
        <v>200</v>
      </c>
      <c r="BK258" s="33">
        <v>0.95</v>
      </c>
      <c r="BL258" s="30">
        <v>10.93</v>
      </c>
      <c r="BM258" s="30">
        <v>0.94958445781240963</v>
      </c>
      <c r="BN258" s="30">
        <v>165</v>
      </c>
      <c r="BO258" s="30">
        <v>0</v>
      </c>
      <c r="BP258" s="30">
        <v>0.93375757575757634</v>
      </c>
      <c r="BQ258" s="32">
        <v>5.7550573200752086E-3</v>
      </c>
      <c r="BR258" s="28">
        <v>2.7776498075464882</v>
      </c>
      <c r="BS258" s="28">
        <v>4.7220454769670205E-2</v>
      </c>
      <c r="BT258" s="28">
        <v>0</v>
      </c>
      <c r="BU258" s="28">
        <v>0</v>
      </c>
      <c r="BV258" s="28">
        <v>0.40014511058263652</v>
      </c>
      <c r="BW258" s="28">
        <v>9.0881003038955372E-3</v>
      </c>
      <c r="BX258" s="28">
        <v>1</v>
      </c>
      <c r="BY258" s="28">
        <v>0</v>
      </c>
      <c r="BZ258" s="28">
        <v>0.1597242062985936</v>
      </c>
      <c r="CA258" s="30">
        <v>2.3432491480013667E-2</v>
      </c>
      <c r="CB258" s="28">
        <v>3.1774833004758212</v>
      </c>
      <c r="CC258" s="32">
        <v>0.18385481548572488</v>
      </c>
      <c r="CE258" s="30">
        <f t="shared" si="33"/>
        <v>1.3363062095621219</v>
      </c>
      <c r="CG258" s="55">
        <f t="shared" si="34"/>
        <v>-0.17154545454545589</v>
      </c>
      <c r="CH258" s="50">
        <f t="shared" si="35"/>
        <v>0</v>
      </c>
      <c r="CI258" s="51"/>
      <c r="CJ258" s="60"/>
      <c r="CK258" s="58"/>
      <c r="CL258" s="2"/>
      <c r="CM258" s="55">
        <f t="shared" si="36"/>
        <v>0.19177343176568701</v>
      </c>
      <c r="CN258" s="51">
        <f t="shared" si="37"/>
        <v>0</v>
      </c>
      <c r="CO258" s="51"/>
      <c r="CP258" s="51"/>
      <c r="CQ258" s="56"/>
      <c r="CR258" s="2"/>
      <c r="CS258" s="55">
        <f t="shared" si="38"/>
        <v>0</v>
      </c>
      <c r="CT258" s="51">
        <f t="shared" si="39"/>
        <v>1</v>
      </c>
      <c r="CU258" s="51"/>
      <c r="CV258" s="51"/>
      <c r="CW258" s="56"/>
      <c r="CX258" s="2"/>
      <c r="CY258" s="55">
        <f t="shared" si="40"/>
        <v>0.30843763346879938</v>
      </c>
      <c r="CZ258" s="51">
        <f t="shared" si="41"/>
        <v>0</v>
      </c>
      <c r="DA258" s="51"/>
      <c r="DB258" s="51"/>
      <c r="DC258" s="56"/>
      <c r="DD258" s="2"/>
      <c r="DE258" s="55">
        <f t="shared" si="42"/>
        <v>2.1783908956367903</v>
      </c>
      <c r="DF258" s="51">
        <f t="shared" si="43"/>
        <v>0</v>
      </c>
      <c r="DG258" s="51"/>
      <c r="DH258" s="51"/>
      <c r="DI258" s="58"/>
      <c r="DK258" s="15">
        <v>1.3363062095621219</v>
      </c>
    </row>
    <row r="259" spans="1:115" x14ac:dyDescent="0.3">
      <c r="A259" s="28">
        <v>258</v>
      </c>
      <c r="B259" s="29">
        <v>4.3</v>
      </c>
      <c r="C259" s="30">
        <v>1.5833333333333333</v>
      </c>
      <c r="D259" s="30">
        <v>1.2857142857142856</v>
      </c>
      <c r="E259" s="31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1">
        <v>0</v>
      </c>
      <c r="M259" s="32">
        <v>0</v>
      </c>
      <c r="N259" s="30">
        <v>100</v>
      </c>
      <c r="O259" s="30">
        <v>0</v>
      </c>
      <c r="P259" s="30">
        <v>5</v>
      </c>
      <c r="Q259" s="30">
        <v>100</v>
      </c>
      <c r="R259" s="30">
        <v>45</v>
      </c>
      <c r="S259" s="30">
        <v>0</v>
      </c>
      <c r="T259" s="30">
        <v>2.9289712886816481</v>
      </c>
      <c r="U259" s="31">
        <v>200</v>
      </c>
      <c r="V259" s="33">
        <v>0.95</v>
      </c>
      <c r="W259" s="30">
        <v>15.645</v>
      </c>
      <c r="X259" s="30">
        <v>0.95414060830943692</v>
      </c>
      <c r="Y259" s="30">
        <v>165</v>
      </c>
      <c r="Z259" s="30">
        <v>0</v>
      </c>
      <c r="AA259" s="30">
        <v>0.90518181818181798</v>
      </c>
      <c r="AB259" s="32">
        <v>5.7826703533905253E-3</v>
      </c>
      <c r="AC259" s="28">
        <v>2.7879637280172811</v>
      </c>
      <c r="AD259" s="28">
        <v>4.3128485126340051E-2</v>
      </c>
      <c r="AE259" s="28">
        <v>0</v>
      </c>
      <c r="AF259" s="28">
        <v>0</v>
      </c>
      <c r="AG259" s="28">
        <v>0.64715532514603713</v>
      </c>
      <c r="AH259" s="28">
        <v>8.1679034918037373E-3</v>
      </c>
      <c r="AI259" s="28">
        <v>1.4142135623731005</v>
      </c>
      <c r="AJ259" s="28">
        <v>7.4494167171575297E-16</v>
      </c>
      <c r="AK259" s="28">
        <v>0.46883290497506153</v>
      </c>
      <c r="AL259" s="30">
        <v>4.4120262728547938E-2</v>
      </c>
      <c r="AM259" s="28">
        <v>3.8528752263558563</v>
      </c>
      <c r="AN259" s="32">
        <v>0.21432171290870605</v>
      </c>
      <c r="AP259" s="28">
        <v>258</v>
      </c>
      <c r="AQ259" s="29">
        <v>4.3</v>
      </c>
      <c r="AR259" s="30">
        <v>1.5833333333333333</v>
      </c>
      <c r="AS259" s="30">
        <v>1.2857142857142856</v>
      </c>
      <c r="AT259" s="31">
        <v>0</v>
      </c>
      <c r="AU259" s="30">
        <v>0</v>
      </c>
      <c r="AV259" s="30">
        <v>0</v>
      </c>
      <c r="AW259" s="30">
        <v>0</v>
      </c>
      <c r="AX259" s="30">
        <v>0</v>
      </c>
      <c r="AY259" s="30">
        <v>0</v>
      </c>
      <c r="AZ259" s="30">
        <v>0</v>
      </c>
      <c r="BA259" s="31">
        <v>0</v>
      </c>
      <c r="BB259" s="32">
        <v>0</v>
      </c>
      <c r="BC259" s="30">
        <v>100</v>
      </c>
      <c r="BD259" s="30">
        <v>0</v>
      </c>
      <c r="BE259" s="30">
        <v>5</v>
      </c>
      <c r="BF259" s="30">
        <v>0</v>
      </c>
      <c r="BG259" s="30">
        <v>0</v>
      </c>
      <c r="BH259" s="30">
        <v>0</v>
      </c>
      <c r="BI259" s="30">
        <v>2.9289712886816481</v>
      </c>
      <c r="BJ259" s="31">
        <v>200</v>
      </c>
      <c r="BK259" s="33">
        <v>0.95</v>
      </c>
      <c r="BL259" s="30">
        <v>2.4950000000000001</v>
      </c>
      <c r="BM259" s="30">
        <v>0.34240927683146144</v>
      </c>
      <c r="BN259" s="30">
        <v>165</v>
      </c>
      <c r="BO259" s="30">
        <v>0</v>
      </c>
      <c r="BP259" s="30">
        <v>0.98487878787878913</v>
      </c>
      <c r="BQ259" s="32">
        <v>2.075207738372495E-3</v>
      </c>
      <c r="BR259" s="28">
        <v>4.7117166752412345</v>
      </c>
      <c r="BS259" s="28">
        <v>9.3429512196175762E-2</v>
      </c>
      <c r="BT259" s="28">
        <v>0</v>
      </c>
      <c r="BU259" s="28">
        <v>0</v>
      </c>
      <c r="BV259" s="28">
        <v>0.42460493080936373</v>
      </c>
      <c r="BW259" s="28">
        <v>1.0816348285615852E-2</v>
      </c>
      <c r="BX259" s="28">
        <v>1.3875720039355393</v>
      </c>
      <c r="BY259" s="28">
        <v>1.2376102939335146E-2</v>
      </c>
      <c r="BZ259" s="28">
        <v>0.20480255623448984</v>
      </c>
      <c r="CA259" s="30">
        <v>2.1458979809832406E-2</v>
      </c>
      <c r="CB259" s="28">
        <v>2.5512317752136862</v>
      </c>
      <c r="CC259" s="32">
        <v>0.16012861256063365</v>
      </c>
      <c r="CE259" s="30">
        <f t="shared" si="33"/>
        <v>1.4267845968170128</v>
      </c>
      <c r="CG259" s="55">
        <f t="shared" si="34"/>
        <v>-7.9696969696971154E-2</v>
      </c>
      <c r="CH259" s="50">
        <f t="shared" si="35"/>
        <v>0</v>
      </c>
      <c r="CI259" s="51"/>
      <c r="CJ259" s="60"/>
      <c r="CK259" s="58"/>
      <c r="CL259" s="2"/>
      <c r="CM259" s="55">
        <f t="shared" si="36"/>
        <v>0.2225503943366734</v>
      </c>
      <c r="CN259" s="51">
        <f t="shared" si="37"/>
        <v>0</v>
      </c>
      <c r="CO259" s="51"/>
      <c r="CP259" s="51"/>
      <c r="CQ259" s="56"/>
      <c r="CR259" s="2"/>
      <c r="CS259" s="55">
        <f t="shared" si="38"/>
        <v>2.6641558437561219E-2</v>
      </c>
      <c r="CT259" s="51">
        <f t="shared" si="39"/>
        <v>0</v>
      </c>
      <c r="CU259" s="51"/>
      <c r="CV259" s="51"/>
      <c r="CW259" s="56"/>
      <c r="CX259" s="2"/>
      <c r="CY259" s="55">
        <f t="shared" si="40"/>
        <v>0.26403034874057169</v>
      </c>
      <c r="CZ259" s="51">
        <f t="shared" si="41"/>
        <v>0</v>
      </c>
      <c r="DA259" s="51"/>
      <c r="DB259" s="51"/>
      <c r="DC259" s="56"/>
      <c r="DD259" s="2"/>
      <c r="DE259" s="55">
        <f t="shared" si="42"/>
        <v>1.3016434511421702</v>
      </c>
      <c r="DF259" s="51">
        <f t="shared" si="43"/>
        <v>0</v>
      </c>
      <c r="DG259" s="51"/>
      <c r="DH259" s="51"/>
      <c r="DI259" s="58"/>
      <c r="DK259" s="15">
        <v>1.4267845968170128</v>
      </c>
    </row>
    <row r="260" spans="1:115" x14ac:dyDescent="0.3">
      <c r="A260" s="28">
        <v>255</v>
      </c>
      <c r="B260" s="29">
        <v>4.3</v>
      </c>
      <c r="C260" s="30">
        <v>0.5</v>
      </c>
      <c r="D260" s="30">
        <v>4.7142857142857135</v>
      </c>
      <c r="E260" s="31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1">
        <v>0</v>
      </c>
      <c r="M260" s="32">
        <v>0</v>
      </c>
      <c r="N260" s="30">
        <v>100</v>
      </c>
      <c r="O260" s="30">
        <v>0</v>
      </c>
      <c r="P260" s="30">
        <v>5</v>
      </c>
      <c r="Q260" s="30">
        <v>100</v>
      </c>
      <c r="R260" s="30">
        <v>45</v>
      </c>
      <c r="S260" s="30">
        <v>0</v>
      </c>
      <c r="T260" s="30">
        <v>2.9289712886816481</v>
      </c>
      <c r="U260" s="31">
        <v>200</v>
      </c>
      <c r="V260" s="33">
        <v>0.95</v>
      </c>
      <c r="W260" s="30">
        <v>14.414999999999999</v>
      </c>
      <c r="X260" s="30">
        <v>0.90466653704913147</v>
      </c>
      <c r="Y260" s="30">
        <v>165</v>
      </c>
      <c r="Z260" s="30">
        <v>0</v>
      </c>
      <c r="AA260" s="30">
        <v>0.91263636363636369</v>
      </c>
      <c r="AB260" s="32">
        <v>5.4828274972674642E-3</v>
      </c>
      <c r="AC260" s="28">
        <v>2.7927378364071642</v>
      </c>
      <c r="AD260" s="28">
        <v>4.2399601746746264E-2</v>
      </c>
      <c r="AE260" s="28">
        <v>0</v>
      </c>
      <c r="AF260" s="28">
        <v>0</v>
      </c>
      <c r="AG260" s="28">
        <v>0.64498580470652744</v>
      </c>
      <c r="AH260" s="28">
        <v>8.2614280187917073E-3</v>
      </c>
      <c r="AI260" s="28">
        <v>1.4142135623731005</v>
      </c>
      <c r="AJ260" s="28">
        <v>7.4494167171575297E-16</v>
      </c>
      <c r="AK260" s="28">
        <v>0.47857884275371199</v>
      </c>
      <c r="AL260" s="30">
        <v>3.879123268174936E-2</v>
      </c>
      <c r="AM260" s="28">
        <v>3.7041853136706244</v>
      </c>
      <c r="AN260" s="32">
        <v>0.19683563340677424</v>
      </c>
      <c r="AP260" s="28">
        <v>255</v>
      </c>
      <c r="AQ260" s="29">
        <v>4.3</v>
      </c>
      <c r="AR260" s="30">
        <v>0.5</v>
      </c>
      <c r="AS260" s="30">
        <v>4.7142857142857135</v>
      </c>
      <c r="AT260" s="31">
        <v>0</v>
      </c>
      <c r="AU260" s="30">
        <v>0</v>
      </c>
      <c r="AV260" s="30">
        <v>0</v>
      </c>
      <c r="AW260" s="30">
        <v>0</v>
      </c>
      <c r="AX260" s="30">
        <v>0</v>
      </c>
      <c r="AY260" s="30">
        <v>0</v>
      </c>
      <c r="AZ260" s="30">
        <v>0</v>
      </c>
      <c r="BA260" s="31">
        <v>0</v>
      </c>
      <c r="BB260" s="32">
        <v>0</v>
      </c>
      <c r="BC260" s="30">
        <v>100</v>
      </c>
      <c r="BD260" s="30">
        <v>0</v>
      </c>
      <c r="BE260" s="30">
        <v>5</v>
      </c>
      <c r="BF260" s="30">
        <v>0</v>
      </c>
      <c r="BG260" s="30">
        <v>0</v>
      </c>
      <c r="BH260" s="30">
        <v>0</v>
      </c>
      <c r="BI260" s="30">
        <v>2.9289712886816481</v>
      </c>
      <c r="BJ260" s="31">
        <v>200</v>
      </c>
      <c r="BK260" s="33">
        <v>0.95</v>
      </c>
      <c r="BL260" s="30">
        <v>2.335</v>
      </c>
      <c r="BM260" s="30">
        <v>0.35481934056931758</v>
      </c>
      <c r="BN260" s="30">
        <v>165</v>
      </c>
      <c r="BO260" s="30">
        <v>0</v>
      </c>
      <c r="BP260" s="30">
        <v>0.98584848484848564</v>
      </c>
      <c r="BQ260" s="32">
        <v>2.1504202458746519E-3</v>
      </c>
      <c r="BR260" s="28">
        <v>4.708269276736031</v>
      </c>
      <c r="BS260" s="28">
        <v>8.6071662118181472E-2</v>
      </c>
      <c r="BT260" s="28">
        <v>0</v>
      </c>
      <c r="BU260" s="28">
        <v>0</v>
      </c>
      <c r="BV260" s="28">
        <v>0.42530774070169125</v>
      </c>
      <c r="BW260" s="28">
        <v>9.1878830826357082E-3</v>
      </c>
      <c r="BX260" s="28">
        <v>1.3997051416725572</v>
      </c>
      <c r="BY260" s="28">
        <v>9.4556384725482997E-3</v>
      </c>
      <c r="BZ260" s="28">
        <v>0.1931861925473736</v>
      </c>
      <c r="CA260" s="30">
        <v>2.0616492759080354E-2</v>
      </c>
      <c r="CB260" s="28">
        <v>2.4701558709175662</v>
      </c>
      <c r="CC260" s="32">
        <v>0.16269459579965581</v>
      </c>
      <c r="CE260" s="30">
        <f t="shared" ref="CE260:CE323" si="44">SQRT(C260*D260)</f>
        <v>1.5352989471574767</v>
      </c>
      <c r="CG260" s="55">
        <f t="shared" si="34"/>
        <v>-7.321212121212195E-2</v>
      </c>
      <c r="CH260" s="50">
        <f t="shared" si="35"/>
        <v>0</v>
      </c>
      <c r="CI260" s="51"/>
      <c r="CJ260" s="60"/>
      <c r="CK260" s="58"/>
      <c r="CL260" s="2"/>
      <c r="CM260" s="55">
        <f t="shared" si="36"/>
        <v>0.21967806400483619</v>
      </c>
      <c r="CN260" s="51">
        <f t="shared" si="37"/>
        <v>0</v>
      </c>
      <c r="CO260" s="51"/>
      <c r="CP260" s="51"/>
      <c r="CQ260" s="56"/>
      <c r="CR260" s="2"/>
      <c r="CS260" s="55">
        <f t="shared" si="38"/>
        <v>1.4508420700543256E-2</v>
      </c>
      <c r="CT260" s="51">
        <f t="shared" si="39"/>
        <v>0</v>
      </c>
      <c r="CU260" s="51"/>
      <c r="CV260" s="51"/>
      <c r="CW260" s="56"/>
      <c r="CX260" s="2"/>
      <c r="CY260" s="55">
        <f t="shared" si="40"/>
        <v>0.28539265020633842</v>
      </c>
      <c r="CZ260" s="51">
        <f t="shared" si="41"/>
        <v>0</v>
      </c>
      <c r="DA260" s="51"/>
      <c r="DB260" s="51"/>
      <c r="DC260" s="56"/>
      <c r="DD260" s="2"/>
      <c r="DE260" s="55">
        <f t="shared" si="42"/>
        <v>1.2340294427530583</v>
      </c>
      <c r="DF260" s="51">
        <f t="shared" si="43"/>
        <v>0</v>
      </c>
      <c r="DG260" s="51"/>
      <c r="DH260" s="51"/>
      <c r="DI260" s="58"/>
      <c r="DK260" s="15">
        <v>1.5352989471574767</v>
      </c>
    </row>
    <row r="261" spans="1:115" x14ac:dyDescent="0.3">
      <c r="A261" s="28">
        <v>256</v>
      </c>
      <c r="B261" s="29">
        <v>4.3</v>
      </c>
      <c r="C261" s="30">
        <v>0.5</v>
      </c>
      <c r="D261" s="30">
        <v>5.8571428571428559</v>
      </c>
      <c r="E261" s="31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1">
        <v>0</v>
      </c>
      <c r="M261" s="32">
        <v>0</v>
      </c>
      <c r="N261" s="30">
        <v>100</v>
      </c>
      <c r="O261" s="30">
        <v>0</v>
      </c>
      <c r="P261" s="30">
        <v>5</v>
      </c>
      <c r="Q261" s="30">
        <v>100</v>
      </c>
      <c r="R261" s="30">
        <v>45</v>
      </c>
      <c r="S261" s="30">
        <v>0</v>
      </c>
      <c r="T261" s="30">
        <v>2.9289712886816481</v>
      </c>
      <c r="U261" s="31">
        <v>200</v>
      </c>
      <c r="V261" s="33">
        <v>0.95</v>
      </c>
      <c r="W261" s="30">
        <v>14.55</v>
      </c>
      <c r="X261" s="30">
        <v>0.97749406613288747</v>
      </c>
      <c r="Y261" s="30">
        <v>165</v>
      </c>
      <c r="Z261" s="30">
        <v>0</v>
      </c>
      <c r="AA261" s="30">
        <v>0.91181818181818197</v>
      </c>
      <c r="AB261" s="32">
        <v>5.9242064614114399E-3</v>
      </c>
      <c r="AC261" s="28">
        <v>2.8005839286000818</v>
      </c>
      <c r="AD261" s="28">
        <v>4.8285887493786206E-2</v>
      </c>
      <c r="AE261" s="28">
        <v>0</v>
      </c>
      <c r="AF261" s="28">
        <v>0</v>
      </c>
      <c r="AG261" s="28">
        <v>0.64660328985189974</v>
      </c>
      <c r="AH261" s="28">
        <v>9.8206373514342898E-3</v>
      </c>
      <c r="AI261" s="28">
        <v>1.4142135623731005</v>
      </c>
      <c r="AJ261" s="28">
        <v>7.4494167171575297E-16</v>
      </c>
      <c r="AK261" s="28">
        <v>0.4418221090670324</v>
      </c>
      <c r="AL261" s="30">
        <v>4.1348512793468975E-2</v>
      </c>
      <c r="AM261" s="28">
        <v>3.6581012888150752</v>
      </c>
      <c r="AN261" s="32">
        <v>0.1872848238615914</v>
      </c>
      <c r="AP261" s="28">
        <v>256</v>
      </c>
      <c r="AQ261" s="29">
        <v>4.3</v>
      </c>
      <c r="AR261" s="30">
        <v>0.5</v>
      </c>
      <c r="AS261" s="30">
        <v>5.8571428571428559</v>
      </c>
      <c r="AT261" s="31">
        <v>0</v>
      </c>
      <c r="AU261" s="30">
        <v>0</v>
      </c>
      <c r="AV261" s="30">
        <v>0</v>
      </c>
      <c r="AW261" s="30">
        <v>0</v>
      </c>
      <c r="AX261" s="30">
        <v>0</v>
      </c>
      <c r="AY261" s="30">
        <v>0</v>
      </c>
      <c r="AZ261" s="30">
        <v>0</v>
      </c>
      <c r="BA261" s="31">
        <v>0</v>
      </c>
      <c r="BB261" s="32">
        <v>0</v>
      </c>
      <c r="BC261" s="30">
        <v>100</v>
      </c>
      <c r="BD261" s="30">
        <v>0</v>
      </c>
      <c r="BE261" s="30">
        <v>5</v>
      </c>
      <c r="BF261" s="30">
        <v>0</v>
      </c>
      <c r="BG261" s="30">
        <v>0</v>
      </c>
      <c r="BH261" s="30">
        <v>0</v>
      </c>
      <c r="BI261" s="30">
        <v>2.9289712886816481</v>
      </c>
      <c r="BJ261" s="31">
        <v>200</v>
      </c>
      <c r="BK261" s="33">
        <v>0.95</v>
      </c>
      <c r="BL261" s="30">
        <v>2.92</v>
      </c>
      <c r="BM261" s="30">
        <v>0.38949544012505039</v>
      </c>
      <c r="BN261" s="30">
        <v>165</v>
      </c>
      <c r="BO261" s="30">
        <v>0</v>
      </c>
      <c r="BP261" s="30">
        <v>0.98230303030303001</v>
      </c>
      <c r="BQ261" s="32">
        <v>2.3605784250003061E-3</v>
      </c>
      <c r="BR261" s="28">
        <v>4.6283728605636085</v>
      </c>
      <c r="BS261" s="28">
        <v>8.9339111687369202E-2</v>
      </c>
      <c r="BT261" s="28">
        <v>0</v>
      </c>
      <c r="BU261" s="28">
        <v>0</v>
      </c>
      <c r="BV261" s="28">
        <v>0.43800808048712692</v>
      </c>
      <c r="BW261" s="28">
        <v>1.0555234825236858E-2</v>
      </c>
      <c r="BX261" s="28">
        <v>1.3920000943513597</v>
      </c>
      <c r="BY261" s="28">
        <v>1.0905043533960568E-2</v>
      </c>
      <c r="BZ261" s="28">
        <v>0.18359756211251713</v>
      </c>
      <c r="CA261" s="30">
        <v>1.9781635922986783E-2</v>
      </c>
      <c r="CB261" s="28">
        <v>2.6839531230224587</v>
      </c>
      <c r="CC261" s="32">
        <v>0.1564533678979988</v>
      </c>
      <c r="CE261" s="30">
        <f t="shared" si="44"/>
        <v>1.7113069358158484</v>
      </c>
      <c r="CG261" s="55">
        <f t="shared" ref="CG261:CG324" si="45">AA261-BP261</f>
        <v>-7.0484848484848039E-2</v>
      </c>
      <c r="CH261" s="50">
        <f t="shared" ref="CH261:CH324" si="46">IF(AB261+BQ261&gt;=ABS(CG261),1,0)</f>
        <v>0</v>
      </c>
      <c r="CI261" s="51"/>
      <c r="CJ261" s="60"/>
      <c r="CK261" s="58"/>
      <c r="CL261" s="2"/>
      <c r="CM261" s="55">
        <f t="shared" ref="CM261:CM324" si="47">AG261-BV261</f>
        <v>0.20859520936477283</v>
      </c>
      <c r="CN261" s="51">
        <f t="shared" ref="CN261:CN324" si="48">IF(AH261+BW261&gt;=ABS(CM261),1,0)</f>
        <v>0</v>
      </c>
      <c r="CO261" s="51"/>
      <c r="CP261" s="51"/>
      <c r="CQ261" s="56"/>
      <c r="CR261" s="2"/>
      <c r="CS261" s="55">
        <f t="shared" ref="CS261:CS324" si="49">AI261-BX261</f>
        <v>2.2213468021740734E-2</v>
      </c>
      <c r="CT261" s="51">
        <f t="shared" ref="CT261:CT324" si="50">IF(AJ261+BY261&gt;=ABS(CS261),1,0)</f>
        <v>0</v>
      </c>
      <c r="CU261" s="51"/>
      <c r="CV261" s="51"/>
      <c r="CW261" s="56"/>
      <c r="CX261" s="2"/>
      <c r="CY261" s="55">
        <f t="shared" ref="CY261:CY324" si="51">AK261-BZ261</f>
        <v>0.25822454695451524</v>
      </c>
      <c r="CZ261" s="51">
        <f t="shared" ref="CZ261:CZ324" si="52">IF(AL261+CA261&gt;=ABS(CY261),1,0)</f>
        <v>0</v>
      </c>
      <c r="DA261" s="51"/>
      <c r="DB261" s="51"/>
      <c r="DC261" s="56"/>
      <c r="DD261" s="2"/>
      <c r="DE261" s="55">
        <f t="shared" ref="DE261:DE324" si="53">AM261-CB261</f>
        <v>0.97414816579261654</v>
      </c>
      <c r="DF261" s="51">
        <f t="shared" ref="DF261:DF324" si="54">IF(AN261+CC261&gt;=ABS(DE261),1,0)</f>
        <v>0</v>
      </c>
      <c r="DG261" s="51"/>
      <c r="DH261" s="51"/>
      <c r="DI261" s="58"/>
      <c r="DK261" s="15">
        <v>1.7113069358158484</v>
      </c>
    </row>
    <row r="262" spans="1:115" x14ac:dyDescent="0.3">
      <c r="A262" s="28">
        <v>264</v>
      </c>
      <c r="B262" s="29">
        <v>4.3</v>
      </c>
      <c r="C262" s="30">
        <v>2.6666666666666665</v>
      </c>
      <c r="D262" s="30">
        <v>1.2857142857142856</v>
      </c>
      <c r="E262" s="31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1">
        <v>0</v>
      </c>
      <c r="M262" s="32">
        <v>0</v>
      </c>
      <c r="N262" s="30">
        <v>100</v>
      </c>
      <c r="O262" s="30">
        <v>0</v>
      </c>
      <c r="P262" s="30">
        <v>5</v>
      </c>
      <c r="Q262" s="30">
        <v>100</v>
      </c>
      <c r="R262" s="30">
        <v>45</v>
      </c>
      <c r="S262" s="30">
        <v>0</v>
      </c>
      <c r="T262" s="30">
        <v>2.9289712886816481</v>
      </c>
      <c r="U262" s="31">
        <v>200</v>
      </c>
      <c r="V262" s="33">
        <v>0.95</v>
      </c>
      <c r="W262" s="30">
        <v>14.91</v>
      </c>
      <c r="X262" s="30">
        <v>0.99271244680980075</v>
      </c>
      <c r="Y262" s="30">
        <v>165</v>
      </c>
      <c r="Z262" s="30">
        <v>0</v>
      </c>
      <c r="AA262" s="30">
        <v>0.90963636363636402</v>
      </c>
      <c r="AB262" s="32">
        <v>6.0164390715745511E-3</v>
      </c>
      <c r="AC262" s="28">
        <v>2.794146148458803</v>
      </c>
      <c r="AD262" s="28">
        <v>4.5841048141176927E-2</v>
      </c>
      <c r="AE262" s="28">
        <v>0</v>
      </c>
      <c r="AF262" s="28">
        <v>0</v>
      </c>
      <c r="AG262" s="28">
        <v>0.64588476931052596</v>
      </c>
      <c r="AH262" s="28">
        <v>8.7483457337913829E-3</v>
      </c>
      <c r="AI262" s="28">
        <v>1.4142135623731005</v>
      </c>
      <c r="AJ262" s="28">
        <v>7.4494167171575297E-16</v>
      </c>
      <c r="AK262" s="28">
        <v>0.45132185655347895</v>
      </c>
      <c r="AL262" s="30">
        <v>4.1558647558212189E-2</v>
      </c>
      <c r="AM262" s="28">
        <v>3.6026216166430318</v>
      </c>
      <c r="AN262" s="32">
        <v>0.18833483216621369</v>
      </c>
      <c r="AP262" s="28">
        <v>264</v>
      </c>
      <c r="AQ262" s="29">
        <v>4.3</v>
      </c>
      <c r="AR262" s="30">
        <v>2.6666666666666665</v>
      </c>
      <c r="AS262" s="30">
        <v>1.2857142857142856</v>
      </c>
      <c r="AT262" s="31">
        <v>0</v>
      </c>
      <c r="AU262" s="30">
        <v>0</v>
      </c>
      <c r="AV262" s="30">
        <v>0</v>
      </c>
      <c r="AW262" s="30">
        <v>0</v>
      </c>
      <c r="AX262" s="30">
        <v>0</v>
      </c>
      <c r="AY262" s="30">
        <v>0</v>
      </c>
      <c r="AZ262" s="30">
        <v>0</v>
      </c>
      <c r="BA262" s="31">
        <v>0</v>
      </c>
      <c r="BB262" s="32">
        <v>0</v>
      </c>
      <c r="BC262" s="30">
        <v>100</v>
      </c>
      <c r="BD262" s="30">
        <v>0</v>
      </c>
      <c r="BE262" s="30">
        <v>5</v>
      </c>
      <c r="BF262" s="30">
        <v>0</v>
      </c>
      <c r="BG262" s="30">
        <v>0</v>
      </c>
      <c r="BH262" s="30">
        <v>0</v>
      </c>
      <c r="BI262" s="30">
        <v>2.9289712886816481</v>
      </c>
      <c r="BJ262" s="31">
        <v>200</v>
      </c>
      <c r="BK262" s="33">
        <v>0.95</v>
      </c>
      <c r="BL262" s="30">
        <v>2.5299999999999998</v>
      </c>
      <c r="BM262" s="30">
        <v>0.31843208617064434</v>
      </c>
      <c r="BN262" s="30">
        <v>165</v>
      </c>
      <c r="BO262" s="30">
        <v>0</v>
      </c>
      <c r="BP262" s="30">
        <v>0.98466666666666713</v>
      </c>
      <c r="BQ262" s="32">
        <v>1.929891431337237E-3</v>
      </c>
      <c r="BR262" s="28">
        <v>4.7255290300181123</v>
      </c>
      <c r="BS262" s="28">
        <v>9.8917502870737362E-2</v>
      </c>
      <c r="BT262" s="28">
        <v>0</v>
      </c>
      <c r="BU262" s="28">
        <v>0</v>
      </c>
      <c r="BV262" s="28">
        <v>0.42854885572590029</v>
      </c>
      <c r="BW262" s="28">
        <v>1.0924336137011492E-2</v>
      </c>
      <c r="BX262" s="28">
        <v>1.396743345936325</v>
      </c>
      <c r="BY262" s="28">
        <v>1.0232298321281585E-2</v>
      </c>
      <c r="BZ262" s="28">
        <v>0.18598428477215831</v>
      </c>
      <c r="CA262" s="30">
        <v>1.749235292584168E-2</v>
      </c>
      <c r="CB262" s="28">
        <v>2.6763641685824524</v>
      </c>
      <c r="CC262" s="32">
        <v>0.17267248613289121</v>
      </c>
      <c r="CE262" s="30">
        <f t="shared" si="44"/>
        <v>1.8516401995451028</v>
      </c>
      <c r="CG262" s="55">
        <f t="shared" si="45"/>
        <v>-7.5030303030303114E-2</v>
      </c>
      <c r="CH262" s="50">
        <f t="shared" si="46"/>
        <v>0</v>
      </c>
      <c r="CI262" s="51"/>
      <c r="CJ262" s="60"/>
      <c r="CK262" s="58"/>
      <c r="CL262" s="2"/>
      <c r="CM262" s="55">
        <f t="shared" si="47"/>
        <v>0.21733591358462567</v>
      </c>
      <c r="CN262" s="51">
        <f t="shared" si="48"/>
        <v>0</v>
      </c>
      <c r="CO262" s="51"/>
      <c r="CP262" s="51"/>
      <c r="CQ262" s="56"/>
      <c r="CR262" s="2"/>
      <c r="CS262" s="55">
        <f t="shared" si="49"/>
        <v>1.7470216436775488E-2</v>
      </c>
      <c r="CT262" s="51">
        <f t="shared" si="50"/>
        <v>0</v>
      </c>
      <c r="CU262" s="51"/>
      <c r="CV262" s="51"/>
      <c r="CW262" s="56"/>
      <c r="CX262" s="2"/>
      <c r="CY262" s="55">
        <f t="shared" si="51"/>
        <v>0.26533757178132067</v>
      </c>
      <c r="CZ262" s="51">
        <f t="shared" si="52"/>
        <v>0</v>
      </c>
      <c r="DA262" s="51"/>
      <c r="DB262" s="51"/>
      <c r="DC262" s="56"/>
      <c r="DD262" s="2"/>
      <c r="DE262" s="55">
        <f t="shared" si="53"/>
        <v>0.92625744806057941</v>
      </c>
      <c r="DF262" s="51">
        <f t="shared" si="54"/>
        <v>0</v>
      </c>
      <c r="DG262" s="51"/>
      <c r="DH262" s="51"/>
      <c r="DI262" s="58"/>
      <c r="DK262" s="15">
        <v>1.8516401995451028</v>
      </c>
    </row>
    <row r="263" spans="1:115" x14ac:dyDescent="0.3">
      <c r="A263" s="28">
        <v>257</v>
      </c>
      <c r="B263" s="29">
        <v>4.3</v>
      </c>
      <c r="C263" s="30">
        <v>0.5</v>
      </c>
      <c r="D263" s="30">
        <v>6.9999999999999982</v>
      </c>
      <c r="E263" s="31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1">
        <v>0</v>
      </c>
      <c r="M263" s="32">
        <v>0</v>
      </c>
      <c r="N263" s="30">
        <v>100</v>
      </c>
      <c r="O263" s="30">
        <v>0</v>
      </c>
      <c r="P263" s="30">
        <v>5</v>
      </c>
      <c r="Q263" s="30">
        <v>100</v>
      </c>
      <c r="R263" s="30">
        <v>45</v>
      </c>
      <c r="S263" s="30">
        <v>0</v>
      </c>
      <c r="T263" s="30">
        <v>2.9289712886816481</v>
      </c>
      <c r="U263" s="31">
        <v>200</v>
      </c>
      <c r="V263" s="33">
        <v>0.95</v>
      </c>
      <c r="W263" s="30">
        <v>14.52</v>
      </c>
      <c r="X263" s="30">
        <v>1.0464495977241306</v>
      </c>
      <c r="Y263" s="30">
        <v>165</v>
      </c>
      <c r="Z263" s="30">
        <v>0</v>
      </c>
      <c r="AA263" s="30">
        <v>0.9119999999999997</v>
      </c>
      <c r="AB263" s="32">
        <v>6.3421187740856401E-3</v>
      </c>
      <c r="AC263" s="28">
        <v>2.80383068699085</v>
      </c>
      <c r="AD263" s="28">
        <v>4.3421654675816719E-2</v>
      </c>
      <c r="AE263" s="28">
        <v>0</v>
      </c>
      <c r="AF263" s="28">
        <v>0</v>
      </c>
      <c r="AG263" s="28">
        <v>0.64571685801065248</v>
      </c>
      <c r="AH263" s="28">
        <v>8.4250117288661407E-3</v>
      </c>
      <c r="AI263" s="28">
        <v>1.4142135623731005</v>
      </c>
      <c r="AJ263" s="28">
        <v>7.4494167171575297E-16</v>
      </c>
      <c r="AK263" s="28">
        <v>0.47821406804265526</v>
      </c>
      <c r="AL263" s="30">
        <v>4.3672646612595414E-2</v>
      </c>
      <c r="AM263" s="28">
        <v>3.5651792182223421</v>
      </c>
      <c r="AN263" s="32">
        <v>0.17181690598074284</v>
      </c>
      <c r="AP263" s="28">
        <v>257</v>
      </c>
      <c r="AQ263" s="29">
        <v>4.3</v>
      </c>
      <c r="AR263" s="30">
        <v>0.5</v>
      </c>
      <c r="AS263" s="30">
        <v>6.9999999999999982</v>
      </c>
      <c r="AT263" s="31">
        <v>0</v>
      </c>
      <c r="AU263" s="30">
        <v>0</v>
      </c>
      <c r="AV263" s="30">
        <v>0</v>
      </c>
      <c r="AW263" s="30">
        <v>0</v>
      </c>
      <c r="AX263" s="30">
        <v>0</v>
      </c>
      <c r="AY263" s="30">
        <v>0</v>
      </c>
      <c r="AZ263" s="30">
        <v>0</v>
      </c>
      <c r="BA263" s="31">
        <v>0</v>
      </c>
      <c r="BB263" s="32">
        <v>0</v>
      </c>
      <c r="BC263" s="30">
        <v>100</v>
      </c>
      <c r="BD263" s="30">
        <v>0</v>
      </c>
      <c r="BE263" s="30">
        <v>5</v>
      </c>
      <c r="BF263" s="30">
        <v>0</v>
      </c>
      <c r="BG263" s="30">
        <v>0</v>
      </c>
      <c r="BH263" s="30">
        <v>0</v>
      </c>
      <c r="BI263" s="30">
        <v>2.9289712886816481</v>
      </c>
      <c r="BJ263" s="31">
        <v>200</v>
      </c>
      <c r="BK263" s="33">
        <v>0.95</v>
      </c>
      <c r="BL263" s="30">
        <v>2.41</v>
      </c>
      <c r="BM263" s="30">
        <v>0.34103473502224352</v>
      </c>
      <c r="BN263" s="30">
        <v>165</v>
      </c>
      <c r="BO263" s="30">
        <v>0</v>
      </c>
      <c r="BP263" s="30">
        <v>0.98539393939394049</v>
      </c>
      <c r="BQ263" s="32">
        <v>2.0668771819529926E-3</v>
      </c>
      <c r="BR263" s="28">
        <v>4.741074371243478</v>
      </c>
      <c r="BS263" s="28">
        <v>8.477576777505752E-2</v>
      </c>
      <c r="BT263" s="28">
        <v>0</v>
      </c>
      <c r="BU263" s="28">
        <v>0</v>
      </c>
      <c r="BV263" s="28">
        <v>0.42236671021213079</v>
      </c>
      <c r="BW263" s="28">
        <v>9.5837326669074643E-3</v>
      </c>
      <c r="BX263" s="28">
        <v>1.3846102081993064</v>
      </c>
      <c r="BY263" s="28">
        <v>1.292494970357287E-2</v>
      </c>
      <c r="BZ263" s="28">
        <v>0.18464258278674275</v>
      </c>
      <c r="CA263" s="30">
        <v>2.0572824700497077E-2</v>
      </c>
      <c r="CB263" s="28">
        <v>2.5487640198643833</v>
      </c>
      <c r="CC263" s="32">
        <v>0.16500031343774874</v>
      </c>
      <c r="CE263" s="30">
        <f t="shared" si="44"/>
        <v>1.8708286933869704</v>
      </c>
      <c r="CG263" s="55">
        <f t="shared" si="45"/>
        <v>-7.3393939393940788E-2</v>
      </c>
      <c r="CH263" s="50">
        <f t="shared" si="46"/>
        <v>0</v>
      </c>
      <c r="CI263" s="51"/>
      <c r="CJ263" s="60"/>
      <c r="CK263" s="58"/>
      <c r="CL263" s="2"/>
      <c r="CM263" s="55">
        <f t="shared" si="47"/>
        <v>0.22335014779852169</v>
      </c>
      <c r="CN263" s="51">
        <f t="shared" si="48"/>
        <v>0</v>
      </c>
      <c r="CO263" s="51"/>
      <c r="CP263" s="51"/>
      <c r="CQ263" s="56"/>
      <c r="CR263" s="2"/>
      <c r="CS263" s="55">
        <f t="shared" si="49"/>
        <v>2.9603354173794116E-2</v>
      </c>
      <c r="CT263" s="51">
        <f t="shared" si="50"/>
        <v>0</v>
      </c>
      <c r="CU263" s="51"/>
      <c r="CV263" s="51"/>
      <c r="CW263" s="56"/>
      <c r="CX263" s="2"/>
      <c r="CY263" s="55">
        <f t="shared" si="51"/>
        <v>0.29357148525591248</v>
      </c>
      <c r="CZ263" s="51">
        <f t="shared" si="52"/>
        <v>0</v>
      </c>
      <c r="DA263" s="51"/>
      <c r="DB263" s="51"/>
      <c r="DC263" s="56"/>
      <c r="DD263" s="2"/>
      <c r="DE263" s="55">
        <f t="shared" si="53"/>
        <v>1.0164151983579588</v>
      </c>
      <c r="DF263" s="51">
        <f t="shared" si="54"/>
        <v>0</v>
      </c>
      <c r="DG263" s="51"/>
      <c r="DH263" s="51"/>
      <c r="DI263" s="58"/>
      <c r="DK263" s="15">
        <v>1.8708286933869704</v>
      </c>
    </row>
    <row r="264" spans="1:115" x14ac:dyDescent="0.3">
      <c r="A264" s="28">
        <v>259</v>
      </c>
      <c r="B264" s="29">
        <v>4.3</v>
      </c>
      <c r="C264" s="30">
        <v>1.5833333333333333</v>
      </c>
      <c r="D264" s="30">
        <v>2.4285714285714284</v>
      </c>
      <c r="E264" s="31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1">
        <v>0</v>
      </c>
      <c r="M264" s="32">
        <v>0</v>
      </c>
      <c r="N264" s="30">
        <v>100</v>
      </c>
      <c r="O264" s="30">
        <v>0</v>
      </c>
      <c r="P264" s="30">
        <v>5</v>
      </c>
      <c r="Q264" s="30">
        <v>100</v>
      </c>
      <c r="R264" s="30">
        <v>45</v>
      </c>
      <c r="S264" s="30">
        <v>0</v>
      </c>
      <c r="T264" s="30">
        <v>2.9289712886816481</v>
      </c>
      <c r="U264" s="31">
        <v>200</v>
      </c>
      <c r="V264" s="33">
        <v>0.95</v>
      </c>
      <c r="W264" s="30">
        <v>15.015000000000001</v>
      </c>
      <c r="X264" s="30">
        <v>0.93558765300707014</v>
      </c>
      <c r="Y264" s="30">
        <v>165</v>
      </c>
      <c r="Z264" s="30">
        <v>0</v>
      </c>
      <c r="AA264" s="30">
        <v>0.90900000000000003</v>
      </c>
      <c r="AB264" s="32">
        <v>5.6702282000428497E-3</v>
      </c>
      <c r="AC264" s="28">
        <v>2.7909865373586551</v>
      </c>
      <c r="AD264" s="28">
        <v>4.4731326321364506E-2</v>
      </c>
      <c r="AE264" s="28">
        <v>0</v>
      </c>
      <c r="AF264" s="28">
        <v>0</v>
      </c>
      <c r="AG264" s="28">
        <v>0.64840235845389205</v>
      </c>
      <c r="AH264" s="28">
        <v>9.0922686405862565E-3</v>
      </c>
      <c r="AI264" s="28">
        <v>1.4142135623731005</v>
      </c>
      <c r="AJ264" s="28">
        <v>7.4494167171575297E-16</v>
      </c>
      <c r="AK264" s="28">
        <v>0.46365235249714393</v>
      </c>
      <c r="AL264" s="30">
        <v>4.0308819593194642E-2</v>
      </c>
      <c r="AM264" s="28">
        <v>3.6995358135269578</v>
      </c>
      <c r="AN264" s="32">
        <v>0.20551850766027768</v>
      </c>
      <c r="AP264" s="28">
        <v>259</v>
      </c>
      <c r="AQ264" s="29">
        <v>4.3</v>
      </c>
      <c r="AR264" s="30">
        <v>1.5833333333333333</v>
      </c>
      <c r="AS264" s="30">
        <v>2.4285714285714284</v>
      </c>
      <c r="AT264" s="31">
        <v>0</v>
      </c>
      <c r="AU264" s="30">
        <v>0</v>
      </c>
      <c r="AV264" s="30">
        <v>0</v>
      </c>
      <c r="AW264" s="30">
        <v>0</v>
      </c>
      <c r="AX264" s="30">
        <v>0</v>
      </c>
      <c r="AY264" s="30">
        <v>0</v>
      </c>
      <c r="AZ264" s="30">
        <v>0</v>
      </c>
      <c r="BA264" s="31">
        <v>0</v>
      </c>
      <c r="BB264" s="32">
        <v>0</v>
      </c>
      <c r="BC264" s="30">
        <v>100</v>
      </c>
      <c r="BD264" s="30">
        <v>0</v>
      </c>
      <c r="BE264" s="30">
        <v>5</v>
      </c>
      <c r="BF264" s="30">
        <v>0</v>
      </c>
      <c r="BG264" s="30">
        <v>0</v>
      </c>
      <c r="BH264" s="30">
        <v>0</v>
      </c>
      <c r="BI264" s="30">
        <v>2.9289712886816481</v>
      </c>
      <c r="BJ264" s="31">
        <v>200</v>
      </c>
      <c r="BK264" s="33">
        <v>0.95</v>
      </c>
      <c r="BL264" s="30">
        <v>2.585</v>
      </c>
      <c r="BM264" s="30">
        <v>0.39172598301134987</v>
      </c>
      <c r="BN264" s="30">
        <v>165</v>
      </c>
      <c r="BO264" s="30">
        <v>0</v>
      </c>
      <c r="BP264" s="30">
        <v>0.98433333333333328</v>
      </c>
      <c r="BQ264" s="32">
        <v>2.3740968667354534E-3</v>
      </c>
      <c r="BR264" s="28">
        <v>4.7573890874883036</v>
      </c>
      <c r="BS264" s="28">
        <v>9.3960311563176038E-2</v>
      </c>
      <c r="BT264" s="28">
        <v>0</v>
      </c>
      <c r="BU264" s="28">
        <v>0</v>
      </c>
      <c r="BV264" s="28">
        <v>0.42045942604158459</v>
      </c>
      <c r="BW264" s="28">
        <v>1.0846726741558142E-2</v>
      </c>
      <c r="BX264" s="28">
        <v>1.396743345936325</v>
      </c>
      <c r="BY264" s="28">
        <v>1.0232298321281585E-2</v>
      </c>
      <c r="BZ264" s="28">
        <v>0.18767587946143879</v>
      </c>
      <c r="CA264" s="30">
        <v>1.8160130325797563E-2</v>
      </c>
      <c r="CB264" s="28">
        <v>2.5929934761456654</v>
      </c>
      <c r="CC264" s="32">
        <v>0.16227697965769536</v>
      </c>
      <c r="CE264" s="30">
        <f t="shared" si="44"/>
        <v>1.9609278658936169</v>
      </c>
      <c r="CG264" s="55">
        <f t="shared" si="45"/>
        <v>-7.5333333333333252E-2</v>
      </c>
      <c r="CH264" s="50">
        <f t="shared" si="46"/>
        <v>0</v>
      </c>
      <c r="CI264" s="51"/>
      <c r="CJ264" s="60"/>
      <c r="CK264" s="58"/>
      <c r="CL264" s="2"/>
      <c r="CM264" s="55">
        <f t="shared" si="47"/>
        <v>0.22794293241230745</v>
      </c>
      <c r="CN264" s="51">
        <f t="shared" si="48"/>
        <v>0</v>
      </c>
      <c r="CO264" s="51"/>
      <c r="CP264" s="51"/>
      <c r="CQ264" s="56"/>
      <c r="CR264" s="2"/>
      <c r="CS264" s="55">
        <f t="shared" si="49"/>
        <v>1.7470216436775488E-2</v>
      </c>
      <c r="CT264" s="51">
        <f t="shared" si="50"/>
        <v>0</v>
      </c>
      <c r="CU264" s="51"/>
      <c r="CV264" s="51"/>
      <c r="CW264" s="56"/>
      <c r="CX264" s="2"/>
      <c r="CY264" s="55">
        <f t="shared" si="51"/>
        <v>0.27597647303570516</v>
      </c>
      <c r="CZ264" s="51">
        <f t="shared" si="52"/>
        <v>0</v>
      </c>
      <c r="DA264" s="51"/>
      <c r="DB264" s="51"/>
      <c r="DC264" s="56"/>
      <c r="DD264" s="2"/>
      <c r="DE264" s="55">
        <f t="shared" si="53"/>
        <v>1.1065423373812924</v>
      </c>
      <c r="DF264" s="51">
        <f t="shared" si="54"/>
        <v>0</v>
      </c>
      <c r="DG264" s="51"/>
      <c r="DH264" s="51"/>
      <c r="DI264" s="58"/>
      <c r="DK264" s="15">
        <v>1.9609278658936169</v>
      </c>
    </row>
    <row r="265" spans="1:115" x14ac:dyDescent="0.3">
      <c r="A265" s="28">
        <v>270</v>
      </c>
      <c r="B265" s="29">
        <v>4.3</v>
      </c>
      <c r="C265" s="30">
        <v>3.75</v>
      </c>
      <c r="D265" s="30">
        <v>1.2857142857142856</v>
      </c>
      <c r="E265" s="31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1">
        <v>0</v>
      </c>
      <c r="M265" s="32">
        <v>0</v>
      </c>
      <c r="N265" s="30">
        <v>100</v>
      </c>
      <c r="O265" s="30">
        <v>0</v>
      </c>
      <c r="P265" s="30">
        <v>5</v>
      </c>
      <c r="Q265" s="30">
        <v>100</v>
      </c>
      <c r="R265" s="30">
        <v>45</v>
      </c>
      <c r="S265" s="30">
        <v>0</v>
      </c>
      <c r="T265" s="30">
        <v>2.9289712886816481</v>
      </c>
      <c r="U265" s="31">
        <v>200</v>
      </c>
      <c r="V265" s="33">
        <v>0.95</v>
      </c>
      <c r="W265" s="30">
        <v>7.1</v>
      </c>
      <c r="X265" s="30">
        <v>0.59848329735600669</v>
      </c>
      <c r="Y265" s="30">
        <v>165</v>
      </c>
      <c r="Z265" s="30">
        <v>0</v>
      </c>
      <c r="AA265" s="30">
        <v>0.95696969696969669</v>
      </c>
      <c r="AB265" s="32">
        <v>3.6271714991273148E-3</v>
      </c>
      <c r="AC265" s="28">
        <v>3.7023416200158534</v>
      </c>
      <c r="AD265" s="28">
        <v>6.4746478404078378E-2</v>
      </c>
      <c r="AE265" s="28">
        <v>0</v>
      </c>
      <c r="AF265" s="28">
        <v>0</v>
      </c>
      <c r="AG265" s="28">
        <v>0.72319312159245586</v>
      </c>
      <c r="AH265" s="28">
        <v>1.1408393556154691E-2</v>
      </c>
      <c r="AI265" s="28">
        <v>1.9958113883008417</v>
      </c>
      <c r="AJ265" s="28">
        <v>5.8258392980387562E-3</v>
      </c>
      <c r="AK265" s="28">
        <v>0.46167734062155108</v>
      </c>
      <c r="AL265" s="30">
        <v>4.2259916472172969E-2</v>
      </c>
      <c r="AM265" s="28">
        <v>2.9565740069849862</v>
      </c>
      <c r="AN265" s="32">
        <v>0.11884774111100396</v>
      </c>
      <c r="AP265" s="28">
        <v>270</v>
      </c>
      <c r="AQ265" s="29">
        <v>4.3</v>
      </c>
      <c r="AR265" s="30">
        <v>3.75</v>
      </c>
      <c r="AS265" s="30">
        <v>1.2857142857142856</v>
      </c>
      <c r="AT265" s="31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1">
        <v>0</v>
      </c>
      <c r="BB265" s="32">
        <v>0</v>
      </c>
      <c r="BC265" s="30">
        <v>100</v>
      </c>
      <c r="BD265" s="30">
        <v>0</v>
      </c>
      <c r="BE265" s="30">
        <v>5</v>
      </c>
      <c r="BF265" s="30">
        <v>0</v>
      </c>
      <c r="BG265" s="30">
        <v>0</v>
      </c>
      <c r="BH265" s="30">
        <v>0</v>
      </c>
      <c r="BI265" s="30">
        <v>2.9289712886816481</v>
      </c>
      <c r="BJ265" s="31">
        <v>200</v>
      </c>
      <c r="BK265" s="33">
        <v>0.95</v>
      </c>
      <c r="BL265" s="30">
        <v>0.7</v>
      </c>
      <c r="BM265" s="30">
        <v>0.15876898090173222</v>
      </c>
      <c r="BN265" s="30">
        <v>165</v>
      </c>
      <c r="BO265" s="30">
        <v>0</v>
      </c>
      <c r="BP265" s="30">
        <v>0.99575757575757662</v>
      </c>
      <c r="BQ265" s="32">
        <v>9.6223624788928635E-4</v>
      </c>
      <c r="BR265" s="28">
        <v>6.5622712562638945</v>
      </c>
      <c r="BS265" s="28">
        <v>0.11710323265992764</v>
      </c>
      <c r="BT265" s="28">
        <v>0</v>
      </c>
      <c r="BU265" s="28">
        <v>0</v>
      </c>
      <c r="BV265" s="28">
        <v>0.47309959607272495</v>
      </c>
      <c r="BW265" s="28">
        <v>1.1854932107580875E-2</v>
      </c>
      <c r="BX265" s="28">
        <v>1.6892023745690172</v>
      </c>
      <c r="BY265" s="28">
        <v>4.5684272789429665E-2</v>
      </c>
      <c r="BZ265" s="28">
        <v>0.20231137131270166</v>
      </c>
      <c r="CA265" s="30">
        <v>1.8276202537590908E-2</v>
      </c>
      <c r="CB265" s="28">
        <v>1.9529272862712272</v>
      </c>
      <c r="CC265" s="32">
        <v>9.495562916102214E-2</v>
      </c>
      <c r="CE265" s="30">
        <f t="shared" si="44"/>
        <v>2.1957751641341994</v>
      </c>
      <c r="CG265" s="55">
        <f t="shared" si="45"/>
        <v>-3.8787878787879926E-2</v>
      </c>
      <c r="CH265" s="50">
        <f t="shared" si="46"/>
        <v>0</v>
      </c>
      <c r="CI265" s="51"/>
      <c r="CJ265" s="60"/>
      <c r="CK265" s="58"/>
      <c r="CL265" s="2"/>
      <c r="CM265" s="55">
        <f t="shared" si="47"/>
        <v>0.25009352551973091</v>
      </c>
      <c r="CN265" s="51">
        <f t="shared" si="48"/>
        <v>0</v>
      </c>
      <c r="CO265" s="51"/>
      <c r="CP265" s="51"/>
      <c r="CQ265" s="56"/>
      <c r="CR265" s="2"/>
      <c r="CS265" s="55">
        <f t="shared" si="49"/>
        <v>0.30660901373182448</v>
      </c>
      <c r="CT265" s="51">
        <f t="shared" si="50"/>
        <v>0</v>
      </c>
      <c r="CU265" s="51"/>
      <c r="CV265" s="51"/>
      <c r="CW265" s="56"/>
      <c r="CX265" s="2"/>
      <c r="CY265" s="55">
        <f t="shared" si="51"/>
        <v>0.25936596930884942</v>
      </c>
      <c r="CZ265" s="51">
        <f t="shared" si="52"/>
        <v>0</v>
      </c>
      <c r="DA265" s="51"/>
      <c r="DB265" s="51"/>
      <c r="DC265" s="56"/>
      <c r="DD265" s="2"/>
      <c r="DE265" s="55">
        <f t="shared" si="53"/>
        <v>1.0036467207137589</v>
      </c>
      <c r="DF265" s="51">
        <f t="shared" si="54"/>
        <v>0</v>
      </c>
      <c r="DG265" s="51"/>
      <c r="DH265" s="51"/>
      <c r="DI265" s="58"/>
      <c r="DK265" s="15">
        <v>2.1957751641341994</v>
      </c>
    </row>
    <row r="266" spans="1:115" x14ac:dyDescent="0.3">
      <c r="A266" s="28">
        <v>260</v>
      </c>
      <c r="B266" s="29">
        <v>4.3</v>
      </c>
      <c r="C266" s="30">
        <v>1.5833333333333333</v>
      </c>
      <c r="D266" s="30">
        <v>3.5714285714285712</v>
      </c>
      <c r="E266" s="31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1">
        <v>0</v>
      </c>
      <c r="M266" s="32">
        <v>0</v>
      </c>
      <c r="N266" s="30">
        <v>100</v>
      </c>
      <c r="O266" s="30">
        <v>0</v>
      </c>
      <c r="P266" s="30">
        <v>5</v>
      </c>
      <c r="Q266" s="30">
        <v>100</v>
      </c>
      <c r="R266" s="30">
        <v>45</v>
      </c>
      <c r="S266" s="30">
        <v>0</v>
      </c>
      <c r="T266" s="30">
        <v>2.9289712886816481</v>
      </c>
      <c r="U266" s="31">
        <v>200</v>
      </c>
      <c r="V266" s="33">
        <v>0.95</v>
      </c>
      <c r="W266" s="30">
        <v>1.58</v>
      </c>
      <c r="X266" s="30">
        <v>0.23447793444200216</v>
      </c>
      <c r="Y266" s="30">
        <v>165</v>
      </c>
      <c r="Z266" s="30">
        <v>0</v>
      </c>
      <c r="AA266" s="30">
        <v>0.99042424242424343</v>
      </c>
      <c r="AB266" s="32">
        <v>1.4210783905575894E-3</v>
      </c>
      <c r="AC266" s="28">
        <v>5.7387185511158672</v>
      </c>
      <c r="AD266" s="28">
        <v>0.10293413969281924</v>
      </c>
      <c r="AE266" s="28">
        <v>1.8712121212121247E-3</v>
      </c>
      <c r="AF266" s="28">
        <v>1.8361983894507453E-3</v>
      </c>
      <c r="AG266" s="28">
        <v>0.74107971327263544</v>
      </c>
      <c r="AH266" s="28">
        <v>1.3812577697304136E-2</v>
      </c>
      <c r="AI266" s="28">
        <v>2.1778829422923631</v>
      </c>
      <c r="AJ266" s="28">
        <v>2.0238241796987601E-2</v>
      </c>
      <c r="AK266" s="28">
        <v>0.42850362156728589</v>
      </c>
      <c r="AL266" s="30">
        <v>3.5925747771662582E-2</v>
      </c>
      <c r="AM266" s="28">
        <v>2.4614720256863301</v>
      </c>
      <c r="AN266" s="32">
        <v>8.0459928274036863E-2</v>
      </c>
      <c r="AP266" s="28">
        <v>260</v>
      </c>
      <c r="AQ266" s="29">
        <v>4.3</v>
      </c>
      <c r="AR266" s="30">
        <v>1.5833333333333333</v>
      </c>
      <c r="AS266" s="30">
        <v>3.5714285714285712</v>
      </c>
      <c r="AT266" s="31">
        <v>0</v>
      </c>
      <c r="AU266" s="30">
        <v>0</v>
      </c>
      <c r="AV266" s="30">
        <v>0</v>
      </c>
      <c r="AW266" s="30">
        <v>0</v>
      </c>
      <c r="AX266" s="30">
        <v>0</v>
      </c>
      <c r="AY266" s="30">
        <v>0</v>
      </c>
      <c r="AZ266" s="30">
        <v>0</v>
      </c>
      <c r="BA266" s="31">
        <v>0</v>
      </c>
      <c r="BB266" s="32">
        <v>0</v>
      </c>
      <c r="BC266" s="30">
        <v>100</v>
      </c>
      <c r="BD266" s="30">
        <v>0</v>
      </c>
      <c r="BE266" s="30">
        <v>5</v>
      </c>
      <c r="BF266" s="30">
        <v>0</v>
      </c>
      <c r="BG266" s="30">
        <v>0</v>
      </c>
      <c r="BH266" s="30">
        <v>0</v>
      </c>
      <c r="BI266" s="30">
        <v>2.9289712886816481</v>
      </c>
      <c r="BJ266" s="31">
        <v>200</v>
      </c>
      <c r="BK266" s="33">
        <v>0.95</v>
      </c>
      <c r="BL266" s="30">
        <v>0.05</v>
      </c>
      <c r="BM266" s="30">
        <v>3.8915413841871624E-2</v>
      </c>
      <c r="BN266" s="30">
        <v>165</v>
      </c>
      <c r="BO266" s="30">
        <v>0</v>
      </c>
      <c r="BP266" s="30">
        <v>0.99969696969696986</v>
      </c>
      <c r="BQ266" s="32">
        <v>2.3585099298104018E-4</v>
      </c>
      <c r="BR266" s="28">
        <v>10.192420207990425</v>
      </c>
      <c r="BS266" s="28">
        <v>0.17036523500904185</v>
      </c>
      <c r="BT266" s="28">
        <v>1.5644396856182428E-2</v>
      </c>
      <c r="BU266" s="28">
        <v>4.2358489930044733E-3</v>
      </c>
      <c r="BV266" s="28">
        <v>0.54049401747578218</v>
      </c>
      <c r="BW266" s="28">
        <v>1.1554039170951132E-2</v>
      </c>
      <c r="BX266" s="28">
        <v>1.7194783169222296</v>
      </c>
      <c r="BY266" s="28">
        <v>4.438920790277872E-2</v>
      </c>
      <c r="BZ266" s="28">
        <v>0.25549041017149426</v>
      </c>
      <c r="CA266" s="30">
        <v>1.6314724760736331E-2</v>
      </c>
      <c r="CB266" s="28">
        <v>1.7528532126718639</v>
      </c>
      <c r="CC266" s="32">
        <v>5.8259483369142509E-2</v>
      </c>
      <c r="CE266" s="30">
        <f t="shared" si="44"/>
        <v>2.3779743280283547</v>
      </c>
      <c r="CG266" s="55">
        <f t="shared" si="45"/>
        <v>-9.2727272727264332E-3</v>
      </c>
      <c r="CH266" s="50">
        <f t="shared" si="46"/>
        <v>0</v>
      </c>
      <c r="CI266" s="51"/>
      <c r="CJ266" s="60"/>
      <c r="CK266" s="58"/>
      <c r="CL266" s="2"/>
      <c r="CM266" s="55">
        <f t="shared" si="47"/>
        <v>0.20058569579685326</v>
      </c>
      <c r="CN266" s="51">
        <f t="shared" si="48"/>
        <v>0</v>
      </c>
      <c r="CO266" s="51"/>
      <c r="CP266" s="51"/>
      <c r="CQ266" s="56"/>
      <c r="CR266" s="2"/>
      <c r="CS266" s="55">
        <f t="shared" si="49"/>
        <v>0.45840462537013349</v>
      </c>
      <c r="CT266" s="51">
        <f t="shared" si="50"/>
        <v>0</v>
      </c>
      <c r="CU266" s="51"/>
      <c r="CV266" s="51"/>
      <c r="CW266" s="56"/>
      <c r="CX266" s="2"/>
      <c r="CY266" s="55">
        <f t="shared" si="51"/>
        <v>0.17301321139579162</v>
      </c>
      <c r="CZ266" s="51">
        <f t="shared" si="52"/>
        <v>0</v>
      </c>
      <c r="DA266" s="51"/>
      <c r="DB266" s="51"/>
      <c r="DC266" s="56"/>
      <c r="DD266" s="2"/>
      <c r="DE266" s="55">
        <f t="shared" si="53"/>
        <v>0.70861881301446616</v>
      </c>
      <c r="DF266" s="51">
        <f t="shared" si="54"/>
        <v>0</v>
      </c>
      <c r="DG266" s="51"/>
      <c r="DH266" s="51"/>
      <c r="DI266" s="58"/>
      <c r="DK266" s="15">
        <v>2.3779743280283547</v>
      </c>
    </row>
    <row r="267" spans="1:115" x14ac:dyDescent="0.3">
      <c r="A267" s="28">
        <v>276</v>
      </c>
      <c r="B267" s="29">
        <v>4.3</v>
      </c>
      <c r="C267" s="30">
        <v>4.833333333333333</v>
      </c>
      <c r="D267" s="30">
        <v>1.2857142857142856</v>
      </c>
      <c r="E267" s="31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1">
        <v>0</v>
      </c>
      <c r="M267" s="32">
        <v>0</v>
      </c>
      <c r="N267" s="30">
        <v>100</v>
      </c>
      <c r="O267" s="30">
        <v>0</v>
      </c>
      <c r="P267" s="30">
        <v>5</v>
      </c>
      <c r="Q267" s="30">
        <v>100</v>
      </c>
      <c r="R267" s="30">
        <v>45</v>
      </c>
      <c r="S267" s="30">
        <v>0</v>
      </c>
      <c r="T267" s="30">
        <v>2.9289712886816481</v>
      </c>
      <c r="U267" s="31">
        <v>200</v>
      </c>
      <c r="V267" s="33">
        <v>0.95</v>
      </c>
      <c r="W267" s="30">
        <v>1.51</v>
      </c>
      <c r="X267" s="30">
        <v>0.22539751519125267</v>
      </c>
      <c r="Y267" s="30">
        <v>165</v>
      </c>
      <c r="Z267" s="30">
        <v>0</v>
      </c>
      <c r="AA267" s="30">
        <v>0.9908484848484862</v>
      </c>
      <c r="AB267" s="32">
        <v>1.3660455466136525E-3</v>
      </c>
      <c r="AC267" s="28">
        <v>5.7675861927443295</v>
      </c>
      <c r="AD267" s="28">
        <v>9.7104753745460959E-2</v>
      </c>
      <c r="AE267" s="28">
        <v>4.8614385605183878E-3</v>
      </c>
      <c r="AF267" s="28">
        <v>3.2493632621866924E-3</v>
      </c>
      <c r="AG267" s="28">
        <v>0.7386604067747613</v>
      </c>
      <c r="AH267" s="28">
        <v>1.3318031750901672E-2</v>
      </c>
      <c r="AI267" s="28">
        <v>2.1808181448016715</v>
      </c>
      <c r="AJ267" s="28">
        <v>1.8947630004266015E-2</v>
      </c>
      <c r="AK267" s="28">
        <v>0.48395387526766293</v>
      </c>
      <c r="AL267" s="30">
        <v>3.6022018197640386E-2</v>
      </c>
      <c r="AM267" s="28">
        <v>2.4076060138445818</v>
      </c>
      <c r="AN267" s="32">
        <v>7.0271133571864985E-2</v>
      </c>
      <c r="AP267" s="28">
        <v>276</v>
      </c>
      <c r="AQ267" s="29">
        <v>4.3</v>
      </c>
      <c r="AR267" s="30">
        <v>4.833333333333333</v>
      </c>
      <c r="AS267" s="30">
        <v>1.2857142857142856</v>
      </c>
      <c r="AT267" s="31">
        <v>0</v>
      </c>
      <c r="AU267" s="30">
        <v>0</v>
      </c>
      <c r="AV267" s="30">
        <v>0</v>
      </c>
      <c r="AW267" s="30">
        <v>0</v>
      </c>
      <c r="AX267" s="30">
        <v>0</v>
      </c>
      <c r="AY267" s="30">
        <v>0</v>
      </c>
      <c r="AZ267" s="30">
        <v>0</v>
      </c>
      <c r="BA267" s="31">
        <v>0</v>
      </c>
      <c r="BB267" s="32">
        <v>0</v>
      </c>
      <c r="BC267" s="30">
        <v>100</v>
      </c>
      <c r="BD267" s="30">
        <v>0</v>
      </c>
      <c r="BE267" s="30">
        <v>5</v>
      </c>
      <c r="BF267" s="30">
        <v>0</v>
      </c>
      <c r="BG267" s="30">
        <v>0</v>
      </c>
      <c r="BH267" s="30">
        <v>0</v>
      </c>
      <c r="BI267" s="30">
        <v>2.9289712886816481</v>
      </c>
      <c r="BJ267" s="31">
        <v>200</v>
      </c>
      <c r="BK267" s="33">
        <v>0.95</v>
      </c>
      <c r="BL267" s="30">
        <v>3.5000000000000003E-2</v>
      </c>
      <c r="BM267" s="30">
        <v>3.7968672320670006E-2</v>
      </c>
      <c r="BN267" s="30">
        <v>165</v>
      </c>
      <c r="BO267" s="30">
        <v>0</v>
      </c>
      <c r="BP267" s="30">
        <v>0.99978787878787867</v>
      </c>
      <c r="BQ267" s="32">
        <v>2.3011316557981849E-4</v>
      </c>
      <c r="BR267" s="28">
        <v>10.332001648696382</v>
      </c>
      <c r="BS267" s="28">
        <v>0.19211989981018335</v>
      </c>
      <c r="BT267" s="28">
        <v>1.8906711383503087E-2</v>
      </c>
      <c r="BU267" s="28">
        <v>4.574418408010459E-3</v>
      </c>
      <c r="BV267" s="28">
        <v>0.52912987410287771</v>
      </c>
      <c r="BW267" s="28">
        <v>1.2911083127757137E-2</v>
      </c>
      <c r="BX267" s="28">
        <v>1.671892856271376</v>
      </c>
      <c r="BY267" s="28">
        <v>4.2288737419539348E-2</v>
      </c>
      <c r="BZ267" s="28">
        <v>0.23772862087752497</v>
      </c>
      <c r="CA267" s="30">
        <v>1.6902772496985876E-2</v>
      </c>
      <c r="CB267" s="28">
        <v>1.7015843795692427</v>
      </c>
      <c r="CC267" s="32">
        <v>5.9118153078919038E-2</v>
      </c>
      <c r="CE267" s="30">
        <f t="shared" si="44"/>
        <v>2.4928469095164494</v>
      </c>
      <c r="CG267" s="55">
        <f t="shared" si="45"/>
        <v>-8.9393939393924704E-3</v>
      </c>
      <c r="CH267" s="50">
        <f t="shared" si="46"/>
        <v>0</v>
      </c>
      <c r="CI267" s="51"/>
      <c r="CJ267" s="60"/>
      <c r="CK267" s="58"/>
      <c r="CL267" s="2"/>
      <c r="CM267" s="55">
        <f t="shared" si="47"/>
        <v>0.2095305326718836</v>
      </c>
      <c r="CN267" s="51">
        <f t="shared" si="48"/>
        <v>0</v>
      </c>
      <c r="CO267" s="51"/>
      <c r="CP267" s="51"/>
      <c r="CQ267" s="56"/>
      <c r="CR267" s="2"/>
      <c r="CS267" s="55">
        <f t="shared" si="49"/>
        <v>0.50892528853029551</v>
      </c>
      <c r="CT267" s="51">
        <f t="shared" si="50"/>
        <v>0</v>
      </c>
      <c r="CU267" s="51"/>
      <c r="CV267" s="51"/>
      <c r="CW267" s="56"/>
      <c r="CX267" s="2"/>
      <c r="CY267" s="55">
        <f t="shared" si="51"/>
        <v>0.24622525439013795</v>
      </c>
      <c r="CZ267" s="51">
        <f t="shared" si="52"/>
        <v>0</v>
      </c>
      <c r="DA267" s="51"/>
      <c r="DB267" s="51"/>
      <c r="DC267" s="56"/>
      <c r="DD267" s="2"/>
      <c r="DE267" s="55">
        <f t="shared" si="53"/>
        <v>0.70602163427533915</v>
      </c>
      <c r="DF267" s="51">
        <f t="shared" si="54"/>
        <v>0</v>
      </c>
      <c r="DG267" s="51"/>
      <c r="DH267" s="51"/>
      <c r="DI267" s="58"/>
      <c r="DK267" s="15">
        <v>2.4928469095164494</v>
      </c>
    </row>
    <row r="268" spans="1:115" x14ac:dyDescent="0.3">
      <c r="A268" s="28">
        <v>265</v>
      </c>
      <c r="B268" s="29">
        <v>4.3</v>
      </c>
      <c r="C268" s="30">
        <v>2.6666666666666665</v>
      </c>
      <c r="D268" s="30">
        <v>2.4285714285714284</v>
      </c>
      <c r="E268" s="31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1">
        <v>0</v>
      </c>
      <c r="M268" s="32">
        <v>0</v>
      </c>
      <c r="N268" s="30">
        <v>100</v>
      </c>
      <c r="O268" s="30">
        <v>0</v>
      </c>
      <c r="P268" s="30">
        <v>5</v>
      </c>
      <c r="Q268" s="30">
        <v>100</v>
      </c>
      <c r="R268" s="30">
        <v>45</v>
      </c>
      <c r="S268" s="30">
        <v>0</v>
      </c>
      <c r="T268" s="30">
        <v>2.9289712886816481</v>
      </c>
      <c r="U268" s="31">
        <v>200</v>
      </c>
      <c r="V268" s="33">
        <v>0.95</v>
      </c>
      <c r="W268" s="30">
        <v>1.5149999999999999</v>
      </c>
      <c r="X268" s="30">
        <v>0.26076324918881882</v>
      </c>
      <c r="Y268" s="30">
        <v>165</v>
      </c>
      <c r="Z268" s="30">
        <v>0</v>
      </c>
      <c r="AA268" s="30">
        <v>0.99081818181818249</v>
      </c>
      <c r="AB268" s="32">
        <v>1.5803833284170836E-3</v>
      </c>
      <c r="AC268" s="28">
        <v>5.6491490635910289</v>
      </c>
      <c r="AD268" s="28">
        <v>9.3694909711286301E-2</v>
      </c>
      <c r="AE268" s="28">
        <v>7.1639289921541973E-3</v>
      </c>
      <c r="AF268" s="28">
        <v>3.8395421252751293E-3</v>
      </c>
      <c r="AG268" s="28">
        <v>0.74994837343034471</v>
      </c>
      <c r="AH268" s="28">
        <v>1.2506797109688089E-2</v>
      </c>
      <c r="AI268" s="28">
        <v>2.1878756051955164</v>
      </c>
      <c r="AJ268" s="28">
        <v>1.6884449842228488E-2</v>
      </c>
      <c r="AK268" s="28">
        <v>0.49168228883654858</v>
      </c>
      <c r="AL268" s="30">
        <v>3.5826211233170667E-2</v>
      </c>
      <c r="AM268" s="28">
        <v>2.4639688339079688</v>
      </c>
      <c r="AN268" s="32">
        <v>9.6078320495795649E-2</v>
      </c>
      <c r="AP268" s="28">
        <v>265</v>
      </c>
      <c r="AQ268" s="29">
        <v>4.3</v>
      </c>
      <c r="AR268" s="30">
        <v>2.6666666666666665</v>
      </c>
      <c r="AS268" s="30">
        <v>2.4285714285714284</v>
      </c>
      <c r="AT268" s="31">
        <v>0</v>
      </c>
      <c r="AU268" s="30">
        <v>0</v>
      </c>
      <c r="AV268" s="30">
        <v>0</v>
      </c>
      <c r="AW268" s="30">
        <v>0</v>
      </c>
      <c r="AX268" s="30">
        <v>0</v>
      </c>
      <c r="AY268" s="30">
        <v>0</v>
      </c>
      <c r="AZ268" s="30">
        <v>0</v>
      </c>
      <c r="BA268" s="31">
        <v>0</v>
      </c>
      <c r="BB268" s="32">
        <v>0</v>
      </c>
      <c r="BC268" s="30">
        <v>100</v>
      </c>
      <c r="BD268" s="30">
        <v>0</v>
      </c>
      <c r="BE268" s="30">
        <v>5</v>
      </c>
      <c r="BF268" s="30">
        <v>0</v>
      </c>
      <c r="BG268" s="30">
        <v>0</v>
      </c>
      <c r="BH268" s="30">
        <v>0</v>
      </c>
      <c r="BI268" s="30">
        <v>2.9289712886816481</v>
      </c>
      <c r="BJ268" s="31">
        <v>200</v>
      </c>
      <c r="BK268" s="33">
        <v>0.95</v>
      </c>
      <c r="BL268" s="30">
        <v>0.03</v>
      </c>
      <c r="BM268" s="30">
        <v>2.7641345583308104E-2</v>
      </c>
      <c r="BN268" s="30">
        <v>165</v>
      </c>
      <c r="BO268" s="30">
        <v>0</v>
      </c>
      <c r="BP268" s="30">
        <v>0.99981818181818194</v>
      </c>
      <c r="BQ268" s="32">
        <v>1.6752330656550379E-4</v>
      </c>
      <c r="BR268" s="28">
        <v>10.303824574111609</v>
      </c>
      <c r="BS268" s="28">
        <v>0.18297090329993798</v>
      </c>
      <c r="BT268" s="28">
        <v>1.400370248074553E-2</v>
      </c>
      <c r="BU268" s="28">
        <v>4.1230386895317467E-3</v>
      </c>
      <c r="BV268" s="28">
        <v>0.53204449759334227</v>
      </c>
      <c r="BW268" s="28">
        <v>1.1852679287084195E-2</v>
      </c>
      <c r="BX268" s="28">
        <v>1.6994855030418246</v>
      </c>
      <c r="BY268" s="28">
        <v>4.1744011524765472E-2</v>
      </c>
      <c r="BZ268" s="28">
        <v>0.26278478279399581</v>
      </c>
      <c r="CA268" s="30">
        <v>1.7780873373880769E-2</v>
      </c>
      <c r="CB268" s="28">
        <v>1.7198442827548777</v>
      </c>
      <c r="CC268" s="32">
        <v>5.1278180770945966E-2</v>
      </c>
      <c r="CE268" s="30">
        <f t="shared" si="44"/>
        <v>2.5448360411214068</v>
      </c>
      <c r="CG268" s="55">
        <f t="shared" si="45"/>
        <v>-8.9999999999994529E-3</v>
      </c>
      <c r="CH268" s="50">
        <f t="shared" si="46"/>
        <v>0</v>
      </c>
      <c r="CI268" s="51"/>
      <c r="CJ268" s="51"/>
      <c r="CK268" s="56"/>
      <c r="CL268" s="2"/>
      <c r="CM268" s="55">
        <f t="shared" si="47"/>
        <v>0.21790387583700244</v>
      </c>
      <c r="CN268" s="51">
        <f t="shared" si="48"/>
        <v>0</v>
      </c>
      <c r="CO268" s="51"/>
      <c r="CP268" s="51"/>
      <c r="CQ268" s="56"/>
      <c r="CR268" s="2"/>
      <c r="CS268" s="55">
        <f t="shared" si="49"/>
        <v>0.48839010215369183</v>
      </c>
      <c r="CT268" s="51">
        <f t="shared" si="50"/>
        <v>0</v>
      </c>
      <c r="CU268" s="51"/>
      <c r="CV268" s="51"/>
      <c r="CW268" s="56"/>
      <c r="CX268" s="2"/>
      <c r="CY268" s="55">
        <f t="shared" si="51"/>
        <v>0.22889750604255277</v>
      </c>
      <c r="CZ268" s="51">
        <f t="shared" si="52"/>
        <v>0</v>
      </c>
      <c r="DA268" s="51"/>
      <c r="DB268" s="51"/>
      <c r="DC268" s="56"/>
      <c r="DD268" s="2"/>
      <c r="DE268" s="55">
        <f t="shared" si="53"/>
        <v>0.74412455115309117</v>
      </c>
      <c r="DF268" s="51">
        <f t="shared" si="54"/>
        <v>0</v>
      </c>
      <c r="DG268" s="51"/>
      <c r="DH268" s="51"/>
      <c r="DI268" s="58"/>
      <c r="DK268" s="15">
        <v>2.5448360411214068</v>
      </c>
    </row>
    <row r="269" spans="1:115" x14ac:dyDescent="0.3">
      <c r="A269" s="28">
        <v>261</v>
      </c>
      <c r="B269" s="29">
        <v>4.3</v>
      </c>
      <c r="C269" s="30">
        <v>1.5833333333333333</v>
      </c>
      <c r="D269" s="30">
        <v>4.7142857142857135</v>
      </c>
      <c r="E269" s="31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1">
        <v>0</v>
      </c>
      <c r="M269" s="32">
        <v>0</v>
      </c>
      <c r="N269" s="30">
        <v>100</v>
      </c>
      <c r="O269" s="30">
        <v>0</v>
      </c>
      <c r="P269" s="30">
        <v>5</v>
      </c>
      <c r="Q269" s="30">
        <v>100</v>
      </c>
      <c r="R269" s="30">
        <v>45</v>
      </c>
      <c r="S269" s="30">
        <v>0</v>
      </c>
      <c r="T269" s="30">
        <v>2.9289712886816481</v>
      </c>
      <c r="U269" s="31">
        <v>200</v>
      </c>
      <c r="V269" s="33">
        <v>0.95</v>
      </c>
      <c r="W269" s="30">
        <v>1.41</v>
      </c>
      <c r="X269" s="30">
        <v>0.21709531473027213</v>
      </c>
      <c r="Y269" s="30">
        <v>165</v>
      </c>
      <c r="Z269" s="30">
        <v>0</v>
      </c>
      <c r="AA269" s="30">
        <v>0.99145454545454614</v>
      </c>
      <c r="AB269" s="32">
        <v>1.3157291801834674E-3</v>
      </c>
      <c r="AC269" s="28">
        <v>5.7263277082037352</v>
      </c>
      <c r="AD269" s="28">
        <v>0.10018838499619509</v>
      </c>
      <c r="AE269" s="28">
        <v>5.1174242424242957E-3</v>
      </c>
      <c r="AF269" s="28">
        <v>3.1397614624920404E-3</v>
      </c>
      <c r="AG269" s="28">
        <v>0.74043298754671893</v>
      </c>
      <c r="AH269" s="28">
        <v>1.3539689193208731E-2</v>
      </c>
      <c r="AI269" s="28">
        <v>2.1762898957481212</v>
      </c>
      <c r="AJ269" s="28">
        <v>1.8608454080469936E-2</v>
      </c>
      <c r="AK269" s="28">
        <v>0.47929404400012116</v>
      </c>
      <c r="AL269" s="30">
        <v>3.9051336526697969E-2</v>
      </c>
      <c r="AM269" s="28">
        <v>2.3485823173817515</v>
      </c>
      <c r="AN269" s="32">
        <v>5.6355517147302282E-2</v>
      </c>
      <c r="AP269" s="28">
        <v>261</v>
      </c>
      <c r="AQ269" s="29">
        <v>4.3</v>
      </c>
      <c r="AR269" s="30">
        <v>1.5833333333333333</v>
      </c>
      <c r="AS269" s="30">
        <v>4.7142857142857135</v>
      </c>
      <c r="AT269" s="31">
        <v>0</v>
      </c>
      <c r="AU269" s="30">
        <v>0</v>
      </c>
      <c r="AV269" s="30">
        <v>0</v>
      </c>
      <c r="AW269" s="30">
        <v>0</v>
      </c>
      <c r="AX269" s="30">
        <v>0</v>
      </c>
      <c r="AY269" s="30">
        <v>0</v>
      </c>
      <c r="AZ269" s="30">
        <v>0</v>
      </c>
      <c r="BA269" s="31">
        <v>0</v>
      </c>
      <c r="BB269" s="32">
        <v>0</v>
      </c>
      <c r="BC269" s="30">
        <v>100</v>
      </c>
      <c r="BD269" s="30">
        <v>0</v>
      </c>
      <c r="BE269" s="30">
        <v>5</v>
      </c>
      <c r="BF269" s="30">
        <v>0</v>
      </c>
      <c r="BG269" s="30">
        <v>0</v>
      </c>
      <c r="BH269" s="30">
        <v>0</v>
      </c>
      <c r="BI269" s="30">
        <v>2.9289712886816481</v>
      </c>
      <c r="BJ269" s="31">
        <v>200</v>
      </c>
      <c r="BK269" s="33">
        <v>0.95</v>
      </c>
      <c r="BL269" s="30">
        <v>5.5E-2</v>
      </c>
      <c r="BM269" s="30">
        <v>4.2394127368209591E-2</v>
      </c>
      <c r="BN269" s="30">
        <v>165</v>
      </c>
      <c r="BO269" s="30">
        <v>0</v>
      </c>
      <c r="BP269" s="30">
        <v>0.9996666666666667</v>
      </c>
      <c r="BQ269" s="32">
        <v>2.5693410526187675E-4</v>
      </c>
      <c r="BR269" s="28">
        <v>10.364827997458416</v>
      </c>
      <c r="BS269" s="28">
        <v>0.18621811804473709</v>
      </c>
      <c r="BT269" s="28">
        <v>1.8950230547530551E-2</v>
      </c>
      <c r="BU269" s="28">
        <v>4.4591131075848956E-3</v>
      </c>
      <c r="BV269" s="28">
        <v>0.53241059981145167</v>
      </c>
      <c r="BW269" s="28">
        <v>1.2674795108498527E-2</v>
      </c>
      <c r="BX269" s="28">
        <v>1.6614312588984077</v>
      </c>
      <c r="BY269" s="28">
        <v>4.5096465064564759E-2</v>
      </c>
      <c r="BZ269" s="28">
        <v>0.25851236712786546</v>
      </c>
      <c r="CA269" s="30">
        <v>1.6004379124884342E-2</v>
      </c>
      <c r="CB269" s="28">
        <v>1.7061319245914806</v>
      </c>
      <c r="CC269" s="32">
        <v>6.4449791993265171E-2</v>
      </c>
      <c r="CE269" s="30">
        <f t="shared" si="44"/>
        <v>2.7320844998436109</v>
      </c>
      <c r="CG269" s="55">
        <f t="shared" si="45"/>
        <v>-8.21212121212056E-3</v>
      </c>
      <c r="CH269" s="50">
        <f t="shared" si="46"/>
        <v>0</v>
      </c>
      <c r="CI269" s="51"/>
      <c r="CJ269" s="51"/>
      <c r="CK269" s="56"/>
      <c r="CL269" s="2"/>
      <c r="CM269" s="55">
        <f t="shared" si="47"/>
        <v>0.20802238773526727</v>
      </c>
      <c r="CN269" s="51">
        <f t="shared" si="48"/>
        <v>0</v>
      </c>
      <c r="CO269" s="51"/>
      <c r="CP269" s="51"/>
      <c r="CQ269" s="56"/>
      <c r="CR269" s="2"/>
      <c r="CS269" s="55">
        <f t="shared" si="49"/>
        <v>0.51485863684971345</v>
      </c>
      <c r="CT269" s="51">
        <f t="shared" si="50"/>
        <v>0</v>
      </c>
      <c r="CU269" s="51"/>
      <c r="CV269" s="51"/>
      <c r="CW269" s="56"/>
      <c r="CX269" s="2"/>
      <c r="CY269" s="55">
        <f t="shared" si="51"/>
        <v>0.22078167687225569</v>
      </c>
      <c r="CZ269" s="51">
        <f t="shared" si="52"/>
        <v>0</v>
      </c>
      <c r="DA269" s="51"/>
      <c r="DB269" s="51"/>
      <c r="DC269" s="56"/>
      <c r="DD269" s="2"/>
      <c r="DE269" s="55">
        <f t="shared" si="53"/>
        <v>0.64245039279027094</v>
      </c>
      <c r="DF269" s="51">
        <f t="shared" si="54"/>
        <v>0</v>
      </c>
      <c r="DG269" s="51"/>
      <c r="DH269" s="51"/>
      <c r="DI269" s="58"/>
      <c r="DK269" s="15">
        <v>2.7320844998436109</v>
      </c>
    </row>
    <row r="270" spans="1:115" x14ac:dyDescent="0.3">
      <c r="A270" s="28">
        <v>282</v>
      </c>
      <c r="B270" s="29">
        <v>4.3</v>
      </c>
      <c r="C270" s="30">
        <v>5.9166666666666661</v>
      </c>
      <c r="D270" s="30">
        <v>1.2857142857142856</v>
      </c>
      <c r="E270" s="31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1">
        <v>0</v>
      </c>
      <c r="M270" s="32">
        <v>0</v>
      </c>
      <c r="N270" s="30">
        <v>100</v>
      </c>
      <c r="O270" s="30">
        <v>0</v>
      </c>
      <c r="P270" s="30">
        <v>5</v>
      </c>
      <c r="Q270" s="30">
        <v>100</v>
      </c>
      <c r="R270" s="30">
        <v>45</v>
      </c>
      <c r="S270" s="30">
        <v>0</v>
      </c>
      <c r="T270" s="30">
        <v>2.9289712886816481</v>
      </c>
      <c r="U270" s="31">
        <v>200</v>
      </c>
      <c r="V270" s="33">
        <v>0.95</v>
      </c>
      <c r="W270" s="30">
        <v>1.51</v>
      </c>
      <c r="X270" s="30">
        <v>0.23968291678637546</v>
      </c>
      <c r="Y270" s="30">
        <v>165</v>
      </c>
      <c r="Z270" s="30">
        <v>0</v>
      </c>
      <c r="AA270" s="30">
        <v>0.99084848484848598</v>
      </c>
      <c r="AB270" s="32">
        <v>1.4526237380992452E-3</v>
      </c>
      <c r="AC270" s="28">
        <v>5.7911716905375918</v>
      </c>
      <c r="AD270" s="28">
        <v>0.10330701995408288</v>
      </c>
      <c r="AE270" s="28">
        <v>3.1945920233009679E-3</v>
      </c>
      <c r="AF270" s="28">
        <v>2.57125790409509E-3</v>
      </c>
      <c r="AG270" s="28">
        <v>0.73755453935731552</v>
      </c>
      <c r="AH270" s="28">
        <v>1.397813364108331E-2</v>
      </c>
      <c r="AI270" s="28">
        <v>2.19252364070462</v>
      </c>
      <c r="AJ270" s="28">
        <v>1.7254608881570457E-2</v>
      </c>
      <c r="AK270" s="28">
        <v>0.4675862075454687</v>
      </c>
      <c r="AL270" s="30">
        <v>3.6450789384840927E-2</v>
      </c>
      <c r="AM270" s="28">
        <v>2.3864713385382665</v>
      </c>
      <c r="AN270" s="32">
        <v>6.3718838180835194E-2</v>
      </c>
      <c r="AP270" s="28">
        <v>282</v>
      </c>
      <c r="AQ270" s="29">
        <v>4.3</v>
      </c>
      <c r="AR270" s="30">
        <v>5.9166666666666661</v>
      </c>
      <c r="AS270" s="30">
        <v>1.2857142857142856</v>
      </c>
      <c r="AT270" s="31">
        <v>0</v>
      </c>
      <c r="AU270" s="30">
        <v>0</v>
      </c>
      <c r="AV270" s="30">
        <v>0</v>
      </c>
      <c r="AW270" s="30">
        <v>0</v>
      </c>
      <c r="AX270" s="30">
        <v>0</v>
      </c>
      <c r="AY270" s="30">
        <v>0</v>
      </c>
      <c r="AZ270" s="30">
        <v>0</v>
      </c>
      <c r="BA270" s="31">
        <v>0</v>
      </c>
      <c r="BB270" s="32">
        <v>0</v>
      </c>
      <c r="BC270" s="30">
        <v>100</v>
      </c>
      <c r="BD270" s="30">
        <v>0</v>
      </c>
      <c r="BE270" s="30">
        <v>5</v>
      </c>
      <c r="BF270" s="30">
        <v>0</v>
      </c>
      <c r="BG270" s="30">
        <v>0</v>
      </c>
      <c r="BH270" s="30">
        <v>0</v>
      </c>
      <c r="BI270" s="30">
        <v>2.9289712886816481</v>
      </c>
      <c r="BJ270" s="31">
        <v>200</v>
      </c>
      <c r="BK270" s="33">
        <v>0.95</v>
      </c>
      <c r="BL270" s="30">
        <v>0.03</v>
      </c>
      <c r="BM270" s="30">
        <v>2.7641345583308104E-2</v>
      </c>
      <c r="BN270" s="30">
        <v>165</v>
      </c>
      <c r="BO270" s="30">
        <v>0</v>
      </c>
      <c r="BP270" s="30">
        <v>0.99981818181818194</v>
      </c>
      <c r="BQ270" s="32">
        <v>1.6752330656550406E-4</v>
      </c>
      <c r="BR270" s="28">
        <v>10.419499412802274</v>
      </c>
      <c r="BS270" s="28">
        <v>0.1699003967718801</v>
      </c>
      <c r="BT270" s="28">
        <v>1.3492216274364106E-2</v>
      </c>
      <c r="BU270" s="28">
        <v>3.9458756305526654E-3</v>
      </c>
      <c r="BV270" s="28">
        <v>0.52527930349870078</v>
      </c>
      <c r="BW270" s="28">
        <v>1.1816761400776657E-2</v>
      </c>
      <c r="BX270" s="28">
        <v>1.6725163306534745</v>
      </c>
      <c r="BY270" s="28">
        <v>4.9053455004708257E-2</v>
      </c>
      <c r="BZ270" s="28">
        <v>0.24671503145655979</v>
      </c>
      <c r="CA270" s="30">
        <v>1.7131520682911218E-2</v>
      </c>
      <c r="CB270" s="28">
        <v>1.6929404979395941</v>
      </c>
      <c r="CC270" s="32">
        <v>5.6894506294641482E-2</v>
      </c>
      <c r="CE270" s="30">
        <f t="shared" si="44"/>
        <v>2.7581049394725459</v>
      </c>
      <c r="CG270" s="55">
        <f t="shared" si="45"/>
        <v>-8.9696969696959616E-3</v>
      </c>
      <c r="CH270" s="50">
        <f t="shared" si="46"/>
        <v>0</v>
      </c>
      <c r="CI270" s="51"/>
      <c r="CJ270" s="51"/>
      <c r="CK270" s="56"/>
      <c r="CL270" s="2"/>
      <c r="CM270" s="55">
        <f t="shared" si="47"/>
        <v>0.21227523585861474</v>
      </c>
      <c r="CN270" s="51">
        <f t="shared" si="48"/>
        <v>0</v>
      </c>
      <c r="CO270" s="51"/>
      <c r="CP270" s="51"/>
      <c r="CQ270" s="56"/>
      <c r="CR270" s="2"/>
      <c r="CS270" s="55">
        <f t="shared" si="49"/>
        <v>0.52000731005114553</v>
      </c>
      <c r="CT270" s="51">
        <f t="shared" si="50"/>
        <v>0</v>
      </c>
      <c r="CU270" s="51"/>
      <c r="CV270" s="51"/>
      <c r="CW270" s="56"/>
      <c r="CX270" s="2"/>
      <c r="CY270" s="55">
        <f t="shared" si="51"/>
        <v>0.22087117608890891</v>
      </c>
      <c r="CZ270" s="51">
        <f t="shared" si="52"/>
        <v>0</v>
      </c>
      <c r="DA270" s="51"/>
      <c r="DB270" s="51"/>
      <c r="DC270" s="56"/>
      <c r="DD270" s="2"/>
      <c r="DE270" s="55">
        <f t="shared" si="53"/>
        <v>0.69353084059867243</v>
      </c>
      <c r="DF270" s="51">
        <f t="shared" si="54"/>
        <v>0</v>
      </c>
      <c r="DG270" s="51"/>
      <c r="DH270" s="51"/>
      <c r="DI270" s="58"/>
      <c r="DK270" s="15">
        <v>2.7581049394725459</v>
      </c>
    </row>
    <row r="271" spans="1:115" x14ac:dyDescent="0.3">
      <c r="A271" s="28">
        <v>289</v>
      </c>
      <c r="B271" s="29">
        <v>4.3</v>
      </c>
      <c r="C271" s="30">
        <v>6.9999999999999991</v>
      </c>
      <c r="D271" s="30">
        <v>1.2857142857142856</v>
      </c>
      <c r="E271" s="31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1">
        <v>0</v>
      </c>
      <c r="M271" s="32">
        <v>0</v>
      </c>
      <c r="N271" s="30">
        <v>100</v>
      </c>
      <c r="O271" s="30">
        <v>0</v>
      </c>
      <c r="P271" s="30">
        <v>5</v>
      </c>
      <c r="Q271" s="30">
        <v>100</v>
      </c>
      <c r="R271" s="30">
        <v>45</v>
      </c>
      <c r="S271" s="30">
        <v>0</v>
      </c>
      <c r="T271" s="30">
        <v>2.9289712886816481</v>
      </c>
      <c r="U271" s="31">
        <v>200</v>
      </c>
      <c r="V271" s="33">
        <v>0.95</v>
      </c>
      <c r="W271" s="30">
        <v>0.34</v>
      </c>
      <c r="X271" s="30">
        <v>9.5261388541039355E-2</v>
      </c>
      <c r="Y271" s="30">
        <v>165</v>
      </c>
      <c r="Z271" s="30">
        <v>0</v>
      </c>
      <c r="AA271" s="30">
        <v>0.99793939393939501</v>
      </c>
      <c r="AB271" s="32">
        <v>5.7734174873357274E-4</v>
      </c>
      <c r="AC271" s="28">
        <v>7.6020306139216469</v>
      </c>
      <c r="AD271" s="28">
        <v>0.12544804936725334</v>
      </c>
      <c r="AE271" s="28">
        <v>3.4871242665151257E-2</v>
      </c>
      <c r="AF271" s="28">
        <v>6.9695628178457402E-3</v>
      </c>
      <c r="AG271" s="28">
        <v>0.83283774623593299</v>
      </c>
      <c r="AH271" s="28">
        <v>1.6742679798229541E-2</v>
      </c>
      <c r="AI271" s="28">
        <v>2.564309830786951</v>
      </c>
      <c r="AJ271" s="28">
        <v>5.3754768011933136E-2</v>
      </c>
      <c r="AK271" s="28">
        <v>0.58133621091676868</v>
      </c>
      <c r="AL271" s="30">
        <v>3.9990754361787298E-2</v>
      </c>
      <c r="AM271" s="28">
        <v>2.5887403876664861</v>
      </c>
      <c r="AN271" s="32">
        <v>5.8251472562908746E-2</v>
      </c>
      <c r="AP271" s="28">
        <v>289</v>
      </c>
      <c r="AQ271" s="29">
        <v>4.3</v>
      </c>
      <c r="AR271" s="30">
        <v>6.9999999999999991</v>
      </c>
      <c r="AS271" s="30">
        <v>1.2857142857142856</v>
      </c>
      <c r="AT271" s="31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1">
        <v>0</v>
      </c>
      <c r="BB271" s="32">
        <v>0</v>
      </c>
      <c r="BC271" s="30">
        <v>100</v>
      </c>
      <c r="BD271" s="30">
        <v>0</v>
      </c>
      <c r="BE271" s="30">
        <v>5</v>
      </c>
      <c r="BF271" s="30">
        <v>0</v>
      </c>
      <c r="BG271" s="30">
        <v>0</v>
      </c>
      <c r="BH271" s="30">
        <v>0</v>
      </c>
      <c r="BI271" s="30">
        <v>2.9289712886816481</v>
      </c>
      <c r="BJ271" s="31">
        <v>200</v>
      </c>
      <c r="BK271" s="33">
        <v>0.95</v>
      </c>
      <c r="BL271" s="30">
        <v>0</v>
      </c>
      <c r="BM271" s="30">
        <v>0</v>
      </c>
      <c r="BN271" s="30">
        <v>165</v>
      </c>
      <c r="BO271" s="30">
        <v>0</v>
      </c>
      <c r="BP271" s="30">
        <v>1</v>
      </c>
      <c r="BQ271" s="32">
        <v>0</v>
      </c>
      <c r="BR271" s="28">
        <v>13.732606060606054</v>
      </c>
      <c r="BS271" s="28">
        <v>0.2254498095055755</v>
      </c>
      <c r="BT271" s="28">
        <v>5.6090418412310709E-2</v>
      </c>
      <c r="BU271" s="28">
        <v>6.2511056716587771E-3</v>
      </c>
      <c r="BV271" s="28">
        <v>0.65926404140640205</v>
      </c>
      <c r="BW271" s="28">
        <v>1.5289691671323817E-2</v>
      </c>
      <c r="BX271" s="28">
        <v>1.8179160954725921</v>
      </c>
      <c r="BY271" s="28">
        <v>4.0927476695573367E-2</v>
      </c>
      <c r="BZ271" s="28">
        <v>0.37626855952988458</v>
      </c>
      <c r="CA271" s="30">
        <v>1.939066361789317E-2</v>
      </c>
      <c r="CB271" s="28">
        <v>1.8179160954725921</v>
      </c>
      <c r="CC271" s="32">
        <v>4.0927476695573367E-2</v>
      </c>
      <c r="CE271" s="30">
        <f t="shared" si="44"/>
        <v>2.9999999999999996</v>
      </c>
      <c r="CG271" s="55">
        <f t="shared" si="45"/>
        <v>-2.0606060606049859E-3</v>
      </c>
      <c r="CH271" s="50">
        <f t="shared" si="46"/>
        <v>0</v>
      </c>
      <c r="CI271" s="51"/>
      <c r="CJ271" s="51"/>
      <c r="CK271" s="56"/>
      <c r="CL271" s="2"/>
      <c r="CM271" s="55">
        <f t="shared" si="47"/>
        <v>0.17357370482953094</v>
      </c>
      <c r="CN271" s="51">
        <f t="shared" si="48"/>
        <v>0</v>
      </c>
      <c r="CO271" s="51"/>
      <c r="CP271" s="51"/>
      <c r="CQ271" s="56"/>
      <c r="CR271" s="2"/>
      <c r="CS271" s="55">
        <f t="shared" si="49"/>
        <v>0.74639373531435882</v>
      </c>
      <c r="CT271" s="51">
        <f t="shared" si="50"/>
        <v>0</v>
      </c>
      <c r="CU271" s="51"/>
      <c r="CV271" s="51"/>
      <c r="CW271" s="56"/>
      <c r="CX271" s="2"/>
      <c r="CY271" s="55">
        <f t="shared" si="51"/>
        <v>0.2050676513868841</v>
      </c>
      <c r="CZ271" s="51">
        <f t="shared" si="52"/>
        <v>0</v>
      </c>
      <c r="DA271" s="51"/>
      <c r="DB271" s="51"/>
      <c r="DC271" s="56"/>
      <c r="DD271" s="2"/>
      <c r="DE271" s="55">
        <f t="shared" si="53"/>
        <v>0.77082429219389392</v>
      </c>
      <c r="DF271" s="51">
        <f t="shared" si="54"/>
        <v>0</v>
      </c>
      <c r="DG271" s="51"/>
      <c r="DH271" s="51"/>
      <c r="DI271" s="58"/>
      <c r="DK271" s="15">
        <v>2.9999999999999996</v>
      </c>
    </row>
    <row r="272" spans="1:115" x14ac:dyDescent="0.3">
      <c r="A272" s="28">
        <v>271</v>
      </c>
      <c r="B272" s="29">
        <v>4.3</v>
      </c>
      <c r="C272" s="30">
        <v>3.75</v>
      </c>
      <c r="D272" s="30">
        <v>2.4285714285714284</v>
      </c>
      <c r="E272" s="31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1">
        <v>0</v>
      </c>
      <c r="M272" s="32">
        <v>0</v>
      </c>
      <c r="N272" s="30">
        <v>100</v>
      </c>
      <c r="O272" s="30">
        <v>0</v>
      </c>
      <c r="P272" s="30">
        <v>5</v>
      </c>
      <c r="Q272" s="30">
        <v>100</v>
      </c>
      <c r="R272" s="30">
        <v>45</v>
      </c>
      <c r="S272" s="30">
        <v>0</v>
      </c>
      <c r="T272" s="30">
        <v>2.9289712886816481</v>
      </c>
      <c r="U272" s="31">
        <v>200</v>
      </c>
      <c r="V272" s="33">
        <v>0.95</v>
      </c>
      <c r="W272" s="30">
        <v>0.4</v>
      </c>
      <c r="X272" s="30">
        <v>9.5834025488798338E-2</v>
      </c>
      <c r="Y272" s="30">
        <v>165</v>
      </c>
      <c r="Z272" s="30">
        <v>0</v>
      </c>
      <c r="AA272" s="30">
        <v>0.99757575757575834</v>
      </c>
      <c r="AB272" s="32">
        <v>5.8081227568968679E-4</v>
      </c>
      <c r="AC272" s="28">
        <v>7.6054137390154946</v>
      </c>
      <c r="AD272" s="28">
        <v>0.11626475724090793</v>
      </c>
      <c r="AE272" s="28">
        <v>2.9826998412780505E-2</v>
      </c>
      <c r="AF272" s="28">
        <v>6.4902739872733563E-3</v>
      </c>
      <c r="AG272" s="28">
        <v>0.83393090050402396</v>
      </c>
      <c r="AH272" s="28">
        <v>1.5242328219637506E-2</v>
      </c>
      <c r="AI272" s="28">
        <v>2.531903262145784</v>
      </c>
      <c r="AJ272" s="28">
        <v>5.1209733372605162E-2</v>
      </c>
      <c r="AK272" s="28">
        <v>0.58311498977528009</v>
      </c>
      <c r="AL272" s="30">
        <v>4.1746613181201132E-2</v>
      </c>
      <c r="AM272" s="28">
        <v>2.5750404906287536</v>
      </c>
      <c r="AN272" s="32">
        <v>6.0717205002832599E-2</v>
      </c>
      <c r="AP272" s="28">
        <v>271</v>
      </c>
      <c r="AQ272" s="29">
        <v>4.3</v>
      </c>
      <c r="AR272" s="30">
        <v>3.75</v>
      </c>
      <c r="AS272" s="30">
        <v>2.4285714285714284</v>
      </c>
      <c r="AT272" s="31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1">
        <v>0</v>
      </c>
      <c r="BB272" s="32">
        <v>0</v>
      </c>
      <c r="BC272" s="30">
        <v>100</v>
      </c>
      <c r="BD272" s="30">
        <v>0</v>
      </c>
      <c r="BE272" s="30">
        <v>5</v>
      </c>
      <c r="BF272" s="30">
        <v>0</v>
      </c>
      <c r="BG272" s="30">
        <v>0</v>
      </c>
      <c r="BH272" s="30">
        <v>0</v>
      </c>
      <c r="BI272" s="30">
        <v>2.9289712886816481</v>
      </c>
      <c r="BJ272" s="31">
        <v>200</v>
      </c>
      <c r="BK272" s="33">
        <v>0.95</v>
      </c>
      <c r="BL272" s="30">
        <v>5.0000000000000001E-3</v>
      </c>
      <c r="BM272" s="30">
        <v>9.8597827212587759E-3</v>
      </c>
      <c r="BN272" s="30">
        <v>165</v>
      </c>
      <c r="BO272" s="30">
        <v>0</v>
      </c>
      <c r="BP272" s="30">
        <v>0.99996969696969695</v>
      </c>
      <c r="BQ272" s="32">
        <v>5.9756258916719961E-5</v>
      </c>
      <c r="BR272" s="28">
        <v>13.908540835181078</v>
      </c>
      <c r="BS272" s="28">
        <v>0.22549008379389804</v>
      </c>
      <c r="BT272" s="28">
        <v>5.871502633324148E-2</v>
      </c>
      <c r="BU272" s="28">
        <v>6.1450998851562046E-3</v>
      </c>
      <c r="BV272" s="28">
        <v>0.65239054466752977</v>
      </c>
      <c r="BW272" s="28">
        <v>1.5337904759704785E-2</v>
      </c>
      <c r="BX272" s="28">
        <v>1.8088262798592996</v>
      </c>
      <c r="BY272" s="28">
        <v>4.7944605023939137E-2</v>
      </c>
      <c r="BZ272" s="28">
        <v>0.39164904035693032</v>
      </c>
      <c r="CA272" s="30">
        <v>1.9309880199891459E-2</v>
      </c>
      <c r="CB272" s="28">
        <v>1.8118540362366196</v>
      </c>
      <c r="CC272" s="32">
        <v>4.9752226993334078E-2</v>
      </c>
      <c r="CE272" s="30">
        <f t="shared" si="44"/>
        <v>3.0178043106110866</v>
      </c>
      <c r="CG272" s="55">
        <f t="shared" si="45"/>
        <v>-2.3939393939386155E-3</v>
      </c>
      <c r="CH272" s="50">
        <f t="shared" si="46"/>
        <v>0</v>
      </c>
      <c r="CI272" s="51"/>
      <c r="CJ272" s="51"/>
      <c r="CK272" s="56"/>
      <c r="CL272" s="2"/>
      <c r="CM272" s="55">
        <f t="shared" si="47"/>
        <v>0.18154035583649419</v>
      </c>
      <c r="CN272" s="51">
        <f t="shared" si="48"/>
        <v>0</v>
      </c>
      <c r="CO272" s="51"/>
      <c r="CP272" s="51"/>
      <c r="CQ272" s="56"/>
      <c r="CR272" s="2"/>
      <c r="CS272" s="55">
        <f t="shared" si="49"/>
        <v>0.72307698228648443</v>
      </c>
      <c r="CT272" s="51">
        <f t="shared" si="50"/>
        <v>0</v>
      </c>
      <c r="CU272" s="51"/>
      <c r="CV272" s="51"/>
      <c r="CW272" s="56"/>
      <c r="CX272" s="2"/>
      <c r="CY272" s="55">
        <f t="shared" si="51"/>
        <v>0.19146594941834977</v>
      </c>
      <c r="CZ272" s="51">
        <f t="shared" si="52"/>
        <v>0</v>
      </c>
      <c r="DA272" s="51"/>
      <c r="DB272" s="51"/>
      <c r="DC272" s="56"/>
      <c r="DD272" s="2"/>
      <c r="DE272" s="55">
        <f t="shared" si="53"/>
        <v>0.76318645439213406</v>
      </c>
      <c r="DF272" s="51">
        <f t="shared" si="54"/>
        <v>0</v>
      </c>
      <c r="DG272" s="51"/>
      <c r="DH272" s="51"/>
      <c r="DI272" s="58"/>
      <c r="DK272" s="15">
        <v>3.0178043106110866</v>
      </c>
    </row>
    <row r="273" spans="1:115" x14ac:dyDescent="0.3">
      <c r="A273" s="28">
        <v>262</v>
      </c>
      <c r="B273" s="29">
        <v>4.3</v>
      </c>
      <c r="C273" s="30">
        <v>1.5833333333333333</v>
      </c>
      <c r="D273" s="30">
        <v>5.8571428571428559</v>
      </c>
      <c r="E273" s="31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1">
        <v>0</v>
      </c>
      <c r="M273" s="32">
        <v>0</v>
      </c>
      <c r="N273" s="30">
        <v>100</v>
      </c>
      <c r="O273" s="30">
        <v>0</v>
      </c>
      <c r="P273" s="30">
        <v>5</v>
      </c>
      <c r="Q273" s="30">
        <v>100</v>
      </c>
      <c r="R273" s="30">
        <v>45</v>
      </c>
      <c r="S273" s="30">
        <v>0</v>
      </c>
      <c r="T273" s="30">
        <v>2.9289712886816481</v>
      </c>
      <c r="U273" s="31">
        <v>200</v>
      </c>
      <c r="V273" s="33">
        <v>0.95</v>
      </c>
      <c r="W273" s="30">
        <v>0.39500000000000002</v>
      </c>
      <c r="X273" s="30">
        <v>9.674470954157835E-2</v>
      </c>
      <c r="Y273" s="30">
        <v>165</v>
      </c>
      <c r="Z273" s="30">
        <v>0</v>
      </c>
      <c r="AA273" s="30">
        <v>0.99760606060606127</v>
      </c>
      <c r="AB273" s="32">
        <v>5.8633157297926272E-4</v>
      </c>
      <c r="AC273" s="28">
        <v>7.5869894047042665</v>
      </c>
      <c r="AD273" s="28">
        <v>0.12142569607967565</v>
      </c>
      <c r="AE273" s="28">
        <v>3.4844691687981585E-2</v>
      </c>
      <c r="AF273" s="28">
        <v>7.2126927732119785E-3</v>
      </c>
      <c r="AG273" s="28">
        <v>0.83656208245286023</v>
      </c>
      <c r="AH273" s="28">
        <v>1.5542166182733517E-2</v>
      </c>
      <c r="AI273" s="28">
        <v>2.5759244467181679</v>
      </c>
      <c r="AJ273" s="28">
        <v>4.8804139772881762E-2</v>
      </c>
      <c r="AK273" s="28">
        <v>0.57933959634089793</v>
      </c>
      <c r="AL273" s="30">
        <v>4.0743725907742764E-2</v>
      </c>
      <c r="AM273" s="28">
        <v>2.6071966759358101</v>
      </c>
      <c r="AN273" s="32">
        <v>5.5984041867552771E-2</v>
      </c>
      <c r="AP273" s="28">
        <v>262</v>
      </c>
      <c r="AQ273" s="29">
        <v>4.3</v>
      </c>
      <c r="AR273" s="30">
        <v>1.5833333333333333</v>
      </c>
      <c r="AS273" s="30">
        <v>5.8571428571428559</v>
      </c>
      <c r="AT273" s="31">
        <v>0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1">
        <v>0</v>
      </c>
      <c r="BB273" s="32">
        <v>0</v>
      </c>
      <c r="BC273" s="30">
        <v>100</v>
      </c>
      <c r="BD273" s="30">
        <v>0</v>
      </c>
      <c r="BE273" s="30">
        <v>5</v>
      </c>
      <c r="BF273" s="30">
        <v>0</v>
      </c>
      <c r="BG273" s="30">
        <v>0</v>
      </c>
      <c r="BH273" s="30">
        <v>0</v>
      </c>
      <c r="BI273" s="30">
        <v>2.9289712886816481</v>
      </c>
      <c r="BJ273" s="31">
        <v>200</v>
      </c>
      <c r="BK273" s="33">
        <v>0.95</v>
      </c>
      <c r="BL273" s="30">
        <v>0</v>
      </c>
      <c r="BM273" s="30">
        <v>0</v>
      </c>
      <c r="BN273" s="30">
        <v>165</v>
      </c>
      <c r="BO273" s="30">
        <v>0</v>
      </c>
      <c r="BP273" s="30">
        <v>1</v>
      </c>
      <c r="BQ273" s="32">
        <v>0</v>
      </c>
      <c r="BR273" s="28">
        <v>13.718212121212115</v>
      </c>
      <c r="BS273" s="28">
        <v>0.22537984514234885</v>
      </c>
      <c r="BT273" s="28">
        <v>5.5134335531319134E-2</v>
      </c>
      <c r="BU273" s="28">
        <v>5.5341067005983966E-3</v>
      </c>
      <c r="BV273" s="28">
        <v>0.6578996750146624</v>
      </c>
      <c r="BW273" s="28">
        <v>1.4835757791022343E-2</v>
      </c>
      <c r="BX273" s="28">
        <v>1.834579419446926</v>
      </c>
      <c r="BY273" s="28">
        <v>4.3525449225040848E-2</v>
      </c>
      <c r="BZ273" s="28">
        <v>0.39125970976715768</v>
      </c>
      <c r="CA273" s="30">
        <v>2.0733473957272069E-2</v>
      </c>
      <c r="CB273" s="28">
        <v>1.834579419446926</v>
      </c>
      <c r="CC273" s="32">
        <v>4.3525449225040848E-2</v>
      </c>
      <c r="CE273" s="30">
        <f t="shared" si="44"/>
        <v>3.0452930111582894</v>
      </c>
      <c r="CG273" s="55">
        <f t="shared" si="45"/>
        <v>-2.3939393939387266E-3</v>
      </c>
      <c r="CH273" s="50">
        <f t="shared" si="46"/>
        <v>0</v>
      </c>
      <c r="CI273" s="51"/>
      <c r="CJ273" s="51"/>
      <c r="CK273" s="56"/>
      <c r="CL273" s="2"/>
      <c r="CM273" s="55">
        <f t="shared" si="47"/>
        <v>0.17866240743819783</v>
      </c>
      <c r="CN273" s="51">
        <f t="shared" si="48"/>
        <v>0</v>
      </c>
      <c r="CO273" s="51"/>
      <c r="CP273" s="51"/>
      <c r="CQ273" s="56"/>
      <c r="CR273" s="2"/>
      <c r="CS273" s="55">
        <f t="shared" si="49"/>
        <v>0.74134502727124185</v>
      </c>
      <c r="CT273" s="51">
        <f t="shared" si="50"/>
        <v>0</v>
      </c>
      <c r="CU273" s="51"/>
      <c r="CV273" s="51"/>
      <c r="CW273" s="56"/>
      <c r="CX273" s="2"/>
      <c r="CY273" s="55">
        <f t="shared" si="51"/>
        <v>0.18807988657374025</v>
      </c>
      <c r="CZ273" s="51">
        <f t="shared" si="52"/>
        <v>0</v>
      </c>
      <c r="DA273" s="51"/>
      <c r="DB273" s="51"/>
      <c r="DC273" s="56"/>
      <c r="DD273" s="2"/>
      <c r="DE273" s="55">
        <f t="shared" si="53"/>
        <v>0.77261725648888402</v>
      </c>
      <c r="DF273" s="51">
        <f t="shared" si="54"/>
        <v>0</v>
      </c>
      <c r="DG273" s="51"/>
      <c r="DH273" s="51"/>
      <c r="DI273" s="58"/>
      <c r="DK273" s="15">
        <v>3.0452930111582894</v>
      </c>
    </row>
    <row r="274" spans="1:115" x14ac:dyDescent="0.3">
      <c r="A274" s="28">
        <v>266</v>
      </c>
      <c r="B274" s="29">
        <v>4.3</v>
      </c>
      <c r="C274" s="30">
        <v>2.6666666666666665</v>
      </c>
      <c r="D274" s="30">
        <v>3.5714285714285712</v>
      </c>
      <c r="E274" s="31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1">
        <v>0</v>
      </c>
      <c r="M274" s="32">
        <v>0</v>
      </c>
      <c r="N274" s="30">
        <v>100</v>
      </c>
      <c r="O274" s="30">
        <v>0</v>
      </c>
      <c r="P274" s="30">
        <v>5</v>
      </c>
      <c r="Q274" s="30">
        <v>100</v>
      </c>
      <c r="R274" s="30">
        <v>45</v>
      </c>
      <c r="S274" s="30">
        <v>0</v>
      </c>
      <c r="T274" s="30">
        <v>2.9289712886816481</v>
      </c>
      <c r="U274" s="31">
        <v>200</v>
      </c>
      <c r="V274" s="33">
        <v>0.95</v>
      </c>
      <c r="W274" s="30">
        <v>0.44500000000000001</v>
      </c>
      <c r="X274" s="30">
        <v>9.9532307807004602E-2</v>
      </c>
      <c r="Y274" s="30">
        <v>165</v>
      </c>
      <c r="Z274" s="30">
        <v>0</v>
      </c>
      <c r="AA274" s="30">
        <v>0.99730303030303136</v>
      </c>
      <c r="AB274" s="32">
        <v>6.0322610792124063E-4</v>
      </c>
      <c r="AC274" s="28">
        <v>7.4045830691837224</v>
      </c>
      <c r="AD274" s="28">
        <v>0.12625627125448644</v>
      </c>
      <c r="AE274" s="28">
        <v>3.588933408651248E-2</v>
      </c>
      <c r="AF274" s="28">
        <v>7.4708296099955029E-3</v>
      </c>
      <c r="AG274" s="28">
        <v>0.8526553457889946</v>
      </c>
      <c r="AH274" s="28">
        <v>1.608033377785777E-2</v>
      </c>
      <c r="AI274" s="28">
        <v>2.5939979587600543</v>
      </c>
      <c r="AJ274" s="28">
        <v>4.8802824732418433E-2</v>
      </c>
      <c r="AK274" s="28">
        <v>0.53499656855183941</v>
      </c>
      <c r="AL274" s="30">
        <v>3.5849926568143425E-2</v>
      </c>
      <c r="AM274" s="28">
        <v>2.6419834241111624</v>
      </c>
      <c r="AN274" s="32">
        <v>5.6064150114128894E-2</v>
      </c>
      <c r="AP274" s="28">
        <v>266</v>
      </c>
      <c r="AQ274" s="29">
        <v>4.3</v>
      </c>
      <c r="AR274" s="30">
        <v>2.6666666666666665</v>
      </c>
      <c r="AS274" s="30">
        <v>3.5714285714285712</v>
      </c>
      <c r="AT274" s="31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1">
        <v>0</v>
      </c>
      <c r="BB274" s="32">
        <v>0</v>
      </c>
      <c r="BC274" s="30">
        <v>100</v>
      </c>
      <c r="BD274" s="30">
        <v>0</v>
      </c>
      <c r="BE274" s="30">
        <v>5</v>
      </c>
      <c r="BF274" s="30">
        <v>0</v>
      </c>
      <c r="BG274" s="30">
        <v>0</v>
      </c>
      <c r="BH274" s="30">
        <v>0</v>
      </c>
      <c r="BI274" s="30">
        <v>2.9289712886816481</v>
      </c>
      <c r="BJ274" s="31">
        <v>200</v>
      </c>
      <c r="BK274" s="33">
        <v>0.95</v>
      </c>
      <c r="BL274" s="30">
        <v>0</v>
      </c>
      <c r="BM274" s="30">
        <v>0</v>
      </c>
      <c r="BN274" s="30">
        <v>165</v>
      </c>
      <c r="BO274" s="30">
        <v>0</v>
      </c>
      <c r="BP274" s="30">
        <v>1</v>
      </c>
      <c r="BQ274" s="32">
        <v>0</v>
      </c>
      <c r="BR274" s="28">
        <v>13.837030303030303</v>
      </c>
      <c r="BS274" s="28">
        <v>0.22492694676378475</v>
      </c>
      <c r="BT274" s="28">
        <v>6.3029372643461382E-2</v>
      </c>
      <c r="BU274" s="28">
        <v>6.086569125769512E-3</v>
      </c>
      <c r="BV274" s="28">
        <v>0.65610214953652601</v>
      </c>
      <c r="BW274" s="28">
        <v>1.5655238664459559E-2</v>
      </c>
      <c r="BX274" s="28">
        <v>1.764910956222594</v>
      </c>
      <c r="BY274" s="28">
        <v>4.437590926243392E-2</v>
      </c>
      <c r="BZ274" s="28">
        <v>0.39880561900993805</v>
      </c>
      <c r="CA274" s="30">
        <v>2.1058676177690052E-2</v>
      </c>
      <c r="CB274" s="28">
        <v>1.764910956222594</v>
      </c>
      <c r="CC274" s="32">
        <v>4.437590926243392E-2</v>
      </c>
      <c r="CE274" s="30">
        <f t="shared" si="44"/>
        <v>3.0860669992418379</v>
      </c>
      <c r="CG274" s="55">
        <f t="shared" si="45"/>
        <v>-2.696969696968643E-3</v>
      </c>
      <c r="CH274" s="50">
        <f t="shared" si="46"/>
        <v>0</v>
      </c>
      <c r="CI274" s="51"/>
      <c r="CJ274" s="51"/>
      <c r="CK274" s="56"/>
      <c r="CL274" s="2"/>
      <c r="CM274" s="55">
        <f t="shared" si="47"/>
        <v>0.19655319625246859</v>
      </c>
      <c r="CN274" s="51">
        <f t="shared" si="48"/>
        <v>0</v>
      </c>
      <c r="CO274" s="51"/>
      <c r="CP274" s="51"/>
      <c r="CQ274" s="56"/>
      <c r="CR274" s="2"/>
      <c r="CS274" s="55">
        <f t="shared" si="49"/>
        <v>0.82908700253746037</v>
      </c>
      <c r="CT274" s="51">
        <f t="shared" si="50"/>
        <v>0</v>
      </c>
      <c r="CU274" s="51"/>
      <c r="CV274" s="51"/>
      <c r="CW274" s="56"/>
      <c r="CX274" s="2"/>
      <c r="CY274" s="55">
        <f t="shared" si="51"/>
        <v>0.13619094954190136</v>
      </c>
      <c r="CZ274" s="51">
        <f t="shared" si="52"/>
        <v>0</v>
      </c>
      <c r="DA274" s="51"/>
      <c r="DB274" s="51"/>
      <c r="DC274" s="56"/>
      <c r="DD274" s="2"/>
      <c r="DE274" s="55">
        <f t="shared" si="53"/>
        <v>0.87707246788856841</v>
      </c>
      <c r="DF274" s="51">
        <f t="shared" si="54"/>
        <v>0</v>
      </c>
      <c r="DG274" s="51"/>
      <c r="DH274" s="51"/>
      <c r="DI274" s="58"/>
      <c r="DK274" s="15">
        <v>3.0860669992418379</v>
      </c>
    </row>
    <row r="275" spans="1:115" x14ac:dyDescent="0.3">
      <c r="A275" s="28">
        <v>263</v>
      </c>
      <c r="B275" s="29">
        <v>4.3</v>
      </c>
      <c r="C275" s="30">
        <v>1.5833333333333333</v>
      </c>
      <c r="D275" s="30">
        <v>6.9999999999999982</v>
      </c>
      <c r="E275" s="31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1">
        <v>0</v>
      </c>
      <c r="M275" s="32">
        <v>0</v>
      </c>
      <c r="N275" s="30">
        <v>100</v>
      </c>
      <c r="O275" s="30">
        <v>0</v>
      </c>
      <c r="P275" s="30">
        <v>5</v>
      </c>
      <c r="Q275" s="30">
        <v>100</v>
      </c>
      <c r="R275" s="30">
        <v>45</v>
      </c>
      <c r="S275" s="30">
        <v>0</v>
      </c>
      <c r="T275" s="30">
        <v>2.9289712886816481</v>
      </c>
      <c r="U275" s="31">
        <v>200</v>
      </c>
      <c r="V275" s="33">
        <v>0.95</v>
      </c>
      <c r="W275" s="30">
        <v>8.5000000000000006E-2</v>
      </c>
      <c r="X275" s="30">
        <v>3.8984396178223545E-2</v>
      </c>
      <c r="Y275" s="30">
        <v>165</v>
      </c>
      <c r="Z275" s="30">
        <v>0</v>
      </c>
      <c r="AA275" s="30">
        <v>0.99948484848484864</v>
      </c>
      <c r="AB275" s="32">
        <v>2.3626906774681147E-4</v>
      </c>
      <c r="AC275" s="28">
        <v>9.4834746858832233</v>
      </c>
      <c r="AD275" s="28">
        <v>0.15015728461896785</v>
      </c>
      <c r="AE275" s="28">
        <v>5.4376524950414493E-2</v>
      </c>
      <c r="AF275" s="28">
        <v>7.3069937856589471E-3</v>
      </c>
      <c r="AG275" s="28">
        <v>0.89046778802393067</v>
      </c>
      <c r="AH275" s="28">
        <v>1.7604437310901576E-2</v>
      </c>
      <c r="AI275" s="28">
        <v>2.5744107237327989</v>
      </c>
      <c r="AJ275" s="28">
        <v>5.3489290684451976E-2</v>
      </c>
      <c r="AK275" s="28">
        <v>0.59102562005281911</v>
      </c>
      <c r="AL275" s="30">
        <v>3.9904587969145575E-2</v>
      </c>
      <c r="AM275" s="28">
        <v>2.5776668123802362</v>
      </c>
      <c r="AN275" s="32">
        <v>5.3494758235342971E-2</v>
      </c>
      <c r="AP275" s="28">
        <v>263</v>
      </c>
      <c r="AQ275" s="29">
        <v>4.3</v>
      </c>
      <c r="AR275" s="30">
        <v>1.5833333333333333</v>
      </c>
      <c r="AS275" s="30">
        <v>6.9999999999999982</v>
      </c>
      <c r="AT275" s="31">
        <v>0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1">
        <v>0</v>
      </c>
      <c r="BB275" s="32">
        <v>0</v>
      </c>
      <c r="BC275" s="30">
        <v>100</v>
      </c>
      <c r="BD275" s="30">
        <v>0</v>
      </c>
      <c r="BE275" s="30">
        <v>5</v>
      </c>
      <c r="BF275" s="30">
        <v>0</v>
      </c>
      <c r="BG275" s="30">
        <v>0</v>
      </c>
      <c r="BH275" s="30">
        <v>0</v>
      </c>
      <c r="BI275" s="30">
        <v>2.9289712886816481</v>
      </c>
      <c r="BJ275" s="31">
        <v>200</v>
      </c>
      <c r="BK275" s="33">
        <v>0.95</v>
      </c>
      <c r="BL275" s="30">
        <v>0</v>
      </c>
      <c r="BM275" s="30">
        <v>0</v>
      </c>
      <c r="BN275" s="30">
        <v>165</v>
      </c>
      <c r="BO275" s="30">
        <v>0</v>
      </c>
      <c r="BP275" s="30">
        <v>1</v>
      </c>
      <c r="BQ275" s="32">
        <v>0</v>
      </c>
      <c r="BR275" s="28">
        <v>17.239757575757583</v>
      </c>
      <c r="BS275" s="28">
        <v>0.26384617318471904</v>
      </c>
      <c r="BT275" s="28">
        <v>6.6388486702011917E-2</v>
      </c>
      <c r="BU275" s="28">
        <v>6.9010802960811366E-3</v>
      </c>
      <c r="BV275" s="28">
        <v>0.73715528032048627</v>
      </c>
      <c r="BW275" s="28">
        <v>1.9157262659750981E-2</v>
      </c>
      <c r="BX275" s="28">
        <v>1.8818312692716983</v>
      </c>
      <c r="BY275" s="28">
        <v>4.0158039499712479E-2</v>
      </c>
      <c r="BZ275" s="28">
        <v>0.41424920424931133</v>
      </c>
      <c r="CA275" s="30">
        <v>2.0710976235625331E-2</v>
      </c>
      <c r="CB275" s="28">
        <v>1.8818312692716983</v>
      </c>
      <c r="CC275" s="32">
        <v>4.0158039499712479E-2</v>
      </c>
      <c r="CE275" s="30">
        <f t="shared" si="44"/>
        <v>3.3291640592396958</v>
      </c>
      <c r="CG275" s="55">
        <f t="shared" si="45"/>
        <v>-5.1515151515135749E-4</v>
      </c>
      <c r="CH275" s="50">
        <f t="shared" si="46"/>
        <v>0</v>
      </c>
      <c r="CI275" s="51"/>
      <c r="CJ275" s="51"/>
      <c r="CK275" s="56"/>
      <c r="CL275" s="2"/>
      <c r="CM275" s="55">
        <f t="shared" si="47"/>
        <v>0.1533125077034444</v>
      </c>
      <c r="CN275" s="51">
        <f t="shared" si="48"/>
        <v>0</v>
      </c>
      <c r="CO275" s="51"/>
      <c r="CP275" s="51"/>
      <c r="CQ275" s="56"/>
      <c r="CR275" s="2"/>
      <c r="CS275" s="55">
        <f t="shared" si="49"/>
        <v>0.69257945446110059</v>
      </c>
      <c r="CT275" s="51">
        <f t="shared" si="50"/>
        <v>0</v>
      </c>
      <c r="CU275" s="51"/>
      <c r="CV275" s="51"/>
      <c r="CW275" s="56"/>
      <c r="CX275" s="2"/>
      <c r="CY275" s="55">
        <f t="shared" si="51"/>
        <v>0.17677641580350778</v>
      </c>
      <c r="CZ275" s="51">
        <f t="shared" si="52"/>
        <v>0</v>
      </c>
      <c r="DA275" s="51"/>
      <c r="DB275" s="51"/>
      <c r="DC275" s="56"/>
      <c r="DD275" s="2"/>
      <c r="DE275" s="55">
        <f t="shared" si="53"/>
        <v>0.6958355431085379</v>
      </c>
      <c r="DF275" s="51">
        <f t="shared" si="54"/>
        <v>0</v>
      </c>
      <c r="DG275" s="51"/>
      <c r="DH275" s="51"/>
      <c r="DI275" s="58"/>
      <c r="DK275" s="15">
        <v>3.3291640592396958</v>
      </c>
    </row>
    <row r="276" spans="1:115" x14ac:dyDescent="0.3">
      <c r="A276" s="28">
        <v>277</v>
      </c>
      <c r="B276" s="29">
        <v>4.3</v>
      </c>
      <c r="C276" s="30">
        <v>4.833333333333333</v>
      </c>
      <c r="D276" s="30">
        <v>2.4285714285714284</v>
      </c>
      <c r="E276" s="31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1">
        <v>0</v>
      </c>
      <c r="M276" s="32">
        <v>0</v>
      </c>
      <c r="N276" s="30">
        <v>100</v>
      </c>
      <c r="O276" s="30">
        <v>0</v>
      </c>
      <c r="P276" s="30">
        <v>5</v>
      </c>
      <c r="Q276" s="30">
        <v>100</v>
      </c>
      <c r="R276" s="30">
        <v>45</v>
      </c>
      <c r="S276" s="30">
        <v>0</v>
      </c>
      <c r="T276" s="30">
        <v>2.9289712886816481</v>
      </c>
      <c r="U276" s="31">
        <v>200</v>
      </c>
      <c r="V276" s="33">
        <v>0.95</v>
      </c>
      <c r="W276" s="30">
        <v>0.105</v>
      </c>
      <c r="X276" s="30">
        <v>4.507495133742033E-2</v>
      </c>
      <c r="Y276" s="30">
        <v>165</v>
      </c>
      <c r="Z276" s="30">
        <v>0</v>
      </c>
      <c r="AA276" s="30">
        <v>0.99936363636363668</v>
      </c>
      <c r="AB276" s="32">
        <v>2.7318152325709445E-4</v>
      </c>
      <c r="AC276" s="28">
        <v>9.5157852715392721</v>
      </c>
      <c r="AD276" s="28">
        <v>0.13978691137337801</v>
      </c>
      <c r="AE276" s="28">
        <v>4.5945125617169111E-2</v>
      </c>
      <c r="AF276" s="28">
        <v>7.0576529092964968E-3</v>
      </c>
      <c r="AG276" s="28">
        <v>0.8851012444692179</v>
      </c>
      <c r="AH276" s="28">
        <v>1.7776251925919355E-2</v>
      </c>
      <c r="AI276" s="28">
        <v>2.5711029761776354</v>
      </c>
      <c r="AJ276" s="28">
        <v>5.6686868199831757E-2</v>
      </c>
      <c r="AK276" s="28">
        <v>0.55769697889944181</v>
      </c>
      <c r="AL276" s="30">
        <v>3.915853249513146E-2</v>
      </c>
      <c r="AM276" s="28">
        <v>2.5800720106954258</v>
      </c>
      <c r="AN276" s="32">
        <v>5.7902399890249999E-2</v>
      </c>
      <c r="AP276" s="28">
        <v>277</v>
      </c>
      <c r="AQ276" s="29">
        <v>4.3</v>
      </c>
      <c r="AR276" s="30">
        <v>4.833333333333333</v>
      </c>
      <c r="AS276" s="30">
        <v>2.4285714285714284</v>
      </c>
      <c r="AT276" s="31">
        <v>0</v>
      </c>
      <c r="AU276" s="30">
        <v>0</v>
      </c>
      <c r="AV276" s="30">
        <v>0</v>
      </c>
      <c r="AW276" s="30">
        <v>0</v>
      </c>
      <c r="AX276" s="30">
        <v>0</v>
      </c>
      <c r="AY276" s="30">
        <v>0</v>
      </c>
      <c r="AZ276" s="30">
        <v>0</v>
      </c>
      <c r="BA276" s="31">
        <v>0</v>
      </c>
      <c r="BB276" s="32">
        <v>0</v>
      </c>
      <c r="BC276" s="30">
        <v>100</v>
      </c>
      <c r="BD276" s="30">
        <v>0</v>
      </c>
      <c r="BE276" s="30">
        <v>5</v>
      </c>
      <c r="BF276" s="30">
        <v>0</v>
      </c>
      <c r="BG276" s="30">
        <v>0</v>
      </c>
      <c r="BH276" s="30">
        <v>0</v>
      </c>
      <c r="BI276" s="30">
        <v>2.9289712886816481</v>
      </c>
      <c r="BJ276" s="31">
        <v>200</v>
      </c>
      <c r="BK276" s="33">
        <v>0.95</v>
      </c>
      <c r="BL276" s="30">
        <v>0</v>
      </c>
      <c r="BM276" s="30">
        <v>0</v>
      </c>
      <c r="BN276" s="30">
        <v>165</v>
      </c>
      <c r="BO276" s="30">
        <v>0</v>
      </c>
      <c r="BP276" s="30">
        <v>1</v>
      </c>
      <c r="BQ276" s="32">
        <v>0</v>
      </c>
      <c r="BR276" s="28">
        <v>17.177363636363651</v>
      </c>
      <c r="BS276" s="28">
        <v>0.25055583228047534</v>
      </c>
      <c r="BT276" s="28">
        <v>6.1004217217889387E-2</v>
      </c>
      <c r="BU276" s="28">
        <v>6.2405128629687322E-3</v>
      </c>
      <c r="BV276" s="28">
        <v>0.74156476477646849</v>
      </c>
      <c r="BW276" s="28">
        <v>1.7677031458526032E-2</v>
      </c>
      <c r="BX276" s="28">
        <v>1.8920693390954646</v>
      </c>
      <c r="BY276" s="28">
        <v>4.0038244068787636E-2</v>
      </c>
      <c r="BZ276" s="28">
        <v>0.41851084736485517</v>
      </c>
      <c r="CA276" s="30">
        <v>2.1392343967880312E-2</v>
      </c>
      <c r="CB276" s="28">
        <v>1.8920693390954646</v>
      </c>
      <c r="CC276" s="32">
        <v>4.0038244068787636E-2</v>
      </c>
      <c r="CE276" s="30">
        <f t="shared" si="44"/>
        <v>3.4260903721436242</v>
      </c>
      <c r="CG276" s="55">
        <f t="shared" si="45"/>
        <v>-6.3636363636332405E-4</v>
      </c>
      <c r="CH276" s="50">
        <f t="shared" si="46"/>
        <v>0</v>
      </c>
      <c r="CI276" s="51"/>
      <c r="CJ276" s="51"/>
      <c r="CK276" s="56"/>
      <c r="CL276" s="2"/>
      <c r="CM276" s="55">
        <f t="shared" si="47"/>
        <v>0.14353647969274941</v>
      </c>
      <c r="CN276" s="51">
        <f t="shared" si="48"/>
        <v>0</v>
      </c>
      <c r="CO276" s="51"/>
      <c r="CP276" s="51"/>
      <c r="CQ276" s="56"/>
      <c r="CR276" s="2"/>
      <c r="CS276" s="55">
        <f t="shared" si="49"/>
        <v>0.67903363708217079</v>
      </c>
      <c r="CT276" s="51">
        <f t="shared" si="50"/>
        <v>0</v>
      </c>
      <c r="CU276" s="51"/>
      <c r="CV276" s="51"/>
      <c r="CW276" s="56"/>
      <c r="CX276" s="2"/>
      <c r="CY276" s="55">
        <f t="shared" si="51"/>
        <v>0.13918613153458664</v>
      </c>
      <c r="CZ276" s="51">
        <f t="shared" si="52"/>
        <v>0</v>
      </c>
      <c r="DA276" s="51"/>
      <c r="DB276" s="51"/>
      <c r="DC276" s="56"/>
      <c r="DD276" s="2"/>
      <c r="DE276" s="55">
        <f t="shared" si="53"/>
        <v>0.6880026715999612</v>
      </c>
      <c r="DF276" s="51">
        <f t="shared" si="54"/>
        <v>0</v>
      </c>
      <c r="DG276" s="51"/>
      <c r="DH276" s="51"/>
      <c r="DI276" s="58"/>
      <c r="DK276" s="15">
        <v>3.4260903721436242</v>
      </c>
    </row>
    <row r="277" spans="1:115" x14ac:dyDescent="0.3">
      <c r="A277" s="28">
        <v>267</v>
      </c>
      <c r="B277" s="29">
        <v>4.3</v>
      </c>
      <c r="C277" s="30">
        <v>2.6666666666666665</v>
      </c>
      <c r="D277" s="30">
        <v>4.7142857142857135</v>
      </c>
      <c r="E277" s="31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1">
        <v>0</v>
      </c>
      <c r="M277" s="32">
        <v>0</v>
      </c>
      <c r="N277" s="30">
        <v>100</v>
      </c>
      <c r="O277" s="30">
        <v>0</v>
      </c>
      <c r="P277" s="30">
        <v>5</v>
      </c>
      <c r="Q277" s="30">
        <v>100</v>
      </c>
      <c r="R277" s="30">
        <v>45</v>
      </c>
      <c r="S277" s="30">
        <v>0</v>
      </c>
      <c r="T277" s="30">
        <v>2.9289712886816481</v>
      </c>
      <c r="U277" s="31">
        <v>200</v>
      </c>
      <c r="V277" s="33">
        <v>0.95</v>
      </c>
      <c r="W277" s="30">
        <v>0.11</v>
      </c>
      <c r="X277" s="30">
        <v>4.5917847816942005E-2</v>
      </c>
      <c r="Y277" s="30">
        <v>165</v>
      </c>
      <c r="Z277" s="30">
        <v>0</v>
      </c>
      <c r="AA277" s="30">
        <v>0.99933333333333363</v>
      </c>
      <c r="AB277" s="32">
        <v>2.782899867693472E-4</v>
      </c>
      <c r="AC277" s="28">
        <v>9.5538284487097567</v>
      </c>
      <c r="AD277" s="28">
        <v>0.14391348649189689</v>
      </c>
      <c r="AE277" s="28">
        <v>5.3428471064034984E-2</v>
      </c>
      <c r="AF277" s="28">
        <v>7.2667674760192192E-3</v>
      </c>
      <c r="AG277" s="28">
        <v>0.8846280395481857</v>
      </c>
      <c r="AH277" s="28">
        <v>1.8253743416879565E-2</v>
      </c>
      <c r="AI277" s="28">
        <v>2.5991308397441282</v>
      </c>
      <c r="AJ277" s="28">
        <v>5.5861055786162933E-2</v>
      </c>
      <c r="AK277" s="28">
        <v>0.53569111256766266</v>
      </c>
      <c r="AL277" s="30">
        <v>3.6265531931295121E-2</v>
      </c>
      <c r="AM277" s="28">
        <v>2.6063008910193468</v>
      </c>
      <c r="AN277" s="32">
        <v>5.6716230139261116E-2</v>
      </c>
      <c r="AP277" s="28">
        <v>267</v>
      </c>
      <c r="AQ277" s="29">
        <v>4.3</v>
      </c>
      <c r="AR277" s="30">
        <v>2.6666666666666665</v>
      </c>
      <c r="AS277" s="30">
        <v>4.7142857142857135</v>
      </c>
      <c r="AT277" s="31">
        <v>0</v>
      </c>
      <c r="AU277" s="30">
        <v>0</v>
      </c>
      <c r="AV277" s="30">
        <v>0</v>
      </c>
      <c r="AW277" s="30">
        <v>0</v>
      </c>
      <c r="AX277" s="30">
        <v>0</v>
      </c>
      <c r="AY277" s="30">
        <v>0</v>
      </c>
      <c r="AZ277" s="30">
        <v>0</v>
      </c>
      <c r="BA277" s="31">
        <v>0</v>
      </c>
      <c r="BB277" s="32">
        <v>0</v>
      </c>
      <c r="BC277" s="30">
        <v>100</v>
      </c>
      <c r="BD277" s="30">
        <v>0</v>
      </c>
      <c r="BE277" s="30">
        <v>5</v>
      </c>
      <c r="BF277" s="30">
        <v>0</v>
      </c>
      <c r="BG277" s="30">
        <v>0</v>
      </c>
      <c r="BH277" s="30">
        <v>0</v>
      </c>
      <c r="BI277" s="30">
        <v>2.9289712886816481</v>
      </c>
      <c r="BJ277" s="31">
        <v>200</v>
      </c>
      <c r="BK277" s="33">
        <v>0.95</v>
      </c>
      <c r="BL277" s="30">
        <v>0</v>
      </c>
      <c r="BM277" s="30">
        <v>0</v>
      </c>
      <c r="BN277" s="30">
        <v>165</v>
      </c>
      <c r="BO277" s="30">
        <v>0</v>
      </c>
      <c r="BP277" s="30">
        <v>1</v>
      </c>
      <c r="BQ277" s="32">
        <v>0</v>
      </c>
      <c r="BR277" s="28">
        <v>17.198454545454542</v>
      </c>
      <c r="BS277" s="28">
        <v>0.24124970207384408</v>
      </c>
      <c r="BT277" s="28">
        <v>6.4909236449757435E-2</v>
      </c>
      <c r="BU277" s="28">
        <v>6.3383700431839307E-3</v>
      </c>
      <c r="BV277" s="28">
        <v>0.74230701592500625</v>
      </c>
      <c r="BW277" s="28">
        <v>1.6820837092714841E-2</v>
      </c>
      <c r="BX277" s="28">
        <v>1.8481000458888894</v>
      </c>
      <c r="BY277" s="28">
        <v>3.4454259236784253E-2</v>
      </c>
      <c r="BZ277" s="28">
        <v>0.40088280975979507</v>
      </c>
      <c r="CA277" s="30">
        <v>2.0347888283821371E-2</v>
      </c>
      <c r="CB277" s="28">
        <v>1.8481000458888894</v>
      </c>
      <c r="CC277" s="32">
        <v>3.4454259236784253E-2</v>
      </c>
      <c r="CE277" s="30">
        <f t="shared" si="44"/>
        <v>3.5456210417116729</v>
      </c>
      <c r="CG277" s="55">
        <f t="shared" si="45"/>
        <v>-6.666666666663712E-4</v>
      </c>
      <c r="CH277" s="50">
        <f t="shared" si="46"/>
        <v>0</v>
      </c>
      <c r="CI277" s="51"/>
      <c r="CJ277" s="51"/>
      <c r="CK277" s="56"/>
      <c r="CL277" s="2"/>
      <c r="CM277" s="55">
        <f t="shared" si="47"/>
        <v>0.14232102362317944</v>
      </c>
      <c r="CN277" s="51">
        <f t="shared" si="48"/>
        <v>0</v>
      </c>
      <c r="CO277" s="51"/>
      <c r="CP277" s="51"/>
      <c r="CQ277" s="56"/>
      <c r="CR277" s="2"/>
      <c r="CS277" s="55">
        <f t="shared" si="49"/>
        <v>0.75103079385523874</v>
      </c>
      <c r="CT277" s="51">
        <f t="shared" si="50"/>
        <v>0</v>
      </c>
      <c r="CU277" s="51"/>
      <c r="CV277" s="51"/>
      <c r="CW277" s="56"/>
      <c r="CX277" s="2"/>
      <c r="CY277" s="55">
        <f t="shared" si="51"/>
        <v>0.1348083028078676</v>
      </c>
      <c r="CZ277" s="51">
        <f t="shared" si="52"/>
        <v>0</v>
      </c>
      <c r="DA277" s="51"/>
      <c r="DB277" s="51"/>
      <c r="DC277" s="56"/>
      <c r="DD277" s="2"/>
      <c r="DE277" s="55">
        <f t="shared" si="53"/>
        <v>0.75820084513045738</v>
      </c>
      <c r="DF277" s="51">
        <f t="shared" si="54"/>
        <v>0</v>
      </c>
      <c r="DG277" s="51"/>
      <c r="DH277" s="51"/>
      <c r="DI277" s="58"/>
      <c r="DK277" s="15">
        <v>3.5456210417116729</v>
      </c>
    </row>
    <row r="278" spans="1:115" x14ac:dyDescent="0.3">
      <c r="A278" s="28">
        <v>272</v>
      </c>
      <c r="B278" s="29">
        <v>4.3</v>
      </c>
      <c r="C278" s="30">
        <v>3.75</v>
      </c>
      <c r="D278" s="30">
        <v>3.5714285714285712</v>
      </c>
      <c r="E278" s="31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1">
        <v>0</v>
      </c>
      <c r="M278" s="32">
        <v>0</v>
      </c>
      <c r="N278" s="30">
        <v>100</v>
      </c>
      <c r="O278" s="30">
        <v>0</v>
      </c>
      <c r="P278" s="30">
        <v>5</v>
      </c>
      <c r="Q278" s="30">
        <v>100</v>
      </c>
      <c r="R278" s="30">
        <v>45</v>
      </c>
      <c r="S278" s="30">
        <v>0</v>
      </c>
      <c r="T278" s="30">
        <v>2.9289712886816481</v>
      </c>
      <c r="U278" s="31">
        <v>200</v>
      </c>
      <c r="V278" s="33">
        <v>0.95</v>
      </c>
      <c r="W278" s="30">
        <v>4.4999999999999998E-2</v>
      </c>
      <c r="X278" s="30">
        <v>2.8978689711235614E-2</v>
      </c>
      <c r="Y278" s="30">
        <v>165</v>
      </c>
      <c r="Z278" s="30">
        <v>0</v>
      </c>
      <c r="AA278" s="30">
        <v>0.99972727272727302</v>
      </c>
      <c r="AB278" s="32">
        <v>1.756284224923379E-4</v>
      </c>
      <c r="AC278" s="28">
        <v>11.162452882483379</v>
      </c>
      <c r="AD278" s="28">
        <v>0.17707409421536183</v>
      </c>
      <c r="AE278" s="28">
        <v>6.9811169066730655E-2</v>
      </c>
      <c r="AF278" s="28">
        <v>8.1587954256785913E-3</v>
      </c>
      <c r="AG278" s="28">
        <v>1.0037078719416672</v>
      </c>
      <c r="AH278" s="28">
        <v>2.1747244215940636E-2</v>
      </c>
      <c r="AI278" s="28">
        <v>2.6635471814849785</v>
      </c>
      <c r="AJ278" s="28">
        <v>5.5034819252475824E-2</v>
      </c>
      <c r="AK278" s="28">
        <v>0.73026974695371494</v>
      </c>
      <c r="AL278" s="30">
        <v>3.9121638236884873E-2</v>
      </c>
      <c r="AM278" s="28">
        <v>2.6652845587216558</v>
      </c>
      <c r="AN278" s="32">
        <v>5.5166356120522626E-2</v>
      </c>
      <c r="AP278" s="28">
        <v>272</v>
      </c>
      <c r="AQ278" s="29">
        <v>4.3</v>
      </c>
      <c r="AR278" s="30">
        <v>3.75</v>
      </c>
      <c r="AS278" s="30">
        <v>3.5714285714285712</v>
      </c>
      <c r="AT278" s="31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1">
        <v>0</v>
      </c>
      <c r="BB278" s="32">
        <v>0</v>
      </c>
      <c r="BC278" s="30">
        <v>100</v>
      </c>
      <c r="BD278" s="30">
        <v>0</v>
      </c>
      <c r="BE278" s="30">
        <v>5</v>
      </c>
      <c r="BF278" s="30">
        <v>0</v>
      </c>
      <c r="BG278" s="30">
        <v>0</v>
      </c>
      <c r="BH278" s="30">
        <v>0</v>
      </c>
      <c r="BI278" s="30">
        <v>2.9289712886816481</v>
      </c>
      <c r="BJ278" s="31">
        <v>200</v>
      </c>
      <c r="BK278" s="33">
        <v>0.95</v>
      </c>
      <c r="BL278" s="30">
        <v>0</v>
      </c>
      <c r="BM278" s="30">
        <v>0</v>
      </c>
      <c r="BN278" s="30">
        <v>165</v>
      </c>
      <c r="BO278" s="30">
        <v>0</v>
      </c>
      <c r="BP278" s="30">
        <v>1</v>
      </c>
      <c r="BQ278" s="32">
        <v>0</v>
      </c>
      <c r="BR278" s="28">
        <v>20.427272727272737</v>
      </c>
      <c r="BS278" s="28">
        <v>0.31220564858945266</v>
      </c>
      <c r="BT278" s="28">
        <v>7.2104492159808395E-2</v>
      </c>
      <c r="BU278" s="28">
        <v>8.3967956405704841E-3</v>
      </c>
      <c r="BV278" s="28">
        <v>0.8684774610921786</v>
      </c>
      <c r="BW278" s="28">
        <v>2.3313356355117894E-2</v>
      </c>
      <c r="BX278" s="28">
        <v>2.0243390597324771</v>
      </c>
      <c r="BY278" s="28">
        <v>3.6800831222199459E-2</v>
      </c>
      <c r="BZ278" s="28">
        <v>0.60113700703648232</v>
      </c>
      <c r="CA278" s="30">
        <v>2.2237845789503361E-2</v>
      </c>
      <c r="CB278" s="28">
        <v>2.0243390597324771</v>
      </c>
      <c r="CC278" s="32">
        <v>3.6800831222199459E-2</v>
      </c>
      <c r="CE278" s="30">
        <f t="shared" si="44"/>
        <v>3.6596252735569994</v>
      </c>
      <c r="CG278" s="55">
        <f t="shared" si="45"/>
        <v>-2.7272727272698027E-4</v>
      </c>
      <c r="CH278" s="50">
        <f t="shared" si="46"/>
        <v>0</v>
      </c>
      <c r="CI278" s="51"/>
      <c r="CJ278" s="51"/>
      <c r="CK278" s="56"/>
      <c r="CL278" s="2"/>
      <c r="CM278" s="55">
        <f t="shared" si="47"/>
        <v>0.13523041084948861</v>
      </c>
      <c r="CN278" s="51">
        <f t="shared" si="48"/>
        <v>0</v>
      </c>
      <c r="CO278" s="51"/>
      <c r="CP278" s="51"/>
      <c r="CQ278" s="56"/>
      <c r="CR278" s="2"/>
      <c r="CS278" s="55">
        <f t="shared" si="49"/>
        <v>0.63920812175250141</v>
      </c>
      <c r="CT278" s="51">
        <f t="shared" si="50"/>
        <v>0</v>
      </c>
      <c r="CU278" s="51"/>
      <c r="CV278" s="51"/>
      <c r="CW278" s="56"/>
      <c r="CX278" s="2"/>
      <c r="CY278" s="55">
        <f t="shared" si="51"/>
        <v>0.12913273991723262</v>
      </c>
      <c r="CZ278" s="51">
        <f t="shared" si="52"/>
        <v>0</v>
      </c>
      <c r="DA278" s="51"/>
      <c r="DB278" s="51"/>
      <c r="DC278" s="56"/>
      <c r="DD278" s="2"/>
      <c r="DE278" s="55">
        <f t="shared" si="53"/>
        <v>0.64094549898917874</v>
      </c>
      <c r="DF278" s="51">
        <f t="shared" si="54"/>
        <v>0</v>
      </c>
      <c r="DG278" s="51"/>
      <c r="DH278" s="51"/>
      <c r="DI278" s="58"/>
      <c r="DK278" s="15">
        <v>3.6596252735569994</v>
      </c>
    </row>
    <row r="279" spans="1:115" x14ac:dyDescent="0.3">
      <c r="A279" s="28">
        <v>283</v>
      </c>
      <c r="B279" s="29">
        <v>4.3</v>
      </c>
      <c r="C279" s="30">
        <v>5.9166666666666661</v>
      </c>
      <c r="D279" s="30">
        <v>2.4285714285714284</v>
      </c>
      <c r="E279" s="31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1">
        <v>0</v>
      </c>
      <c r="M279" s="32">
        <v>0</v>
      </c>
      <c r="N279" s="30">
        <v>100</v>
      </c>
      <c r="O279" s="30">
        <v>0</v>
      </c>
      <c r="P279" s="30">
        <v>5</v>
      </c>
      <c r="Q279" s="30">
        <v>100</v>
      </c>
      <c r="R279" s="30">
        <v>45</v>
      </c>
      <c r="S279" s="30">
        <v>0</v>
      </c>
      <c r="T279" s="30">
        <v>2.9289712886816481</v>
      </c>
      <c r="U279" s="31">
        <v>200</v>
      </c>
      <c r="V279" s="33">
        <v>0.95</v>
      </c>
      <c r="W279" s="30">
        <v>2.5000000000000001E-2</v>
      </c>
      <c r="X279" s="30">
        <v>2.5917443200855587E-2</v>
      </c>
      <c r="Y279" s="30">
        <v>165</v>
      </c>
      <c r="Z279" s="30">
        <v>0</v>
      </c>
      <c r="AA279" s="30">
        <v>0.99984848484848499</v>
      </c>
      <c r="AB279" s="32">
        <v>1.570754133385191E-4</v>
      </c>
      <c r="AC279" s="28">
        <v>11.097177163676267</v>
      </c>
      <c r="AD279" s="28">
        <v>0.15770051845735977</v>
      </c>
      <c r="AE279" s="28">
        <v>8.1380727199723848E-2</v>
      </c>
      <c r="AF279" s="28">
        <v>7.6885056682910371E-3</v>
      </c>
      <c r="AG279" s="28">
        <v>1.0147889079328403</v>
      </c>
      <c r="AH279" s="28">
        <v>1.9170067364375012E-2</v>
      </c>
      <c r="AI279" s="28">
        <v>2.6994341582225121</v>
      </c>
      <c r="AJ279" s="28">
        <v>5.4563860753575354E-2</v>
      </c>
      <c r="AK279" s="28">
        <v>0.7268228062680151</v>
      </c>
      <c r="AL279" s="30">
        <v>4.2386075072943397E-2</v>
      </c>
      <c r="AM279" s="28">
        <v>2.6994341582225121</v>
      </c>
      <c r="AN279" s="32">
        <v>5.4563860753575354E-2</v>
      </c>
      <c r="AP279" s="28">
        <v>283</v>
      </c>
      <c r="AQ279" s="29">
        <v>4.3</v>
      </c>
      <c r="AR279" s="30">
        <v>5.9166666666666661</v>
      </c>
      <c r="AS279" s="30">
        <v>2.4285714285714284</v>
      </c>
      <c r="AT279" s="31">
        <v>0</v>
      </c>
      <c r="AU279" s="30">
        <v>0</v>
      </c>
      <c r="AV279" s="30">
        <v>0</v>
      </c>
      <c r="AW279" s="30">
        <v>0</v>
      </c>
      <c r="AX279" s="30">
        <v>0</v>
      </c>
      <c r="AY279" s="30">
        <v>0</v>
      </c>
      <c r="AZ279" s="30">
        <v>0</v>
      </c>
      <c r="BA279" s="31">
        <v>0</v>
      </c>
      <c r="BB279" s="32">
        <v>0</v>
      </c>
      <c r="BC279" s="30">
        <v>100</v>
      </c>
      <c r="BD279" s="30">
        <v>0</v>
      </c>
      <c r="BE279" s="30">
        <v>5</v>
      </c>
      <c r="BF279" s="30">
        <v>0</v>
      </c>
      <c r="BG279" s="30">
        <v>0</v>
      </c>
      <c r="BH279" s="30">
        <v>0</v>
      </c>
      <c r="BI279" s="30">
        <v>2.9289712886816481</v>
      </c>
      <c r="BJ279" s="31">
        <v>200</v>
      </c>
      <c r="BK279" s="33">
        <v>0.95</v>
      </c>
      <c r="BL279" s="30">
        <v>0</v>
      </c>
      <c r="BM279" s="30">
        <v>0</v>
      </c>
      <c r="BN279" s="30">
        <v>165</v>
      </c>
      <c r="BO279" s="30">
        <v>0</v>
      </c>
      <c r="BP279" s="30">
        <v>1</v>
      </c>
      <c r="BQ279" s="32">
        <v>0</v>
      </c>
      <c r="BR279" s="28">
        <v>20.402424242424242</v>
      </c>
      <c r="BS279" s="28">
        <v>0.26916999074364945</v>
      </c>
      <c r="BT279" s="28">
        <v>7.7491342612094963E-2</v>
      </c>
      <c r="BU279" s="28">
        <v>9.8971790779200149E-3</v>
      </c>
      <c r="BV279" s="28">
        <v>0.87486643220496918</v>
      </c>
      <c r="BW279" s="28">
        <v>2.0936261831753303E-2</v>
      </c>
      <c r="BX279" s="28">
        <v>2.0370004794057097</v>
      </c>
      <c r="BY279" s="28">
        <v>4.006791243487659E-2</v>
      </c>
      <c r="BZ279" s="28">
        <v>0.58101106364456567</v>
      </c>
      <c r="CA279" s="30">
        <v>2.1880644682768655E-2</v>
      </c>
      <c r="CB279" s="28">
        <v>2.0370004794057097</v>
      </c>
      <c r="CC279" s="32">
        <v>4.006791243487659E-2</v>
      </c>
      <c r="CE279" s="30">
        <f t="shared" si="44"/>
        <v>3.7906526639943703</v>
      </c>
      <c r="CG279" s="55">
        <f t="shared" si="45"/>
        <v>-1.5151515151501371E-4</v>
      </c>
      <c r="CH279" s="50">
        <f t="shared" si="46"/>
        <v>1</v>
      </c>
      <c r="CI279" s="51"/>
      <c r="CJ279" s="51"/>
      <c r="CK279" s="56"/>
      <c r="CL279" s="2"/>
      <c r="CM279" s="55">
        <f t="shared" si="47"/>
        <v>0.13992247572787109</v>
      </c>
      <c r="CN279" s="51">
        <f t="shared" si="48"/>
        <v>0</v>
      </c>
      <c r="CO279" s="51"/>
      <c r="CP279" s="51"/>
      <c r="CQ279" s="56"/>
      <c r="CR279" s="2"/>
      <c r="CS279" s="55">
        <f t="shared" si="49"/>
        <v>0.66243367881680237</v>
      </c>
      <c r="CT279" s="51">
        <f t="shared" si="50"/>
        <v>0</v>
      </c>
      <c r="CU279" s="51"/>
      <c r="CV279" s="51"/>
      <c r="CW279" s="56"/>
      <c r="CX279" s="2"/>
      <c r="CY279" s="55">
        <f t="shared" si="51"/>
        <v>0.14581174262344943</v>
      </c>
      <c r="CZ279" s="51">
        <f t="shared" si="52"/>
        <v>0</v>
      </c>
      <c r="DA279" s="51"/>
      <c r="DB279" s="51"/>
      <c r="DC279" s="56"/>
      <c r="DD279" s="2"/>
      <c r="DE279" s="55">
        <f t="shared" si="53"/>
        <v>0.66243367881680237</v>
      </c>
      <c r="DF279" s="51">
        <f t="shared" si="54"/>
        <v>0</v>
      </c>
      <c r="DG279" s="51"/>
      <c r="DH279" s="51"/>
      <c r="DI279" s="58"/>
      <c r="DK279" s="15">
        <v>3.7906526639943703</v>
      </c>
    </row>
    <row r="280" spans="1:115" x14ac:dyDescent="0.3">
      <c r="A280" s="28">
        <v>268</v>
      </c>
      <c r="B280" s="29">
        <v>4.3</v>
      </c>
      <c r="C280" s="30">
        <v>2.6666666666666665</v>
      </c>
      <c r="D280" s="30">
        <v>5.8571428571428559</v>
      </c>
      <c r="E280" s="31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1">
        <v>0</v>
      </c>
      <c r="M280" s="32">
        <v>0</v>
      </c>
      <c r="N280" s="30">
        <v>100</v>
      </c>
      <c r="O280" s="30">
        <v>0</v>
      </c>
      <c r="P280" s="30">
        <v>5</v>
      </c>
      <c r="Q280" s="30">
        <v>100</v>
      </c>
      <c r="R280" s="30">
        <v>45</v>
      </c>
      <c r="S280" s="30">
        <v>0</v>
      </c>
      <c r="T280" s="30">
        <v>2.9289712886816481</v>
      </c>
      <c r="U280" s="31">
        <v>200</v>
      </c>
      <c r="V280" s="33">
        <v>0.95</v>
      </c>
      <c r="W280" s="30">
        <v>0.01</v>
      </c>
      <c r="X280" s="30">
        <v>1.3908759552024679E-2</v>
      </c>
      <c r="Y280" s="30">
        <v>165</v>
      </c>
      <c r="Z280" s="30">
        <v>0</v>
      </c>
      <c r="AA280" s="30">
        <v>0.99993939393939402</v>
      </c>
      <c r="AB280" s="32">
        <v>8.4295512436513895E-5</v>
      </c>
      <c r="AC280" s="28">
        <v>11.266471914264594</v>
      </c>
      <c r="AD280" s="28">
        <v>0.15327805911577738</v>
      </c>
      <c r="AE280" s="28">
        <v>8.4638018507495444E-2</v>
      </c>
      <c r="AF280" s="28">
        <v>7.9606571425334376E-3</v>
      </c>
      <c r="AG280" s="28">
        <v>0.99513122359263562</v>
      </c>
      <c r="AH280" s="28">
        <v>1.9810031195696954E-2</v>
      </c>
      <c r="AI280" s="28">
        <v>2.6092707249886109</v>
      </c>
      <c r="AJ280" s="28">
        <v>5.1962439022135841E-2</v>
      </c>
      <c r="AK280" s="28">
        <v>0.7066184114501517</v>
      </c>
      <c r="AL280" s="30">
        <v>3.8945531811623531E-2</v>
      </c>
      <c r="AM280" s="28">
        <v>2.6092707249886109</v>
      </c>
      <c r="AN280" s="32">
        <v>5.1962439022135841E-2</v>
      </c>
      <c r="AP280" s="28">
        <v>268</v>
      </c>
      <c r="AQ280" s="29">
        <v>4.3</v>
      </c>
      <c r="AR280" s="30">
        <v>2.6666666666666665</v>
      </c>
      <c r="AS280" s="30">
        <v>5.8571428571428559</v>
      </c>
      <c r="AT280" s="31">
        <v>0</v>
      </c>
      <c r="AU280" s="30">
        <v>0</v>
      </c>
      <c r="AV280" s="30">
        <v>0</v>
      </c>
      <c r="AW280" s="30">
        <v>0</v>
      </c>
      <c r="AX280" s="30">
        <v>0</v>
      </c>
      <c r="AY280" s="30">
        <v>0</v>
      </c>
      <c r="AZ280" s="30">
        <v>0</v>
      </c>
      <c r="BA280" s="31">
        <v>0</v>
      </c>
      <c r="BB280" s="32">
        <v>0</v>
      </c>
      <c r="BC280" s="30">
        <v>100</v>
      </c>
      <c r="BD280" s="30">
        <v>0</v>
      </c>
      <c r="BE280" s="30">
        <v>5</v>
      </c>
      <c r="BF280" s="30">
        <v>0</v>
      </c>
      <c r="BG280" s="30">
        <v>0</v>
      </c>
      <c r="BH280" s="30">
        <v>0</v>
      </c>
      <c r="BI280" s="30">
        <v>2.9289712886816481</v>
      </c>
      <c r="BJ280" s="31">
        <v>200</v>
      </c>
      <c r="BK280" s="33">
        <v>0.95</v>
      </c>
      <c r="BL280" s="30">
        <v>0</v>
      </c>
      <c r="BM280" s="30">
        <v>0</v>
      </c>
      <c r="BN280" s="30">
        <v>165</v>
      </c>
      <c r="BO280" s="30">
        <v>0</v>
      </c>
      <c r="BP280" s="30">
        <v>1</v>
      </c>
      <c r="BQ280" s="32">
        <v>0</v>
      </c>
      <c r="BR280" s="28">
        <v>19.937333333333338</v>
      </c>
      <c r="BS280" s="28">
        <v>0.31071619716028093</v>
      </c>
      <c r="BT280" s="28">
        <v>8.4127224780118262E-2</v>
      </c>
      <c r="BU280" s="28">
        <v>9.6388677837380698E-3</v>
      </c>
      <c r="BV280" s="28">
        <v>0.8975844462165018</v>
      </c>
      <c r="BW280" s="28">
        <v>2.3411029281642928E-2</v>
      </c>
      <c r="BX280" s="28">
        <v>2.0402020323822212</v>
      </c>
      <c r="BY280" s="28">
        <v>4.2972184316585296E-2</v>
      </c>
      <c r="BZ280" s="28">
        <v>0.59031306326267241</v>
      </c>
      <c r="CA280" s="30">
        <v>2.1295310545822926E-2</v>
      </c>
      <c r="CB280" s="28">
        <v>2.0402020323822212</v>
      </c>
      <c r="CC280" s="32">
        <v>4.2972184316585296E-2</v>
      </c>
      <c r="CE280" s="30">
        <f t="shared" si="44"/>
        <v>3.9520940802374143</v>
      </c>
      <c r="CG280" s="55">
        <f t="shared" si="45"/>
        <v>-6.0606060605983281E-5</v>
      </c>
      <c r="CH280" s="50">
        <f t="shared" si="46"/>
        <v>1</v>
      </c>
      <c r="CI280" s="51"/>
      <c r="CJ280" s="51"/>
      <c r="CK280" s="56"/>
      <c r="CL280" s="2"/>
      <c r="CM280" s="55">
        <f t="shared" si="47"/>
        <v>9.754677737613382E-2</v>
      </c>
      <c r="CN280" s="51">
        <f t="shared" si="48"/>
        <v>0</v>
      </c>
      <c r="CO280" s="51"/>
      <c r="CP280" s="51"/>
      <c r="CQ280" s="56"/>
      <c r="CR280" s="2"/>
      <c r="CS280" s="55">
        <f t="shared" si="49"/>
        <v>0.5690686926063897</v>
      </c>
      <c r="CT280" s="51">
        <f t="shared" si="50"/>
        <v>0</v>
      </c>
      <c r="CU280" s="51"/>
      <c r="CV280" s="51"/>
      <c r="CW280" s="56"/>
      <c r="CX280" s="2"/>
      <c r="CY280" s="55">
        <f t="shared" si="51"/>
        <v>0.11630534818747928</v>
      </c>
      <c r="CZ280" s="51">
        <f t="shared" si="52"/>
        <v>0</v>
      </c>
      <c r="DA280" s="51"/>
      <c r="DB280" s="51"/>
      <c r="DC280" s="56"/>
      <c r="DD280" s="2"/>
      <c r="DE280" s="55">
        <f t="shared" si="53"/>
        <v>0.5690686926063897</v>
      </c>
      <c r="DF280" s="51">
        <f t="shared" si="54"/>
        <v>0</v>
      </c>
      <c r="DG280" s="51"/>
      <c r="DH280" s="51"/>
      <c r="DI280" s="58"/>
      <c r="DK280" s="15">
        <v>3.9520940802374143</v>
      </c>
    </row>
    <row r="281" spans="1:115" x14ac:dyDescent="0.3">
      <c r="A281" s="28">
        <v>290</v>
      </c>
      <c r="B281" s="29">
        <v>4.3</v>
      </c>
      <c r="C281" s="30">
        <v>6.9999999999999991</v>
      </c>
      <c r="D281" s="30">
        <v>2.4285714285714284</v>
      </c>
      <c r="E281" s="31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1">
        <v>0</v>
      </c>
      <c r="M281" s="32">
        <v>0</v>
      </c>
      <c r="N281" s="30">
        <v>100</v>
      </c>
      <c r="O281" s="30">
        <v>0</v>
      </c>
      <c r="P281" s="30">
        <v>5</v>
      </c>
      <c r="Q281" s="30">
        <v>100</v>
      </c>
      <c r="R281" s="30">
        <v>45</v>
      </c>
      <c r="S281" s="30">
        <v>0</v>
      </c>
      <c r="T281" s="30">
        <v>2.9289712886816481</v>
      </c>
      <c r="U281" s="31">
        <v>200</v>
      </c>
      <c r="V281" s="33">
        <v>0.95</v>
      </c>
      <c r="W281" s="30">
        <v>0</v>
      </c>
      <c r="X281" s="30">
        <v>0</v>
      </c>
      <c r="Y281" s="30">
        <v>165</v>
      </c>
      <c r="Z281" s="30">
        <v>0</v>
      </c>
      <c r="AA281" s="30">
        <v>1</v>
      </c>
      <c r="AB281" s="32">
        <v>0</v>
      </c>
      <c r="AC281" s="28">
        <v>13.751666666666663</v>
      </c>
      <c r="AD281" s="28">
        <v>0.15824945544658356</v>
      </c>
      <c r="AE281" s="28">
        <v>8.4198071330697191E-2</v>
      </c>
      <c r="AF281" s="28">
        <v>7.1743349177526821E-3</v>
      </c>
      <c r="AG281" s="28">
        <v>1.1011755828004337</v>
      </c>
      <c r="AH281" s="28">
        <v>2.3715645062084987E-2</v>
      </c>
      <c r="AI281" s="28">
        <v>2.759030692306963</v>
      </c>
      <c r="AJ281" s="28">
        <v>4.7176181416387374E-2</v>
      </c>
      <c r="AK281" s="28">
        <v>0.73388383593253148</v>
      </c>
      <c r="AL281" s="30">
        <v>4.0573883770747513E-2</v>
      </c>
      <c r="AM281" s="28">
        <v>2.759030692306963</v>
      </c>
      <c r="AN281" s="32">
        <v>4.7176181416387374E-2</v>
      </c>
      <c r="AP281" s="28">
        <v>290</v>
      </c>
      <c r="AQ281" s="29">
        <v>4.3</v>
      </c>
      <c r="AR281" s="30">
        <v>6.9999999999999991</v>
      </c>
      <c r="AS281" s="30">
        <v>2.4285714285714284</v>
      </c>
      <c r="AT281" s="31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1">
        <v>0</v>
      </c>
      <c r="BB281" s="32">
        <v>0</v>
      </c>
      <c r="BC281" s="30">
        <v>100</v>
      </c>
      <c r="BD281" s="30">
        <v>0</v>
      </c>
      <c r="BE281" s="30">
        <v>5</v>
      </c>
      <c r="BF281" s="30">
        <v>0</v>
      </c>
      <c r="BG281" s="30">
        <v>0</v>
      </c>
      <c r="BH281" s="30">
        <v>0</v>
      </c>
      <c r="BI281" s="30">
        <v>2.9289712886816481</v>
      </c>
      <c r="BJ281" s="31">
        <v>200</v>
      </c>
      <c r="BK281" s="33">
        <v>0.95</v>
      </c>
      <c r="BL281" s="30">
        <v>0</v>
      </c>
      <c r="BM281" s="30">
        <v>0</v>
      </c>
      <c r="BN281" s="30">
        <v>165</v>
      </c>
      <c r="BO281" s="30">
        <v>0</v>
      </c>
      <c r="BP281" s="30">
        <v>1</v>
      </c>
      <c r="BQ281" s="32">
        <v>0</v>
      </c>
      <c r="BR281" s="28">
        <v>24.950636363636352</v>
      </c>
      <c r="BS281" s="28">
        <v>0.29855041286229378</v>
      </c>
      <c r="BT281" s="28">
        <v>6.9809054616382857E-2</v>
      </c>
      <c r="BU281" s="28">
        <v>8.5971398629874646E-3</v>
      </c>
      <c r="BV281" s="28">
        <v>0.98295112132952978</v>
      </c>
      <c r="BW281" s="28">
        <v>2.6513678722647507E-2</v>
      </c>
      <c r="BX281" s="28">
        <v>2.2552858418184036</v>
      </c>
      <c r="BY281" s="28">
        <v>3.4455452594895325E-2</v>
      </c>
      <c r="BZ281" s="28">
        <v>0.60071842616125604</v>
      </c>
      <c r="CA281" s="30">
        <v>2.1985674302541936E-2</v>
      </c>
      <c r="CB281" s="28">
        <v>2.2552858418184036</v>
      </c>
      <c r="CC281" s="32">
        <v>3.4455452594895325E-2</v>
      </c>
      <c r="CE281" s="30">
        <f t="shared" si="44"/>
        <v>4.1231056256176597</v>
      </c>
      <c r="CG281" s="55">
        <f t="shared" si="45"/>
        <v>0</v>
      </c>
      <c r="CH281" s="50">
        <f t="shared" si="46"/>
        <v>1</v>
      </c>
      <c r="CI281" s="51"/>
      <c r="CJ281" s="51"/>
      <c r="CK281" s="56"/>
      <c r="CL281" s="2"/>
      <c r="CM281" s="55">
        <f t="shared" si="47"/>
        <v>0.11822446147090393</v>
      </c>
      <c r="CN281" s="51">
        <f t="shared" si="48"/>
        <v>0</v>
      </c>
      <c r="CO281" s="51"/>
      <c r="CP281" s="51"/>
      <c r="CQ281" s="56"/>
      <c r="CR281" s="2"/>
      <c r="CS281" s="55">
        <f t="shared" si="49"/>
        <v>0.50374485048855933</v>
      </c>
      <c r="CT281" s="51">
        <f t="shared" si="50"/>
        <v>0</v>
      </c>
      <c r="CU281" s="51"/>
      <c r="CV281" s="51"/>
      <c r="CW281" s="56"/>
      <c r="CX281" s="2"/>
      <c r="CY281" s="55">
        <f t="shared" si="51"/>
        <v>0.13316540977127544</v>
      </c>
      <c r="CZ281" s="51">
        <f t="shared" si="52"/>
        <v>0</v>
      </c>
      <c r="DA281" s="51"/>
      <c r="DB281" s="51"/>
      <c r="DC281" s="56"/>
      <c r="DD281" s="2"/>
      <c r="DE281" s="55">
        <f t="shared" si="53"/>
        <v>0.50374485048855933</v>
      </c>
      <c r="DF281" s="51">
        <f t="shared" si="54"/>
        <v>0</v>
      </c>
      <c r="DG281" s="51"/>
      <c r="DH281" s="51"/>
      <c r="DI281" s="58"/>
      <c r="DK281" s="15">
        <v>4.1231056256176597</v>
      </c>
    </row>
    <row r="282" spans="1:115" x14ac:dyDescent="0.3">
      <c r="A282" s="28">
        <v>278</v>
      </c>
      <c r="B282" s="29">
        <v>4.3</v>
      </c>
      <c r="C282" s="30">
        <v>4.833333333333333</v>
      </c>
      <c r="D282" s="30">
        <v>3.5714285714285712</v>
      </c>
      <c r="E282" s="31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1">
        <v>0</v>
      </c>
      <c r="M282" s="32">
        <v>0</v>
      </c>
      <c r="N282" s="30">
        <v>100</v>
      </c>
      <c r="O282" s="30">
        <v>0</v>
      </c>
      <c r="P282" s="30">
        <v>5</v>
      </c>
      <c r="Q282" s="30">
        <v>100</v>
      </c>
      <c r="R282" s="30">
        <v>45</v>
      </c>
      <c r="S282" s="30">
        <v>0</v>
      </c>
      <c r="T282" s="30">
        <v>2.9289712886816481</v>
      </c>
      <c r="U282" s="31">
        <v>200</v>
      </c>
      <c r="V282" s="33">
        <v>0.95</v>
      </c>
      <c r="W282" s="30">
        <v>5.0000000000000001E-3</v>
      </c>
      <c r="X282" s="30">
        <v>9.8597827212587759E-3</v>
      </c>
      <c r="Y282" s="30">
        <v>165</v>
      </c>
      <c r="Z282" s="30">
        <v>0</v>
      </c>
      <c r="AA282" s="30">
        <v>0.99996969696969695</v>
      </c>
      <c r="AB282" s="32">
        <v>5.9756258916720172E-5</v>
      </c>
      <c r="AC282" s="28">
        <v>13.597510716925351</v>
      </c>
      <c r="AD282" s="28">
        <v>0.1826263899994601</v>
      </c>
      <c r="AE282" s="28">
        <v>8.7124911708706398E-2</v>
      </c>
      <c r="AF282" s="28">
        <v>8.0601076974398771E-3</v>
      </c>
      <c r="AG282" s="28">
        <v>1.1246083832844271</v>
      </c>
      <c r="AH282" s="28">
        <v>2.6850981976667739E-2</v>
      </c>
      <c r="AI282" s="28">
        <v>2.8056109190926883</v>
      </c>
      <c r="AJ282" s="28">
        <v>5.067162789991092E-2</v>
      </c>
      <c r="AK282" s="28">
        <v>0.73957748597253181</v>
      </c>
      <c r="AL282" s="30">
        <v>4.0692261737774259E-2</v>
      </c>
      <c r="AM282" s="28">
        <v>2.8056109190926883</v>
      </c>
      <c r="AN282" s="32">
        <v>5.067162789991092E-2</v>
      </c>
      <c r="AP282" s="28">
        <v>278</v>
      </c>
      <c r="AQ282" s="29">
        <v>4.3</v>
      </c>
      <c r="AR282" s="30">
        <v>4.833333333333333</v>
      </c>
      <c r="AS282" s="30">
        <v>3.5714285714285712</v>
      </c>
      <c r="AT282" s="31">
        <v>0</v>
      </c>
      <c r="AU282" s="30">
        <v>0</v>
      </c>
      <c r="AV282" s="30">
        <v>0</v>
      </c>
      <c r="AW282" s="30">
        <v>0</v>
      </c>
      <c r="AX282" s="30">
        <v>0</v>
      </c>
      <c r="AY282" s="30">
        <v>0</v>
      </c>
      <c r="AZ282" s="30">
        <v>0</v>
      </c>
      <c r="BA282" s="31">
        <v>0</v>
      </c>
      <c r="BB282" s="32">
        <v>0</v>
      </c>
      <c r="BC282" s="30">
        <v>100</v>
      </c>
      <c r="BD282" s="30">
        <v>0</v>
      </c>
      <c r="BE282" s="30">
        <v>5</v>
      </c>
      <c r="BF282" s="30">
        <v>0</v>
      </c>
      <c r="BG282" s="30">
        <v>0</v>
      </c>
      <c r="BH282" s="30">
        <v>0</v>
      </c>
      <c r="BI282" s="30">
        <v>2.9289712886816481</v>
      </c>
      <c r="BJ282" s="31">
        <v>200</v>
      </c>
      <c r="BK282" s="33">
        <v>0.95</v>
      </c>
      <c r="BL282" s="30">
        <v>0</v>
      </c>
      <c r="BM282" s="30">
        <v>0</v>
      </c>
      <c r="BN282" s="30">
        <v>165</v>
      </c>
      <c r="BO282" s="30">
        <v>0</v>
      </c>
      <c r="BP282" s="30">
        <v>1</v>
      </c>
      <c r="BQ282" s="32">
        <v>0</v>
      </c>
      <c r="BR282" s="28">
        <v>24.971454545454545</v>
      </c>
      <c r="BS282" s="28">
        <v>0.31044033310187036</v>
      </c>
      <c r="BT282" s="28">
        <v>6.6344285632671363E-2</v>
      </c>
      <c r="BU282" s="28">
        <v>6.7497847559129989E-3</v>
      </c>
      <c r="BV282" s="28">
        <v>0.9827065929729879</v>
      </c>
      <c r="BW282" s="28">
        <v>2.7160688039088967E-2</v>
      </c>
      <c r="BX282" s="28">
        <v>2.2362203194534915</v>
      </c>
      <c r="BY282" s="28">
        <v>3.3422687358422215E-2</v>
      </c>
      <c r="BZ282" s="28">
        <v>0.60892834436721788</v>
      </c>
      <c r="CA282" s="30">
        <v>2.2295792655314613E-2</v>
      </c>
      <c r="CB282" s="28">
        <v>2.2362203194534915</v>
      </c>
      <c r="CC282" s="32">
        <v>3.3422687358422215E-2</v>
      </c>
      <c r="CE282" s="30">
        <f t="shared" si="44"/>
        <v>4.1547448491940822</v>
      </c>
      <c r="CG282" s="55">
        <f t="shared" si="45"/>
        <v>-3.0303030303047152E-5</v>
      </c>
      <c r="CH282" s="50">
        <f t="shared" si="46"/>
        <v>1</v>
      </c>
      <c r="CI282" s="51"/>
      <c r="CJ282" s="51"/>
      <c r="CK282" s="56"/>
      <c r="CL282" s="2"/>
      <c r="CM282" s="55">
        <f t="shared" si="47"/>
        <v>0.14190179031143924</v>
      </c>
      <c r="CN282" s="51">
        <f t="shared" si="48"/>
        <v>0</v>
      </c>
      <c r="CO282" s="51"/>
      <c r="CP282" s="51"/>
      <c r="CQ282" s="56"/>
      <c r="CR282" s="2"/>
      <c r="CS282" s="55">
        <f t="shared" si="49"/>
        <v>0.5693905996391968</v>
      </c>
      <c r="CT282" s="51">
        <f t="shared" si="50"/>
        <v>0</v>
      </c>
      <c r="CU282" s="51"/>
      <c r="CV282" s="51"/>
      <c r="CW282" s="56"/>
      <c r="CX282" s="2"/>
      <c r="CY282" s="55">
        <f t="shared" si="51"/>
        <v>0.13064914160531393</v>
      </c>
      <c r="CZ282" s="51">
        <f t="shared" si="52"/>
        <v>0</v>
      </c>
      <c r="DA282" s="51"/>
      <c r="DB282" s="51"/>
      <c r="DC282" s="56"/>
      <c r="DD282" s="2"/>
      <c r="DE282" s="55">
        <f t="shared" si="53"/>
        <v>0.5693905996391968</v>
      </c>
      <c r="DF282" s="51">
        <f t="shared" si="54"/>
        <v>0</v>
      </c>
      <c r="DG282" s="51"/>
      <c r="DH282" s="51"/>
      <c r="DI282" s="58"/>
      <c r="DK282" s="15">
        <v>4.1547448491940822</v>
      </c>
    </row>
    <row r="283" spans="1:115" x14ac:dyDescent="0.3">
      <c r="A283" s="28">
        <v>273</v>
      </c>
      <c r="B283" s="29">
        <v>4.3</v>
      </c>
      <c r="C283" s="30">
        <v>3.75</v>
      </c>
      <c r="D283" s="30">
        <v>4.7142857142857135</v>
      </c>
      <c r="E283" s="31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1">
        <v>0</v>
      </c>
      <c r="M283" s="32">
        <v>0</v>
      </c>
      <c r="N283" s="30">
        <v>100</v>
      </c>
      <c r="O283" s="30">
        <v>0</v>
      </c>
      <c r="P283" s="30">
        <v>5</v>
      </c>
      <c r="Q283" s="30">
        <v>100</v>
      </c>
      <c r="R283" s="30">
        <v>45</v>
      </c>
      <c r="S283" s="30">
        <v>0</v>
      </c>
      <c r="T283" s="30">
        <v>2.9289712886816481</v>
      </c>
      <c r="U283" s="31">
        <v>200</v>
      </c>
      <c r="V283" s="33">
        <v>0.95</v>
      </c>
      <c r="W283" s="30">
        <v>1.4999999999999999E-2</v>
      </c>
      <c r="X283" s="30">
        <v>2.2002783911644196E-2</v>
      </c>
      <c r="Y283" s="30">
        <v>165</v>
      </c>
      <c r="Z283" s="30">
        <v>0</v>
      </c>
      <c r="AA283" s="30">
        <v>0.99990909090909097</v>
      </c>
      <c r="AB283" s="32">
        <v>1.3335020552511612E-4</v>
      </c>
      <c r="AC283" s="28">
        <v>13.783896723482014</v>
      </c>
      <c r="AD283" s="28">
        <v>0.17247412521192773</v>
      </c>
      <c r="AE283" s="28">
        <v>8.203869766766983E-2</v>
      </c>
      <c r="AF283" s="28">
        <v>8.1913971332652335E-3</v>
      </c>
      <c r="AG283" s="28">
        <v>1.0865925636191982</v>
      </c>
      <c r="AH283" s="28">
        <v>2.5153622180259547E-2</v>
      </c>
      <c r="AI283" s="28">
        <v>2.7684680089458182</v>
      </c>
      <c r="AJ283" s="28">
        <v>4.8390962408828946E-2</v>
      </c>
      <c r="AK283" s="28">
        <v>0.69034803637096176</v>
      </c>
      <c r="AL283" s="30">
        <v>4.1530309228543456E-2</v>
      </c>
      <c r="AM283" s="28">
        <v>2.7684680089458182</v>
      </c>
      <c r="AN283" s="32">
        <v>4.8390962408828946E-2</v>
      </c>
      <c r="AP283" s="28">
        <v>273</v>
      </c>
      <c r="AQ283" s="29">
        <v>4.3</v>
      </c>
      <c r="AR283" s="30">
        <v>3.75</v>
      </c>
      <c r="AS283" s="30">
        <v>4.7142857142857135</v>
      </c>
      <c r="AT283" s="31">
        <v>0</v>
      </c>
      <c r="AU283" s="30">
        <v>0</v>
      </c>
      <c r="AV283" s="30">
        <v>0</v>
      </c>
      <c r="AW283" s="30">
        <v>0</v>
      </c>
      <c r="AX283" s="30">
        <v>0</v>
      </c>
      <c r="AY283" s="30">
        <v>0</v>
      </c>
      <c r="AZ283" s="30">
        <v>0</v>
      </c>
      <c r="BA283" s="31">
        <v>0</v>
      </c>
      <c r="BB283" s="32">
        <v>0</v>
      </c>
      <c r="BC283" s="30">
        <v>100</v>
      </c>
      <c r="BD283" s="30">
        <v>0</v>
      </c>
      <c r="BE283" s="30">
        <v>5</v>
      </c>
      <c r="BF283" s="30">
        <v>0</v>
      </c>
      <c r="BG283" s="30">
        <v>0</v>
      </c>
      <c r="BH283" s="30">
        <v>0</v>
      </c>
      <c r="BI283" s="30">
        <v>2.9289712886816481</v>
      </c>
      <c r="BJ283" s="31">
        <v>200</v>
      </c>
      <c r="BK283" s="33">
        <v>0.95</v>
      </c>
      <c r="BL283" s="30">
        <v>0</v>
      </c>
      <c r="BM283" s="30">
        <v>0</v>
      </c>
      <c r="BN283" s="30">
        <v>165</v>
      </c>
      <c r="BO283" s="30">
        <v>0</v>
      </c>
      <c r="BP283" s="30">
        <v>1</v>
      </c>
      <c r="BQ283" s="32">
        <v>0</v>
      </c>
      <c r="BR283" s="28">
        <v>25.090030303030304</v>
      </c>
      <c r="BS283" s="28">
        <v>0.30289033931376741</v>
      </c>
      <c r="BT283" s="28">
        <v>8.2072030062839432E-2</v>
      </c>
      <c r="BU283" s="28">
        <v>9.082767579213006E-3</v>
      </c>
      <c r="BV283" s="28">
        <v>0.97620322554028727</v>
      </c>
      <c r="BW283" s="28">
        <v>2.6520405835092901E-2</v>
      </c>
      <c r="BX283" s="28">
        <v>2.2459030691158102</v>
      </c>
      <c r="BY283" s="28">
        <v>3.5338928400338504E-2</v>
      </c>
      <c r="BZ283" s="28">
        <v>0.62032573198104191</v>
      </c>
      <c r="CA283" s="30">
        <v>2.1187240316468653E-2</v>
      </c>
      <c r="CB283" s="28">
        <v>2.2459030691158102</v>
      </c>
      <c r="CC283" s="32">
        <v>3.5338928400338504E-2</v>
      </c>
      <c r="CE283" s="30">
        <f t="shared" si="44"/>
        <v>4.2045893293604104</v>
      </c>
      <c r="CG283" s="55">
        <f t="shared" si="45"/>
        <v>-9.0909090909030432E-5</v>
      </c>
      <c r="CH283" s="50">
        <f t="shared" si="46"/>
        <v>1</v>
      </c>
      <c r="CI283" s="51"/>
      <c r="CJ283" s="51"/>
      <c r="CK283" s="56"/>
      <c r="CL283" s="2"/>
      <c r="CM283" s="55">
        <f t="shared" si="47"/>
        <v>0.11038933807891094</v>
      </c>
      <c r="CN283" s="51">
        <f t="shared" si="48"/>
        <v>0</v>
      </c>
      <c r="CO283" s="51"/>
      <c r="CP283" s="51"/>
      <c r="CQ283" s="56"/>
      <c r="CR283" s="2"/>
      <c r="CS283" s="55">
        <f t="shared" si="49"/>
        <v>0.52256493983000807</v>
      </c>
      <c r="CT283" s="51">
        <f t="shared" si="50"/>
        <v>0</v>
      </c>
      <c r="CU283" s="51"/>
      <c r="CV283" s="51"/>
      <c r="CW283" s="56"/>
      <c r="CX283" s="2"/>
      <c r="CY283" s="55">
        <f t="shared" si="51"/>
        <v>7.0022304389919854E-2</v>
      </c>
      <c r="CZ283" s="51">
        <f t="shared" si="52"/>
        <v>0</v>
      </c>
      <c r="DA283" s="51"/>
      <c r="DB283" s="51"/>
      <c r="DC283" s="56"/>
      <c r="DD283" s="2"/>
      <c r="DE283" s="55">
        <f t="shared" si="53"/>
        <v>0.52256493983000807</v>
      </c>
      <c r="DF283" s="51">
        <f t="shared" si="54"/>
        <v>0</v>
      </c>
      <c r="DG283" s="51"/>
      <c r="DH283" s="51"/>
      <c r="DI283" s="58"/>
      <c r="DK283" s="15">
        <v>4.2045893293604104</v>
      </c>
    </row>
    <row r="284" spans="1:115" x14ac:dyDescent="0.3">
      <c r="A284" s="28">
        <v>269</v>
      </c>
      <c r="B284" s="29">
        <v>4.3</v>
      </c>
      <c r="C284" s="30">
        <v>2.6666666666666665</v>
      </c>
      <c r="D284" s="30">
        <v>6.9999999999999982</v>
      </c>
      <c r="E284" s="31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1">
        <v>0</v>
      </c>
      <c r="M284" s="32">
        <v>0</v>
      </c>
      <c r="N284" s="30">
        <v>100</v>
      </c>
      <c r="O284" s="30">
        <v>0</v>
      </c>
      <c r="P284" s="30">
        <v>5</v>
      </c>
      <c r="Q284" s="30">
        <v>100</v>
      </c>
      <c r="R284" s="30">
        <v>45</v>
      </c>
      <c r="S284" s="30">
        <v>0</v>
      </c>
      <c r="T284" s="30">
        <v>2.9289712886816481</v>
      </c>
      <c r="U284" s="31">
        <v>200</v>
      </c>
      <c r="V284" s="33">
        <v>0.95</v>
      </c>
      <c r="W284" s="30">
        <v>5.0000000000000001E-3</v>
      </c>
      <c r="X284" s="30">
        <v>9.8597827212587759E-3</v>
      </c>
      <c r="Y284" s="30">
        <v>165</v>
      </c>
      <c r="Z284" s="30">
        <v>0</v>
      </c>
      <c r="AA284" s="30">
        <v>0.99996969696969695</v>
      </c>
      <c r="AB284" s="32">
        <v>5.975625891672005E-5</v>
      </c>
      <c r="AC284" s="28">
        <v>14.702363266814487</v>
      </c>
      <c r="AD284" s="28">
        <v>0.17415349423224671</v>
      </c>
      <c r="AE284" s="28">
        <v>9.4958627142363208E-2</v>
      </c>
      <c r="AF284" s="28">
        <v>8.6086107205998342E-3</v>
      </c>
      <c r="AG284" s="28">
        <v>1.1354161463215335</v>
      </c>
      <c r="AH284" s="28">
        <v>2.6914643779772901E-2</v>
      </c>
      <c r="AI284" s="28">
        <v>2.8056859061667363</v>
      </c>
      <c r="AJ284" s="28">
        <v>5.199324892300565E-2</v>
      </c>
      <c r="AK284" s="28">
        <v>0.7972605617081957</v>
      </c>
      <c r="AL284" s="30">
        <v>4.327117574721414E-2</v>
      </c>
      <c r="AM284" s="28">
        <v>2.8056859061667363</v>
      </c>
      <c r="AN284" s="32">
        <v>5.199324892300565E-2</v>
      </c>
      <c r="AP284" s="28">
        <v>269</v>
      </c>
      <c r="AQ284" s="29">
        <v>4.3</v>
      </c>
      <c r="AR284" s="30">
        <v>2.6666666666666665</v>
      </c>
      <c r="AS284" s="30">
        <v>6.9999999999999982</v>
      </c>
      <c r="AT284" s="31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1">
        <v>0</v>
      </c>
      <c r="BB284" s="32">
        <v>0</v>
      </c>
      <c r="BC284" s="30">
        <v>100</v>
      </c>
      <c r="BD284" s="30">
        <v>0</v>
      </c>
      <c r="BE284" s="30">
        <v>5</v>
      </c>
      <c r="BF284" s="30">
        <v>0</v>
      </c>
      <c r="BG284" s="30">
        <v>0</v>
      </c>
      <c r="BH284" s="30">
        <v>0</v>
      </c>
      <c r="BI284" s="30">
        <v>2.9289712886816481</v>
      </c>
      <c r="BJ284" s="31">
        <v>200</v>
      </c>
      <c r="BK284" s="33">
        <v>0.95</v>
      </c>
      <c r="BL284" s="30">
        <v>0</v>
      </c>
      <c r="BM284" s="30">
        <v>0</v>
      </c>
      <c r="BN284" s="30">
        <v>165</v>
      </c>
      <c r="BO284" s="30">
        <v>0</v>
      </c>
      <c r="BP284" s="30">
        <v>1</v>
      </c>
      <c r="BQ284" s="32">
        <v>0</v>
      </c>
      <c r="BR284" s="28">
        <v>26.280393939393942</v>
      </c>
      <c r="BS284" s="28">
        <v>0.31290343875564691</v>
      </c>
      <c r="BT284" s="28">
        <v>7.6569012108199358E-2</v>
      </c>
      <c r="BU284" s="28">
        <v>9.4506800388246357E-3</v>
      </c>
      <c r="BV284" s="28">
        <v>1.0507875841343721</v>
      </c>
      <c r="BW284" s="28">
        <v>2.7852978027886735E-2</v>
      </c>
      <c r="BX284" s="28">
        <v>2.2903015595591341</v>
      </c>
      <c r="BY284" s="28">
        <v>3.3149144057785095E-2</v>
      </c>
      <c r="BZ284" s="28">
        <v>0.66038530794275863</v>
      </c>
      <c r="CA284" s="30">
        <v>2.1554185507547192E-2</v>
      </c>
      <c r="CB284" s="28">
        <v>2.2903015595591341</v>
      </c>
      <c r="CC284" s="32">
        <v>3.3149144057785095E-2</v>
      </c>
      <c r="CE284" s="30">
        <f t="shared" si="44"/>
        <v>4.320493798938573</v>
      </c>
      <c r="CG284" s="55">
        <f t="shared" si="45"/>
        <v>-3.0303030303047152E-5</v>
      </c>
      <c r="CH284" s="50">
        <f t="shared" si="46"/>
        <v>1</v>
      </c>
      <c r="CI284" s="51"/>
      <c r="CJ284" s="51"/>
      <c r="CK284" s="56"/>
      <c r="CL284" s="2"/>
      <c r="CM284" s="55">
        <f t="shared" si="47"/>
        <v>8.4628562187161416E-2</v>
      </c>
      <c r="CN284" s="51">
        <f t="shared" si="48"/>
        <v>0</v>
      </c>
      <c r="CO284" s="51"/>
      <c r="CP284" s="51"/>
      <c r="CQ284" s="56"/>
      <c r="CR284" s="2"/>
      <c r="CS284" s="55">
        <f t="shared" si="49"/>
        <v>0.51538434660760224</v>
      </c>
      <c r="CT284" s="51">
        <f t="shared" si="50"/>
        <v>0</v>
      </c>
      <c r="CU284" s="51"/>
      <c r="CV284" s="51"/>
      <c r="CW284" s="56"/>
      <c r="CX284" s="2"/>
      <c r="CY284" s="55">
        <f t="shared" si="51"/>
        <v>0.13687525376543708</v>
      </c>
      <c r="CZ284" s="51">
        <f t="shared" si="52"/>
        <v>0</v>
      </c>
      <c r="DA284" s="51"/>
      <c r="DB284" s="51"/>
      <c r="DC284" s="56"/>
      <c r="DD284" s="2"/>
      <c r="DE284" s="55">
        <f t="shared" si="53"/>
        <v>0.51538434660760224</v>
      </c>
      <c r="DF284" s="51">
        <f t="shared" si="54"/>
        <v>0</v>
      </c>
      <c r="DG284" s="51"/>
      <c r="DH284" s="51"/>
      <c r="DI284" s="58"/>
      <c r="DK284" s="15">
        <v>4.320493798938573</v>
      </c>
    </row>
    <row r="285" spans="1:115" x14ac:dyDescent="0.3">
      <c r="A285" s="28">
        <v>284</v>
      </c>
      <c r="B285" s="29">
        <v>4.3</v>
      </c>
      <c r="C285" s="30">
        <v>5.9166666666666661</v>
      </c>
      <c r="D285" s="30">
        <v>3.5714285714285712</v>
      </c>
      <c r="E285" s="31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1">
        <v>0</v>
      </c>
      <c r="M285" s="32">
        <v>0</v>
      </c>
      <c r="N285" s="30">
        <v>100</v>
      </c>
      <c r="O285" s="30">
        <v>0</v>
      </c>
      <c r="P285" s="30">
        <v>5</v>
      </c>
      <c r="Q285" s="30">
        <v>100</v>
      </c>
      <c r="R285" s="30">
        <v>45</v>
      </c>
      <c r="S285" s="30">
        <v>0</v>
      </c>
      <c r="T285" s="30">
        <v>2.9289712886816481</v>
      </c>
      <c r="U285" s="31">
        <v>200</v>
      </c>
      <c r="V285" s="33">
        <v>0.95</v>
      </c>
      <c r="W285" s="30">
        <v>0</v>
      </c>
      <c r="X285" s="30">
        <v>0</v>
      </c>
      <c r="Y285" s="30">
        <v>165</v>
      </c>
      <c r="Z285" s="30">
        <v>0</v>
      </c>
      <c r="AA285" s="30">
        <v>1</v>
      </c>
      <c r="AB285" s="32">
        <v>0</v>
      </c>
      <c r="AC285" s="28">
        <v>16.179090909090906</v>
      </c>
      <c r="AD285" s="28">
        <v>0.18313288383544521</v>
      </c>
      <c r="AE285" s="28">
        <v>9.3069186035855025E-2</v>
      </c>
      <c r="AF285" s="28">
        <v>1.047850614348579E-2</v>
      </c>
      <c r="AG285" s="28">
        <v>1.2255010122249685</v>
      </c>
      <c r="AH285" s="28">
        <v>3.0838009148614447E-2</v>
      </c>
      <c r="AI285" s="28">
        <v>2.8999016834300928</v>
      </c>
      <c r="AJ285" s="28">
        <v>4.7961688728031117E-2</v>
      </c>
      <c r="AK285" s="28">
        <v>0.91685098989245772</v>
      </c>
      <c r="AL285" s="30">
        <v>4.2963921132878939E-2</v>
      </c>
      <c r="AM285" s="28">
        <v>2.8999016834300928</v>
      </c>
      <c r="AN285" s="32">
        <v>4.7961688728031117E-2</v>
      </c>
      <c r="AP285" s="28">
        <v>284</v>
      </c>
      <c r="AQ285" s="29">
        <v>4.3</v>
      </c>
      <c r="AR285" s="30">
        <v>5.9166666666666661</v>
      </c>
      <c r="AS285" s="30">
        <v>3.5714285714285712</v>
      </c>
      <c r="AT285" s="31">
        <v>0</v>
      </c>
      <c r="AU285" s="30">
        <v>0</v>
      </c>
      <c r="AV285" s="30">
        <v>0</v>
      </c>
      <c r="AW285" s="30">
        <v>0</v>
      </c>
      <c r="AX285" s="30">
        <v>0</v>
      </c>
      <c r="AY285" s="30">
        <v>0</v>
      </c>
      <c r="AZ285" s="30">
        <v>0</v>
      </c>
      <c r="BA285" s="31">
        <v>0</v>
      </c>
      <c r="BB285" s="32">
        <v>0</v>
      </c>
      <c r="BC285" s="30">
        <v>100</v>
      </c>
      <c r="BD285" s="30">
        <v>0</v>
      </c>
      <c r="BE285" s="30">
        <v>5</v>
      </c>
      <c r="BF285" s="30">
        <v>0</v>
      </c>
      <c r="BG285" s="30">
        <v>0</v>
      </c>
      <c r="BH285" s="30">
        <v>0</v>
      </c>
      <c r="BI285" s="30">
        <v>2.9289712886816481</v>
      </c>
      <c r="BJ285" s="31">
        <v>200</v>
      </c>
      <c r="BK285" s="33">
        <v>0.95</v>
      </c>
      <c r="BL285" s="30">
        <v>0</v>
      </c>
      <c r="BM285" s="30">
        <v>0</v>
      </c>
      <c r="BN285" s="30">
        <v>165</v>
      </c>
      <c r="BO285" s="30">
        <v>0</v>
      </c>
      <c r="BP285" s="30">
        <v>1</v>
      </c>
      <c r="BQ285" s="32">
        <v>0</v>
      </c>
      <c r="BR285" s="28">
        <v>29.521727272727276</v>
      </c>
      <c r="BS285" s="28">
        <v>0.34177358500425209</v>
      </c>
      <c r="BT285" s="28">
        <v>7.2040794441902117E-2</v>
      </c>
      <c r="BU285" s="28">
        <v>8.7760832655721238E-3</v>
      </c>
      <c r="BV285" s="28">
        <v>1.0991136650093916</v>
      </c>
      <c r="BW285" s="28">
        <v>3.460569524715023E-2</v>
      </c>
      <c r="BX285" s="28">
        <v>2.4410705406464421</v>
      </c>
      <c r="BY285" s="28">
        <v>3.3039713589724781E-2</v>
      </c>
      <c r="BZ285" s="28">
        <v>0.8023100876006255</v>
      </c>
      <c r="CA285" s="30">
        <v>2.161417390254939E-2</v>
      </c>
      <c r="CB285" s="28">
        <v>2.4410705406464421</v>
      </c>
      <c r="CC285" s="32">
        <v>3.3039713589724781E-2</v>
      </c>
      <c r="CE285" s="30">
        <f t="shared" si="44"/>
        <v>4.5968415657875763</v>
      </c>
      <c r="CG285" s="55">
        <f t="shared" si="45"/>
        <v>0</v>
      </c>
      <c r="CH285" s="50">
        <f t="shared" si="46"/>
        <v>1</v>
      </c>
      <c r="CI285" s="51"/>
      <c r="CJ285" s="51"/>
      <c r="CK285" s="56"/>
      <c r="CL285" s="2"/>
      <c r="CM285" s="55">
        <f t="shared" si="47"/>
        <v>0.12638734721557698</v>
      </c>
      <c r="CN285" s="51">
        <f t="shared" si="48"/>
        <v>0</v>
      </c>
      <c r="CO285" s="51"/>
      <c r="CP285" s="51"/>
      <c r="CQ285" s="56"/>
      <c r="CR285" s="2"/>
      <c r="CS285" s="55">
        <f t="shared" si="49"/>
        <v>0.45883114278365067</v>
      </c>
      <c r="CT285" s="51">
        <f t="shared" si="50"/>
        <v>0</v>
      </c>
      <c r="CU285" s="51"/>
      <c r="CV285" s="51"/>
      <c r="CW285" s="56"/>
      <c r="CX285" s="2"/>
      <c r="CY285" s="55">
        <f t="shared" si="51"/>
        <v>0.11454090229183223</v>
      </c>
      <c r="CZ285" s="51">
        <f t="shared" si="52"/>
        <v>0</v>
      </c>
      <c r="DA285" s="51"/>
      <c r="DB285" s="51"/>
      <c r="DC285" s="56"/>
      <c r="DD285" s="2"/>
      <c r="DE285" s="55">
        <f t="shared" si="53"/>
        <v>0.45883114278365067</v>
      </c>
      <c r="DF285" s="51">
        <f t="shared" si="54"/>
        <v>0</v>
      </c>
      <c r="DG285" s="51"/>
      <c r="DH285" s="51"/>
      <c r="DI285" s="58"/>
      <c r="DK285" s="15">
        <v>4.5968415657875763</v>
      </c>
    </row>
    <row r="286" spans="1:115" x14ac:dyDescent="0.3">
      <c r="A286" s="28">
        <v>274</v>
      </c>
      <c r="B286" s="29">
        <v>4.3</v>
      </c>
      <c r="C286" s="30">
        <v>3.75</v>
      </c>
      <c r="D286" s="30">
        <v>5.8571428571428559</v>
      </c>
      <c r="E286" s="31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1">
        <v>0</v>
      </c>
      <c r="M286" s="32">
        <v>0</v>
      </c>
      <c r="N286" s="30">
        <v>100</v>
      </c>
      <c r="O286" s="30">
        <v>0</v>
      </c>
      <c r="P286" s="30">
        <v>5</v>
      </c>
      <c r="Q286" s="30">
        <v>100</v>
      </c>
      <c r="R286" s="30">
        <v>45</v>
      </c>
      <c r="S286" s="30">
        <v>0</v>
      </c>
      <c r="T286" s="30">
        <v>2.9289712886816481</v>
      </c>
      <c r="U286" s="31">
        <v>200</v>
      </c>
      <c r="V286" s="33">
        <v>0.95</v>
      </c>
      <c r="W286" s="30">
        <v>0</v>
      </c>
      <c r="X286" s="30">
        <v>0</v>
      </c>
      <c r="Y286" s="30">
        <v>165</v>
      </c>
      <c r="Z286" s="30">
        <v>0</v>
      </c>
      <c r="AA286" s="30">
        <v>1</v>
      </c>
      <c r="AB286" s="32">
        <v>0</v>
      </c>
      <c r="AC286" s="28">
        <v>16.068151515151509</v>
      </c>
      <c r="AD286" s="28">
        <v>0.18062793878640621</v>
      </c>
      <c r="AE286" s="28">
        <v>9.7291877327118498E-2</v>
      </c>
      <c r="AF286" s="28">
        <v>9.3604028213550555E-3</v>
      </c>
      <c r="AG286" s="28">
        <v>1.2325997347085342</v>
      </c>
      <c r="AH286" s="28">
        <v>2.9183980626070936E-2</v>
      </c>
      <c r="AI286" s="28">
        <v>2.9135007393574583</v>
      </c>
      <c r="AJ286" s="28">
        <v>4.6530765884387489E-2</v>
      </c>
      <c r="AK286" s="28">
        <v>0.88678025447834652</v>
      </c>
      <c r="AL286" s="30">
        <v>4.0842224939563479E-2</v>
      </c>
      <c r="AM286" s="28">
        <v>2.9135007393574583</v>
      </c>
      <c r="AN286" s="32">
        <v>4.6530765884387489E-2</v>
      </c>
      <c r="AP286" s="28">
        <v>274</v>
      </c>
      <c r="AQ286" s="29">
        <v>4.3</v>
      </c>
      <c r="AR286" s="30">
        <v>3.75</v>
      </c>
      <c r="AS286" s="30">
        <v>5.8571428571428559</v>
      </c>
      <c r="AT286" s="31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1">
        <v>0</v>
      </c>
      <c r="BB286" s="32">
        <v>0</v>
      </c>
      <c r="BC286" s="30">
        <v>100</v>
      </c>
      <c r="BD286" s="30">
        <v>0</v>
      </c>
      <c r="BE286" s="30">
        <v>5</v>
      </c>
      <c r="BF286" s="30">
        <v>0</v>
      </c>
      <c r="BG286" s="30">
        <v>0</v>
      </c>
      <c r="BH286" s="30">
        <v>0</v>
      </c>
      <c r="BI286" s="30">
        <v>2.9289712886816481</v>
      </c>
      <c r="BJ286" s="31">
        <v>200</v>
      </c>
      <c r="BK286" s="33">
        <v>0.95</v>
      </c>
      <c r="BL286" s="30">
        <v>0</v>
      </c>
      <c r="BM286" s="30">
        <v>0</v>
      </c>
      <c r="BN286" s="30">
        <v>165</v>
      </c>
      <c r="BO286" s="30">
        <v>0</v>
      </c>
      <c r="BP286" s="30">
        <v>1</v>
      </c>
      <c r="BQ286" s="32">
        <v>0</v>
      </c>
      <c r="BR286" s="28">
        <v>29.074878787878792</v>
      </c>
      <c r="BS286" s="28">
        <v>0.3381492509513615</v>
      </c>
      <c r="BT286" s="28">
        <v>8.3527374219444561E-2</v>
      </c>
      <c r="BU286" s="28">
        <v>1.0861345993469568E-2</v>
      </c>
      <c r="BV286" s="28">
        <v>1.1444492534189354</v>
      </c>
      <c r="BW286" s="28">
        <v>3.2969232866714285E-2</v>
      </c>
      <c r="BX286" s="28">
        <v>2.4365999306527084</v>
      </c>
      <c r="BY286" s="28">
        <v>3.3011286667423326E-2</v>
      </c>
      <c r="BZ286" s="28">
        <v>0.79601803534857707</v>
      </c>
      <c r="CA286" s="30">
        <v>2.3091491156757606E-2</v>
      </c>
      <c r="CB286" s="28">
        <v>2.4365999306527084</v>
      </c>
      <c r="CC286" s="32">
        <v>3.3011286667423326E-2</v>
      </c>
      <c r="CE286" s="30">
        <f t="shared" si="44"/>
        <v>4.6866070578069277</v>
      </c>
      <c r="CG286" s="55">
        <f t="shared" si="45"/>
        <v>0</v>
      </c>
      <c r="CH286" s="50">
        <f t="shared" si="46"/>
        <v>1</v>
      </c>
      <c r="CI286" s="51"/>
      <c r="CJ286" s="51"/>
      <c r="CK286" s="56"/>
      <c r="CL286" s="2"/>
      <c r="CM286" s="55">
        <f t="shared" si="47"/>
        <v>8.8150481289598792E-2</v>
      </c>
      <c r="CN286" s="51">
        <f t="shared" si="48"/>
        <v>0</v>
      </c>
      <c r="CO286" s="51"/>
      <c r="CP286" s="51"/>
      <c r="CQ286" s="56"/>
      <c r="CR286" s="2"/>
      <c r="CS286" s="55">
        <f t="shared" si="49"/>
        <v>0.47690080870474993</v>
      </c>
      <c r="CT286" s="51">
        <f t="shared" si="50"/>
        <v>0</v>
      </c>
      <c r="CU286" s="51"/>
      <c r="CV286" s="51"/>
      <c r="CW286" s="56"/>
      <c r="CX286" s="2"/>
      <c r="CY286" s="55">
        <f t="shared" si="51"/>
        <v>9.076221912976945E-2</v>
      </c>
      <c r="CZ286" s="51">
        <f t="shared" si="52"/>
        <v>0</v>
      </c>
      <c r="DA286" s="51"/>
      <c r="DB286" s="51"/>
      <c r="DC286" s="56"/>
      <c r="DD286" s="2"/>
      <c r="DE286" s="55">
        <f t="shared" si="53"/>
        <v>0.47690080870474993</v>
      </c>
      <c r="DF286" s="51">
        <f t="shared" si="54"/>
        <v>0</v>
      </c>
      <c r="DG286" s="51"/>
      <c r="DH286" s="51"/>
      <c r="DI286" s="58"/>
      <c r="DK286" s="15">
        <v>4.6866070578069277</v>
      </c>
    </row>
    <row r="287" spans="1:115" x14ac:dyDescent="0.3">
      <c r="A287" s="28">
        <v>279</v>
      </c>
      <c r="B287" s="29">
        <v>4.3</v>
      </c>
      <c r="C287" s="30">
        <v>4.833333333333333</v>
      </c>
      <c r="D287" s="30">
        <v>4.7142857142857135</v>
      </c>
      <c r="E287" s="31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1">
        <v>0</v>
      </c>
      <c r="M287" s="32">
        <v>0</v>
      </c>
      <c r="N287" s="30">
        <v>100</v>
      </c>
      <c r="O287" s="30">
        <v>0</v>
      </c>
      <c r="P287" s="30">
        <v>5</v>
      </c>
      <c r="Q287" s="30">
        <v>100</v>
      </c>
      <c r="R287" s="30">
        <v>45</v>
      </c>
      <c r="S287" s="30">
        <v>0</v>
      </c>
      <c r="T287" s="30">
        <v>2.9289712886816481</v>
      </c>
      <c r="U287" s="31">
        <v>200</v>
      </c>
      <c r="V287" s="33">
        <v>0.95</v>
      </c>
      <c r="W287" s="30">
        <v>0</v>
      </c>
      <c r="X287" s="30">
        <v>0</v>
      </c>
      <c r="Y287" s="30">
        <v>165</v>
      </c>
      <c r="Z287" s="30">
        <v>0</v>
      </c>
      <c r="AA287" s="30">
        <v>1</v>
      </c>
      <c r="AB287" s="32">
        <v>0</v>
      </c>
      <c r="AC287" s="28">
        <v>15.906000000000015</v>
      </c>
      <c r="AD287" s="28">
        <v>0.18210572114186876</v>
      </c>
      <c r="AE287" s="28">
        <v>9.8942039778652083E-2</v>
      </c>
      <c r="AF287" s="28">
        <v>9.5144751702195586E-3</v>
      </c>
      <c r="AG287" s="28">
        <v>1.2709066757363312</v>
      </c>
      <c r="AH287" s="28">
        <v>2.8350165815685207E-2</v>
      </c>
      <c r="AI287" s="28">
        <v>2.9104701684809724</v>
      </c>
      <c r="AJ287" s="28">
        <v>4.4269840627099454E-2</v>
      </c>
      <c r="AK287" s="28">
        <v>0.86799951175783763</v>
      </c>
      <c r="AL287" s="30">
        <v>4.4108658476977113E-2</v>
      </c>
      <c r="AM287" s="28">
        <v>2.9104701684809724</v>
      </c>
      <c r="AN287" s="32">
        <v>4.4269840627099454E-2</v>
      </c>
      <c r="AP287" s="28">
        <v>279</v>
      </c>
      <c r="AQ287" s="29">
        <v>4.3</v>
      </c>
      <c r="AR287" s="30">
        <v>4.833333333333333</v>
      </c>
      <c r="AS287" s="30">
        <v>4.7142857142857135</v>
      </c>
      <c r="AT287" s="31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1">
        <v>0</v>
      </c>
      <c r="BB287" s="32">
        <v>0</v>
      </c>
      <c r="BC287" s="30">
        <v>100</v>
      </c>
      <c r="BD287" s="30">
        <v>0</v>
      </c>
      <c r="BE287" s="30">
        <v>5</v>
      </c>
      <c r="BF287" s="30">
        <v>0</v>
      </c>
      <c r="BG287" s="30">
        <v>0</v>
      </c>
      <c r="BH287" s="30">
        <v>0</v>
      </c>
      <c r="BI287" s="30">
        <v>2.9289712886816481</v>
      </c>
      <c r="BJ287" s="31">
        <v>200</v>
      </c>
      <c r="BK287" s="33">
        <v>0.95</v>
      </c>
      <c r="BL287" s="30">
        <v>0</v>
      </c>
      <c r="BM287" s="30">
        <v>0</v>
      </c>
      <c r="BN287" s="30">
        <v>165</v>
      </c>
      <c r="BO287" s="30">
        <v>0</v>
      </c>
      <c r="BP287" s="30">
        <v>1</v>
      </c>
      <c r="BQ287" s="32">
        <v>0</v>
      </c>
      <c r="BR287" s="28">
        <v>29.418969696969715</v>
      </c>
      <c r="BS287" s="28">
        <v>0.31292671845838804</v>
      </c>
      <c r="BT287" s="28">
        <v>7.5193146278168616E-2</v>
      </c>
      <c r="BU287" s="28">
        <v>8.5152744674312931E-3</v>
      </c>
      <c r="BV287" s="28">
        <v>1.1137715711462071</v>
      </c>
      <c r="BW287" s="28">
        <v>3.0626764060637277E-2</v>
      </c>
      <c r="BX287" s="28">
        <v>2.3873994139853063</v>
      </c>
      <c r="BY287" s="28">
        <v>3.4680566656251514E-2</v>
      </c>
      <c r="BZ287" s="28">
        <v>0.77514408304695681</v>
      </c>
      <c r="CA287" s="30">
        <v>2.2087654747380735E-2</v>
      </c>
      <c r="CB287" s="28">
        <v>2.3873994139853063</v>
      </c>
      <c r="CC287" s="32">
        <v>3.4680566656251514E-2</v>
      </c>
      <c r="CE287" s="30">
        <f t="shared" si="44"/>
        <v>4.7734384133153203</v>
      </c>
      <c r="CG287" s="55">
        <f t="shared" si="45"/>
        <v>0</v>
      </c>
      <c r="CH287" s="50">
        <f t="shared" si="46"/>
        <v>1</v>
      </c>
      <c r="CI287" s="51"/>
      <c r="CJ287" s="51"/>
      <c r="CK287" s="56"/>
      <c r="CL287" s="2"/>
      <c r="CM287" s="55">
        <f t="shared" si="47"/>
        <v>0.15713510459012414</v>
      </c>
      <c r="CN287" s="51">
        <f t="shared" si="48"/>
        <v>0</v>
      </c>
      <c r="CO287" s="51"/>
      <c r="CP287" s="51"/>
      <c r="CQ287" s="56"/>
      <c r="CR287" s="2"/>
      <c r="CS287" s="55">
        <f t="shared" si="49"/>
        <v>0.52307075449566609</v>
      </c>
      <c r="CT287" s="51">
        <f t="shared" si="50"/>
        <v>0</v>
      </c>
      <c r="CU287" s="51"/>
      <c r="CV287" s="51"/>
      <c r="CW287" s="56"/>
      <c r="CX287" s="2"/>
      <c r="CY287" s="55">
        <f t="shared" si="51"/>
        <v>9.2855428710880816E-2</v>
      </c>
      <c r="CZ287" s="51">
        <f t="shared" si="52"/>
        <v>0</v>
      </c>
      <c r="DA287" s="51"/>
      <c r="DB287" s="51"/>
      <c r="DC287" s="56"/>
      <c r="DD287" s="2"/>
      <c r="DE287" s="55">
        <f t="shared" si="53"/>
        <v>0.52307075449566609</v>
      </c>
      <c r="DF287" s="51">
        <f t="shared" si="54"/>
        <v>0</v>
      </c>
      <c r="DG287" s="51"/>
      <c r="DH287" s="51"/>
      <c r="DI287" s="58"/>
      <c r="DK287" s="15">
        <v>4.7734384133153203</v>
      </c>
    </row>
    <row r="288" spans="1:115" x14ac:dyDescent="0.3">
      <c r="A288" s="28">
        <v>291</v>
      </c>
      <c r="B288" s="29">
        <v>4.3</v>
      </c>
      <c r="C288" s="30">
        <v>6.9999999999999991</v>
      </c>
      <c r="D288" s="30">
        <v>3.5714285714285712</v>
      </c>
      <c r="E288" s="31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1">
        <v>0</v>
      </c>
      <c r="M288" s="32">
        <v>0</v>
      </c>
      <c r="N288" s="30">
        <v>100</v>
      </c>
      <c r="O288" s="30">
        <v>0</v>
      </c>
      <c r="P288" s="30">
        <v>5</v>
      </c>
      <c r="Q288" s="30">
        <v>100</v>
      </c>
      <c r="R288" s="30">
        <v>45</v>
      </c>
      <c r="S288" s="30">
        <v>0</v>
      </c>
      <c r="T288" s="30">
        <v>2.9289712886816481</v>
      </c>
      <c r="U288" s="31">
        <v>200</v>
      </c>
      <c r="V288" s="33">
        <v>0.95</v>
      </c>
      <c r="W288" s="30">
        <v>0</v>
      </c>
      <c r="X288" s="30">
        <v>0</v>
      </c>
      <c r="Y288" s="30">
        <v>165</v>
      </c>
      <c r="Z288" s="30">
        <v>0</v>
      </c>
      <c r="AA288" s="30">
        <v>1</v>
      </c>
      <c r="AB288" s="32">
        <v>0</v>
      </c>
      <c r="AC288" s="28">
        <v>17.963515151515132</v>
      </c>
      <c r="AD288" s="28">
        <v>0.18398082289437992</v>
      </c>
      <c r="AE288" s="28">
        <v>0.11702604911179301</v>
      </c>
      <c r="AF288" s="28">
        <v>1.1708781853658944E-2</v>
      </c>
      <c r="AG288" s="28">
        <v>1.415858880507195</v>
      </c>
      <c r="AH288" s="28">
        <v>3.5997635817876066E-2</v>
      </c>
      <c r="AI288" s="28">
        <v>3.1395065614611486</v>
      </c>
      <c r="AJ288" s="28">
        <v>4.1742066805061505E-2</v>
      </c>
      <c r="AK288" s="28">
        <v>1.0030817056812047</v>
      </c>
      <c r="AL288" s="30">
        <v>4.3615245989104934E-2</v>
      </c>
      <c r="AM288" s="28">
        <v>3.1395065614611486</v>
      </c>
      <c r="AN288" s="32">
        <v>4.1742066805061505E-2</v>
      </c>
      <c r="AP288" s="28">
        <v>291</v>
      </c>
      <c r="AQ288" s="29">
        <v>4.3</v>
      </c>
      <c r="AR288" s="30">
        <v>6.9999999999999991</v>
      </c>
      <c r="AS288" s="30">
        <v>3.5714285714285712</v>
      </c>
      <c r="AT288" s="31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1">
        <v>0</v>
      </c>
      <c r="BB288" s="32">
        <v>0</v>
      </c>
      <c r="BC288" s="30">
        <v>100</v>
      </c>
      <c r="BD288" s="30">
        <v>0</v>
      </c>
      <c r="BE288" s="30">
        <v>5</v>
      </c>
      <c r="BF288" s="30">
        <v>0</v>
      </c>
      <c r="BG288" s="30">
        <v>0</v>
      </c>
      <c r="BH288" s="30">
        <v>0</v>
      </c>
      <c r="BI288" s="30">
        <v>2.9289712886816481</v>
      </c>
      <c r="BJ288" s="31">
        <v>200</v>
      </c>
      <c r="BK288" s="33">
        <v>0.95</v>
      </c>
      <c r="BL288" s="30">
        <v>0</v>
      </c>
      <c r="BM288" s="30">
        <v>0</v>
      </c>
      <c r="BN288" s="30">
        <v>165</v>
      </c>
      <c r="BO288" s="30">
        <v>0</v>
      </c>
      <c r="BP288" s="30">
        <v>1</v>
      </c>
      <c r="BQ288" s="32">
        <v>0</v>
      </c>
      <c r="BR288" s="28">
        <v>33.23124242424241</v>
      </c>
      <c r="BS288" s="28">
        <v>0.32223759315159611</v>
      </c>
      <c r="BT288" s="28">
        <v>9.5095962561939473E-2</v>
      </c>
      <c r="BU288" s="28">
        <v>1.0120683903964398E-2</v>
      </c>
      <c r="BV288" s="28">
        <v>1.2464592786361788</v>
      </c>
      <c r="BW288" s="28">
        <v>3.6103652640580575E-2</v>
      </c>
      <c r="BX288" s="28">
        <v>2.6515153095529524</v>
      </c>
      <c r="BY288" s="28">
        <v>3.0743465349615154E-2</v>
      </c>
      <c r="BZ288" s="28">
        <v>0.90567219681516931</v>
      </c>
      <c r="CA288" s="30">
        <v>2.5379952539945728E-2</v>
      </c>
      <c r="CB288" s="28">
        <v>2.6515153095529524</v>
      </c>
      <c r="CC288" s="32">
        <v>3.0743465349615154E-2</v>
      </c>
      <c r="CE288" s="30">
        <f t="shared" si="44"/>
        <v>5</v>
      </c>
      <c r="CG288" s="55">
        <f t="shared" si="45"/>
        <v>0</v>
      </c>
      <c r="CH288" s="50">
        <f t="shared" si="46"/>
        <v>1</v>
      </c>
      <c r="CI288" s="51"/>
      <c r="CJ288" s="51"/>
      <c r="CK288" s="56"/>
      <c r="CL288" s="2"/>
      <c r="CM288" s="55">
        <f t="shared" si="47"/>
        <v>0.16939960187101621</v>
      </c>
      <c r="CN288" s="51">
        <f t="shared" si="48"/>
        <v>0</v>
      </c>
      <c r="CO288" s="51"/>
      <c r="CP288" s="51"/>
      <c r="CQ288" s="56"/>
      <c r="CR288" s="2"/>
      <c r="CS288" s="55">
        <f t="shared" si="49"/>
        <v>0.48799125190819614</v>
      </c>
      <c r="CT288" s="51">
        <f t="shared" si="50"/>
        <v>0</v>
      </c>
      <c r="CU288" s="51"/>
      <c r="CV288" s="51"/>
      <c r="CW288" s="56"/>
      <c r="CX288" s="2"/>
      <c r="CY288" s="55">
        <f t="shared" si="51"/>
        <v>9.7409508866035388E-2</v>
      </c>
      <c r="CZ288" s="51">
        <f t="shared" si="52"/>
        <v>0</v>
      </c>
      <c r="DA288" s="51"/>
      <c r="DB288" s="51"/>
      <c r="DC288" s="56"/>
      <c r="DD288" s="2"/>
      <c r="DE288" s="55">
        <f t="shared" si="53"/>
        <v>0.48799125190819614</v>
      </c>
      <c r="DF288" s="51">
        <f t="shared" si="54"/>
        <v>0</v>
      </c>
      <c r="DG288" s="51"/>
      <c r="DH288" s="51"/>
      <c r="DI288" s="58"/>
      <c r="DK288" s="15">
        <v>5</v>
      </c>
    </row>
    <row r="289" spans="1:115" x14ac:dyDescent="0.3">
      <c r="A289" s="28">
        <v>275</v>
      </c>
      <c r="B289" s="29">
        <v>4.3</v>
      </c>
      <c r="C289" s="30">
        <v>3.75</v>
      </c>
      <c r="D289" s="30">
        <v>6.9999999999999982</v>
      </c>
      <c r="E289" s="31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1">
        <v>0</v>
      </c>
      <c r="M289" s="32">
        <v>0</v>
      </c>
      <c r="N289" s="30">
        <v>100</v>
      </c>
      <c r="O289" s="30">
        <v>0</v>
      </c>
      <c r="P289" s="30">
        <v>5</v>
      </c>
      <c r="Q289" s="30">
        <v>100</v>
      </c>
      <c r="R289" s="30">
        <v>45</v>
      </c>
      <c r="S289" s="30">
        <v>0</v>
      </c>
      <c r="T289" s="30">
        <v>2.9289712886816481</v>
      </c>
      <c r="U289" s="31">
        <v>200</v>
      </c>
      <c r="V289" s="33">
        <v>0.95</v>
      </c>
      <c r="W289" s="30">
        <v>0</v>
      </c>
      <c r="X289" s="30">
        <v>0</v>
      </c>
      <c r="Y289" s="30">
        <v>165</v>
      </c>
      <c r="Z289" s="30">
        <v>0</v>
      </c>
      <c r="AA289" s="30">
        <v>1</v>
      </c>
      <c r="AB289" s="32">
        <v>0</v>
      </c>
      <c r="AC289" s="28">
        <v>19.615272727272725</v>
      </c>
      <c r="AD289" s="28">
        <v>0.17178477845347351</v>
      </c>
      <c r="AE289" s="28">
        <v>0.11894159852561578</v>
      </c>
      <c r="AF289" s="28">
        <v>1.1856328661269315E-2</v>
      </c>
      <c r="AG289" s="28">
        <v>1.4258568583591427</v>
      </c>
      <c r="AH289" s="28">
        <v>3.4813863851798632E-2</v>
      </c>
      <c r="AI289" s="28">
        <v>3.25663138217292</v>
      </c>
      <c r="AJ289" s="28">
        <v>4.1556865525857759E-2</v>
      </c>
      <c r="AK289" s="28">
        <v>0.96917867313558415</v>
      </c>
      <c r="AL289" s="30">
        <v>4.3869111590034891E-2</v>
      </c>
      <c r="AM289" s="28">
        <v>3.25663138217292</v>
      </c>
      <c r="AN289" s="32">
        <v>4.1556865525857759E-2</v>
      </c>
      <c r="AP289" s="28">
        <v>275</v>
      </c>
      <c r="AQ289" s="29">
        <v>4.3</v>
      </c>
      <c r="AR289" s="30">
        <v>3.75</v>
      </c>
      <c r="AS289" s="30">
        <v>6.9999999999999982</v>
      </c>
      <c r="AT289" s="31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1">
        <v>0</v>
      </c>
      <c r="BB289" s="32">
        <v>0</v>
      </c>
      <c r="BC289" s="30">
        <v>100</v>
      </c>
      <c r="BD289" s="30">
        <v>0</v>
      </c>
      <c r="BE289" s="30">
        <v>5</v>
      </c>
      <c r="BF289" s="30">
        <v>0</v>
      </c>
      <c r="BG289" s="30">
        <v>0</v>
      </c>
      <c r="BH289" s="30">
        <v>0</v>
      </c>
      <c r="BI289" s="30">
        <v>2.9289712886816481</v>
      </c>
      <c r="BJ289" s="31">
        <v>200</v>
      </c>
      <c r="BK289" s="33">
        <v>0.95</v>
      </c>
      <c r="BL289" s="30">
        <v>0</v>
      </c>
      <c r="BM289" s="30">
        <v>0</v>
      </c>
      <c r="BN289" s="30">
        <v>165</v>
      </c>
      <c r="BO289" s="30">
        <v>0</v>
      </c>
      <c r="BP289" s="30">
        <v>1</v>
      </c>
      <c r="BQ289" s="32">
        <v>0</v>
      </c>
      <c r="BR289" s="28">
        <v>35.848303030303043</v>
      </c>
      <c r="BS289" s="28">
        <v>0.30555691768873505</v>
      </c>
      <c r="BT289" s="28">
        <v>9.8706263642964392E-2</v>
      </c>
      <c r="BU289" s="28">
        <v>1.1657977848826077E-2</v>
      </c>
      <c r="BV289" s="28">
        <v>1.2831106364294922</v>
      </c>
      <c r="BW289" s="28">
        <v>3.8814078846723866E-2</v>
      </c>
      <c r="BX289" s="28">
        <v>2.7970448528370655</v>
      </c>
      <c r="BY289" s="28">
        <v>3.2308164222762843E-2</v>
      </c>
      <c r="BZ289" s="28">
        <v>0.86293097804567376</v>
      </c>
      <c r="CA289" s="30">
        <v>2.515438139349227E-2</v>
      </c>
      <c r="CB289" s="28">
        <v>2.7970448528370655</v>
      </c>
      <c r="CC289" s="32">
        <v>3.2308164222762843E-2</v>
      </c>
      <c r="CE289" s="30">
        <f t="shared" si="44"/>
        <v>5.1234753829797981</v>
      </c>
      <c r="CG289" s="55">
        <f t="shared" si="45"/>
        <v>0</v>
      </c>
      <c r="CH289" s="50">
        <f t="shared" si="46"/>
        <v>1</v>
      </c>
      <c r="CI289" s="51"/>
      <c r="CJ289" s="51"/>
      <c r="CK289" s="56"/>
      <c r="CL289" s="2"/>
      <c r="CM289" s="55">
        <f t="shared" si="47"/>
        <v>0.14274622192965047</v>
      </c>
      <c r="CN289" s="51">
        <f t="shared" si="48"/>
        <v>0</v>
      </c>
      <c r="CO289" s="51"/>
      <c r="CP289" s="51"/>
      <c r="CQ289" s="56"/>
      <c r="CR289" s="2"/>
      <c r="CS289" s="55">
        <f t="shared" si="49"/>
        <v>0.45958652933585453</v>
      </c>
      <c r="CT289" s="51">
        <f t="shared" si="50"/>
        <v>0</v>
      </c>
      <c r="CU289" s="51"/>
      <c r="CV289" s="51"/>
      <c r="CW289" s="56"/>
      <c r="CX289" s="2"/>
      <c r="CY289" s="55">
        <f t="shared" si="51"/>
        <v>0.10624769508991039</v>
      </c>
      <c r="CZ289" s="51">
        <f t="shared" si="52"/>
        <v>0</v>
      </c>
      <c r="DA289" s="51"/>
      <c r="DB289" s="51"/>
      <c r="DC289" s="56"/>
      <c r="DD289" s="2"/>
      <c r="DE289" s="55">
        <f t="shared" si="53"/>
        <v>0.45958652933585453</v>
      </c>
      <c r="DF289" s="51">
        <f t="shared" si="54"/>
        <v>0</v>
      </c>
      <c r="DG289" s="51"/>
      <c r="DH289" s="51"/>
      <c r="DI289" s="58"/>
      <c r="DK289" s="15">
        <v>5.1234753829797981</v>
      </c>
    </row>
    <row r="290" spans="1:115" x14ac:dyDescent="0.3">
      <c r="A290" s="28">
        <v>285</v>
      </c>
      <c r="B290" s="29">
        <v>4.3</v>
      </c>
      <c r="C290" s="30">
        <v>5.9166666666666661</v>
      </c>
      <c r="D290" s="30">
        <v>4.7142857142857135</v>
      </c>
      <c r="E290" s="31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1">
        <v>0</v>
      </c>
      <c r="M290" s="32">
        <v>0</v>
      </c>
      <c r="N290" s="30">
        <v>100</v>
      </c>
      <c r="O290" s="30">
        <v>0</v>
      </c>
      <c r="P290" s="30">
        <v>5</v>
      </c>
      <c r="Q290" s="30">
        <v>100</v>
      </c>
      <c r="R290" s="30">
        <v>45</v>
      </c>
      <c r="S290" s="30">
        <v>0</v>
      </c>
      <c r="T290" s="30">
        <v>2.9289712886816481</v>
      </c>
      <c r="U290" s="31">
        <v>200</v>
      </c>
      <c r="V290" s="33">
        <v>0.95</v>
      </c>
      <c r="W290" s="30">
        <v>0</v>
      </c>
      <c r="X290" s="30">
        <v>0</v>
      </c>
      <c r="Y290" s="30">
        <v>165</v>
      </c>
      <c r="Z290" s="30">
        <v>0</v>
      </c>
      <c r="AA290" s="30">
        <v>1</v>
      </c>
      <c r="AB290" s="32">
        <v>0</v>
      </c>
      <c r="AC290" s="28">
        <v>19.618696969696977</v>
      </c>
      <c r="AD290" s="28">
        <v>0.18178784178366275</v>
      </c>
      <c r="AE290" s="28">
        <v>0.11449041984398266</v>
      </c>
      <c r="AF290" s="28">
        <v>1.0761909724410162E-2</v>
      </c>
      <c r="AG290" s="28">
        <v>1.4106191696030761</v>
      </c>
      <c r="AH290" s="28">
        <v>3.6437647460680601E-2</v>
      </c>
      <c r="AI290" s="28">
        <v>3.23739127610712</v>
      </c>
      <c r="AJ290" s="28">
        <v>4.7772227654056025E-2</v>
      </c>
      <c r="AK290" s="28">
        <v>0.96160169019583874</v>
      </c>
      <c r="AL290" s="30">
        <v>4.3737040085992961E-2</v>
      </c>
      <c r="AM290" s="28">
        <v>3.23739127610712</v>
      </c>
      <c r="AN290" s="32">
        <v>4.7772227654056025E-2</v>
      </c>
      <c r="AP290" s="28">
        <v>285</v>
      </c>
      <c r="AQ290" s="29">
        <v>4.3</v>
      </c>
      <c r="AR290" s="30">
        <v>5.9166666666666661</v>
      </c>
      <c r="AS290" s="30">
        <v>4.7142857142857135</v>
      </c>
      <c r="AT290" s="31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1">
        <v>0</v>
      </c>
      <c r="BB290" s="32">
        <v>0</v>
      </c>
      <c r="BC290" s="30">
        <v>100</v>
      </c>
      <c r="BD290" s="30">
        <v>0</v>
      </c>
      <c r="BE290" s="30">
        <v>5</v>
      </c>
      <c r="BF290" s="30">
        <v>0</v>
      </c>
      <c r="BG290" s="30">
        <v>0</v>
      </c>
      <c r="BH290" s="30">
        <v>0</v>
      </c>
      <c r="BI290" s="30">
        <v>2.9289712886816481</v>
      </c>
      <c r="BJ290" s="31">
        <v>200</v>
      </c>
      <c r="BK290" s="33">
        <v>0.95</v>
      </c>
      <c r="BL290" s="30">
        <v>0</v>
      </c>
      <c r="BM290" s="30">
        <v>0</v>
      </c>
      <c r="BN290" s="30">
        <v>165</v>
      </c>
      <c r="BO290" s="30">
        <v>0</v>
      </c>
      <c r="BP290" s="30">
        <v>1</v>
      </c>
      <c r="BQ290" s="32">
        <v>0</v>
      </c>
      <c r="BR290" s="28">
        <v>35.635787878787895</v>
      </c>
      <c r="BS290" s="28">
        <v>0.3259926820186535</v>
      </c>
      <c r="BT290" s="28">
        <v>0.10852076611145042</v>
      </c>
      <c r="BU290" s="28">
        <v>1.1870974263932627E-2</v>
      </c>
      <c r="BV290" s="28">
        <v>1.3062928505012934</v>
      </c>
      <c r="BW290" s="28">
        <v>3.7597960023639618E-2</v>
      </c>
      <c r="BX290" s="28">
        <v>2.8037199898222429</v>
      </c>
      <c r="BY290" s="28">
        <v>3.0440684061263594E-2</v>
      </c>
      <c r="BZ290" s="28">
        <v>0.86972955350476422</v>
      </c>
      <c r="CA290" s="30">
        <v>2.3433640066146004E-2</v>
      </c>
      <c r="CB290" s="28">
        <v>2.8037199898222429</v>
      </c>
      <c r="CC290" s="32">
        <v>3.0440684061263594E-2</v>
      </c>
      <c r="CE290" s="30">
        <f t="shared" si="44"/>
        <v>5.2813688701753385</v>
      </c>
      <c r="CG290" s="55">
        <f t="shared" si="45"/>
        <v>0</v>
      </c>
      <c r="CH290" s="50">
        <f t="shared" si="46"/>
        <v>1</v>
      </c>
      <c r="CI290" s="51"/>
      <c r="CJ290" s="51"/>
      <c r="CK290" s="56"/>
      <c r="CL290" s="2"/>
      <c r="CM290" s="55">
        <f t="shared" si="47"/>
        <v>0.10432631910178269</v>
      </c>
      <c r="CN290" s="51">
        <f t="shared" si="48"/>
        <v>0</v>
      </c>
      <c r="CO290" s="51"/>
      <c r="CP290" s="51"/>
      <c r="CQ290" s="56"/>
      <c r="CR290" s="2"/>
      <c r="CS290" s="55">
        <f t="shared" si="49"/>
        <v>0.43367128628487706</v>
      </c>
      <c r="CT290" s="51">
        <f t="shared" si="50"/>
        <v>0</v>
      </c>
      <c r="CU290" s="51"/>
      <c r="CV290" s="51"/>
      <c r="CW290" s="56"/>
      <c r="CX290" s="2"/>
      <c r="CY290" s="55">
        <f t="shared" si="51"/>
        <v>9.1872136691074524E-2</v>
      </c>
      <c r="CZ290" s="51">
        <f t="shared" si="52"/>
        <v>0</v>
      </c>
      <c r="DA290" s="51"/>
      <c r="DB290" s="51"/>
      <c r="DC290" s="56"/>
      <c r="DD290" s="2"/>
      <c r="DE290" s="55">
        <f t="shared" si="53"/>
        <v>0.43367128628487706</v>
      </c>
      <c r="DF290" s="51">
        <f t="shared" si="54"/>
        <v>0</v>
      </c>
      <c r="DG290" s="51"/>
      <c r="DH290" s="51"/>
      <c r="DI290" s="58"/>
      <c r="DK290" s="15">
        <v>5.2813688701753385</v>
      </c>
    </row>
    <row r="291" spans="1:115" x14ac:dyDescent="0.3">
      <c r="A291" s="28">
        <v>280</v>
      </c>
      <c r="B291" s="29">
        <v>4.3</v>
      </c>
      <c r="C291" s="30">
        <v>4.833333333333333</v>
      </c>
      <c r="D291" s="30">
        <v>5.8571428571428559</v>
      </c>
      <c r="E291" s="31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1">
        <v>0</v>
      </c>
      <c r="M291" s="32">
        <v>0</v>
      </c>
      <c r="N291" s="30">
        <v>100</v>
      </c>
      <c r="O291" s="30">
        <v>0</v>
      </c>
      <c r="P291" s="30">
        <v>5</v>
      </c>
      <c r="Q291" s="30">
        <v>100</v>
      </c>
      <c r="R291" s="30">
        <v>45</v>
      </c>
      <c r="S291" s="30">
        <v>0</v>
      </c>
      <c r="T291" s="30">
        <v>2.9289712886816481</v>
      </c>
      <c r="U291" s="31">
        <v>200</v>
      </c>
      <c r="V291" s="33">
        <v>0.95</v>
      </c>
      <c r="W291" s="30">
        <v>0</v>
      </c>
      <c r="X291" s="30">
        <v>0</v>
      </c>
      <c r="Y291" s="30">
        <v>165</v>
      </c>
      <c r="Z291" s="30">
        <v>0</v>
      </c>
      <c r="AA291" s="30">
        <v>1</v>
      </c>
      <c r="AB291" s="32">
        <v>0</v>
      </c>
      <c r="AC291" s="28">
        <v>19.85018181818182</v>
      </c>
      <c r="AD291" s="28">
        <v>0.16258001110416481</v>
      </c>
      <c r="AE291" s="28">
        <v>0.11245107155200142</v>
      </c>
      <c r="AF291" s="28">
        <v>1.0282500270929865E-2</v>
      </c>
      <c r="AG291" s="28">
        <v>1.3660975123913142</v>
      </c>
      <c r="AH291" s="28">
        <v>3.3632259503182341E-2</v>
      </c>
      <c r="AI291" s="28">
        <v>3.2195895714021336</v>
      </c>
      <c r="AJ291" s="28">
        <v>4.179232617862317E-2</v>
      </c>
      <c r="AK291" s="28">
        <v>0.95071822378273152</v>
      </c>
      <c r="AL291" s="30">
        <v>4.515312980206785E-2</v>
      </c>
      <c r="AM291" s="28">
        <v>3.2195895714021336</v>
      </c>
      <c r="AN291" s="32">
        <v>4.179232617862317E-2</v>
      </c>
      <c r="AP291" s="28">
        <v>280</v>
      </c>
      <c r="AQ291" s="29">
        <v>4.3</v>
      </c>
      <c r="AR291" s="30">
        <v>4.833333333333333</v>
      </c>
      <c r="AS291" s="30">
        <v>5.8571428571428559</v>
      </c>
      <c r="AT291" s="31">
        <v>0</v>
      </c>
      <c r="AU291" s="30">
        <v>0</v>
      </c>
      <c r="AV291" s="30">
        <v>0</v>
      </c>
      <c r="AW291" s="30">
        <v>0</v>
      </c>
      <c r="AX291" s="30">
        <v>0</v>
      </c>
      <c r="AY291" s="30">
        <v>0</v>
      </c>
      <c r="AZ291" s="30">
        <v>0</v>
      </c>
      <c r="BA291" s="31">
        <v>0</v>
      </c>
      <c r="BB291" s="32">
        <v>0</v>
      </c>
      <c r="BC291" s="30">
        <v>100</v>
      </c>
      <c r="BD291" s="30">
        <v>0</v>
      </c>
      <c r="BE291" s="30">
        <v>5</v>
      </c>
      <c r="BF291" s="30">
        <v>0</v>
      </c>
      <c r="BG291" s="30">
        <v>0</v>
      </c>
      <c r="BH291" s="30">
        <v>0</v>
      </c>
      <c r="BI291" s="30">
        <v>2.9289712886816481</v>
      </c>
      <c r="BJ291" s="31">
        <v>200</v>
      </c>
      <c r="BK291" s="33">
        <v>0.95</v>
      </c>
      <c r="BL291" s="30">
        <v>0</v>
      </c>
      <c r="BM291" s="30">
        <v>0</v>
      </c>
      <c r="BN291" s="30">
        <v>165</v>
      </c>
      <c r="BO291" s="30">
        <v>0</v>
      </c>
      <c r="BP291" s="30">
        <v>1</v>
      </c>
      <c r="BQ291" s="32">
        <v>0</v>
      </c>
      <c r="BR291" s="28">
        <v>35.621515151515155</v>
      </c>
      <c r="BS291" s="28">
        <v>0.32754534050837725</v>
      </c>
      <c r="BT291" s="28">
        <v>0.10718280335443396</v>
      </c>
      <c r="BU291" s="28">
        <v>1.1810661463710662E-2</v>
      </c>
      <c r="BV291" s="28">
        <v>1.3279587297652018</v>
      </c>
      <c r="BW291" s="28">
        <v>4.1149564434677648E-2</v>
      </c>
      <c r="BX291" s="28">
        <v>2.7925755856761878</v>
      </c>
      <c r="BY291" s="28">
        <v>3.2191773298335585E-2</v>
      </c>
      <c r="BZ291" s="28">
        <v>0.86922546738416728</v>
      </c>
      <c r="CA291" s="30">
        <v>2.4277724819720629E-2</v>
      </c>
      <c r="CB291" s="28">
        <v>2.7925755856761878</v>
      </c>
      <c r="CC291" s="32">
        <v>3.2191773298335585E-2</v>
      </c>
      <c r="CE291" s="30">
        <f t="shared" si="44"/>
        <v>5.320669488844783</v>
      </c>
      <c r="CG291" s="55">
        <f t="shared" si="45"/>
        <v>0</v>
      </c>
      <c r="CH291" s="50">
        <f t="shared" si="46"/>
        <v>1</v>
      </c>
      <c r="CI291" s="51"/>
      <c r="CJ291" s="51"/>
      <c r="CK291" s="56"/>
      <c r="CL291" s="2"/>
      <c r="CM291" s="55">
        <f t="shared" si="47"/>
        <v>3.8138782626112366E-2</v>
      </c>
      <c r="CN291" s="51">
        <f t="shared" si="48"/>
        <v>1</v>
      </c>
      <c r="CO291" s="51"/>
      <c r="CP291" s="51"/>
      <c r="CQ291" s="56"/>
      <c r="CR291" s="2"/>
      <c r="CS291" s="55">
        <f t="shared" si="49"/>
        <v>0.42701398572594584</v>
      </c>
      <c r="CT291" s="51">
        <f t="shared" si="50"/>
        <v>0</v>
      </c>
      <c r="CU291" s="51"/>
      <c r="CV291" s="51"/>
      <c r="CW291" s="56"/>
      <c r="CX291" s="2"/>
      <c r="CY291" s="55">
        <f t="shared" si="51"/>
        <v>8.1492756398564237E-2</v>
      </c>
      <c r="CZ291" s="51">
        <f t="shared" si="52"/>
        <v>0</v>
      </c>
      <c r="DA291" s="51"/>
      <c r="DB291" s="51"/>
      <c r="DC291" s="56"/>
      <c r="DD291" s="2"/>
      <c r="DE291" s="55">
        <f t="shared" si="53"/>
        <v>0.42701398572594584</v>
      </c>
      <c r="DF291" s="51">
        <f t="shared" si="54"/>
        <v>0</v>
      </c>
      <c r="DG291" s="51"/>
      <c r="DH291" s="51"/>
      <c r="DI291" s="58"/>
      <c r="DK291" s="15">
        <v>5.320669488844783</v>
      </c>
    </row>
    <row r="292" spans="1:115" x14ac:dyDescent="0.3">
      <c r="A292" s="28">
        <v>292</v>
      </c>
      <c r="B292" s="29">
        <v>4.3</v>
      </c>
      <c r="C292" s="30">
        <v>6.9999999999999991</v>
      </c>
      <c r="D292" s="30">
        <v>4.7142857142857135</v>
      </c>
      <c r="E292" s="31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1">
        <v>0</v>
      </c>
      <c r="M292" s="32">
        <v>0</v>
      </c>
      <c r="N292" s="30">
        <v>100</v>
      </c>
      <c r="O292" s="30">
        <v>0</v>
      </c>
      <c r="P292" s="30">
        <v>5</v>
      </c>
      <c r="Q292" s="30">
        <v>100</v>
      </c>
      <c r="R292" s="30">
        <v>45</v>
      </c>
      <c r="S292" s="30">
        <v>0</v>
      </c>
      <c r="T292" s="30">
        <v>2.9289712886816481</v>
      </c>
      <c r="U292" s="31">
        <v>200</v>
      </c>
      <c r="V292" s="33">
        <v>0.95</v>
      </c>
      <c r="W292" s="30">
        <v>0</v>
      </c>
      <c r="X292" s="30">
        <v>0</v>
      </c>
      <c r="Y292" s="30">
        <v>165</v>
      </c>
      <c r="Z292" s="30">
        <v>0</v>
      </c>
      <c r="AA292" s="30">
        <v>1</v>
      </c>
      <c r="AB292" s="32">
        <v>0</v>
      </c>
      <c r="AC292" s="28">
        <v>21.62466666666667</v>
      </c>
      <c r="AD292" s="28">
        <v>0.16286802511937498</v>
      </c>
      <c r="AE292" s="28">
        <v>0.11961745632359622</v>
      </c>
      <c r="AF292" s="28">
        <v>1.0616390046620598E-2</v>
      </c>
      <c r="AG292" s="28">
        <v>1.5080402678790608</v>
      </c>
      <c r="AH292" s="28">
        <v>3.9178886306850493E-2</v>
      </c>
      <c r="AI292" s="28">
        <v>3.3863189343344589</v>
      </c>
      <c r="AJ292" s="28">
        <v>3.8286612791112097E-2</v>
      </c>
      <c r="AK292" s="28">
        <v>1.0388062776641775</v>
      </c>
      <c r="AL292" s="30">
        <v>4.6142184482407554E-2</v>
      </c>
      <c r="AM292" s="28">
        <v>3.3863189343344589</v>
      </c>
      <c r="AN292" s="32">
        <v>3.8286612791112097E-2</v>
      </c>
      <c r="AP292" s="28">
        <v>292</v>
      </c>
      <c r="AQ292" s="29">
        <v>4.3</v>
      </c>
      <c r="AR292" s="30">
        <v>6.9999999999999991</v>
      </c>
      <c r="AS292" s="30">
        <v>4.7142857142857135</v>
      </c>
      <c r="AT292" s="31">
        <v>0</v>
      </c>
      <c r="AU292" s="30">
        <v>0</v>
      </c>
      <c r="AV292" s="30">
        <v>0</v>
      </c>
      <c r="AW292" s="30">
        <v>0</v>
      </c>
      <c r="AX292" s="30">
        <v>0</v>
      </c>
      <c r="AY292" s="30">
        <v>0</v>
      </c>
      <c r="AZ292" s="30">
        <v>0</v>
      </c>
      <c r="BA292" s="31">
        <v>0</v>
      </c>
      <c r="BB292" s="32">
        <v>0</v>
      </c>
      <c r="BC292" s="30">
        <v>100</v>
      </c>
      <c r="BD292" s="30">
        <v>0</v>
      </c>
      <c r="BE292" s="30">
        <v>5</v>
      </c>
      <c r="BF292" s="30">
        <v>0</v>
      </c>
      <c r="BG292" s="30">
        <v>0</v>
      </c>
      <c r="BH292" s="30">
        <v>0</v>
      </c>
      <c r="BI292" s="30">
        <v>2.9289712886816481</v>
      </c>
      <c r="BJ292" s="31">
        <v>200</v>
      </c>
      <c r="BK292" s="33">
        <v>0.95</v>
      </c>
      <c r="BL292" s="30">
        <v>0</v>
      </c>
      <c r="BM292" s="30">
        <v>0</v>
      </c>
      <c r="BN292" s="30">
        <v>165</v>
      </c>
      <c r="BO292" s="30">
        <v>0</v>
      </c>
      <c r="BP292" s="30">
        <v>1</v>
      </c>
      <c r="BQ292" s="32">
        <v>0</v>
      </c>
      <c r="BR292" s="28">
        <v>39.478060606060609</v>
      </c>
      <c r="BS292" s="28">
        <v>0.27062938229150485</v>
      </c>
      <c r="BT292" s="28">
        <v>0.10541816166319046</v>
      </c>
      <c r="BU292" s="28">
        <v>9.9174150638490968E-3</v>
      </c>
      <c r="BV292" s="28">
        <v>1.3898784476551596</v>
      </c>
      <c r="BW292" s="28">
        <v>4.0343739146787988E-2</v>
      </c>
      <c r="BX292" s="28">
        <v>2.9658771693774155</v>
      </c>
      <c r="BY292" s="28">
        <v>2.9790640664703133E-2</v>
      </c>
      <c r="BZ292" s="28">
        <v>0.99077498565189526</v>
      </c>
      <c r="CA292" s="30">
        <v>2.5426846557637453E-2</v>
      </c>
      <c r="CB292" s="28">
        <v>2.9658771693774155</v>
      </c>
      <c r="CC292" s="32">
        <v>2.9790640664703133E-2</v>
      </c>
      <c r="CE292" s="30">
        <f t="shared" si="44"/>
        <v>5.7445626465380277</v>
      </c>
      <c r="CG292" s="55">
        <f t="shared" si="45"/>
        <v>0</v>
      </c>
      <c r="CH292" s="50">
        <f t="shared" si="46"/>
        <v>1</v>
      </c>
      <c r="CI292" s="51"/>
      <c r="CJ292" s="51"/>
      <c r="CK292" s="56"/>
      <c r="CL292" s="2"/>
      <c r="CM292" s="55">
        <f t="shared" si="47"/>
        <v>0.1181618202239012</v>
      </c>
      <c r="CN292" s="51">
        <f t="shared" si="48"/>
        <v>0</v>
      </c>
      <c r="CO292" s="51"/>
      <c r="CP292" s="51"/>
      <c r="CQ292" s="56"/>
      <c r="CR292" s="2"/>
      <c r="CS292" s="55">
        <f t="shared" si="49"/>
        <v>0.42044176495704333</v>
      </c>
      <c r="CT292" s="51">
        <f t="shared" si="50"/>
        <v>0</v>
      </c>
      <c r="CU292" s="51"/>
      <c r="CV292" s="51"/>
      <c r="CW292" s="56"/>
      <c r="CX292" s="2"/>
      <c r="CY292" s="55">
        <f t="shared" si="51"/>
        <v>4.803129201228229E-2</v>
      </c>
      <c r="CZ292" s="51">
        <f t="shared" si="52"/>
        <v>1</v>
      </c>
      <c r="DA292" s="51"/>
      <c r="DB292" s="51"/>
      <c r="DC292" s="56"/>
      <c r="DD292" s="2"/>
      <c r="DE292" s="55">
        <f t="shared" si="53"/>
        <v>0.42044176495704333</v>
      </c>
      <c r="DF292" s="51">
        <f t="shared" si="54"/>
        <v>0</v>
      </c>
      <c r="DG292" s="51"/>
      <c r="DH292" s="51"/>
      <c r="DI292" s="58"/>
      <c r="DK292" s="15">
        <v>5.7445626465380277</v>
      </c>
    </row>
    <row r="293" spans="1:115" x14ac:dyDescent="0.3">
      <c r="A293" s="28">
        <v>281</v>
      </c>
      <c r="B293" s="29">
        <v>4.3</v>
      </c>
      <c r="C293" s="30">
        <v>4.833333333333333</v>
      </c>
      <c r="D293" s="30">
        <v>6.9999999999999982</v>
      </c>
      <c r="E293" s="31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1">
        <v>0</v>
      </c>
      <c r="M293" s="32">
        <v>0</v>
      </c>
      <c r="N293" s="30">
        <v>100</v>
      </c>
      <c r="O293" s="30">
        <v>0</v>
      </c>
      <c r="P293" s="30">
        <v>5</v>
      </c>
      <c r="Q293" s="30">
        <v>100</v>
      </c>
      <c r="R293" s="30">
        <v>45</v>
      </c>
      <c r="S293" s="30">
        <v>0</v>
      </c>
      <c r="T293" s="30">
        <v>2.9289712886816481</v>
      </c>
      <c r="U293" s="31">
        <v>200</v>
      </c>
      <c r="V293" s="33">
        <v>0.95</v>
      </c>
      <c r="W293" s="30">
        <v>0</v>
      </c>
      <c r="X293" s="30">
        <v>0</v>
      </c>
      <c r="Y293" s="30">
        <v>165</v>
      </c>
      <c r="Z293" s="30">
        <v>0</v>
      </c>
      <c r="AA293" s="30">
        <v>1</v>
      </c>
      <c r="AB293" s="32">
        <v>0</v>
      </c>
      <c r="AC293" s="28">
        <v>21.795030303030298</v>
      </c>
      <c r="AD293" s="28">
        <v>0.15664102775596936</v>
      </c>
      <c r="AE293" s="28">
        <v>0.11388423495210263</v>
      </c>
      <c r="AF293" s="28">
        <v>1.102054279735013E-2</v>
      </c>
      <c r="AG293" s="28">
        <v>1.4884456796037751</v>
      </c>
      <c r="AH293" s="28">
        <v>4.0726917868834374E-2</v>
      </c>
      <c r="AI293" s="28">
        <v>3.3689726962239064</v>
      </c>
      <c r="AJ293" s="28">
        <v>3.7036989317514375E-2</v>
      </c>
      <c r="AK293" s="28">
        <v>1.066308821388918</v>
      </c>
      <c r="AL293" s="30">
        <v>4.4279008696977561E-2</v>
      </c>
      <c r="AM293" s="28">
        <v>3.3689726962239064</v>
      </c>
      <c r="AN293" s="32">
        <v>3.7036989317514375E-2</v>
      </c>
      <c r="AP293" s="28">
        <v>281</v>
      </c>
      <c r="AQ293" s="29">
        <v>4.3</v>
      </c>
      <c r="AR293" s="30">
        <v>4.833333333333333</v>
      </c>
      <c r="AS293" s="30">
        <v>6.9999999999999982</v>
      </c>
      <c r="AT293" s="31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1">
        <v>0</v>
      </c>
      <c r="BB293" s="32">
        <v>0</v>
      </c>
      <c r="BC293" s="30">
        <v>100</v>
      </c>
      <c r="BD293" s="30">
        <v>0</v>
      </c>
      <c r="BE293" s="30">
        <v>5</v>
      </c>
      <c r="BF293" s="30">
        <v>0</v>
      </c>
      <c r="BG293" s="30">
        <v>0</v>
      </c>
      <c r="BH293" s="30">
        <v>0</v>
      </c>
      <c r="BI293" s="30">
        <v>2.9289712886816481</v>
      </c>
      <c r="BJ293" s="31">
        <v>200</v>
      </c>
      <c r="BK293" s="33">
        <v>0.95</v>
      </c>
      <c r="BL293" s="30">
        <v>0</v>
      </c>
      <c r="BM293" s="30">
        <v>0</v>
      </c>
      <c r="BN293" s="30">
        <v>165</v>
      </c>
      <c r="BO293" s="30">
        <v>0</v>
      </c>
      <c r="BP293" s="30">
        <v>1</v>
      </c>
      <c r="BQ293" s="32">
        <v>0</v>
      </c>
      <c r="BR293" s="28">
        <v>39.097484848484832</v>
      </c>
      <c r="BS293" s="28">
        <v>0.30074254743691642</v>
      </c>
      <c r="BT293" s="28">
        <v>0.10949766602718088</v>
      </c>
      <c r="BU293" s="28">
        <v>1.3368621193418787E-2</v>
      </c>
      <c r="BV293" s="28">
        <v>1.4656997115187134</v>
      </c>
      <c r="BW293" s="28">
        <v>4.2019067499191688E-2</v>
      </c>
      <c r="BX293" s="28">
        <v>2.9825325791828901</v>
      </c>
      <c r="BY293" s="28">
        <v>3.2119910698789327E-2</v>
      </c>
      <c r="BZ293" s="28">
        <v>1.0194354895464472</v>
      </c>
      <c r="CA293" s="30">
        <v>2.361196321232242E-2</v>
      </c>
      <c r="CB293" s="28">
        <v>2.9825325791828901</v>
      </c>
      <c r="CC293" s="32">
        <v>3.2119910698789327E-2</v>
      </c>
      <c r="CE293" s="30">
        <f t="shared" si="44"/>
        <v>5.8166427888717145</v>
      </c>
      <c r="CG293" s="55">
        <f t="shared" si="45"/>
        <v>0</v>
      </c>
      <c r="CH293" s="50">
        <f t="shared" si="46"/>
        <v>1</v>
      </c>
      <c r="CI293" s="51"/>
      <c r="CJ293" s="51"/>
      <c r="CK293" s="56"/>
      <c r="CL293" s="2"/>
      <c r="CM293" s="55">
        <f t="shared" si="47"/>
        <v>2.2745968085061685E-2</v>
      </c>
      <c r="CN293" s="51">
        <f t="shared" si="48"/>
        <v>1</v>
      </c>
      <c r="CO293" s="51"/>
      <c r="CP293" s="51"/>
      <c r="CQ293" s="56"/>
      <c r="CR293" s="2"/>
      <c r="CS293" s="55">
        <f t="shared" si="49"/>
        <v>0.38644011704101633</v>
      </c>
      <c r="CT293" s="51">
        <f t="shared" si="50"/>
        <v>0</v>
      </c>
      <c r="CU293" s="51"/>
      <c r="CV293" s="51"/>
      <c r="CW293" s="56"/>
      <c r="CX293" s="2"/>
      <c r="CY293" s="55">
        <f t="shared" si="51"/>
        <v>4.6873331842470778E-2</v>
      </c>
      <c r="CZ293" s="51">
        <f t="shared" si="52"/>
        <v>1</v>
      </c>
      <c r="DA293" s="51"/>
      <c r="DB293" s="51"/>
      <c r="DC293" s="56"/>
      <c r="DD293" s="2"/>
      <c r="DE293" s="55">
        <f t="shared" si="53"/>
        <v>0.38644011704101633</v>
      </c>
      <c r="DF293" s="51">
        <f t="shared" si="54"/>
        <v>0</v>
      </c>
      <c r="DG293" s="51"/>
      <c r="DH293" s="51"/>
      <c r="DI293" s="58"/>
      <c r="DK293" s="15">
        <v>5.8166427888717145</v>
      </c>
    </row>
    <row r="294" spans="1:115" x14ac:dyDescent="0.3">
      <c r="A294" s="28">
        <v>286</v>
      </c>
      <c r="B294" s="29">
        <v>4.3</v>
      </c>
      <c r="C294" s="30">
        <v>5.9166666666666661</v>
      </c>
      <c r="D294" s="30">
        <v>5.8571428571428559</v>
      </c>
      <c r="E294" s="31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1">
        <v>0</v>
      </c>
      <c r="M294" s="32">
        <v>0</v>
      </c>
      <c r="N294" s="30">
        <v>100</v>
      </c>
      <c r="O294" s="30">
        <v>0</v>
      </c>
      <c r="P294" s="30">
        <v>5</v>
      </c>
      <c r="Q294" s="30">
        <v>100</v>
      </c>
      <c r="R294" s="30">
        <v>45</v>
      </c>
      <c r="S294" s="30">
        <v>0</v>
      </c>
      <c r="T294" s="30">
        <v>2.9289712886816481</v>
      </c>
      <c r="U294" s="31">
        <v>200</v>
      </c>
      <c r="V294" s="33">
        <v>0.95</v>
      </c>
      <c r="W294" s="30">
        <v>0</v>
      </c>
      <c r="X294" s="30">
        <v>0</v>
      </c>
      <c r="Y294" s="30">
        <v>165</v>
      </c>
      <c r="Z294" s="30">
        <v>0</v>
      </c>
      <c r="AA294" s="30">
        <v>1</v>
      </c>
      <c r="AB294" s="32">
        <v>0</v>
      </c>
      <c r="AC294" s="28">
        <v>22.822515151515155</v>
      </c>
      <c r="AD294" s="28">
        <v>0.15797342826436817</v>
      </c>
      <c r="AE294" s="28">
        <v>0.12750438505115999</v>
      </c>
      <c r="AF294" s="28">
        <v>1.2150933417051929E-2</v>
      </c>
      <c r="AG294" s="28">
        <v>1.5651315238592494</v>
      </c>
      <c r="AH294" s="28">
        <v>4.2371494314387387E-2</v>
      </c>
      <c r="AI294" s="28">
        <v>3.4702817151845879</v>
      </c>
      <c r="AJ294" s="28">
        <v>3.8052038429496629E-2</v>
      </c>
      <c r="AK294" s="28">
        <v>1.1605095411195834</v>
      </c>
      <c r="AL294" s="30">
        <v>4.34181420044863E-2</v>
      </c>
      <c r="AM294" s="28">
        <v>3.4702817151845879</v>
      </c>
      <c r="AN294" s="32">
        <v>3.8052038429496629E-2</v>
      </c>
      <c r="AP294" s="28">
        <v>286</v>
      </c>
      <c r="AQ294" s="29">
        <v>4.3</v>
      </c>
      <c r="AR294" s="30">
        <v>5.9166666666666661</v>
      </c>
      <c r="AS294" s="30">
        <v>5.8571428571428559</v>
      </c>
      <c r="AT294" s="31">
        <v>0</v>
      </c>
      <c r="AU294" s="30">
        <v>0</v>
      </c>
      <c r="AV294" s="30">
        <v>0</v>
      </c>
      <c r="AW294" s="30">
        <v>0</v>
      </c>
      <c r="AX294" s="30">
        <v>0</v>
      </c>
      <c r="AY294" s="30">
        <v>0</v>
      </c>
      <c r="AZ294" s="30">
        <v>0</v>
      </c>
      <c r="BA294" s="31">
        <v>0</v>
      </c>
      <c r="BB294" s="32">
        <v>0</v>
      </c>
      <c r="BC294" s="30">
        <v>100</v>
      </c>
      <c r="BD294" s="30">
        <v>0</v>
      </c>
      <c r="BE294" s="30">
        <v>5</v>
      </c>
      <c r="BF294" s="30">
        <v>0</v>
      </c>
      <c r="BG294" s="30">
        <v>0</v>
      </c>
      <c r="BH294" s="30">
        <v>0</v>
      </c>
      <c r="BI294" s="30">
        <v>2.9289712886816481</v>
      </c>
      <c r="BJ294" s="31">
        <v>200</v>
      </c>
      <c r="BK294" s="33">
        <v>0.95</v>
      </c>
      <c r="BL294" s="30">
        <v>0</v>
      </c>
      <c r="BM294" s="30">
        <v>0</v>
      </c>
      <c r="BN294" s="30">
        <v>165</v>
      </c>
      <c r="BO294" s="30">
        <v>0</v>
      </c>
      <c r="BP294" s="30">
        <v>1</v>
      </c>
      <c r="BQ294" s="32">
        <v>0</v>
      </c>
      <c r="BR294" s="28">
        <v>41.69375757575758</v>
      </c>
      <c r="BS294" s="28">
        <v>0.26883386309067125</v>
      </c>
      <c r="BT294" s="28">
        <v>0.15560986490247247</v>
      </c>
      <c r="BU294" s="28">
        <v>1.6344633424494329E-2</v>
      </c>
      <c r="BV294" s="28">
        <v>1.472642847803552</v>
      </c>
      <c r="BW294" s="28">
        <v>4.6067431507863389E-2</v>
      </c>
      <c r="BX294" s="28">
        <v>3.1443920481033252</v>
      </c>
      <c r="BY294" s="28">
        <v>3.3977117132960671E-2</v>
      </c>
      <c r="BZ294" s="28">
        <v>1.1118812195189174</v>
      </c>
      <c r="CA294" s="30">
        <v>2.4760096008568901E-2</v>
      </c>
      <c r="CB294" s="28">
        <v>3.1443920481033252</v>
      </c>
      <c r="CC294" s="32">
        <v>3.3977117132960671E-2</v>
      </c>
      <c r="CE294" s="30">
        <f t="shared" si="44"/>
        <v>5.886829529106639</v>
      </c>
      <c r="CG294" s="55">
        <f t="shared" si="45"/>
        <v>0</v>
      </c>
      <c r="CH294" s="50">
        <f t="shared" si="46"/>
        <v>1</v>
      </c>
      <c r="CI294" s="51"/>
      <c r="CJ294" s="51"/>
      <c r="CK294" s="56"/>
      <c r="CL294" s="2"/>
      <c r="CM294" s="55">
        <f t="shared" si="47"/>
        <v>9.2488676055697328E-2</v>
      </c>
      <c r="CN294" s="51">
        <f t="shared" si="48"/>
        <v>0</v>
      </c>
      <c r="CO294" s="51"/>
      <c r="CP294" s="51"/>
      <c r="CQ294" s="56"/>
      <c r="CR294" s="2"/>
      <c r="CS294" s="55">
        <f t="shared" si="49"/>
        <v>0.32588966708126277</v>
      </c>
      <c r="CT294" s="51">
        <f t="shared" si="50"/>
        <v>0</v>
      </c>
      <c r="CU294" s="51"/>
      <c r="CV294" s="51"/>
      <c r="CW294" s="56"/>
      <c r="CX294" s="2"/>
      <c r="CY294" s="55">
        <f t="shared" si="51"/>
        <v>4.8628321600665991E-2</v>
      </c>
      <c r="CZ294" s="51">
        <f t="shared" si="52"/>
        <v>1</v>
      </c>
      <c r="DA294" s="51"/>
      <c r="DB294" s="51"/>
      <c r="DC294" s="56"/>
      <c r="DD294" s="2"/>
      <c r="DE294" s="55">
        <f t="shared" si="53"/>
        <v>0.32588966708126277</v>
      </c>
      <c r="DF294" s="51">
        <f t="shared" si="54"/>
        <v>0</v>
      </c>
      <c r="DG294" s="51"/>
      <c r="DH294" s="51"/>
      <c r="DI294" s="58"/>
      <c r="DK294" s="15">
        <v>5.886829529106639</v>
      </c>
    </row>
    <row r="295" spans="1:115" x14ac:dyDescent="0.3">
      <c r="A295" s="28">
        <v>293</v>
      </c>
      <c r="B295" s="29">
        <v>4.3</v>
      </c>
      <c r="C295" s="30">
        <v>6.9999999999999991</v>
      </c>
      <c r="D295" s="30">
        <v>5.8571428571428559</v>
      </c>
      <c r="E295" s="31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1">
        <v>0</v>
      </c>
      <c r="M295" s="32">
        <v>0</v>
      </c>
      <c r="N295" s="30">
        <v>100</v>
      </c>
      <c r="O295" s="30">
        <v>0</v>
      </c>
      <c r="P295" s="30">
        <v>5</v>
      </c>
      <c r="Q295" s="30">
        <v>100</v>
      </c>
      <c r="R295" s="30">
        <v>45</v>
      </c>
      <c r="S295" s="30">
        <v>0</v>
      </c>
      <c r="T295" s="30">
        <v>2.9289712886816481</v>
      </c>
      <c r="U295" s="31">
        <v>200</v>
      </c>
      <c r="V295" s="33">
        <v>0.95</v>
      </c>
      <c r="W295" s="30">
        <v>0</v>
      </c>
      <c r="X295" s="30">
        <v>0</v>
      </c>
      <c r="Y295" s="30">
        <v>165</v>
      </c>
      <c r="Z295" s="30">
        <v>0</v>
      </c>
      <c r="AA295" s="30">
        <v>1</v>
      </c>
      <c r="AB295" s="32">
        <v>0</v>
      </c>
      <c r="AC295" s="28">
        <v>27.088121212121212</v>
      </c>
      <c r="AD295" s="28">
        <v>0.1130950541017799</v>
      </c>
      <c r="AE295" s="28">
        <v>0.13718406758279719</v>
      </c>
      <c r="AF295" s="28">
        <v>1.2635932983196927E-2</v>
      </c>
      <c r="AG295" s="28">
        <v>1.6277104373341604</v>
      </c>
      <c r="AH295" s="28">
        <v>4.5945850676389344E-2</v>
      </c>
      <c r="AI295" s="28">
        <v>3.8349129894684002</v>
      </c>
      <c r="AJ295" s="28">
        <v>4.1865997664486197E-2</v>
      </c>
      <c r="AK295" s="28">
        <v>1.2266120244184238</v>
      </c>
      <c r="AL295" s="30">
        <v>4.4773004769157541E-2</v>
      </c>
      <c r="AM295" s="28">
        <v>3.8349129894684002</v>
      </c>
      <c r="AN295" s="32">
        <v>4.1865997664486197E-2</v>
      </c>
      <c r="AP295" s="28">
        <v>293</v>
      </c>
      <c r="AQ295" s="29">
        <v>4.3</v>
      </c>
      <c r="AR295" s="30">
        <v>6.9999999999999991</v>
      </c>
      <c r="AS295" s="30">
        <v>5.8571428571428559</v>
      </c>
      <c r="AT295" s="31">
        <v>0</v>
      </c>
      <c r="AU295" s="30">
        <v>0</v>
      </c>
      <c r="AV295" s="30">
        <v>0</v>
      </c>
      <c r="AW295" s="30">
        <v>0</v>
      </c>
      <c r="AX295" s="30">
        <v>0</v>
      </c>
      <c r="AY295" s="30">
        <v>0</v>
      </c>
      <c r="AZ295" s="30">
        <v>0</v>
      </c>
      <c r="BA295" s="31">
        <v>0</v>
      </c>
      <c r="BB295" s="32">
        <v>0</v>
      </c>
      <c r="BC295" s="30">
        <v>100</v>
      </c>
      <c r="BD295" s="30">
        <v>0</v>
      </c>
      <c r="BE295" s="30">
        <v>5</v>
      </c>
      <c r="BF295" s="30">
        <v>0</v>
      </c>
      <c r="BG295" s="30">
        <v>0</v>
      </c>
      <c r="BH295" s="30">
        <v>0</v>
      </c>
      <c r="BI295" s="30">
        <v>2.9289712886816481</v>
      </c>
      <c r="BJ295" s="31">
        <v>200</v>
      </c>
      <c r="BK295" s="33">
        <v>0.95</v>
      </c>
      <c r="BL295" s="30">
        <v>0</v>
      </c>
      <c r="BM295" s="30">
        <v>0</v>
      </c>
      <c r="BN295" s="30">
        <v>165</v>
      </c>
      <c r="BO295" s="30">
        <v>0</v>
      </c>
      <c r="BP295" s="30">
        <v>1</v>
      </c>
      <c r="BQ295" s="32">
        <v>0</v>
      </c>
      <c r="BR295" s="28">
        <v>48.80003030303029</v>
      </c>
      <c r="BS295" s="28">
        <v>0.22038218789477512</v>
      </c>
      <c r="BT295" s="28">
        <v>0.15001213312259928</v>
      </c>
      <c r="BU295" s="28">
        <v>1.4606860795847911E-2</v>
      </c>
      <c r="BV295" s="28">
        <v>1.6261258336042759</v>
      </c>
      <c r="BW295" s="28">
        <v>5.2868248534788768E-2</v>
      </c>
      <c r="BX295" s="28">
        <v>3.5366587496686854</v>
      </c>
      <c r="BY295" s="28">
        <v>3.9764162570244642E-2</v>
      </c>
      <c r="BZ295" s="28">
        <v>1.1887149850989984</v>
      </c>
      <c r="CA295" s="30">
        <v>2.5454595009945988E-2</v>
      </c>
      <c r="CB295" s="28">
        <v>3.5366587496686854</v>
      </c>
      <c r="CC295" s="32">
        <v>3.9764162570244642E-2</v>
      </c>
      <c r="CE295" s="30">
        <f t="shared" si="44"/>
        <v>6.4031242374328476</v>
      </c>
      <c r="CG295" s="55">
        <f t="shared" si="45"/>
        <v>0</v>
      </c>
      <c r="CH295" s="50">
        <f t="shared" si="46"/>
        <v>1</v>
      </c>
      <c r="CI295" s="51"/>
      <c r="CJ295" s="51"/>
      <c r="CK295" s="56"/>
      <c r="CL295" s="2"/>
      <c r="CM295" s="55">
        <f t="shared" si="47"/>
        <v>1.5846037298845594E-3</v>
      </c>
      <c r="CN295" s="51">
        <f t="shared" si="48"/>
        <v>1</v>
      </c>
      <c r="CO295" s="51"/>
      <c r="CP295" s="51"/>
      <c r="CQ295" s="56"/>
      <c r="CR295" s="2"/>
      <c r="CS295" s="55">
        <f t="shared" si="49"/>
        <v>0.29825423979971477</v>
      </c>
      <c r="CT295" s="51">
        <f t="shared" si="50"/>
        <v>0</v>
      </c>
      <c r="CU295" s="51"/>
      <c r="CV295" s="51"/>
      <c r="CW295" s="56"/>
      <c r="CX295" s="2"/>
      <c r="CY295" s="55">
        <f t="shared" si="51"/>
        <v>3.7897039319425341E-2</v>
      </c>
      <c r="CZ295" s="51">
        <f t="shared" si="52"/>
        <v>1</v>
      </c>
      <c r="DA295" s="51"/>
      <c r="DB295" s="51"/>
      <c r="DC295" s="56"/>
      <c r="DD295" s="2"/>
      <c r="DE295" s="55">
        <f t="shared" si="53"/>
        <v>0.29825423979971477</v>
      </c>
      <c r="DF295" s="51">
        <f t="shared" si="54"/>
        <v>0</v>
      </c>
      <c r="DG295" s="51"/>
      <c r="DH295" s="51"/>
      <c r="DI295" s="58"/>
      <c r="DK295" s="15">
        <v>6.4031242374328476</v>
      </c>
    </row>
    <row r="296" spans="1:115" x14ac:dyDescent="0.3">
      <c r="A296" s="28">
        <v>287</v>
      </c>
      <c r="B296" s="29">
        <v>4.3</v>
      </c>
      <c r="C296" s="30">
        <v>5.9166666666666661</v>
      </c>
      <c r="D296" s="30">
        <v>6.9999999999999982</v>
      </c>
      <c r="E296" s="31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1">
        <v>0</v>
      </c>
      <c r="M296" s="32">
        <v>0</v>
      </c>
      <c r="N296" s="30">
        <v>100</v>
      </c>
      <c r="O296" s="30">
        <v>0</v>
      </c>
      <c r="P296" s="30">
        <v>5</v>
      </c>
      <c r="Q296" s="30">
        <v>100</v>
      </c>
      <c r="R296" s="30">
        <v>45</v>
      </c>
      <c r="S296" s="30">
        <v>0</v>
      </c>
      <c r="T296" s="30">
        <v>2.9289712886816481</v>
      </c>
      <c r="U296" s="31">
        <v>200</v>
      </c>
      <c r="V296" s="33">
        <v>0.95</v>
      </c>
      <c r="W296" s="30">
        <v>0</v>
      </c>
      <c r="X296" s="30">
        <v>0</v>
      </c>
      <c r="Y296" s="30">
        <v>165</v>
      </c>
      <c r="Z296" s="30">
        <v>0</v>
      </c>
      <c r="AA296" s="30">
        <v>1</v>
      </c>
      <c r="AB296" s="32">
        <v>0</v>
      </c>
      <c r="AC296" s="28">
        <v>26.944818181818182</v>
      </c>
      <c r="AD296" s="28">
        <v>0.11811057485398244</v>
      </c>
      <c r="AE296" s="28">
        <v>0.13796949269465875</v>
      </c>
      <c r="AF296" s="28">
        <v>1.2520103744767043E-2</v>
      </c>
      <c r="AG296" s="28">
        <v>1.6628390639928938</v>
      </c>
      <c r="AH296" s="28">
        <v>4.5911095781047614E-2</v>
      </c>
      <c r="AI296" s="28">
        <v>3.8525636316392835</v>
      </c>
      <c r="AJ296" s="28">
        <v>3.8291933187983934E-2</v>
      </c>
      <c r="AK296" s="28">
        <v>1.2284116861363923</v>
      </c>
      <c r="AL296" s="30">
        <v>4.4366150473114908E-2</v>
      </c>
      <c r="AM296" s="28">
        <v>3.8525636316392835</v>
      </c>
      <c r="AN296" s="32">
        <v>3.8291933187983934E-2</v>
      </c>
      <c r="AP296" s="28">
        <v>287</v>
      </c>
      <c r="AQ296" s="29">
        <v>4.3</v>
      </c>
      <c r="AR296" s="30">
        <v>5.9166666666666661</v>
      </c>
      <c r="AS296" s="30">
        <v>6.9999999999999982</v>
      </c>
      <c r="AT296" s="31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1">
        <v>0</v>
      </c>
      <c r="BB296" s="32">
        <v>0</v>
      </c>
      <c r="BC296" s="30">
        <v>100</v>
      </c>
      <c r="BD296" s="30">
        <v>0</v>
      </c>
      <c r="BE296" s="30">
        <v>5</v>
      </c>
      <c r="BF296" s="30">
        <v>0</v>
      </c>
      <c r="BG296" s="30">
        <v>0</v>
      </c>
      <c r="BH296" s="30">
        <v>0</v>
      </c>
      <c r="BI296" s="30">
        <v>2.9289712886816481</v>
      </c>
      <c r="BJ296" s="31">
        <v>200</v>
      </c>
      <c r="BK296" s="33">
        <v>0.95</v>
      </c>
      <c r="BL296" s="30">
        <v>0</v>
      </c>
      <c r="BM296" s="30">
        <v>0</v>
      </c>
      <c r="BN296" s="30">
        <v>165</v>
      </c>
      <c r="BO296" s="30">
        <v>0</v>
      </c>
      <c r="BP296" s="30">
        <v>1</v>
      </c>
      <c r="BQ296" s="32">
        <v>0</v>
      </c>
      <c r="BR296" s="28">
        <v>48.94472727272727</v>
      </c>
      <c r="BS296" s="28">
        <v>0.21102368716586214</v>
      </c>
      <c r="BT296" s="28">
        <v>0.15907360014133834</v>
      </c>
      <c r="BU296" s="28">
        <v>1.5820489344183754E-2</v>
      </c>
      <c r="BV296" s="28">
        <v>1.5989170418757284</v>
      </c>
      <c r="BW296" s="28">
        <v>5.2497002973267211E-2</v>
      </c>
      <c r="BX296" s="28">
        <v>3.5681806700694643</v>
      </c>
      <c r="BY296" s="28">
        <v>3.504895470740324E-2</v>
      </c>
      <c r="BZ296" s="28">
        <v>1.1543406813613977</v>
      </c>
      <c r="CA296" s="30">
        <v>2.587336290355402E-2</v>
      </c>
      <c r="CB296" s="28">
        <v>3.5681806700694643</v>
      </c>
      <c r="CC296" s="32">
        <v>3.504895470740324E-2</v>
      </c>
      <c r="CE296" s="30">
        <f t="shared" si="44"/>
        <v>6.4355781921026063</v>
      </c>
      <c r="CG296" s="55">
        <f t="shared" si="45"/>
        <v>0</v>
      </c>
      <c r="CH296" s="50">
        <f t="shared" si="46"/>
        <v>1</v>
      </c>
      <c r="CI296" s="51"/>
      <c r="CJ296" s="51"/>
      <c r="CK296" s="56"/>
      <c r="CL296" s="2"/>
      <c r="CM296" s="55">
        <f t="shared" si="47"/>
        <v>6.3922022117165467E-2</v>
      </c>
      <c r="CN296" s="51">
        <f t="shared" si="48"/>
        <v>1</v>
      </c>
      <c r="CO296" s="51"/>
      <c r="CP296" s="51"/>
      <c r="CQ296" s="56"/>
      <c r="CR296" s="2"/>
      <c r="CS296" s="55">
        <f t="shared" si="49"/>
        <v>0.28438296156981924</v>
      </c>
      <c r="CT296" s="51">
        <f t="shared" si="50"/>
        <v>0</v>
      </c>
      <c r="CU296" s="51"/>
      <c r="CV296" s="51"/>
      <c r="CW296" s="56"/>
      <c r="CX296" s="2"/>
      <c r="CY296" s="55">
        <f t="shared" si="51"/>
        <v>7.407100477499462E-2</v>
      </c>
      <c r="CZ296" s="51">
        <f t="shared" si="52"/>
        <v>0</v>
      </c>
      <c r="DA296" s="51"/>
      <c r="DB296" s="51"/>
      <c r="DC296" s="56"/>
      <c r="DD296" s="2"/>
      <c r="DE296" s="55">
        <f t="shared" si="53"/>
        <v>0.28438296156981924</v>
      </c>
      <c r="DF296" s="51">
        <f t="shared" si="54"/>
        <v>0</v>
      </c>
      <c r="DG296" s="51"/>
      <c r="DH296" s="51"/>
      <c r="DI296" s="58"/>
      <c r="DK296" s="15">
        <v>6.4355781921026063</v>
      </c>
    </row>
    <row r="297" spans="1:115" x14ac:dyDescent="0.3">
      <c r="A297" s="28">
        <v>294</v>
      </c>
      <c r="B297" s="29">
        <v>4.3</v>
      </c>
      <c r="C297" s="30">
        <v>6.9999999999999991</v>
      </c>
      <c r="D297" s="30">
        <v>6.9999999999999982</v>
      </c>
      <c r="E297" s="31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1">
        <v>0</v>
      </c>
      <c r="M297" s="32">
        <v>0</v>
      </c>
      <c r="N297" s="30">
        <v>100</v>
      </c>
      <c r="O297" s="30">
        <v>0</v>
      </c>
      <c r="P297" s="30">
        <v>5</v>
      </c>
      <c r="Q297" s="30">
        <v>100</v>
      </c>
      <c r="R297" s="30">
        <v>45</v>
      </c>
      <c r="S297" s="30">
        <v>0</v>
      </c>
      <c r="T297" s="30">
        <v>2.9289712886816481</v>
      </c>
      <c r="U297" s="31">
        <v>200</v>
      </c>
      <c r="V297" s="33">
        <v>0.95</v>
      </c>
      <c r="W297" s="30">
        <v>0</v>
      </c>
      <c r="X297" s="30">
        <v>0</v>
      </c>
      <c r="Y297" s="30">
        <v>165</v>
      </c>
      <c r="Z297" s="30">
        <v>0</v>
      </c>
      <c r="AA297" s="30">
        <v>1</v>
      </c>
      <c r="AB297" s="32">
        <v>0</v>
      </c>
      <c r="AC297" s="28">
        <v>28.533606060606072</v>
      </c>
      <c r="AD297" s="28">
        <v>0.11773136973064147</v>
      </c>
      <c r="AE297" s="28">
        <v>0.13327056809741844</v>
      </c>
      <c r="AF297" s="28">
        <v>1.2450175751756151E-2</v>
      </c>
      <c r="AG297" s="28">
        <v>1.6582308481434671</v>
      </c>
      <c r="AH297" s="28">
        <v>4.8716285046043008E-2</v>
      </c>
      <c r="AI297" s="28">
        <v>3.9404464070799823</v>
      </c>
      <c r="AJ297" s="28">
        <v>4.1450151796278763E-2</v>
      </c>
      <c r="AK297" s="28">
        <v>1.3056831947332208</v>
      </c>
      <c r="AL297" s="30">
        <v>4.1885106483984774E-2</v>
      </c>
      <c r="AM297" s="28">
        <v>3.9404464070799823</v>
      </c>
      <c r="AN297" s="32">
        <v>4.1450151796278763E-2</v>
      </c>
      <c r="AP297" s="28">
        <v>294</v>
      </c>
      <c r="AQ297" s="29">
        <v>4.3</v>
      </c>
      <c r="AR297" s="30">
        <v>6.9999999999999991</v>
      </c>
      <c r="AS297" s="30">
        <v>6.9999999999999982</v>
      </c>
      <c r="AT297" s="31">
        <v>0</v>
      </c>
      <c r="AU297" s="30">
        <v>0</v>
      </c>
      <c r="AV297" s="30">
        <v>0</v>
      </c>
      <c r="AW297" s="30">
        <v>0</v>
      </c>
      <c r="AX297" s="30">
        <v>0</v>
      </c>
      <c r="AY297" s="30">
        <v>0</v>
      </c>
      <c r="AZ297" s="30">
        <v>0</v>
      </c>
      <c r="BA297" s="31">
        <v>0</v>
      </c>
      <c r="BB297" s="32">
        <v>0</v>
      </c>
      <c r="BC297" s="30">
        <v>100</v>
      </c>
      <c r="BD297" s="30">
        <v>0</v>
      </c>
      <c r="BE297" s="30">
        <v>5</v>
      </c>
      <c r="BF297" s="30">
        <v>0</v>
      </c>
      <c r="BG297" s="30">
        <v>0</v>
      </c>
      <c r="BH297" s="30">
        <v>0</v>
      </c>
      <c r="BI297" s="30">
        <v>2.9289712886816481</v>
      </c>
      <c r="BJ297" s="31">
        <v>200</v>
      </c>
      <c r="BK297" s="33">
        <v>0.95</v>
      </c>
      <c r="BL297" s="30">
        <v>0</v>
      </c>
      <c r="BM297" s="30">
        <v>0</v>
      </c>
      <c r="BN297" s="30">
        <v>165</v>
      </c>
      <c r="BO297" s="30">
        <v>0</v>
      </c>
      <c r="BP297" s="30">
        <v>1</v>
      </c>
      <c r="BQ297" s="32">
        <v>0</v>
      </c>
      <c r="BR297" s="28">
        <v>51.534303030303043</v>
      </c>
      <c r="BS297" s="28">
        <v>0.21496598514194012</v>
      </c>
      <c r="BT297" s="28">
        <v>0.17429391831620594</v>
      </c>
      <c r="BU297" s="28">
        <v>1.6999050699036632E-2</v>
      </c>
      <c r="BV297" s="28">
        <v>1.6443051815206287</v>
      </c>
      <c r="BW297" s="28">
        <v>5.2656845024994389E-2</v>
      </c>
      <c r="BX297" s="28">
        <v>3.6762393281799599</v>
      </c>
      <c r="BY297" s="28">
        <v>3.1609141615612873E-2</v>
      </c>
      <c r="BZ297" s="28">
        <v>1.2109662532382559</v>
      </c>
      <c r="CA297" s="30">
        <v>2.4715052392472545E-2</v>
      </c>
      <c r="CB297" s="28">
        <v>3.6762393281799599</v>
      </c>
      <c r="CC297" s="32">
        <v>3.1609141615612873E-2</v>
      </c>
      <c r="CE297" s="30">
        <f t="shared" si="44"/>
        <v>6.9999999999999982</v>
      </c>
      <c r="CG297" s="55">
        <f t="shared" si="45"/>
        <v>0</v>
      </c>
      <c r="CH297" s="50">
        <f t="shared" si="46"/>
        <v>1</v>
      </c>
      <c r="CI297" s="51"/>
      <c r="CJ297" s="51"/>
      <c r="CK297" s="56"/>
      <c r="CL297" s="2"/>
      <c r="CM297" s="55">
        <f t="shared" si="47"/>
        <v>1.3925666622838451E-2</v>
      </c>
      <c r="CN297" s="51">
        <f t="shared" si="48"/>
        <v>1</v>
      </c>
      <c r="CO297" s="51"/>
      <c r="CP297" s="51"/>
      <c r="CQ297" s="56"/>
      <c r="CR297" s="2"/>
      <c r="CS297" s="55">
        <f t="shared" si="49"/>
        <v>0.26420707890002237</v>
      </c>
      <c r="CT297" s="51">
        <f t="shared" si="50"/>
        <v>0</v>
      </c>
      <c r="CU297" s="51"/>
      <c r="CV297" s="51"/>
      <c r="CW297" s="56"/>
      <c r="CX297" s="2"/>
      <c r="CY297" s="55">
        <f t="shared" si="51"/>
        <v>9.4716941494964901E-2</v>
      </c>
      <c r="CZ297" s="51">
        <f t="shared" si="52"/>
        <v>0</v>
      </c>
      <c r="DA297" s="51"/>
      <c r="DB297" s="51"/>
      <c r="DC297" s="56"/>
      <c r="DD297" s="2"/>
      <c r="DE297" s="55">
        <f t="shared" si="53"/>
        <v>0.26420707890002237</v>
      </c>
      <c r="DF297" s="51">
        <f t="shared" si="54"/>
        <v>0</v>
      </c>
      <c r="DG297" s="51"/>
      <c r="DH297" s="51"/>
      <c r="DI297" s="58"/>
      <c r="DK297" s="15">
        <v>6.9999999999999982</v>
      </c>
    </row>
    <row r="298" spans="1:115" x14ac:dyDescent="0.3">
      <c r="A298" s="28">
        <v>330</v>
      </c>
      <c r="B298" s="29">
        <v>4.9749999999999996</v>
      </c>
      <c r="C298" s="30">
        <v>6.9999999999999991</v>
      </c>
      <c r="D298" s="30">
        <v>0.14285714285714285</v>
      </c>
      <c r="E298" s="31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1">
        <v>0</v>
      </c>
      <c r="M298" s="32">
        <v>0</v>
      </c>
      <c r="N298" s="30">
        <v>100</v>
      </c>
      <c r="O298" s="30">
        <v>0</v>
      </c>
      <c r="P298" s="30">
        <v>5</v>
      </c>
      <c r="Q298" s="30">
        <v>100</v>
      </c>
      <c r="R298" s="30">
        <v>45</v>
      </c>
      <c r="S298" s="30">
        <v>0</v>
      </c>
      <c r="T298" s="30">
        <v>2.7933433586488814</v>
      </c>
      <c r="U298" s="31">
        <v>200</v>
      </c>
      <c r="V298" s="33">
        <v>0.95</v>
      </c>
      <c r="W298" s="30">
        <v>27.18</v>
      </c>
      <c r="X298" s="30">
        <v>1.2983586031318526</v>
      </c>
      <c r="Y298" s="30">
        <v>165</v>
      </c>
      <c r="Z298" s="30">
        <v>0</v>
      </c>
      <c r="AA298" s="30">
        <v>0.83527272727272672</v>
      </c>
      <c r="AB298" s="32">
        <v>7.8688400189809299E-3</v>
      </c>
      <c r="AC298" s="28">
        <v>1.988685963090751</v>
      </c>
      <c r="AD298" s="28">
        <v>2.3411514734424196E-2</v>
      </c>
      <c r="AE298" s="28">
        <v>0</v>
      </c>
      <c r="AF298" s="28">
        <v>0</v>
      </c>
      <c r="AG298" s="28">
        <v>0.55041037213640653</v>
      </c>
      <c r="AH298" s="28">
        <v>6.4069073184147927E-3</v>
      </c>
      <c r="AI298" s="28">
        <v>1</v>
      </c>
      <c r="AJ298" s="28">
        <v>0</v>
      </c>
      <c r="AK298" s="28">
        <v>0.48062052369409242</v>
      </c>
      <c r="AL298" s="30">
        <v>4.837019933823495E-2</v>
      </c>
      <c r="AM298" s="28">
        <v>4.1007690634410743</v>
      </c>
      <c r="AN298" s="32">
        <v>0.20514914477863494</v>
      </c>
      <c r="AP298" s="28">
        <v>330</v>
      </c>
      <c r="AQ298" s="29">
        <v>4.9749999999999996</v>
      </c>
      <c r="AR298" s="30">
        <v>6.9999999999999991</v>
      </c>
      <c r="AS298" s="30">
        <v>0.14285714285714285</v>
      </c>
      <c r="AT298" s="31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1">
        <v>0</v>
      </c>
      <c r="BB298" s="32">
        <v>0</v>
      </c>
      <c r="BC298" s="30">
        <v>100</v>
      </c>
      <c r="BD298" s="30">
        <v>0</v>
      </c>
      <c r="BE298" s="30">
        <v>5</v>
      </c>
      <c r="BF298" s="30">
        <v>0</v>
      </c>
      <c r="BG298" s="30">
        <v>0</v>
      </c>
      <c r="BH298" s="30">
        <v>0</v>
      </c>
      <c r="BI298" s="30">
        <v>2.7933433586488814</v>
      </c>
      <c r="BJ298" s="31">
        <v>200</v>
      </c>
      <c r="BK298" s="33">
        <v>0.95</v>
      </c>
      <c r="BL298" s="30">
        <v>5.67</v>
      </c>
      <c r="BM298" s="30">
        <v>0.54965602977184769</v>
      </c>
      <c r="BN298" s="30">
        <v>165</v>
      </c>
      <c r="BO298" s="30">
        <v>0</v>
      </c>
      <c r="BP298" s="30">
        <v>0.96563636363636318</v>
      </c>
      <c r="BQ298" s="32">
        <v>3.3312486652839245E-3</v>
      </c>
      <c r="BR298" s="28">
        <v>3.1671716054646182</v>
      </c>
      <c r="BS298" s="28">
        <v>4.9801393875675504E-2</v>
      </c>
      <c r="BT298" s="28">
        <v>0</v>
      </c>
      <c r="BU298" s="28">
        <v>0</v>
      </c>
      <c r="BV298" s="28">
        <v>0.3288597760569158</v>
      </c>
      <c r="BW298" s="28">
        <v>9.2784013386581297E-3</v>
      </c>
      <c r="BX298" s="28">
        <v>0.9970710678118655</v>
      </c>
      <c r="BY298" s="28">
        <v>4.073781354894862E-3</v>
      </c>
      <c r="BZ298" s="28">
        <v>0.10710575994548444</v>
      </c>
      <c r="CA298" s="30">
        <v>2.1378683970197043E-2</v>
      </c>
      <c r="CB298" s="28">
        <v>2.3914332632005899</v>
      </c>
      <c r="CC298" s="32">
        <v>0.13585517630170166</v>
      </c>
      <c r="CE298" s="30">
        <f t="shared" si="44"/>
        <v>0.99999999999999989</v>
      </c>
      <c r="CG298" s="55">
        <f t="shared" si="45"/>
        <v>-0.13036363636363646</v>
      </c>
      <c r="CH298" s="50">
        <f t="shared" si="46"/>
        <v>0</v>
      </c>
      <c r="CI298" s="51"/>
      <c r="CJ298" s="51"/>
      <c r="CK298" s="56"/>
      <c r="CL298" s="2"/>
      <c r="CM298" s="55">
        <f t="shared" si="47"/>
        <v>0.22155059607949074</v>
      </c>
      <c r="CN298" s="51">
        <f t="shared" si="48"/>
        <v>0</v>
      </c>
      <c r="CO298" s="51"/>
      <c r="CP298" s="51"/>
      <c r="CQ298" s="56"/>
      <c r="CR298" s="2"/>
      <c r="CS298" s="55">
        <f t="shared" si="49"/>
        <v>2.9289321881345032E-3</v>
      </c>
      <c r="CT298" s="51">
        <f t="shared" si="50"/>
        <v>1</v>
      </c>
      <c r="CU298" s="51"/>
      <c r="CV298" s="51"/>
      <c r="CW298" s="56"/>
      <c r="CX298" s="2"/>
      <c r="CY298" s="55">
        <f t="shared" si="51"/>
        <v>0.37351476374860798</v>
      </c>
      <c r="CZ298" s="51">
        <f t="shared" si="52"/>
        <v>0</v>
      </c>
      <c r="DA298" s="51"/>
      <c r="DB298" s="51"/>
      <c r="DC298" s="56"/>
      <c r="DD298" s="2"/>
      <c r="DE298" s="55">
        <f t="shared" si="53"/>
        <v>1.7093358002404844</v>
      </c>
      <c r="DF298" s="51">
        <f t="shared" si="54"/>
        <v>0</v>
      </c>
      <c r="DG298" s="51"/>
      <c r="DH298" s="51"/>
      <c r="DI298" s="58"/>
      <c r="DK298" s="15">
        <v>0.99999999999999989</v>
      </c>
    </row>
    <row r="299" spans="1:115" x14ac:dyDescent="0.3">
      <c r="A299" s="28">
        <v>295</v>
      </c>
      <c r="B299" s="29">
        <v>4.9749999999999996</v>
      </c>
      <c r="C299" s="30">
        <v>0.5</v>
      </c>
      <c r="D299" s="30">
        <v>2.4285714285714284</v>
      </c>
      <c r="E299" s="31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1">
        <v>0</v>
      </c>
      <c r="M299" s="32">
        <v>0</v>
      </c>
      <c r="N299" s="30">
        <v>100</v>
      </c>
      <c r="O299" s="30">
        <v>0</v>
      </c>
      <c r="P299" s="30">
        <v>5</v>
      </c>
      <c r="Q299" s="30">
        <v>100</v>
      </c>
      <c r="R299" s="30">
        <v>45</v>
      </c>
      <c r="S299" s="30">
        <v>0</v>
      </c>
      <c r="T299" s="30">
        <v>2.7933433586488814</v>
      </c>
      <c r="U299" s="31">
        <v>200</v>
      </c>
      <c r="V299" s="33">
        <v>0.95</v>
      </c>
      <c r="W299" s="30">
        <v>27.375</v>
      </c>
      <c r="X299" s="30">
        <v>1.2107988368989351</v>
      </c>
      <c r="Y299" s="30">
        <v>165</v>
      </c>
      <c r="Z299" s="30">
        <v>0</v>
      </c>
      <c r="AA299" s="30">
        <v>0.83409090909090911</v>
      </c>
      <c r="AB299" s="32">
        <v>7.3381747690844578E-3</v>
      </c>
      <c r="AC299" s="28">
        <v>1.9953684232926048</v>
      </c>
      <c r="AD299" s="28">
        <v>2.2352571728112978E-2</v>
      </c>
      <c r="AE299" s="28">
        <v>0</v>
      </c>
      <c r="AF299" s="28">
        <v>0</v>
      </c>
      <c r="AG299" s="28">
        <v>0.54813577008827208</v>
      </c>
      <c r="AH299" s="28">
        <v>6.3435314780611492E-3</v>
      </c>
      <c r="AI299" s="28">
        <v>1</v>
      </c>
      <c r="AJ299" s="28">
        <v>0</v>
      </c>
      <c r="AK299" s="28">
        <v>0.45502009289954942</v>
      </c>
      <c r="AL299" s="30">
        <v>4.5267765641352327E-2</v>
      </c>
      <c r="AM299" s="28">
        <v>3.9473982232197544</v>
      </c>
      <c r="AN299" s="32">
        <v>0.19056351571600369</v>
      </c>
      <c r="AP299" s="28">
        <v>295</v>
      </c>
      <c r="AQ299" s="29">
        <v>4.9749999999999996</v>
      </c>
      <c r="AR299" s="30">
        <v>0.5</v>
      </c>
      <c r="AS299" s="30">
        <v>2.4285714285714284</v>
      </c>
      <c r="AT299" s="31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1">
        <v>0</v>
      </c>
      <c r="BB299" s="32">
        <v>0</v>
      </c>
      <c r="BC299" s="30">
        <v>100</v>
      </c>
      <c r="BD299" s="30">
        <v>0</v>
      </c>
      <c r="BE299" s="30">
        <v>5</v>
      </c>
      <c r="BF299" s="30">
        <v>0</v>
      </c>
      <c r="BG299" s="30">
        <v>0</v>
      </c>
      <c r="BH299" s="30">
        <v>0</v>
      </c>
      <c r="BI299" s="30">
        <v>2.7933433586488814</v>
      </c>
      <c r="BJ299" s="31">
        <v>200</v>
      </c>
      <c r="BK299" s="33">
        <v>0.95</v>
      </c>
      <c r="BL299" s="30">
        <v>6.24</v>
      </c>
      <c r="BM299" s="30">
        <v>0.59884887107900731</v>
      </c>
      <c r="BN299" s="30">
        <v>165</v>
      </c>
      <c r="BO299" s="30">
        <v>0</v>
      </c>
      <c r="BP299" s="30">
        <v>0.96218181818181814</v>
      </c>
      <c r="BQ299" s="32">
        <v>3.6293870974485297E-3</v>
      </c>
      <c r="BR299" s="28">
        <v>3.1394870821500813</v>
      </c>
      <c r="BS299" s="28">
        <v>4.8496015700132344E-2</v>
      </c>
      <c r="BT299" s="28">
        <v>0</v>
      </c>
      <c r="BU299" s="28">
        <v>0</v>
      </c>
      <c r="BV299" s="28">
        <v>0.33666381974782078</v>
      </c>
      <c r="BW299" s="28">
        <v>9.0617784654974127E-3</v>
      </c>
      <c r="BX299" s="28">
        <v>0.99853553390593275</v>
      </c>
      <c r="BY299" s="28">
        <v>2.8878634980307443E-3</v>
      </c>
      <c r="BZ299" s="28">
        <v>0.10690355937288498</v>
      </c>
      <c r="CA299" s="30">
        <v>2.1334941216886529E-2</v>
      </c>
      <c r="CB299" s="28">
        <v>2.525170527694212</v>
      </c>
      <c r="CC299" s="32">
        <v>0.13421475353046383</v>
      </c>
      <c r="CE299" s="30">
        <f t="shared" si="44"/>
        <v>1.1019463300386794</v>
      </c>
      <c r="CG299" s="55">
        <f t="shared" si="45"/>
        <v>-0.12809090909090903</v>
      </c>
      <c r="CH299" s="50">
        <f t="shared" si="46"/>
        <v>0</v>
      </c>
      <c r="CI299" s="51"/>
      <c r="CJ299" s="51"/>
      <c r="CK299" s="56"/>
      <c r="CL299" s="2"/>
      <c r="CM299" s="55">
        <f t="shared" si="47"/>
        <v>0.2114719503404513</v>
      </c>
      <c r="CN299" s="51">
        <f t="shared" si="48"/>
        <v>0</v>
      </c>
      <c r="CO299" s="51"/>
      <c r="CP299" s="51"/>
      <c r="CQ299" s="56"/>
      <c r="CR299" s="2"/>
      <c r="CS299" s="55">
        <f t="shared" si="49"/>
        <v>1.4644660940672516E-3</v>
      </c>
      <c r="CT299" s="51">
        <f t="shared" si="50"/>
        <v>1</v>
      </c>
      <c r="CU299" s="51"/>
      <c r="CV299" s="51"/>
      <c r="CW299" s="56"/>
      <c r="CX299" s="2"/>
      <c r="CY299" s="55">
        <f t="shared" si="51"/>
        <v>0.34811653352666444</v>
      </c>
      <c r="CZ299" s="51">
        <f t="shared" si="52"/>
        <v>0</v>
      </c>
      <c r="DA299" s="51"/>
      <c r="DB299" s="51"/>
      <c r="DC299" s="56"/>
      <c r="DD299" s="2"/>
      <c r="DE299" s="55">
        <f t="shared" si="53"/>
        <v>1.4222276955255424</v>
      </c>
      <c r="DF299" s="51">
        <f t="shared" si="54"/>
        <v>0</v>
      </c>
      <c r="DG299" s="51"/>
      <c r="DH299" s="51"/>
      <c r="DI299" s="58"/>
      <c r="DK299" s="15">
        <v>1.1019463300386794</v>
      </c>
    </row>
    <row r="300" spans="1:115" x14ac:dyDescent="0.3">
      <c r="A300" s="28">
        <v>296</v>
      </c>
      <c r="B300" s="29">
        <v>4.9749999999999996</v>
      </c>
      <c r="C300" s="30">
        <v>0.5</v>
      </c>
      <c r="D300" s="30">
        <v>3.5714285714285712</v>
      </c>
      <c r="E300" s="31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1">
        <v>0</v>
      </c>
      <c r="M300" s="32">
        <v>0</v>
      </c>
      <c r="N300" s="30">
        <v>100</v>
      </c>
      <c r="O300" s="30">
        <v>0</v>
      </c>
      <c r="P300" s="30">
        <v>5</v>
      </c>
      <c r="Q300" s="30">
        <v>100</v>
      </c>
      <c r="R300" s="30">
        <v>45</v>
      </c>
      <c r="S300" s="30">
        <v>0</v>
      </c>
      <c r="T300" s="30">
        <v>2.7933433586488814</v>
      </c>
      <c r="U300" s="31">
        <v>200</v>
      </c>
      <c r="V300" s="33">
        <v>0.95</v>
      </c>
      <c r="W300" s="30">
        <v>27.914999999999999</v>
      </c>
      <c r="X300" s="30">
        <v>1.2989617944006009</v>
      </c>
      <c r="Y300" s="30">
        <v>165</v>
      </c>
      <c r="Z300" s="30">
        <v>0</v>
      </c>
      <c r="AA300" s="30">
        <v>0.83081818181818212</v>
      </c>
      <c r="AB300" s="32">
        <v>7.8724957236400023E-3</v>
      </c>
      <c r="AC300" s="28">
        <v>1.9735642229013064</v>
      </c>
      <c r="AD300" s="28">
        <v>2.4403629640618357E-2</v>
      </c>
      <c r="AE300" s="28">
        <v>0</v>
      </c>
      <c r="AF300" s="28">
        <v>0</v>
      </c>
      <c r="AG300" s="28">
        <v>0.55566568615593182</v>
      </c>
      <c r="AH300" s="28">
        <v>6.4929426796983573E-3</v>
      </c>
      <c r="AI300" s="28">
        <v>1</v>
      </c>
      <c r="AJ300" s="28">
        <v>0</v>
      </c>
      <c r="AK300" s="28">
        <v>0.45945646925708544</v>
      </c>
      <c r="AL300" s="30">
        <v>4.7011520360526138E-2</v>
      </c>
      <c r="AM300" s="28">
        <v>4.1371732281510454</v>
      </c>
      <c r="AN300" s="32">
        <v>0.20438208078465755</v>
      </c>
      <c r="AP300" s="28">
        <v>296</v>
      </c>
      <c r="AQ300" s="29">
        <v>4.9749999999999996</v>
      </c>
      <c r="AR300" s="30">
        <v>0.5</v>
      </c>
      <c r="AS300" s="30">
        <v>3.5714285714285712</v>
      </c>
      <c r="AT300" s="31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1">
        <v>0</v>
      </c>
      <c r="BB300" s="32">
        <v>0</v>
      </c>
      <c r="BC300" s="30">
        <v>100</v>
      </c>
      <c r="BD300" s="30">
        <v>0</v>
      </c>
      <c r="BE300" s="30">
        <v>5</v>
      </c>
      <c r="BF300" s="30">
        <v>0</v>
      </c>
      <c r="BG300" s="30">
        <v>0</v>
      </c>
      <c r="BH300" s="30">
        <v>0</v>
      </c>
      <c r="BI300" s="30">
        <v>2.7933433586488814</v>
      </c>
      <c r="BJ300" s="31">
        <v>200</v>
      </c>
      <c r="BK300" s="33">
        <v>0.95</v>
      </c>
      <c r="BL300" s="30">
        <v>5.99</v>
      </c>
      <c r="BM300" s="30">
        <v>0.53595458697811471</v>
      </c>
      <c r="BN300" s="30">
        <v>165</v>
      </c>
      <c r="BO300" s="30">
        <v>0</v>
      </c>
      <c r="BP300" s="30">
        <v>0.96369696969696972</v>
      </c>
      <c r="BQ300" s="32">
        <v>3.2482096180491784E-3</v>
      </c>
      <c r="BR300" s="28">
        <v>3.1395619614622534</v>
      </c>
      <c r="BS300" s="28">
        <v>5.1485085403692475E-2</v>
      </c>
      <c r="BT300" s="28">
        <v>0</v>
      </c>
      <c r="BU300" s="28">
        <v>0</v>
      </c>
      <c r="BV300" s="28">
        <v>0.33410550324424032</v>
      </c>
      <c r="BW300" s="28">
        <v>9.4783405165191851E-3</v>
      </c>
      <c r="BX300" s="28">
        <v>0.9970710678118655</v>
      </c>
      <c r="BY300" s="28">
        <v>4.0737813548948612E-3</v>
      </c>
      <c r="BZ300" s="28">
        <v>0.1102246271847505</v>
      </c>
      <c r="CA300" s="30">
        <v>2.2544629207812777E-2</v>
      </c>
      <c r="CB300" s="28">
        <v>2.4007824766427719</v>
      </c>
      <c r="CC300" s="32">
        <v>0.11540124965128847</v>
      </c>
      <c r="CE300" s="30">
        <f t="shared" si="44"/>
        <v>1.3363062095621219</v>
      </c>
      <c r="CG300" s="55">
        <f t="shared" si="45"/>
        <v>-0.1328787878787876</v>
      </c>
      <c r="CH300" s="50">
        <f t="shared" si="46"/>
        <v>0</v>
      </c>
      <c r="CI300" s="51"/>
      <c r="CJ300" s="51"/>
      <c r="CK300" s="56"/>
      <c r="CL300" s="2"/>
      <c r="CM300" s="55">
        <f t="shared" si="47"/>
        <v>0.22156018291169149</v>
      </c>
      <c r="CN300" s="51">
        <f t="shared" si="48"/>
        <v>0</v>
      </c>
      <c r="CO300" s="51"/>
      <c r="CP300" s="51"/>
      <c r="CQ300" s="56"/>
      <c r="CR300" s="2"/>
      <c r="CS300" s="55">
        <f t="shared" si="49"/>
        <v>2.9289321881345032E-3</v>
      </c>
      <c r="CT300" s="51">
        <f t="shared" si="50"/>
        <v>1</v>
      </c>
      <c r="CU300" s="51"/>
      <c r="CV300" s="51"/>
      <c r="CW300" s="56"/>
      <c r="CX300" s="2"/>
      <c r="CY300" s="55">
        <f t="shared" si="51"/>
        <v>0.34923184207233493</v>
      </c>
      <c r="CZ300" s="51">
        <f t="shared" si="52"/>
        <v>0</v>
      </c>
      <c r="DA300" s="51"/>
      <c r="DB300" s="51"/>
      <c r="DC300" s="56"/>
      <c r="DD300" s="2"/>
      <c r="DE300" s="55">
        <f t="shared" si="53"/>
        <v>1.7363907515082735</v>
      </c>
      <c r="DF300" s="51">
        <f t="shared" si="54"/>
        <v>0</v>
      </c>
      <c r="DG300" s="51"/>
      <c r="DH300" s="51"/>
      <c r="DI300" s="58"/>
      <c r="DK300" s="15">
        <v>1.3363062095621219</v>
      </c>
    </row>
    <row r="301" spans="1:115" x14ac:dyDescent="0.3">
      <c r="A301" s="28">
        <v>300</v>
      </c>
      <c r="B301" s="29">
        <v>4.9749999999999996</v>
      </c>
      <c r="C301" s="30">
        <v>1.5833333333333333</v>
      </c>
      <c r="D301" s="30">
        <v>1.2857142857142856</v>
      </c>
      <c r="E301" s="31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1">
        <v>0</v>
      </c>
      <c r="M301" s="32">
        <v>0</v>
      </c>
      <c r="N301" s="30">
        <v>100</v>
      </c>
      <c r="O301" s="30">
        <v>0</v>
      </c>
      <c r="P301" s="30">
        <v>5</v>
      </c>
      <c r="Q301" s="30">
        <v>100</v>
      </c>
      <c r="R301" s="30">
        <v>45</v>
      </c>
      <c r="S301" s="30">
        <v>0</v>
      </c>
      <c r="T301" s="30">
        <v>2.7933433586488814</v>
      </c>
      <c r="U301" s="31">
        <v>200</v>
      </c>
      <c r="V301" s="33">
        <v>0.95</v>
      </c>
      <c r="W301" s="30">
        <v>8.42</v>
      </c>
      <c r="X301" s="30">
        <v>0.67466644186733526</v>
      </c>
      <c r="Y301" s="30">
        <v>165</v>
      </c>
      <c r="Z301" s="30">
        <v>0</v>
      </c>
      <c r="AA301" s="30">
        <v>0.94896969696969757</v>
      </c>
      <c r="AB301" s="32">
        <v>4.0888875264687005E-3</v>
      </c>
      <c r="AC301" s="28">
        <v>3.1644854320119755</v>
      </c>
      <c r="AD301" s="28">
        <v>5.0455970360370618E-2</v>
      </c>
      <c r="AE301" s="28">
        <v>0</v>
      </c>
      <c r="AF301" s="28">
        <v>0</v>
      </c>
      <c r="AG301" s="28">
        <v>0.58352928499403811</v>
      </c>
      <c r="AH301" s="28">
        <v>8.9633608028334023E-3</v>
      </c>
      <c r="AI301" s="28">
        <v>1.4142135623731005</v>
      </c>
      <c r="AJ301" s="28">
        <v>7.4494167171575297E-16</v>
      </c>
      <c r="AK301" s="28">
        <v>0.44856147911579386</v>
      </c>
      <c r="AL301" s="30">
        <v>4.2474825573959096E-2</v>
      </c>
      <c r="AM301" s="28">
        <v>2.8276922436888499</v>
      </c>
      <c r="AN301" s="32">
        <v>0.13960545219839054</v>
      </c>
      <c r="AP301" s="28">
        <v>300</v>
      </c>
      <c r="AQ301" s="29">
        <v>4.9749999999999996</v>
      </c>
      <c r="AR301" s="30">
        <v>1.5833333333333333</v>
      </c>
      <c r="AS301" s="30">
        <v>1.2857142857142856</v>
      </c>
      <c r="AT301" s="31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1">
        <v>0</v>
      </c>
      <c r="BB301" s="32">
        <v>0</v>
      </c>
      <c r="BC301" s="30">
        <v>100</v>
      </c>
      <c r="BD301" s="30">
        <v>0</v>
      </c>
      <c r="BE301" s="30">
        <v>5</v>
      </c>
      <c r="BF301" s="30">
        <v>0</v>
      </c>
      <c r="BG301" s="30">
        <v>0</v>
      </c>
      <c r="BH301" s="30">
        <v>0</v>
      </c>
      <c r="BI301" s="30">
        <v>2.7933433586488814</v>
      </c>
      <c r="BJ301" s="31">
        <v>200</v>
      </c>
      <c r="BK301" s="33">
        <v>0.95</v>
      </c>
      <c r="BL301" s="30">
        <v>0.79500000000000004</v>
      </c>
      <c r="BM301" s="30">
        <v>0.15709710395546705</v>
      </c>
      <c r="BN301" s="30">
        <v>165</v>
      </c>
      <c r="BO301" s="30">
        <v>0</v>
      </c>
      <c r="BP301" s="30">
        <v>0.99518181818181917</v>
      </c>
      <c r="BQ301" s="32">
        <v>9.5210366033616578E-4</v>
      </c>
      <c r="BR301" s="28">
        <v>5.4424103493393963</v>
      </c>
      <c r="BS301" s="28">
        <v>9.6764646369840654E-2</v>
      </c>
      <c r="BT301" s="28">
        <v>0</v>
      </c>
      <c r="BU301" s="28">
        <v>0</v>
      </c>
      <c r="BV301" s="28">
        <v>0.35074004285001942</v>
      </c>
      <c r="BW301" s="28">
        <v>9.4841692297222488E-3</v>
      </c>
      <c r="BX301" s="28">
        <v>1.343320718417605</v>
      </c>
      <c r="BY301" s="28">
        <v>2.1034410987394656E-2</v>
      </c>
      <c r="BZ301" s="28">
        <v>0.11869766200068245</v>
      </c>
      <c r="CA301" s="30">
        <v>1.5661585652172023E-2</v>
      </c>
      <c r="CB301" s="28">
        <v>1.8284400725746792</v>
      </c>
      <c r="CC301" s="32">
        <v>0.10094415302045569</v>
      </c>
      <c r="CE301" s="30">
        <f t="shared" si="44"/>
        <v>1.4267845968170128</v>
      </c>
      <c r="CG301" s="55">
        <f t="shared" si="45"/>
        <v>-4.6212121212121593E-2</v>
      </c>
      <c r="CH301" s="50">
        <f t="shared" si="46"/>
        <v>0</v>
      </c>
      <c r="CI301" s="51"/>
      <c r="CJ301" s="51"/>
      <c r="CK301" s="56"/>
      <c r="CL301" s="2"/>
      <c r="CM301" s="55">
        <f t="shared" si="47"/>
        <v>0.23278924214401869</v>
      </c>
      <c r="CN301" s="51">
        <f t="shared" si="48"/>
        <v>0</v>
      </c>
      <c r="CO301" s="51"/>
      <c r="CP301" s="51"/>
      <c r="CQ301" s="56"/>
      <c r="CR301" s="2"/>
      <c r="CS301" s="55">
        <f t="shared" si="49"/>
        <v>7.0892843955495444E-2</v>
      </c>
      <c r="CT301" s="51">
        <f t="shared" si="50"/>
        <v>0</v>
      </c>
      <c r="CU301" s="51"/>
      <c r="CV301" s="51"/>
      <c r="CW301" s="56"/>
      <c r="CX301" s="2"/>
      <c r="CY301" s="55">
        <f t="shared" si="51"/>
        <v>0.32986381711511142</v>
      </c>
      <c r="CZ301" s="51">
        <f t="shared" si="52"/>
        <v>0</v>
      </c>
      <c r="DA301" s="51"/>
      <c r="DB301" s="51"/>
      <c r="DC301" s="56"/>
      <c r="DD301" s="2"/>
      <c r="DE301" s="55">
        <f t="shared" si="53"/>
        <v>0.99925217111417064</v>
      </c>
      <c r="DF301" s="51">
        <f t="shared" si="54"/>
        <v>0</v>
      </c>
      <c r="DG301" s="51"/>
      <c r="DH301" s="51"/>
      <c r="DI301" s="58"/>
      <c r="DK301" s="15">
        <v>1.4267845968170128</v>
      </c>
    </row>
    <row r="302" spans="1:115" x14ac:dyDescent="0.3">
      <c r="A302" s="28">
        <v>297</v>
      </c>
      <c r="B302" s="29">
        <v>4.9749999999999996</v>
      </c>
      <c r="C302" s="30">
        <v>0.5</v>
      </c>
      <c r="D302" s="30">
        <v>4.7142857142857135</v>
      </c>
      <c r="E302" s="31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1">
        <v>0</v>
      </c>
      <c r="M302" s="32">
        <v>0</v>
      </c>
      <c r="N302" s="30">
        <v>100</v>
      </c>
      <c r="O302" s="30">
        <v>0</v>
      </c>
      <c r="P302" s="30">
        <v>5</v>
      </c>
      <c r="Q302" s="30">
        <v>100</v>
      </c>
      <c r="R302" s="30">
        <v>45</v>
      </c>
      <c r="S302" s="30">
        <v>0</v>
      </c>
      <c r="T302" s="30">
        <v>2.7933433586488814</v>
      </c>
      <c r="U302" s="31">
        <v>200</v>
      </c>
      <c r="V302" s="33">
        <v>0.95</v>
      </c>
      <c r="W302" s="30">
        <v>8.2100000000000009</v>
      </c>
      <c r="X302" s="30">
        <v>0.66375008578030747</v>
      </c>
      <c r="Y302" s="30">
        <v>165</v>
      </c>
      <c r="Z302" s="30">
        <v>0</v>
      </c>
      <c r="AA302" s="30">
        <v>0.95024242424242433</v>
      </c>
      <c r="AB302" s="32">
        <v>4.0227277926079249E-3</v>
      </c>
      <c r="AC302" s="28">
        <v>3.1882121278886393</v>
      </c>
      <c r="AD302" s="28">
        <v>4.9355939689328492E-2</v>
      </c>
      <c r="AE302" s="28">
        <v>0</v>
      </c>
      <c r="AF302" s="28">
        <v>0</v>
      </c>
      <c r="AG302" s="28">
        <v>0.57785545269155736</v>
      </c>
      <c r="AH302" s="28">
        <v>8.7519445079161772E-3</v>
      </c>
      <c r="AI302" s="28">
        <v>1.4142135623731005</v>
      </c>
      <c r="AJ302" s="28">
        <v>7.4494167171575297E-16</v>
      </c>
      <c r="AK302" s="28">
        <v>0.43028536274368989</v>
      </c>
      <c r="AL302" s="30">
        <v>4.0264807484041314E-2</v>
      </c>
      <c r="AM302" s="28">
        <v>2.7473242972413279</v>
      </c>
      <c r="AN302" s="32">
        <v>0.14106777426562256</v>
      </c>
      <c r="AP302" s="28">
        <v>297</v>
      </c>
      <c r="AQ302" s="29">
        <v>4.9749999999999996</v>
      </c>
      <c r="AR302" s="30">
        <v>0.5</v>
      </c>
      <c r="AS302" s="30">
        <v>4.7142857142857135</v>
      </c>
      <c r="AT302" s="31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1">
        <v>0</v>
      </c>
      <c r="BB302" s="32">
        <v>0</v>
      </c>
      <c r="BC302" s="30">
        <v>100</v>
      </c>
      <c r="BD302" s="30">
        <v>0</v>
      </c>
      <c r="BE302" s="30">
        <v>5</v>
      </c>
      <c r="BF302" s="30">
        <v>0</v>
      </c>
      <c r="BG302" s="30">
        <v>0</v>
      </c>
      <c r="BH302" s="30">
        <v>0</v>
      </c>
      <c r="BI302" s="30">
        <v>2.7933433586488814</v>
      </c>
      <c r="BJ302" s="31">
        <v>200</v>
      </c>
      <c r="BK302" s="33">
        <v>0.95</v>
      </c>
      <c r="BL302" s="30">
        <v>0.9</v>
      </c>
      <c r="BM302" s="30">
        <v>0.17846974545117791</v>
      </c>
      <c r="BN302" s="30">
        <v>165</v>
      </c>
      <c r="BO302" s="30">
        <v>0</v>
      </c>
      <c r="BP302" s="30">
        <v>0.99454545454545551</v>
      </c>
      <c r="BQ302" s="32">
        <v>1.0816348209162297E-3</v>
      </c>
      <c r="BR302" s="28">
        <v>5.4177557184906799</v>
      </c>
      <c r="BS302" s="28">
        <v>9.5465390912159068E-2</v>
      </c>
      <c r="BT302" s="28">
        <v>0</v>
      </c>
      <c r="BU302" s="28">
        <v>0</v>
      </c>
      <c r="BV302" s="28">
        <v>0.35061106486306881</v>
      </c>
      <c r="BW302" s="28">
        <v>9.4375267794667272E-3</v>
      </c>
      <c r="BX302" s="28">
        <v>1.3359394671147387</v>
      </c>
      <c r="BY302" s="28">
        <v>2.093024209300217E-2</v>
      </c>
      <c r="BZ302" s="28">
        <v>0.12888302727428924</v>
      </c>
      <c r="CA302" s="30">
        <v>1.7107938430367252E-2</v>
      </c>
      <c r="CB302" s="28">
        <v>1.8894453227026804</v>
      </c>
      <c r="CC302" s="32">
        <v>0.1138566122598587</v>
      </c>
      <c r="CE302" s="30">
        <f t="shared" si="44"/>
        <v>1.5352989471574767</v>
      </c>
      <c r="CG302" s="55">
        <f t="shared" si="45"/>
        <v>-4.4303030303031177E-2</v>
      </c>
      <c r="CH302" s="50">
        <f t="shared" si="46"/>
        <v>0</v>
      </c>
      <c r="CI302" s="51"/>
      <c r="CJ302" s="51"/>
      <c r="CK302" s="56"/>
      <c r="CL302" s="2"/>
      <c r="CM302" s="55">
        <f t="shared" si="47"/>
        <v>0.22724438782848855</v>
      </c>
      <c r="CN302" s="51">
        <f t="shared" si="48"/>
        <v>0</v>
      </c>
      <c r="CO302" s="51"/>
      <c r="CP302" s="51"/>
      <c r="CQ302" s="56"/>
      <c r="CR302" s="2"/>
      <c r="CS302" s="55">
        <f t="shared" si="49"/>
        <v>7.827409525836182E-2</v>
      </c>
      <c r="CT302" s="51">
        <f t="shared" si="50"/>
        <v>0</v>
      </c>
      <c r="CU302" s="51"/>
      <c r="CV302" s="51"/>
      <c r="CW302" s="56"/>
      <c r="CX302" s="2"/>
      <c r="CY302" s="55">
        <f t="shared" si="51"/>
        <v>0.30140233546940065</v>
      </c>
      <c r="CZ302" s="51">
        <f t="shared" si="52"/>
        <v>0</v>
      </c>
      <c r="DA302" s="51"/>
      <c r="DB302" s="51"/>
      <c r="DC302" s="56"/>
      <c r="DD302" s="2"/>
      <c r="DE302" s="55">
        <f t="shared" si="53"/>
        <v>0.85787897453864748</v>
      </c>
      <c r="DF302" s="51">
        <f t="shared" si="54"/>
        <v>0</v>
      </c>
      <c r="DG302" s="51"/>
      <c r="DH302" s="51"/>
      <c r="DI302" s="58"/>
      <c r="DK302" s="15">
        <v>1.5352989471574767</v>
      </c>
    </row>
    <row r="303" spans="1:115" x14ac:dyDescent="0.3">
      <c r="A303" s="28">
        <v>298</v>
      </c>
      <c r="B303" s="29">
        <v>4.9749999999999996</v>
      </c>
      <c r="C303" s="30">
        <v>0.5</v>
      </c>
      <c r="D303" s="30">
        <v>5.8571428571428559</v>
      </c>
      <c r="E303" s="31">
        <v>0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1">
        <v>0</v>
      </c>
      <c r="M303" s="32">
        <v>0</v>
      </c>
      <c r="N303" s="30">
        <v>100</v>
      </c>
      <c r="O303" s="30">
        <v>0</v>
      </c>
      <c r="P303" s="30">
        <v>5</v>
      </c>
      <c r="Q303" s="30">
        <v>100</v>
      </c>
      <c r="R303" s="30">
        <v>45</v>
      </c>
      <c r="S303" s="30">
        <v>0</v>
      </c>
      <c r="T303" s="30">
        <v>2.7933433586488814</v>
      </c>
      <c r="U303" s="31">
        <v>200</v>
      </c>
      <c r="V303" s="33">
        <v>0.95</v>
      </c>
      <c r="W303" s="30">
        <v>8.6349999999999998</v>
      </c>
      <c r="X303" s="30">
        <v>0.64366058063898413</v>
      </c>
      <c r="Y303" s="30">
        <v>165</v>
      </c>
      <c r="Z303" s="30">
        <v>0</v>
      </c>
      <c r="AA303" s="30">
        <v>0.94766666666666555</v>
      </c>
      <c r="AB303" s="32">
        <v>3.9009732159938412E-3</v>
      </c>
      <c r="AC303" s="28">
        <v>3.162259930512485</v>
      </c>
      <c r="AD303" s="28">
        <v>4.9070454603173885E-2</v>
      </c>
      <c r="AE303" s="28">
        <v>0</v>
      </c>
      <c r="AF303" s="28">
        <v>0</v>
      </c>
      <c r="AG303" s="28">
        <v>0.58783444260814588</v>
      </c>
      <c r="AH303" s="28">
        <v>8.5814576798068226E-3</v>
      </c>
      <c r="AI303" s="28">
        <v>1.4142135623731005</v>
      </c>
      <c r="AJ303" s="28">
        <v>7.4494167171575297E-16</v>
      </c>
      <c r="AK303" s="28">
        <v>0.42054513335575899</v>
      </c>
      <c r="AL303" s="30">
        <v>4.2761205405400377E-2</v>
      </c>
      <c r="AM303" s="28">
        <v>2.8686475480255598</v>
      </c>
      <c r="AN303" s="32">
        <v>0.1413348915885724</v>
      </c>
      <c r="AP303" s="28">
        <v>298</v>
      </c>
      <c r="AQ303" s="29">
        <v>4.9749999999999996</v>
      </c>
      <c r="AR303" s="30">
        <v>0.5</v>
      </c>
      <c r="AS303" s="30">
        <v>5.8571428571428559</v>
      </c>
      <c r="AT303" s="31">
        <v>0</v>
      </c>
      <c r="AU303" s="30">
        <v>0</v>
      </c>
      <c r="AV303" s="30">
        <v>0</v>
      </c>
      <c r="AW303" s="30">
        <v>0</v>
      </c>
      <c r="AX303" s="30">
        <v>0</v>
      </c>
      <c r="AY303" s="30">
        <v>0</v>
      </c>
      <c r="AZ303" s="30">
        <v>0</v>
      </c>
      <c r="BA303" s="31">
        <v>0</v>
      </c>
      <c r="BB303" s="32">
        <v>0</v>
      </c>
      <c r="BC303" s="30">
        <v>100</v>
      </c>
      <c r="BD303" s="30">
        <v>0</v>
      </c>
      <c r="BE303" s="30">
        <v>5</v>
      </c>
      <c r="BF303" s="30">
        <v>0</v>
      </c>
      <c r="BG303" s="30">
        <v>0</v>
      </c>
      <c r="BH303" s="30">
        <v>0</v>
      </c>
      <c r="BI303" s="30">
        <v>2.7933433586488814</v>
      </c>
      <c r="BJ303" s="31">
        <v>200</v>
      </c>
      <c r="BK303" s="33">
        <v>0.95</v>
      </c>
      <c r="BL303" s="30">
        <v>0.875</v>
      </c>
      <c r="BM303" s="30">
        <v>0.17002388663835583</v>
      </c>
      <c r="BN303" s="30">
        <v>165</v>
      </c>
      <c r="BO303" s="30">
        <v>0</v>
      </c>
      <c r="BP303" s="30">
        <v>0.99469696969697063</v>
      </c>
      <c r="BQ303" s="32">
        <v>1.0304477978082167E-3</v>
      </c>
      <c r="BR303" s="28">
        <v>5.4855714347729254</v>
      </c>
      <c r="BS303" s="28">
        <v>9.5884342662600694E-2</v>
      </c>
      <c r="BT303" s="28">
        <v>0</v>
      </c>
      <c r="BU303" s="28">
        <v>0</v>
      </c>
      <c r="BV303" s="28">
        <v>0.3459931781856625</v>
      </c>
      <c r="BW303" s="28">
        <v>9.4778831850426768E-3</v>
      </c>
      <c r="BX303" s="28">
        <v>1.3375277013986453</v>
      </c>
      <c r="BY303" s="28">
        <v>2.2077373298472008E-2</v>
      </c>
      <c r="BZ303" s="28">
        <v>0.12857044408969964</v>
      </c>
      <c r="CA303" s="30">
        <v>1.6938368404568999E-2</v>
      </c>
      <c r="CB303" s="28">
        <v>1.8665216185479594</v>
      </c>
      <c r="CC303" s="32">
        <v>0.1111752613986115</v>
      </c>
      <c r="CE303" s="30">
        <f t="shared" si="44"/>
        <v>1.7113069358158484</v>
      </c>
      <c r="CG303" s="55">
        <f t="shared" si="45"/>
        <v>-4.7030303030305087E-2</v>
      </c>
      <c r="CH303" s="50">
        <f t="shared" si="46"/>
        <v>0</v>
      </c>
      <c r="CI303" s="51"/>
      <c r="CJ303" s="51"/>
      <c r="CK303" s="56"/>
      <c r="CL303" s="2"/>
      <c r="CM303" s="55">
        <f t="shared" si="47"/>
        <v>0.24184126442248338</v>
      </c>
      <c r="CN303" s="51">
        <f t="shared" si="48"/>
        <v>0</v>
      </c>
      <c r="CO303" s="51"/>
      <c r="CP303" s="51"/>
      <c r="CQ303" s="56"/>
      <c r="CR303" s="2"/>
      <c r="CS303" s="55">
        <f t="shared" si="49"/>
        <v>7.6685860974455178E-2</v>
      </c>
      <c r="CT303" s="51">
        <f t="shared" si="50"/>
        <v>0</v>
      </c>
      <c r="CU303" s="51"/>
      <c r="CV303" s="51"/>
      <c r="CW303" s="56"/>
      <c r="CX303" s="2"/>
      <c r="CY303" s="55">
        <f t="shared" si="51"/>
        <v>0.29197468926605935</v>
      </c>
      <c r="CZ303" s="51">
        <f t="shared" si="52"/>
        <v>0</v>
      </c>
      <c r="DA303" s="51"/>
      <c r="DB303" s="51"/>
      <c r="DC303" s="56"/>
      <c r="DD303" s="2"/>
      <c r="DE303" s="55">
        <f t="shared" si="53"/>
        <v>1.0021259294776004</v>
      </c>
      <c r="DF303" s="51">
        <f t="shared" si="54"/>
        <v>0</v>
      </c>
      <c r="DG303" s="51"/>
      <c r="DH303" s="51"/>
      <c r="DI303" s="58"/>
      <c r="DK303" s="15">
        <v>1.7113069358158484</v>
      </c>
    </row>
    <row r="304" spans="1:115" x14ac:dyDescent="0.3">
      <c r="A304" s="28">
        <v>306</v>
      </c>
      <c r="B304" s="29">
        <v>4.9749999999999996</v>
      </c>
      <c r="C304" s="30">
        <v>2.6666666666666665</v>
      </c>
      <c r="D304" s="30">
        <v>1.2857142857142856</v>
      </c>
      <c r="E304" s="31">
        <v>0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1">
        <v>0</v>
      </c>
      <c r="M304" s="32">
        <v>0</v>
      </c>
      <c r="N304" s="30">
        <v>100</v>
      </c>
      <c r="O304" s="30">
        <v>0</v>
      </c>
      <c r="P304" s="30">
        <v>5</v>
      </c>
      <c r="Q304" s="30">
        <v>100</v>
      </c>
      <c r="R304" s="30">
        <v>45</v>
      </c>
      <c r="S304" s="30">
        <v>0</v>
      </c>
      <c r="T304" s="30">
        <v>2.7933433586488814</v>
      </c>
      <c r="U304" s="31">
        <v>200</v>
      </c>
      <c r="V304" s="33">
        <v>0.95</v>
      </c>
      <c r="W304" s="30">
        <v>8.66</v>
      </c>
      <c r="X304" s="30">
        <v>0.66195919299865635</v>
      </c>
      <c r="Y304" s="30">
        <v>165</v>
      </c>
      <c r="Z304" s="30">
        <v>0</v>
      </c>
      <c r="AA304" s="30">
        <v>0.94751515151515076</v>
      </c>
      <c r="AB304" s="32">
        <v>4.0118738969615536E-3</v>
      </c>
      <c r="AC304" s="28">
        <v>3.159348872919836</v>
      </c>
      <c r="AD304" s="28">
        <v>4.9173107241159739E-2</v>
      </c>
      <c r="AE304" s="28">
        <v>0</v>
      </c>
      <c r="AF304" s="28">
        <v>0</v>
      </c>
      <c r="AG304" s="28">
        <v>0.58760921746442341</v>
      </c>
      <c r="AH304" s="28">
        <v>8.6258264056313788E-3</v>
      </c>
      <c r="AI304" s="28">
        <v>1.4142135623731005</v>
      </c>
      <c r="AJ304" s="28">
        <v>7.4494167171575297E-16</v>
      </c>
      <c r="AK304" s="28">
        <v>0.42182015259835237</v>
      </c>
      <c r="AL304" s="30">
        <v>4.196793170445362E-2</v>
      </c>
      <c r="AM304" s="28">
        <v>2.8765027063185715</v>
      </c>
      <c r="AN304" s="32">
        <v>0.14399882730726202</v>
      </c>
      <c r="AP304" s="28">
        <v>306</v>
      </c>
      <c r="AQ304" s="29">
        <v>4.9749999999999996</v>
      </c>
      <c r="AR304" s="30">
        <v>2.6666666666666665</v>
      </c>
      <c r="AS304" s="30">
        <v>1.2857142857142856</v>
      </c>
      <c r="AT304" s="31">
        <v>0</v>
      </c>
      <c r="AU304" s="30">
        <v>0</v>
      </c>
      <c r="AV304" s="30">
        <v>0</v>
      </c>
      <c r="AW304" s="30">
        <v>0</v>
      </c>
      <c r="AX304" s="30">
        <v>0</v>
      </c>
      <c r="AY304" s="30">
        <v>0</v>
      </c>
      <c r="AZ304" s="30">
        <v>0</v>
      </c>
      <c r="BA304" s="31">
        <v>0</v>
      </c>
      <c r="BB304" s="32">
        <v>0</v>
      </c>
      <c r="BC304" s="30">
        <v>100</v>
      </c>
      <c r="BD304" s="30">
        <v>0</v>
      </c>
      <c r="BE304" s="30">
        <v>5</v>
      </c>
      <c r="BF304" s="30">
        <v>0</v>
      </c>
      <c r="BG304" s="30">
        <v>0</v>
      </c>
      <c r="BH304" s="30">
        <v>0</v>
      </c>
      <c r="BI304" s="30">
        <v>2.7933433586488814</v>
      </c>
      <c r="BJ304" s="31">
        <v>200</v>
      </c>
      <c r="BK304" s="33">
        <v>0.95</v>
      </c>
      <c r="BL304" s="30">
        <v>0.87</v>
      </c>
      <c r="BM304" s="30">
        <v>0.17308364951413133</v>
      </c>
      <c r="BN304" s="30">
        <v>165</v>
      </c>
      <c r="BO304" s="30">
        <v>0</v>
      </c>
      <c r="BP304" s="30">
        <v>0.99472727272727335</v>
      </c>
      <c r="BQ304" s="32">
        <v>1.0489918152371588E-3</v>
      </c>
      <c r="BR304" s="28">
        <v>5.4877916761063963</v>
      </c>
      <c r="BS304" s="28">
        <v>9.4470535037946959E-2</v>
      </c>
      <c r="BT304" s="28">
        <v>0</v>
      </c>
      <c r="BU304" s="28">
        <v>0</v>
      </c>
      <c r="BV304" s="28">
        <v>0.34542231065459122</v>
      </c>
      <c r="BW304" s="28">
        <v>9.300919163543836E-3</v>
      </c>
      <c r="BX304" s="28">
        <v>1.33959876921051</v>
      </c>
      <c r="BY304" s="28">
        <v>2.1835069492855141E-2</v>
      </c>
      <c r="BZ304" s="28">
        <v>0.13237767240599357</v>
      </c>
      <c r="CA304" s="30">
        <v>1.6582947173985927E-2</v>
      </c>
      <c r="CB304" s="28">
        <v>1.8575182202844021</v>
      </c>
      <c r="CC304" s="32">
        <v>0.10904827964618842</v>
      </c>
      <c r="CE304" s="30">
        <f t="shared" si="44"/>
        <v>1.8516401995451028</v>
      </c>
      <c r="CG304" s="55">
        <f t="shared" si="45"/>
        <v>-4.7212121212122593E-2</v>
      </c>
      <c r="CH304" s="50">
        <f t="shared" si="46"/>
        <v>0</v>
      </c>
      <c r="CI304" s="51"/>
      <c r="CJ304" s="51"/>
      <c r="CK304" s="56"/>
      <c r="CL304" s="2"/>
      <c r="CM304" s="55">
        <f t="shared" si="47"/>
        <v>0.24218690680983218</v>
      </c>
      <c r="CN304" s="51">
        <f t="shared" si="48"/>
        <v>0</v>
      </c>
      <c r="CO304" s="51"/>
      <c r="CP304" s="51"/>
      <c r="CQ304" s="56"/>
      <c r="CR304" s="2"/>
      <c r="CS304" s="55">
        <f t="shared" si="49"/>
        <v>7.4614793162590454E-2</v>
      </c>
      <c r="CT304" s="51">
        <f t="shared" si="50"/>
        <v>0</v>
      </c>
      <c r="CU304" s="51"/>
      <c r="CV304" s="51"/>
      <c r="CW304" s="56"/>
      <c r="CX304" s="2"/>
      <c r="CY304" s="55">
        <f t="shared" si="51"/>
        <v>0.2894424801923588</v>
      </c>
      <c r="CZ304" s="51">
        <f t="shared" si="52"/>
        <v>0</v>
      </c>
      <c r="DA304" s="51"/>
      <c r="DB304" s="51"/>
      <c r="DC304" s="56"/>
      <c r="DD304" s="2"/>
      <c r="DE304" s="55">
        <f t="shared" si="53"/>
        <v>1.0189844860341695</v>
      </c>
      <c r="DF304" s="51">
        <f t="shared" si="54"/>
        <v>0</v>
      </c>
      <c r="DG304" s="51"/>
      <c r="DH304" s="51"/>
      <c r="DI304" s="58"/>
      <c r="DK304" s="15">
        <v>1.8516401995451028</v>
      </c>
    </row>
    <row r="305" spans="1:115" x14ac:dyDescent="0.3">
      <c r="A305" s="28">
        <v>299</v>
      </c>
      <c r="B305" s="29">
        <v>4.9749999999999996</v>
      </c>
      <c r="C305" s="30">
        <v>0.5</v>
      </c>
      <c r="D305" s="30">
        <v>6.9999999999999982</v>
      </c>
      <c r="E305" s="31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1">
        <v>0</v>
      </c>
      <c r="M305" s="32">
        <v>0</v>
      </c>
      <c r="N305" s="30">
        <v>100</v>
      </c>
      <c r="O305" s="30">
        <v>0</v>
      </c>
      <c r="P305" s="30">
        <v>5</v>
      </c>
      <c r="Q305" s="30">
        <v>100</v>
      </c>
      <c r="R305" s="30">
        <v>45</v>
      </c>
      <c r="S305" s="30">
        <v>0</v>
      </c>
      <c r="T305" s="30">
        <v>2.7933433586488814</v>
      </c>
      <c r="U305" s="31">
        <v>200</v>
      </c>
      <c r="V305" s="33">
        <v>0.95</v>
      </c>
      <c r="W305" s="30">
        <v>8.8149999999999995</v>
      </c>
      <c r="X305" s="30">
        <v>0.64682529584880744</v>
      </c>
      <c r="Y305" s="30">
        <v>165</v>
      </c>
      <c r="Z305" s="30">
        <v>0</v>
      </c>
      <c r="AA305" s="30">
        <v>0.94657575757575785</v>
      </c>
      <c r="AB305" s="32">
        <v>3.9201533081745883E-3</v>
      </c>
      <c r="AC305" s="28">
        <v>3.1602299375047118</v>
      </c>
      <c r="AD305" s="28">
        <v>4.7451917877660725E-2</v>
      </c>
      <c r="AE305" s="28">
        <v>0</v>
      </c>
      <c r="AF305" s="28">
        <v>0</v>
      </c>
      <c r="AG305" s="28">
        <v>0.58629029238061614</v>
      </c>
      <c r="AH305" s="28">
        <v>8.0662204524730875E-3</v>
      </c>
      <c r="AI305" s="28">
        <v>1.4142135623731005</v>
      </c>
      <c r="AJ305" s="28">
        <v>7.4494167171575297E-16</v>
      </c>
      <c r="AK305" s="28">
        <v>0.40231868482653921</v>
      </c>
      <c r="AL305" s="30">
        <v>3.7341999832790483E-2</v>
      </c>
      <c r="AM305" s="28">
        <v>2.81645050940477</v>
      </c>
      <c r="AN305" s="32">
        <v>0.14315761916618513</v>
      </c>
      <c r="AP305" s="28">
        <v>299</v>
      </c>
      <c r="AQ305" s="29">
        <v>4.9749999999999996</v>
      </c>
      <c r="AR305" s="30">
        <v>0.5</v>
      </c>
      <c r="AS305" s="30">
        <v>6.9999999999999982</v>
      </c>
      <c r="AT305" s="31">
        <v>0</v>
      </c>
      <c r="AU305" s="30">
        <v>0</v>
      </c>
      <c r="AV305" s="30">
        <v>0</v>
      </c>
      <c r="AW305" s="30">
        <v>0</v>
      </c>
      <c r="AX305" s="30">
        <v>0</v>
      </c>
      <c r="AY305" s="30">
        <v>0</v>
      </c>
      <c r="AZ305" s="30">
        <v>0</v>
      </c>
      <c r="BA305" s="31">
        <v>0</v>
      </c>
      <c r="BB305" s="32">
        <v>0</v>
      </c>
      <c r="BC305" s="30">
        <v>100</v>
      </c>
      <c r="BD305" s="30">
        <v>0</v>
      </c>
      <c r="BE305" s="30">
        <v>5</v>
      </c>
      <c r="BF305" s="30">
        <v>0</v>
      </c>
      <c r="BG305" s="30">
        <v>0</v>
      </c>
      <c r="BH305" s="30">
        <v>0</v>
      </c>
      <c r="BI305" s="30">
        <v>2.7933433586488814</v>
      </c>
      <c r="BJ305" s="31">
        <v>200</v>
      </c>
      <c r="BK305" s="33">
        <v>0.95</v>
      </c>
      <c r="BL305" s="30">
        <v>0.84499999999999997</v>
      </c>
      <c r="BM305" s="30">
        <v>0.17632036641655896</v>
      </c>
      <c r="BN305" s="30">
        <v>165</v>
      </c>
      <c r="BO305" s="30">
        <v>0</v>
      </c>
      <c r="BP305" s="30">
        <v>0.99487878787878881</v>
      </c>
      <c r="BQ305" s="32">
        <v>1.0686082813124785E-3</v>
      </c>
      <c r="BR305" s="28">
        <v>5.5006490653023592</v>
      </c>
      <c r="BS305" s="28">
        <v>9.5202983872880759E-2</v>
      </c>
      <c r="BT305" s="28">
        <v>0</v>
      </c>
      <c r="BU305" s="28">
        <v>0</v>
      </c>
      <c r="BV305" s="28">
        <v>0.34208820693258241</v>
      </c>
      <c r="BW305" s="28">
        <v>9.4064274962326107E-3</v>
      </c>
      <c r="BX305" s="28">
        <v>1.321667912621652</v>
      </c>
      <c r="BY305" s="28">
        <v>2.3515239443436638E-2</v>
      </c>
      <c r="BZ305" s="28">
        <v>0.12857680679956146</v>
      </c>
      <c r="CA305" s="30">
        <v>1.6629205972288712E-2</v>
      </c>
      <c r="CB305" s="28">
        <v>1.834508251821733</v>
      </c>
      <c r="CC305" s="32">
        <v>0.11364484240971365</v>
      </c>
      <c r="CE305" s="30">
        <f t="shared" si="44"/>
        <v>1.8708286933869704</v>
      </c>
      <c r="CG305" s="55">
        <f t="shared" si="45"/>
        <v>-4.8303030303030958E-2</v>
      </c>
      <c r="CH305" s="50">
        <f t="shared" si="46"/>
        <v>0</v>
      </c>
      <c r="CI305" s="51"/>
      <c r="CJ305" s="51"/>
      <c r="CK305" s="56"/>
      <c r="CL305" s="2"/>
      <c r="CM305" s="55">
        <f t="shared" si="47"/>
        <v>0.24420208544803373</v>
      </c>
      <c r="CN305" s="51">
        <f t="shared" si="48"/>
        <v>0</v>
      </c>
      <c r="CO305" s="51"/>
      <c r="CP305" s="51"/>
      <c r="CQ305" s="56"/>
      <c r="CR305" s="2"/>
      <c r="CS305" s="55">
        <f t="shared" si="49"/>
        <v>9.2545649751448522E-2</v>
      </c>
      <c r="CT305" s="51">
        <f t="shared" si="50"/>
        <v>0</v>
      </c>
      <c r="CU305" s="51"/>
      <c r="CV305" s="51"/>
      <c r="CW305" s="56"/>
      <c r="CX305" s="2"/>
      <c r="CY305" s="55">
        <f t="shared" si="51"/>
        <v>0.27374187802697775</v>
      </c>
      <c r="CZ305" s="51">
        <f t="shared" si="52"/>
        <v>0</v>
      </c>
      <c r="DA305" s="51"/>
      <c r="DB305" s="51"/>
      <c r="DC305" s="56"/>
      <c r="DD305" s="2"/>
      <c r="DE305" s="55">
        <f t="shared" si="53"/>
        <v>0.98194225758303699</v>
      </c>
      <c r="DF305" s="51">
        <f t="shared" si="54"/>
        <v>0</v>
      </c>
      <c r="DG305" s="51"/>
      <c r="DH305" s="51"/>
      <c r="DI305" s="58"/>
      <c r="DK305" s="15">
        <v>1.8708286933869704</v>
      </c>
    </row>
    <row r="306" spans="1:115" x14ac:dyDescent="0.3">
      <c r="A306" s="28">
        <v>301</v>
      </c>
      <c r="B306" s="29">
        <v>4.9749999999999996</v>
      </c>
      <c r="C306" s="30">
        <v>1.5833333333333333</v>
      </c>
      <c r="D306" s="30">
        <v>2.4285714285714284</v>
      </c>
      <c r="E306" s="31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1">
        <v>0</v>
      </c>
      <c r="M306" s="32">
        <v>0</v>
      </c>
      <c r="N306" s="30">
        <v>100</v>
      </c>
      <c r="O306" s="30">
        <v>0</v>
      </c>
      <c r="P306" s="30">
        <v>5</v>
      </c>
      <c r="Q306" s="30">
        <v>100</v>
      </c>
      <c r="R306" s="30">
        <v>45</v>
      </c>
      <c r="S306" s="30">
        <v>0</v>
      </c>
      <c r="T306" s="30">
        <v>2.7933433586488814</v>
      </c>
      <c r="U306" s="31">
        <v>200</v>
      </c>
      <c r="V306" s="33">
        <v>0.95</v>
      </c>
      <c r="W306" s="30">
        <v>8.5399999999999991</v>
      </c>
      <c r="X306" s="30">
        <v>0.5955112542561235</v>
      </c>
      <c r="Y306" s="30">
        <v>165</v>
      </c>
      <c r="Z306" s="30">
        <v>0</v>
      </c>
      <c r="AA306" s="30">
        <v>0.94824242424242433</v>
      </c>
      <c r="AB306" s="32">
        <v>3.6091591167037775E-3</v>
      </c>
      <c r="AC306" s="28">
        <v>3.1696442417276312</v>
      </c>
      <c r="AD306" s="28">
        <v>4.8322621352024045E-2</v>
      </c>
      <c r="AE306" s="28">
        <v>0</v>
      </c>
      <c r="AF306" s="28">
        <v>0</v>
      </c>
      <c r="AG306" s="28">
        <v>0.58656498793079281</v>
      </c>
      <c r="AH306" s="28">
        <v>8.3195617679473911E-3</v>
      </c>
      <c r="AI306" s="28">
        <v>1.4142135623731005</v>
      </c>
      <c r="AJ306" s="28">
        <v>7.4494167171575297E-16</v>
      </c>
      <c r="AK306" s="28">
        <v>0.4246727985015481</v>
      </c>
      <c r="AL306" s="30">
        <v>4.064840774562789E-2</v>
      </c>
      <c r="AM306" s="28">
        <v>2.8223591880904433</v>
      </c>
      <c r="AN306" s="32">
        <v>0.13602078552064981</v>
      </c>
      <c r="AP306" s="28">
        <v>301</v>
      </c>
      <c r="AQ306" s="29">
        <v>4.9749999999999996</v>
      </c>
      <c r="AR306" s="30">
        <v>1.5833333333333333</v>
      </c>
      <c r="AS306" s="30">
        <v>2.4285714285714284</v>
      </c>
      <c r="AT306" s="31">
        <v>0</v>
      </c>
      <c r="AU306" s="30">
        <v>0</v>
      </c>
      <c r="AV306" s="30">
        <v>0</v>
      </c>
      <c r="AW306" s="30">
        <v>0</v>
      </c>
      <c r="AX306" s="30">
        <v>0</v>
      </c>
      <c r="AY306" s="30">
        <v>0</v>
      </c>
      <c r="AZ306" s="30">
        <v>0</v>
      </c>
      <c r="BA306" s="31">
        <v>0</v>
      </c>
      <c r="BB306" s="32">
        <v>0</v>
      </c>
      <c r="BC306" s="30">
        <v>100</v>
      </c>
      <c r="BD306" s="30">
        <v>0</v>
      </c>
      <c r="BE306" s="30">
        <v>5</v>
      </c>
      <c r="BF306" s="30">
        <v>0</v>
      </c>
      <c r="BG306" s="30">
        <v>0</v>
      </c>
      <c r="BH306" s="30">
        <v>0</v>
      </c>
      <c r="BI306" s="30">
        <v>2.7933433586488814</v>
      </c>
      <c r="BJ306" s="31">
        <v>200</v>
      </c>
      <c r="BK306" s="33">
        <v>0.95</v>
      </c>
      <c r="BL306" s="30">
        <v>0.88500000000000001</v>
      </c>
      <c r="BM306" s="30">
        <v>0.17525321363346089</v>
      </c>
      <c r="BN306" s="30">
        <v>165</v>
      </c>
      <c r="BO306" s="30">
        <v>0</v>
      </c>
      <c r="BP306" s="30">
        <v>0.99463636363636454</v>
      </c>
      <c r="BQ306" s="32">
        <v>1.0621406886876412E-3</v>
      </c>
      <c r="BR306" s="28">
        <v>5.4299394339076876</v>
      </c>
      <c r="BS306" s="28">
        <v>9.7203297459220919E-2</v>
      </c>
      <c r="BT306" s="28">
        <v>0</v>
      </c>
      <c r="BU306" s="28">
        <v>0</v>
      </c>
      <c r="BV306" s="28">
        <v>0.34934038972795123</v>
      </c>
      <c r="BW306" s="28">
        <v>9.5808970854946093E-3</v>
      </c>
      <c r="BX306" s="28">
        <v>1.3305473314910077</v>
      </c>
      <c r="BY306" s="28">
        <v>2.1928981423054196E-2</v>
      </c>
      <c r="BZ306" s="28">
        <v>0.12580176751140537</v>
      </c>
      <c r="CA306" s="30">
        <v>1.6774433902473917E-2</v>
      </c>
      <c r="CB306" s="28">
        <v>1.884708384614876</v>
      </c>
      <c r="CC306" s="32">
        <v>0.11487668763657835</v>
      </c>
      <c r="CE306" s="30">
        <f t="shared" si="44"/>
        <v>1.9609278658936169</v>
      </c>
      <c r="CG306" s="55">
        <f t="shared" si="45"/>
        <v>-4.6393939393940209E-2</v>
      </c>
      <c r="CH306" s="50">
        <f t="shared" si="46"/>
        <v>0</v>
      </c>
      <c r="CI306" s="51"/>
      <c r="CJ306" s="51"/>
      <c r="CK306" s="56"/>
      <c r="CL306" s="2"/>
      <c r="CM306" s="55">
        <f t="shared" si="47"/>
        <v>0.23722459820284159</v>
      </c>
      <c r="CN306" s="51">
        <f t="shared" si="48"/>
        <v>0</v>
      </c>
      <c r="CO306" s="51"/>
      <c r="CP306" s="51"/>
      <c r="CQ306" s="56"/>
      <c r="CR306" s="2"/>
      <c r="CS306" s="55">
        <f t="shared" si="49"/>
        <v>8.3666230882092796E-2</v>
      </c>
      <c r="CT306" s="51">
        <f t="shared" si="50"/>
        <v>0</v>
      </c>
      <c r="CU306" s="51"/>
      <c r="CV306" s="51"/>
      <c r="CW306" s="56"/>
      <c r="CX306" s="2"/>
      <c r="CY306" s="55">
        <f t="shared" si="51"/>
        <v>0.29887103099014273</v>
      </c>
      <c r="CZ306" s="51">
        <f t="shared" si="52"/>
        <v>0</v>
      </c>
      <c r="DA306" s="51"/>
      <c r="DB306" s="51"/>
      <c r="DC306" s="56"/>
      <c r="DD306" s="2"/>
      <c r="DE306" s="55">
        <f t="shared" si="53"/>
        <v>0.93765080347556728</v>
      </c>
      <c r="DF306" s="51">
        <f t="shared" si="54"/>
        <v>0</v>
      </c>
      <c r="DG306" s="51"/>
      <c r="DH306" s="51"/>
      <c r="DI306" s="58"/>
      <c r="DK306" s="15">
        <v>1.9609278658936169</v>
      </c>
    </row>
    <row r="307" spans="1:115" x14ac:dyDescent="0.3">
      <c r="A307" s="28">
        <v>312</v>
      </c>
      <c r="B307" s="29">
        <v>4.9749999999999996</v>
      </c>
      <c r="C307" s="30">
        <v>3.75</v>
      </c>
      <c r="D307" s="30">
        <v>1.2857142857142856</v>
      </c>
      <c r="E307" s="31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1">
        <v>0</v>
      </c>
      <c r="M307" s="32">
        <v>0</v>
      </c>
      <c r="N307" s="30">
        <v>100</v>
      </c>
      <c r="O307" s="30">
        <v>0</v>
      </c>
      <c r="P307" s="30">
        <v>5</v>
      </c>
      <c r="Q307" s="30">
        <v>100</v>
      </c>
      <c r="R307" s="30">
        <v>45</v>
      </c>
      <c r="S307" s="30">
        <v>0</v>
      </c>
      <c r="T307" s="30">
        <v>2.7933433586488814</v>
      </c>
      <c r="U307" s="31">
        <v>200</v>
      </c>
      <c r="V307" s="33">
        <v>0.95</v>
      </c>
      <c r="W307" s="30">
        <v>3.43</v>
      </c>
      <c r="X307" s="30">
        <v>0.33534917260438696</v>
      </c>
      <c r="Y307" s="30">
        <v>165</v>
      </c>
      <c r="Z307" s="30">
        <v>0</v>
      </c>
      <c r="AA307" s="30">
        <v>0.9792121212121212</v>
      </c>
      <c r="AB307" s="32">
        <v>2.032419227905377E-3</v>
      </c>
      <c r="AC307" s="28">
        <v>4.3034200540001306</v>
      </c>
      <c r="AD307" s="28">
        <v>6.6997443568422549E-2</v>
      </c>
      <c r="AE307" s="28">
        <v>0</v>
      </c>
      <c r="AF307" s="28">
        <v>0</v>
      </c>
      <c r="AG307" s="28">
        <v>0.63937886380710163</v>
      </c>
      <c r="AH307" s="28">
        <v>1.0214491530350703E-2</v>
      </c>
      <c r="AI307" s="28">
        <v>1.9744587566389642</v>
      </c>
      <c r="AJ307" s="28">
        <v>1.4998846328609389E-2</v>
      </c>
      <c r="AK307" s="28">
        <v>0.4199256857993926</v>
      </c>
      <c r="AL307" s="30">
        <v>3.6593319874864083E-2</v>
      </c>
      <c r="AM307" s="28">
        <v>2.4561072022911463</v>
      </c>
      <c r="AN307" s="32">
        <v>9.5414816853640824E-2</v>
      </c>
      <c r="AP307" s="28">
        <v>312</v>
      </c>
      <c r="AQ307" s="29">
        <v>4.9749999999999996</v>
      </c>
      <c r="AR307" s="30">
        <v>3.75</v>
      </c>
      <c r="AS307" s="30">
        <v>1.2857142857142856</v>
      </c>
      <c r="AT307" s="31">
        <v>0</v>
      </c>
      <c r="AU307" s="30">
        <v>0</v>
      </c>
      <c r="AV307" s="30">
        <v>0</v>
      </c>
      <c r="AW307" s="30">
        <v>0</v>
      </c>
      <c r="AX307" s="30">
        <v>0</v>
      </c>
      <c r="AY307" s="30">
        <v>0</v>
      </c>
      <c r="AZ307" s="30">
        <v>0</v>
      </c>
      <c r="BA307" s="31">
        <v>0</v>
      </c>
      <c r="BB307" s="32">
        <v>0</v>
      </c>
      <c r="BC307" s="30">
        <v>100</v>
      </c>
      <c r="BD307" s="30">
        <v>0</v>
      </c>
      <c r="BE307" s="30">
        <v>5</v>
      </c>
      <c r="BF307" s="30">
        <v>0</v>
      </c>
      <c r="BG307" s="30">
        <v>0</v>
      </c>
      <c r="BH307" s="30">
        <v>0</v>
      </c>
      <c r="BI307" s="30">
        <v>2.7933433586488814</v>
      </c>
      <c r="BJ307" s="31">
        <v>200</v>
      </c>
      <c r="BK307" s="33">
        <v>0.95</v>
      </c>
      <c r="BL307" s="30">
        <v>0.155</v>
      </c>
      <c r="BM307" s="30">
        <v>6.5711650146449974E-2</v>
      </c>
      <c r="BN307" s="30">
        <v>165</v>
      </c>
      <c r="BO307" s="30">
        <v>0</v>
      </c>
      <c r="BP307" s="30">
        <v>0.99906060606060654</v>
      </c>
      <c r="BQ307" s="32">
        <v>3.9825242512999944E-4</v>
      </c>
      <c r="BR307" s="28">
        <v>7.6046789721196628</v>
      </c>
      <c r="BS307" s="28">
        <v>0.1276786078906311</v>
      </c>
      <c r="BT307" s="28">
        <v>0</v>
      </c>
      <c r="BU307" s="28">
        <v>0</v>
      </c>
      <c r="BV307" s="28">
        <v>0.3981028237046903</v>
      </c>
      <c r="BW307" s="28">
        <v>1.0263988546151639E-2</v>
      </c>
      <c r="BX307" s="28">
        <v>1.5341667601371496</v>
      </c>
      <c r="BY307" s="28">
        <v>4.2801341827864638E-2</v>
      </c>
      <c r="BZ307" s="28">
        <v>0.16065707327283524</v>
      </c>
      <c r="CA307" s="30">
        <v>1.2819729271374685E-2</v>
      </c>
      <c r="CB307" s="28">
        <v>1.597025595662787</v>
      </c>
      <c r="CC307" s="32">
        <v>5.753902520206533E-2</v>
      </c>
      <c r="CE307" s="30">
        <f t="shared" si="44"/>
        <v>2.1957751641341994</v>
      </c>
      <c r="CG307" s="55">
        <f t="shared" si="45"/>
        <v>-1.9848484848485337E-2</v>
      </c>
      <c r="CH307" s="50">
        <f t="shared" si="46"/>
        <v>0</v>
      </c>
      <c r="CI307" s="51"/>
      <c r="CJ307" s="51"/>
      <c r="CK307" s="56"/>
      <c r="CL307" s="2"/>
      <c r="CM307" s="55">
        <f t="shared" si="47"/>
        <v>0.24127604010241133</v>
      </c>
      <c r="CN307" s="51">
        <f t="shared" si="48"/>
        <v>0</v>
      </c>
      <c r="CO307" s="51"/>
      <c r="CP307" s="51"/>
      <c r="CQ307" s="56"/>
      <c r="CR307" s="2"/>
      <c r="CS307" s="55">
        <f t="shared" si="49"/>
        <v>0.44029199650181461</v>
      </c>
      <c r="CT307" s="51">
        <f t="shared" si="50"/>
        <v>0</v>
      </c>
      <c r="CU307" s="51"/>
      <c r="CV307" s="51"/>
      <c r="CW307" s="56"/>
      <c r="CX307" s="2"/>
      <c r="CY307" s="55">
        <f t="shared" si="51"/>
        <v>0.25926861252655736</v>
      </c>
      <c r="CZ307" s="51">
        <f t="shared" si="52"/>
        <v>0</v>
      </c>
      <c r="DA307" s="51"/>
      <c r="DB307" s="51"/>
      <c r="DC307" s="56"/>
      <c r="DD307" s="2"/>
      <c r="DE307" s="55">
        <f t="shared" si="53"/>
        <v>0.85908160662835931</v>
      </c>
      <c r="DF307" s="51">
        <f t="shared" si="54"/>
        <v>0</v>
      </c>
      <c r="DG307" s="51"/>
      <c r="DH307" s="51"/>
      <c r="DI307" s="58"/>
      <c r="DK307" s="15">
        <v>2.1957751641341994</v>
      </c>
    </row>
    <row r="308" spans="1:115" x14ac:dyDescent="0.3">
      <c r="A308" s="28">
        <v>302</v>
      </c>
      <c r="B308" s="29">
        <v>4.9749999999999996</v>
      </c>
      <c r="C308" s="30">
        <v>1.5833333333333333</v>
      </c>
      <c r="D308" s="30">
        <v>3.5714285714285712</v>
      </c>
      <c r="E308" s="31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1">
        <v>0</v>
      </c>
      <c r="M308" s="32">
        <v>0</v>
      </c>
      <c r="N308" s="30">
        <v>100</v>
      </c>
      <c r="O308" s="30">
        <v>0</v>
      </c>
      <c r="P308" s="30">
        <v>5</v>
      </c>
      <c r="Q308" s="30">
        <v>100</v>
      </c>
      <c r="R308" s="30">
        <v>45</v>
      </c>
      <c r="S308" s="30">
        <v>0</v>
      </c>
      <c r="T308" s="30">
        <v>2.7933433586488814</v>
      </c>
      <c r="U308" s="31">
        <v>200</v>
      </c>
      <c r="V308" s="33">
        <v>0.95</v>
      </c>
      <c r="W308" s="30">
        <v>0.56499999999999995</v>
      </c>
      <c r="X308" s="30">
        <v>0.12232673775679824</v>
      </c>
      <c r="Y308" s="30">
        <v>165</v>
      </c>
      <c r="Z308" s="30">
        <v>0</v>
      </c>
      <c r="AA308" s="30">
        <v>0.99657575757575845</v>
      </c>
      <c r="AB308" s="32">
        <v>7.4137416822301955E-4</v>
      </c>
      <c r="AC308" s="28">
        <v>6.6741940383169922</v>
      </c>
      <c r="AD308" s="28">
        <v>0.10048724386900142</v>
      </c>
      <c r="AE308" s="28">
        <v>3.6567714685046466E-3</v>
      </c>
      <c r="AF308" s="28">
        <v>2.5337387606443489E-3</v>
      </c>
      <c r="AG308" s="28">
        <v>0.65972612463759761</v>
      </c>
      <c r="AH308" s="28">
        <v>1.1419045856923609E-2</v>
      </c>
      <c r="AI308" s="28">
        <v>2.1027830257188298</v>
      </c>
      <c r="AJ308" s="28">
        <v>2.9673956504068941E-2</v>
      </c>
      <c r="AK308" s="28">
        <v>0.45467348687834819</v>
      </c>
      <c r="AL308" s="30">
        <v>3.3326953872794968E-2</v>
      </c>
      <c r="AM308" s="28">
        <v>2.1566468118437219</v>
      </c>
      <c r="AN308" s="32">
        <v>4.2604437100078177E-2</v>
      </c>
      <c r="AP308" s="28">
        <v>302</v>
      </c>
      <c r="AQ308" s="29">
        <v>4.9749999999999996</v>
      </c>
      <c r="AR308" s="30">
        <v>1.5833333333333333</v>
      </c>
      <c r="AS308" s="30">
        <v>3.5714285714285712</v>
      </c>
      <c r="AT308" s="31">
        <v>0</v>
      </c>
      <c r="AU308" s="30">
        <v>0</v>
      </c>
      <c r="AV308" s="30">
        <v>0</v>
      </c>
      <c r="AW308" s="30">
        <v>0</v>
      </c>
      <c r="AX308" s="30">
        <v>0</v>
      </c>
      <c r="AY308" s="30">
        <v>0</v>
      </c>
      <c r="AZ308" s="30">
        <v>0</v>
      </c>
      <c r="BA308" s="31">
        <v>0</v>
      </c>
      <c r="BB308" s="32">
        <v>0</v>
      </c>
      <c r="BC308" s="30">
        <v>100</v>
      </c>
      <c r="BD308" s="30">
        <v>0</v>
      </c>
      <c r="BE308" s="30">
        <v>5</v>
      </c>
      <c r="BF308" s="30">
        <v>0</v>
      </c>
      <c r="BG308" s="30">
        <v>0</v>
      </c>
      <c r="BH308" s="30">
        <v>0</v>
      </c>
      <c r="BI308" s="30">
        <v>2.7933433586488814</v>
      </c>
      <c r="BJ308" s="31">
        <v>200</v>
      </c>
      <c r="BK308" s="33">
        <v>0.95</v>
      </c>
      <c r="BL308" s="30">
        <v>5.0000000000000001E-3</v>
      </c>
      <c r="BM308" s="30">
        <v>9.8597827212587759E-3</v>
      </c>
      <c r="BN308" s="30">
        <v>165</v>
      </c>
      <c r="BO308" s="30">
        <v>0</v>
      </c>
      <c r="BP308" s="30">
        <v>0.99996969696969695</v>
      </c>
      <c r="BQ308" s="32">
        <v>5.975625891672009E-5</v>
      </c>
      <c r="BR308" s="28">
        <v>12.187367886178855</v>
      </c>
      <c r="BS308" s="28">
        <v>0.18323046907163046</v>
      </c>
      <c r="BT308" s="28">
        <v>1.9338484003873019E-2</v>
      </c>
      <c r="BU308" s="28">
        <v>4.1939617387968852E-3</v>
      </c>
      <c r="BV308" s="28">
        <v>0.45823600643341922</v>
      </c>
      <c r="BW308" s="28">
        <v>1.0860843132856523E-2</v>
      </c>
      <c r="BX308" s="28">
        <v>1.4441321905832891</v>
      </c>
      <c r="BY308" s="28">
        <v>3.9109281483180297E-2</v>
      </c>
      <c r="BZ308" s="28">
        <v>0.2455709384984317</v>
      </c>
      <c r="CA308" s="30">
        <v>1.2532864475237486E-2</v>
      </c>
      <c r="CB308" s="28">
        <v>1.4470939863195209</v>
      </c>
      <c r="CC308" s="32">
        <v>4.0685568559828675E-2</v>
      </c>
      <c r="CE308" s="30">
        <f t="shared" si="44"/>
        <v>2.3779743280283547</v>
      </c>
      <c r="CG308" s="55">
        <f t="shared" si="45"/>
        <v>-3.3939393939385054E-3</v>
      </c>
      <c r="CH308" s="50">
        <f t="shared" si="46"/>
        <v>0</v>
      </c>
      <c r="CI308" s="51"/>
      <c r="CJ308" s="51"/>
      <c r="CK308" s="56"/>
      <c r="CL308" s="2"/>
      <c r="CM308" s="55">
        <f t="shared" si="47"/>
        <v>0.20149011820417839</v>
      </c>
      <c r="CN308" s="51">
        <f t="shared" si="48"/>
        <v>0</v>
      </c>
      <c r="CO308" s="51"/>
      <c r="CP308" s="51"/>
      <c r="CQ308" s="56"/>
      <c r="CR308" s="2"/>
      <c r="CS308" s="55">
        <f t="shared" si="49"/>
        <v>0.65865083513554068</v>
      </c>
      <c r="CT308" s="51">
        <f t="shared" si="50"/>
        <v>0</v>
      </c>
      <c r="CU308" s="51"/>
      <c r="CV308" s="51"/>
      <c r="CW308" s="56"/>
      <c r="CX308" s="2"/>
      <c r="CY308" s="55">
        <f t="shared" si="51"/>
        <v>0.20910254837991649</v>
      </c>
      <c r="CZ308" s="51">
        <f t="shared" si="52"/>
        <v>0</v>
      </c>
      <c r="DA308" s="51"/>
      <c r="DB308" s="51"/>
      <c r="DC308" s="56"/>
      <c r="DD308" s="2"/>
      <c r="DE308" s="55">
        <f t="shared" si="53"/>
        <v>0.70955282552420096</v>
      </c>
      <c r="DF308" s="51">
        <f t="shared" si="54"/>
        <v>0</v>
      </c>
      <c r="DG308" s="51"/>
      <c r="DH308" s="51"/>
      <c r="DI308" s="58"/>
      <c r="DK308" s="15">
        <v>2.3779743280283547</v>
      </c>
    </row>
    <row r="309" spans="1:115" x14ac:dyDescent="0.3">
      <c r="A309" s="28">
        <v>318</v>
      </c>
      <c r="B309" s="29">
        <v>4.9749999999999996</v>
      </c>
      <c r="C309" s="30">
        <v>4.833333333333333</v>
      </c>
      <c r="D309" s="30">
        <v>1.2857142857142856</v>
      </c>
      <c r="E309" s="31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1">
        <v>0</v>
      </c>
      <c r="M309" s="32">
        <v>0</v>
      </c>
      <c r="N309" s="30">
        <v>100</v>
      </c>
      <c r="O309" s="30">
        <v>0</v>
      </c>
      <c r="P309" s="30">
        <v>5</v>
      </c>
      <c r="Q309" s="30">
        <v>100</v>
      </c>
      <c r="R309" s="30">
        <v>45</v>
      </c>
      <c r="S309" s="30">
        <v>0</v>
      </c>
      <c r="T309" s="30">
        <v>2.7933433586488814</v>
      </c>
      <c r="U309" s="31">
        <v>200</v>
      </c>
      <c r="V309" s="33">
        <v>0.95</v>
      </c>
      <c r="W309" s="30">
        <v>0.56499999999999995</v>
      </c>
      <c r="X309" s="30">
        <v>0.12312285912529071</v>
      </c>
      <c r="Y309" s="30">
        <v>165</v>
      </c>
      <c r="Z309" s="30">
        <v>0</v>
      </c>
      <c r="AA309" s="30">
        <v>0.99657575757575856</v>
      </c>
      <c r="AB309" s="32">
        <v>7.4619914621388238E-4</v>
      </c>
      <c r="AC309" s="28">
        <v>6.663132843379266</v>
      </c>
      <c r="AD309" s="28">
        <v>9.8832101406028772E-2</v>
      </c>
      <c r="AE309" s="28">
        <v>3.6567714685046822E-3</v>
      </c>
      <c r="AF309" s="28">
        <v>2.5337387606443754E-3</v>
      </c>
      <c r="AG309" s="28">
        <v>0.66243886860742307</v>
      </c>
      <c r="AH309" s="28">
        <v>1.1096547855695884E-2</v>
      </c>
      <c r="AI309" s="28">
        <v>2.1087596127699775</v>
      </c>
      <c r="AJ309" s="28">
        <v>2.8833952155797375E-2</v>
      </c>
      <c r="AK309" s="28">
        <v>0.46243854769256793</v>
      </c>
      <c r="AL309" s="30">
        <v>3.4047075318100278E-2</v>
      </c>
      <c r="AM309" s="28">
        <v>2.1673656259595977</v>
      </c>
      <c r="AN309" s="32">
        <v>4.2771085538339131E-2</v>
      </c>
      <c r="AP309" s="28">
        <v>318</v>
      </c>
      <c r="AQ309" s="29">
        <v>4.9749999999999996</v>
      </c>
      <c r="AR309" s="30">
        <v>4.833333333333333</v>
      </c>
      <c r="AS309" s="30">
        <v>1.2857142857142856</v>
      </c>
      <c r="AT309" s="31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1">
        <v>0</v>
      </c>
      <c r="BB309" s="32">
        <v>0</v>
      </c>
      <c r="BC309" s="30">
        <v>100</v>
      </c>
      <c r="BD309" s="30">
        <v>0</v>
      </c>
      <c r="BE309" s="30">
        <v>5</v>
      </c>
      <c r="BF309" s="30">
        <v>0</v>
      </c>
      <c r="BG309" s="30">
        <v>0</v>
      </c>
      <c r="BH309" s="30">
        <v>0</v>
      </c>
      <c r="BI309" s="30">
        <v>2.7933433586488814</v>
      </c>
      <c r="BJ309" s="31">
        <v>200</v>
      </c>
      <c r="BK309" s="33">
        <v>0.95</v>
      </c>
      <c r="BL309" s="30">
        <v>5.0000000000000001E-3</v>
      </c>
      <c r="BM309" s="30">
        <v>9.8597827212587759E-3</v>
      </c>
      <c r="BN309" s="30">
        <v>165</v>
      </c>
      <c r="BO309" s="30">
        <v>0</v>
      </c>
      <c r="BP309" s="30">
        <v>0.99996969696969695</v>
      </c>
      <c r="BQ309" s="32">
        <v>5.9756258916720144E-5</v>
      </c>
      <c r="BR309" s="28">
        <v>12.202852734663706</v>
      </c>
      <c r="BS309" s="28">
        <v>0.18443025373531624</v>
      </c>
      <c r="BT309" s="28">
        <v>1.872313693858833E-2</v>
      </c>
      <c r="BU309" s="28">
        <v>4.1544351569120039E-3</v>
      </c>
      <c r="BV309" s="28">
        <v>0.45627328078643609</v>
      </c>
      <c r="BW309" s="28">
        <v>1.0810426342480625E-2</v>
      </c>
      <c r="BX309" s="28">
        <v>1.4447464548195474</v>
      </c>
      <c r="BY309" s="28">
        <v>3.9593783637112551E-2</v>
      </c>
      <c r="BZ309" s="28">
        <v>0.2464660864363756</v>
      </c>
      <c r="CA309" s="30">
        <v>1.2538919090880554E-2</v>
      </c>
      <c r="CB309" s="28">
        <v>1.4477082505557795</v>
      </c>
      <c r="CC309" s="32">
        <v>4.1150652383519261E-2</v>
      </c>
      <c r="CE309" s="30">
        <f t="shared" si="44"/>
        <v>2.4928469095164494</v>
      </c>
      <c r="CG309" s="55">
        <f t="shared" si="45"/>
        <v>-3.3939393939383944E-3</v>
      </c>
      <c r="CH309" s="50">
        <f t="shared" si="46"/>
        <v>0</v>
      </c>
      <c r="CI309" s="51"/>
      <c r="CJ309" s="51"/>
      <c r="CK309" s="56"/>
      <c r="CL309" s="2"/>
      <c r="CM309" s="55">
        <f t="shared" si="47"/>
        <v>0.20616558782098698</v>
      </c>
      <c r="CN309" s="51">
        <f t="shared" si="48"/>
        <v>0</v>
      </c>
      <c r="CO309" s="51"/>
      <c r="CP309" s="51"/>
      <c r="CQ309" s="56"/>
      <c r="CR309" s="2"/>
      <c r="CS309" s="55">
        <f t="shared" si="49"/>
        <v>0.66401315795043003</v>
      </c>
      <c r="CT309" s="51">
        <f t="shared" si="50"/>
        <v>0</v>
      </c>
      <c r="CU309" s="51"/>
      <c r="CV309" s="51"/>
      <c r="CW309" s="56"/>
      <c r="CX309" s="2"/>
      <c r="CY309" s="55">
        <f t="shared" si="51"/>
        <v>0.21597246125619232</v>
      </c>
      <c r="CZ309" s="51">
        <f t="shared" si="52"/>
        <v>0</v>
      </c>
      <c r="DA309" s="51"/>
      <c r="DB309" s="51"/>
      <c r="DC309" s="56"/>
      <c r="DD309" s="2"/>
      <c r="DE309" s="55">
        <f t="shared" si="53"/>
        <v>0.71965737540381824</v>
      </c>
      <c r="DF309" s="51">
        <f t="shared" si="54"/>
        <v>0</v>
      </c>
      <c r="DG309" s="51"/>
      <c r="DH309" s="51"/>
      <c r="DI309" s="58"/>
      <c r="DK309" s="15">
        <v>2.4928469095164494</v>
      </c>
    </row>
    <row r="310" spans="1:115" x14ac:dyDescent="0.3">
      <c r="A310" s="28">
        <v>307</v>
      </c>
      <c r="B310" s="29">
        <v>4.9749999999999996</v>
      </c>
      <c r="C310" s="30">
        <v>2.6666666666666665</v>
      </c>
      <c r="D310" s="30">
        <v>2.4285714285714284</v>
      </c>
      <c r="E310" s="31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1">
        <v>0</v>
      </c>
      <c r="M310" s="32">
        <v>0</v>
      </c>
      <c r="N310" s="30">
        <v>100</v>
      </c>
      <c r="O310" s="30">
        <v>0</v>
      </c>
      <c r="P310" s="30">
        <v>5</v>
      </c>
      <c r="Q310" s="30">
        <v>100</v>
      </c>
      <c r="R310" s="30">
        <v>45</v>
      </c>
      <c r="S310" s="30">
        <v>0</v>
      </c>
      <c r="T310" s="30">
        <v>2.7933433586488814</v>
      </c>
      <c r="U310" s="31">
        <v>200</v>
      </c>
      <c r="V310" s="33">
        <v>0.95</v>
      </c>
      <c r="W310" s="30">
        <v>0.60499999999999998</v>
      </c>
      <c r="X310" s="30">
        <v>0.12097746024098091</v>
      </c>
      <c r="Y310" s="30">
        <v>165</v>
      </c>
      <c r="Z310" s="30">
        <v>0</v>
      </c>
      <c r="AA310" s="30">
        <v>0.99633333333333429</v>
      </c>
      <c r="AB310" s="32">
        <v>7.3319672873321915E-4</v>
      </c>
      <c r="AC310" s="28">
        <v>6.6854369132127944</v>
      </c>
      <c r="AD310" s="28">
        <v>9.9222219021908128E-2</v>
      </c>
      <c r="AE310" s="28">
        <v>4.7467231834563842E-3</v>
      </c>
      <c r="AF310" s="28">
        <v>2.9367112676892066E-3</v>
      </c>
      <c r="AG310" s="28">
        <v>0.66139405918996419</v>
      </c>
      <c r="AH310" s="28">
        <v>1.1070010644696121E-2</v>
      </c>
      <c r="AI310" s="28">
        <v>2.1125354213058412</v>
      </c>
      <c r="AJ310" s="28">
        <v>2.8142821908758994E-2</v>
      </c>
      <c r="AK310" s="28">
        <v>0.45767776020637091</v>
      </c>
      <c r="AL310" s="30">
        <v>3.5005529227065901E-2</v>
      </c>
      <c r="AM310" s="28">
        <v>2.1852916786853145</v>
      </c>
      <c r="AN310" s="32">
        <v>4.2888727855702788E-2</v>
      </c>
      <c r="AP310" s="28">
        <v>307</v>
      </c>
      <c r="AQ310" s="29">
        <v>4.9749999999999996</v>
      </c>
      <c r="AR310" s="30">
        <v>2.6666666666666665</v>
      </c>
      <c r="AS310" s="30">
        <v>2.4285714285714284</v>
      </c>
      <c r="AT310" s="31">
        <v>0</v>
      </c>
      <c r="AU310" s="30">
        <v>0</v>
      </c>
      <c r="AV310" s="30">
        <v>0</v>
      </c>
      <c r="AW310" s="30">
        <v>0</v>
      </c>
      <c r="AX310" s="30">
        <v>0</v>
      </c>
      <c r="AY310" s="30">
        <v>0</v>
      </c>
      <c r="AZ310" s="30">
        <v>0</v>
      </c>
      <c r="BA310" s="31">
        <v>0</v>
      </c>
      <c r="BB310" s="32">
        <v>0</v>
      </c>
      <c r="BC310" s="30">
        <v>100</v>
      </c>
      <c r="BD310" s="30">
        <v>0</v>
      </c>
      <c r="BE310" s="30">
        <v>5</v>
      </c>
      <c r="BF310" s="30">
        <v>0</v>
      </c>
      <c r="BG310" s="30">
        <v>0</v>
      </c>
      <c r="BH310" s="30">
        <v>0</v>
      </c>
      <c r="BI310" s="30">
        <v>2.7933433586488814</v>
      </c>
      <c r="BJ310" s="31">
        <v>200</v>
      </c>
      <c r="BK310" s="33">
        <v>0.95</v>
      </c>
      <c r="BL310" s="30">
        <v>5.0000000000000001E-3</v>
      </c>
      <c r="BM310" s="30">
        <v>9.8597827212587759E-3</v>
      </c>
      <c r="BN310" s="30">
        <v>165</v>
      </c>
      <c r="BO310" s="30">
        <v>0</v>
      </c>
      <c r="BP310" s="30">
        <v>0.99996969696969695</v>
      </c>
      <c r="BQ310" s="32">
        <v>5.9756258916720239E-5</v>
      </c>
      <c r="BR310" s="28">
        <v>12.187004249815224</v>
      </c>
      <c r="BS310" s="28">
        <v>0.18410580472252544</v>
      </c>
      <c r="BT310" s="28">
        <v>1.8244860847107625E-2</v>
      </c>
      <c r="BU310" s="28">
        <v>4.1546822850481802E-3</v>
      </c>
      <c r="BV310" s="28">
        <v>0.45259087711763946</v>
      </c>
      <c r="BW310" s="28">
        <v>1.0409634004913204E-2</v>
      </c>
      <c r="BX310" s="28">
        <v>1.4274393276238513</v>
      </c>
      <c r="BY310" s="28">
        <v>3.7788955165981956E-2</v>
      </c>
      <c r="BZ310" s="28">
        <v>0.24872093842403634</v>
      </c>
      <c r="CA310" s="30">
        <v>1.267091950376488E-2</v>
      </c>
      <c r="CB310" s="28">
        <v>1.4304011233600835</v>
      </c>
      <c r="CC310" s="32">
        <v>3.9442577853199982E-2</v>
      </c>
      <c r="CE310" s="30">
        <f t="shared" si="44"/>
        <v>2.5448360411214068</v>
      </c>
      <c r="CG310" s="55">
        <f t="shared" si="45"/>
        <v>-3.6363636363626606E-3</v>
      </c>
      <c r="CH310" s="50">
        <f t="shared" si="46"/>
        <v>0</v>
      </c>
      <c r="CI310" s="51"/>
      <c r="CJ310" s="51"/>
      <c r="CK310" s="56"/>
      <c r="CL310" s="2"/>
      <c r="CM310" s="55">
        <f t="shared" si="47"/>
        <v>0.20880318207232473</v>
      </c>
      <c r="CN310" s="51">
        <f t="shared" si="48"/>
        <v>0</v>
      </c>
      <c r="CO310" s="51"/>
      <c r="CP310" s="51"/>
      <c r="CQ310" s="56"/>
      <c r="CR310" s="2"/>
      <c r="CS310" s="55">
        <f t="shared" si="49"/>
        <v>0.68509609368198987</v>
      </c>
      <c r="CT310" s="51">
        <f t="shared" si="50"/>
        <v>0</v>
      </c>
      <c r="CU310" s="51"/>
      <c r="CV310" s="51"/>
      <c r="CW310" s="56"/>
      <c r="CX310" s="2"/>
      <c r="CY310" s="55">
        <f t="shared" si="51"/>
        <v>0.20895682178233457</v>
      </c>
      <c r="CZ310" s="51">
        <f t="shared" si="52"/>
        <v>0</v>
      </c>
      <c r="DA310" s="51"/>
      <c r="DB310" s="51"/>
      <c r="DC310" s="56"/>
      <c r="DD310" s="2"/>
      <c r="DE310" s="55">
        <f t="shared" si="53"/>
        <v>0.75489055532523097</v>
      </c>
      <c r="DF310" s="51">
        <f t="shared" si="54"/>
        <v>0</v>
      </c>
      <c r="DG310" s="51"/>
      <c r="DH310" s="51"/>
      <c r="DI310" s="58"/>
      <c r="DK310" s="15">
        <v>2.5448360411214068</v>
      </c>
    </row>
    <row r="311" spans="1:115" x14ac:dyDescent="0.3">
      <c r="A311" s="28">
        <v>303</v>
      </c>
      <c r="B311" s="29">
        <v>4.9749999999999996</v>
      </c>
      <c r="C311" s="30">
        <v>1.5833333333333333</v>
      </c>
      <c r="D311" s="30">
        <v>4.7142857142857135</v>
      </c>
      <c r="E311" s="31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1">
        <v>0</v>
      </c>
      <c r="M311" s="32">
        <v>0</v>
      </c>
      <c r="N311" s="30">
        <v>100</v>
      </c>
      <c r="O311" s="30">
        <v>0</v>
      </c>
      <c r="P311" s="30">
        <v>5</v>
      </c>
      <c r="Q311" s="30">
        <v>100</v>
      </c>
      <c r="R311" s="30">
        <v>45</v>
      </c>
      <c r="S311" s="30">
        <v>0</v>
      </c>
      <c r="T311" s="30">
        <v>2.7933433586488814</v>
      </c>
      <c r="U311" s="31">
        <v>200</v>
      </c>
      <c r="V311" s="33">
        <v>0.95</v>
      </c>
      <c r="W311" s="30">
        <v>0.63500000000000001</v>
      </c>
      <c r="X311" s="30">
        <v>0.14336139683554758</v>
      </c>
      <c r="Y311" s="30">
        <v>165</v>
      </c>
      <c r="Z311" s="30">
        <v>0</v>
      </c>
      <c r="AA311" s="30">
        <v>0.99615151515151568</v>
      </c>
      <c r="AB311" s="32">
        <v>8.6885695051847121E-4</v>
      </c>
      <c r="AC311" s="28">
        <v>6.7045393863277276</v>
      </c>
      <c r="AD311" s="28">
        <v>0.10472020240958467</v>
      </c>
      <c r="AE311" s="28">
        <v>6.6391802641804177E-3</v>
      </c>
      <c r="AF311" s="28">
        <v>3.4134688902005389E-3</v>
      </c>
      <c r="AG311" s="28">
        <v>0.65409598466926044</v>
      </c>
      <c r="AH311" s="28">
        <v>1.154748769015696E-2</v>
      </c>
      <c r="AI311" s="28">
        <v>2.1063196748015942</v>
      </c>
      <c r="AJ311" s="28">
        <v>2.8484924672405862E-2</v>
      </c>
      <c r="AK311" s="28">
        <v>0.464497058625926</v>
      </c>
      <c r="AL311" s="30">
        <v>3.4217588197665835E-2</v>
      </c>
      <c r="AM311" s="28">
        <v>2.1829271067889384</v>
      </c>
      <c r="AN311" s="32">
        <v>5.1850344883293549E-2</v>
      </c>
      <c r="AP311" s="28">
        <v>303</v>
      </c>
      <c r="AQ311" s="29">
        <v>4.9749999999999996</v>
      </c>
      <c r="AR311" s="30">
        <v>1.5833333333333333</v>
      </c>
      <c r="AS311" s="30">
        <v>4.7142857142857135</v>
      </c>
      <c r="AT311" s="31">
        <v>0</v>
      </c>
      <c r="AU311" s="30">
        <v>0</v>
      </c>
      <c r="AV311" s="30">
        <v>0</v>
      </c>
      <c r="AW311" s="30">
        <v>0</v>
      </c>
      <c r="AX311" s="30">
        <v>0</v>
      </c>
      <c r="AY311" s="30">
        <v>0</v>
      </c>
      <c r="AZ311" s="30">
        <v>0</v>
      </c>
      <c r="BA311" s="31">
        <v>0</v>
      </c>
      <c r="BB311" s="32">
        <v>0</v>
      </c>
      <c r="BC311" s="30">
        <v>100</v>
      </c>
      <c r="BD311" s="30">
        <v>0</v>
      </c>
      <c r="BE311" s="30">
        <v>5</v>
      </c>
      <c r="BF311" s="30">
        <v>0</v>
      </c>
      <c r="BG311" s="30">
        <v>0</v>
      </c>
      <c r="BH311" s="30">
        <v>0</v>
      </c>
      <c r="BI311" s="30">
        <v>2.7933433586488814</v>
      </c>
      <c r="BJ311" s="31">
        <v>200</v>
      </c>
      <c r="BK311" s="33">
        <v>0.95</v>
      </c>
      <c r="BL311" s="30">
        <v>5.0000000000000001E-3</v>
      </c>
      <c r="BM311" s="30">
        <v>9.8597827212587759E-3</v>
      </c>
      <c r="BN311" s="30">
        <v>165</v>
      </c>
      <c r="BO311" s="30">
        <v>0</v>
      </c>
      <c r="BP311" s="30">
        <v>0.99996969696969695</v>
      </c>
      <c r="BQ311" s="32">
        <v>5.9756258916720219E-5</v>
      </c>
      <c r="BR311" s="28">
        <v>12.18258000739098</v>
      </c>
      <c r="BS311" s="28">
        <v>0.18459764813102444</v>
      </c>
      <c r="BT311" s="28">
        <v>1.7490419108865965E-2</v>
      </c>
      <c r="BU311" s="28">
        <v>4.0796128252149544E-3</v>
      </c>
      <c r="BV311" s="28">
        <v>0.4529474133976128</v>
      </c>
      <c r="BW311" s="28">
        <v>1.0346856712129751E-2</v>
      </c>
      <c r="BX311" s="28">
        <v>1.4333012725882326</v>
      </c>
      <c r="BY311" s="28">
        <v>3.7927568935094247E-2</v>
      </c>
      <c r="BZ311" s="28">
        <v>0.24917827526859918</v>
      </c>
      <c r="CA311" s="30">
        <v>1.2696655368058651E-2</v>
      </c>
      <c r="CB311" s="28">
        <v>1.4362630683244648</v>
      </c>
      <c r="CC311" s="32">
        <v>3.9566826653836942E-2</v>
      </c>
      <c r="CE311" s="30">
        <f t="shared" si="44"/>
        <v>2.7320844998436109</v>
      </c>
      <c r="CG311" s="55">
        <f t="shared" si="45"/>
        <v>-3.8181818181812766E-3</v>
      </c>
      <c r="CH311" s="50">
        <f t="shared" si="46"/>
        <v>0</v>
      </c>
      <c r="CI311" s="51"/>
      <c r="CJ311" s="51"/>
      <c r="CK311" s="56"/>
      <c r="CL311" s="2"/>
      <c r="CM311" s="55">
        <f t="shared" si="47"/>
        <v>0.20114857127164765</v>
      </c>
      <c r="CN311" s="51">
        <f t="shared" si="48"/>
        <v>0</v>
      </c>
      <c r="CO311" s="51"/>
      <c r="CP311" s="51"/>
      <c r="CQ311" s="56"/>
      <c r="CR311" s="2"/>
      <c r="CS311" s="55">
        <f t="shared" si="49"/>
        <v>0.67301840221336162</v>
      </c>
      <c r="CT311" s="51">
        <f t="shared" si="50"/>
        <v>0</v>
      </c>
      <c r="CU311" s="51"/>
      <c r="CV311" s="51"/>
      <c r="CW311" s="56"/>
      <c r="CX311" s="2"/>
      <c r="CY311" s="55">
        <f t="shared" si="51"/>
        <v>0.21531878335732682</v>
      </c>
      <c r="CZ311" s="51">
        <f t="shared" si="52"/>
        <v>0</v>
      </c>
      <c r="DA311" s="51"/>
      <c r="DB311" s="51"/>
      <c r="DC311" s="56"/>
      <c r="DD311" s="2"/>
      <c r="DE311" s="55">
        <f t="shared" si="53"/>
        <v>0.7466640384644736</v>
      </c>
      <c r="DF311" s="51">
        <f t="shared" si="54"/>
        <v>0</v>
      </c>
      <c r="DG311" s="51"/>
      <c r="DH311" s="51"/>
      <c r="DI311" s="58"/>
      <c r="DK311" s="15">
        <v>2.7320844998436109</v>
      </c>
    </row>
    <row r="312" spans="1:115" x14ac:dyDescent="0.3">
      <c r="A312" s="28">
        <v>324</v>
      </c>
      <c r="B312" s="29">
        <v>4.9749999999999996</v>
      </c>
      <c r="C312" s="30">
        <v>5.9166666666666661</v>
      </c>
      <c r="D312" s="30">
        <v>1.2857142857142856</v>
      </c>
      <c r="E312" s="31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1">
        <v>0</v>
      </c>
      <c r="M312" s="32">
        <v>0</v>
      </c>
      <c r="N312" s="30">
        <v>100</v>
      </c>
      <c r="O312" s="30">
        <v>0</v>
      </c>
      <c r="P312" s="30">
        <v>5</v>
      </c>
      <c r="Q312" s="30">
        <v>100</v>
      </c>
      <c r="R312" s="30">
        <v>45</v>
      </c>
      <c r="S312" s="30">
        <v>0</v>
      </c>
      <c r="T312" s="30">
        <v>2.7933433586488814</v>
      </c>
      <c r="U312" s="31">
        <v>200</v>
      </c>
      <c r="V312" s="33">
        <v>0.95</v>
      </c>
      <c r="W312" s="30">
        <v>0.60499999999999998</v>
      </c>
      <c r="X312" s="30">
        <v>0.14110830219527085</v>
      </c>
      <c r="Y312" s="30">
        <v>165</v>
      </c>
      <c r="Z312" s="30">
        <v>0</v>
      </c>
      <c r="AA312" s="30">
        <v>0.99633333333333407</v>
      </c>
      <c r="AB312" s="32">
        <v>8.5520183148649087E-4</v>
      </c>
      <c r="AC312" s="28">
        <v>6.7398888657614551</v>
      </c>
      <c r="AD312" s="28">
        <v>0.10506395207056875</v>
      </c>
      <c r="AE312" s="28">
        <v>6.5692501942503159E-3</v>
      </c>
      <c r="AF312" s="28">
        <v>3.3823776411150874E-3</v>
      </c>
      <c r="AG312" s="28">
        <v>0.6510461268021851</v>
      </c>
      <c r="AH312" s="28">
        <v>1.1735831494673622E-2</v>
      </c>
      <c r="AI312" s="28">
        <v>2.1001108258634371</v>
      </c>
      <c r="AJ312" s="28">
        <v>2.9307359068738499E-2</v>
      </c>
      <c r="AK312" s="28">
        <v>0.4604901077948596</v>
      </c>
      <c r="AL312" s="30">
        <v>3.3278455003680832E-2</v>
      </c>
      <c r="AM312" s="28">
        <v>2.1752825277739456</v>
      </c>
      <c r="AN312" s="32">
        <v>5.1174647065267712E-2</v>
      </c>
      <c r="AP312" s="28">
        <v>324</v>
      </c>
      <c r="AQ312" s="29">
        <v>4.9749999999999996</v>
      </c>
      <c r="AR312" s="30">
        <v>5.9166666666666661</v>
      </c>
      <c r="AS312" s="30">
        <v>1.2857142857142856</v>
      </c>
      <c r="AT312" s="31">
        <v>0</v>
      </c>
      <c r="AU312" s="30">
        <v>0</v>
      </c>
      <c r="AV312" s="30">
        <v>0</v>
      </c>
      <c r="AW312" s="30">
        <v>0</v>
      </c>
      <c r="AX312" s="30">
        <v>0</v>
      </c>
      <c r="AY312" s="30">
        <v>0</v>
      </c>
      <c r="AZ312" s="30">
        <v>0</v>
      </c>
      <c r="BA312" s="31">
        <v>0</v>
      </c>
      <c r="BB312" s="32">
        <v>0</v>
      </c>
      <c r="BC312" s="30">
        <v>100</v>
      </c>
      <c r="BD312" s="30">
        <v>0</v>
      </c>
      <c r="BE312" s="30">
        <v>5</v>
      </c>
      <c r="BF312" s="30">
        <v>0</v>
      </c>
      <c r="BG312" s="30">
        <v>0</v>
      </c>
      <c r="BH312" s="30">
        <v>0</v>
      </c>
      <c r="BI312" s="30">
        <v>2.7933433586488814</v>
      </c>
      <c r="BJ312" s="31">
        <v>200</v>
      </c>
      <c r="BK312" s="33">
        <v>0.95</v>
      </c>
      <c r="BL312" s="30">
        <v>5.0000000000000001E-3</v>
      </c>
      <c r="BM312" s="30">
        <v>9.8597827212587759E-3</v>
      </c>
      <c r="BN312" s="30">
        <v>165</v>
      </c>
      <c r="BO312" s="30">
        <v>0</v>
      </c>
      <c r="BP312" s="30">
        <v>0.99996969696969695</v>
      </c>
      <c r="BQ312" s="32">
        <v>5.9756258916719887E-5</v>
      </c>
      <c r="BR312" s="28">
        <v>12.023064855875834</v>
      </c>
      <c r="BS312" s="28">
        <v>0.18990434673335269</v>
      </c>
      <c r="BT312" s="28">
        <v>1.8035099781899752E-2</v>
      </c>
      <c r="BU312" s="28">
        <v>4.1674756755778041E-3</v>
      </c>
      <c r="BV312" s="28">
        <v>0.46168040953639233</v>
      </c>
      <c r="BW312" s="28">
        <v>1.1182717827696512E-2</v>
      </c>
      <c r="BX312" s="28">
        <v>1.4565403807102582</v>
      </c>
      <c r="BY312" s="28">
        <v>3.8129977433516947E-2</v>
      </c>
      <c r="BZ312" s="28">
        <v>0.24546262214101641</v>
      </c>
      <c r="CA312" s="30">
        <v>1.2325353361620208E-2</v>
      </c>
      <c r="CB312" s="28">
        <v>1.4595021764464899</v>
      </c>
      <c r="CC312" s="32">
        <v>3.9727050017800705E-2</v>
      </c>
      <c r="CE312" s="30">
        <f t="shared" si="44"/>
        <v>2.7581049394725459</v>
      </c>
      <c r="CG312" s="55">
        <f t="shared" si="45"/>
        <v>-3.6363636363628826E-3</v>
      </c>
      <c r="CH312" s="50">
        <f t="shared" si="46"/>
        <v>0</v>
      </c>
      <c r="CI312" s="51"/>
      <c r="CJ312" s="51"/>
      <c r="CK312" s="56"/>
      <c r="CL312" s="2"/>
      <c r="CM312" s="55">
        <f t="shared" si="47"/>
        <v>0.18936571726579277</v>
      </c>
      <c r="CN312" s="51">
        <f t="shared" si="48"/>
        <v>0</v>
      </c>
      <c r="CO312" s="51"/>
      <c r="CP312" s="51"/>
      <c r="CQ312" s="56"/>
      <c r="CR312" s="2"/>
      <c r="CS312" s="55">
        <f t="shared" si="49"/>
        <v>0.64357044515317896</v>
      </c>
      <c r="CT312" s="51">
        <f t="shared" si="50"/>
        <v>0</v>
      </c>
      <c r="CU312" s="51"/>
      <c r="CV312" s="51"/>
      <c r="CW312" s="56"/>
      <c r="CX312" s="2"/>
      <c r="CY312" s="55">
        <f t="shared" si="51"/>
        <v>0.21502748565384319</v>
      </c>
      <c r="CZ312" s="51">
        <f t="shared" si="52"/>
        <v>0</v>
      </c>
      <c r="DA312" s="51"/>
      <c r="DB312" s="51"/>
      <c r="DC312" s="56"/>
      <c r="DD312" s="2"/>
      <c r="DE312" s="55">
        <f t="shared" si="53"/>
        <v>0.71578035132745566</v>
      </c>
      <c r="DF312" s="51">
        <f t="shared" si="54"/>
        <v>0</v>
      </c>
      <c r="DG312" s="51"/>
      <c r="DH312" s="51"/>
      <c r="DI312" s="58"/>
      <c r="DK312" s="15">
        <v>2.7581049394725459</v>
      </c>
    </row>
    <row r="313" spans="1:115" x14ac:dyDescent="0.3">
      <c r="A313" s="28">
        <v>331</v>
      </c>
      <c r="B313" s="29">
        <v>4.9749999999999996</v>
      </c>
      <c r="C313" s="30">
        <v>6.9999999999999991</v>
      </c>
      <c r="D313" s="30">
        <v>1.2857142857142856</v>
      </c>
      <c r="E313" s="31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1">
        <v>0</v>
      </c>
      <c r="M313" s="32">
        <v>0</v>
      </c>
      <c r="N313" s="30">
        <v>100</v>
      </c>
      <c r="O313" s="30">
        <v>0</v>
      </c>
      <c r="P313" s="30">
        <v>5</v>
      </c>
      <c r="Q313" s="30">
        <v>100</v>
      </c>
      <c r="R313" s="30">
        <v>45</v>
      </c>
      <c r="S313" s="30">
        <v>0</v>
      </c>
      <c r="T313" s="30">
        <v>2.7933433586488814</v>
      </c>
      <c r="U313" s="31">
        <v>200</v>
      </c>
      <c r="V313" s="33">
        <v>0.95</v>
      </c>
      <c r="W313" s="30">
        <v>0.16</v>
      </c>
      <c r="X313" s="30">
        <v>6.7678325633513448E-2</v>
      </c>
      <c r="Y313" s="30">
        <v>165</v>
      </c>
      <c r="Z313" s="30">
        <v>0</v>
      </c>
      <c r="AA313" s="30">
        <v>0.99903030303030316</v>
      </c>
      <c r="AB313" s="32">
        <v>4.1017167050614369E-4</v>
      </c>
      <c r="AC313" s="28">
        <v>8.8648851574165164</v>
      </c>
      <c r="AD313" s="28">
        <v>0.12303139568373829</v>
      </c>
      <c r="AE313" s="28">
        <v>3.7897239829238226E-2</v>
      </c>
      <c r="AF313" s="28">
        <v>6.7604742073968556E-3</v>
      </c>
      <c r="AG313" s="28">
        <v>0.75373316871260532</v>
      </c>
      <c r="AH313" s="28">
        <v>1.3029777147260443E-2</v>
      </c>
      <c r="AI313" s="28">
        <v>2.3630166511589028</v>
      </c>
      <c r="AJ313" s="28">
        <v>5.3380749593964293E-2</v>
      </c>
      <c r="AK313" s="28">
        <v>0.56361391559250373</v>
      </c>
      <c r="AL313" s="30">
        <v>3.963583548904881E-2</v>
      </c>
      <c r="AM313" s="28">
        <v>2.3806636720107197</v>
      </c>
      <c r="AN313" s="32">
        <v>5.4817407113430208E-2</v>
      </c>
      <c r="AP313" s="28">
        <v>331</v>
      </c>
      <c r="AQ313" s="29">
        <v>4.9749999999999996</v>
      </c>
      <c r="AR313" s="30">
        <v>6.9999999999999991</v>
      </c>
      <c r="AS313" s="30">
        <v>1.2857142857142856</v>
      </c>
      <c r="AT313" s="31">
        <v>0</v>
      </c>
      <c r="AU313" s="30">
        <v>0</v>
      </c>
      <c r="AV313" s="30">
        <v>0</v>
      </c>
      <c r="AW313" s="30">
        <v>0</v>
      </c>
      <c r="AX313" s="30">
        <v>0</v>
      </c>
      <c r="AY313" s="30">
        <v>0</v>
      </c>
      <c r="AZ313" s="30">
        <v>0</v>
      </c>
      <c r="BA313" s="31">
        <v>0</v>
      </c>
      <c r="BB313" s="32">
        <v>0</v>
      </c>
      <c r="BC313" s="30">
        <v>100</v>
      </c>
      <c r="BD313" s="30">
        <v>0</v>
      </c>
      <c r="BE313" s="30">
        <v>5</v>
      </c>
      <c r="BF313" s="30">
        <v>0</v>
      </c>
      <c r="BG313" s="30">
        <v>0</v>
      </c>
      <c r="BH313" s="30">
        <v>0</v>
      </c>
      <c r="BI313" s="30">
        <v>2.7933433586488814</v>
      </c>
      <c r="BJ313" s="31">
        <v>200</v>
      </c>
      <c r="BK313" s="33">
        <v>0.95</v>
      </c>
      <c r="BL313" s="30">
        <v>0</v>
      </c>
      <c r="BM313" s="30">
        <v>0</v>
      </c>
      <c r="BN313" s="30">
        <v>165</v>
      </c>
      <c r="BO313" s="30">
        <v>0</v>
      </c>
      <c r="BP313" s="30">
        <v>1</v>
      </c>
      <c r="BQ313" s="32">
        <v>0</v>
      </c>
      <c r="BR313" s="28">
        <v>16.180787878787882</v>
      </c>
      <c r="BS313" s="28">
        <v>0.23361846849759679</v>
      </c>
      <c r="BT313" s="28">
        <v>4.7574803110408743E-2</v>
      </c>
      <c r="BU313" s="28">
        <v>5.8450153561020561E-3</v>
      </c>
      <c r="BV313" s="28">
        <v>0.58538674564410409</v>
      </c>
      <c r="BW313" s="28">
        <v>1.4207890569891198E-2</v>
      </c>
      <c r="BX313" s="28">
        <v>1.5872516669703238</v>
      </c>
      <c r="BY313" s="28">
        <v>3.459628126578345E-2</v>
      </c>
      <c r="BZ313" s="28">
        <v>0.43012615836914153</v>
      </c>
      <c r="CA313" s="30">
        <v>1.5857468137704025E-2</v>
      </c>
      <c r="CB313" s="28">
        <v>1.5872516669703238</v>
      </c>
      <c r="CC313" s="32">
        <v>3.459628126578345E-2</v>
      </c>
      <c r="CE313" s="30">
        <f t="shared" si="44"/>
        <v>2.9999999999999996</v>
      </c>
      <c r="CG313" s="55">
        <f t="shared" si="45"/>
        <v>-9.6969696969684271E-4</v>
      </c>
      <c r="CH313" s="50">
        <f t="shared" si="46"/>
        <v>0</v>
      </c>
      <c r="CI313" s="51"/>
      <c r="CJ313" s="51"/>
      <c r="CK313" s="56"/>
      <c r="CL313" s="2"/>
      <c r="CM313" s="55">
        <f t="shared" si="47"/>
        <v>0.16834642306850123</v>
      </c>
      <c r="CN313" s="51">
        <f t="shared" si="48"/>
        <v>0</v>
      </c>
      <c r="CO313" s="51"/>
      <c r="CP313" s="51"/>
      <c r="CQ313" s="56"/>
      <c r="CR313" s="2"/>
      <c r="CS313" s="55">
        <f t="shared" si="49"/>
        <v>0.77576498418857898</v>
      </c>
      <c r="CT313" s="51">
        <f t="shared" si="50"/>
        <v>0</v>
      </c>
      <c r="CU313" s="51"/>
      <c r="CV313" s="51"/>
      <c r="CW313" s="56"/>
      <c r="CX313" s="2"/>
      <c r="CY313" s="55">
        <f t="shared" si="51"/>
        <v>0.1334877572233622</v>
      </c>
      <c r="CZ313" s="51">
        <f t="shared" si="52"/>
        <v>0</v>
      </c>
      <c r="DA313" s="51"/>
      <c r="DB313" s="51"/>
      <c r="DC313" s="56"/>
      <c r="DD313" s="2"/>
      <c r="DE313" s="55">
        <f t="shared" si="53"/>
        <v>0.79341200504039588</v>
      </c>
      <c r="DF313" s="51">
        <f t="shared" si="54"/>
        <v>0</v>
      </c>
      <c r="DG313" s="51"/>
      <c r="DH313" s="51"/>
      <c r="DI313" s="58"/>
      <c r="DK313" s="15">
        <v>2.9999999999999996</v>
      </c>
    </row>
    <row r="314" spans="1:115" x14ac:dyDescent="0.3">
      <c r="A314" s="28">
        <v>313</v>
      </c>
      <c r="B314" s="29">
        <v>4.9749999999999996</v>
      </c>
      <c r="C314" s="30">
        <v>3.75</v>
      </c>
      <c r="D314" s="30">
        <v>2.4285714285714284</v>
      </c>
      <c r="E314" s="31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1">
        <v>0</v>
      </c>
      <c r="M314" s="32">
        <v>0</v>
      </c>
      <c r="N314" s="30">
        <v>100</v>
      </c>
      <c r="O314" s="30">
        <v>0</v>
      </c>
      <c r="P314" s="30">
        <v>5</v>
      </c>
      <c r="Q314" s="30">
        <v>100</v>
      </c>
      <c r="R314" s="30">
        <v>45</v>
      </c>
      <c r="S314" s="30">
        <v>0</v>
      </c>
      <c r="T314" s="30">
        <v>2.7933433586488814</v>
      </c>
      <c r="U314" s="31">
        <v>200</v>
      </c>
      <c r="V314" s="33">
        <v>0.95</v>
      </c>
      <c r="W314" s="30">
        <v>0.12</v>
      </c>
      <c r="X314" s="30">
        <v>5.6885419907669696E-2</v>
      </c>
      <c r="Y314" s="30">
        <v>165</v>
      </c>
      <c r="Z314" s="30">
        <v>0</v>
      </c>
      <c r="AA314" s="30">
        <v>0.99927272727272753</v>
      </c>
      <c r="AB314" s="32">
        <v>3.4476012065254476E-4</v>
      </c>
      <c r="AC314" s="28">
        <v>8.9154827269989791</v>
      </c>
      <c r="AD314" s="28">
        <v>0.12900723402607508</v>
      </c>
      <c r="AE314" s="28">
        <v>3.0048493024016645E-2</v>
      </c>
      <c r="AF314" s="28">
        <v>6.4125940803858921E-3</v>
      </c>
      <c r="AG314" s="28">
        <v>0.74545463939181322</v>
      </c>
      <c r="AH314" s="28">
        <v>1.3323294729921468E-2</v>
      </c>
      <c r="AI314" s="28">
        <v>2.3151963604678367</v>
      </c>
      <c r="AJ314" s="28">
        <v>5.3672884347870729E-2</v>
      </c>
      <c r="AK314" s="28">
        <v>0.56960903242259309</v>
      </c>
      <c r="AL314" s="30">
        <v>3.5811217981354962E-2</v>
      </c>
      <c r="AM314" s="28">
        <v>2.3180828456614715</v>
      </c>
      <c r="AN314" s="32">
        <v>5.4043463075513352E-2</v>
      </c>
      <c r="AP314" s="28">
        <v>313</v>
      </c>
      <c r="AQ314" s="29">
        <v>4.9749999999999996</v>
      </c>
      <c r="AR314" s="30">
        <v>3.75</v>
      </c>
      <c r="AS314" s="30">
        <v>2.4285714285714284</v>
      </c>
      <c r="AT314" s="31">
        <v>0</v>
      </c>
      <c r="AU314" s="30">
        <v>0</v>
      </c>
      <c r="AV314" s="30">
        <v>0</v>
      </c>
      <c r="AW314" s="30">
        <v>0</v>
      </c>
      <c r="AX314" s="30">
        <v>0</v>
      </c>
      <c r="AY314" s="30">
        <v>0</v>
      </c>
      <c r="AZ314" s="30">
        <v>0</v>
      </c>
      <c r="BA314" s="31">
        <v>0</v>
      </c>
      <c r="BB314" s="32">
        <v>0</v>
      </c>
      <c r="BC314" s="30">
        <v>100</v>
      </c>
      <c r="BD314" s="30">
        <v>0</v>
      </c>
      <c r="BE314" s="30">
        <v>5</v>
      </c>
      <c r="BF314" s="30">
        <v>0</v>
      </c>
      <c r="BG314" s="30">
        <v>0</v>
      </c>
      <c r="BH314" s="30">
        <v>0</v>
      </c>
      <c r="BI314" s="30">
        <v>2.7933433586488814</v>
      </c>
      <c r="BJ314" s="31">
        <v>200</v>
      </c>
      <c r="BK314" s="33">
        <v>0.95</v>
      </c>
      <c r="BL314" s="30">
        <v>0</v>
      </c>
      <c r="BM314" s="30">
        <v>0</v>
      </c>
      <c r="BN314" s="30">
        <v>165</v>
      </c>
      <c r="BO314" s="30">
        <v>0</v>
      </c>
      <c r="BP314" s="30">
        <v>1</v>
      </c>
      <c r="BQ314" s="32">
        <v>0</v>
      </c>
      <c r="BR314" s="28">
        <v>16.220333333333343</v>
      </c>
      <c r="BS314" s="28">
        <v>0.23958816657257451</v>
      </c>
      <c r="BT314" s="28">
        <v>4.7552450410615732E-2</v>
      </c>
      <c r="BU314" s="28">
        <v>5.5939961587709525E-3</v>
      </c>
      <c r="BV314" s="28">
        <v>0.58346858001214297</v>
      </c>
      <c r="BW314" s="28">
        <v>1.4784864976545244E-2</v>
      </c>
      <c r="BX314" s="28">
        <v>1.5981774353141052</v>
      </c>
      <c r="BY314" s="28">
        <v>3.7186648410615648E-2</v>
      </c>
      <c r="BZ314" s="28">
        <v>0.40681270571316452</v>
      </c>
      <c r="CA314" s="30">
        <v>1.6077451045144131E-2</v>
      </c>
      <c r="CB314" s="28">
        <v>1.5981774353141052</v>
      </c>
      <c r="CC314" s="32">
        <v>3.7186648410615648E-2</v>
      </c>
      <c r="CE314" s="30">
        <f t="shared" si="44"/>
        <v>3.0178043106110866</v>
      </c>
      <c r="CG314" s="55">
        <f t="shared" si="45"/>
        <v>-7.272727272724655E-4</v>
      </c>
      <c r="CH314" s="50">
        <f t="shared" si="46"/>
        <v>0</v>
      </c>
      <c r="CI314" s="51"/>
      <c r="CJ314" s="51"/>
      <c r="CK314" s="56"/>
      <c r="CL314" s="2"/>
      <c r="CM314" s="55">
        <f t="shared" si="47"/>
        <v>0.16198605937967026</v>
      </c>
      <c r="CN314" s="51">
        <f t="shared" si="48"/>
        <v>0</v>
      </c>
      <c r="CO314" s="51"/>
      <c r="CP314" s="51"/>
      <c r="CQ314" s="56"/>
      <c r="CR314" s="2"/>
      <c r="CS314" s="55">
        <f t="shared" si="49"/>
        <v>0.71701892515373156</v>
      </c>
      <c r="CT314" s="51">
        <f t="shared" si="50"/>
        <v>0</v>
      </c>
      <c r="CU314" s="51"/>
      <c r="CV314" s="51"/>
      <c r="CW314" s="56"/>
      <c r="CX314" s="2"/>
      <c r="CY314" s="55">
        <f t="shared" si="51"/>
        <v>0.16279632670942856</v>
      </c>
      <c r="CZ314" s="51">
        <f t="shared" si="52"/>
        <v>0</v>
      </c>
      <c r="DA314" s="51"/>
      <c r="DB314" s="51"/>
      <c r="DC314" s="56"/>
      <c r="DD314" s="2"/>
      <c r="DE314" s="55">
        <f t="shared" si="53"/>
        <v>0.71990541034736633</v>
      </c>
      <c r="DF314" s="51">
        <f t="shared" si="54"/>
        <v>0</v>
      </c>
      <c r="DG314" s="51"/>
      <c r="DH314" s="51"/>
      <c r="DI314" s="58"/>
      <c r="DK314" s="15">
        <v>3.0178043106110866</v>
      </c>
    </row>
    <row r="315" spans="1:115" x14ac:dyDescent="0.3">
      <c r="A315" s="28">
        <v>304</v>
      </c>
      <c r="B315" s="29">
        <v>4.9749999999999996</v>
      </c>
      <c r="C315" s="30">
        <v>1.5833333333333333</v>
      </c>
      <c r="D315" s="30">
        <v>5.8571428571428559</v>
      </c>
      <c r="E315" s="31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1">
        <v>0</v>
      </c>
      <c r="M315" s="32">
        <v>0</v>
      </c>
      <c r="N315" s="30">
        <v>100</v>
      </c>
      <c r="O315" s="30">
        <v>0</v>
      </c>
      <c r="P315" s="30">
        <v>5</v>
      </c>
      <c r="Q315" s="30">
        <v>100</v>
      </c>
      <c r="R315" s="30">
        <v>45</v>
      </c>
      <c r="S315" s="30">
        <v>0</v>
      </c>
      <c r="T315" s="30">
        <v>2.7933433586488814</v>
      </c>
      <c r="U315" s="31">
        <v>200</v>
      </c>
      <c r="V315" s="33">
        <v>0.95</v>
      </c>
      <c r="W315" s="30">
        <v>0.17</v>
      </c>
      <c r="X315" s="30">
        <v>7.1428945370166919E-2</v>
      </c>
      <c r="Y315" s="30">
        <v>165</v>
      </c>
      <c r="Z315" s="30">
        <v>0</v>
      </c>
      <c r="AA315" s="30">
        <v>0.99896969696969706</v>
      </c>
      <c r="AB315" s="32">
        <v>4.3290269921313399E-4</v>
      </c>
      <c r="AC315" s="28">
        <v>8.8567214788834683</v>
      </c>
      <c r="AD315" s="28">
        <v>0.12628186379598352</v>
      </c>
      <c r="AE315" s="28">
        <v>3.8928290301650896E-2</v>
      </c>
      <c r="AF315" s="28">
        <v>6.6660443360620691E-3</v>
      </c>
      <c r="AG315" s="28">
        <v>0.75372693162822391</v>
      </c>
      <c r="AH315" s="28">
        <v>1.3503874818241408E-2</v>
      </c>
      <c r="AI315" s="28">
        <v>2.3539258755419716</v>
      </c>
      <c r="AJ315" s="28">
        <v>5.2957589901923424E-2</v>
      </c>
      <c r="AK315" s="28">
        <v>0.5612561629658811</v>
      </c>
      <c r="AL315" s="30">
        <v>3.9867718981728695E-2</v>
      </c>
      <c r="AM315" s="28">
        <v>2.3748335544625627</v>
      </c>
      <c r="AN315" s="32">
        <v>5.5513548653499556E-2</v>
      </c>
      <c r="AP315" s="28">
        <v>304</v>
      </c>
      <c r="AQ315" s="29">
        <v>4.9749999999999996</v>
      </c>
      <c r="AR315" s="30">
        <v>1.5833333333333333</v>
      </c>
      <c r="AS315" s="30">
        <v>5.8571428571428559</v>
      </c>
      <c r="AT315" s="31">
        <v>0</v>
      </c>
      <c r="AU315" s="30">
        <v>0</v>
      </c>
      <c r="AV315" s="30">
        <v>0</v>
      </c>
      <c r="AW315" s="30">
        <v>0</v>
      </c>
      <c r="AX315" s="30">
        <v>0</v>
      </c>
      <c r="AY315" s="30">
        <v>0</v>
      </c>
      <c r="AZ315" s="30">
        <v>0</v>
      </c>
      <c r="BA315" s="31">
        <v>0</v>
      </c>
      <c r="BB315" s="32">
        <v>0</v>
      </c>
      <c r="BC315" s="30">
        <v>100</v>
      </c>
      <c r="BD315" s="30">
        <v>0</v>
      </c>
      <c r="BE315" s="30">
        <v>5</v>
      </c>
      <c r="BF315" s="30">
        <v>0</v>
      </c>
      <c r="BG315" s="30">
        <v>0</v>
      </c>
      <c r="BH315" s="30">
        <v>0</v>
      </c>
      <c r="BI315" s="30">
        <v>2.7933433586488814</v>
      </c>
      <c r="BJ315" s="31">
        <v>200</v>
      </c>
      <c r="BK315" s="33">
        <v>0.95</v>
      </c>
      <c r="BL315" s="30">
        <v>0</v>
      </c>
      <c r="BM315" s="30">
        <v>0</v>
      </c>
      <c r="BN315" s="30">
        <v>165</v>
      </c>
      <c r="BO315" s="30">
        <v>0</v>
      </c>
      <c r="BP315" s="30">
        <v>1</v>
      </c>
      <c r="BQ315" s="32">
        <v>0</v>
      </c>
      <c r="BR315" s="28">
        <v>16.13042424242424</v>
      </c>
      <c r="BS315" s="28">
        <v>0.23684620757526889</v>
      </c>
      <c r="BT315" s="28">
        <v>4.812044249366057E-2</v>
      </c>
      <c r="BU315" s="28">
        <v>5.8420777803843537E-3</v>
      </c>
      <c r="BV315" s="28">
        <v>0.5875727512116099</v>
      </c>
      <c r="BW315" s="28">
        <v>1.4522517120671501E-2</v>
      </c>
      <c r="BX315" s="28">
        <v>1.5918773769905874</v>
      </c>
      <c r="BY315" s="28">
        <v>3.5362454018190569E-2</v>
      </c>
      <c r="BZ315" s="28">
        <v>0.43079867262731264</v>
      </c>
      <c r="CA315" s="30">
        <v>1.5369833879342869E-2</v>
      </c>
      <c r="CB315" s="28">
        <v>1.5918773769905874</v>
      </c>
      <c r="CC315" s="32">
        <v>3.5362454018190569E-2</v>
      </c>
      <c r="CE315" s="30">
        <f t="shared" si="44"/>
        <v>3.0452930111582894</v>
      </c>
      <c r="CG315" s="55">
        <f t="shared" si="45"/>
        <v>-1.030303030302937E-3</v>
      </c>
      <c r="CH315" s="50">
        <f t="shared" si="46"/>
        <v>0</v>
      </c>
      <c r="CI315" s="51"/>
      <c r="CJ315" s="51"/>
      <c r="CK315" s="56"/>
      <c r="CL315" s="2"/>
      <c r="CM315" s="55">
        <f t="shared" si="47"/>
        <v>0.16615418041661401</v>
      </c>
      <c r="CN315" s="51">
        <f t="shared" si="48"/>
        <v>0</v>
      </c>
      <c r="CO315" s="51"/>
      <c r="CP315" s="51"/>
      <c r="CQ315" s="56"/>
      <c r="CR315" s="2"/>
      <c r="CS315" s="55">
        <f t="shared" si="49"/>
        <v>0.76204849855138423</v>
      </c>
      <c r="CT315" s="51">
        <f t="shared" si="50"/>
        <v>0</v>
      </c>
      <c r="CU315" s="51"/>
      <c r="CV315" s="51"/>
      <c r="CW315" s="56"/>
      <c r="CX315" s="2"/>
      <c r="CY315" s="55">
        <f t="shared" si="51"/>
        <v>0.13045749033856846</v>
      </c>
      <c r="CZ315" s="51">
        <f t="shared" si="52"/>
        <v>0</v>
      </c>
      <c r="DA315" s="51"/>
      <c r="DB315" s="51"/>
      <c r="DC315" s="56"/>
      <c r="DD315" s="2"/>
      <c r="DE315" s="55">
        <f t="shared" si="53"/>
        <v>0.78295617747197532</v>
      </c>
      <c r="DF315" s="51">
        <f t="shared" si="54"/>
        <v>0</v>
      </c>
      <c r="DG315" s="51"/>
      <c r="DH315" s="51"/>
      <c r="DI315" s="58"/>
      <c r="DK315" s="15">
        <v>3.0452930111582894</v>
      </c>
    </row>
    <row r="316" spans="1:115" x14ac:dyDescent="0.3">
      <c r="A316" s="28">
        <v>308</v>
      </c>
      <c r="B316" s="29">
        <v>4.9749999999999996</v>
      </c>
      <c r="C316" s="30">
        <v>2.6666666666666665</v>
      </c>
      <c r="D316" s="30">
        <v>3.5714285714285712</v>
      </c>
      <c r="E316" s="31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1">
        <v>0</v>
      </c>
      <c r="M316" s="32">
        <v>0</v>
      </c>
      <c r="N316" s="30">
        <v>100</v>
      </c>
      <c r="O316" s="30">
        <v>0</v>
      </c>
      <c r="P316" s="30">
        <v>5</v>
      </c>
      <c r="Q316" s="30">
        <v>100</v>
      </c>
      <c r="R316" s="30">
        <v>45</v>
      </c>
      <c r="S316" s="30">
        <v>0</v>
      </c>
      <c r="T316" s="30">
        <v>2.7933433586488814</v>
      </c>
      <c r="U316" s="31">
        <v>200</v>
      </c>
      <c r="V316" s="33">
        <v>0.95</v>
      </c>
      <c r="W316" s="30">
        <v>0.14000000000000001</v>
      </c>
      <c r="X316" s="30">
        <v>5.5985167769774018E-2</v>
      </c>
      <c r="Y316" s="30">
        <v>165</v>
      </c>
      <c r="Z316" s="30">
        <v>0</v>
      </c>
      <c r="AA316" s="30">
        <v>0.99915151515151546</v>
      </c>
      <c r="AB316" s="32">
        <v>3.3930404708954051E-4</v>
      </c>
      <c r="AC316" s="28">
        <v>8.9732940270243624</v>
      </c>
      <c r="AD316" s="28">
        <v>0.13062566494347161</v>
      </c>
      <c r="AE316" s="28">
        <v>3.2484288714631868E-2</v>
      </c>
      <c r="AF316" s="28">
        <v>6.5594538304309426E-3</v>
      </c>
      <c r="AG316" s="28">
        <v>0.74178508861799752</v>
      </c>
      <c r="AH316" s="28">
        <v>1.450529584025198E-2</v>
      </c>
      <c r="AI316" s="28">
        <v>2.3168506385931171</v>
      </c>
      <c r="AJ316" s="28">
        <v>5.5530005321198811E-2</v>
      </c>
      <c r="AK316" s="28">
        <v>0.57155799335133317</v>
      </c>
      <c r="AL316" s="30">
        <v>3.6587299696397298E-2</v>
      </c>
      <c r="AM316" s="28">
        <v>2.3175334314904816</v>
      </c>
      <c r="AN316" s="32">
        <v>5.5632958207099986E-2</v>
      </c>
      <c r="AP316" s="28">
        <v>308</v>
      </c>
      <c r="AQ316" s="29">
        <v>4.9749999999999996</v>
      </c>
      <c r="AR316" s="30">
        <v>2.6666666666666665</v>
      </c>
      <c r="AS316" s="30">
        <v>3.5714285714285712</v>
      </c>
      <c r="AT316" s="31">
        <v>0</v>
      </c>
      <c r="AU316" s="30">
        <v>0</v>
      </c>
      <c r="AV316" s="30">
        <v>0</v>
      </c>
      <c r="AW316" s="30">
        <v>0</v>
      </c>
      <c r="AX316" s="30">
        <v>0</v>
      </c>
      <c r="AY316" s="30">
        <v>0</v>
      </c>
      <c r="AZ316" s="30">
        <v>0</v>
      </c>
      <c r="BA316" s="31">
        <v>0</v>
      </c>
      <c r="BB316" s="32">
        <v>0</v>
      </c>
      <c r="BC316" s="30">
        <v>100</v>
      </c>
      <c r="BD316" s="30">
        <v>0</v>
      </c>
      <c r="BE316" s="30">
        <v>5</v>
      </c>
      <c r="BF316" s="30">
        <v>0</v>
      </c>
      <c r="BG316" s="30">
        <v>0</v>
      </c>
      <c r="BH316" s="30">
        <v>0</v>
      </c>
      <c r="BI316" s="30">
        <v>2.7933433586488814</v>
      </c>
      <c r="BJ316" s="31">
        <v>200</v>
      </c>
      <c r="BK316" s="33">
        <v>0.95</v>
      </c>
      <c r="BL316" s="30">
        <v>0</v>
      </c>
      <c r="BM316" s="30">
        <v>0</v>
      </c>
      <c r="BN316" s="30">
        <v>165</v>
      </c>
      <c r="BO316" s="30">
        <v>0</v>
      </c>
      <c r="BP316" s="30">
        <v>1</v>
      </c>
      <c r="BQ316" s="32">
        <v>0</v>
      </c>
      <c r="BR316" s="28">
        <v>16.075848484848489</v>
      </c>
      <c r="BS316" s="28">
        <v>0.23432695996695196</v>
      </c>
      <c r="BT316" s="28">
        <v>4.9204636113404414E-2</v>
      </c>
      <c r="BU316" s="28">
        <v>5.8747938276449557E-3</v>
      </c>
      <c r="BV316" s="28">
        <v>0.59022898223410847</v>
      </c>
      <c r="BW316" s="28">
        <v>1.4356959307285252E-2</v>
      </c>
      <c r="BX316" s="28">
        <v>1.5937012083821076</v>
      </c>
      <c r="BY316" s="28">
        <v>3.490676068029145E-2</v>
      </c>
      <c r="BZ316" s="28">
        <v>0.42894625435059036</v>
      </c>
      <c r="CA316" s="30">
        <v>1.5554467393709106E-2</v>
      </c>
      <c r="CB316" s="28">
        <v>1.5937012083821076</v>
      </c>
      <c r="CC316" s="32">
        <v>3.490676068029145E-2</v>
      </c>
      <c r="CE316" s="30">
        <f t="shared" si="44"/>
        <v>3.0860669992418379</v>
      </c>
      <c r="CG316" s="55">
        <f t="shared" si="45"/>
        <v>-8.4848484848454309E-4</v>
      </c>
      <c r="CH316" s="50">
        <f t="shared" si="46"/>
        <v>0</v>
      </c>
      <c r="CI316" s="51"/>
      <c r="CJ316" s="51"/>
      <c r="CK316" s="56"/>
      <c r="CL316" s="2"/>
      <c r="CM316" s="55">
        <f t="shared" si="47"/>
        <v>0.15155610638388906</v>
      </c>
      <c r="CN316" s="51">
        <f t="shared" si="48"/>
        <v>0</v>
      </c>
      <c r="CO316" s="51"/>
      <c r="CP316" s="51"/>
      <c r="CQ316" s="56"/>
      <c r="CR316" s="2"/>
      <c r="CS316" s="55">
        <f t="shared" si="49"/>
        <v>0.72314943021100953</v>
      </c>
      <c r="CT316" s="51">
        <f t="shared" si="50"/>
        <v>0</v>
      </c>
      <c r="CU316" s="51"/>
      <c r="CV316" s="51"/>
      <c r="CW316" s="56"/>
      <c r="CX316" s="2"/>
      <c r="CY316" s="55">
        <f t="shared" si="51"/>
        <v>0.14261173900074281</v>
      </c>
      <c r="CZ316" s="51">
        <f t="shared" si="52"/>
        <v>0</v>
      </c>
      <c r="DA316" s="51"/>
      <c r="DB316" s="51"/>
      <c r="DC316" s="56"/>
      <c r="DD316" s="2"/>
      <c r="DE316" s="55">
        <f t="shared" si="53"/>
        <v>0.72383222310837403</v>
      </c>
      <c r="DF316" s="51">
        <f t="shared" si="54"/>
        <v>0</v>
      </c>
      <c r="DG316" s="51"/>
      <c r="DH316" s="51"/>
      <c r="DI316" s="58"/>
      <c r="DK316" s="15">
        <v>3.0860669992418379</v>
      </c>
    </row>
    <row r="317" spans="1:115" x14ac:dyDescent="0.3">
      <c r="A317" s="28">
        <v>305</v>
      </c>
      <c r="B317" s="29">
        <v>4.9749999999999996</v>
      </c>
      <c r="C317" s="30">
        <v>1.5833333333333333</v>
      </c>
      <c r="D317" s="30">
        <v>6.9999999999999982</v>
      </c>
      <c r="E317" s="31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1">
        <v>0</v>
      </c>
      <c r="M317" s="32">
        <v>0</v>
      </c>
      <c r="N317" s="30">
        <v>100</v>
      </c>
      <c r="O317" s="30">
        <v>0</v>
      </c>
      <c r="P317" s="30">
        <v>5</v>
      </c>
      <c r="Q317" s="30">
        <v>100</v>
      </c>
      <c r="R317" s="30">
        <v>45</v>
      </c>
      <c r="S317" s="30">
        <v>0</v>
      </c>
      <c r="T317" s="30">
        <v>2.7933433586488814</v>
      </c>
      <c r="U317" s="31">
        <v>200</v>
      </c>
      <c r="V317" s="33">
        <v>0.95</v>
      </c>
      <c r="W317" s="30">
        <v>0.03</v>
      </c>
      <c r="X317" s="30">
        <v>2.3846096466511486E-2</v>
      </c>
      <c r="Y317" s="30">
        <v>165</v>
      </c>
      <c r="Z317" s="30">
        <v>0</v>
      </c>
      <c r="AA317" s="30">
        <v>0.99981818181818194</v>
      </c>
      <c r="AB317" s="32">
        <v>1.4452179676673743E-4</v>
      </c>
      <c r="AC317" s="28">
        <v>11.179734109386546</v>
      </c>
      <c r="AD317" s="28">
        <v>0.1469031525568511</v>
      </c>
      <c r="AE317" s="28">
        <v>5.0387036885870824E-2</v>
      </c>
      <c r="AF317" s="28">
        <v>6.5953558318817334E-3</v>
      </c>
      <c r="AG317" s="28">
        <v>0.80013723020447458</v>
      </c>
      <c r="AH317" s="28">
        <v>1.5356016203246765E-2</v>
      </c>
      <c r="AI317" s="28">
        <v>2.3383816411814689</v>
      </c>
      <c r="AJ317" s="28">
        <v>5.4299133574531137E-2</v>
      </c>
      <c r="AK317" s="28">
        <v>0.61603877355958536</v>
      </c>
      <c r="AL317" s="30">
        <v>3.8467009841793603E-2</v>
      </c>
      <c r="AM317" s="28">
        <v>2.3383816411814689</v>
      </c>
      <c r="AN317" s="32">
        <v>5.4299133574531137E-2</v>
      </c>
      <c r="AP317" s="28">
        <v>305</v>
      </c>
      <c r="AQ317" s="29">
        <v>4.9749999999999996</v>
      </c>
      <c r="AR317" s="30">
        <v>1.5833333333333333</v>
      </c>
      <c r="AS317" s="30">
        <v>6.9999999999999982</v>
      </c>
      <c r="AT317" s="31">
        <v>0</v>
      </c>
      <c r="AU317" s="30">
        <v>0</v>
      </c>
      <c r="AV317" s="30">
        <v>0</v>
      </c>
      <c r="AW317" s="30">
        <v>0</v>
      </c>
      <c r="AX317" s="30">
        <v>0</v>
      </c>
      <c r="AY317" s="30">
        <v>0</v>
      </c>
      <c r="AZ317" s="30">
        <v>0</v>
      </c>
      <c r="BA317" s="31">
        <v>0</v>
      </c>
      <c r="BB317" s="32">
        <v>0</v>
      </c>
      <c r="BC317" s="30">
        <v>100</v>
      </c>
      <c r="BD317" s="30">
        <v>0</v>
      </c>
      <c r="BE317" s="30">
        <v>5</v>
      </c>
      <c r="BF317" s="30">
        <v>0</v>
      </c>
      <c r="BG317" s="30">
        <v>0</v>
      </c>
      <c r="BH317" s="30">
        <v>0</v>
      </c>
      <c r="BI317" s="30">
        <v>2.7933433586488814</v>
      </c>
      <c r="BJ317" s="31">
        <v>200</v>
      </c>
      <c r="BK317" s="33">
        <v>0.95</v>
      </c>
      <c r="BL317" s="30">
        <v>0</v>
      </c>
      <c r="BM317" s="30">
        <v>0</v>
      </c>
      <c r="BN317" s="30">
        <v>165</v>
      </c>
      <c r="BO317" s="30">
        <v>0</v>
      </c>
      <c r="BP317" s="30">
        <v>1</v>
      </c>
      <c r="BQ317" s="32">
        <v>0</v>
      </c>
      <c r="BR317" s="28">
        <v>20.206272727272719</v>
      </c>
      <c r="BS317" s="28">
        <v>0.28210169710283362</v>
      </c>
      <c r="BT317" s="28">
        <v>5.1604717344492144E-2</v>
      </c>
      <c r="BU317" s="28">
        <v>6.178896974168846E-3</v>
      </c>
      <c r="BV317" s="28">
        <v>0.66934362149003734</v>
      </c>
      <c r="BW317" s="28">
        <v>1.803391137369478E-2</v>
      </c>
      <c r="BX317" s="28">
        <v>1.6966556058214872</v>
      </c>
      <c r="BY317" s="28">
        <v>3.3907874601952034E-2</v>
      </c>
      <c r="BZ317" s="28">
        <v>0.45579147581258667</v>
      </c>
      <c r="CA317" s="30">
        <v>1.6812606486446169E-2</v>
      </c>
      <c r="CB317" s="28">
        <v>1.6966556058214872</v>
      </c>
      <c r="CC317" s="32">
        <v>3.3907874601952034E-2</v>
      </c>
      <c r="CE317" s="30">
        <f t="shared" si="44"/>
        <v>3.3291640592396958</v>
      </c>
      <c r="CG317" s="55">
        <f t="shared" si="45"/>
        <v>-1.8181818181806086E-4</v>
      </c>
      <c r="CH317" s="50">
        <f t="shared" si="46"/>
        <v>0</v>
      </c>
      <c r="CI317" s="51"/>
      <c r="CJ317" s="51"/>
      <c r="CK317" s="56"/>
      <c r="CL317" s="2"/>
      <c r="CM317" s="55">
        <f t="shared" si="47"/>
        <v>0.13079360871443724</v>
      </c>
      <c r="CN317" s="51">
        <f t="shared" si="48"/>
        <v>0</v>
      </c>
      <c r="CO317" s="51"/>
      <c r="CP317" s="51"/>
      <c r="CQ317" s="56"/>
      <c r="CR317" s="2"/>
      <c r="CS317" s="55">
        <f t="shared" si="49"/>
        <v>0.64172603535998163</v>
      </c>
      <c r="CT317" s="51">
        <f t="shared" si="50"/>
        <v>0</v>
      </c>
      <c r="CU317" s="51"/>
      <c r="CV317" s="51"/>
      <c r="CW317" s="56"/>
      <c r="CX317" s="2"/>
      <c r="CY317" s="55">
        <f t="shared" si="51"/>
        <v>0.1602472977469987</v>
      </c>
      <c r="CZ317" s="51">
        <f t="shared" si="52"/>
        <v>0</v>
      </c>
      <c r="DA317" s="51"/>
      <c r="DB317" s="51"/>
      <c r="DC317" s="56"/>
      <c r="DD317" s="2"/>
      <c r="DE317" s="55">
        <f t="shared" si="53"/>
        <v>0.64172603535998163</v>
      </c>
      <c r="DF317" s="51">
        <f t="shared" si="54"/>
        <v>0</v>
      </c>
      <c r="DG317" s="51"/>
      <c r="DH317" s="51"/>
      <c r="DI317" s="58"/>
      <c r="DK317" s="15">
        <v>3.3291640592396958</v>
      </c>
    </row>
    <row r="318" spans="1:115" x14ac:dyDescent="0.3">
      <c r="A318" s="28">
        <v>319</v>
      </c>
      <c r="B318" s="29">
        <v>4.9749999999999996</v>
      </c>
      <c r="C318" s="30">
        <v>4.833333333333333</v>
      </c>
      <c r="D318" s="30">
        <v>2.4285714285714284</v>
      </c>
      <c r="E318" s="31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1">
        <v>0</v>
      </c>
      <c r="M318" s="32">
        <v>0</v>
      </c>
      <c r="N318" s="30">
        <v>100</v>
      </c>
      <c r="O318" s="30">
        <v>0</v>
      </c>
      <c r="P318" s="30">
        <v>5</v>
      </c>
      <c r="Q318" s="30">
        <v>100</v>
      </c>
      <c r="R318" s="30">
        <v>45</v>
      </c>
      <c r="S318" s="30">
        <v>0</v>
      </c>
      <c r="T318" s="30">
        <v>2.7933433586488814</v>
      </c>
      <c r="U318" s="31">
        <v>200</v>
      </c>
      <c r="V318" s="33">
        <v>0.95</v>
      </c>
      <c r="W318" s="30">
        <v>0.03</v>
      </c>
      <c r="X318" s="30">
        <v>2.3846096466511486E-2</v>
      </c>
      <c r="Y318" s="30">
        <v>165</v>
      </c>
      <c r="Z318" s="30">
        <v>0</v>
      </c>
      <c r="AA318" s="30">
        <v>0.99981818181818194</v>
      </c>
      <c r="AB318" s="32">
        <v>1.4452179676673695E-4</v>
      </c>
      <c r="AC318" s="28">
        <v>11.125883037694003</v>
      </c>
      <c r="AD318" s="28">
        <v>0.15084202280100889</v>
      </c>
      <c r="AE318" s="28">
        <v>5.9237287302149451E-2</v>
      </c>
      <c r="AF318" s="28">
        <v>6.7763640844448435E-3</v>
      </c>
      <c r="AG318" s="28">
        <v>0.80398897231767785</v>
      </c>
      <c r="AH318" s="28">
        <v>1.5988031439055941E-2</v>
      </c>
      <c r="AI318" s="28">
        <v>2.3332552665706561</v>
      </c>
      <c r="AJ318" s="28">
        <v>5.3574865780774285E-2</v>
      </c>
      <c r="AK318" s="28">
        <v>0.61863821679911024</v>
      </c>
      <c r="AL318" s="30">
        <v>3.6841555481646082E-2</v>
      </c>
      <c r="AM318" s="28">
        <v>2.3332552665706561</v>
      </c>
      <c r="AN318" s="32">
        <v>5.3574865780774285E-2</v>
      </c>
      <c r="AP318" s="28">
        <v>319</v>
      </c>
      <c r="AQ318" s="29">
        <v>4.9749999999999996</v>
      </c>
      <c r="AR318" s="30">
        <v>4.833333333333333</v>
      </c>
      <c r="AS318" s="30">
        <v>2.4285714285714284</v>
      </c>
      <c r="AT318" s="31">
        <v>0</v>
      </c>
      <c r="AU318" s="30">
        <v>0</v>
      </c>
      <c r="AV318" s="30">
        <v>0</v>
      </c>
      <c r="AW318" s="30">
        <v>0</v>
      </c>
      <c r="AX318" s="30">
        <v>0</v>
      </c>
      <c r="AY318" s="30">
        <v>0</v>
      </c>
      <c r="AZ318" s="30">
        <v>0</v>
      </c>
      <c r="BA318" s="31">
        <v>0</v>
      </c>
      <c r="BB318" s="32">
        <v>0</v>
      </c>
      <c r="BC318" s="30">
        <v>100</v>
      </c>
      <c r="BD318" s="30">
        <v>0</v>
      </c>
      <c r="BE318" s="30">
        <v>5</v>
      </c>
      <c r="BF318" s="30">
        <v>0</v>
      </c>
      <c r="BG318" s="30">
        <v>0</v>
      </c>
      <c r="BH318" s="30">
        <v>0</v>
      </c>
      <c r="BI318" s="30">
        <v>2.7933433586488814</v>
      </c>
      <c r="BJ318" s="31">
        <v>200</v>
      </c>
      <c r="BK318" s="33">
        <v>0.95</v>
      </c>
      <c r="BL318" s="30">
        <v>0</v>
      </c>
      <c r="BM318" s="30">
        <v>0</v>
      </c>
      <c r="BN318" s="30">
        <v>165</v>
      </c>
      <c r="BO318" s="30">
        <v>0</v>
      </c>
      <c r="BP318" s="30">
        <v>1</v>
      </c>
      <c r="BQ318" s="32">
        <v>0</v>
      </c>
      <c r="BR318" s="28">
        <v>20.25051515151516</v>
      </c>
      <c r="BS318" s="28">
        <v>0.26596470904882008</v>
      </c>
      <c r="BT318" s="28">
        <v>5.1179827257971849E-2</v>
      </c>
      <c r="BU318" s="28">
        <v>5.636617190305262E-3</v>
      </c>
      <c r="BV318" s="28">
        <v>0.66478183696293047</v>
      </c>
      <c r="BW318" s="28">
        <v>1.6588197780659168E-2</v>
      </c>
      <c r="BX318" s="28">
        <v>1.674523585824474</v>
      </c>
      <c r="BY318" s="28">
        <v>3.3239114754215239E-2</v>
      </c>
      <c r="BZ318" s="28">
        <v>0.46658794586132063</v>
      </c>
      <c r="CA318" s="30">
        <v>1.6655141968707356E-2</v>
      </c>
      <c r="CB318" s="28">
        <v>1.674523585824474</v>
      </c>
      <c r="CC318" s="32">
        <v>3.3239114754215239E-2</v>
      </c>
      <c r="CE318" s="30">
        <f t="shared" si="44"/>
        <v>3.4260903721436242</v>
      </c>
      <c r="CG318" s="55">
        <f t="shared" si="45"/>
        <v>-1.8181818181806086E-4</v>
      </c>
      <c r="CH318" s="50">
        <f t="shared" si="46"/>
        <v>0</v>
      </c>
      <c r="CI318" s="51"/>
      <c r="CJ318" s="51"/>
      <c r="CK318" s="56"/>
      <c r="CL318" s="2"/>
      <c r="CM318" s="55">
        <f t="shared" si="47"/>
        <v>0.13920713535474738</v>
      </c>
      <c r="CN318" s="51">
        <f t="shared" si="48"/>
        <v>0</v>
      </c>
      <c r="CO318" s="51"/>
      <c r="CP318" s="51"/>
      <c r="CQ318" s="56"/>
      <c r="CR318" s="2"/>
      <c r="CS318" s="55">
        <f t="shared" si="49"/>
        <v>0.65873168074618205</v>
      </c>
      <c r="CT318" s="51">
        <f t="shared" si="50"/>
        <v>0</v>
      </c>
      <c r="CU318" s="51"/>
      <c r="CV318" s="51"/>
      <c r="CW318" s="56"/>
      <c r="CX318" s="2"/>
      <c r="CY318" s="55">
        <f t="shared" si="51"/>
        <v>0.15205027093778961</v>
      </c>
      <c r="CZ318" s="51">
        <f t="shared" si="52"/>
        <v>0</v>
      </c>
      <c r="DA318" s="51"/>
      <c r="DB318" s="51"/>
      <c r="DC318" s="56"/>
      <c r="DD318" s="2"/>
      <c r="DE318" s="55">
        <f t="shared" si="53"/>
        <v>0.65873168074618205</v>
      </c>
      <c r="DF318" s="51">
        <f t="shared" si="54"/>
        <v>0</v>
      </c>
      <c r="DG318" s="51"/>
      <c r="DH318" s="51"/>
      <c r="DI318" s="58"/>
      <c r="DK318" s="15">
        <v>3.4260903721436242</v>
      </c>
    </row>
    <row r="319" spans="1:115" x14ac:dyDescent="0.3">
      <c r="A319" s="28">
        <v>309</v>
      </c>
      <c r="B319" s="29">
        <v>4.9749999999999996</v>
      </c>
      <c r="C319" s="30">
        <v>2.6666666666666665</v>
      </c>
      <c r="D319" s="30">
        <v>4.7142857142857135</v>
      </c>
      <c r="E319" s="31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1">
        <v>0</v>
      </c>
      <c r="M319" s="32">
        <v>0</v>
      </c>
      <c r="N319" s="30">
        <v>100</v>
      </c>
      <c r="O319" s="30">
        <v>0</v>
      </c>
      <c r="P319" s="30">
        <v>5</v>
      </c>
      <c r="Q319" s="30">
        <v>100</v>
      </c>
      <c r="R319" s="30">
        <v>45</v>
      </c>
      <c r="S319" s="30">
        <v>0</v>
      </c>
      <c r="T319" s="30">
        <v>2.7933433586488814</v>
      </c>
      <c r="U319" s="31">
        <v>200</v>
      </c>
      <c r="V319" s="33">
        <v>0.95</v>
      </c>
      <c r="W319" s="30">
        <v>1.4999999999999999E-2</v>
      </c>
      <c r="X319" s="30">
        <v>1.6991610603377595E-2</v>
      </c>
      <c r="Y319" s="30">
        <v>165</v>
      </c>
      <c r="Z319" s="30">
        <v>0</v>
      </c>
      <c r="AA319" s="30">
        <v>0.99990909090909097</v>
      </c>
      <c r="AB319" s="32">
        <v>1.0297945820228904E-4</v>
      </c>
      <c r="AC319" s="28">
        <v>11.10269881744272</v>
      </c>
      <c r="AD319" s="28">
        <v>0.14326520693023315</v>
      </c>
      <c r="AE319" s="28">
        <v>5.4345481553651681E-2</v>
      </c>
      <c r="AF319" s="28">
        <v>6.4586611605398896E-3</v>
      </c>
      <c r="AG319" s="28">
        <v>0.80616310708081163</v>
      </c>
      <c r="AH319" s="28">
        <v>1.511566288755873E-2</v>
      </c>
      <c r="AI319" s="28">
        <v>2.341377905994404</v>
      </c>
      <c r="AJ319" s="28">
        <v>5.6801268529658507E-2</v>
      </c>
      <c r="AK319" s="28">
        <v>0.61765176601206528</v>
      </c>
      <c r="AL319" s="30">
        <v>3.8603192307107716E-2</v>
      </c>
      <c r="AM319" s="28">
        <v>2.3439228045701497</v>
      </c>
      <c r="AN319" s="32">
        <v>5.7327995139291987E-2</v>
      </c>
      <c r="AP319" s="28">
        <v>309</v>
      </c>
      <c r="AQ319" s="29">
        <v>4.9749999999999996</v>
      </c>
      <c r="AR319" s="30">
        <v>2.6666666666666665</v>
      </c>
      <c r="AS319" s="30">
        <v>4.7142857142857135</v>
      </c>
      <c r="AT319" s="31">
        <v>0</v>
      </c>
      <c r="AU319" s="30">
        <v>0</v>
      </c>
      <c r="AV319" s="30">
        <v>0</v>
      </c>
      <c r="AW319" s="30">
        <v>0</v>
      </c>
      <c r="AX319" s="30">
        <v>0</v>
      </c>
      <c r="AY319" s="30">
        <v>0</v>
      </c>
      <c r="AZ319" s="30">
        <v>0</v>
      </c>
      <c r="BA319" s="31">
        <v>0</v>
      </c>
      <c r="BB319" s="32">
        <v>0</v>
      </c>
      <c r="BC319" s="30">
        <v>100</v>
      </c>
      <c r="BD319" s="30">
        <v>0</v>
      </c>
      <c r="BE319" s="30">
        <v>5</v>
      </c>
      <c r="BF319" s="30">
        <v>0</v>
      </c>
      <c r="BG319" s="30">
        <v>0</v>
      </c>
      <c r="BH319" s="30">
        <v>0</v>
      </c>
      <c r="BI319" s="30">
        <v>2.7933433586488814</v>
      </c>
      <c r="BJ319" s="31">
        <v>200</v>
      </c>
      <c r="BK319" s="33">
        <v>0.95</v>
      </c>
      <c r="BL319" s="30">
        <v>0</v>
      </c>
      <c r="BM319" s="30">
        <v>0</v>
      </c>
      <c r="BN319" s="30">
        <v>165</v>
      </c>
      <c r="BO319" s="30">
        <v>0</v>
      </c>
      <c r="BP319" s="30">
        <v>1</v>
      </c>
      <c r="BQ319" s="32">
        <v>0</v>
      </c>
      <c r="BR319" s="28">
        <v>20.252393939393929</v>
      </c>
      <c r="BS319" s="28">
        <v>0.28535546645839038</v>
      </c>
      <c r="BT319" s="28">
        <v>5.045040907800051E-2</v>
      </c>
      <c r="BU319" s="28">
        <v>6.1596370698580889E-3</v>
      </c>
      <c r="BV319" s="28">
        <v>0.66732951243364891</v>
      </c>
      <c r="BW319" s="28">
        <v>1.8284994576046498E-2</v>
      </c>
      <c r="BX319" s="28">
        <v>1.6977152896781342</v>
      </c>
      <c r="BY319" s="28">
        <v>3.4316836282317E-2</v>
      </c>
      <c r="BZ319" s="28">
        <v>0.45560440754738601</v>
      </c>
      <c r="CA319" s="30">
        <v>1.6892324960225299E-2</v>
      </c>
      <c r="CB319" s="28">
        <v>1.6977152896781342</v>
      </c>
      <c r="CC319" s="32">
        <v>3.4316836282317E-2</v>
      </c>
      <c r="CE319" s="30">
        <f t="shared" si="44"/>
        <v>3.5456210417116729</v>
      </c>
      <c r="CG319" s="55">
        <f t="shared" si="45"/>
        <v>-9.0909090909030432E-5</v>
      </c>
      <c r="CH319" s="50">
        <f t="shared" si="46"/>
        <v>1</v>
      </c>
      <c r="CI319" s="51"/>
      <c r="CJ319" s="51"/>
      <c r="CK319" s="56"/>
      <c r="CL319" s="2"/>
      <c r="CM319" s="55">
        <f t="shared" si="47"/>
        <v>0.13883359464716272</v>
      </c>
      <c r="CN319" s="51">
        <f t="shared" si="48"/>
        <v>0</v>
      </c>
      <c r="CO319" s="51"/>
      <c r="CP319" s="51"/>
      <c r="CQ319" s="56"/>
      <c r="CR319" s="2"/>
      <c r="CS319" s="55">
        <f t="shared" si="49"/>
        <v>0.64366261631626975</v>
      </c>
      <c r="CT319" s="51">
        <f t="shared" si="50"/>
        <v>0</v>
      </c>
      <c r="CU319" s="51"/>
      <c r="CV319" s="51"/>
      <c r="CW319" s="56"/>
      <c r="CX319" s="2"/>
      <c r="CY319" s="55">
        <f t="shared" si="51"/>
        <v>0.16204735846467927</v>
      </c>
      <c r="CZ319" s="51">
        <f t="shared" si="52"/>
        <v>0</v>
      </c>
      <c r="DA319" s="51"/>
      <c r="DB319" s="51"/>
      <c r="DC319" s="56"/>
      <c r="DD319" s="2"/>
      <c r="DE319" s="55">
        <f t="shared" si="53"/>
        <v>0.64620751489201544</v>
      </c>
      <c r="DF319" s="51">
        <f t="shared" si="54"/>
        <v>0</v>
      </c>
      <c r="DG319" s="51"/>
      <c r="DH319" s="51"/>
      <c r="DI319" s="58"/>
      <c r="DK319" s="15">
        <v>3.5456210417116729</v>
      </c>
    </row>
    <row r="320" spans="1:115" x14ac:dyDescent="0.3">
      <c r="A320" s="28">
        <v>314</v>
      </c>
      <c r="B320" s="29">
        <v>4.9749999999999996</v>
      </c>
      <c r="C320" s="30">
        <v>3.75</v>
      </c>
      <c r="D320" s="30">
        <v>3.5714285714285712</v>
      </c>
      <c r="E320" s="31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1">
        <v>0</v>
      </c>
      <c r="M320" s="32">
        <v>0</v>
      </c>
      <c r="N320" s="30">
        <v>100</v>
      </c>
      <c r="O320" s="30">
        <v>0</v>
      </c>
      <c r="P320" s="30">
        <v>5</v>
      </c>
      <c r="Q320" s="30">
        <v>100</v>
      </c>
      <c r="R320" s="30">
        <v>45</v>
      </c>
      <c r="S320" s="30">
        <v>0</v>
      </c>
      <c r="T320" s="30">
        <v>2.7933433586488814</v>
      </c>
      <c r="U320" s="31">
        <v>200</v>
      </c>
      <c r="V320" s="33">
        <v>0.95</v>
      </c>
      <c r="W320" s="30">
        <v>0</v>
      </c>
      <c r="X320" s="30">
        <v>0</v>
      </c>
      <c r="Y320" s="30">
        <v>165</v>
      </c>
      <c r="Z320" s="30">
        <v>0</v>
      </c>
      <c r="AA320" s="30">
        <v>1</v>
      </c>
      <c r="AB320" s="32">
        <v>0</v>
      </c>
      <c r="AC320" s="28">
        <v>13.160090909090913</v>
      </c>
      <c r="AD320" s="28">
        <v>0.16567960074857613</v>
      </c>
      <c r="AE320" s="28">
        <v>7.5550715769005364E-2</v>
      </c>
      <c r="AF320" s="28">
        <v>7.0068005968658559E-3</v>
      </c>
      <c r="AG320" s="28">
        <v>0.91587148415152186</v>
      </c>
      <c r="AH320" s="28">
        <v>1.937041919434648E-2</v>
      </c>
      <c r="AI320" s="28">
        <v>2.4175188751554715</v>
      </c>
      <c r="AJ320" s="28">
        <v>5.4556008624914235E-2</v>
      </c>
      <c r="AK320" s="28">
        <v>0.76906086887551584</v>
      </c>
      <c r="AL320" s="30">
        <v>3.8468278247858166E-2</v>
      </c>
      <c r="AM320" s="28">
        <v>2.4175188751554715</v>
      </c>
      <c r="AN320" s="32">
        <v>5.4556008624914235E-2</v>
      </c>
      <c r="AP320" s="28">
        <v>314</v>
      </c>
      <c r="AQ320" s="29">
        <v>4.9749999999999996</v>
      </c>
      <c r="AR320" s="30">
        <v>3.75</v>
      </c>
      <c r="AS320" s="30">
        <v>3.5714285714285712</v>
      </c>
      <c r="AT320" s="31">
        <v>0</v>
      </c>
      <c r="AU320" s="30">
        <v>0</v>
      </c>
      <c r="AV320" s="30">
        <v>0</v>
      </c>
      <c r="AW320" s="30">
        <v>0</v>
      </c>
      <c r="AX320" s="30">
        <v>0</v>
      </c>
      <c r="AY320" s="30">
        <v>0</v>
      </c>
      <c r="AZ320" s="30">
        <v>0</v>
      </c>
      <c r="BA320" s="31">
        <v>0</v>
      </c>
      <c r="BB320" s="32">
        <v>0</v>
      </c>
      <c r="BC320" s="30">
        <v>100</v>
      </c>
      <c r="BD320" s="30">
        <v>0</v>
      </c>
      <c r="BE320" s="30">
        <v>5</v>
      </c>
      <c r="BF320" s="30">
        <v>0</v>
      </c>
      <c r="BG320" s="30">
        <v>0</v>
      </c>
      <c r="BH320" s="30">
        <v>0</v>
      </c>
      <c r="BI320" s="30">
        <v>2.7933433586488814</v>
      </c>
      <c r="BJ320" s="31">
        <v>200</v>
      </c>
      <c r="BK320" s="33">
        <v>0.95</v>
      </c>
      <c r="BL320" s="30">
        <v>0</v>
      </c>
      <c r="BM320" s="30">
        <v>0</v>
      </c>
      <c r="BN320" s="30">
        <v>165</v>
      </c>
      <c r="BO320" s="30">
        <v>0</v>
      </c>
      <c r="BP320" s="30">
        <v>1</v>
      </c>
      <c r="BQ320" s="32">
        <v>0</v>
      </c>
      <c r="BR320" s="28">
        <v>24.109575757575758</v>
      </c>
      <c r="BS320" s="28">
        <v>0.28758076008312561</v>
      </c>
      <c r="BT320" s="28">
        <v>6.3539076009921272E-2</v>
      </c>
      <c r="BU320" s="28">
        <v>8.6861233748798932E-3</v>
      </c>
      <c r="BV320" s="28">
        <v>0.79554714155242068</v>
      </c>
      <c r="BW320" s="28">
        <v>2.0053040199966503E-2</v>
      </c>
      <c r="BX320" s="28">
        <v>1.848396775189598</v>
      </c>
      <c r="BY320" s="28">
        <v>3.1837675540467035E-2</v>
      </c>
      <c r="BZ320" s="28">
        <v>0.65410417791487097</v>
      </c>
      <c r="CA320" s="30">
        <v>1.7702194188945558E-2</v>
      </c>
      <c r="CB320" s="28">
        <v>1.848396775189598</v>
      </c>
      <c r="CC320" s="32">
        <v>3.1837675540467035E-2</v>
      </c>
      <c r="CE320" s="30">
        <f t="shared" si="44"/>
        <v>3.6596252735569994</v>
      </c>
      <c r="CG320" s="55">
        <f t="shared" si="45"/>
        <v>0</v>
      </c>
      <c r="CH320" s="50">
        <f t="shared" si="46"/>
        <v>1</v>
      </c>
      <c r="CI320" s="51"/>
      <c r="CJ320" s="51"/>
      <c r="CK320" s="56"/>
      <c r="CL320" s="2"/>
      <c r="CM320" s="55">
        <f t="shared" si="47"/>
        <v>0.12032434259910119</v>
      </c>
      <c r="CN320" s="51">
        <f t="shared" si="48"/>
        <v>0</v>
      </c>
      <c r="CO320" s="51"/>
      <c r="CP320" s="51"/>
      <c r="CQ320" s="56"/>
      <c r="CR320" s="2"/>
      <c r="CS320" s="55">
        <f t="shared" si="49"/>
        <v>0.56912209996587348</v>
      </c>
      <c r="CT320" s="51">
        <f t="shared" si="50"/>
        <v>0</v>
      </c>
      <c r="CU320" s="51"/>
      <c r="CV320" s="51"/>
      <c r="CW320" s="56"/>
      <c r="CX320" s="2"/>
      <c r="CY320" s="55">
        <f t="shared" si="51"/>
        <v>0.11495669096064487</v>
      </c>
      <c r="CZ320" s="51">
        <f t="shared" si="52"/>
        <v>0</v>
      </c>
      <c r="DA320" s="51"/>
      <c r="DB320" s="51"/>
      <c r="DC320" s="56"/>
      <c r="DD320" s="2"/>
      <c r="DE320" s="55">
        <f t="shared" si="53"/>
        <v>0.56912209996587348</v>
      </c>
      <c r="DF320" s="51">
        <f t="shared" si="54"/>
        <v>0</v>
      </c>
      <c r="DG320" s="51"/>
      <c r="DH320" s="51"/>
      <c r="DI320" s="58"/>
      <c r="DK320" s="15">
        <v>3.6596252735569994</v>
      </c>
    </row>
    <row r="321" spans="1:115" x14ac:dyDescent="0.3">
      <c r="A321" s="28">
        <v>325</v>
      </c>
      <c r="B321" s="29">
        <v>4.9749999999999996</v>
      </c>
      <c r="C321" s="30">
        <v>5.9166666666666661</v>
      </c>
      <c r="D321" s="30">
        <v>2.4285714285714284</v>
      </c>
      <c r="E321" s="31">
        <v>0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1">
        <v>0</v>
      </c>
      <c r="M321" s="32">
        <v>0</v>
      </c>
      <c r="N321" s="30">
        <v>100</v>
      </c>
      <c r="O321" s="30">
        <v>0</v>
      </c>
      <c r="P321" s="30">
        <v>5</v>
      </c>
      <c r="Q321" s="30">
        <v>100</v>
      </c>
      <c r="R321" s="30">
        <v>45</v>
      </c>
      <c r="S321" s="30">
        <v>0</v>
      </c>
      <c r="T321" s="30">
        <v>2.7933433586488814</v>
      </c>
      <c r="U321" s="31">
        <v>200</v>
      </c>
      <c r="V321" s="33">
        <v>0.95</v>
      </c>
      <c r="W321" s="30">
        <v>0</v>
      </c>
      <c r="X321" s="30">
        <v>0</v>
      </c>
      <c r="Y321" s="30">
        <v>165</v>
      </c>
      <c r="Z321" s="30">
        <v>0</v>
      </c>
      <c r="AA321" s="30">
        <v>1</v>
      </c>
      <c r="AB321" s="32">
        <v>0</v>
      </c>
      <c r="AC321" s="28">
        <v>13.10172727272727</v>
      </c>
      <c r="AD321" s="28">
        <v>0.15940598138842846</v>
      </c>
      <c r="AE321" s="28">
        <v>7.3121793586188352E-2</v>
      </c>
      <c r="AF321" s="28">
        <v>6.8799974294555749E-3</v>
      </c>
      <c r="AG321" s="28">
        <v>0.91822087756264192</v>
      </c>
      <c r="AH321" s="28">
        <v>1.8010947969131351E-2</v>
      </c>
      <c r="AI321" s="28">
        <v>2.4004903614448292</v>
      </c>
      <c r="AJ321" s="28">
        <v>5.0868802009557457E-2</v>
      </c>
      <c r="AK321" s="28">
        <v>0.76117575286677974</v>
      </c>
      <c r="AL321" s="30">
        <v>3.8592320854992514E-2</v>
      </c>
      <c r="AM321" s="28">
        <v>2.4004903614448292</v>
      </c>
      <c r="AN321" s="32">
        <v>5.0868802009557457E-2</v>
      </c>
      <c r="AP321" s="28">
        <v>325</v>
      </c>
      <c r="AQ321" s="29">
        <v>4.9749999999999996</v>
      </c>
      <c r="AR321" s="30">
        <v>5.9166666666666661</v>
      </c>
      <c r="AS321" s="30">
        <v>2.4285714285714284</v>
      </c>
      <c r="AT321" s="31">
        <v>0</v>
      </c>
      <c r="AU321" s="30">
        <v>0</v>
      </c>
      <c r="AV321" s="30">
        <v>0</v>
      </c>
      <c r="AW321" s="30">
        <v>0</v>
      </c>
      <c r="AX321" s="30">
        <v>0</v>
      </c>
      <c r="AY321" s="30">
        <v>0</v>
      </c>
      <c r="AZ321" s="30">
        <v>0</v>
      </c>
      <c r="BA321" s="31">
        <v>0</v>
      </c>
      <c r="BB321" s="32">
        <v>0</v>
      </c>
      <c r="BC321" s="30">
        <v>100</v>
      </c>
      <c r="BD321" s="30">
        <v>0</v>
      </c>
      <c r="BE321" s="30">
        <v>5</v>
      </c>
      <c r="BF321" s="30">
        <v>0</v>
      </c>
      <c r="BG321" s="30">
        <v>0</v>
      </c>
      <c r="BH321" s="30">
        <v>0</v>
      </c>
      <c r="BI321" s="30">
        <v>2.7933433586488814</v>
      </c>
      <c r="BJ321" s="31">
        <v>200</v>
      </c>
      <c r="BK321" s="33">
        <v>0.95</v>
      </c>
      <c r="BL321" s="30">
        <v>0</v>
      </c>
      <c r="BM321" s="30">
        <v>0</v>
      </c>
      <c r="BN321" s="30">
        <v>165</v>
      </c>
      <c r="BO321" s="30">
        <v>0</v>
      </c>
      <c r="BP321" s="30">
        <v>1</v>
      </c>
      <c r="BQ321" s="32">
        <v>0</v>
      </c>
      <c r="BR321" s="28">
        <v>24.026363636363641</v>
      </c>
      <c r="BS321" s="28">
        <v>0.30905234249441377</v>
      </c>
      <c r="BT321" s="28">
        <v>6.1974712655906698E-2</v>
      </c>
      <c r="BU321" s="28">
        <v>8.2365245102673477E-3</v>
      </c>
      <c r="BV321" s="28">
        <v>0.79941986601091386</v>
      </c>
      <c r="BW321" s="28">
        <v>2.1281276146499072E-2</v>
      </c>
      <c r="BX321" s="28">
        <v>1.8653009591050185</v>
      </c>
      <c r="BY321" s="28">
        <v>3.296318512652259E-2</v>
      </c>
      <c r="BZ321" s="28">
        <v>0.65177513316435143</v>
      </c>
      <c r="CA321" s="30">
        <v>1.7893724841888455E-2</v>
      </c>
      <c r="CB321" s="28">
        <v>1.8653009591050185</v>
      </c>
      <c r="CC321" s="32">
        <v>3.296318512652259E-2</v>
      </c>
      <c r="CE321" s="30">
        <f t="shared" si="44"/>
        <v>3.7906526639943703</v>
      </c>
      <c r="CG321" s="55">
        <f t="shared" si="45"/>
        <v>0</v>
      </c>
      <c r="CH321" s="50">
        <f t="shared" si="46"/>
        <v>1</v>
      </c>
      <c r="CI321" s="51"/>
      <c r="CJ321" s="51"/>
      <c r="CK321" s="56"/>
      <c r="CL321" s="2"/>
      <c r="CM321" s="55">
        <f t="shared" si="47"/>
        <v>0.11880101155172806</v>
      </c>
      <c r="CN321" s="51">
        <f t="shared" si="48"/>
        <v>0</v>
      </c>
      <c r="CO321" s="51"/>
      <c r="CP321" s="51"/>
      <c r="CQ321" s="56"/>
      <c r="CR321" s="2"/>
      <c r="CS321" s="55">
        <f t="shared" si="49"/>
        <v>0.53518940233981072</v>
      </c>
      <c r="CT321" s="51">
        <f t="shared" si="50"/>
        <v>0</v>
      </c>
      <c r="CU321" s="51"/>
      <c r="CV321" s="51"/>
      <c r="CW321" s="56"/>
      <c r="CX321" s="2"/>
      <c r="CY321" s="55">
        <f t="shared" si="51"/>
        <v>0.10940061970242831</v>
      </c>
      <c r="CZ321" s="51">
        <f t="shared" si="52"/>
        <v>0</v>
      </c>
      <c r="DA321" s="51"/>
      <c r="DB321" s="51"/>
      <c r="DC321" s="56"/>
      <c r="DD321" s="2"/>
      <c r="DE321" s="55">
        <f t="shared" si="53"/>
        <v>0.53518940233981072</v>
      </c>
      <c r="DF321" s="51">
        <f t="shared" si="54"/>
        <v>0</v>
      </c>
      <c r="DG321" s="51"/>
      <c r="DH321" s="51"/>
      <c r="DI321" s="58"/>
      <c r="DK321" s="15">
        <v>3.7906526639943703</v>
      </c>
    </row>
    <row r="322" spans="1:115" x14ac:dyDescent="0.3">
      <c r="A322" s="28">
        <v>310</v>
      </c>
      <c r="B322" s="29">
        <v>4.9749999999999996</v>
      </c>
      <c r="C322" s="30">
        <v>2.6666666666666665</v>
      </c>
      <c r="D322" s="30">
        <v>5.8571428571428559</v>
      </c>
      <c r="E322" s="31">
        <v>0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1">
        <v>0</v>
      </c>
      <c r="M322" s="32">
        <v>0</v>
      </c>
      <c r="N322" s="30">
        <v>100</v>
      </c>
      <c r="O322" s="30">
        <v>0</v>
      </c>
      <c r="P322" s="30">
        <v>5</v>
      </c>
      <c r="Q322" s="30">
        <v>100</v>
      </c>
      <c r="R322" s="30">
        <v>45</v>
      </c>
      <c r="S322" s="30">
        <v>0</v>
      </c>
      <c r="T322" s="30">
        <v>2.7933433586488814</v>
      </c>
      <c r="U322" s="31">
        <v>200</v>
      </c>
      <c r="V322" s="33">
        <v>0.95</v>
      </c>
      <c r="W322" s="30">
        <v>5.0000000000000001E-3</v>
      </c>
      <c r="X322" s="30">
        <v>9.8597827212587759E-3</v>
      </c>
      <c r="Y322" s="30">
        <v>165</v>
      </c>
      <c r="Z322" s="30">
        <v>0</v>
      </c>
      <c r="AA322" s="30">
        <v>0.99996969696969695</v>
      </c>
      <c r="AB322" s="32">
        <v>5.9756258916720029E-5</v>
      </c>
      <c r="AC322" s="28">
        <v>13.061822062084264</v>
      </c>
      <c r="AD322" s="28">
        <v>0.15729250469527276</v>
      </c>
      <c r="AE322" s="28">
        <v>6.9662521625181287E-2</v>
      </c>
      <c r="AF322" s="28">
        <v>6.8078054753248178E-3</v>
      </c>
      <c r="AG322" s="28">
        <v>0.93287418691076396</v>
      </c>
      <c r="AH322" s="28">
        <v>1.757013564207778E-2</v>
      </c>
      <c r="AI322" s="28">
        <v>2.4132750544043797</v>
      </c>
      <c r="AJ322" s="28">
        <v>4.9377918112275515E-2</v>
      </c>
      <c r="AK322" s="28">
        <v>0.74739774741364218</v>
      </c>
      <c r="AL322" s="30">
        <v>3.986501244157039E-2</v>
      </c>
      <c r="AM322" s="28">
        <v>2.4132750544043797</v>
      </c>
      <c r="AN322" s="32">
        <v>4.9377918112275515E-2</v>
      </c>
      <c r="AP322" s="28">
        <v>310</v>
      </c>
      <c r="AQ322" s="29">
        <v>4.9749999999999996</v>
      </c>
      <c r="AR322" s="30">
        <v>2.6666666666666665</v>
      </c>
      <c r="AS322" s="30">
        <v>5.8571428571428559</v>
      </c>
      <c r="AT322" s="31">
        <v>0</v>
      </c>
      <c r="AU322" s="30">
        <v>0</v>
      </c>
      <c r="AV322" s="30">
        <v>0</v>
      </c>
      <c r="AW322" s="30">
        <v>0</v>
      </c>
      <c r="AX322" s="30">
        <v>0</v>
      </c>
      <c r="AY322" s="30">
        <v>0</v>
      </c>
      <c r="AZ322" s="30">
        <v>0</v>
      </c>
      <c r="BA322" s="31">
        <v>0</v>
      </c>
      <c r="BB322" s="32">
        <v>0</v>
      </c>
      <c r="BC322" s="30">
        <v>100</v>
      </c>
      <c r="BD322" s="30">
        <v>0</v>
      </c>
      <c r="BE322" s="30">
        <v>5</v>
      </c>
      <c r="BF322" s="30">
        <v>0</v>
      </c>
      <c r="BG322" s="30">
        <v>0</v>
      </c>
      <c r="BH322" s="30">
        <v>0</v>
      </c>
      <c r="BI322" s="30">
        <v>2.7933433586488814</v>
      </c>
      <c r="BJ322" s="31">
        <v>200</v>
      </c>
      <c r="BK322" s="33">
        <v>0.95</v>
      </c>
      <c r="BL322" s="30">
        <v>0</v>
      </c>
      <c r="BM322" s="30">
        <v>0</v>
      </c>
      <c r="BN322" s="30">
        <v>165</v>
      </c>
      <c r="BO322" s="30">
        <v>0</v>
      </c>
      <c r="BP322" s="30">
        <v>1</v>
      </c>
      <c r="BQ322" s="32">
        <v>0</v>
      </c>
      <c r="BR322" s="28">
        <v>24.0900909090909</v>
      </c>
      <c r="BS322" s="28">
        <v>0.28590279341760583</v>
      </c>
      <c r="BT322" s="28">
        <v>6.1702685035996074E-2</v>
      </c>
      <c r="BU322" s="28">
        <v>8.1029643047814646E-3</v>
      </c>
      <c r="BV322" s="28">
        <v>0.79640969635768766</v>
      </c>
      <c r="BW322" s="28">
        <v>2.0081370654179937E-2</v>
      </c>
      <c r="BX322" s="28">
        <v>1.8512492291770624</v>
      </c>
      <c r="BY322" s="28">
        <v>3.162516291347079E-2</v>
      </c>
      <c r="BZ322" s="28">
        <v>0.65691496995576582</v>
      </c>
      <c r="CA322" s="30">
        <v>1.7906599384524421E-2</v>
      </c>
      <c r="CB322" s="28">
        <v>1.8512492291770624</v>
      </c>
      <c r="CC322" s="32">
        <v>3.162516291347079E-2</v>
      </c>
      <c r="CE322" s="30">
        <f t="shared" si="44"/>
        <v>3.9520940802374143</v>
      </c>
      <c r="CG322" s="55">
        <f t="shared" si="45"/>
        <v>-3.0303030303047152E-5</v>
      </c>
      <c r="CH322" s="50">
        <f t="shared" si="46"/>
        <v>1</v>
      </c>
      <c r="CI322" s="51"/>
      <c r="CJ322" s="51"/>
      <c r="CK322" s="56"/>
      <c r="CL322" s="2"/>
      <c r="CM322" s="55">
        <f t="shared" si="47"/>
        <v>0.1364644905530763</v>
      </c>
      <c r="CN322" s="51">
        <f t="shared" si="48"/>
        <v>0</v>
      </c>
      <c r="CO322" s="51"/>
      <c r="CP322" s="51"/>
      <c r="CQ322" s="56"/>
      <c r="CR322" s="2"/>
      <c r="CS322" s="55">
        <f t="shared" si="49"/>
        <v>0.56202582522731737</v>
      </c>
      <c r="CT322" s="51">
        <f t="shared" si="50"/>
        <v>0</v>
      </c>
      <c r="CU322" s="51"/>
      <c r="CV322" s="51"/>
      <c r="CW322" s="56"/>
      <c r="CX322" s="2"/>
      <c r="CY322" s="55">
        <f t="shared" si="51"/>
        <v>9.0482777457876362E-2</v>
      </c>
      <c r="CZ322" s="51">
        <f t="shared" si="52"/>
        <v>0</v>
      </c>
      <c r="DA322" s="51"/>
      <c r="DB322" s="51"/>
      <c r="DC322" s="56"/>
      <c r="DD322" s="2"/>
      <c r="DE322" s="55">
        <f t="shared" si="53"/>
        <v>0.56202582522731737</v>
      </c>
      <c r="DF322" s="51">
        <f t="shared" si="54"/>
        <v>0</v>
      </c>
      <c r="DG322" s="51"/>
      <c r="DH322" s="51"/>
      <c r="DI322" s="58"/>
      <c r="DK322" s="15">
        <v>3.9520940802374143</v>
      </c>
    </row>
    <row r="323" spans="1:115" x14ac:dyDescent="0.3">
      <c r="A323" s="28">
        <v>332</v>
      </c>
      <c r="B323" s="29">
        <v>4.9749999999999996</v>
      </c>
      <c r="C323" s="30">
        <v>6.9999999999999991</v>
      </c>
      <c r="D323" s="30">
        <v>2.4285714285714284</v>
      </c>
      <c r="E323" s="31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1">
        <v>0</v>
      </c>
      <c r="M323" s="32">
        <v>0</v>
      </c>
      <c r="N323" s="30">
        <v>100</v>
      </c>
      <c r="O323" s="30">
        <v>0</v>
      </c>
      <c r="P323" s="30">
        <v>5</v>
      </c>
      <c r="Q323" s="30">
        <v>100</v>
      </c>
      <c r="R323" s="30">
        <v>45</v>
      </c>
      <c r="S323" s="30">
        <v>0</v>
      </c>
      <c r="T323" s="30">
        <v>2.7933433586488814</v>
      </c>
      <c r="U323" s="31">
        <v>200</v>
      </c>
      <c r="V323" s="33">
        <v>0.95</v>
      </c>
      <c r="W323" s="30">
        <v>0</v>
      </c>
      <c r="X323" s="30">
        <v>0</v>
      </c>
      <c r="Y323" s="30">
        <v>165</v>
      </c>
      <c r="Z323" s="30">
        <v>0</v>
      </c>
      <c r="AA323" s="30">
        <v>1</v>
      </c>
      <c r="AB323" s="32">
        <v>0</v>
      </c>
      <c r="AC323" s="28">
        <v>16.283606060606065</v>
      </c>
      <c r="AD323" s="28">
        <v>0.17474828545559232</v>
      </c>
      <c r="AE323" s="28">
        <v>8.0358378981126535E-2</v>
      </c>
      <c r="AF323" s="28">
        <v>8.2129195297822657E-3</v>
      </c>
      <c r="AG323" s="28">
        <v>1.0015808176974756</v>
      </c>
      <c r="AH323" s="28">
        <v>2.3021063281509688E-2</v>
      </c>
      <c r="AI323" s="28">
        <v>2.5542459908934272</v>
      </c>
      <c r="AJ323" s="28">
        <v>4.7676904645678655E-2</v>
      </c>
      <c r="AK323" s="28">
        <v>0.78246178828606916</v>
      </c>
      <c r="AL323" s="30">
        <v>3.8554915760751284E-2</v>
      </c>
      <c r="AM323" s="28">
        <v>2.5542459908934272</v>
      </c>
      <c r="AN323" s="32">
        <v>4.7676904645678655E-2</v>
      </c>
      <c r="AP323" s="28">
        <v>332</v>
      </c>
      <c r="AQ323" s="29">
        <v>4.9749999999999996</v>
      </c>
      <c r="AR323" s="30">
        <v>6.9999999999999991</v>
      </c>
      <c r="AS323" s="30">
        <v>2.4285714285714284</v>
      </c>
      <c r="AT323" s="31">
        <v>0</v>
      </c>
      <c r="AU323" s="30">
        <v>0</v>
      </c>
      <c r="AV323" s="30">
        <v>0</v>
      </c>
      <c r="AW323" s="30">
        <v>0</v>
      </c>
      <c r="AX323" s="30">
        <v>0</v>
      </c>
      <c r="AY323" s="30">
        <v>0</v>
      </c>
      <c r="AZ323" s="30">
        <v>0</v>
      </c>
      <c r="BA323" s="31">
        <v>0</v>
      </c>
      <c r="BB323" s="32">
        <v>0</v>
      </c>
      <c r="BC323" s="30">
        <v>100</v>
      </c>
      <c r="BD323" s="30">
        <v>0</v>
      </c>
      <c r="BE323" s="30">
        <v>5</v>
      </c>
      <c r="BF323" s="30">
        <v>0</v>
      </c>
      <c r="BG323" s="30">
        <v>0</v>
      </c>
      <c r="BH323" s="30">
        <v>0</v>
      </c>
      <c r="BI323" s="30">
        <v>2.7933433586488814</v>
      </c>
      <c r="BJ323" s="31">
        <v>200</v>
      </c>
      <c r="BK323" s="33">
        <v>0.95</v>
      </c>
      <c r="BL323" s="30">
        <v>0</v>
      </c>
      <c r="BM323" s="30">
        <v>0</v>
      </c>
      <c r="BN323" s="30">
        <v>165</v>
      </c>
      <c r="BO323" s="30">
        <v>0</v>
      </c>
      <c r="BP323" s="30">
        <v>1</v>
      </c>
      <c r="BQ323" s="32">
        <v>0</v>
      </c>
      <c r="BR323" s="28">
        <v>29.212333333333319</v>
      </c>
      <c r="BS323" s="28">
        <v>0.33265038062111452</v>
      </c>
      <c r="BT323" s="28">
        <v>6.2499246552915694E-2</v>
      </c>
      <c r="BU323" s="28">
        <v>8.0237608941691064E-3</v>
      </c>
      <c r="BV323" s="28">
        <v>0.90292671244253486</v>
      </c>
      <c r="BW323" s="28">
        <v>2.6288745743569663E-2</v>
      </c>
      <c r="BX323" s="28">
        <v>2.0862339627352511</v>
      </c>
      <c r="BY323" s="28">
        <v>2.9975195468757473E-2</v>
      </c>
      <c r="BZ323" s="28">
        <v>0.67571185166930392</v>
      </c>
      <c r="CA323" s="30">
        <v>1.8048489108666972E-2</v>
      </c>
      <c r="CB323" s="28">
        <v>2.0862339627352511</v>
      </c>
      <c r="CC323" s="32">
        <v>2.9975195468757473E-2</v>
      </c>
      <c r="CE323" s="30">
        <f t="shared" si="44"/>
        <v>4.1231056256176597</v>
      </c>
      <c r="CG323" s="55">
        <f t="shared" si="45"/>
        <v>0</v>
      </c>
      <c r="CH323" s="50">
        <f t="shared" si="46"/>
        <v>1</v>
      </c>
      <c r="CI323" s="51"/>
      <c r="CJ323" s="51"/>
      <c r="CK323" s="56"/>
      <c r="CL323" s="2"/>
      <c r="CM323" s="55">
        <f t="shared" si="47"/>
        <v>9.8654105254940783E-2</v>
      </c>
      <c r="CN323" s="51">
        <f t="shared" si="48"/>
        <v>0</v>
      </c>
      <c r="CO323" s="51"/>
      <c r="CP323" s="51"/>
      <c r="CQ323" s="56"/>
      <c r="CR323" s="2"/>
      <c r="CS323" s="55">
        <f t="shared" si="49"/>
        <v>0.46801202815817611</v>
      </c>
      <c r="CT323" s="51">
        <f t="shared" si="50"/>
        <v>0</v>
      </c>
      <c r="CU323" s="51"/>
      <c r="CV323" s="51"/>
      <c r="CW323" s="56"/>
      <c r="CX323" s="2"/>
      <c r="CY323" s="55">
        <f t="shared" si="51"/>
        <v>0.10674993661676524</v>
      </c>
      <c r="CZ323" s="51">
        <f t="shared" si="52"/>
        <v>0</v>
      </c>
      <c r="DA323" s="51"/>
      <c r="DB323" s="51"/>
      <c r="DC323" s="56"/>
      <c r="DD323" s="2"/>
      <c r="DE323" s="55">
        <f t="shared" si="53"/>
        <v>0.46801202815817611</v>
      </c>
      <c r="DF323" s="51">
        <f t="shared" si="54"/>
        <v>0</v>
      </c>
      <c r="DG323" s="51"/>
      <c r="DH323" s="51"/>
      <c r="DI323" s="58"/>
      <c r="DK323" s="15">
        <v>4.1231056256176597</v>
      </c>
    </row>
    <row r="324" spans="1:115" x14ac:dyDescent="0.3">
      <c r="A324" s="28">
        <v>320</v>
      </c>
      <c r="B324" s="29">
        <v>4.9749999999999996</v>
      </c>
      <c r="C324" s="30">
        <v>4.833333333333333</v>
      </c>
      <c r="D324" s="30">
        <v>3.5714285714285712</v>
      </c>
      <c r="E324" s="31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1">
        <v>0</v>
      </c>
      <c r="M324" s="32">
        <v>0</v>
      </c>
      <c r="N324" s="30">
        <v>100</v>
      </c>
      <c r="O324" s="30">
        <v>0</v>
      </c>
      <c r="P324" s="30">
        <v>5</v>
      </c>
      <c r="Q324" s="30">
        <v>100</v>
      </c>
      <c r="R324" s="30">
        <v>45</v>
      </c>
      <c r="S324" s="30">
        <v>0</v>
      </c>
      <c r="T324" s="30">
        <v>2.7933433586488814</v>
      </c>
      <c r="U324" s="31">
        <v>200</v>
      </c>
      <c r="V324" s="33">
        <v>0.95</v>
      </c>
      <c r="W324" s="30">
        <v>0</v>
      </c>
      <c r="X324" s="30">
        <v>0</v>
      </c>
      <c r="Y324" s="30">
        <v>165</v>
      </c>
      <c r="Z324" s="30">
        <v>0</v>
      </c>
      <c r="AA324" s="30">
        <v>1</v>
      </c>
      <c r="AB324" s="32">
        <v>0</v>
      </c>
      <c r="AC324" s="28">
        <v>16.127848484848489</v>
      </c>
      <c r="AD324" s="28">
        <v>0.1734015210502004</v>
      </c>
      <c r="AE324" s="28">
        <v>7.2473394076571204E-2</v>
      </c>
      <c r="AF324" s="28">
        <v>7.1816934190066482E-3</v>
      </c>
      <c r="AG324" s="28">
        <v>1.0147852860507296</v>
      </c>
      <c r="AH324" s="28">
        <v>2.2041933986558591E-2</v>
      </c>
      <c r="AI324" s="28">
        <v>2.574743941946823</v>
      </c>
      <c r="AJ324" s="28">
        <v>4.4232432734956167E-2</v>
      </c>
      <c r="AK324" s="28">
        <v>0.78426427364528706</v>
      </c>
      <c r="AL324" s="30">
        <v>3.801296603218126E-2</v>
      </c>
      <c r="AM324" s="28">
        <v>2.574743941946823</v>
      </c>
      <c r="AN324" s="32">
        <v>4.4232432734956167E-2</v>
      </c>
      <c r="AP324" s="28">
        <v>320</v>
      </c>
      <c r="AQ324" s="29">
        <v>4.9749999999999996</v>
      </c>
      <c r="AR324" s="30">
        <v>4.833333333333333</v>
      </c>
      <c r="AS324" s="30">
        <v>3.5714285714285712</v>
      </c>
      <c r="AT324" s="31">
        <v>0</v>
      </c>
      <c r="AU324" s="30">
        <v>0</v>
      </c>
      <c r="AV324" s="30">
        <v>0</v>
      </c>
      <c r="AW324" s="30">
        <v>0</v>
      </c>
      <c r="AX324" s="30">
        <v>0</v>
      </c>
      <c r="AY324" s="30">
        <v>0</v>
      </c>
      <c r="AZ324" s="30">
        <v>0</v>
      </c>
      <c r="BA324" s="31">
        <v>0</v>
      </c>
      <c r="BB324" s="32">
        <v>0</v>
      </c>
      <c r="BC324" s="30">
        <v>100</v>
      </c>
      <c r="BD324" s="30">
        <v>0</v>
      </c>
      <c r="BE324" s="30">
        <v>5</v>
      </c>
      <c r="BF324" s="30">
        <v>0</v>
      </c>
      <c r="BG324" s="30">
        <v>0</v>
      </c>
      <c r="BH324" s="30">
        <v>0</v>
      </c>
      <c r="BI324" s="30">
        <v>2.7933433586488814</v>
      </c>
      <c r="BJ324" s="31">
        <v>200</v>
      </c>
      <c r="BK324" s="33">
        <v>0.95</v>
      </c>
      <c r="BL324" s="30">
        <v>0</v>
      </c>
      <c r="BM324" s="30">
        <v>0</v>
      </c>
      <c r="BN324" s="30">
        <v>165</v>
      </c>
      <c r="BO324" s="30">
        <v>0</v>
      </c>
      <c r="BP324" s="30">
        <v>1</v>
      </c>
      <c r="BQ324" s="32">
        <v>0</v>
      </c>
      <c r="BR324" s="28">
        <v>29.156696969696974</v>
      </c>
      <c r="BS324" s="28">
        <v>0.3278975743996147</v>
      </c>
      <c r="BT324" s="28">
        <v>6.3033210499354994E-2</v>
      </c>
      <c r="BU324" s="28">
        <v>7.9275652094291885E-3</v>
      </c>
      <c r="BV324" s="28">
        <v>0.90652644720954667</v>
      </c>
      <c r="BW324" s="28">
        <v>2.6003433305776997E-2</v>
      </c>
      <c r="BX324" s="28">
        <v>2.0765996499626627</v>
      </c>
      <c r="BY324" s="28">
        <v>3.0122932444780502E-2</v>
      </c>
      <c r="BZ324" s="28">
        <v>0.68074306488839142</v>
      </c>
      <c r="CA324" s="30">
        <v>1.7654550921238917E-2</v>
      </c>
      <c r="CB324" s="28">
        <v>2.0765996499626627</v>
      </c>
      <c r="CC324" s="32">
        <v>3.0122932444780502E-2</v>
      </c>
      <c r="CE324" s="30">
        <f t="shared" ref="CE324:CE387" si="55">SQRT(C324*D324)</f>
        <v>4.1547448491940822</v>
      </c>
      <c r="CG324" s="55">
        <f t="shared" si="45"/>
        <v>0</v>
      </c>
      <c r="CH324" s="50">
        <f t="shared" si="46"/>
        <v>1</v>
      </c>
      <c r="CI324" s="51"/>
      <c r="CJ324" s="51"/>
      <c r="CK324" s="56"/>
      <c r="CL324" s="2"/>
      <c r="CM324" s="55">
        <f t="shared" si="47"/>
        <v>0.10825883884118292</v>
      </c>
      <c r="CN324" s="51">
        <f t="shared" si="48"/>
        <v>0</v>
      </c>
      <c r="CO324" s="51"/>
      <c r="CP324" s="51"/>
      <c r="CQ324" s="56"/>
      <c r="CR324" s="2"/>
      <c r="CS324" s="55">
        <f t="shared" si="49"/>
        <v>0.49814429198416033</v>
      </c>
      <c r="CT324" s="51">
        <f t="shared" si="50"/>
        <v>0</v>
      </c>
      <c r="CU324" s="51"/>
      <c r="CV324" s="51"/>
      <c r="CW324" s="56"/>
      <c r="CX324" s="2"/>
      <c r="CY324" s="55">
        <f t="shared" si="51"/>
        <v>0.10352120875689563</v>
      </c>
      <c r="CZ324" s="51">
        <f t="shared" si="52"/>
        <v>0</v>
      </c>
      <c r="DA324" s="51"/>
      <c r="DB324" s="51"/>
      <c r="DC324" s="56"/>
      <c r="DD324" s="2"/>
      <c r="DE324" s="55">
        <f t="shared" si="53"/>
        <v>0.49814429198416033</v>
      </c>
      <c r="DF324" s="51">
        <f t="shared" si="54"/>
        <v>0</v>
      </c>
      <c r="DG324" s="51"/>
      <c r="DH324" s="51"/>
      <c r="DI324" s="58"/>
      <c r="DK324" s="15">
        <v>4.1547448491940822</v>
      </c>
    </row>
    <row r="325" spans="1:115" x14ac:dyDescent="0.3">
      <c r="A325" s="28">
        <v>315</v>
      </c>
      <c r="B325" s="29">
        <v>4.9749999999999996</v>
      </c>
      <c r="C325" s="30">
        <v>3.75</v>
      </c>
      <c r="D325" s="30">
        <v>4.7142857142857135</v>
      </c>
      <c r="E325" s="31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1">
        <v>0</v>
      </c>
      <c r="M325" s="32">
        <v>0</v>
      </c>
      <c r="N325" s="30">
        <v>100</v>
      </c>
      <c r="O325" s="30">
        <v>0</v>
      </c>
      <c r="P325" s="30">
        <v>5</v>
      </c>
      <c r="Q325" s="30">
        <v>100</v>
      </c>
      <c r="R325" s="30">
        <v>45</v>
      </c>
      <c r="S325" s="30">
        <v>0</v>
      </c>
      <c r="T325" s="30">
        <v>2.7933433586488814</v>
      </c>
      <c r="U325" s="31">
        <v>200</v>
      </c>
      <c r="V325" s="33">
        <v>0.95</v>
      </c>
      <c r="W325" s="30">
        <v>5.0000000000000001E-3</v>
      </c>
      <c r="X325" s="30">
        <v>9.8597827212587759E-3</v>
      </c>
      <c r="Y325" s="30">
        <v>165</v>
      </c>
      <c r="Z325" s="30">
        <v>0</v>
      </c>
      <c r="AA325" s="30">
        <v>0.99996969696969695</v>
      </c>
      <c r="AB325" s="32">
        <v>5.9756258916720185E-5</v>
      </c>
      <c r="AC325" s="28">
        <v>16.047034552845531</v>
      </c>
      <c r="AD325" s="28">
        <v>0.16817508790020522</v>
      </c>
      <c r="AE325" s="28">
        <v>7.6527933633518119E-2</v>
      </c>
      <c r="AF325" s="28">
        <v>7.7856255732929279E-3</v>
      </c>
      <c r="AG325" s="28">
        <v>1.0255145764723554</v>
      </c>
      <c r="AH325" s="28">
        <v>2.1777864642791404E-2</v>
      </c>
      <c r="AI325" s="28">
        <v>2.5642036748888097</v>
      </c>
      <c r="AJ325" s="28">
        <v>4.4551549501425335E-2</v>
      </c>
      <c r="AK325" s="28">
        <v>0.77564915473480001</v>
      </c>
      <c r="AL325" s="30">
        <v>3.5194190492493671E-2</v>
      </c>
      <c r="AM325" s="28">
        <v>2.5642036748888097</v>
      </c>
      <c r="AN325" s="32">
        <v>4.4551549501425335E-2</v>
      </c>
      <c r="AP325" s="28">
        <v>315</v>
      </c>
      <c r="AQ325" s="29">
        <v>4.9749999999999996</v>
      </c>
      <c r="AR325" s="30">
        <v>3.75</v>
      </c>
      <c r="AS325" s="30">
        <v>4.7142857142857135</v>
      </c>
      <c r="AT325" s="31">
        <v>0</v>
      </c>
      <c r="AU325" s="30">
        <v>0</v>
      </c>
      <c r="AV325" s="30">
        <v>0</v>
      </c>
      <c r="AW325" s="30">
        <v>0</v>
      </c>
      <c r="AX325" s="30">
        <v>0</v>
      </c>
      <c r="AY325" s="30">
        <v>0</v>
      </c>
      <c r="AZ325" s="30">
        <v>0</v>
      </c>
      <c r="BA325" s="31">
        <v>0</v>
      </c>
      <c r="BB325" s="32">
        <v>0</v>
      </c>
      <c r="BC325" s="30">
        <v>100</v>
      </c>
      <c r="BD325" s="30">
        <v>0</v>
      </c>
      <c r="BE325" s="30">
        <v>5</v>
      </c>
      <c r="BF325" s="30">
        <v>0</v>
      </c>
      <c r="BG325" s="30">
        <v>0</v>
      </c>
      <c r="BH325" s="30">
        <v>0</v>
      </c>
      <c r="BI325" s="30">
        <v>2.7933433586488814</v>
      </c>
      <c r="BJ325" s="31">
        <v>200</v>
      </c>
      <c r="BK325" s="33">
        <v>0.95</v>
      </c>
      <c r="BL325" s="30">
        <v>0</v>
      </c>
      <c r="BM325" s="30">
        <v>0</v>
      </c>
      <c r="BN325" s="30">
        <v>165</v>
      </c>
      <c r="BO325" s="30">
        <v>0</v>
      </c>
      <c r="BP325" s="30">
        <v>1</v>
      </c>
      <c r="BQ325" s="32">
        <v>0</v>
      </c>
      <c r="BR325" s="28">
        <v>29.446606060606054</v>
      </c>
      <c r="BS325" s="28">
        <v>0.31454994897205552</v>
      </c>
      <c r="BT325" s="28">
        <v>5.8644501314263173E-2</v>
      </c>
      <c r="BU325" s="28">
        <v>6.7295126673332338E-3</v>
      </c>
      <c r="BV325" s="28">
        <v>0.88737045673442749</v>
      </c>
      <c r="BW325" s="28">
        <v>2.4564867830914272E-2</v>
      </c>
      <c r="BX325" s="28">
        <v>2.0535943409169564</v>
      </c>
      <c r="BY325" s="28">
        <v>3.0384872002214514E-2</v>
      </c>
      <c r="BZ325" s="28">
        <v>0.68111253878117495</v>
      </c>
      <c r="CA325" s="30">
        <v>1.6131727682930475E-2</v>
      </c>
      <c r="CB325" s="28">
        <v>2.0535943409169564</v>
      </c>
      <c r="CC325" s="32">
        <v>3.0384872002214514E-2</v>
      </c>
      <c r="CE325" s="30">
        <f t="shared" si="55"/>
        <v>4.2045893293604104</v>
      </c>
      <c r="CG325" s="55">
        <f t="shared" ref="CG325:CG388" si="56">AA325-BP325</f>
        <v>-3.0303030303047152E-5</v>
      </c>
      <c r="CH325" s="50">
        <f t="shared" ref="CH325:CH388" si="57">IF(AB325+BQ325&gt;=ABS(CG325),1,0)</f>
        <v>1</v>
      </c>
      <c r="CI325" s="51"/>
      <c r="CJ325" s="51"/>
      <c r="CK325" s="56"/>
      <c r="CL325" s="2"/>
      <c r="CM325" s="55">
        <f t="shared" ref="CM325:CM388" si="58">AG325-BV325</f>
        <v>0.13814411973792795</v>
      </c>
      <c r="CN325" s="51">
        <f t="shared" ref="CN325:CN388" si="59">IF(AH325+BW325&gt;=ABS(CM325),1,0)</f>
        <v>0</v>
      </c>
      <c r="CO325" s="51"/>
      <c r="CP325" s="51"/>
      <c r="CQ325" s="56"/>
      <c r="CR325" s="2"/>
      <c r="CS325" s="55">
        <f t="shared" ref="CS325:CS388" si="60">AI325-BX325</f>
        <v>0.51060933397185337</v>
      </c>
      <c r="CT325" s="51">
        <f t="shared" ref="CT325:CT388" si="61">IF(AJ325+BY325&gt;=ABS(CS325),1,0)</f>
        <v>0</v>
      </c>
      <c r="CU325" s="51"/>
      <c r="CV325" s="51"/>
      <c r="CW325" s="56"/>
      <c r="CX325" s="2"/>
      <c r="CY325" s="55">
        <f t="shared" ref="CY325:CY388" si="62">AK325-BZ325</f>
        <v>9.4536615953625058E-2</v>
      </c>
      <c r="CZ325" s="51">
        <f t="shared" ref="CZ325:CZ388" si="63">IF(AL325+CA325&gt;=ABS(CY325),1,0)</f>
        <v>0</v>
      </c>
      <c r="DA325" s="51"/>
      <c r="DB325" s="51"/>
      <c r="DC325" s="56"/>
      <c r="DD325" s="2"/>
      <c r="DE325" s="55">
        <f t="shared" ref="DE325:DE388" si="64">AM325-CB325</f>
        <v>0.51060933397185337</v>
      </c>
      <c r="DF325" s="51">
        <f t="shared" ref="DF325:DF388" si="65">IF(AN325+CC325&gt;=ABS(DE325),1,0)</f>
        <v>0</v>
      </c>
      <c r="DG325" s="51"/>
      <c r="DH325" s="51"/>
      <c r="DI325" s="58"/>
      <c r="DK325" s="15">
        <v>4.2045893293604104</v>
      </c>
    </row>
    <row r="326" spans="1:115" x14ac:dyDescent="0.3">
      <c r="A326" s="28">
        <v>311</v>
      </c>
      <c r="B326" s="29">
        <v>4.9749999999999996</v>
      </c>
      <c r="C326" s="30">
        <v>2.6666666666666665</v>
      </c>
      <c r="D326" s="30">
        <v>6.9999999999999982</v>
      </c>
      <c r="E326" s="31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1">
        <v>0</v>
      </c>
      <c r="M326" s="32">
        <v>0</v>
      </c>
      <c r="N326" s="30">
        <v>100</v>
      </c>
      <c r="O326" s="30">
        <v>0</v>
      </c>
      <c r="P326" s="30">
        <v>5</v>
      </c>
      <c r="Q326" s="30">
        <v>100</v>
      </c>
      <c r="R326" s="30">
        <v>45</v>
      </c>
      <c r="S326" s="30">
        <v>0</v>
      </c>
      <c r="T326" s="30">
        <v>2.7933433586488814</v>
      </c>
      <c r="U326" s="31">
        <v>200</v>
      </c>
      <c r="V326" s="33">
        <v>0.95</v>
      </c>
      <c r="W326" s="30">
        <v>0</v>
      </c>
      <c r="X326" s="30">
        <v>0</v>
      </c>
      <c r="Y326" s="30">
        <v>165</v>
      </c>
      <c r="Z326" s="30">
        <v>0</v>
      </c>
      <c r="AA326" s="30">
        <v>1</v>
      </c>
      <c r="AB326" s="32">
        <v>0</v>
      </c>
      <c r="AC326" s="28">
        <v>17.094303030303035</v>
      </c>
      <c r="AD326" s="28">
        <v>0.17893624836797486</v>
      </c>
      <c r="AE326" s="28">
        <v>8.688604674635575E-2</v>
      </c>
      <c r="AF326" s="28">
        <v>7.4071311489252228E-3</v>
      </c>
      <c r="AG326" s="28">
        <v>1.0702906832903978</v>
      </c>
      <c r="AH326" s="28">
        <v>2.4040295103954262E-2</v>
      </c>
      <c r="AI326" s="28">
        <v>2.6097802962497045</v>
      </c>
      <c r="AJ326" s="28">
        <v>4.5039707507809036E-2</v>
      </c>
      <c r="AK326" s="28">
        <v>0.84082383909530189</v>
      </c>
      <c r="AL326" s="30">
        <v>4.1143750041717921E-2</v>
      </c>
      <c r="AM326" s="28">
        <v>2.6097802962497045</v>
      </c>
      <c r="AN326" s="32">
        <v>4.5039707507809036E-2</v>
      </c>
      <c r="AP326" s="28">
        <v>311</v>
      </c>
      <c r="AQ326" s="29">
        <v>4.9749999999999996</v>
      </c>
      <c r="AR326" s="30">
        <v>2.6666666666666665</v>
      </c>
      <c r="AS326" s="30">
        <v>6.9999999999999982</v>
      </c>
      <c r="AT326" s="31">
        <v>0</v>
      </c>
      <c r="AU326" s="30">
        <v>0</v>
      </c>
      <c r="AV326" s="30">
        <v>0</v>
      </c>
      <c r="AW326" s="30">
        <v>0</v>
      </c>
      <c r="AX326" s="30">
        <v>0</v>
      </c>
      <c r="AY326" s="30">
        <v>0</v>
      </c>
      <c r="AZ326" s="30">
        <v>0</v>
      </c>
      <c r="BA326" s="31">
        <v>0</v>
      </c>
      <c r="BB326" s="32">
        <v>0</v>
      </c>
      <c r="BC326" s="30">
        <v>100</v>
      </c>
      <c r="BD326" s="30">
        <v>0</v>
      </c>
      <c r="BE326" s="30">
        <v>5</v>
      </c>
      <c r="BF326" s="30">
        <v>0</v>
      </c>
      <c r="BG326" s="30">
        <v>0</v>
      </c>
      <c r="BH326" s="30">
        <v>0</v>
      </c>
      <c r="BI326" s="30">
        <v>2.7933433586488814</v>
      </c>
      <c r="BJ326" s="31">
        <v>200</v>
      </c>
      <c r="BK326" s="33">
        <v>0.95</v>
      </c>
      <c r="BL326" s="30">
        <v>0</v>
      </c>
      <c r="BM326" s="30">
        <v>0</v>
      </c>
      <c r="BN326" s="30">
        <v>165</v>
      </c>
      <c r="BO326" s="30">
        <v>0</v>
      </c>
      <c r="BP326" s="30">
        <v>1</v>
      </c>
      <c r="BQ326" s="32">
        <v>0</v>
      </c>
      <c r="BR326" s="28">
        <v>31.166454545454535</v>
      </c>
      <c r="BS326" s="28">
        <v>0.31878200030700327</v>
      </c>
      <c r="BT326" s="28">
        <v>7.4411124581676522E-2</v>
      </c>
      <c r="BU326" s="28">
        <v>8.9282597585183029E-3</v>
      </c>
      <c r="BV326" s="28">
        <v>0.94974648508945037</v>
      </c>
      <c r="BW326" s="28">
        <v>2.5639281149679137E-2</v>
      </c>
      <c r="BX326" s="28">
        <v>2.1265301139848587</v>
      </c>
      <c r="BY326" s="28">
        <v>2.9548796161076689E-2</v>
      </c>
      <c r="BZ326" s="28">
        <v>0.75741098531644591</v>
      </c>
      <c r="CA326" s="30">
        <v>1.6061115731049552E-2</v>
      </c>
      <c r="CB326" s="28">
        <v>2.1265301139848587</v>
      </c>
      <c r="CC326" s="32">
        <v>2.9548796161076689E-2</v>
      </c>
      <c r="CE326" s="30">
        <f t="shared" si="55"/>
        <v>4.320493798938573</v>
      </c>
      <c r="CG326" s="55">
        <f t="shared" si="56"/>
        <v>0</v>
      </c>
      <c r="CH326" s="50">
        <f t="shared" si="57"/>
        <v>1</v>
      </c>
      <c r="CI326" s="51"/>
      <c r="CJ326" s="51"/>
      <c r="CK326" s="56"/>
      <c r="CL326" s="2"/>
      <c r="CM326" s="55">
        <f t="shared" si="58"/>
        <v>0.12054419820094742</v>
      </c>
      <c r="CN326" s="51">
        <f t="shared" si="59"/>
        <v>0</v>
      </c>
      <c r="CO326" s="51"/>
      <c r="CP326" s="51"/>
      <c r="CQ326" s="56"/>
      <c r="CR326" s="2"/>
      <c r="CS326" s="55">
        <f t="shared" si="60"/>
        <v>0.48325018226484584</v>
      </c>
      <c r="CT326" s="51">
        <f t="shared" si="61"/>
        <v>0</v>
      </c>
      <c r="CU326" s="51"/>
      <c r="CV326" s="51"/>
      <c r="CW326" s="56"/>
      <c r="CX326" s="2"/>
      <c r="CY326" s="55">
        <f t="shared" si="62"/>
        <v>8.3412853778855989E-2</v>
      </c>
      <c r="CZ326" s="51">
        <f t="shared" si="63"/>
        <v>0</v>
      </c>
      <c r="DA326" s="51"/>
      <c r="DB326" s="51"/>
      <c r="DC326" s="56"/>
      <c r="DD326" s="2"/>
      <c r="DE326" s="55">
        <f t="shared" si="64"/>
        <v>0.48325018226484584</v>
      </c>
      <c r="DF326" s="51">
        <f t="shared" si="65"/>
        <v>0</v>
      </c>
      <c r="DG326" s="51"/>
      <c r="DH326" s="51"/>
      <c r="DI326" s="58"/>
      <c r="DK326" s="15">
        <v>4.320493798938573</v>
      </c>
    </row>
    <row r="327" spans="1:115" x14ac:dyDescent="0.3">
      <c r="A327" s="28">
        <v>326</v>
      </c>
      <c r="B327" s="29">
        <v>4.9749999999999996</v>
      </c>
      <c r="C327" s="30">
        <v>5.9166666666666661</v>
      </c>
      <c r="D327" s="30">
        <v>3.5714285714285712</v>
      </c>
      <c r="E327" s="31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1">
        <v>0</v>
      </c>
      <c r="M327" s="32">
        <v>0</v>
      </c>
      <c r="N327" s="30">
        <v>100</v>
      </c>
      <c r="O327" s="30">
        <v>0</v>
      </c>
      <c r="P327" s="30">
        <v>5</v>
      </c>
      <c r="Q327" s="30">
        <v>100</v>
      </c>
      <c r="R327" s="30">
        <v>45</v>
      </c>
      <c r="S327" s="30">
        <v>0</v>
      </c>
      <c r="T327" s="30">
        <v>2.7933433586488814</v>
      </c>
      <c r="U327" s="31">
        <v>200</v>
      </c>
      <c r="V327" s="33">
        <v>0.95</v>
      </c>
      <c r="W327" s="30">
        <v>0</v>
      </c>
      <c r="X327" s="30">
        <v>0</v>
      </c>
      <c r="Y327" s="30">
        <v>165</v>
      </c>
      <c r="Z327" s="30">
        <v>0</v>
      </c>
      <c r="AA327" s="30">
        <v>1</v>
      </c>
      <c r="AB327" s="32">
        <v>0</v>
      </c>
      <c r="AC327" s="28">
        <v>18.763303030303028</v>
      </c>
      <c r="AD327" s="28">
        <v>0.17629782865581722</v>
      </c>
      <c r="AE327" s="28">
        <v>9.3141439422033581E-2</v>
      </c>
      <c r="AF327" s="28">
        <v>9.4821907046970817E-3</v>
      </c>
      <c r="AG327" s="28">
        <v>1.1676552191131331</v>
      </c>
      <c r="AH327" s="28">
        <v>2.6506027653332199E-2</v>
      </c>
      <c r="AI327" s="28">
        <v>2.7338361807949161</v>
      </c>
      <c r="AJ327" s="28">
        <v>4.3521320465548491E-2</v>
      </c>
      <c r="AK327" s="28">
        <v>0.92989156510114213</v>
      </c>
      <c r="AL327" s="30">
        <v>3.7282533688158793E-2</v>
      </c>
      <c r="AM327" s="28">
        <v>2.7338361807949161</v>
      </c>
      <c r="AN327" s="32">
        <v>4.3521320465548491E-2</v>
      </c>
      <c r="AP327" s="28">
        <v>326</v>
      </c>
      <c r="AQ327" s="29">
        <v>4.9749999999999996</v>
      </c>
      <c r="AR327" s="30">
        <v>5.9166666666666661</v>
      </c>
      <c r="AS327" s="30">
        <v>3.5714285714285712</v>
      </c>
      <c r="AT327" s="31">
        <v>0</v>
      </c>
      <c r="AU327" s="30">
        <v>0</v>
      </c>
      <c r="AV327" s="30">
        <v>0</v>
      </c>
      <c r="AW327" s="30">
        <v>0</v>
      </c>
      <c r="AX327" s="30">
        <v>0</v>
      </c>
      <c r="AY327" s="30">
        <v>0</v>
      </c>
      <c r="AZ327" s="30">
        <v>0</v>
      </c>
      <c r="BA327" s="31">
        <v>0</v>
      </c>
      <c r="BB327" s="32">
        <v>0</v>
      </c>
      <c r="BC327" s="30">
        <v>100</v>
      </c>
      <c r="BD327" s="30">
        <v>0</v>
      </c>
      <c r="BE327" s="30">
        <v>5</v>
      </c>
      <c r="BF327" s="30">
        <v>0</v>
      </c>
      <c r="BG327" s="30">
        <v>0</v>
      </c>
      <c r="BH327" s="30">
        <v>0</v>
      </c>
      <c r="BI327" s="30">
        <v>2.7933433586488814</v>
      </c>
      <c r="BJ327" s="31">
        <v>200</v>
      </c>
      <c r="BK327" s="33">
        <v>0.95</v>
      </c>
      <c r="BL327" s="30">
        <v>0</v>
      </c>
      <c r="BM327" s="30">
        <v>0</v>
      </c>
      <c r="BN327" s="30">
        <v>165</v>
      </c>
      <c r="BO327" s="30">
        <v>0</v>
      </c>
      <c r="BP327" s="30">
        <v>1</v>
      </c>
      <c r="BQ327" s="32">
        <v>0</v>
      </c>
      <c r="BR327" s="28">
        <v>34.572424242424233</v>
      </c>
      <c r="BS327" s="28">
        <v>0.3069321626789776</v>
      </c>
      <c r="BT327" s="28">
        <v>7.4340145063530219E-2</v>
      </c>
      <c r="BU327" s="28">
        <v>8.246819968459114E-3</v>
      </c>
      <c r="BV327" s="28">
        <v>1.0250295784003065</v>
      </c>
      <c r="BW327" s="28">
        <v>2.8290888187947567E-2</v>
      </c>
      <c r="BX327" s="28">
        <v>2.2889908855605769</v>
      </c>
      <c r="BY327" s="28">
        <v>2.8354725616071507E-2</v>
      </c>
      <c r="BZ327" s="28">
        <v>0.86899010772414553</v>
      </c>
      <c r="CA327" s="30">
        <v>1.8368602153349116E-2</v>
      </c>
      <c r="CB327" s="28">
        <v>2.2889908855605769</v>
      </c>
      <c r="CC327" s="32">
        <v>2.8354725616071507E-2</v>
      </c>
      <c r="CE327" s="30">
        <f t="shared" si="55"/>
        <v>4.5968415657875763</v>
      </c>
      <c r="CG327" s="55">
        <f t="shared" si="56"/>
        <v>0</v>
      </c>
      <c r="CH327" s="50">
        <f t="shared" si="57"/>
        <v>1</v>
      </c>
      <c r="CI327" s="51"/>
      <c r="CJ327" s="51"/>
      <c r="CK327" s="56"/>
      <c r="CL327" s="2"/>
      <c r="CM327" s="55">
        <f t="shared" si="58"/>
        <v>0.14262564071282657</v>
      </c>
      <c r="CN327" s="51">
        <f t="shared" si="59"/>
        <v>0</v>
      </c>
      <c r="CO327" s="51"/>
      <c r="CP327" s="51"/>
      <c r="CQ327" s="56"/>
      <c r="CR327" s="2"/>
      <c r="CS327" s="55">
        <f t="shared" si="60"/>
        <v>0.44484529523433913</v>
      </c>
      <c r="CT327" s="51">
        <f t="shared" si="61"/>
        <v>0</v>
      </c>
      <c r="CU327" s="51"/>
      <c r="CV327" s="51"/>
      <c r="CW327" s="56"/>
      <c r="CX327" s="2"/>
      <c r="CY327" s="55">
        <f t="shared" si="62"/>
        <v>6.0901457376996593E-2</v>
      </c>
      <c r="CZ327" s="51">
        <f t="shared" si="63"/>
        <v>0</v>
      </c>
      <c r="DA327" s="51"/>
      <c r="DB327" s="51"/>
      <c r="DC327" s="56"/>
      <c r="DD327" s="2"/>
      <c r="DE327" s="55">
        <f t="shared" si="64"/>
        <v>0.44484529523433913</v>
      </c>
      <c r="DF327" s="51">
        <f t="shared" si="65"/>
        <v>0</v>
      </c>
      <c r="DG327" s="51"/>
      <c r="DH327" s="51"/>
      <c r="DI327" s="58"/>
      <c r="DK327" s="15">
        <v>4.5968415657875763</v>
      </c>
    </row>
    <row r="328" spans="1:115" x14ac:dyDescent="0.3">
      <c r="A328" s="28">
        <v>316</v>
      </c>
      <c r="B328" s="29">
        <v>4.9749999999999996</v>
      </c>
      <c r="C328" s="30">
        <v>3.75</v>
      </c>
      <c r="D328" s="30">
        <v>5.8571428571428559</v>
      </c>
      <c r="E328" s="31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1">
        <v>0</v>
      </c>
      <c r="M328" s="32">
        <v>0</v>
      </c>
      <c r="N328" s="30">
        <v>100</v>
      </c>
      <c r="O328" s="30">
        <v>0</v>
      </c>
      <c r="P328" s="30">
        <v>5</v>
      </c>
      <c r="Q328" s="30">
        <v>100</v>
      </c>
      <c r="R328" s="30">
        <v>45</v>
      </c>
      <c r="S328" s="30">
        <v>0</v>
      </c>
      <c r="T328" s="30">
        <v>2.7933433586488814</v>
      </c>
      <c r="U328" s="31">
        <v>200</v>
      </c>
      <c r="V328" s="33">
        <v>0.95</v>
      </c>
      <c r="W328" s="30">
        <v>0</v>
      </c>
      <c r="X328" s="30">
        <v>0</v>
      </c>
      <c r="Y328" s="30">
        <v>165</v>
      </c>
      <c r="Z328" s="30">
        <v>0</v>
      </c>
      <c r="AA328" s="30">
        <v>1</v>
      </c>
      <c r="AB328" s="32">
        <v>0</v>
      </c>
      <c r="AC328" s="28">
        <v>18.982939393939404</v>
      </c>
      <c r="AD328" s="28">
        <v>0.1841912735189401</v>
      </c>
      <c r="AE328" s="28">
        <v>9.4252718029272375E-2</v>
      </c>
      <c r="AF328" s="28">
        <v>9.100961770691543E-3</v>
      </c>
      <c r="AG328" s="28">
        <v>1.1448249647526727</v>
      </c>
      <c r="AH328" s="28">
        <v>2.75729985536095E-2</v>
      </c>
      <c r="AI328" s="28">
        <v>2.7286391190992698</v>
      </c>
      <c r="AJ328" s="28">
        <v>4.4680335542918712E-2</v>
      </c>
      <c r="AK328" s="28">
        <v>0.94526686649593228</v>
      </c>
      <c r="AL328" s="30">
        <v>4.1078390115504307E-2</v>
      </c>
      <c r="AM328" s="28">
        <v>2.7286391190992698</v>
      </c>
      <c r="AN328" s="32">
        <v>4.4680335542918712E-2</v>
      </c>
      <c r="AP328" s="28">
        <v>316</v>
      </c>
      <c r="AQ328" s="29">
        <v>4.9749999999999996</v>
      </c>
      <c r="AR328" s="30">
        <v>3.75</v>
      </c>
      <c r="AS328" s="30">
        <v>5.8571428571428559</v>
      </c>
      <c r="AT328" s="31">
        <v>0</v>
      </c>
      <c r="AU328" s="30">
        <v>0</v>
      </c>
      <c r="AV328" s="30">
        <v>0</v>
      </c>
      <c r="AW328" s="30">
        <v>0</v>
      </c>
      <c r="AX328" s="30">
        <v>0</v>
      </c>
      <c r="AY328" s="30">
        <v>0</v>
      </c>
      <c r="AZ328" s="30">
        <v>0</v>
      </c>
      <c r="BA328" s="31">
        <v>0</v>
      </c>
      <c r="BB328" s="32">
        <v>0</v>
      </c>
      <c r="BC328" s="30">
        <v>100</v>
      </c>
      <c r="BD328" s="30">
        <v>0</v>
      </c>
      <c r="BE328" s="30">
        <v>5</v>
      </c>
      <c r="BF328" s="30">
        <v>0</v>
      </c>
      <c r="BG328" s="30">
        <v>0</v>
      </c>
      <c r="BH328" s="30">
        <v>0</v>
      </c>
      <c r="BI328" s="30">
        <v>2.7933433586488814</v>
      </c>
      <c r="BJ328" s="31">
        <v>200</v>
      </c>
      <c r="BK328" s="33">
        <v>0.95</v>
      </c>
      <c r="BL328" s="30">
        <v>0</v>
      </c>
      <c r="BM328" s="30">
        <v>0</v>
      </c>
      <c r="BN328" s="30">
        <v>165</v>
      </c>
      <c r="BO328" s="30">
        <v>0</v>
      </c>
      <c r="BP328" s="30">
        <v>1</v>
      </c>
      <c r="BQ328" s="32">
        <v>0</v>
      </c>
      <c r="BR328" s="28">
        <v>34.07736363636365</v>
      </c>
      <c r="BS328" s="28">
        <v>0.34326246977394015</v>
      </c>
      <c r="BT328" s="28">
        <v>8.1444297961023829E-2</v>
      </c>
      <c r="BU328" s="28">
        <v>1.0383674056625937E-2</v>
      </c>
      <c r="BV328" s="28">
        <v>1.0629644257217921</v>
      </c>
      <c r="BW328" s="28">
        <v>3.0175230248366186E-2</v>
      </c>
      <c r="BX328" s="28">
        <v>2.3103897488780847</v>
      </c>
      <c r="BY328" s="28">
        <v>2.8610614547944207E-2</v>
      </c>
      <c r="BZ328" s="28">
        <v>0.88627883523206419</v>
      </c>
      <c r="CA328" s="30">
        <v>1.8387943921105637E-2</v>
      </c>
      <c r="CB328" s="28">
        <v>2.3103897488780847</v>
      </c>
      <c r="CC328" s="32">
        <v>2.8610614547944207E-2</v>
      </c>
      <c r="CE328" s="30">
        <f t="shared" si="55"/>
        <v>4.6866070578069277</v>
      </c>
      <c r="CG328" s="55">
        <f t="shared" si="56"/>
        <v>0</v>
      </c>
      <c r="CH328" s="50">
        <f t="shared" si="57"/>
        <v>1</v>
      </c>
      <c r="CI328" s="51"/>
      <c r="CJ328" s="51"/>
      <c r="CK328" s="56"/>
      <c r="CL328" s="2"/>
      <c r="CM328" s="55">
        <f t="shared" si="58"/>
        <v>8.1860539030880641E-2</v>
      </c>
      <c r="CN328" s="51">
        <f t="shared" si="59"/>
        <v>0</v>
      </c>
      <c r="CO328" s="51"/>
      <c r="CP328" s="51"/>
      <c r="CQ328" s="56"/>
      <c r="CR328" s="2"/>
      <c r="CS328" s="55">
        <f t="shared" si="60"/>
        <v>0.41824937022118513</v>
      </c>
      <c r="CT328" s="51">
        <f t="shared" si="61"/>
        <v>0</v>
      </c>
      <c r="CU328" s="51"/>
      <c r="CV328" s="51"/>
      <c r="CW328" s="56"/>
      <c r="CX328" s="2"/>
      <c r="CY328" s="55">
        <f t="shared" si="62"/>
        <v>5.898803126386809E-2</v>
      </c>
      <c r="CZ328" s="51">
        <f t="shared" si="63"/>
        <v>1</v>
      </c>
      <c r="DA328" s="51"/>
      <c r="DB328" s="51"/>
      <c r="DC328" s="56"/>
      <c r="DD328" s="2"/>
      <c r="DE328" s="55">
        <f t="shared" si="64"/>
        <v>0.41824937022118513</v>
      </c>
      <c r="DF328" s="51">
        <f t="shared" si="65"/>
        <v>0</v>
      </c>
      <c r="DG328" s="51"/>
      <c r="DH328" s="51"/>
      <c r="DI328" s="58"/>
      <c r="DK328" s="15">
        <v>4.6866070578069277</v>
      </c>
    </row>
    <row r="329" spans="1:115" x14ac:dyDescent="0.3">
      <c r="A329" s="28">
        <v>321</v>
      </c>
      <c r="B329" s="29">
        <v>4.9749999999999996</v>
      </c>
      <c r="C329" s="30">
        <v>4.833333333333333</v>
      </c>
      <c r="D329" s="30">
        <v>4.7142857142857135</v>
      </c>
      <c r="E329" s="31">
        <v>0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1">
        <v>0</v>
      </c>
      <c r="M329" s="32">
        <v>0</v>
      </c>
      <c r="N329" s="30">
        <v>100</v>
      </c>
      <c r="O329" s="30">
        <v>0</v>
      </c>
      <c r="P329" s="30">
        <v>5</v>
      </c>
      <c r="Q329" s="30">
        <v>100</v>
      </c>
      <c r="R329" s="30">
        <v>45</v>
      </c>
      <c r="S329" s="30">
        <v>0</v>
      </c>
      <c r="T329" s="30">
        <v>2.7933433586488814</v>
      </c>
      <c r="U329" s="31">
        <v>200</v>
      </c>
      <c r="V329" s="33">
        <v>0.95</v>
      </c>
      <c r="W329" s="30">
        <v>0</v>
      </c>
      <c r="X329" s="30">
        <v>0</v>
      </c>
      <c r="Y329" s="30">
        <v>165</v>
      </c>
      <c r="Z329" s="30">
        <v>0</v>
      </c>
      <c r="AA329" s="30">
        <v>1</v>
      </c>
      <c r="AB329" s="32">
        <v>0</v>
      </c>
      <c r="AC329" s="28">
        <v>18.854757575757574</v>
      </c>
      <c r="AD329" s="28">
        <v>0.18133578502303102</v>
      </c>
      <c r="AE329" s="28">
        <v>9.2547258768408275E-2</v>
      </c>
      <c r="AF329" s="28">
        <v>9.5027952252452162E-3</v>
      </c>
      <c r="AG329" s="28">
        <v>1.15902006510252</v>
      </c>
      <c r="AH329" s="28">
        <v>2.7045657561665111E-2</v>
      </c>
      <c r="AI329" s="28">
        <v>2.7250114497605091</v>
      </c>
      <c r="AJ329" s="28">
        <v>4.5180486884438049E-2</v>
      </c>
      <c r="AK329" s="28">
        <v>0.91592739236603393</v>
      </c>
      <c r="AL329" s="30">
        <v>3.8756213912417979E-2</v>
      </c>
      <c r="AM329" s="28">
        <v>2.7250114497605091</v>
      </c>
      <c r="AN329" s="32">
        <v>4.5180486884438049E-2</v>
      </c>
      <c r="AP329" s="28">
        <v>321</v>
      </c>
      <c r="AQ329" s="29">
        <v>4.9749999999999996</v>
      </c>
      <c r="AR329" s="30">
        <v>4.833333333333333</v>
      </c>
      <c r="AS329" s="30">
        <v>4.7142857142857135</v>
      </c>
      <c r="AT329" s="31">
        <v>0</v>
      </c>
      <c r="AU329" s="30">
        <v>0</v>
      </c>
      <c r="AV329" s="30">
        <v>0</v>
      </c>
      <c r="AW329" s="30">
        <v>0</v>
      </c>
      <c r="AX329" s="30">
        <v>0</v>
      </c>
      <c r="AY329" s="30">
        <v>0</v>
      </c>
      <c r="AZ329" s="30">
        <v>0</v>
      </c>
      <c r="BA329" s="31">
        <v>0</v>
      </c>
      <c r="BB329" s="32">
        <v>0</v>
      </c>
      <c r="BC329" s="30">
        <v>100</v>
      </c>
      <c r="BD329" s="30">
        <v>0</v>
      </c>
      <c r="BE329" s="30">
        <v>5</v>
      </c>
      <c r="BF329" s="30">
        <v>0</v>
      </c>
      <c r="BG329" s="30">
        <v>0</v>
      </c>
      <c r="BH329" s="30">
        <v>0</v>
      </c>
      <c r="BI329" s="30">
        <v>2.7933433586488814</v>
      </c>
      <c r="BJ329" s="31">
        <v>200</v>
      </c>
      <c r="BK329" s="33">
        <v>0.95</v>
      </c>
      <c r="BL329" s="30">
        <v>0</v>
      </c>
      <c r="BM329" s="30">
        <v>0</v>
      </c>
      <c r="BN329" s="30">
        <v>165</v>
      </c>
      <c r="BO329" s="30">
        <v>0</v>
      </c>
      <c r="BP329" s="30">
        <v>1</v>
      </c>
      <c r="BQ329" s="32">
        <v>0</v>
      </c>
      <c r="BR329" s="28">
        <v>34.379363636363649</v>
      </c>
      <c r="BS329" s="28">
        <v>0.35272219224599521</v>
      </c>
      <c r="BT329" s="28">
        <v>8.3667096989401876E-2</v>
      </c>
      <c r="BU329" s="28">
        <v>1.056390746275746E-2</v>
      </c>
      <c r="BV329" s="28">
        <v>1.047416679800047</v>
      </c>
      <c r="BW329" s="28">
        <v>3.0717836221492184E-2</v>
      </c>
      <c r="BX329" s="28">
        <v>2.3072033015974562</v>
      </c>
      <c r="BY329" s="28">
        <v>2.9225417930681077E-2</v>
      </c>
      <c r="BZ329" s="28">
        <v>0.87863579917269008</v>
      </c>
      <c r="CA329" s="30">
        <v>1.8658764223964987E-2</v>
      </c>
      <c r="CB329" s="28">
        <v>2.3072033015974562</v>
      </c>
      <c r="CC329" s="32">
        <v>2.9225417930681077E-2</v>
      </c>
      <c r="CE329" s="30">
        <f t="shared" si="55"/>
        <v>4.7734384133153203</v>
      </c>
      <c r="CG329" s="55">
        <f t="shared" si="56"/>
        <v>0</v>
      </c>
      <c r="CH329" s="50">
        <f t="shared" si="57"/>
        <v>1</v>
      </c>
      <c r="CI329" s="51"/>
      <c r="CJ329" s="51"/>
      <c r="CK329" s="56"/>
      <c r="CL329" s="2"/>
      <c r="CM329" s="55">
        <f t="shared" si="58"/>
        <v>0.11160338530247293</v>
      </c>
      <c r="CN329" s="51">
        <f t="shared" si="59"/>
        <v>0</v>
      </c>
      <c r="CO329" s="51"/>
      <c r="CP329" s="51"/>
      <c r="CQ329" s="56"/>
      <c r="CR329" s="2"/>
      <c r="CS329" s="55">
        <f t="shared" si="60"/>
        <v>0.41780814816305289</v>
      </c>
      <c r="CT329" s="51">
        <f t="shared" si="61"/>
        <v>0</v>
      </c>
      <c r="CU329" s="51"/>
      <c r="CV329" s="51"/>
      <c r="CW329" s="56"/>
      <c r="CX329" s="2"/>
      <c r="CY329" s="55">
        <f t="shared" si="62"/>
        <v>3.7291593193343853E-2</v>
      </c>
      <c r="CZ329" s="51">
        <f t="shared" si="63"/>
        <v>1</v>
      </c>
      <c r="DA329" s="51"/>
      <c r="DB329" s="51"/>
      <c r="DC329" s="56"/>
      <c r="DD329" s="2"/>
      <c r="DE329" s="55">
        <f t="shared" si="64"/>
        <v>0.41780814816305289</v>
      </c>
      <c r="DF329" s="51">
        <f t="shared" si="65"/>
        <v>0</v>
      </c>
      <c r="DG329" s="51"/>
      <c r="DH329" s="51"/>
      <c r="DI329" s="58"/>
      <c r="DK329" s="15">
        <v>4.7734384133153203</v>
      </c>
    </row>
    <row r="330" spans="1:115" x14ac:dyDescent="0.3">
      <c r="A330" s="28">
        <v>333</v>
      </c>
      <c r="B330" s="29">
        <v>4.9749999999999996</v>
      </c>
      <c r="C330" s="30">
        <v>6.9999999999999991</v>
      </c>
      <c r="D330" s="30">
        <v>3.5714285714285712</v>
      </c>
      <c r="E330" s="31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1">
        <v>0</v>
      </c>
      <c r="M330" s="32">
        <v>0</v>
      </c>
      <c r="N330" s="30">
        <v>100</v>
      </c>
      <c r="O330" s="30">
        <v>0</v>
      </c>
      <c r="P330" s="30">
        <v>5</v>
      </c>
      <c r="Q330" s="30">
        <v>100</v>
      </c>
      <c r="R330" s="30">
        <v>45</v>
      </c>
      <c r="S330" s="30">
        <v>0</v>
      </c>
      <c r="T330" s="30">
        <v>2.7933433586488814</v>
      </c>
      <c r="U330" s="31">
        <v>200</v>
      </c>
      <c r="V330" s="33">
        <v>0.95</v>
      </c>
      <c r="W330" s="30">
        <v>0</v>
      </c>
      <c r="X330" s="30">
        <v>0</v>
      </c>
      <c r="Y330" s="30">
        <v>165</v>
      </c>
      <c r="Z330" s="30">
        <v>0</v>
      </c>
      <c r="AA330" s="30">
        <v>1</v>
      </c>
      <c r="AB330" s="32">
        <v>0</v>
      </c>
      <c r="AC330" s="28">
        <v>21.18151515151515</v>
      </c>
      <c r="AD330" s="28">
        <v>0.18770597571255634</v>
      </c>
      <c r="AE330" s="28">
        <v>0.10441643065584165</v>
      </c>
      <c r="AF330" s="28">
        <v>9.0516844252928365E-3</v>
      </c>
      <c r="AG330" s="28">
        <v>1.2995403749346426</v>
      </c>
      <c r="AH330" s="28">
        <v>2.9448355625292466E-2</v>
      </c>
      <c r="AI330" s="28">
        <v>2.9162162320526743</v>
      </c>
      <c r="AJ330" s="28">
        <v>4.0131119900845232E-2</v>
      </c>
      <c r="AK330" s="28">
        <v>1.0810718668896593</v>
      </c>
      <c r="AL330" s="30">
        <v>4.0013586247934538E-2</v>
      </c>
      <c r="AM330" s="28">
        <v>2.9162162320526743</v>
      </c>
      <c r="AN330" s="32">
        <v>4.0131119900845232E-2</v>
      </c>
      <c r="AP330" s="28">
        <v>333</v>
      </c>
      <c r="AQ330" s="29">
        <v>4.9749999999999996</v>
      </c>
      <c r="AR330" s="30">
        <v>6.9999999999999991</v>
      </c>
      <c r="AS330" s="30">
        <v>3.5714285714285712</v>
      </c>
      <c r="AT330" s="31">
        <v>0</v>
      </c>
      <c r="AU330" s="30">
        <v>0</v>
      </c>
      <c r="AV330" s="30">
        <v>0</v>
      </c>
      <c r="AW330" s="30">
        <v>0</v>
      </c>
      <c r="AX330" s="30">
        <v>0</v>
      </c>
      <c r="AY330" s="30">
        <v>0</v>
      </c>
      <c r="AZ330" s="30">
        <v>0</v>
      </c>
      <c r="BA330" s="31">
        <v>0</v>
      </c>
      <c r="BB330" s="32">
        <v>0</v>
      </c>
      <c r="BC330" s="30">
        <v>100</v>
      </c>
      <c r="BD330" s="30">
        <v>0</v>
      </c>
      <c r="BE330" s="30">
        <v>5</v>
      </c>
      <c r="BF330" s="30">
        <v>0</v>
      </c>
      <c r="BG330" s="30">
        <v>0</v>
      </c>
      <c r="BH330" s="30">
        <v>0</v>
      </c>
      <c r="BI330" s="30">
        <v>2.7933433586488814</v>
      </c>
      <c r="BJ330" s="31">
        <v>200</v>
      </c>
      <c r="BK330" s="33">
        <v>0.95</v>
      </c>
      <c r="BL330" s="30">
        <v>0</v>
      </c>
      <c r="BM330" s="30">
        <v>0</v>
      </c>
      <c r="BN330" s="30">
        <v>165</v>
      </c>
      <c r="BO330" s="30">
        <v>0</v>
      </c>
      <c r="BP330" s="30">
        <v>1</v>
      </c>
      <c r="BQ330" s="32">
        <v>0</v>
      </c>
      <c r="BR330" s="28">
        <v>38.885272727272721</v>
      </c>
      <c r="BS330" s="28">
        <v>0.32660010340051759</v>
      </c>
      <c r="BT330" s="28">
        <v>0.12207361020050517</v>
      </c>
      <c r="BU330" s="28">
        <v>1.221482991789318E-2</v>
      </c>
      <c r="BV330" s="28">
        <v>1.1800861524594075</v>
      </c>
      <c r="BW330" s="28">
        <v>3.3513325141545688E-2</v>
      </c>
      <c r="BX330" s="28">
        <v>2.5388796019288562</v>
      </c>
      <c r="BY330" s="28">
        <v>2.7615569663072347E-2</v>
      </c>
      <c r="BZ330" s="28">
        <v>0.98853645495414999</v>
      </c>
      <c r="CA330" s="30">
        <v>2.0094514857493168E-2</v>
      </c>
      <c r="CB330" s="28">
        <v>2.5388796019288562</v>
      </c>
      <c r="CC330" s="32">
        <v>2.7615569663072347E-2</v>
      </c>
      <c r="CE330" s="30">
        <f t="shared" si="55"/>
        <v>5</v>
      </c>
      <c r="CG330" s="55">
        <f t="shared" si="56"/>
        <v>0</v>
      </c>
      <c r="CH330" s="50">
        <f t="shared" si="57"/>
        <v>1</v>
      </c>
      <c r="CI330" s="51"/>
      <c r="CJ330" s="51"/>
      <c r="CK330" s="56"/>
      <c r="CL330" s="2"/>
      <c r="CM330" s="55">
        <f t="shared" si="58"/>
        <v>0.11945422247523507</v>
      </c>
      <c r="CN330" s="51">
        <f t="shared" si="59"/>
        <v>0</v>
      </c>
      <c r="CO330" s="51"/>
      <c r="CP330" s="51"/>
      <c r="CQ330" s="56"/>
      <c r="CR330" s="2"/>
      <c r="CS330" s="55">
        <f t="shared" si="60"/>
        <v>0.37733663012381813</v>
      </c>
      <c r="CT330" s="51">
        <f t="shared" si="61"/>
        <v>0</v>
      </c>
      <c r="CU330" s="51"/>
      <c r="CV330" s="51"/>
      <c r="CW330" s="56"/>
      <c r="CX330" s="2"/>
      <c r="CY330" s="55">
        <f t="shared" si="62"/>
        <v>9.2535411935509293E-2</v>
      </c>
      <c r="CZ330" s="51">
        <f t="shared" si="63"/>
        <v>0</v>
      </c>
      <c r="DA330" s="51"/>
      <c r="DB330" s="51"/>
      <c r="DC330" s="56"/>
      <c r="DD330" s="2"/>
      <c r="DE330" s="55">
        <f t="shared" si="64"/>
        <v>0.37733663012381813</v>
      </c>
      <c r="DF330" s="51">
        <f t="shared" si="65"/>
        <v>0</v>
      </c>
      <c r="DG330" s="51"/>
      <c r="DH330" s="51"/>
      <c r="DI330" s="58"/>
      <c r="DK330" s="15">
        <v>5</v>
      </c>
    </row>
    <row r="331" spans="1:115" x14ac:dyDescent="0.3">
      <c r="A331" s="28">
        <v>317</v>
      </c>
      <c r="B331" s="29">
        <v>4.9749999999999996</v>
      </c>
      <c r="C331" s="30">
        <v>3.75</v>
      </c>
      <c r="D331" s="30">
        <v>6.9999999999999982</v>
      </c>
      <c r="E331" s="31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1">
        <v>0</v>
      </c>
      <c r="M331" s="32">
        <v>0</v>
      </c>
      <c r="N331" s="30">
        <v>100</v>
      </c>
      <c r="O331" s="30">
        <v>0</v>
      </c>
      <c r="P331" s="30">
        <v>5</v>
      </c>
      <c r="Q331" s="30">
        <v>100</v>
      </c>
      <c r="R331" s="30">
        <v>45</v>
      </c>
      <c r="S331" s="30">
        <v>0</v>
      </c>
      <c r="T331" s="30">
        <v>2.7933433586488814</v>
      </c>
      <c r="U331" s="31">
        <v>200</v>
      </c>
      <c r="V331" s="33">
        <v>0.95</v>
      </c>
      <c r="W331" s="30">
        <v>0</v>
      </c>
      <c r="X331" s="30">
        <v>0</v>
      </c>
      <c r="Y331" s="30">
        <v>165</v>
      </c>
      <c r="Z331" s="30">
        <v>0</v>
      </c>
      <c r="AA331" s="30">
        <v>1</v>
      </c>
      <c r="AB331" s="32">
        <v>0</v>
      </c>
      <c r="AC331" s="28">
        <v>22.9710606060606</v>
      </c>
      <c r="AD331" s="28">
        <v>0.18079558724246747</v>
      </c>
      <c r="AE331" s="28">
        <v>0.10035151259422725</v>
      </c>
      <c r="AF331" s="28">
        <v>9.4911762912233532E-3</v>
      </c>
      <c r="AG331" s="28">
        <v>1.3195519094551758</v>
      </c>
      <c r="AH331" s="28">
        <v>3.1202460061334623E-2</v>
      </c>
      <c r="AI331" s="28">
        <v>3.0202577889988498</v>
      </c>
      <c r="AJ331" s="28">
        <v>4.2294645880212804E-2</v>
      </c>
      <c r="AK331" s="28">
        <v>1.0489647077851523</v>
      </c>
      <c r="AL331" s="30">
        <v>3.5766605057107E-2</v>
      </c>
      <c r="AM331" s="28">
        <v>3.0202577889988498</v>
      </c>
      <c r="AN331" s="32">
        <v>4.2294645880212804E-2</v>
      </c>
      <c r="AP331" s="28">
        <v>317</v>
      </c>
      <c r="AQ331" s="29">
        <v>4.9749999999999996</v>
      </c>
      <c r="AR331" s="30">
        <v>3.75</v>
      </c>
      <c r="AS331" s="30">
        <v>6.9999999999999982</v>
      </c>
      <c r="AT331" s="31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1">
        <v>0</v>
      </c>
      <c r="BB331" s="32">
        <v>0</v>
      </c>
      <c r="BC331" s="30">
        <v>100</v>
      </c>
      <c r="BD331" s="30">
        <v>0</v>
      </c>
      <c r="BE331" s="30">
        <v>5</v>
      </c>
      <c r="BF331" s="30">
        <v>0</v>
      </c>
      <c r="BG331" s="30">
        <v>0</v>
      </c>
      <c r="BH331" s="30">
        <v>0</v>
      </c>
      <c r="BI331" s="30">
        <v>2.7933433586488814</v>
      </c>
      <c r="BJ331" s="31">
        <v>200</v>
      </c>
      <c r="BK331" s="33">
        <v>0.95</v>
      </c>
      <c r="BL331" s="30">
        <v>0</v>
      </c>
      <c r="BM331" s="30">
        <v>0</v>
      </c>
      <c r="BN331" s="30">
        <v>165</v>
      </c>
      <c r="BO331" s="30">
        <v>0</v>
      </c>
      <c r="BP331" s="30">
        <v>1</v>
      </c>
      <c r="BQ331" s="32">
        <v>0</v>
      </c>
      <c r="BR331" s="28">
        <v>42.047181818181834</v>
      </c>
      <c r="BS331" s="28">
        <v>0.33869181540215965</v>
      </c>
      <c r="BT331" s="28">
        <v>0.12303578866075014</v>
      </c>
      <c r="BU331" s="28">
        <v>1.1821863451764118E-2</v>
      </c>
      <c r="BV331" s="28">
        <v>1.2009183521349833</v>
      </c>
      <c r="BW331" s="28">
        <v>3.7190384815978257E-2</v>
      </c>
      <c r="BX331" s="28">
        <v>2.6677643863827614</v>
      </c>
      <c r="BY331" s="28">
        <v>2.7207752331472591E-2</v>
      </c>
      <c r="BZ331" s="28">
        <v>0.97354979089062266</v>
      </c>
      <c r="CA331" s="30">
        <v>1.9844420893654856E-2</v>
      </c>
      <c r="CB331" s="28">
        <v>2.6677643863827614</v>
      </c>
      <c r="CC331" s="32">
        <v>2.7207752331472591E-2</v>
      </c>
      <c r="CE331" s="30">
        <f t="shared" si="55"/>
        <v>5.1234753829797981</v>
      </c>
      <c r="CG331" s="55">
        <f t="shared" si="56"/>
        <v>0</v>
      </c>
      <c r="CH331" s="50">
        <f t="shared" si="57"/>
        <v>1</v>
      </c>
      <c r="CI331" s="51"/>
      <c r="CJ331" s="51"/>
      <c r="CK331" s="56"/>
      <c r="CL331" s="2"/>
      <c r="CM331" s="55">
        <f t="shared" si="58"/>
        <v>0.11863355732019243</v>
      </c>
      <c r="CN331" s="51">
        <f t="shared" si="59"/>
        <v>0</v>
      </c>
      <c r="CO331" s="51"/>
      <c r="CP331" s="51"/>
      <c r="CQ331" s="56"/>
      <c r="CR331" s="2"/>
      <c r="CS331" s="55">
        <f t="shared" si="60"/>
        <v>0.35249340261608841</v>
      </c>
      <c r="CT331" s="51">
        <f t="shared" si="61"/>
        <v>0</v>
      </c>
      <c r="CU331" s="51"/>
      <c r="CV331" s="51"/>
      <c r="CW331" s="56"/>
      <c r="CX331" s="2"/>
      <c r="CY331" s="55">
        <f t="shared" si="62"/>
        <v>7.5414916894529616E-2</v>
      </c>
      <c r="CZ331" s="51">
        <f t="shared" si="63"/>
        <v>0</v>
      </c>
      <c r="DA331" s="51"/>
      <c r="DB331" s="51"/>
      <c r="DC331" s="56"/>
      <c r="DD331" s="2"/>
      <c r="DE331" s="55">
        <f t="shared" si="64"/>
        <v>0.35249340261608841</v>
      </c>
      <c r="DF331" s="51">
        <f t="shared" si="65"/>
        <v>0</v>
      </c>
      <c r="DG331" s="51"/>
      <c r="DH331" s="51"/>
      <c r="DI331" s="58"/>
      <c r="DK331" s="15">
        <v>5.1234753829797981</v>
      </c>
    </row>
    <row r="332" spans="1:115" x14ac:dyDescent="0.3">
      <c r="A332" s="28">
        <v>327</v>
      </c>
      <c r="B332" s="29">
        <v>4.9749999999999996</v>
      </c>
      <c r="C332" s="30">
        <v>5.9166666666666661</v>
      </c>
      <c r="D332" s="30">
        <v>4.7142857142857135</v>
      </c>
      <c r="E332" s="31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1">
        <v>0</v>
      </c>
      <c r="M332" s="32">
        <v>0</v>
      </c>
      <c r="N332" s="30">
        <v>100</v>
      </c>
      <c r="O332" s="30">
        <v>0</v>
      </c>
      <c r="P332" s="30">
        <v>5</v>
      </c>
      <c r="Q332" s="30">
        <v>100</v>
      </c>
      <c r="R332" s="30">
        <v>45</v>
      </c>
      <c r="S332" s="30">
        <v>0</v>
      </c>
      <c r="T332" s="30">
        <v>2.7933433586488814</v>
      </c>
      <c r="U332" s="31">
        <v>200</v>
      </c>
      <c r="V332" s="33">
        <v>0.95</v>
      </c>
      <c r="W332" s="30">
        <v>0</v>
      </c>
      <c r="X332" s="30">
        <v>0</v>
      </c>
      <c r="Y332" s="30">
        <v>165</v>
      </c>
      <c r="Z332" s="30">
        <v>0</v>
      </c>
      <c r="AA332" s="30">
        <v>1</v>
      </c>
      <c r="AB332" s="32">
        <v>0</v>
      </c>
      <c r="AC332" s="28">
        <v>23.131454545454549</v>
      </c>
      <c r="AD332" s="28">
        <v>0.17758530247493273</v>
      </c>
      <c r="AE332" s="28">
        <v>0.10633755589214373</v>
      </c>
      <c r="AF332" s="28">
        <v>9.6723009881511304E-3</v>
      </c>
      <c r="AG332" s="28">
        <v>1.3059420917274627</v>
      </c>
      <c r="AH332" s="28">
        <v>3.2609972771523478E-2</v>
      </c>
      <c r="AI332" s="28">
        <v>3.0069667222169847</v>
      </c>
      <c r="AJ332" s="28">
        <v>4.2323454877070066E-2</v>
      </c>
      <c r="AK332" s="28">
        <v>1.0357541833807158</v>
      </c>
      <c r="AL332" s="30">
        <v>4.0968250322186699E-2</v>
      </c>
      <c r="AM332" s="28">
        <v>3.0069667222169847</v>
      </c>
      <c r="AN332" s="32">
        <v>4.2323454877070066E-2</v>
      </c>
      <c r="AP332" s="28">
        <v>327</v>
      </c>
      <c r="AQ332" s="29">
        <v>4.9749999999999996</v>
      </c>
      <c r="AR332" s="30">
        <v>5.9166666666666661</v>
      </c>
      <c r="AS332" s="30">
        <v>4.7142857142857135</v>
      </c>
      <c r="AT332" s="31">
        <v>0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1">
        <v>0</v>
      </c>
      <c r="BB332" s="32">
        <v>0</v>
      </c>
      <c r="BC332" s="30">
        <v>100</v>
      </c>
      <c r="BD332" s="30">
        <v>0</v>
      </c>
      <c r="BE332" s="30">
        <v>5</v>
      </c>
      <c r="BF332" s="30">
        <v>0</v>
      </c>
      <c r="BG332" s="30">
        <v>0</v>
      </c>
      <c r="BH332" s="30">
        <v>0</v>
      </c>
      <c r="BI332" s="30">
        <v>2.7933433586488814</v>
      </c>
      <c r="BJ332" s="31">
        <v>200</v>
      </c>
      <c r="BK332" s="33">
        <v>0.95</v>
      </c>
      <c r="BL332" s="30">
        <v>0</v>
      </c>
      <c r="BM332" s="30">
        <v>0</v>
      </c>
      <c r="BN332" s="30">
        <v>165</v>
      </c>
      <c r="BO332" s="30">
        <v>0</v>
      </c>
      <c r="BP332" s="30">
        <v>1</v>
      </c>
      <c r="BQ332" s="32">
        <v>0</v>
      </c>
      <c r="BR332" s="28">
        <v>41.780636363636333</v>
      </c>
      <c r="BS332" s="28">
        <v>0.33715338270490125</v>
      </c>
      <c r="BT332" s="28">
        <v>0.12403191905264398</v>
      </c>
      <c r="BU332" s="28">
        <v>1.1918147726680966E-2</v>
      </c>
      <c r="BV332" s="28">
        <v>1.2192017371713397</v>
      </c>
      <c r="BW332" s="28">
        <v>3.5066550584369485E-2</v>
      </c>
      <c r="BX332" s="28">
        <v>2.6487800705480207</v>
      </c>
      <c r="BY332" s="28">
        <v>2.6031954727333929E-2</v>
      </c>
      <c r="BZ332" s="28">
        <v>0.98697272843477801</v>
      </c>
      <c r="CA332" s="30">
        <v>1.8931020638651E-2</v>
      </c>
      <c r="CB332" s="28">
        <v>2.6487800705480207</v>
      </c>
      <c r="CC332" s="32">
        <v>2.6031954727333929E-2</v>
      </c>
      <c r="CE332" s="30">
        <f t="shared" si="55"/>
        <v>5.2813688701753385</v>
      </c>
      <c r="CG332" s="55">
        <f t="shared" si="56"/>
        <v>0</v>
      </c>
      <c r="CH332" s="50">
        <f t="shared" si="57"/>
        <v>1</v>
      </c>
      <c r="CI332" s="51"/>
      <c r="CJ332" s="51"/>
      <c r="CK332" s="56"/>
      <c r="CL332" s="2"/>
      <c r="CM332" s="55">
        <f t="shared" si="58"/>
        <v>8.6740354556122945E-2</v>
      </c>
      <c r="CN332" s="51">
        <f t="shared" si="59"/>
        <v>0</v>
      </c>
      <c r="CO332" s="51"/>
      <c r="CP332" s="51"/>
      <c r="CQ332" s="56"/>
      <c r="CR332" s="2"/>
      <c r="CS332" s="55">
        <f t="shared" si="60"/>
        <v>0.35818665166896402</v>
      </c>
      <c r="CT332" s="51">
        <f t="shared" si="61"/>
        <v>0</v>
      </c>
      <c r="CU332" s="51"/>
      <c r="CV332" s="51"/>
      <c r="CW332" s="56"/>
      <c r="CX332" s="2"/>
      <c r="CY332" s="55">
        <f t="shared" si="62"/>
        <v>4.8781454945937774E-2</v>
      </c>
      <c r="CZ332" s="51">
        <f t="shared" si="63"/>
        <v>1</v>
      </c>
      <c r="DA332" s="51"/>
      <c r="DB332" s="51"/>
      <c r="DC332" s="56"/>
      <c r="DD332" s="2"/>
      <c r="DE332" s="55">
        <f t="shared" si="64"/>
        <v>0.35818665166896402</v>
      </c>
      <c r="DF332" s="51">
        <f t="shared" si="65"/>
        <v>0</v>
      </c>
      <c r="DG332" s="51"/>
      <c r="DH332" s="51"/>
      <c r="DI332" s="58"/>
      <c r="DK332" s="15">
        <v>5.2813688701753385</v>
      </c>
    </row>
    <row r="333" spans="1:115" x14ac:dyDescent="0.3">
      <c r="A333" s="28">
        <v>322</v>
      </c>
      <c r="B333" s="29">
        <v>4.9749999999999996</v>
      </c>
      <c r="C333" s="30">
        <v>4.833333333333333</v>
      </c>
      <c r="D333" s="30">
        <v>5.8571428571428559</v>
      </c>
      <c r="E333" s="31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1">
        <v>0</v>
      </c>
      <c r="M333" s="32">
        <v>0</v>
      </c>
      <c r="N333" s="30">
        <v>100</v>
      </c>
      <c r="O333" s="30">
        <v>0</v>
      </c>
      <c r="P333" s="30">
        <v>5</v>
      </c>
      <c r="Q333" s="30">
        <v>100</v>
      </c>
      <c r="R333" s="30">
        <v>45</v>
      </c>
      <c r="S333" s="30">
        <v>0</v>
      </c>
      <c r="T333" s="30">
        <v>2.7933433586488814</v>
      </c>
      <c r="U333" s="31">
        <v>200</v>
      </c>
      <c r="V333" s="33">
        <v>0.95</v>
      </c>
      <c r="W333" s="30">
        <v>0</v>
      </c>
      <c r="X333" s="30">
        <v>0</v>
      </c>
      <c r="Y333" s="30">
        <v>165</v>
      </c>
      <c r="Z333" s="30">
        <v>0</v>
      </c>
      <c r="AA333" s="30">
        <v>1</v>
      </c>
      <c r="AB333" s="32">
        <v>0</v>
      </c>
      <c r="AC333" s="28">
        <v>23.022363636363629</v>
      </c>
      <c r="AD333" s="28">
        <v>0.18706866328671998</v>
      </c>
      <c r="AE333" s="28">
        <v>0.10148125634663588</v>
      </c>
      <c r="AF333" s="28">
        <v>9.430944924843367E-3</v>
      </c>
      <c r="AG333" s="28">
        <v>1.308802437338999</v>
      </c>
      <c r="AH333" s="28">
        <v>3.220382360204127E-2</v>
      </c>
      <c r="AI333" s="28">
        <v>3.0197720591321833</v>
      </c>
      <c r="AJ333" s="28">
        <v>4.2138873014066727E-2</v>
      </c>
      <c r="AK333" s="28">
        <v>1.0373756596864459</v>
      </c>
      <c r="AL333" s="30">
        <v>3.973849599171797E-2</v>
      </c>
      <c r="AM333" s="28">
        <v>3.0197720591321833</v>
      </c>
      <c r="AN333" s="32">
        <v>4.2138873014066727E-2</v>
      </c>
      <c r="AP333" s="28">
        <v>322</v>
      </c>
      <c r="AQ333" s="29">
        <v>4.9749999999999996</v>
      </c>
      <c r="AR333" s="30">
        <v>4.833333333333333</v>
      </c>
      <c r="AS333" s="30">
        <v>5.8571428571428559</v>
      </c>
      <c r="AT333" s="31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1">
        <v>0</v>
      </c>
      <c r="BB333" s="32">
        <v>0</v>
      </c>
      <c r="BC333" s="30">
        <v>100</v>
      </c>
      <c r="BD333" s="30">
        <v>0</v>
      </c>
      <c r="BE333" s="30">
        <v>5</v>
      </c>
      <c r="BF333" s="30">
        <v>0</v>
      </c>
      <c r="BG333" s="30">
        <v>0</v>
      </c>
      <c r="BH333" s="30">
        <v>0</v>
      </c>
      <c r="BI333" s="30">
        <v>2.7933433586488814</v>
      </c>
      <c r="BJ333" s="31">
        <v>200</v>
      </c>
      <c r="BK333" s="33">
        <v>0.95</v>
      </c>
      <c r="BL333" s="30">
        <v>0</v>
      </c>
      <c r="BM333" s="30">
        <v>0</v>
      </c>
      <c r="BN333" s="30">
        <v>165</v>
      </c>
      <c r="BO333" s="30">
        <v>0</v>
      </c>
      <c r="BP333" s="30">
        <v>1</v>
      </c>
      <c r="BQ333" s="32">
        <v>0</v>
      </c>
      <c r="BR333" s="28">
        <v>42.221545454545463</v>
      </c>
      <c r="BS333" s="28">
        <v>0.29961859114189016</v>
      </c>
      <c r="BT333" s="28">
        <v>0.11351986090122612</v>
      </c>
      <c r="BU333" s="28">
        <v>1.0728411076025086E-2</v>
      </c>
      <c r="BV333" s="28">
        <v>1.1794682416489544</v>
      </c>
      <c r="BW333" s="28">
        <v>3.4268738163640088E-2</v>
      </c>
      <c r="BX333" s="28">
        <v>2.652823112158099</v>
      </c>
      <c r="BY333" s="28">
        <v>2.6270966559424333E-2</v>
      </c>
      <c r="BZ333" s="28">
        <v>0.95907783520402201</v>
      </c>
      <c r="CA333" s="30">
        <v>1.9776617187959172E-2</v>
      </c>
      <c r="CB333" s="28">
        <v>2.652823112158099</v>
      </c>
      <c r="CC333" s="32">
        <v>2.6270966559424333E-2</v>
      </c>
      <c r="CE333" s="30">
        <f t="shared" si="55"/>
        <v>5.320669488844783</v>
      </c>
      <c r="CG333" s="55">
        <f t="shared" si="56"/>
        <v>0</v>
      </c>
      <c r="CH333" s="50">
        <f t="shared" si="57"/>
        <v>1</v>
      </c>
      <c r="CI333" s="51"/>
      <c r="CJ333" s="51"/>
      <c r="CK333" s="56"/>
      <c r="CL333" s="2"/>
      <c r="CM333" s="55">
        <f t="shared" si="58"/>
        <v>0.12933419569004467</v>
      </c>
      <c r="CN333" s="51">
        <f t="shared" si="59"/>
        <v>0</v>
      </c>
      <c r="CO333" s="51"/>
      <c r="CP333" s="51"/>
      <c r="CQ333" s="56"/>
      <c r="CR333" s="2"/>
      <c r="CS333" s="55">
        <f t="shared" si="60"/>
        <v>0.36694894697408431</v>
      </c>
      <c r="CT333" s="51">
        <f t="shared" si="61"/>
        <v>0</v>
      </c>
      <c r="CU333" s="51"/>
      <c r="CV333" s="51"/>
      <c r="CW333" s="56"/>
      <c r="CX333" s="2"/>
      <c r="CY333" s="55">
        <f t="shared" si="62"/>
        <v>7.8297824482423839E-2</v>
      </c>
      <c r="CZ333" s="51">
        <f t="shared" si="63"/>
        <v>0</v>
      </c>
      <c r="DA333" s="51"/>
      <c r="DB333" s="51"/>
      <c r="DC333" s="56"/>
      <c r="DD333" s="2"/>
      <c r="DE333" s="55">
        <f t="shared" si="64"/>
        <v>0.36694894697408431</v>
      </c>
      <c r="DF333" s="51">
        <f t="shared" si="65"/>
        <v>0</v>
      </c>
      <c r="DG333" s="51"/>
      <c r="DH333" s="51"/>
      <c r="DI333" s="58"/>
      <c r="DK333" s="15">
        <v>5.320669488844783</v>
      </c>
    </row>
    <row r="334" spans="1:115" x14ac:dyDescent="0.3">
      <c r="A334" s="28">
        <v>334</v>
      </c>
      <c r="B334" s="29">
        <v>4.9749999999999996</v>
      </c>
      <c r="C334" s="30">
        <v>6.9999999999999991</v>
      </c>
      <c r="D334" s="30">
        <v>4.7142857142857135</v>
      </c>
      <c r="E334" s="31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1">
        <v>0</v>
      </c>
      <c r="M334" s="32">
        <v>0</v>
      </c>
      <c r="N334" s="30">
        <v>100</v>
      </c>
      <c r="O334" s="30">
        <v>0</v>
      </c>
      <c r="P334" s="30">
        <v>5</v>
      </c>
      <c r="Q334" s="30">
        <v>100</v>
      </c>
      <c r="R334" s="30">
        <v>45</v>
      </c>
      <c r="S334" s="30">
        <v>0</v>
      </c>
      <c r="T334" s="30">
        <v>2.7933433586488814</v>
      </c>
      <c r="U334" s="31">
        <v>200</v>
      </c>
      <c r="V334" s="33">
        <v>0.95</v>
      </c>
      <c r="W334" s="30">
        <v>0</v>
      </c>
      <c r="X334" s="30">
        <v>0</v>
      </c>
      <c r="Y334" s="30">
        <v>165</v>
      </c>
      <c r="Z334" s="30">
        <v>0</v>
      </c>
      <c r="AA334" s="30">
        <v>1</v>
      </c>
      <c r="AB334" s="32">
        <v>0</v>
      </c>
      <c r="AC334" s="28">
        <v>25.242303030303034</v>
      </c>
      <c r="AD334" s="28">
        <v>0.15464456427821152</v>
      </c>
      <c r="AE334" s="28">
        <v>0.10391502223791858</v>
      </c>
      <c r="AF334" s="28">
        <v>9.4219642121600219E-3</v>
      </c>
      <c r="AG334" s="28">
        <v>1.4146789852421622</v>
      </c>
      <c r="AH334" s="28">
        <v>3.5522819162257906E-2</v>
      </c>
      <c r="AI334" s="28">
        <v>3.2042006485243779</v>
      </c>
      <c r="AJ334" s="28">
        <v>3.8929419352828391E-2</v>
      </c>
      <c r="AK334" s="28">
        <v>1.1537842037074544</v>
      </c>
      <c r="AL334" s="30">
        <v>3.6851809771372562E-2</v>
      </c>
      <c r="AM334" s="28">
        <v>3.2042006485243779</v>
      </c>
      <c r="AN334" s="32">
        <v>3.8929419352828391E-2</v>
      </c>
      <c r="AP334" s="28">
        <v>334</v>
      </c>
      <c r="AQ334" s="29">
        <v>4.9749999999999996</v>
      </c>
      <c r="AR334" s="30">
        <v>6.9999999999999991</v>
      </c>
      <c r="AS334" s="30">
        <v>4.7142857142857135</v>
      </c>
      <c r="AT334" s="31">
        <v>0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1">
        <v>0</v>
      </c>
      <c r="BB334" s="32">
        <v>0</v>
      </c>
      <c r="BC334" s="30">
        <v>100</v>
      </c>
      <c r="BD334" s="30">
        <v>0</v>
      </c>
      <c r="BE334" s="30">
        <v>5</v>
      </c>
      <c r="BF334" s="30">
        <v>0</v>
      </c>
      <c r="BG334" s="30">
        <v>0</v>
      </c>
      <c r="BH334" s="30">
        <v>0</v>
      </c>
      <c r="BI334" s="30">
        <v>2.7933433586488814</v>
      </c>
      <c r="BJ334" s="31">
        <v>200</v>
      </c>
      <c r="BK334" s="33">
        <v>0.95</v>
      </c>
      <c r="BL334" s="30">
        <v>0</v>
      </c>
      <c r="BM334" s="30">
        <v>0</v>
      </c>
      <c r="BN334" s="30">
        <v>165</v>
      </c>
      <c r="BO334" s="30">
        <v>0</v>
      </c>
      <c r="BP334" s="30">
        <v>1</v>
      </c>
      <c r="BQ334" s="32">
        <v>0</v>
      </c>
      <c r="BR334" s="28">
        <v>46.149666666666633</v>
      </c>
      <c r="BS334" s="28">
        <v>0.28773766511889282</v>
      </c>
      <c r="BT334" s="28">
        <v>0.13777700271679905</v>
      </c>
      <c r="BU334" s="28">
        <v>1.2200330566807667E-2</v>
      </c>
      <c r="BV334" s="28">
        <v>1.2976735949211955</v>
      </c>
      <c r="BW334" s="28">
        <v>3.8865453146904955E-2</v>
      </c>
      <c r="BX334" s="28">
        <v>2.8664473170145812</v>
      </c>
      <c r="BY334" s="28">
        <v>2.5571561864782551E-2</v>
      </c>
      <c r="BZ334" s="28">
        <v>1.1125660296874031</v>
      </c>
      <c r="CA334" s="30">
        <v>1.9722579357452863E-2</v>
      </c>
      <c r="CB334" s="28">
        <v>2.8664473170145812</v>
      </c>
      <c r="CC334" s="32">
        <v>2.5571561864782551E-2</v>
      </c>
      <c r="CE334" s="30">
        <f t="shared" si="55"/>
        <v>5.7445626465380277</v>
      </c>
      <c r="CG334" s="55">
        <f t="shared" si="56"/>
        <v>0</v>
      </c>
      <c r="CH334" s="50">
        <f t="shared" si="57"/>
        <v>1</v>
      </c>
      <c r="CI334" s="51"/>
      <c r="CJ334" s="51"/>
      <c r="CK334" s="56"/>
      <c r="CL334" s="2"/>
      <c r="CM334" s="55">
        <f t="shared" si="58"/>
        <v>0.11700539032096668</v>
      </c>
      <c r="CN334" s="51">
        <f t="shared" si="59"/>
        <v>0</v>
      </c>
      <c r="CO334" s="51"/>
      <c r="CP334" s="51"/>
      <c r="CQ334" s="56"/>
      <c r="CR334" s="2"/>
      <c r="CS334" s="55">
        <f t="shared" si="60"/>
        <v>0.33775333150979669</v>
      </c>
      <c r="CT334" s="51">
        <f t="shared" si="61"/>
        <v>0</v>
      </c>
      <c r="CU334" s="51"/>
      <c r="CV334" s="51"/>
      <c r="CW334" s="56"/>
      <c r="CX334" s="2"/>
      <c r="CY334" s="55">
        <f t="shared" si="62"/>
        <v>4.1218174020051235E-2</v>
      </c>
      <c r="CZ334" s="51">
        <f t="shared" si="63"/>
        <v>1</v>
      </c>
      <c r="DA334" s="51"/>
      <c r="DB334" s="51"/>
      <c r="DC334" s="56"/>
      <c r="DD334" s="2"/>
      <c r="DE334" s="55">
        <f t="shared" si="64"/>
        <v>0.33775333150979669</v>
      </c>
      <c r="DF334" s="51">
        <f t="shared" si="65"/>
        <v>0</v>
      </c>
      <c r="DG334" s="51"/>
      <c r="DH334" s="51"/>
      <c r="DI334" s="58"/>
      <c r="DK334" s="15">
        <v>5.7445626465380277</v>
      </c>
    </row>
    <row r="335" spans="1:115" x14ac:dyDescent="0.3">
      <c r="A335" s="28">
        <v>323</v>
      </c>
      <c r="B335" s="29">
        <v>4.9749999999999996</v>
      </c>
      <c r="C335" s="30">
        <v>4.833333333333333</v>
      </c>
      <c r="D335" s="30">
        <v>6.9999999999999982</v>
      </c>
      <c r="E335" s="31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1">
        <v>0</v>
      </c>
      <c r="M335" s="32">
        <v>0</v>
      </c>
      <c r="N335" s="30">
        <v>100</v>
      </c>
      <c r="O335" s="30">
        <v>0</v>
      </c>
      <c r="P335" s="30">
        <v>5</v>
      </c>
      <c r="Q335" s="30">
        <v>100</v>
      </c>
      <c r="R335" s="30">
        <v>45</v>
      </c>
      <c r="S335" s="30">
        <v>0</v>
      </c>
      <c r="T335" s="30">
        <v>2.7933433586488814</v>
      </c>
      <c r="U335" s="31">
        <v>200</v>
      </c>
      <c r="V335" s="33">
        <v>0.95</v>
      </c>
      <c r="W335" s="30">
        <v>0</v>
      </c>
      <c r="X335" s="30">
        <v>0</v>
      </c>
      <c r="Y335" s="30">
        <v>165</v>
      </c>
      <c r="Z335" s="30">
        <v>0</v>
      </c>
      <c r="AA335" s="30">
        <v>1</v>
      </c>
      <c r="AB335" s="32">
        <v>0</v>
      </c>
      <c r="AC335" s="28">
        <v>25.177575757575763</v>
      </c>
      <c r="AD335" s="28">
        <v>0.16098748762514661</v>
      </c>
      <c r="AE335" s="28">
        <v>0.10344376700274754</v>
      </c>
      <c r="AF335" s="28">
        <v>8.7009280172265328E-3</v>
      </c>
      <c r="AG335" s="28">
        <v>1.4267692653404538</v>
      </c>
      <c r="AH335" s="28">
        <v>3.58543036120956E-2</v>
      </c>
      <c r="AI335" s="28">
        <v>3.2015390427928376</v>
      </c>
      <c r="AJ335" s="28">
        <v>3.8727811618315199E-2</v>
      </c>
      <c r="AK335" s="28">
        <v>1.161857438819756</v>
      </c>
      <c r="AL335" s="30">
        <v>3.5775653671163941E-2</v>
      </c>
      <c r="AM335" s="28">
        <v>3.2015390427928376</v>
      </c>
      <c r="AN335" s="32">
        <v>3.8727811618315199E-2</v>
      </c>
      <c r="AP335" s="28">
        <v>323</v>
      </c>
      <c r="AQ335" s="29">
        <v>4.9749999999999996</v>
      </c>
      <c r="AR335" s="30">
        <v>4.833333333333333</v>
      </c>
      <c r="AS335" s="30">
        <v>6.9999999999999982</v>
      </c>
      <c r="AT335" s="31">
        <v>0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1">
        <v>0</v>
      </c>
      <c r="BB335" s="32">
        <v>0</v>
      </c>
      <c r="BC335" s="30">
        <v>100</v>
      </c>
      <c r="BD335" s="30">
        <v>0</v>
      </c>
      <c r="BE335" s="30">
        <v>5</v>
      </c>
      <c r="BF335" s="30">
        <v>0</v>
      </c>
      <c r="BG335" s="30">
        <v>0</v>
      </c>
      <c r="BH335" s="30">
        <v>0</v>
      </c>
      <c r="BI335" s="30">
        <v>2.7933433586488814</v>
      </c>
      <c r="BJ335" s="31">
        <v>200</v>
      </c>
      <c r="BK335" s="33">
        <v>0.95</v>
      </c>
      <c r="BL335" s="30">
        <v>0</v>
      </c>
      <c r="BM335" s="30">
        <v>0</v>
      </c>
      <c r="BN335" s="30">
        <v>165</v>
      </c>
      <c r="BO335" s="30">
        <v>0</v>
      </c>
      <c r="BP335" s="30">
        <v>1</v>
      </c>
      <c r="BQ335" s="32">
        <v>0</v>
      </c>
      <c r="BR335" s="28">
        <v>45.883454545454526</v>
      </c>
      <c r="BS335" s="28">
        <v>0.3087590082929052</v>
      </c>
      <c r="BT335" s="28">
        <v>0.14053404670642342</v>
      </c>
      <c r="BU335" s="28">
        <v>1.2925120434050898E-2</v>
      </c>
      <c r="BV335" s="28">
        <v>1.3160722077364468</v>
      </c>
      <c r="BW335" s="28">
        <v>3.8985978811034765E-2</v>
      </c>
      <c r="BX335" s="28">
        <v>2.8652454888405088</v>
      </c>
      <c r="BY335" s="28">
        <v>2.4963196500593202E-2</v>
      </c>
      <c r="BZ335" s="28">
        <v>1.1223805015329518</v>
      </c>
      <c r="CA335" s="30">
        <v>1.9621908905177666E-2</v>
      </c>
      <c r="CB335" s="28">
        <v>2.8652454888405088</v>
      </c>
      <c r="CC335" s="32">
        <v>2.4963196500593202E-2</v>
      </c>
      <c r="CE335" s="30">
        <f t="shared" si="55"/>
        <v>5.8166427888717145</v>
      </c>
      <c r="CG335" s="55">
        <f t="shared" si="56"/>
        <v>0</v>
      </c>
      <c r="CH335" s="50">
        <f t="shared" si="57"/>
        <v>1</v>
      </c>
      <c r="CI335" s="51"/>
      <c r="CJ335" s="51"/>
      <c r="CK335" s="56"/>
      <c r="CL335" s="2"/>
      <c r="CM335" s="55">
        <f t="shared" si="58"/>
        <v>0.11069705760400694</v>
      </c>
      <c r="CN335" s="51">
        <f t="shared" si="59"/>
        <v>0</v>
      </c>
      <c r="CO335" s="51"/>
      <c r="CP335" s="51"/>
      <c r="CQ335" s="56"/>
      <c r="CR335" s="2"/>
      <c r="CS335" s="55">
        <f t="shared" si="60"/>
        <v>0.33629355395232885</v>
      </c>
      <c r="CT335" s="51">
        <f t="shared" si="61"/>
        <v>0</v>
      </c>
      <c r="CU335" s="51"/>
      <c r="CV335" s="51"/>
      <c r="CW335" s="56"/>
      <c r="CX335" s="2"/>
      <c r="CY335" s="55">
        <f t="shared" si="62"/>
        <v>3.9476937286804237E-2</v>
      </c>
      <c r="CZ335" s="51">
        <f t="shared" si="63"/>
        <v>1</v>
      </c>
      <c r="DA335" s="51"/>
      <c r="DB335" s="51"/>
      <c r="DC335" s="56"/>
      <c r="DD335" s="2"/>
      <c r="DE335" s="55">
        <f t="shared" si="64"/>
        <v>0.33629355395232885</v>
      </c>
      <c r="DF335" s="51">
        <f t="shared" si="65"/>
        <v>0</v>
      </c>
      <c r="DG335" s="51"/>
      <c r="DH335" s="51"/>
      <c r="DI335" s="58"/>
      <c r="DK335" s="15">
        <v>5.8166427888717145</v>
      </c>
    </row>
    <row r="336" spans="1:115" x14ac:dyDescent="0.3">
      <c r="A336" s="28">
        <v>328</v>
      </c>
      <c r="B336" s="29">
        <v>4.9749999999999996</v>
      </c>
      <c r="C336" s="30">
        <v>5.9166666666666661</v>
      </c>
      <c r="D336" s="30">
        <v>5.8571428571428559</v>
      </c>
      <c r="E336" s="31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1">
        <v>0</v>
      </c>
      <c r="M336" s="32">
        <v>0</v>
      </c>
      <c r="N336" s="30">
        <v>100</v>
      </c>
      <c r="O336" s="30">
        <v>0</v>
      </c>
      <c r="P336" s="30">
        <v>5</v>
      </c>
      <c r="Q336" s="30">
        <v>100</v>
      </c>
      <c r="R336" s="30">
        <v>45</v>
      </c>
      <c r="S336" s="30">
        <v>0</v>
      </c>
      <c r="T336" s="30">
        <v>2.7933433586488814</v>
      </c>
      <c r="U336" s="31">
        <v>200</v>
      </c>
      <c r="V336" s="33">
        <v>0.95</v>
      </c>
      <c r="W336" s="30">
        <v>0</v>
      </c>
      <c r="X336" s="30">
        <v>0</v>
      </c>
      <c r="Y336" s="30">
        <v>165</v>
      </c>
      <c r="Z336" s="30">
        <v>0</v>
      </c>
      <c r="AA336" s="30">
        <v>1</v>
      </c>
      <c r="AB336" s="32">
        <v>0</v>
      </c>
      <c r="AC336" s="28">
        <v>26.51160606060607</v>
      </c>
      <c r="AD336" s="28">
        <v>0.16201717363470722</v>
      </c>
      <c r="AE336" s="28">
        <v>0.12489227555121546</v>
      </c>
      <c r="AF336" s="28">
        <v>1.1041091299858185E-2</v>
      </c>
      <c r="AG336" s="28">
        <v>1.5026596089700286</v>
      </c>
      <c r="AH336" s="28">
        <v>3.6977708543547601E-2</v>
      </c>
      <c r="AI336" s="28">
        <v>3.3161301595233721</v>
      </c>
      <c r="AJ336" s="28">
        <v>3.7527988602942555E-2</v>
      </c>
      <c r="AK336" s="28">
        <v>1.2909094031377202</v>
      </c>
      <c r="AL336" s="30">
        <v>3.781762002825844E-2</v>
      </c>
      <c r="AM336" s="28">
        <v>3.3161301595233721</v>
      </c>
      <c r="AN336" s="32">
        <v>3.7527988602942555E-2</v>
      </c>
      <c r="AP336" s="28">
        <v>328</v>
      </c>
      <c r="AQ336" s="29">
        <v>4.9749999999999996</v>
      </c>
      <c r="AR336" s="30">
        <v>5.9166666666666661</v>
      </c>
      <c r="AS336" s="30">
        <v>5.8571428571428559</v>
      </c>
      <c r="AT336" s="31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1">
        <v>0</v>
      </c>
      <c r="BB336" s="32">
        <v>0</v>
      </c>
      <c r="BC336" s="30">
        <v>100</v>
      </c>
      <c r="BD336" s="30">
        <v>0</v>
      </c>
      <c r="BE336" s="30">
        <v>5</v>
      </c>
      <c r="BF336" s="30">
        <v>0</v>
      </c>
      <c r="BG336" s="30">
        <v>0</v>
      </c>
      <c r="BH336" s="30">
        <v>0</v>
      </c>
      <c r="BI336" s="30">
        <v>2.7933433586488814</v>
      </c>
      <c r="BJ336" s="31">
        <v>200</v>
      </c>
      <c r="BK336" s="33">
        <v>0.95</v>
      </c>
      <c r="BL336" s="30">
        <v>0</v>
      </c>
      <c r="BM336" s="30">
        <v>0</v>
      </c>
      <c r="BN336" s="30">
        <v>165</v>
      </c>
      <c r="BO336" s="30">
        <v>0</v>
      </c>
      <c r="BP336" s="30">
        <v>1</v>
      </c>
      <c r="BQ336" s="32">
        <v>0</v>
      </c>
      <c r="BR336" s="28">
        <v>48.31642424242429</v>
      </c>
      <c r="BS336" s="28">
        <v>0.28768516925966048</v>
      </c>
      <c r="BT336" s="28">
        <v>0.1890105310483014</v>
      </c>
      <c r="BU336" s="28">
        <v>1.4900701325550896E-2</v>
      </c>
      <c r="BV336" s="28">
        <v>1.4098960747248646</v>
      </c>
      <c r="BW336" s="28">
        <v>4.2649773015294455E-2</v>
      </c>
      <c r="BX336" s="28">
        <v>3.0120271740456457</v>
      </c>
      <c r="BY336" s="28">
        <v>2.4620000446389574E-2</v>
      </c>
      <c r="BZ336" s="28">
        <v>1.2140552246249559</v>
      </c>
      <c r="CA336" s="30">
        <v>2.0968687242385809E-2</v>
      </c>
      <c r="CB336" s="28">
        <v>3.0120271740456457</v>
      </c>
      <c r="CC336" s="32">
        <v>2.4620000446389574E-2</v>
      </c>
      <c r="CE336" s="30">
        <f t="shared" si="55"/>
        <v>5.886829529106639</v>
      </c>
      <c r="CG336" s="55">
        <f t="shared" si="56"/>
        <v>0</v>
      </c>
      <c r="CH336" s="50">
        <f t="shared" si="57"/>
        <v>1</v>
      </c>
      <c r="CI336" s="51"/>
      <c r="CJ336" s="51"/>
      <c r="CK336" s="56"/>
      <c r="CL336" s="2"/>
      <c r="CM336" s="55">
        <f t="shared" si="58"/>
        <v>9.2763534245164037E-2</v>
      </c>
      <c r="CN336" s="51">
        <f t="shared" si="59"/>
        <v>0</v>
      </c>
      <c r="CO336" s="51"/>
      <c r="CP336" s="51"/>
      <c r="CQ336" s="56"/>
      <c r="CR336" s="2"/>
      <c r="CS336" s="55">
        <f t="shared" si="60"/>
        <v>0.30410298547772641</v>
      </c>
      <c r="CT336" s="51">
        <f t="shared" si="61"/>
        <v>0</v>
      </c>
      <c r="CU336" s="51"/>
      <c r="CV336" s="51"/>
      <c r="CW336" s="56"/>
      <c r="CX336" s="2"/>
      <c r="CY336" s="55">
        <f t="shared" si="62"/>
        <v>7.6854178512764326E-2</v>
      </c>
      <c r="CZ336" s="51">
        <f t="shared" si="63"/>
        <v>0</v>
      </c>
      <c r="DA336" s="51"/>
      <c r="DB336" s="51"/>
      <c r="DC336" s="56"/>
      <c r="DD336" s="2"/>
      <c r="DE336" s="55">
        <f t="shared" si="64"/>
        <v>0.30410298547772641</v>
      </c>
      <c r="DF336" s="51">
        <f t="shared" si="65"/>
        <v>0</v>
      </c>
      <c r="DG336" s="51"/>
      <c r="DH336" s="51"/>
      <c r="DI336" s="58"/>
      <c r="DK336" s="15">
        <v>5.886829529106639</v>
      </c>
    </row>
    <row r="337" spans="1:115" x14ac:dyDescent="0.3">
      <c r="A337" s="28">
        <v>335</v>
      </c>
      <c r="B337" s="29">
        <v>4.9749999999999996</v>
      </c>
      <c r="C337" s="30">
        <v>6.9999999999999991</v>
      </c>
      <c r="D337" s="30">
        <v>5.8571428571428559</v>
      </c>
      <c r="E337" s="31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1">
        <v>0</v>
      </c>
      <c r="M337" s="32">
        <v>0</v>
      </c>
      <c r="N337" s="30">
        <v>100</v>
      </c>
      <c r="O337" s="30">
        <v>0</v>
      </c>
      <c r="P337" s="30">
        <v>5</v>
      </c>
      <c r="Q337" s="30">
        <v>100</v>
      </c>
      <c r="R337" s="30">
        <v>45</v>
      </c>
      <c r="S337" s="30">
        <v>0</v>
      </c>
      <c r="T337" s="30">
        <v>2.7933433586488814</v>
      </c>
      <c r="U337" s="31">
        <v>200</v>
      </c>
      <c r="V337" s="33">
        <v>0.95</v>
      </c>
      <c r="W337" s="30">
        <v>0</v>
      </c>
      <c r="X337" s="30">
        <v>0</v>
      </c>
      <c r="Y337" s="30">
        <v>165</v>
      </c>
      <c r="Z337" s="30">
        <v>0</v>
      </c>
      <c r="AA337" s="30">
        <v>1</v>
      </c>
      <c r="AB337" s="32">
        <v>0</v>
      </c>
      <c r="AC337" s="28">
        <v>31.402818181818155</v>
      </c>
      <c r="AD337" s="28">
        <v>0.12336811003615715</v>
      </c>
      <c r="AE337" s="28">
        <v>0.12577146864645936</v>
      </c>
      <c r="AF337" s="28">
        <v>1.206179089594051E-2</v>
      </c>
      <c r="AG337" s="28">
        <v>1.5645015523462158</v>
      </c>
      <c r="AH337" s="28">
        <v>4.3852970777823165E-2</v>
      </c>
      <c r="AI337" s="28">
        <v>3.6675182323351687</v>
      </c>
      <c r="AJ337" s="28">
        <v>4.1249843378264317E-2</v>
      </c>
      <c r="AK337" s="28">
        <v>1.3265812356469846</v>
      </c>
      <c r="AL337" s="30">
        <v>4.2949788295114984E-2</v>
      </c>
      <c r="AM337" s="28">
        <v>3.6675182323351687</v>
      </c>
      <c r="AN337" s="32">
        <v>4.1249843378264317E-2</v>
      </c>
      <c r="AP337" s="28">
        <v>335</v>
      </c>
      <c r="AQ337" s="29">
        <v>4.9749999999999996</v>
      </c>
      <c r="AR337" s="30">
        <v>6.9999999999999991</v>
      </c>
      <c r="AS337" s="30">
        <v>5.8571428571428559</v>
      </c>
      <c r="AT337" s="31">
        <v>0</v>
      </c>
      <c r="AU337" s="30">
        <v>0</v>
      </c>
      <c r="AV337" s="30">
        <v>0</v>
      </c>
      <c r="AW337" s="30">
        <v>0</v>
      </c>
      <c r="AX337" s="30">
        <v>0</v>
      </c>
      <c r="AY337" s="30">
        <v>0</v>
      </c>
      <c r="AZ337" s="30">
        <v>0</v>
      </c>
      <c r="BA337" s="31">
        <v>0</v>
      </c>
      <c r="BB337" s="32">
        <v>0</v>
      </c>
      <c r="BC337" s="30">
        <v>100</v>
      </c>
      <c r="BD337" s="30">
        <v>0</v>
      </c>
      <c r="BE337" s="30">
        <v>5</v>
      </c>
      <c r="BF337" s="30">
        <v>0</v>
      </c>
      <c r="BG337" s="30">
        <v>0</v>
      </c>
      <c r="BH337" s="30">
        <v>0</v>
      </c>
      <c r="BI337" s="30">
        <v>2.7933433586488814</v>
      </c>
      <c r="BJ337" s="31">
        <v>200</v>
      </c>
      <c r="BK337" s="33">
        <v>0.95</v>
      </c>
      <c r="BL337" s="30">
        <v>0</v>
      </c>
      <c r="BM337" s="30">
        <v>0</v>
      </c>
      <c r="BN337" s="30">
        <v>165</v>
      </c>
      <c r="BO337" s="30">
        <v>0</v>
      </c>
      <c r="BP337" s="30">
        <v>1</v>
      </c>
      <c r="BQ337" s="32">
        <v>0</v>
      </c>
      <c r="BR337" s="28">
        <v>56.911757575757605</v>
      </c>
      <c r="BS337" s="28">
        <v>0.22762170204287382</v>
      </c>
      <c r="BT337" s="28">
        <v>0.18807574720383047</v>
      </c>
      <c r="BU337" s="28">
        <v>1.2811347393079141E-2</v>
      </c>
      <c r="BV337" s="28">
        <v>1.4743153779648435</v>
      </c>
      <c r="BW337" s="28">
        <v>4.6772733772568617E-2</v>
      </c>
      <c r="BX337" s="28">
        <v>3.4371992368712516</v>
      </c>
      <c r="BY337" s="28">
        <v>2.7281468457396495E-2</v>
      </c>
      <c r="BZ337" s="28">
        <v>1.2956773587789514</v>
      </c>
      <c r="CA337" s="30">
        <v>2.1476119947920425E-2</v>
      </c>
      <c r="CB337" s="28">
        <v>3.4371992368712516</v>
      </c>
      <c r="CC337" s="32">
        <v>2.7281468457396495E-2</v>
      </c>
      <c r="CE337" s="30">
        <f t="shared" si="55"/>
        <v>6.4031242374328476</v>
      </c>
      <c r="CG337" s="55">
        <f t="shared" si="56"/>
        <v>0</v>
      </c>
      <c r="CH337" s="50">
        <f t="shared" si="57"/>
        <v>1</v>
      </c>
      <c r="CI337" s="51"/>
      <c r="CJ337" s="51"/>
      <c r="CK337" s="56"/>
      <c r="CL337" s="2"/>
      <c r="CM337" s="55">
        <f t="shared" si="58"/>
        <v>9.018617438137233E-2</v>
      </c>
      <c r="CN337" s="51">
        <f t="shared" si="59"/>
        <v>1</v>
      </c>
      <c r="CO337" s="51"/>
      <c r="CP337" s="51"/>
      <c r="CQ337" s="56"/>
      <c r="CR337" s="2"/>
      <c r="CS337" s="55">
        <f t="shared" si="60"/>
        <v>0.2303189954639171</v>
      </c>
      <c r="CT337" s="51">
        <f t="shared" si="61"/>
        <v>0</v>
      </c>
      <c r="CU337" s="51"/>
      <c r="CV337" s="51"/>
      <c r="CW337" s="56"/>
      <c r="CX337" s="2"/>
      <c r="CY337" s="55">
        <f t="shared" si="62"/>
        <v>3.0903876868033198E-2</v>
      </c>
      <c r="CZ337" s="51">
        <f t="shared" si="63"/>
        <v>1</v>
      </c>
      <c r="DA337" s="51"/>
      <c r="DB337" s="51"/>
      <c r="DC337" s="56"/>
      <c r="DD337" s="2"/>
      <c r="DE337" s="55">
        <f t="shared" si="64"/>
        <v>0.2303189954639171</v>
      </c>
      <c r="DF337" s="51">
        <f t="shared" si="65"/>
        <v>0</v>
      </c>
      <c r="DG337" s="51"/>
      <c r="DH337" s="51"/>
      <c r="DI337" s="58"/>
      <c r="DK337" s="15">
        <v>6.4031242374328476</v>
      </c>
    </row>
    <row r="338" spans="1:115" x14ac:dyDescent="0.3">
      <c r="A338" s="28">
        <v>329</v>
      </c>
      <c r="B338" s="29">
        <v>4.9749999999999996</v>
      </c>
      <c r="C338" s="30">
        <v>5.9166666666666661</v>
      </c>
      <c r="D338" s="30">
        <v>6.9999999999999982</v>
      </c>
      <c r="E338" s="31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1">
        <v>0</v>
      </c>
      <c r="M338" s="32">
        <v>0</v>
      </c>
      <c r="N338" s="30">
        <v>100</v>
      </c>
      <c r="O338" s="30">
        <v>0</v>
      </c>
      <c r="P338" s="30">
        <v>5</v>
      </c>
      <c r="Q338" s="30">
        <v>100</v>
      </c>
      <c r="R338" s="30">
        <v>45</v>
      </c>
      <c r="S338" s="30">
        <v>0</v>
      </c>
      <c r="T338" s="30">
        <v>2.7933433586488814</v>
      </c>
      <c r="U338" s="31">
        <v>200</v>
      </c>
      <c r="V338" s="33">
        <v>0.95</v>
      </c>
      <c r="W338" s="30">
        <v>0</v>
      </c>
      <c r="X338" s="30">
        <v>0</v>
      </c>
      <c r="Y338" s="30">
        <v>165</v>
      </c>
      <c r="Z338" s="30">
        <v>0</v>
      </c>
      <c r="AA338" s="30">
        <v>1</v>
      </c>
      <c r="AB338" s="32">
        <v>0</v>
      </c>
      <c r="AC338" s="28">
        <v>31.354060606060621</v>
      </c>
      <c r="AD338" s="28">
        <v>0.11530557357575295</v>
      </c>
      <c r="AE338" s="28">
        <v>0.13236584946624105</v>
      </c>
      <c r="AF338" s="28">
        <v>1.1436979062241809E-2</v>
      </c>
      <c r="AG338" s="28">
        <v>1.5719043236239711</v>
      </c>
      <c r="AH338" s="28">
        <v>4.3159029637546031E-2</v>
      </c>
      <c r="AI338" s="28">
        <v>3.6698607871228832</v>
      </c>
      <c r="AJ338" s="28">
        <v>4.2192593375059283E-2</v>
      </c>
      <c r="AK338" s="28">
        <v>1.3090966083533988</v>
      </c>
      <c r="AL338" s="30">
        <v>4.1285705549967563E-2</v>
      </c>
      <c r="AM338" s="28">
        <v>3.6698607871228832</v>
      </c>
      <c r="AN338" s="32">
        <v>4.2192593375059283E-2</v>
      </c>
      <c r="AP338" s="28">
        <v>329</v>
      </c>
      <c r="AQ338" s="29">
        <v>4.9749999999999996</v>
      </c>
      <c r="AR338" s="30">
        <v>5.9166666666666661</v>
      </c>
      <c r="AS338" s="30">
        <v>6.9999999999999982</v>
      </c>
      <c r="AT338" s="31">
        <v>0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1">
        <v>0</v>
      </c>
      <c r="BB338" s="32">
        <v>0</v>
      </c>
      <c r="BC338" s="30">
        <v>100</v>
      </c>
      <c r="BD338" s="30">
        <v>0</v>
      </c>
      <c r="BE338" s="30">
        <v>5</v>
      </c>
      <c r="BF338" s="30">
        <v>0</v>
      </c>
      <c r="BG338" s="30">
        <v>0</v>
      </c>
      <c r="BH338" s="30">
        <v>0</v>
      </c>
      <c r="BI338" s="30">
        <v>2.7933433586488814</v>
      </c>
      <c r="BJ338" s="31">
        <v>200</v>
      </c>
      <c r="BK338" s="33">
        <v>0.95</v>
      </c>
      <c r="BL338" s="30">
        <v>0</v>
      </c>
      <c r="BM338" s="30">
        <v>0</v>
      </c>
      <c r="BN338" s="30">
        <v>165</v>
      </c>
      <c r="BO338" s="30">
        <v>0</v>
      </c>
      <c r="BP338" s="30">
        <v>1</v>
      </c>
      <c r="BQ338" s="32">
        <v>0</v>
      </c>
      <c r="BR338" s="28">
        <v>57.003545454545446</v>
      </c>
      <c r="BS338" s="28">
        <v>0.22433025233899143</v>
      </c>
      <c r="BT338" s="28">
        <v>0.19422528570134648</v>
      </c>
      <c r="BU338" s="28">
        <v>1.3009657892748267E-2</v>
      </c>
      <c r="BV338" s="28">
        <v>1.4646677248881241</v>
      </c>
      <c r="BW338" s="28">
        <v>4.8280171491948055E-2</v>
      </c>
      <c r="BX338" s="28">
        <v>3.445563647378354</v>
      </c>
      <c r="BY338" s="28">
        <v>2.7885605985982616E-2</v>
      </c>
      <c r="BZ338" s="28">
        <v>1.2747464130869286</v>
      </c>
      <c r="CA338" s="30">
        <v>2.076891775099762E-2</v>
      </c>
      <c r="CB338" s="28">
        <v>3.445563647378354</v>
      </c>
      <c r="CC338" s="32">
        <v>2.7885605985982616E-2</v>
      </c>
      <c r="CE338" s="30">
        <f t="shared" si="55"/>
        <v>6.4355781921026063</v>
      </c>
      <c r="CG338" s="55">
        <f t="shared" si="56"/>
        <v>0</v>
      </c>
      <c r="CH338" s="50">
        <f t="shared" si="57"/>
        <v>1</v>
      </c>
      <c r="CI338" s="51"/>
      <c r="CJ338" s="51"/>
      <c r="CK338" s="56"/>
      <c r="CL338" s="2"/>
      <c r="CM338" s="55">
        <f t="shared" si="58"/>
        <v>0.10723659873584701</v>
      </c>
      <c r="CN338" s="51">
        <f t="shared" si="59"/>
        <v>0</v>
      </c>
      <c r="CO338" s="51"/>
      <c r="CP338" s="51"/>
      <c r="CQ338" s="56"/>
      <c r="CR338" s="2"/>
      <c r="CS338" s="55">
        <f t="shared" si="60"/>
        <v>0.22429713974452925</v>
      </c>
      <c r="CT338" s="51">
        <f t="shared" si="61"/>
        <v>0</v>
      </c>
      <c r="CU338" s="51"/>
      <c r="CV338" s="51"/>
      <c r="CW338" s="56"/>
      <c r="CX338" s="2"/>
      <c r="CY338" s="55">
        <f t="shared" si="62"/>
        <v>3.4350195266470207E-2</v>
      </c>
      <c r="CZ338" s="51">
        <f t="shared" si="63"/>
        <v>1</v>
      </c>
      <c r="DA338" s="51"/>
      <c r="DB338" s="51"/>
      <c r="DC338" s="56"/>
      <c r="DD338" s="2"/>
      <c r="DE338" s="55">
        <f t="shared" si="64"/>
        <v>0.22429713974452925</v>
      </c>
      <c r="DF338" s="51">
        <f t="shared" si="65"/>
        <v>0</v>
      </c>
      <c r="DG338" s="51"/>
      <c r="DH338" s="51"/>
      <c r="DI338" s="58"/>
      <c r="DK338" s="15">
        <v>6.4355781921026063</v>
      </c>
    </row>
    <row r="339" spans="1:115" x14ac:dyDescent="0.3">
      <c r="A339" s="28">
        <v>336</v>
      </c>
      <c r="B339" s="29">
        <v>4.9749999999999996</v>
      </c>
      <c r="C339" s="30">
        <v>6.9999999999999991</v>
      </c>
      <c r="D339" s="30">
        <v>6.9999999999999982</v>
      </c>
      <c r="E339" s="31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1">
        <v>0</v>
      </c>
      <c r="M339" s="32">
        <v>0</v>
      </c>
      <c r="N339" s="30">
        <v>100</v>
      </c>
      <c r="O339" s="30">
        <v>0</v>
      </c>
      <c r="P339" s="30">
        <v>5</v>
      </c>
      <c r="Q339" s="30">
        <v>100</v>
      </c>
      <c r="R339" s="30">
        <v>45</v>
      </c>
      <c r="S339" s="30">
        <v>0</v>
      </c>
      <c r="T339" s="30">
        <v>2.7933433586488814</v>
      </c>
      <c r="U339" s="31">
        <v>200</v>
      </c>
      <c r="V339" s="33">
        <v>0.95</v>
      </c>
      <c r="W339" s="30">
        <v>0</v>
      </c>
      <c r="X339" s="30">
        <v>0</v>
      </c>
      <c r="Y339" s="30">
        <v>165</v>
      </c>
      <c r="Z339" s="30">
        <v>0</v>
      </c>
      <c r="AA339" s="30">
        <v>1</v>
      </c>
      <c r="AB339" s="32">
        <v>0</v>
      </c>
      <c r="AC339" s="28">
        <v>33.048757575757584</v>
      </c>
      <c r="AD339" s="28">
        <v>0.12511909117447617</v>
      </c>
      <c r="AE339" s="28">
        <v>0.13176693828071387</v>
      </c>
      <c r="AF339" s="28">
        <v>1.0968864684396605E-2</v>
      </c>
      <c r="AG339" s="28">
        <v>1.6098128315898137</v>
      </c>
      <c r="AH339" s="28">
        <v>4.3010274464461658E-2</v>
      </c>
      <c r="AI339" s="28">
        <v>3.7674347114760751</v>
      </c>
      <c r="AJ339" s="28">
        <v>3.6689854011993539E-2</v>
      </c>
      <c r="AK339" s="28">
        <v>1.3891895398906897</v>
      </c>
      <c r="AL339" s="30">
        <v>3.7935512341742722E-2</v>
      </c>
      <c r="AM339" s="28">
        <v>3.7674347114760751</v>
      </c>
      <c r="AN339" s="32">
        <v>3.6689854011993539E-2</v>
      </c>
      <c r="AP339" s="28">
        <v>336</v>
      </c>
      <c r="AQ339" s="29">
        <v>4.9749999999999996</v>
      </c>
      <c r="AR339" s="30">
        <v>6.9999999999999991</v>
      </c>
      <c r="AS339" s="30">
        <v>6.9999999999999982</v>
      </c>
      <c r="AT339" s="31">
        <v>0</v>
      </c>
      <c r="AU339" s="30">
        <v>0</v>
      </c>
      <c r="AV339" s="30">
        <v>0</v>
      </c>
      <c r="AW339" s="30">
        <v>0</v>
      </c>
      <c r="AX339" s="30">
        <v>0</v>
      </c>
      <c r="AY339" s="30">
        <v>0</v>
      </c>
      <c r="AZ339" s="30">
        <v>0</v>
      </c>
      <c r="BA339" s="31">
        <v>0</v>
      </c>
      <c r="BB339" s="32">
        <v>0</v>
      </c>
      <c r="BC339" s="30">
        <v>100</v>
      </c>
      <c r="BD339" s="30">
        <v>0</v>
      </c>
      <c r="BE339" s="30">
        <v>5</v>
      </c>
      <c r="BF339" s="30">
        <v>0</v>
      </c>
      <c r="BG339" s="30">
        <v>0</v>
      </c>
      <c r="BH339" s="30">
        <v>0</v>
      </c>
      <c r="BI339" s="30">
        <v>2.7933433586488814</v>
      </c>
      <c r="BJ339" s="31">
        <v>200</v>
      </c>
      <c r="BK339" s="33">
        <v>0.95</v>
      </c>
      <c r="BL339" s="30">
        <v>0</v>
      </c>
      <c r="BM339" s="30">
        <v>0</v>
      </c>
      <c r="BN339" s="30">
        <v>165</v>
      </c>
      <c r="BO339" s="30">
        <v>0</v>
      </c>
      <c r="BP339" s="30">
        <v>1</v>
      </c>
      <c r="BQ339" s="32">
        <v>0</v>
      </c>
      <c r="BR339" s="28">
        <v>60.132606060606086</v>
      </c>
      <c r="BS339" s="28">
        <v>0.22454529003400617</v>
      </c>
      <c r="BT339" s="28">
        <v>0.22496578594238714</v>
      </c>
      <c r="BU339" s="28">
        <v>1.4247283084838856E-2</v>
      </c>
      <c r="BV339" s="28">
        <v>1.5079023082885874</v>
      </c>
      <c r="BW339" s="28">
        <v>4.9108887732086125E-2</v>
      </c>
      <c r="BX339" s="28">
        <v>3.5596190216897714</v>
      </c>
      <c r="BY339" s="28">
        <v>2.4731777338522668E-2</v>
      </c>
      <c r="BZ339" s="28">
        <v>1.3199445022173888</v>
      </c>
      <c r="CA339" s="30">
        <v>2.3528126606446053E-2</v>
      </c>
      <c r="CB339" s="28">
        <v>3.5596190216897714</v>
      </c>
      <c r="CC339" s="32">
        <v>2.4731777338522668E-2</v>
      </c>
      <c r="CE339" s="30">
        <f t="shared" si="55"/>
        <v>6.9999999999999982</v>
      </c>
      <c r="CG339" s="55">
        <f t="shared" si="56"/>
        <v>0</v>
      </c>
      <c r="CH339" s="50">
        <f t="shared" si="57"/>
        <v>1</v>
      </c>
      <c r="CI339" s="51"/>
      <c r="CJ339" s="51"/>
      <c r="CK339" s="56"/>
      <c r="CL339" s="2"/>
      <c r="CM339" s="55">
        <f t="shared" si="58"/>
        <v>0.1019105233012263</v>
      </c>
      <c r="CN339" s="51">
        <f t="shared" si="59"/>
        <v>0</v>
      </c>
      <c r="CO339" s="51"/>
      <c r="CP339" s="51"/>
      <c r="CQ339" s="56"/>
      <c r="CR339" s="2"/>
      <c r="CS339" s="55">
        <f t="shared" si="60"/>
        <v>0.20781568978630371</v>
      </c>
      <c r="CT339" s="51">
        <f t="shared" si="61"/>
        <v>0</v>
      </c>
      <c r="CU339" s="51"/>
      <c r="CV339" s="51"/>
      <c r="CW339" s="56"/>
      <c r="CX339" s="2"/>
      <c r="CY339" s="55">
        <f t="shared" si="62"/>
        <v>6.9245037673300924E-2</v>
      </c>
      <c r="CZ339" s="51">
        <f t="shared" si="63"/>
        <v>0</v>
      </c>
      <c r="DA339" s="51"/>
      <c r="DB339" s="51"/>
      <c r="DC339" s="56"/>
      <c r="DD339" s="2"/>
      <c r="DE339" s="55">
        <f t="shared" si="64"/>
        <v>0.20781568978630371</v>
      </c>
      <c r="DF339" s="51">
        <f t="shared" si="65"/>
        <v>0</v>
      </c>
      <c r="DG339" s="51"/>
      <c r="DH339" s="51"/>
      <c r="DI339" s="58"/>
      <c r="DK339" s="15">
        <v>6.9999999999999982</v>
      </c>
    </row>
    <row r="340" spans="1:115" x14ac:dyDescent="0.3">
      <c r="A340" s="28">
        <v>372</v>
      </c>
      <c r="B340" s="29">
        <v>5.6499999999999995</v>
      </c>
      <c r="C340" s="30">
        <v>6.9999999999999991</v>
      </c>
      <c r="D340" s="30">
        <v>0.14285714285714285</v>
      </c>
      <c r="E340" s="31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1">
        <v>0</v>
      </c>
      <c r="M340" s="32">
        <v>0</v>
      </c>
      <c r="N340" s="30">
        <v>100</v>
      </c>
      <c r="O340" s="30">
        <v>0</v>
      </c>
      <c r="P340" s="30">
        <v>5</v>
      </c>
      <c r="Q340" s="30">
        <v>100</v>
      </c>
      <c r="R340" s="30">
        <v>45</v>
      </c>
      <c r="S340" s="30">
        <v>0</v>
      </c>
      <c r="T340" s="30">
        <v>2.6828126476466849</v>
      </c>
      <c r="U340" s="31">
        <v>200</v>
      </c>
      <c r="V340" s="33">
        <v>0.95</v>
      </c>
      <c r="W340" s="30">
        <v>18.47</v>
      </c>
      <c r="X340" s="30">
        <v>1.1056458702311422</v>
      </c>
      <c r="Y340" s="30">
        <v>165</v>
      </c>
      <c r="Z340" s="30">
        <v>0</v>
      </c>
      <c r="AA340" s="30">
        <v>0.88806060606060588</v>
      </c>
      <c r="AB340" s="32">
        <v>6.7008840620069211E-3</v>
      </c>
      <c r="AC340" s="28">
        <v>2.1702083901502074</v>
      </c>
      <c r="AD340" s="28">
        <v>2.5621321739382957E-2</v>
      </c>
      <c r="AE340" s="28">
        <v>0</v>
      </c>
      <c r="AF340" s="28">
        <v>0</v>
      </c>
      <c r="AG340" s="28">
        <v>0.50662066163484087</v>
      </c>
      <c r="AH340" s="28">
        <v>6.4329328335944397E-3</v>
      </c>
      <c r="AI340" s="28">
        <v>1</v>
      </c>
      <c r="AJ340" s="28">
        <v>0</v>
      </c>
      <c r="AK340" s="28">
        <v>0.41215998083511984</v>
      </c>
      <c r="AL340" s="30">
        <v>4.5785078824379238E-2</v>
      </c>
      <c r="AM340" s="28">
        <v>3.2145316932260362</v>
      </c>
      <c r="AN340" s="32">
        <v>0.16401031421031373</v>
      </c>
      <c r="AP340" s="28">
        <v>372</v>
      </c>
      <c r="AQ340" s="29">
        <v>5.6499999999999995</v>
      </c>
      <c r="AR340" s="30">
        <v>6.9999999999999991</v>
      </c>
      <c r="AS340" s="30">
        <v>0.14285714285714285</v>
      </c>
      <c r="AT340" s="31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1">
        <v>0</v>
      </c>
      <c r="BB340" s="32">
        <v>0</v>
      </c>
      <c r="BC340" s="30">
        <v>100</v>
      </c>
      <c r="BD340" s="30">
        <v>0</v>
      </c>
      <c r="BE340" s="30">
        <v>5</v>
      </c>
      <c r="BF340" s="30">
        <v>0</v>
      </c>
      <c r="BG340" s="30">
        <v>0</v>
      </c>
      <c r="BH340" s="30">
        <v>0</v>
      </c>
      <c r="BI340" s="30">
        <v>2.6828126476466849</v>
      </c>
      <c r="BJ340" s="31">
        <v>200</v>
      </c>
      <c r="BK340" s="33">
        <v>0.95</v>
      </c>
      <c r="BL340" s="30">
        <v>2.68</v>
      </c>
      <c r="BM340" s="30">
        <v>0.33131889791886099</v>
      </c>
      <c r="BN340" s="30">
        <v>165</v>
      </c>
      <c r="BO340" s="30">
        <v>0</v>
      </c>
      <c r="BP340" s="30">
        <v>0.98375757575757661</v>
      </c>
      <c r="BQ340" s="32">
        <v>2.0079933207203704E-3</v>
      </c>
      <c r="BR340" s="28">
        <v>3.5202978880962927</v>
      </c>
      <c r="BS340" s="28">
        <v>5.0217573411723317E-2</v>
      </c>
      <c r="BT340" s="28">
        <v>0</v>
      </c>
      <c r="BU340" s="28">
        <v>0</v>
      </c>
      <c r="BV340" s="28">
        <v>0.26558231057789655</v>
      </c>
      <c r="BW340" s="28">
        <v>9.1693306456438646E-3</v>
      </c>
      <c r="BX340" s="28">
        <v>0.99853553390593275</v>
      </c>
      <c r="BY340" s="28">
        <v>2.8878634980307447E-3</v>
      </c>
      <c r="BZ340" s="28">
        <v>5.0690355937288503E-2</v>
      </c>
      <c r="CA340" s="30">
        <v>1.4596140427431162E-2</v>
      </c>
      <c r="CB340" s="28">
        <v>1.8039002838893372</v>
      </c>
      <c r="CC340" s="32">
        <v>9.4877640615726219E-2</v>
      </c>
      <c r="CE340" s="30">
        <f t="shared" si="55"/>
        <v>0.99999999999999989</v>
      </c>
      <c r="CG340" s="55">
        <f t="shared" si="56"/>
        <v>-9.5696969696970724E-2</v>
      </c>
      <c r="CH340" s="50">
        <f t="shared" si="57"/>
        <v>0</v>
      </c>
      <c r="CI340" s="51"/>
      <c r="CJ340" s="51"/>
      <c r="CK340" s="56"/>
      <c r="CL340" s="2"/>
      <c r="CM340" s="55">
        <f t="shared" si="58"/>
        <v>0.24103835105694432</v>
      </c>
      <c r="CN340" s="51">
        <f t="shared" si="59"/>
        <v>0</v>
      </c>
      <c r="CO340" s="51"/>
      <c r="CP340" s="51"/>
      <c r="CQ340" s="56"/>
      <c r="CR340" s="2"/>
      <c r="CS340" s="55">
        <f t="shared" si="60"/>
        <v>1.4644660940672516E-3</v>
      </c>
      <c r="CT340" s="51">
        <f t="shared" si="61"/>
        <v>1</v>
      </c>
      <c r="CU340" s="51"/>
      <c r="CV340" s="51"/>
      <c r="CW340" s="56"/>
      <c r="CX340" s="2"/>
      <c r="CY340" s="55">
        <f t="shared" si="62"/>
        <v>0.36146962489783135</v>
      </c>
      <c r="CZ340" s="51">
        <f t="shared" si="63"/>
        <v>0</v>
      </c>
      <c r="DA340" s="51"/>
      <c r="DB340" s="51"/>
      <c r="DC340" s="56"/>
      <c r="DD340" s="2"/>
      <c r="DE340" s="55">
        <f t="shared" si="64"/>
        <v>1.4106314093366989</v>
      </c>
      <c r="DF340" s="51">
        <f t="shared" si="65"/>
        <v>0</v>
      </c>
      <c r="DG340" s="51"/>
      <c r="DH340" s="51"/>
      <c r="DI340" s="58"/>
      <c r="DK340" s="15">
        <v>0.99999999999999989</v>
      </c>
    </row>
    <row r="341" spans="1:115" x14ac:dyDescent="0.3">
      <c r="A341" s="28">
        <v>337</v>
      </c>
      <c r="B341" s="29">
        <v>5.6499999999999995</v>
      </c>
      <c r="C341" s="30">
        <v>0.5</v>
      </c>
      <c r="D341" s="30">
        <v>2.4285714285714284</v>
      </c>
      <c r="E341" s="31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1">
        <v>0</v>
      </c>
      <c r="M341" s="32">
        <v>0</v>
      </c>
      <c r="N341" s="30">
        <v>100</v>
      </c>
      <c r="O341" s="30">
        <v>0</v>
      </c>
      <c r="P341" s="30">
        <v>5</v>
      </c>
      <c r="Q341" s="30">
        <v>100</v>
      </c>
      <c r="R341" s="30">
        <v>45</v>
      </c>
      <c r="S341" s="30">
        <v>0</v>
      </c>
      <c r="T341" s="30">
        <v>2.6828126476466849</v>
      </c>
      <c r="U341" s="31">
        <v>200</v>
      </c>
      <c r="V341" s="33">
        <v>0.95</v>
      </c>
      <c r="W341" s="30">
        <v>19.54</v>
      </c>
      <c r="X341" s="30">
        <v>1.0657736694395055</v>
      </c>
      <c r="Y341" s="30">
        <v>165</v>
      </c>
      <c r="Z341" s="30">
        <v>0</v>
      </c>
      <c r="AA341" s="30">
        <v>0.88157575757575823</v>
      </c>
      <c r="AB341" s="32">
        <v>6.4592343602394315E-3</v>
      </c>
      <c r="AC341" s="28">
        <v>2.1353363696351777</v>
      </c>
      <c r="AD341" s="28">
        <v>2.3556856805570403E-2</v>
      </c>
      <c r="AE341" s="28">
        <v>0</v>
      </c>
      <c r="AF341" s="28">
        <v>0</v>
      </c>
      <c r="AG341" s="28">
        <v>0.51350695974779281</v>
      </c>
      <c r="AH341" s="28">
        <v>6.2807371297286937E-3</v>
      </c>
      <c r="AI341" s="28">
        <v>1</v>
      </c>
      <c r="AJ341" s="28">
        <v>0</v>
      </c>
      <c r="AK341" s="28">
        <v>0.47890727166110453</v>
      </c>
      <c r="AL341" s="30">
        <v>4.8428690344940732E-2</v>
      </c>
      <c r="AM341" s="28">
        <v>3.415038299000102</v>
      </c>
      <c r="AN341" s="32">
        <v>0.1635462177934485</v>
      </c>
      <c r="AP341" s="28">
        <v>337</v>
      </c>
      <c r="AQ341" s="29">
        <v>5.6499999999999995</v>
      </c>
      <c r="AR341" s="30">
        <v>0.5</v>
      </c>
      <c r="AS341" s="30">
        <v>2.4285714285714284</v>
      </c>
      <c r="AT341" s="31">
        <v>0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1">
        <v>0</v>
      </c>
      <c r="BB341" s="32">
        <v>0</v>
      </c>
      <c r="BC341" s="30">
        <v>100</v>
      </c>
      <c r="BD341" s="30">
        <v>0</v>
      </c>
      <c r="BE341" s="30">
        <v>5</v>
      </c>
      <c r="BF341" s="30">
        <v>0</v>
      </c>
      <c r="BG341" s="30">
        <v>0</v>
      </c>
      <c r="BH341" s="30">
        <v>0</v>
      </c>
      <c r="BI341" s="30">
        <v>2.6828126476466849</v>
      </c>
      <c r="BJ341" s="31">
        <v>200</v>
      </c>
      <c r="BK341" s="33">
        <v>0.95</v>
      </c>
      <c r="BL341" s="30">
        <v>2.7650000000000001</v>
      </c>
      <c r="BM341" s="30">
        <v>0.32693057099586642</v>
      </c>
      <c r="BN341" s="30">
        <v>165</v>
      </c>
      <c r="BO341" s="30">
        <v>0</v>
      </c>
      <c r="BP341" s="30">
        <v>0.98324242424242514</v>
      </c>
      <c r="BQ341" s="32">
        <v>1.9813973999749479E-3</v>
      </c>
      <c r="BR341" s="28">
        <v>3.5514570118134405</v>
      </c>
      <c r="BS341" s="28">
        <v>5.2163571985867484E-2</v>
      </c>
      <c r="BT341" s="28">
        <v>0</v>
      </c>
      <c r="BU341" s="28">
        <v>0</v>
      </c>
      <c r="BV341" s="28">
        <v>0.26228583409500333</v>
      </c>
      <c r="BW341" s="28">
        <v>9.2399699341375978E-3</v>
      </c>
      <c r="BX341" s="28">
        <v>0.9970710678118655</v>
      </c>
      <c r="BY341" s="28">
        <v>4.0737813548948629E-3</v>
      </c>
      <c r="BZ341" s="28">
        <v>4.0130711874577008E-2</v>
      </c>
      <c r="CA341" s="30">
        <v>1.369982594830934E-2</v>
      </c>
      <c r="CB341" s="28">
        <v>1.848825264150749</v>
      </c>
      <c r="CC341" s="32">
        <v>0.10076621637214386</v>
      </c>
      <c r="CE341" s="30">
        <f t="shared" si="55"/>
        <v>1.1019463300386794</v>
      </c>
      <c r="CG341" s="55">
        <f t="shared" si="56"/>
        <v>-0.1016666666666669</v>
      </c>
      <c r="CH341" s="50">
        <f t="shared" si="57"/>
        <v>0</v>
      </c>
      <c r="CI341" s="51"/>
      <c r="CJ341" s="51"/>
      <c r="CK341" s="56"/>
      <c r="CL341" s="2"/>
      <c r="CM341" s="55">
        <f t="shared" si="58"/>
        <v>0.25122112565278948</v>
      </c>
      <c r="CN341" s="51">
        <f t="shared" si="59"/>
        <v>0</v>
      </c>
      <c r="CO341" s="51"/>
      <c r="CP341" s="51"/>
      <c r="CQ341" s="56"/>
      <c r="CR341" s="2"/>
      <c r="CS341" s="55">
        <f t="shared" si="60"/>
        <v>2.9289321881345032E-3</v>
      </c>
      <c r="CT341" s="51">
        <f t="shared" si="61"/>
        <v>1</v>
      </c>
      <c r="CU341" s="51"/>
      <c r="CV341" s="51"/>
      <c r="CW341" s="56"/>
      <c r="CX341" s="2"/>
      <c r="CY341" s="55">
        <f t="shared" si="62"/>
        <v>0.43877655978652752</v>
      </c>
      <c r="CZ341" s="51">
        <f t="shared" si="63"/>
        <v>0</v>
      </c>
      <c r="DA341" s="51"/>
      <c r="DB341" s="51"/>
      <c r="DC341" s="56"/>
      <c r="DD341" s="2"/>
      <c r="DE341" s="55">
        <f t="shared" si="64"/>
        <v>1.566213034849353</v>
      </c>
      <c r="DF341" s="51">
        <f t="shared" si="65"/>
        <v>0</v>
      </c>
      <c r="DG341" s="51"/>
      <c r="DH341" s="51"/>
      <c r="DI341" s="58"/>
      <c r="DK341" s="15">
        <v>1.1019463300386794</v>
      </c>
    </row>
    <row r="342" spans="1:115" x14ac:dyDescent="0.3">
      <c r="A342" s="28">
        <v>338</v>
      </c>
      <c r="B342" s="29">
        <v>5.6499999999999995</v>
      </c>
      <c r="C342" s="30">
        <v>0.5</v>
      </c>
      <c r="D342" s="30">
        <v>3.5714285714285712</v>
      </c>
      <c r="E342" s="31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1">
        <v>0</v>
      </c>
      <c r="M342" s="32">
        <v>0</v>
      </c>
      <c r="N342" s="30">
        <v>100</v>
      </c>
      <c r="O342" s="30">
        <v>0</v>
      </c>
      <c r="P342" s="30">
        <v>5</v>
      </c>
      <c r="Q342" s="30">
        <v>100</v>
      </c>
      <c r="R342" s="30">
        <v>45</v>
      </c>
      <c r="S342" s="30">
        <v>0</v>
      </c>
      <c r="T342" s="30">
        <v>2.6828126476466849</v>
      </c>
      <c r="U342" s="31">
        <v>200</v>
      </c>
      <c r="V342" s="33">
        <v>0.95</v>
      </c>
      <c r="W342" s="30">
        <v>18.795000000000002</v>
      </c>
      <c r="X342" s="30">
        <v>1.0590102671719661</v>
      </c>
      <c r="Y342" s="30">
        <v>165</v>
      </c>
      <c r="Z342" s="30">
        <v>0</v>
      </c>
      <c r="AA342" s="30">
        <v>0.88609090909090904</v>
      </c>
      <c r="AB342" s="32">
        <v>6.4182440434664579E-3</v>
      </c>
      <c r="AC342" s="28">
        <v>2.1714603765657721</v>
      </c>
      <c r="AD342" s="28">
        <v>2.4140595347099843E-2</v>
      </c>
      <c r="AE342" s="28">
        <v>0</v>
      </c>
      <c r="AF342" s="28">
        <v>0</v>
      </c>
      <c r="AG342" s="28">
        <v>0.50760863531855716</v>
      </c>
      <c r="AH342" s="28">
        <v>5.9992769673678616E-3</v>
      </c>
      <c r="AI342" s="28">
        <v>1</v>
      </c>
      <c r="AJ342" s="28">
        <v>0</v>
      </c>
      <c r="AK342" s="28">
        <v>0.42625645180898641</v>
      </c>
      <c r="AL342" s="30">
        <v>4.8285147192185331E-2</v>
      </c>
      <c r="AM342" s="28">
        <v>3.210602773060502</v>
      </c>
      <c r="AN342" s="32">
        <v>0.16130525563062922</v>
      </c>
      <c r="AP342" s="28">
        <v>338</v>
      </c>
      <c r="AQ342" s="29">
        <v>5.6499999999999995</v>
      </c>
      <c r="AR342" s="30">
        <v>0.5</v>
      </c>
      <c r="AS342" s="30">
        <v>3.5714285714285712</v>
      </c>
      <c r="AT342" s="31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1">
        <v>0</v>
      </c>
      <c r="BB342" s="32">
        <v>0</v>
      </c>
      <c r="BC342" s="30">
        <v>100</v>
      </c>
      <c r="BD342" s="30">
        <v>0</v>
      </c>
      <c r="BE342" s="30">
        <v>5</v>
      </c>
      <c r="BF342" s="30">
        <v>0</v>
      </c>
      <c r="BG342" s="30">
        <v>0</v>
      </c>
      <c r="BH342" s="30">
        <v>0</v>
      </c>
      <c r="BI342" s="30">
        <v>2.6828126476466849</v>
      </c>
      <c r="BJ342" s="31">
        <v>200</v>
      </c>
      <c r="BK342" s="33">
        <v>0.95</v>
      </c>
      <c r="BL342" s="30">
        <v>2.61</v>
      </c>
      <c r="BM342" s="30">
        <v>0.31438073237105152</v>
      </c>
      <c r="BN342" s="30">
        <v>165</v>
      </c>
      <c r="BO342" s="30">
        <v>0</v>
      </c>
      <c r="BP342" s="30">
        <v>0.98418181818181849</v>
      </c>
      <c r="BQ342" s="32">
        <v>1.9053377719457684E-3</v>
      </c>
      <c r="BR342" s="28">
        <v>3.5570464474505519</v>
      </c>
      <c r="BS342" s="28">
        <v>4.9027714109748606E-2</v>
      </c>
      <c r="BT342" s="28">
        <v>0</v>
      </c>
      <c r="BU342" s="28">
        <v>0</v>
      </c>
      <c r="BV342" s="28">
        <v>0.25995386450036945</v>
      </c>
      <c r="BW342" s="28">
        <v>8.7385829979361434E-3</v>
      </c>
      <c r="BX342" s="28">
        <v>0.99853553390593275</v>
      </c>
      <c r="BY342" s="28">
        <v>2.8878634980307447E-3</v>
      </c>
      <c r="BZ342" s="28">
        <v>4.6797378541243682E-2</v>
      </c>
      <c r="CA342" s="30">
        <v>1.4825143521742421E-2</v>
      </c>
      <c r="CB342" s="28">
        <v>1.8294748009162018</v>
      </c>
      <c r="CC342" s="32">
        <v>0.1044750347436612</v>
      </c>
      <c r="CE342" s="30">
        <f t="shared" si="55"/>
        <v>1.3363062095621219</v>
      </c>
      <c r="CG342" s="55">
        <f t="shared" si="56"/>
        <v>-9.8090909090909451E-2</v>
      </c>
      <c r="CH342" s="50">
        <f t="shared" si="57"/>
        <v>0</v>
      </c>
      <c r="CI342" s="51"/>
      <c r="CJ342" s="51"/>
      <c r="CK342" s="56"/>
      <c r="CL342" s="2"/>
      <c r="CM342" s="55">
        <f t="shared" si="58"/>
        <v>0.24765477081818771</v>
      </c>
      <c r="CN342" s="51">
        <f t="shared" si="59"/>
        <v>0</v>
      </c>
      <c r="CO342" s="51"/>
      <c r="CP342" s="51"/>
      <c r="CQ342" s="56"/>
      <c r="CR342" s="2"/>
      <c r="CS342" s="55">
        <f t="shared" si="60"/>
        <v>1.4644660940672516E-3</v>
      </c>
      <c r="CT342" s="51">
        <f t="shared" si="61"/>
        <v>1</v>
      </c>
      <c r="CU342" s="51"/>
      <c r="CV342" s="51"/>
      <c r="CW342" s="56"/>
      <c r="CX342" s="2"/>
      <c r="CY342" s="55">
        <f t="shared" si="62"/>
        <v>0.37945907326774275</v>
      </c>
      <c r="CZ342" s="51">
        <f t="shared" si="63"/>
        <v>0</v>
      </c>
      <c r="DA342" s="51"/>
      <c r="DB342" s="51"/>
      <c r="DC342" s="56"/>
      <c r="DD342" s="2"/>
      <c r="DE342" s="55">
        <f t="shared" si="64"/>
        <v>1.3811279721443002</v>
      </c>
      <c r="DF342" s="51">
        <f t="shared" si="65"/>
        <v>0</v>
      </c>
      <c r="DG342" s="51"/>
      <c r="DH342" s="51"/>
      <c r="DI342" s="58"/>
      <c r="DK342" s="15">
        <v>1.3363062095621219</v>
      </c>
    </row>
    <row r="343" spans="1:115" x14ac:dyDescent="0.3">
      <c r="A343" s="28">
        <v>342</v>
      </c>
      <c r="B343" s="29">
        <v>5.6499999999999995</v>
      </c>
      <c r="C343" s="30">
        <v>1.5833333333333333</v>
      </c>
      <c r="D343" s="30">
        <v>1.2857142857142856</v>
      </c>
      <c r="E343" s="31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1">
        <v>0</v>
      </c>
      <c r="M343" s="32">
        <v>0</v>
      </c>
      <c r="N343" s="30">
        <v>100</v>
      </c>
      <c r="O343" s="30">
        <v>0</v>
      </c>
      <c r="P343" s="30">
        <v>5</v>
      </c>
      <c r="Q343" s="30">
        <v>100</v>
      </c>
      <c r="R343" s="30">
        <v>45</v>
      </c>
      <c r="S343" s="30">
        <v>0</v>
      </c>
      <c r="T343" s="30">
        <v>2.6828126476466849</v>
      </c>
      <c r="U343" s="31">
        <v>200</v>
      </c>
      <c r="V343" s="33">
        <v>0.95</v>
      </c>
      <c r="W343" s="30">
        <v>4.6150000000000002</v>
      </c>
      <c r="X343" s="30">
        <v>0.45783120233001695</v>
      </c>
      <c r="Y343" s="30">
        <v>165</v>
      </c>
      <c r="Z343" s="30">
        <v>0</v>
      </c>
      <c r="AA343" s="30">
        <v>0.97203030303030258</v>
      </c>
      <c r="AB343" s="32">
        <v>2.7747345595758623E-3</v>
      </c>
      <c r="AC343" s="28">
        <v>3.5691787721182164</v>
      </c>
      <c r="AD343" s="28">
        <v>5.048324696453256E-2</v>
      </c>
      <c r="AE343" s="28">
        <v>0</v>
      </c>
      <c r="AF343" s="28">
        <v>0</v>
      </c>
      <c r="AG343" s="28">
        <v>0.52265852508110422</v>
      </c>
      <c r="AH343" s="28">
        <v>8.109025395941695E-3</v>
      </c>
      <c r="AI343" s="28">
        <v>1.4142135623731005</v>
      </c>
      <c r="AJ343" s="28">
        <v>7.4494167171575297E-16</v>
      </c>
      <c r="AK343" s="28">
        <v>0.39790154771450076</v>
      </c>
      <c r="AL343" s="30">
        <v>3.4783788629285523E-2</v>
      </c>
      <c r="AM343" s="28">
        <v>2.1777456742692642</v>
      </c>
      <c r="AN343" s="32">
        <v>0.10908564958870054</v>
      </c>
      <c r="AP343" s="28">
        <v>342</v>
      </c>
      <c r="AQ343" s="29">
        <v>5.6499999999999995</v>
      </c>
      <c r="AR343" s="30">
        <v>1.5833333333333333</v>
      </c>
      <c r="AS343" s="30">
        <v>1.2857142857142856</v>
      </c>
      <c r="AT343" s="31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1">
        <v>0</v>
      </c>
      <c r="BB343" s="32">
        <v>0</v>
      </c>
      <c r="BC343" s="30">
        <v>100</v>
      </c>
      <c r="BD343" s="30">
        <v>0</v>
      </c>
      <c r="BE343" s="30">
        <v>5</v>
      </c>
      <c r="BF343" s="30">
        <v>0</v>
      </c>
      <c r="BG343" s="30">
        <v>0</v>
      </c>
      <c r="BH343" s="30">
        <v>0</v>
      </c>
      <c r="BI343" s="30">
        <v>2.6828126476466849</v>
      </c>
      <c r="BJ343" s="31">
        <v>200</v>
      </c>
      <c r="BK343" s="33">
        <v>0.95</v>
      </c>
      <c r="BL343" s="30">
        <v>0.21</v>
      </c>
      <c r="BM343" s="30">
        <v>7.6040205974832201E-2</v>
      </c>
      <c r="BN343" s="30">
        <v>165</v>
      </c>
      <c r="BO343" s="30">
        <v>0</v>
      </c>
      <c r="BP343" s="30">
        <v>0.99872727272727302</v>
      </c>
      <c r="BQ343" s="32">
        <v>4.6084973318080165E-4</v>
      </c>
      <c r="BR343" s="28">
        <v>6.2711884962649584</v>
      </c>
      <c r="BS343" s="28">
        <v>9.5170785852954715E-2</v>
      </c>
      <c r="BT343" s="28">
        <v>0</v>
      </c>
      <c r="BU343" s="28">
        <v>0</v>
      </c>
      <c r="BV343" s="28">
        <v>0.26751349287922005</v>
      </c>
      <c r="BW343" s="28">
        <v>8.892552571957495E-3</v>
      </c>
      <c r="BX343" s="28">
        <v>1.1753158796705869</v>
      </c>
      <c r="BY343" s="28">
        <v>3.1733900985774215E-2</v>
      </c>
      <c r="BZ343" s="28">
        <v>6.3327704039339655E-2</v>
      </c>
      <c r="CA343" s="30">
        <v>1.2621634673516261E-2</v>
      </c>
      <c r="CB343" s="28">
        <v>1.3250843954065303</v>
      </c>
      <c r="CC343" s="32">
        <v>6.8239616900091116E-2</v>
      </c>
      <c r="CE343" s="30">
        <f t="shared" si="55"/>
        <v>1.4267845968170128</v>
      </c>
      <c r="CG343" s="55">
        <f t="shared" si="56"/>
        <v>-2.6696969696970441E-2</v>
      </c>
      <c r="CH343" s="50">
        <f t="shared" si="57"/>
        <v>0</v>
      </c>
      <c r="CI343" s="51"/>
      <c r="CJ343" s="51"/>
      <c r="CK343" s="56"/>
      <c r="CL343" s="2"/>
      <c r="CM343" s="55">
        <f t="shared" si="58"/>
        <v>0.25514503220188417</v>
      </c>
      <c r="CN343" s="51">
        <f t="shared" si="59"/>
        <v>0</v>
      </c>
      <c r="CO343" s="51"/>
      <c r="CP343" s="51"/>
      <c r="CQ343" s="56"/>
      <c r="CR343" s="2"/>
      <c r="CS343" s="55">
        <f t="shared" si="60"/>
        <v>0.23889768270251355</v>
      </c>
      <c r="CT343" s="51">
        <f t="shared" si="61"/>
        <v>0</v>
      </c>
      <c r="CU343" s="51"/>
      <c r="CV343" s="51"/>
      <c r="CW343" s="56"/>
      <c r="CX343" s="2"/>
      <c r="CY343" s="55">
        <f t="shared" si="62"/>
        <v>0.33457384367516108</v>
      </c>
      <c r="CZ343" s="51">
        <f t="shared" si="63"/>
        <v>0</v>
      </c>
      <c r="DA343" s="51"/>
      <c r="DB343" s="51"/>
      <c r="DC343" s="56"/>
      <c r="DD343" s="2"/>
      <c r="DE343" s="55">
        <f t="shared" si="64"/>
        <v>0.85266127886273391</v>
      </c>
      <c r="DF343" s="51">
        <f t="shared" si="65"/>
        <v>0</v>
      </c>
      <c r="DG343" s="51"/>
      <c r="DH343" s="51"/>
      <c r="DI343" s="58"/>
      <c r="DK343" s="15">
        <v>1.4267845968170128</v>
      </c>
    </row>
    <row r="344" spans="1:115" x14ac:dyDescent="0.3">
      <c r="A344" s="28">
        <v>339</v>
      </c>
      <c r="B344" s="29">
        <v>5.6499999999999995</v>
      </c>
      <c r="C344" s="30">
        <v>0.5</v>
      </c>
      <c r="D344" s="30">
        <v>4.7142857142857135</v>
      </c>
      <c r="E344" s="31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1">
        <v>0</v>
      </c>
      <c r="M344" s="32">
        <v>0</v>
      </c>
      <c r="N344" s="30">
        <v>100</v>
      </c>
      <c r="O344" s="30">
        <v>0</v>
      </c>
      <c r="P344" s="30">
        <v>5</v>
      </c>
      <c r="Q344" s="30">
        <v>100</v>
      </c>
      <c r="R344" s="30">
        <v>45</v>
      </c>
      <c r="S344" s="30">
        <v>0</v>
      </c>
      <c r="T344" s="30">
        <v>2.6828126476466849</v>
      </c>
      <c r="U344" s="31">
        <v>200</v>
      </c>
      <c r="V344" s="33">
        <v>0.95</v>
      </c>
      <c r="W344" s="30">
        <v>4.25</v>
      </c>
      <c r="X344" s="30">
        <v>0.39729151086707087</v>
      </c>
      <c r="Y344" s="30">
        <v>165</v>
      </c>
      <c r="Z344" s="30">
        <v>0</v>
      </c>
      <c r="AA344" s="30">
        <v>0.97424242424242424</v>
      </c>
      <c r="AB344" s="32">
        <v>2.407827338588311E-3</v>
      </c>
      <c r="AC344" s="28">
        <v>3.5773809141600386</v>
      </c>
      <c r="AD344" s="28">
        <v>4.470602052600945E-2</v>
      </c>
      <c r="AE344" s="28">
        <v>0</v>
      </c>
      <c r="AF344" s="28">
        <v>0</v>
      </c>
      <c r="AG344" s="28">
        <v>0.52329704504288055</v>
      </c>
      <c r="AH344" s="28">
        <v>7.2781467906448318E-3</v>
      </c>
      <c r="AI344" s="28">
        <v>1.4127326645049845</v>
      </c>
      <c r="AJ344" s="28">
        <v>2.9202662423998215E-3</v>
      </c>
      <c r="AK344" s="28">
        <v>0.35590319541222698</v>
      </c>
      <c r="AL344" s="30">
        <v>3.4795479599923129E-2</v>
      </c>
      <c r="AM344" s="28">
        <v>2.1199991834112613</v>
      </c>
      <c r="AN344" s="32">
        <v>0.10205974735931356</v>
      </c>
      <c r="AP344" s="28">
        <v>339</v>
      </c>
      <c r="AQ344" s="29">
        <v>5.6499999999999995</v>
      </c>
      <c r="AR344" s="30">
        <v>0.5</v>
      </c>
      <c r="AS344" s="30">
        <v>4.7142857142857135</v>
      </c>
      <c r="AT344" s="31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0</v>
      </c>
      <c r="AZ344" s="30">
        <v>0</v>
      </c>
      <c r="BA344" s="31">
        <v>0</v>
      </c>
      <c r="BB344" s="32">
        <v>0</v>
      </c>
      <c r="BC344" s="30">
        <v>100</v>
      </c>
      <c r="BD344" s="30">
        <v>0</v>
      </c>
      <c r="BE344" s="30">
        <v>5</v>
      </c>
      <c r="BF344" s="30">
        <v>0</v>
      </c>
      <c r="BG344" s="30">
        <v>0</v>
      </c>
      <c r="BH344" s="30">
        <v>0</v>
      </c>
      <c r="BI344" s="30">
        <v>2.6828126476466849</v>
      </c>
      <c r="BJ344" s="31">
        <v>200</v>
      </c>
      <c r="BK344" s="33">
        <v>0.95</v>
      </c>
      <c r="BL344" s="30">
        <v>0.16</v>
      </c>
      <c r="BM344" s="30">
        <v>6.163379823354314E-2</v>
      </c>
      <c r="BN344" s="30">
        <v>165</v>
      </c>
      <c r="BO344" s="30">
        <v>0</v>
      </c>
      <c r="BP344" s="30">
        <v>0.99903030303030338</v>
      </c>
      <c r="BQ344" s="32">
        <v>3.7353817111238411E-4</v>
      </c>
      <c r="BR344" s="28">
        <v>6.3040221964604264</v>
      </c>
      <c r="BS344" s="28">
        <v>8.9644977640800802E-2</v>
      </c>
      <c r="BT344" s="28">
        <v>0</v>
      </c>
      <c r="BU344" s="28">
        <v>0</v>
      </c>
      <c r="BV344" s="28">
        <v>0.2639045431283446</v>
      </c>
      <c r="BW344" s="28">
        <v>8.2234834445693503E-3</v>
      </c>
      <c r="BX344" s="28">
        <v>1.1791900961417354</v>
      </c>
      <c r="BY344" s="28">
        <v>2.9734789793762019E-2</v>
      </c>
      <c r="BZ344" s="28">
        <v>6.7842203507878049E-2</v>
      </c>
      <c r="CA344" s="30">
        <v>1.3338037392049066E-2</v>
      </c>
      <c r="CB344" s="28">
        <v>1.2913500302773084</v>
      </c>
      <c r="CC344" s="32">
        <v>6.1831825912953525E-2</v>
      </c>
      <c r="CE344" s="30">
        <f t="shared" si="55"/>
        <v>1.5352989471574767</v>
      </c>
      <c r="CG344" s="55">
        <f t="shared" si="56"/>
        <v>-2.4787878787879136E-2</v>
      </c>
      <c r="CH344" s="50">
        <f t="shared" si="57"/>
        <v>0</v>
      </c>
      <c r="CI344" s="51"/>
      <c r="CJ344" s="51"/>
      <c r="CK344" s="56"/>
      <c r="CL344" s="2"/>
      <c r="CM344" s="55">
        <f t="shared" si="58"/>
        <v>0.25939250191453594</v>
      </c>
      <c r="CN344" s="51">
        <f t="shared" si="59"/>
        <v>0</v>
      </c>
      <c r="CO344" s="51"/>
      <c r="CP344" s="51"/>
      <c r="CQ344" s="56"/>
      <c r="CR344" s="2"/>
      <c r="CS344" s="55">
        <f t="shared" si="60"/>
        <v>0.23354256836324905</v>
      </c>
      <c r="CT344" s="51">
        <f t="shared" si="61"/>
        <v>0</v>
      </c>
      <c r="CU344" s="51"/>
      <c r="CV344" s="51"/>
      <c r="CW344" s="56"/>
      <c r="CX344" s="2"/>
      <c r="CY344" s="55">
        <f t="shared" si="62"/>
        <v>0.28806099190434892</v>
      </c>
      <c r="CZ344" s="51">
        <f t="shared" si="63"/>
        <v>0</v>
      </c>
      <c r="DA344" s="51"/>
      <c r="DB344" s="51"/>
      <c r="DC344" s="56"/>
      <c r="DD344" s="2"/>
      <c r="DE344" s="55">
        <f t="shared" si="64"/>
        <v>0.82864915313395282</v>
      </c>
      <c r="DF344" s="51">
        <f t="shared" si="65"/>
        <v>0</v>
      </c>
      <c r="DG344" s="51"/>
      <c r="DH344" s="51"/>
      <c r="DI344" s="58"/>
      <c r="DK344" s="15">
        <v>1.5352989471574767</v>
      </c>
    </row>
    <row r="345" spans="1:115" x14ac:dyDescent="0.3">
      <c r="A345" s="28">
        <v>340</v>
      </c>
      <c r="B345" s="29">
        <v>5.6499999999999995</v>
      </c>
      <c r="C345" s="30">
        <v>0.5</v>
      </c>
      <c r="D345" s="30">
        <v>5.8571428571428559</v>
      </c>
      <c r="E345" s="31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1">
        <v>0</v>
      </c>
      <c r="M345" s="32">
        <v>0</v>
      </c>
      <c r="N345" s="30">
        <v>100</v>
      </c>
      <c r="O345" s="30">
        <v>0</v>
      </c>
      <c r="P345" s="30">
        <v>5</v>
      </c>
      <c r="Q345" s="30">
        <v>100</v>
      </c>
      <c r="R345" s="30">
        <v>45</v>
      </c>
      <c r="S345" s="30">
        <v>0</v>
      </c>
      <c r="T345" s="30">
        <v>2.6828126476466849</v>
      </c>
      <c r="U345" s="31">
        <v>200</v>
      </c>
      <c r="V345" s="33">
        <v>0.95</v>
      </c>
      <c r="W345" s="30">
        <v>4.5</v>
      </c>
      <c r="X345" s="30">
        <v>0.42903848797710964</v>
      </c>
      <c r="Y345" s="30">
        <v>165</v>
      </c>
      <c r="Z345" s="30">
        <v>0</v>
      </c>
      <c r="AA345" s="30">
        <v>0.97272727272727211</v>
      </c>
      <c r="AB345" s="32">
        <v>2.6002332604673313E-3</v>
      </c>
      <c r="AC345" s="28">
        <v>3.5393920978408575</v>
      </c>
      <c r="AD345" s="28">
        <v>5.0206387469108299E-2</v>
      </c>
      <c r="AE345" s="28">
        <v>0</v>
      </c>
      <c r="AF345" s="28">
        <v>0</v>
      </c>
      <c r="AG345" s="28">
        <v>0.52862522863539874</v>
      </c>
      <c r="AH345" s="28">
        <v>7.9862095824945571E-3</v>
      </c>
      <c r="AI345" s="28">
        <v>1.4142135623731005</v>
      </c>
      <c r="AJ345" s="28">
        <v>7.4494167171575297E-16</v>
      </c>
      <c r="AK345" s="28">
        <v>0.37865086402149578</v>
      </c>
      <c r="AL345" s="30">
        <v>3.6181369121847329E-2</v>
      </c>
      <c r="AM345" s="28">
        <v>2.2708865332757142</v>
      </c>
      <c r="AN345" s="32">
        <v>0.11978840097519181</v>
      </c>
      <c r="AP345" s="28">
        <v>340</v>
      </c>
      <c r="AQ345" s="29">
        <v>5.6499999999999995</v>
      </c>
      <c r="AR345" s="30">
        <v>0.5</v>
      </c>
      <c r="AS345" s="30">
        <v>5.8571428571428559</v>
      </c>
      <c r="AT345" s="31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0</v>
      </c>
      <c r="AZ345" s="30">
        <v>0</v>
      </c>
      <c r="BA345" s="31">
        <v>0</v>
      </c>
      <c r="BB345" s="32">
        <v>0</v>
      </c>
      <c r="BC345" s="30">
        <v>100</v>
      </c>
      <c r="BD345" s="30">
        <v>0</v>
      </c>
      <c r="BE345" s="30">
        <v>5</v>
      </c>
      <c r="BF345" s="30">
        <v>0</v>
      </c>
      <c r="BG345" s="30">
        <v>0</v>
      </c>
      <c r="BH345" s="30">
        <v>0</v>
      </c>
      <c r="BI345" s="30">
        <v>2.6828126476466849</v>
      </c>
      <c r="BJ345" s="31">
        <v>200</v>
      </c>
      <c r="BK345" s="33">
        <v>0.95</v>
      </c>
      <c r="BL345" s="30">
        <v>0.255</v>
      </c>
      <c r="BM345" s="30">
        <v>8.3870063572126841E-2</v>
      </c>
      <c r="BN345" s="30">
        <v>165</v>
      </c>
      <c r="BO345" s="30">
        <v>0</v>
      </c>
      <c r="BP345" s="30">
        <v>0.99845454545454582</v>
      </c>
      <c r="BQ345" s="32">
        <v>5.0830341558864725E-4</v>
      </c>
      <c r="BR345" s="28">
        <v>6.2981719970290753</v>
      </c>
      <c r="BS345" s="28">
        <v>9.2683864660834905E-2</v>
      </c>
      <c r="BT345" s="28">
        <v>0</v>
      </c>
      <c r="BU345" s="28">
        <v>0</v>
      </c>
      <c r="BV345" s="28">
        <v>0.26650428537648946</v>
      </c>
      <c r="BW345" s="28">
        <v>8.8095014118192323E-3</v>
      </c>
      <c r="BX345" s="28">
        <v>1.1716744265498933</v>
      </c>
      <c r="BY345" s="28">
        <v>3.0987240315827183E-2</v>
      </c>
      <c r="BZ345" s="28">
        <v>7.176020739555497E-2</v>
      </c>
      <c r="CA345" s="30">
        <v>1.3602926554993114E-2</v>
      </c>
      <c r="CB345" s="28">
        <v>1.3524204677768814</v>
      </c>
      <c r="CC345" s="32">
        <v>7.4681311862443395E-2</v>
      </c>
      <c r="CE345" s="30">
        <f t="shared" si="55"/>
        <v>1.7113069358158484</v>
      </c>
      <c r="CG345" s="55">
        <f t="shared" si="56"/>
        <v>-2.5727272727273709E-2</v>
      </c>
      <c r="CH345" s="50">
        <f t="shared" si="57"/>
        <v>0</v>
      </c>
      <c r="CI345" s="51"/>
      <c r="CJ345" s="51"/>
      <c r="CK345" s="56"/>
      <c r="CL345" s="2"/>
      <c r="CM345" s="55">
        <f t="shared" si="58"/>
        <v>0.26212094325890928</v>
      </c>
      <c r="CN345" s="51">
        <f t="shared" si="59"/>
        <v>0</v>
      </c>
      <c r="CO345" s="51"/>
      <c r="CP345" s="51"/>
      <c r="CQ345" s="56"/>
      <c r="CR345" s="2"/>
      <c r="CS345" s="55">
        <f t="shared" si="60"/>
        <v>0.24253913582320719</v>
      </c>
      <c r="CT345" s="51">
        <f t="shared" si="61"/>
        <v>0</v>
      </c>
      <c r="CU345" s="51"/>
      <c r="CV345" s="51"/>
      <c r="CW345" s="56"/>
      <c r="CX345" s="2"/>
      <c r="CY345" s="55">
        <f t="shared" si="62"/>
        <v>0.30689065662594084</v>
      </c>
      <c r="CZ345" s="51">
        <f t="shared" si="63"/>
        <v>0</v>
      </c>
      <c r="DA345" s="51"/>
      <c r="DB345" s="51"/>
      <c r="DC345" s="56"/>
      <c r="DD345" s="2"/>
      <c r="DE345" s="55">
        <f t="shared" si="64"/>
        <v>0.91846606549883281</v>
      </c>
      <c r="DF345" s="51">
        <f t="shared" si="65"/>
        <v>0</v>
      </c>
      <c r="DG345" s="51"/>
      <c r="DH345" s="51"/>
      <c r="DI345" s="58"/>
      <c r="DK345" s="15">
        <v>1.7113069358158484</v>
      </c>
    </row>
    <row r="346" spans="1:115" x14ac:dyDescent="0.3">
      <c r="A346" s="28">
        <v>348</v>
      </c>
      <c r="B346" s="29">
        <v>5.6499999999999995</v>
      </c>
      <c r="C346" s="30">
        <v>2.6666666666666665</v>
      </c>
      <c r="D346" s="30">
        <v>1.2857142857142856</v>
      </c>
      <c r="E346" s="31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1">
        <v>0</v>
      </c>
      <c r="M346" s="32">
        <v>0</v>
      </c>
      <c r="N346" s="30">
        <v>100</v>
      </c>
      <c r="O346" s="30">
        <v>0</v>
      </c>
      <c r="P346" s="30">
        <v>5</v>
      </c>
      <c r="Q346" s="30">
        <v>100</v>
      </c>
      <c r="R346" s="30">
        <v>45</v>
      </c>
      <c r="S346" s="30">
        <v>0</v>
      </c>
      <c r="T346" s="30">
        <v>2.6828126476466849</v>
      </c>
      <c r="U346" s="31">
        <v>200</v>
      </c>
      <c r="V346" s="33">
        <v>0.95</v>
      </c>
      <c r="W346" s="30">
        <v>4.335</v>
      </c>
      <c r="X346" s="30">
        <v>0.44956173696019358</v>
      </c>
      <c r="Y346" s="30">
        <v>165</v>
      </c>
      <c r="Z346" s="30">
        <v>0</v>
      </c>
      <c r="AA346" s="30">
        <v>0.97372727272727322</v>
      </c>
      <c r="AB346" s="32">
        <v>2.7246165876375359E-3</v>
      </c>
      <c r="AC346" s="28">
        <v>3.5509940705626959</v>
      </c>
      <c r="AD346" s="28">
        <v>4.8590546953564968E-2</v>
      </c>
      <c r="AE346" s="28">
        <v>0</v>
      </c>
      <c r="AF346" s="28">
        <v>0</v>
      </c>
      <c r="AG346" s="28">
        <v>0.52557399544439709</v>
      </c>
      <c r="AH346" s="28">
        <v>7.667906161807154E-3</v>
      </c>
      <c r="AI346" s="28">
        <v>1.4127326645049842</v>
      </c>
      <c r="AJ346" s="28">
        <v>2.9202662423998211E-3</v>
      </c>
      <c r="AK346" s="28">
        <v>0.3715453764801907</v>
      </c>
      <c r="AL346" s="30">
        <v>3.6260485237580992E-2</v>
      </c>
      <c r="AM346" s="28">
        <v>2.1089383641330368</v>
      </c>
      <c r="AN346" s="32">
        <v>8.9898603597493146E-2</v>
      </c>
      <c r="AP346" s="28">
        <v>348</v>
      </c>
      <c r="AQ346" s="29">
        <v>5.6499999999999995</v>
      </c>
      <c r="AR346" s="30">
        <v>2.6666666666666665</v>
      </c>
      <c r="AS346" s="30">
        <v>1.2857142857142856</v>
      </c>
      <c r="AT346" s="31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1">
        <v>0</v>
      </c>
      <c r="BB346" s="32">
        <v>0</v>
      </c>
      <c r="BC346" s="30">
        <v>100</v>
      </c>
      <c r="BD346" s="30">
        <v>0</v>
      </c>
      <c r="BE346" s="30">
        <v>5</v>
      </c>
      <c r="BF346" s="30">
        <v>0</v>
      </c>
      <c r="BG346" s="30">
        <v>0</v>
      </c>
      <c r="BH346" s="30">
        <v>0</v>
      </c>
      <c r="BI346" s="30">
        <v>2.6828126476466849</v>
      </c>
      <c r="BJ346" s="31">
        <v>200</v>
      </c>
      <c r="BK346" s="33">
        <v>0.95</v>
      </c>
      <c r="BL346" s="30">
        <v>0.28499999999999998</v>
      </c>
      <c r="BM346" s="30">
        <v>8.8826083746061532E-2</v>
      </c>
      <c r="BN346" s="30">
        <v>165</v>
      </c>
      <c r="BO346" s="30">
        <v>0</v>
      </c>
      <c r="BP346" s="30">
        <v>0.99827272727272787</v>
      </c>
      <c r="BQ346" s="32">
        <v>5.3833990149128287E-4</v>
      </c>
      <c r="BR346" s="28">
        <v>6.2511130782487712</v>
      </c>
      <c r="BS346" s="28">
        <v>9.4310295702925845E-2</v>
      </c>
      <c r="BT346" s="28">
        <v>0</v>
      </c>
      <c r="BU346" s="28">
        <v>0</v>
      </c>
      <c r="BV346" s="28">
        <v>0.27119379829335566</v>
      </c>
      <c r="BW346" s="28">
        <v>8.7815259500055951E-3</v>
      </c>
      <c r="BX346" s="28">
        <v>1.2020315098779184</v>
      </c>
      <c r="BY346" s="28">
        <v>3.0946342988811389E-2</v>
      </c>
      <c r="BZ346" s="28">
        <v>6.3601914548889332E-2</v>
      </c>
      <c r="CA346" s="30">
        <v>1.2413326394058037E-2</v>
      </c>
      <c r="CB346" s="28">
        <v>1.3928079158093443</v>
      </c>
      <c r="CC346" s="32">
        <v>7.3667899779829946E-2</v>
      </c>
      <c r="CE346" s="30">
        <f t="shared" si="55"/>
        <v>1.8516401995451028</v>
      </c>
      <c r="CG346" s="55">
        <f t="shared" si="56"/>
        <v>-2.4545454545454648E-2</v>
      </c>
      <c r="CH346" s="50">
        <f t="shared" si="57"/>
        <v>0</v>
      </c>
      <c r="CI346" s="51"/>
      <c r="CJ346" s="51"/>
      <c r="CK346" s="56"/>
      <c r="CL346" s="2"/>
      <c r="CM346" s="55">
        <f t="shared" si="58"/>
        <v>0.25438019715104143</v>
      </c>
      <c r="CN346" s="51">
        <f t="shared" si="59"/>
        <v>0</v>
      </c>
      <c r="CO346" s="51"/>
      <c r="CP346" s="51"/>
      <c r="CQ346" s="56"/>
      <c r="CR346" s="2"/>
      <c r="CS346" s="55">
        <f t="shared" si="60"/>
        <v>0.21070115462706585</v>
      </c>
      <c r="CT346" s="51">
        <f t="shared" si="61"/>
        <v>0</v>
      </c>
      <c r="CU346" s="51"/>
      <c r="CV346" s="51"/>
      <c r="CW346" s="56"/>
      <c r="CX346" s="2"/>
      <c r="CY346" s="55">
        <f t="shared" si="62"/>
        <v>0.3079434619313014</v>
      </c>
      <c r="CZ346" s="51">
        <f t="shared" si="63"/>
        <v>0</v>
      </c>
      <c r="DA346" s="51"/>
      <c r="DB346" s="51"/>
      <c r="DC346" s="56"/>
      <c r="DD346" s="2"/>
      <c r="DE346" s="55">
        <f t="shared" si="64"/>
        <v>0.71613044832369255</v>
      </c>
      <c r="DF346" s="51">
        <f t="shared" si="65"/>
        <v>0</v>
      </c>
      <c r="DG346" s="51"/>
      <c r="DH346" s="51"/>
      <c r="DI346" s="58"/>
      <c r="DK346" s="15">
        <v>1.8516401995451028</v>
      </c>
    </row>
    <row r="347" spans="1:115" x14ac:dyDescent="0.3">
      <c r="A347" s="28">
        <v>341</v>
      </c>
      <c r="B347" s="29">
        <v>5.6499999999999995</v>
      </c>
      <c r="C347" s="30">
        <v>0.5</v>
      </c>
      <c r="D347" s="30">
        <v>6.9999999999999982</v>
      </c>
      <c r="E347" s="31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1">
        <v>0</v>
      </c>
      <c r="M347" s="32">
        <v>0</v>
      </c>
      <c r="N347" s="30">
        <v>100</v>
      </c>
      <c r="O347" s="30">
        <v>0</v>
      </c>
      <c r="P347" s="30">
        <v>5</v>
      </c>
      <c r="Q347" s="30">
        <v>100</v>
      </c>
      <c r="R347" s="30">
        <v>45</v>
      </c>
      <c r="S347" s="30">
        <v>0</v>
      </c>
      <c r="T347" s="30">
        <v>2.6828126476466849</v>
      </c>
      <c r="U347" s="31">
        <v>200</v>
      </c>
      <c r="V347" s="33">
        <v>0.95</v>
      </c>
      <c r="W347" s="30">
        <v>4.5599999999999996</v>
      </c>
      <c r="X347" s="30">
        <v>0.37707616769851426</v>
      </c>
      <c r="Y347" s="30">
        <v>165</v>
      </c>
      <c r="Z347" s="30">
        <v>0</v>
      </c>
      <c r="AA347" s="30">
        <v>0.97236363636363565</v>
      </c>
      <c r="AB347" s="32">
        <v>2.2853101072637209E-3</v>
      </c>
      <c r="AC347" s="28">
        <v>3.5643234890878959</v>
      </c>
      <c r="AD347" s="28">
        <v>4.6005046130599345E-2</v>
      </c>
      <c r="AE347" s="28">
        <v>0</v>
      </c>
      <c r="AF347" s="28">
        <v>0</v>
      </c>
      <c r="AG347" s="28">
        <v>0.52343563908035484</v>
      </c>
      <c r="AH347" s="28">
        <v>7.1113134351021333E-3</v>
      </c>
      <c r="AI347" s="28">
        <v>1.4142135623731005</v>
      </c>
      <c r="AJ347" s="28">
        <v>7.4494167171575297E-16</v>
      </c>
      <c r="AK347" s="28">
        <v>0.38998121019170101</v>
      </c>
      <c r="AL347" s="30">
        <v>3.7753536102190378E-2</v>
      </c>
      <c r="AM347" s="28">
        <v>2.1239066546871883</v>
      </c>
      <c r="AN347" s="32">
        <v>0.10230785477209545</v>
      </c>
      <c r="AP347" s="28">
        <v>341</v>
      </c>
      <c r="AQ347" s="29">
        <v>5.6499999999999995</v>
      </c>
      <c r="AR347" s="30">
        <v>0.5</v>
      </c>
      <c r="AS347" s="30">
        <v>6.9999999999999982</v>
      </c>
      <c r="AT347" s="31">
        <v>0</v>
      </c>
      <c r="AU347" s="30">
        <v>0</v>
      </c>
      <c r="AV347" s="30">
        <v>0</v>
      </c>
      <c r="AW347" s="30">
        <v>0</v>
      </c>
      <c r="AX347" s="30">
        <v>0</v>
      </c>
      <c r="AY347" s="30">
        <v>0</v>
      </c>
      <c r="AZ347" s="30">
        <v>0</v>
      </c>
      <c r="BA347" s="31">
        <v>0</v>
      </c>
      <c r="BB347" s="32">
        <v>0</v>
      </c>
      <c r="BC347" s="30">
        <v>100</v>
      </c>
      <c r="BD347" s="30">
        <v>0</v>
      </c>
      <c r="BE347" s="30">
        <v>5</v>
      </c>
      <c r="BF347" s="30">
        <v>0</v>
      </c>
      <c r="BG347" s="30">
        <v>0</v>
      </c>
      <c r="BH347" s="30">
        <v>0</v>
      </c>
      <c r="BI347" s="30">
        <v>2.6828126476466849</v>
      </c>
      <c r="BJ347" s="31">
        <v>200</v>
      </c>
      <c r="BK347" s="33">
        <v>0.95</v>
      </c>
      <c r="BL347" s="30">
        <v>0.26500000000000001</v>
      </c>
      <c r="BM347" s="30">
        <v>8.4427384447797071E-2</v>
      </c>
      <c r="BN347" s="30">
        <v>165</v>
      </c>
      <c r="BO347" s="30">
        <v>0</v>
      </c>
      <c r="BP347" s="30">
        <v>0.99839393939393983</v>
      </c>
      <c r="BQ347" s="32">
        <v>5.1168111786543697E-4</v>
      </c>
      <c r="BR347" s="28">
        <v>6.3017079466754282</v>
      </c>
      <c r="BS347" s="28">
        <v>9.3687830213517773E-2</v>
      </c>
      <c r="BT347" s="28">
        <v>0</v>
      </c>
      <c r="BU347" s="28">
        <v>0</v>
      </c>
      <c r="BV347" s="28">
        <v>0.26714221172007269</v>
      </c>
      <c r="BW347" s="28">
        <v>8.7290551428271957E-3</v>
      </c>
      <c r="BX347" s="28">
        <v>1.2056168661877489</v>
      </c>
      <c r="BY347" s="28">
        <v>3.1396807044684713E-2</v>
      </c>
      <c r="BZ347" s="28">
        <v>6.3391054559119975E-2</v>
      </c>
      <c r="CA347" s="30">
        <v>1.1968381279900703E-2</v>
      </c>
      <c r="CB347" s="28">
        <v>1.3871575378149144</v>
      </c>
      <c r="CC347" s="32">
        <v>7.4757636727962304E-2</v>
      </c>
      <c r="CE347" s="30">
        <f t="shared" si="55"/>
        <v>1.8708286933869704</v>
      </c>
      <c r="CG347" s="55">
        <f t="shared" si="56"/>
        <v>-2.603030303030418E-2</v>
      </c>
      <c r="CH347" s="50">
        <f t="shared" si="57"/>
        <v>0</v>
      </c>
      <c r="CI347" s="51"/>
      <c r="CJ347" s="51"/>
      <c r="CK347" s="56"/>
      <c r="CL347" s="2"/>
      <c r="CM347" s="55">
        <f t="shared" si="58"/>
        <v>0.25629342736028216</v>
      </c>
      <c r="CN347" s="51">
        <f t="shared" si="59"/>
        <v>0</v>
      </c>
      <c r="CO347" s="51"/>
      <c r="CP347" s="51"/>
      <c r="CQ347" s="56"/>
      <c r="CR347" s="2"/>
      <c r="CS347" s="55">
        <f t="shared" si="60"/>
        <v>0.20859669618535159</v>
      </c>
      <c r="CT347" s="51">
        <f t="shared" si="61"/>
        <v>0</v>
      </c>
      <c r="CU347" s="51"/>
      <c r="CV347" s="51"/>
      <c r="CW347" s="56"/>
      <c r="CX347" s="2"/>
      <c r="CY347" s="55">
        <f t="shared" si="62"/>
        <v>0.32659015563258104</v>
      </c>
      <c r="CZ347" s="51">
        <f t="shared" si="63"/>
        <v>0</v>
      </c>
      <c r="DA347" s="51"/>
      <c r="DB347" s="51"/>
      <c r="DC347" s="56"/>
      <c r="DD347" s="2"/>
      <c r="DE347" s="55">
        <f t="shared" si="64"/>
        <v>0.73674911687227396</v>
      </c>
      <c r="DF347" s="51">
        <f t="shared" si="65"/>
        <v>0</v>
      </c>
      <c r="DG347" s="51"/>
      <c r="DH347" s="51"/>
      <c r="DI347" s="58"/>
      <c r="DK347" s="15">
        <v>1.8708286933869704</v>
      </c>
    </row>
    <row r="348" spans="1:115" x14ac:dyDescent="0.3">
      <c r="A348" s="28">
        <v>343</v>
      </c>
      <c r="B348" s="29">
        <v>5.6499999999999995</v>
      </c>
      <c r="C348" s="30">
        <v>1.5833333333333333</v>
      </c>
      <c r="D348" s="30">
        <v>2.4285714285714284</v>
      </c>
      <c r="E348" s="31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1">
        <v>0</v>
      </c>
      <c r="M348" s="32">
        <v>0</v>
      </c>
      <c r="N348" s="30">
        <v>100</v>
      </c>
      <c r="O348" s="30">
        <v>0</v>
      </c>
      <c r="P348" s="30">
        <v>5</v>
      </c>
      <c r="Q348" s="30">
        <v>100</v>
      </c>
      <c r="R348" s="30">
        <v>45</v>
      </c>
      <c r="S348" s="30">
        <v>0</v>
      </c>
      <c r="T348" s="30">
        <v>2.6828126476466849</v>
      </c>
      <c r="U348" s="31">
        <v>200</v>
      </c>
      <c r="V348" s="33">
        <v>0.95</v>
      </c>
      <c r="W348" s="30">
        <v>4.7850000000000001</v>
      </c>
      <c r="X348" s="30">
        <v>0.43690886365469334</v>
      </c>
      <c r="Y348" s="30">
        <v>165</v>
      </c>
      <c r="Z348" s="30">
        <v>0</v>
      </c>
      <c r="AA348" s="30">
        <v>0.97099999999999997</v>
      </c>
      <c r="AB348" s="32">
        <v>2.6479325069981422E-3</v>
      </c>
      <c r="AC348" s="28">
        <v>3.5373347976644238</v>
      </c>
      <c r="AD348" s="28">
        <v>4.792972323048611E-2</v>
      </c>
      <c r="AE348" s="28">
        <v>0</v>
      </c>
      <c r="AF348" s="28">
        <v>0</v>
      </c>
      <c r="AG348" s="28">
        <v>0.52747289980003886</v>
      </c>
      <c r="AH348" s="28">
        <v>8.0520937660795208E-3</v>
      </c>
      <c r="AI348" s="28">
        <v>1.4142135623731005</v>
      </c>
      <c r="AJ348" s="28">
        <v>7.4494167171575297E-16</v>
      </c>
      <c r="AK348" s="28">
        <v>0.36452514482499704</v>
      </c>
      <c r="AL348" s="30">
        <v>3.6256443745713282E-2</v>
      </c>
      <c r="AM348" s="28">
        <v>2.172716466164422</v>
      </c>
      <c r="AN348" s="32">
        <v>9.9282260876597625E-2</v>
      </c>
      <c r="AP348" s="28">
        <v>343</v>
      </c>
      <c r="AQ348" s="29">
        <v>5.6499999999999995</v>
      </c>
      <c r="AR348" s="30">
        <v>1.5833333333333333</v>
      </c>
      <c r="AS348" s="30">
        <v>2.4285714285714284</v>
      </c>
      <c r="AT348" s="31">
        <v>0</v>
      </c>
      <c r="AU348" s="30">
        <v>0</v>
      </c>
      <c r="AV348" s="30">
        <v>0</v>
      </c>
      <c r="AW348" s="30">
        <v>0</v>
      </c>
      <c r="AX348" s="30">
        <v>0</v>
      </c>
      <c r="AY348" s="30">
        <v>0</v>
      </c>
      <c r="AZ348" s="30">
        <v>0</v>
      </c>
      <c r="BA348" s="31">
        <v>0</v>
      </c>
      <c r="BB348" s="32">
        <v>0</v>
      </c>
      <c r="BC348" s="30">
        <v>100</v>
      </c>
      <c r="BD348" s="30">
        <v>0</v>
      </c>
      <c r="BE348" s="30">
        <v>5</v>
      </c>
      <c r="BF348" s="30">
        <v>0</v>
      </c>
      <c r="BG348" s="30">
        <v>0</v>
      </c>
      <c r="BH348" s="30">
        <v>0</v>
      </c>
      <c r="BI348" s="30">
        <v>2.6828126476466849</v>
      </c>
      <c r="BJ348" s="31">
        <v>200</v>
      </c>
      <c r="BK348" s="33">
        <v>0.95</v>
      </c>
      <c r="BL348" s="30">
        <v>0.27</v>
      </c>
      <c r="BM348" s="30">
        <v>8.8088810496156314E-2</v>
      </c>
      <c r="BN348" s="30">
        <v>165</v>
      </c>
      <c r="BO348" s="30">
        <v>0</v>
      </c>
      <c r="BP348" s="30">
        <v>0.99836363636363701</v>
      </c>
      <c r="BQ348" s="32">
        <v>5.3387157876458259E-4</v>
      </c>
      <c r="BR348" s="28">
        <v>6.261508478764064</v>
      </c>
      <c r="BS348" s="28">
        <v>9.2182430698640169E-2</v>
      </c>
      <c r="BT348" s="28">
        <v>0</v>
      </c>
      <c r="BU348" s="28">
        <v>0</v>
      </c>
      <c r="BV348" s="28">
        <v>0.2677851574736308</v>
      </c>
      <c r="BW348" s="28">
        <v>8.8876539759565627E-3</v>
      </c>
      <c r="BX348" s="28">
        <v>1.1937821961222201</v>
      </c>
      <c r="BY348" s="28">
        <v>2.9183784152790531E-2</v>
      </c>
      <c r="BZ348" s="28">
        <v>6.9588204444187424E-2</v>
      </c>
      <c r="CA348" s="30">
        <v>1.385070130101199E-2</v>
      </c>
      <c r="CB348" s="28">
        <v>1.3796919620827692</v>
      </c>
      <c r="CC348" s="32">
        <v>7.5297957535745461E-2</v>
      </c>
      <c r="CE348" s="30">
        <f t="shared" si="55"/>
        <v>1.9609278658936169</v>
      </c>
      <c r="CG348" s="55">
        <f t="shared" si="56"/>
        <v>-2.7363636363637034E-2</v>
      </c>
      <c r="CH348" s="50">
        <f t="shared" si="57"/>
        <v>0</v>
      </c>
      <c r="CI348" s="51"/>
      <c r="CJ348" s="51"/>
      <c r="CK348" s="56"/>
      <c r="CL348" s="2"/>
      <c r="CM348" s="55">
        <f t="shared" si="58"/>
        <v>0.25968774232640807</v>
      </c>
      <c r="CN348" s="51">
        <f t="shared" si="59"/>
        <v>0</v>
      </c>
      <c r="CO348" s="51"/>
      <c r="CP348" s="51"/>
      <c r="CQ348" s="56"/>
      <c r="CR348" s="2"/>
      <c r="CS348" s="55">
        <f t="shared" si="60"/>
        <v>0.22043136625088033</v>
      </c>
      <c r="CT348" s="51">
        <f t="shared" si="61"/>
        <v>0</v>
      </c>
      <c r="CU348" s="51"/>
      <c r="CV348" s="51"/>
      <c r="CW348" s="56"/>
      <c r="CX348" s="2"/>
      <c r="CY348" s="55">
        <f t="shared" si="62"/>
        <v>0.29493694038080964</v>
      </c>
      <c r="CZ348" s="51">
        <f t="shared" si="63"/>
        <v>0</v>
      </c>
      <c r="DA348" s="51"/>
      <c r="DB348" s="51"/>
      <c r="DC348" s="56"/>
      <c r="DD348" s="2"/>
      <c r="DE348" s="55">
        <f t="shared" si="64"/>
        <v>0.79302450408165281</v>
      </c>
      <c r="DF348" s="51">
        <f t="shared" si="65"/>
        <v>0</v>
      </c>
      <c r="DG348" s="51"/>
      <c r="DH348" s="51"/>
      <c r="DI348" s="58"/>
      <c r="DK348" s="15">
        <v>1.9609278658936169</v>
      </c>
    </row>
    <row r="349" spans="1:115" x14ac:dyDescent="0.3">
      <c r="A349" s="28">
        <v>354</v>
      </c>
      <c r="B349" s="29">
        <v>5.6499999999999995</v>
      </c>
      <c r="C349" s="30">
        <v>3.75</v>
      </c>
      <c r="D349" s="30">
        <v>1.2857142857142856</v>
      </c>
      <c r="E349" s="31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1">
        <v>0</v>
      </c>
      <c r="M349" s="32">
        <v>0</v>
      </c>
      <c r="N349" s="30">
        <v>100</v>
      </c>
      <c r="O349" s="30">
        <v>0</v>
      </c>
      <c r="P349" s="30">
        <v>5</v>
      </c>
      <c r="Q349" s="30">
        <v>100</v>
      </c>
      <c r="R349" s="30">
        <v>45</v>
      </c>
      <c r="S349" s="30">
        <v>0</v>
      </c>
      <c r="T349" s="30">
        <v>2.6828126476466849</v>
      </c>
      <c r="U349" s="31">
        <v>200</v>
      </c>
      <c r="V349" s="33">
        <v>0.95</v>
      </c>
      <c r="W349" s="30">
        <v>1.47</v>
      </c>
      <c r="X349" s="30">
        <v>0.21741910955454491</v>
      </c>
      <c r="Y349" s="30">
        <v>165</v>
      </c>
      <c r="Z349" s="30">
        <v>0</v>
      </c>
      <c r="AA349" s="30">
        <v>0.99109090909091047</v>
      </c>
      <c r="AB349" s="32">
        <v>1.3176915730578487E-3</v>
      </c>
      <c r="AC349" s="28">
        <v>4.8955214828385376</v>
      </c>
      <c r="AD349" s="28">
        <v>6.7605331630380336E-2</v>
      </c>
      <c r="AE349" s="28">
        <v>0</v>
      </c>
      <c r="AF349" s="28">
        <v>0</v>
      </c>
      <c r="AG349" s="28">
        <v>0.5709626195646923</v>
      </c>
      <c r="AH349" s="28">
        <v>9.0859213284820179E-3</v>
      </c>
      <c r="AI349" s="28">
        <v>1.9163361981740721</v>
      </c>
      <c r="AJ349" s="28">
        <v>2.427474145693612E-2</v>
      </c>
      <c r="AK349" s="28">
        <v>0.38790815582724081</v>
      </c>
      <c r="AL349" s="30">
        <v>3.3469576064464962E-2</v>
      </c>
      <c r="AM349" s="28">
        <v>2.0760132061895509</v>
      </c>
      <c r="AN349" s="32">
        <v>5.7869230161877935E-2</v>
      </c>
      <c r="AP349" s="28">
        <v>354</v>
      </c>
      <c r="AQ349" s="29">
        <v>5.6499999999999995</v>
      </c>
      <c r="AR349" s="30">
        <v>3.75</v>
      </c>
      <c r="AS349" s="30">
        <v>1.2857142857142856</v>
      </c>
      <c r="AT349" s="31">
        <v>0</v>
      </c>
      <c r="AU349" s="30">
        <v>0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1">
        <v>0</v>
      </c>
      <c r="BB349" s="32">
        <v>0</v>
      </c>
      <c r="BC349" s="30">
        <v>100</v>
      </c>
      <c r="BD349" s="30">
        <v>0</v>
      </c>
      <c r="BE349" s="30">
        <v>5</v>
      </c>
      <c r="BF349" s="30">
        <v>0</v>
      </c>
      <c r="BG349" s="30">
        <v>0</v>
      </c>
      <c r="BH349" s="30">
        <v>0</v>
      </c>
      <c r="BI349" s="30">
        <v>2.6828126476466849</v>
      </c>
      <c r="BJ349" s="31">
        <v>200</v>
      </c>
      <c r="BK349" s="33">
        <v>0.95</v>
      </c>
      <c r="BL349" s="30">
        <v>0.01</v>
      </c>
      <c r="BM349" s="30">
        <v>1.9719565442517552E-2</v>
      </c>
      <c r="BN349" s="30">
        <v>165</v>
      </c>
      <c r="BO349" s="30">
        <v>0</v>
      </c>
      <c r="BP349" s="30">
        <v>0.99993939393939402</v>
      </c>
      <c r="BQ349" s="32">
        <v>1.1951251783343958E-4</v>
      </c>
      <c r="BR349" s="28">
        <v>8.8058042387060773</v>
      </c>
      <c r="BS349" s="28">
        <v>0.12334735156384956</v>
      </c>
      <c r="BT349" s="28">
        <v>0</v>
      </c>
      <c r="BU349" s="28">
        <v>0</v>
      </c>
      <c r="BV349" s="28">
        <v>0.32242594120690282</v>
      </c>
      <c r="BW349" s="28">
        <v>9.5051492470707589E-3</v>
      </c>
      <c r="BX349" s="28">
        <v>1.2626513244118505</v>
      </c>
      <c r="BY349" s="28">
        <v>4.142158480683978E-2</v>
      </c>
      <c r="BZ349" s="28">
        <v>0.14505571123891267</v>
      </c>
      <c r="CA349" s="30">
        <v>1.1205630295660993E-2</v>
      </c>
      <c r="CB349" s="28">
        <v>1.2713916449008269</v>
      </c>
      <c r="CC349" s="32">
        <v>4.5437678907746325E-2</v>
      </c>
      <c r="CE349" s="30">
        <f t="shared" si="55"/>
        <v>2.1957751641341994</v>
      </c>
      <c r="CG349" s="55">
        <f t="shared" si="56"/>
        <v>-8.848484848483551E-3</v>
      </c>
      <c r="CH349" s="50">
        <f t="shared" si="57"/>
        <v>0</v>
      </c>
      <c r="CI349" s="51"/>
      <c r="CJ349" s="51"/>
      <c r="CK349" s="56"/>
      <c r="CL349" s="2"/>
      <c r="CM349" s="55">
        <f t="shared" si="58"/>
        <v>0.24853667835778948</v>
      </c>
      <c r="CN349" s="51">
        <f t="shared" si="59"/>
        <v>0</v>
      </c>
      <c r="CO349" s="51"/>
      <c r="CP349" s="51"/>
      <c r="CQ349" s="56"/>
      <c r="CR349" s="2"/>
      <c r="CS349" s="55">
        <f t="shared" si="60"/>
        <v>0.65368487376222162</v>
      </c>
      <c r="CT349" s="51">
        <f t="shared" si="61"/>
        <v>0</v>
      </c>
      <c r="CU349" s="51"/>
      <c r="CV349" s="51"/>
      <c r="CW349" s="56"/>
      <c r="CX349" s="2"/>
      <c r="CY349" s="55">
        <f t="shared" si="62"/>
        <v>0.24285244458832814</v>
      </c>
      <c r="CZ349" s="51">
        <f t="shared" si="63"/>
        <v>0</v>
      </c>
      <c r="DA349" s="51"/>
      <c r="DB349" s="51"/>
      <c r="DC349" s="56"/>
      <c r="DD349" s="2"/>
      <c r="DE349" s="55">
        <f t="shared" si="64"/>
        <v>0.80462156128872397</v>
      </c>
      <c r="DF349" s="51">
        <f t="shared" si="65"/>
        <v>0</v>
      </c>
      <c r="DG349" s="51"/>
      <c r="DH349" s="51"/>
      <c r="DI349" s="58"/>
      <c r="DK349" s="15">
        <v>2.1957751641341994</v>
      </c>
    </row>
    <row r="350" spans="1:115" x14ac:dyDescent="0.3">
      <c r="A350" s="28">
        <v>344</v>
      </c>
      <c r="B350" s="29">
        <v>5.6499999999999995</v>
      </c>
      <c r="C350" s="30">
        <v>1.5833333333333333</v>
      </c>
      <c r="D350" s="30">
        <v>3.5714285714285712</v>
      </c>
      <c r="E350" s="31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1">
        <v>0</v>
      </c>
      <c r="M350" s="32">
        <v>0</v>
      </c>
      <c r="N350" s="30">
        <v>100</v>
      </c>
      <c r="O350" s="30">
        <v>0</v>
      </c>
      <c r="P350" s="30">
        <v>5</v>
      </c>
      <c r="Q350" s="30">
        <v>100</v>
      </c>
      <c r="R350" s="30">
        <v>45</v>
      </c>
      <c r="S350" s="30">
        <v>0</v>
      </c>
      <c r="T350" s="30">
        <v>2.6828126476466849</v>
      </c>
      <c r="U350" s="31">
        <v>200</v>
      </c>
      <c r="V350" s="33">
        <v>0.95</v>
      </c>
      <c r="W350" s="30">
        <v>0.13</v>
      </c>
      <c r="X350" s="30">
        <v>4.9045574774567599E-2</v>
      </c>
      <c r="Y350" s="30">
        <v>165</v>
      </c>
      <c r="Z350" s="30">
        <v>0</v>
      </c>
      <c r="AA350" s="30">
        <v>0.99921212121212166</v>
      </c>
      <c r="AB350" s="32">
        <v>2.9724590772465322E-4</v>
      </c>
      <c r="AC350" s="28">
        <v>7.7282873029260122</v>
      </c>
      <c r="AD350" s="28">
        <v>0.10679785361264625</v>
      </c>
      <c r="AE350" s="28">
        <v>7.1297402071999879E-3</v>
      </c>
      <c r="AF350" s="28">
        <v>3.4630147774206113E-3</v>
      </c>
      <c r="AG350" s="28">
        <v>0.58351461773550639</v>
      </c>
      <c r="AH350" s="28">
        <v>1.0411652646836156E-2</v>
      </c>
      <c r="AI350" s="28">
        <v>1.897391821165707</v>
      </c>
      <c r="AJ350" s="28">
        <v>4.0545660563317015E-2</v>
      </c>
      <c r="AK350" s="28">
        <v>0.44385238370157859</v>
      </c>
      <c r="AL350" s="30">
        <v>3.1036227464208921E-2</v>
      </c>
      <c r="AM350" s="28">
        <v>1.9017501239253134</v>
      </c>
      <c r="AN350" s="32">
        <v>4.0971278500938117E-2</v>
      </c>
      <c r="AP350" s="28">
        <v>344</v>
      </c>
      <c r="AQ350" s="29">
        <v>5.6499999999999995</v>
      </c>
      <c r="AR350" s="30">
        <v>1.5833333333333333</v>
      </c>
      <c r="AS350" s="30">
        <v>3.5714285714285712</v>
      </c>
      <c r="AT350" s="31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1">
        <v>0</v>
      </c>
      <c r="BB350" s="32">
        <v>0</v>
      </c>
      <c r="BC350" s="30">
        <v>100</v>
      </c>
      <c r="BD350" s="30">
        <v>0</v>
      </c>
      <c r="BE350" s="30">
        <v>5</v>
      </c>
      <c r="BF350" s="30">
        <v>0</v>
      </c>
      <c r="BG350" s="30">
        <v>0</v>
      </c>
      <c r="BH350" s="30">
        <v>0</v>
      </c>
      <c r="BI350" s="30">
        <v>2.6828126476466849</v>
      </c>
      <c r="BJ350" s="31">
        <v>200</v>
      </c>
      <c r="BK350" s="33">
        <v>0.95</v>
      </c>
      <c r="BL350" s="30">
        <v>0</v>
      </c>
      <c r="BM350" s="30">
        <v>0</v>
      </c>
      <c r="BN350" s="30">
        <v>165</v>
      </c>
      <c r="BO350" s="30">
        <v>0</v>
      </c>
      <c r="BP350" s="30">
        <v>1</v>
      </c>
      <c r="BQ350" s="32">
        <v>0</v>
      </c>
      <c r="BR350" s="28">
        <v>13.993363636363631</v>
      </c>
      <c r="BS350" s="28">
        <v>0.19939612574334675</v>
      </c>
      <c r="BT350" s="28">
        <v>1.0687275075617564E-2</v>
      </c>
      <c r="BU350" s="28">
        <v>3.2575003386107028E-3</v>
      </c>
      <c r="BV350" s="28">
        <v>0.39391687214944132</v>
      </c>
      <c r="BW350" s="28">
        <v>1.0964136071915192E-2</v>
      </c>
      <c r="BX350" s="28">
        <v>1.2121665238528205</v>
      </c>
      <c r="BY350" s="28">
        <v>3.4285433694851014E-2</v>
      </c>
      <c r="BZ350" s="28">
        <v>0.26035140643445387</v>
      </c>
      <c r="CA350" s="30">
        <v>1.1585947839623814E-2</v>
      </c>
      <c r="CB350" s="28">
        <v>1.2121665238528205</v>
      </c>
      <c r="CC350" s="32">
        <v>3.4285433694851014E-2</v>
      </c>
      <c r="CE350" s="30">
        <f t="shared" si="55"/>
        <v>2.3779743280283547</v>
      </c>
      <c r="CG350" s="55">
        <f t="shared" si="56"/>
        <v>-7.8787878787833776E-4</v>
      </c>
      <c r="CH350" s="50">
        <f t="shared" si="57"/>
        <v>0</v>
      </c>
      <c r="CI350" s="51"/>
      <c r="CJ350" s="51"/>
      <c r="CK350" s="56"/>
      <c r="CL350" s="2"/>
      <c r="CM350" s="55">
        <f t="shared" si="58"/>
        <v>0.18959774558606507</v>
      </c>
      <c r="CN350" s="51">
        <f t="shared" si="59"/>
        <v>0</v>
      </c>
      <c r="CO350" s="51"/>
      <c r="CP350" s="51"/>
      <c r="CQ350" s="56"/>
      <c r="CR350" s="2"/>
      <c r="CS350" s="55">
        <f t="shared" si="60"/>
        <v>0.68522529731288651</v>
      </c>
      <c r="CT350" s="51">
        <f t="shared" si="61"/>
        <v>0</v>
      </c>
      <c r="CU350" s="51"/>
      <c r="CV350" s="51"/>
      <c r="CW350" s="56"/>
      <c r="CX350" s="2"/>
      <c r="CY350" s="55">
        <f t="shared" si="62"/>
        <v>0.18350097726712472</v>
      </c>
      <c r="CZ350" s="51">
        <f t="shared" si="63"/>
        <v>0</v>
      </c>
      <c r="DA350" s="51"/>
      <c r="DB350" s="51"/>
      <c r="DC350" s="56"/>
      <c r="DD350" s="2"/>
      <c r="DE350" s="55">
        <f t="shared" si="64"/>
        <v>0.68958360007249286</v>
      </c>
      <c r="DF350" s="51">
        <f t="shared" si="65"/>
        <v>0</v>
      </c>
      <c r="DG350" s="51"/>
      <c r="DH350" s="51"/>
      <c r="DI350" s="58"/>
      <c r="DK350" s="15">
        <v>2.3779743280283547</v>
      </c>
    </row>
    <row r="351" spans="1:115" x14ac:dyDescent="0.3">
      <c r="A351" s="28">
        <v>360</v>
      </c>
      <c r="B351" s="29">
        <v>5.6499999999999995</v>
      </c>
      <c r="C351" s="30">
        <v>4.833333333333333</v>
      </c>
      <c r="D351" s="30">
        <v>1.2857142857142856</v>
      </c>
      <c r="E351" s="31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1">
        <v>0</v>
      </c>
      <c r="M351" s="32">
        <v>0</v>
      </c>
      <c r="N351" s="30">
        <v>100</v>
      </c>
      <c r="O351" s="30">
        <v>0</v>
      </c>
      <c r="P351" s="30">
        <v>5</v>
      </c>
      <c r="Q351" s="30">
        <v>100</v>
      </c>
      <c r="R351" s="30">
        <v>45</v>
      </c>
      <c r="S351" s="30">
        <v>0</v>
      </c>
      <c r="T351" s="30">
        <v>2.6828126476466849</v>
      </c>
      <c r="U351" s="31">
        <v>200</v>
      </c>
      <c r="V351" s="33">
        <v>0.95</v>
      </c>
      <c r="W351" s="30">
        <v>0.19</v>
      </c>
      <c r="X351" s="30">
        <v>6.3121805821843499E-2</v>
      </c>
      <c r="Y351" s="30">
        <v>165</v>
      </c>
      <c r="Z351" s="30">
        <v>0</v>
      </c>
      <c r="AA351" s="30">
        <v>0.99884848484848532</v>
      </c>
      <c r="AB351" s="32">
        <v>3.8255639892026383E-4</v>
      </c>
      <c r="AC351" s="28">
        <v>7.6211762715438054</v>
      </c>
      <c r="AD351" s="28">
        <v>9.9544259260393175E-2</v>
      </c>
      <c r="AE351" s="28">
        <v>7.2642314681644546E-3</v>
      </c>
      <c r="AF351" s="28">
        <v>3.5017963410945746E-3</v>
      </c>
      <c r="AG351" s="28">
        <v>0.59002592101930529</v>
      </c>
      <c r="AH351" s="28">
        <v>9.7196207689563777E-3</v>
      </c>
      <c r="AI351" s="28">
        <v>1.9538101482403158</v>
      </c>
      <c r="AJ351" s="28">
        <v>4.0931711173784906E-2</v>
      </c>
      <c r="AK351" s="28">
        <v>0.42934687925629533</v>
      </c>
      <c r="AL351" s="30">
        <v>3.2951453650120803E-2</v>
      </c>
      <c r="AM351" s="28">
        <v>1.9695599260641981</v>
      </c>
      <c r="AN351" s="32">
        <v>4.3763804998573609E-2</v>
      </c>
      <c r="AP351" s="28">
        <v>360</v>
      </c>
      <c r="AQ351" s="29">
        <v>5.6499999999999995</v>
      </c>
      <c r="AR351" s="30">
        <v>4.833333333333333</v>
      </c>
      <c r="AS351" s="30">
        <v>1.2857142857142856</v>
      </c>
      <c r="AT351" s="31">
        <v>0</v>
      </c>
      <c r="AU351" s="30">
        <v>0</v>
      </c>
      <c r="AV351" s="30">
        <v>0</v>
      </c>
      <c r="AW351" s="30">
        <v>0</v>
      </c>
      <c r="AX351" s="30">
        <v>0</v>
      </c>
      <c r="AY351" s="30">
        <v>0</v>
      </c>
      <c r="AZ351" s="30">
        <v>0</v>
      </c>
      <c r="BA351" s="31">
        <v>0</v>
      </c>
      <c r="BB351" s="32">
        <v>0</v>
      </c>
      <c r="BC351" s="30">
        <v>100</v>
      </c>
      <c r="BD351" s="30">
        <v>0</v>
      </c>
      <c r="BE351" s="30">
        <v>5</v>
      </c>
      <c r="BF351" s="30">
        <v>0</v>
      </c>
      <c r="BG351" s="30">
        <v>0</v>
      </c>
      <c r="BH351" s="30">
        <v>0</v>
      </c>
      <c r="BI351" s="30">
        <v>2.6828126476466849</v>
      </c>
      <c r="BJ351" s="31">
        <v>200</v>
      </c>
      <c r="BK351" s="33">
        <v>0.95</v>
      </c>
      <c r="BL351" s="30">
        <v>0</v>
      </c>
      <c r="BM351" s="30">
        <v>0</v>
      </c>
      <c r="BN351" s="30">
        <v>165</v>
      </c>
      <c r="BO351" s="30">
        <v>0</v>
      </c>
      <c r="BP351" s="30">
        <v>1</v>
      </c>
      <c r="BQ351" s="32">
        <v>0</v>
      </c>
      <c r="BR351" s="28">
        <v>14.034333333333338</v>
      </c>
      <c r="BS351" s="28">
        <v>0.18764282505269572</v>
      </c>
      <c r="BT351" s="28">
        <v>1.3534339589028341E-2</v>
      </c>
      <c r="BU351" s="28">
        <v>3.5541041986888898E-3</v>
      </c>
      <c r="BV351" s="28">
        <v>0.39315410998347039</v>
      </c>
      <c r="BW351" s="28">
        <v>1.0207202850383804E-2</v>
      </c>
      <c r="BX351" s="28">
        <v>1.2310588721216513</v>
      </c>
      <c r="BY351" s="28">
        <v>3.3353171909148369E-2</v>
      </c>
      <c r="BZ351" s="28">
        <v>0.26932666339479377</v>
      </c>
      <c r="CA351" s="30">
        <v>1.1587830544665233E-2</v>
      </c>
      <c r="CB351" s="28">
        <v>1.2310588721216513</v>
      </c>
      <c r="CC351" s="32">
        <v>3.3353171909148369E-2</v>
      </c>
      <c r="CE351" s="30">
        <f t="shared" si="55"/>
        <v>2.4928469095164494</v>
      </c>
      <c r="CG351" s="55">
        <f t="shared" si="56"/>
        <v>-1.1515151515146815E-3</v>
      </c>
      <c r="CH351" s="50">
        <f t="shared" si="57"/>
        <v>0</v>
      </c>
      <c r="CI351" s="51"/>
      <c r="CJ351" s="51"/>
      <c r="CK351" s="56"/>
      <c r="CL351" s="2"/>
      <c r="CM351" s="55">
        <f t="shared" si="58"/>
        <v>0.1968718110358349</v>
      </c>
      <c r="CN351" s="51">
        <f t="shared" si="59"/>
        <v>0</v>
      </c>
      <c r="CO351" s="51"/>
      <c r="CP351" s="51"/>
      <c r="CQ351" s="56"/>
      <c r="CR351" s="2"/>
      <c r="CS351" s="55">
        <f t="shared" si="60"/>
        <v>0.72275127611866452</v>
      </c>
      <c r="CT351" s="51">
        <f t="shared" si="61"/>
        <v>0</v>
      </c>
      <c r="CU351" s="51"/>
      <c r="CV351" s="51"/>
      <c r="CW351" s="56"/>
      <c r="CX351" s="2"/>
      <c r="CY351" s="55">
        <f t="shared" si="62"/>
        <v>0.16002021586150156</v>
      </c>
      <c r="CZ351" s="51">
        <f t="shared" si="63"/>
        <v>0</v>
      </c>
      <c r="DA351" s="51"/>
      <c r="DB351" s="51"/>
      <c r="DC351" s="56"/>
      <c r="DD351" s="2"/>
      <c r="DE351" s="55">
        <f t="shared" si="64"/>
        <v>0.73850105394254673</v>
      </c>
      <c r="DF351" s="51">
        <f t="shared" si="65"/>
        <v>0</v>
      </c>
      <c r="DG351" s="51"/>
      <c r="DH351" s="51"/>
      <c r="DI351" s="58"/>
      <c r="DK351" s="15">
        <v>2.4928469095164494</v>
      </c>
    </row>
    <row r="352" spans="1:115" x14ac:dyDescent="0.3">
      <c r="A352" s="28">
        <v>349</v>
      </c>
      <c r="B352" s="29">
        <v>5.6499999999999995</v>
      </c>
      <c r="C352" s="30">
        <v>2.6666666666666665</v>
      </c>
      <c r="D352" s="30">
        <v>2.4285714285714284</v>
      </c>
      <c r="E352" s="31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1">
        <v>0</v>
      </c>
      <c r="M352" s="32">
        <v>0</v>
      </c>
      <c r="N352" s="30">
        <v>100</v>
      </c>
      <c r="O352" s="30">
        <v>0</v>
      </c>
      <c r="P352" s="30">
        <v>5</v>
      </c>
      <c r="Q352" s="30">
        <v>100</v>
      </c>
      <c r="R352" s="30">
        <v>45</v>
      </c>
      <c r="S352" s="30">
        <v>0</v>
      </c>
      <c r="T352" s="30">
        <v>2.6828126476466849</v>
      </c>
      <c r="U352" s="31">
        <v>200</v>
      </c>
      <c r="V352" s="33">
        <v>0.95</v>
      </c>
      <c r="W352" s="30">
        <v>0.19</v>
      </c>
      <c r="X352" s="30">
        <v>6.3121805821843499E-2</v>
      </c>
      <c r="Y352" s="30">
        <v>165</v>
      </c>
      <c r="Z352" s="30">
        <v>0</v>
      </c>
      <c r="AA352" s="30">
        <v>0.99884848484848532</v>
      </c>
      <c r="AB352" s="32">
        <v>3.8255639892026389E-4</v>
      </c>
      <c r="AC352" s="28">
        <v>7.6146611200286545</v>
      </c>
      <c r="AD352" s="28">
        <v>0.10125883402978839</v>
      </c>
      <c r="AE352" s="28">
        <v>7.2642314681644546E-3</v>
      </c>
      <c r="AF352" s="28">
        <v>3.5017963410945746E-3</v>
      </c>
      <c r="AG352" s="28">
        <v>0.59077906005798664</v>
      </c>
      <c r="AH352" s="28">
        <v>9.9264455383990015E-3</v>
      </c>
      <c r="AI352" s="28">
        <v>1.9498929107706144</v>
      </c>
      <c r="AJ352" s="28">
        <v>4.1569261300750622E-2</v>
      </c>
      <c r="AK352" s="28">
        <v>0.43177391922978176</v>
      </c>
      <c r="AL352" s="30">
        <v>3.3020245218738579E-2</v>
      </c>
      <c r="AM352" s="28">
        <v>1.9656426885944962</v>
      </c>
      <c r="AN352" s="32">
        <v>4.4387839470743408E-2</v>
      </c>
      <c r="AP352" s="28">
        <v>349</v>
      </c>
      <c r="AQ352" s="29">
        <v>5.6499999999999995</v>
      </c>
      <c r="AR352" s="30">
        <v>2.6666666666666665</v>
      </c>
      <c r="AS352" s="30">
        <v>2.4285714285714284</v>
      </c>
      <c r="AT352" s="31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1">
        <v>0</v>
      </c>
      <c r="BB352" s="32">
        <v>0</v>
      </c>
      <c r="BC352" s="30">
        <v>100</v>
      </c>
      <c r="BD352" s="30">
        <v>0</v>
      </c>
      <c r="BE352" s="30">
        <v>5</v>
      </c>
      <c r="BF352" s="30">
        <v>0</v>
      </c>
      <c r="BG352" s="30">
        <v>0</v>
      </c>
      <c r="BH352" s="30">
        <v>0</v>
      </c>
      <c r="BI352" s="30">
        <v>2.6828126476466849</v>
      </c>
      <c r="BJ352" s="31">
        <v>200</v>
      </c>
      <c r="BK352" s="33">
        <v>0.95</v>
      </c>
      <c r="BL352" s="30">
        <v>0</v>
      </c>
      <c r="BM352" s="30">
        <v>0</v>
      </c>
      <c r="BN352" s="30">
        <v>165</v>
      </c>
      <c r="BO352" s="30">
        <v>0</v>
      </c>
      <c r="BP352" s="30">
        <v>1</v>
      </c>
      <c r="BQ352" s="32">
        <v>0</v>
      </c>
      <c r="BR352" s="28">
        <v>14.024787878787883</v>
      </c>
      <c r="BS352" s="28">
        <v>0.18769357547153492</v>
      </c>
      <c r="BT352" s="28">
        <v>1.3895450700139492E-2</v>
      </c>
      <c r="BU352" s="28">
        <v>3.5957803233372019E-3</v>
      </c>
      <c r="BV352" s="28">
        <v>0.3931965384092358</v>
      </c>
      <c r="BW352" s="28">
        <v>1.0219586383851342E-2</v>
      </c>
      <c r="BX352" s="28">
        <v>1.2287632520944507</v>
      </c>
      <c r="BY352" s="28">
        <v>3.3410370998102616E-2</v>
      </c>
      <c r="BZ352" s="28">
        <v>0.26849390335247675</v>
      </c>
      <c r="CA352" s="30">
        <v>1.1746468415327661E-2</v>
      </c>
      <c r="CB352" s="28">
        <v>1.2287632520944507</v>
      </c>
      <c r="CC352" s="32">
        <v>3.3410370998102616E-2</v>
      </c>
      <c r="CE352" s="30">
        <f t="shared" si="55"/>
        <v>2.5448360411214068</v>
      </c>
      <c r="CG352" s="55">
        <f t="shared" si="56"/>
        <v>-1.1515151515146815E-3</v>
      </c>
      <c r="CH352" s="50">
        <f t="shared" si="57"/>
        <v>0</v>
      </c>
      <c r="CI352" s="51"/>
      <c r="CJ352" s="51"/>
      <c r="CK352" s="56"/>
      <c r="CL352" s="2"/>
      <c r="CM352" s="55">
        <f t="shared" si="58"/>
        <v>0.19758252164875084</v>
      </c>
      <c r="CN352" s="51">
        <f t="shared" si="59"/>
        <v>0</v>
      </c>
      <c r="CO352" s="51"/>
      <c r="CP352" s="51"/>
      <c r="CQ352" s="56"/>
      <c r="CR352" s="2"/>
      <c r="CS352" s="55">
        <f t="shared" si="60"/>
        <v>0.72112965867616374</v>
      </c>
      <c r="CT352" s="51">
        <f t="shared" si="61"/>
        <v>0</v>
      </c>
      <c r="CU352" s="51"/>
      <c r="CV352" s="51"/>
      <c r="CW352" s="56"/>
      <c r="CX352" s="2"/>
      <c r="CY352" s="55">
        <f t="shared" si="62"/>
        <v>0.16328001587730501</v>
      </c>
      <c r="CZ352" s="51">
        <f t="shared" si="63"/>
        <v>0</v>
      </c>
      <c r="DA352" s="51"/>
      <c r="DB352" s="51"/>
      <c r="DC352" s="56"/>
      <c r="DD352" s="2"/>
      <c r="DE352" s="55">
        <f t="shared" si="64"/>
        <v>0.7368794365000455</v>
      </c>
      <c r="DF352" s="51">
        <f t="shared" si="65"/>
        <v>0</v>
      </c>
      <c r="DG352" s="51"/>
      <c r="DH352" s="51"/>
      <c r="DI352" s="58"/>
      <c r="DK352" s="15">
        <v>2.5448360411214068</v>
      </c>
    </row>
    <row r="353" spans="1:115" x14ac:dyDescent="0.3">
      <c r="A353" s="28">
        <v>345</v>
      </c>
      <c r="B353" s="29">
        <v>5.6499999999999995</v>
      </c>
      <c r="C353" s="30">
        <v>1.5833333333333333</v>
      </c>
      <c r="D353" s="30">
        <v>4.7142857142857135</v>
      </c>
      <c r="E353" s="31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1">
        <v>0</v>
      </c>
      <c r="M353" s="32">
        <v>0</v>
      </c>
      <c r="N353" s="30">
        <v>100</v>
      </c>
      <c r="O353" s="30">
        <v>0</v>
      </c>
      <c r="P353" s="30">
        <v>5</v>
      </c>
      <c r="Q353" s="30">
        <v>100</v>
      </c>
      <c r="R353" s="30">
        <v>45</v>
      </c>
      <c r="S353" s="30">
        <v>0</v>
      </c>
      <c r="T353" s="30">
        <v>2.6828126476466849</v>
      </c>
      <c r="U353" s="31">
        <v>200</v>
      </c>
      <c r="V353" s="33">
        <v>0.95</v>
      </c>
      <c r="W353" s="30">
        <v>0.17</v>
      </c>
      <c r="X353" s="30">
        <v>6.2686906311446897E-2</v>
      </c>
      <c r="Y353" s="30">
        <v>165</v>
      </c>
      <c r="Z353" s="30">
        <v>0</v>
      </c>
      <c r="AA353" s="30">
        <v>0.99896969696969751</v>
      </c>
      <c r="AB353" s="32">
        <v>3.7992064431179945E-4</v>
      </c>
      <c r="AC353" s="28">
        <v>7.629150129363194</v>
      </c>
      <c r="AD353" s="28">
        <v>0.10624078545523621</v>
      </c>
      <c r="AE353" s="28">
        <v>8.557937761870792E-3</v>
      </c>
      <c r="AF353" s="28">
        <v>3.7490880997753193E-3</v>
      </c>
      <c r="AG353" s="28">
        <v>0.58930711297962635</v>
      </c>
      <c r="AH353" s="28">
        <v>1.0203187094886615E-2</v>
      </c>
      <c r="AI353" s="28">
        <v>1.9353931308214753</v>
      </c>
      <c r="AJ353" s="28">
        <v>4.1323628790957544E-2</v>
      </c>
      <c r="AK353" s="28">
        <v>0.42462237513067463</v>
      </c>
      <c r="AL353" s="30">
        <v>3.232977471438013E-2</v>
      </c>
      <c r="AM353" s="28">
        <v>1.9567672092362931</v>
      </c>
      <c r="AN353" s="32">
        <v>4.5109135576626012E-2</v>
      </c>
      <c r="AP353" s="28">
        <v>345</v>
      </c>
      <c r="AQ353" s="29">
        <v>5.6499999999999995</v>
      </c>
      <c r="AR353" s="30">
        <v>1.5833333333333333</v>
      </c>
      <c r="AS353" s="30">
        <v>4.7142857142857135</v>
      </c>
      <c r="AT353" s="31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1">
        <v>0</v>
      </c>
      <c r="BB353" s="32">
        <v>0</v>
      </c>
      <c r="BC353" s="30">
        <v>100</v>
      </c>
      <c r="BD353" s="30">
        <v>0</v>
      </c>
      <c r="BE353" s="30">
        <v>5</v>
      </c>
      <c r="BF353" s="30">
        <v>0</v>
      </c>
      <c r="BG353" s="30">
        <v>0</v>
      </c>
      <c r="BH353" s="30">
        <v>0</v>
      </c>
      <c r="BI353" s="30">
        <v>2.6828126476466849</v>
      </c>
      <c r="BJ353" s="31">
        <v>200</v>
      </c>
      <c r="BK353" s="33">
        <v>0.95</v>
      </c>
      <c r="BL353" s="30">
        <v>0</v>
      </c>
      <c r="BM353" s="30">
        <v>0</v>
      </c>
      <c r="BN353" s="30">
        <v>165</v>
      </c>
      <c r="BO353" s="30">
        <v>0</v>
      </c>
      <c r="BP353" s="30">
        <v>1</v>
      </c>
      <c r="BQ353" s="32">
        <v>0</v>
      </c>
      <c r="BR353" s="28">
        <v>14.024848484848485</v>
      </c>
      <c r="BS353" s="28">
        <v>0.18755805571029413</v>
      </c>
      <c r="BT353" s="28">
        <v>1.2832910738398659E-2</v>
      </c>
      <c r="BU353" s="28">
        <v>3.5535874269704347E-3</v>
      </c>
      <c r="BV353" s="28">
        <v>0.39482173920856684</v>
      </c>
      <c r="BW353" s="28">
        <v>1.0205586602951702E-2</v>
      </c>
      <c r="BX353" s="28">
        <v>1.2381205437725455</v>
      </c>
      <c r="BY353" s="28">
        <v>3.3962252791606778E-2</v>
      </c>
      <c r="BZ353" s="28">
        <v>0.26852835621630883</v>
      </c>
      <c r="CA353" s="30">
        <v>1.1827901769229531E-2</v>
      </c>
      <c r="CB353" s="28">
        <v>1.2381205437725455</v>
      </c>
      <c r="CC353" s="32">
        <v>3.3962252791606778E-2</v>
      </c>
      <c r="CE353" s="30">
        <f t="shared" si="55"/>
        <v>2.7320844998436109</v>
      </c>
      <c r="CG353" s="55">
        <f t="shared" si="56"/>
        <v>-1.0303030303024929E-3</v>
      </c>
      <c r="CH353" s="50">
        <f t="shared" si="57"/>
        <v>0</v>
      </c>
      <c r="CI353" s="51"/>
      <c r="CJ353" s="51"/>
      <c r="CK353" s="56"/>
      <c r="CL353" s="2"/>
      <c r="CM353" s="55">
        <f t="shared" si="58"/>
        <v>0.19448537377105951</v>
      </c>
      <c r="CN353" s="51">
        <f t="shared" si="59"/>
        <v>0</v>
      </c>
      <c r="CO353" s="51"/>
      <c r="CP353" s="51"/>
      <c r="CQ353" s="56"/>
      <c r="CR353" s="2"/>
      <c r="CS353" s="55">
        <f t="shared" si="60"/>
        <v>0.6972725870489298</v>
      </c>
      <c r="CT353" s="51">
        <f t="shared" si="61"/>
        <v>0</v>
      </c>
      <c r="CU353" s="51"/>
      <c r="CV353" s="51"/>
      <c r="CW353" s="56"/>
      <c r="CX353" s="2"/>
      <c r="CY353" s="55">
        <f t="shared" si="62"/>
        <v>0.15609401891436581</v>
      </c>
      <c r="CZ353" s="51">
        <f t="shared" si="63"/>
        <v>0</v>
      </c>
      <c r="DA353" s="51"/>
      <c r="DB353" s="51"/>
      <c r="DC353" s="56"/>
      <c r="DD353" s="2"/>
      <c r="DE353" s="55">
        <f t="shared" si="64"/>
        <v>0.71864666546374756</v>
      </c>
      <c r="DF353" s="51">
        <f t="shared" si="65"/>
        <v>0</v>
      </c>
      <c r="DG353" s="51"/>
      <c r="DH353" s="51"/>
      <c r="DI353" s="58"/>
      <c r="DK353" s="15">
        <v>2.7320844998436109</v>
      </c>
    </row>
    <row r="354" spans="1:115" x14ac:dyDescent="0.3">
      <c r="A354" s="28">
        <v>366</v>
      </c>
      <c r="B354" s="29">
        <v>5.6499999999999995</v>
      </c>
      <c r="C354" s="30">
        <v>5.9166666666666661</v>
      </c>
      <c r="D354" s="30">
        <v>1.2857142857142856</v>
      </c>
      <c r="E354" s="31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1">
        <v>0</v>
      </c>
      <c r="M354" s="32">
        <v>0</v>
      </c>
      <c r="N354" s="30">
        <v>100</v>
      </c>
      <c r="O354" s="30">
        <v>0</v>
      </c>
      <c r="P354" s="30">
        <v>5</v>
      </c>
      <c r="Q354" s="30">
        <v>100</v>
      </c>
      <c r="R354" s="30">
        <v>45</v>
      </c>
      <c r="S354" s="30">
        <v>0</v>
      </c>
      <c r="T354" s="30">
        <v>2.6828126476466849</v>
      </c>
      <c r="U354" s="31">
        <v>200</v>
      </c>
      <c r="V354" s="33">
        <v>0.95</v>
      </c>
      <c r="W354" s="30">
        <v>0.13</v>
      </c>
      <c r="X354" s="30">
        <v>4.9045574774567599E-2</v>
      </c>
      <c r="Y354" s="30">
        <v>165</v>
      </c>
      <c r="Z354" s="30">
        <v>0</v>
      </c>
      <c r="AA354" s="30">
        <v>0.99921212121212166</v>
      </c>
      <c r="AB354" s="32">
        <v>2.9724590772465327E-4</v>
      </c>
      <c r="AC354" s="28">
        <v>7.7206206362593433</v>
      </c>
      <c r="AD354" s="28">
        <v>0.10792952353656056</v>
      </c>
      <c r="AE354" s="28">
        <v>6.6751947526545209E-3</v>
      </c>
      <c r="AF354" s="28">
        <v>3.3626803857551239E-3</v>
      </c>
      <c r="AG354" s="28">
        <v>0.58445373368545095</v>
      </c>
      <c r="AH354" s="28">
        <v>1.0506897656429389E-2</v>
      </c>
      <c r="AI354" s="28">
        <v>1.8976161663419902</v>
      </c>
      <c r="AJ354" s="28">
        <v>4.0230501587828926E-2</v>
      </c>
      <c r="AK354" s="28">
        <v>0.44633257715285862</v>
      </c>
      <c r="AL354" s="30">
        <v>3.1354218522617092E-2</v>
      </c>
      <c r="AM354" s="28">
        <v>1.9019744691015965</v>
      </c>
      <c r="AN354" s="32">
        <v>4.0658948793216257E-2</v>
      </c>
      <c r="AP354" s="28">
        <v>366</v>
      </c>
      <c r="AQ354" s="29">
        <v>5.6499999999999995</v>
      </c>
      <c r="AR354" s="30">
        <v>5.9166666666666661</v>
      </c>
      <c r="AS354" s="30">
        <v>1.2857142857142856</v>
      </c>
      <c r="AT354" s="31">
        <v>0</v>
      </c>
      <c r="AU354" s="30">
        <v>0</v>
      </c>
      <c r="AV354" s="30">
        <v>0</v>
      </c>
      <c r="AW354" s="30">
        <v>0</v>
      </c>
      <c r="AX354" s="30">
        <v>0</v>
      </c>
      <c r="AY354" s="30">
        <v>0</v>
      </c>
      <c r="AZ354" s="30">
        <v>0</v>
      </c>
      <c r="BA354" s="31">
        <v>0</v>
      </c>
      <c r="BB354" s="32">
        <v>0</v>
      </c>
      <c r="BC354" s="30">
        <v>100</v>
      </c>
      <c r="BD354" s="30">
        <v>0</v>
      </c>
      <c r="BE354" s="30">
        <v>5</v>
      </c>
      <c r="BF354" s="30">
        <v>0</v>
      </c>
      <c r="BG354" s="30">
        <v>0</v>
      </c>
      <c r="BH354" s="30">
        <v>0</v>
      </c>
      <c r="BI354" s="30">
        <v>2.6828126476466849</v>
      </c>
      <c r="BJ354" s="31">
        <v>200</v>
      </c>
      <c r="BK354" s="33">
        <v>0.95</v>
      </c>
      <c r="BL354" s="30">
        <v>0</v>
      </c>
      <c r="BM354" s="30">
        <v>0</v>
      </c>
      <c r="BN354" s="30">
        <v>165</v>
      </c>
      <c r="BO354" s="30">
        <v>0</v>
      </c>
      <c r="BP354" s="30">
        <v>1</v>
      </c>
      <c r="BQ354" s="32">
        <v>0</v>
      </c>
      <c r="BR354" s="28">
        <v>14.023363636363628</v>
      </c>
      <c r="BS354" s="28">
        <v>0.19517225829203999</v>
      </c>
      <c r="BT354" s="28">
        <v>1.1103220241021439E-2</v>
      </c>
      <c r="BU354" s="28">
        <v>3.3332189944288719E-3</v>
      </c>
      <c r="BV354" s="28">
        <v>0.39211395954552974</v>
      </c>
      <c r="BW354" s="28">
        <v>1.0759513345712606E-2</v>
      </c>
      <c r="BX354" s="28">
        <v>1.2083388751646056</v>
      </c>
      <c r="BY354" s="28">
        <v>3.4499806646785439E-2</v>
      </c>
      <c r="BZ354" s="28">
        <v>0.25945241556871762</v>
      </c>
      <c r="CA354" s="30">
        <v>1.1646310760196898E-2</v>
      </c>
      <c r="CB354" s="28">
        <v>1.2083388751646056</v>
      </c>
      <c r="CC354" s="32">
        <v>3.4499806646785439E-2</v>
      </c>
      <c r="CE354" s="30">
        <f t="shared" si="55"/>
        <v>2.7581049394725459</v>
      </c>
      <c r="CG354" s="55">
        <f t="shared" si="56"/>
        <v>-7.8787878787833776E-4</v>
      </c>
      <c r="CH354" s="50">
        <f t="shared" si="57"/>
        <v>0</v>
      </c>
      <c r="CI354" s="51"/>
      <c r="CJ354" s="51"/>
      <c r="CK354" s="56"/>
      <c r="CL354" s="2"/>
      <c r="CM354" s="55">
        <f t="shared" si="58"/>
        <v>0.1923397741399212</v>
      </c>
      <c r="CN354" s="51">
        <f t="shared" si="59"/>
        <v>0</v>
      </c>
      <c r="CO354" s="51"/>
      <c r="CP354" s="51"/>
      <c r="CQ354" s="56"/>
      <c r="CR354" s="2"/>
      <c r="CS354" s="55">
        <f t="shared" si="60"/>
        <v>0.68927729117738457</v>
      </c>
      <c r="CT354" s="51">
        <f t="shared" si="61"/>
        <v>0</v>
      </c>
      <c r="CU354" s="51"/>
      <c r="CV354" s="51"/>
      <c r="CW354" s="56"/>
      <c r="CX354" s="2"/>
      <c r="CY354" s="55">
        <f t="shared" si="62"/>
        <v>0.186880161584141</v>
      </c>
      <c r="CZ354" s="51">
        <f t="shared" si="63"/>
        <v>0</v>
      </c>
      <c r="DA354" s="51"/>
      <c r="DB354" s="51"/>
      <c r="DC354" s="56"/>
      <c r="DD354" s="2"/>
      <c r="DE354" s="55">
        <f t="shared" si="64"/>
        <v>0.69363559393699092</v>
      </c>
      <c r="DF354" s="51">
        <f t="shared" si="65"/>
        <v>0</v>
      </c>
      <c r="DG354" s="51"/>
      <c r="DH354" s="51"/>
      <c r="DI354" s="58"/>
      <c r="DK354" s="15">
        <v>2.7581049394725459</v>
      </c>
    </row>
    <row r="355" spans="1:115" x14ac:dyDescent="0.3">
      <c r="A355" s="28">
        <v>373</v>
      </c>
      <c r="B355" s="29">
        <v>5.6499999999999995</v>
      </c>
      <c r="C355" s="30">
        <v>6.9999999999999991</v>
      </c>
      <c r="D355" s="30">
        <v>1.2857142857142856</v>
      </c>
      <c r="E355" s="31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1">
        <v>0</v>
      </c>
      <c r="M355" s="32">
        <v>0</v>
      </c>
      <c r="N355" s="30">
        <v>100</v>
      </c>
      <c r="O355" s="30">
        <v>0</v>
      </c>
      <c r="P355" s="30">
        <v>5</v>
      </c>
      <c r="Q355" s="30">
        <v>100</v>
      </c>
      <c r="R355" s="30">
        <v>45</v>
      </c>
      <c r="S355" s="30">
        <v>0</v>
      </c>
      <c r="T355" s="30">
        <v>2.6828126476466849</v>
      </c>
      <c r="U355" s="31">
        <v>200</v>
      </c>
      <c r="V355" s="33">
        <v>0.95</v>
      </c>
      <c r="W355" s="30">
        <v>1.4999999999999999E-2</v>
      </c>
      <c r="X355" s="30">
        <v>1.6991610603377595E-2</v>
      </c>
      <c r="Y355" s="30">
        <v>165</v>
      </c>
      <c r="Z355" s="30">
        <v>0</v>
      </c>
      <c r="AA355" s="30">
        <v>0.99990909090909097</v>
      </c>
      <c r="AB355" s="32">
        <v>1.0297945820228901E-4</v>
      </c>
      <c r="AC355" s="28">
        <v>10.270800258684405</v>
      </c>
      <c r="AD355" s="28">
        <v>0.13530025566070161</v>
      </c>
      <c r="AE355" s="28">
        <v>3.3455944842819205E-2</v>
      </c>
      <c r="AF355" s="28">
        <v>5.935530653327744E-3</v>
      </c>
      <c r="AG355" s="28">
        <v>0.67287737882307952</v>
      </c>
      <c r="AH355" s="28">
        <v>1.3706110722770551E-2</v>
      </c>
      <c r="AI355" s="28">
        <v>2.0254997996557216</v>
      </c>
      <c r="AJ355" s="28">
        <v>4.9050289773516956E-2</v>
      </c>
      <c r="AK355" s="28">
        <v>0.60831460376411095</v>
      </c>
      <c r="AL355" s="30">
        <v>3.1585400188448465E-2</v>
      </c>
      <c r="AM355" s="28">
        <v>2.0254997996557216</v>
      </c>
      <c r="AN355" s="32">
        <v>4.9050289773516956E-2</v>
      </c>
      <c r="AP355" s="28">
        <v>373</v>
      </c>
      <c r="AQ355" s="29">
        <v>5.6499999999999995</v>
      </c>
      <c r="AR355" s="30">
        <v>6.9999999999999991</v>
      </c>
      <c r="AS355" s="30">
        <v>1.2857142857142856</v>
      </c>
      <c r="AT355" s="31">
        <v>0</v>
      </c>
      <c r="AU355" s="30">
        <v>0</v>
      </c>
      <c r="AV355" s="30">
        <v>0</v>
      </c>
      <c r="AW355" s="30">
        <v>0</v>
      </c>
      <c r="AX355" s="30">
        <v>0</v>
      </c>
      <c r="AY355" s="30">
        <v>0</v>
      </c>
      <c r="AZ355" s="30">
        <v>0</v>
      </c>
      <c r="BA355" s="31">
        <v>0</v>
      </c>
      <c r="BB355" s="32">
        <v>0</v>
      </c>
      <c r="BC355" s="30">
        <v>100</v>
      </c>
      <c r="BD355" s="30">
        <v>0</v>
      </c>
      <c r="BE355" s="30">
        <v>5</v>
      </c>
      <c r="BF355" s="30">
        <v>0</v>
      </c>
      <c r="BG355" s="30">
        <v>0</v>
      </c>
      <c r="BH355" s="30">
        <v>0</v>
      </c>
      <c r="BI355" s="30">
        <v>2.6828126476466849</v>
      </c>
      <c r="BJ355" s="31">
        <v>200</v>
      </c>
      <c r="BK355" s="33">
        <v>0.95</v>
      </c>
      <c r="BL355" s="30">
        <v>0</v>
      </c>
      <c r="BM355" s="30">
        <v>0</v>
      </c>
      <c r="BN355" s="30">
        <v>165</v>
      </c>
      <c r="BO355" s="30">
        <v>0</v>
      </c>
      <c r="BP355" s="30">
        <v>1</v>
      </c>
      <c r="BQ355" s="32">
        <v>0</v>
      </c>
      <c r="BR355" s="28">
        <v>18.68721212121212</v>
      </c>
      <c r="BS355" s="28">
        <v>0.2353443702908557</v>
      </c>
      <c r="BT355" s="28">
        <v>3.2119728888841181E-2</v>
      </c>
      <c r="BU355" s="28">
        <v>4.6217426160867015E-3</v>
      </c>
      <c r="BV355" s="28">
        <v>0.51726914830540083</v>
      </c>
      <c r="BW355" s="28">
        <v>1.4204784432335868E-2</v>
      </c>
      <c r="BX355" s="28">
        <v>1.4085547423619136</v>
      </c>
      <c r="BY355" s="28">
        <v>3.505642417680447E-2</v>
      </c>
      <c r="BZ355" s="28">
        <v>0.4570497073728868</v>
      </c>
      <c r="CA355" s="30">
        <v>1.3727089527377914E-2</v>
      </c>
      <c r="CB355" s="28">
        <v>1.4085547423619136</v>
      </c>
      <c r="CC355" s="32">
        <v>3.505642417680447E-2</v>
      </c>
      <c r="CE355" s="30">
        <f t="shared" si="55"/>
        <v>2.9999999999999996</v>
      </c>
      <c r="CG355" s="55">
        <f t="shared" si="56"/>
        <v>-9.0909090909030432E-5</v>
      </c>
      <c r="CH355" s="50">
        <f t="shared" si="57"/>
        <v>1</v>
      </c>
      <c r="CI355" s="51"/>
      <c r="CJ355" s="51"/>
      <c r="CK355" s="56"/>
      <c r="CL355" s="2"/>
      <c r="CM355" s="55">
        <f t="shared" si="58"/>
        <v>0.15560823051767869</v>
      </c>
      <c r="CN355" s="51">
        <f t="shared" si="59"/>
        <v>0</v>
      </c>
      <c r="CO355" s="51"/>
      <c r="CP355" s="51"/>
      <c r="CQ355" s="56"/>
      <c r="CR355" s="2"/>
      <c r="CS355" s="55">
        <f t="shared" si="60"/>
        <v>0.616945057293808</v>
      </c>
      <c r="CT355" s="51">
        <f t="shared" si="61"/>
        <v>0</v>
      </c>
      <c r="CU355" s="51"/>
      <c r="CV355" s="51"/>
      <c r="CW355" s="56"/>
      <c r="CX355" s="2"/>
      <c r="CY355" s="55">
        <f t="shared" si="62"/>
        <v>0.15126489639122415</v>
      </c>
      <c r="CZ355" s="51">
        <f t="shared" si="63"/>
        <v>0</v>
      </c>
      <c r="DA355" s="51"/>
      <c r="DB355" s="51"/>
      <c r="DC355" s="56"/>
      <c r="DD355" s="2"/>
      <c r="DE355" s="55">
        <f t="shared" si="64"/>
        <v>0.616945057293808</v>
      </c>
      <c r="DF355" s="51">
        <f t="shared" si="65"/>
        <v>0</v>
      </c>
      <c r="DG355" s="51"/>
      <c r="DH355" s="51"/>
      <c r="DI355" s="58"/>
      <c r="DK355" s="15">
        <v>2.9999999999999996</v>
      </c>
    </row>
    <row r="356" spans="1:115" x14ac:dyDescent="0.3">
      <c r="A356" s="28">
        <v>355</v>
      </c>
      <c r="B356" s="29">
        <v>5.6499999999999995</v>
      </c>
      <c r="C356" s="30">
        <v>3.75</v>
      </c>
      <c r="D356" s="30">
        <v>2.4285714285714284</v>
      </c>
      <c r="E356" s="31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1">
        <v>0</v>
      </c>
      <c r="M356" s="32">
        <v>0</v>
      </c>
      <c r="N356" s="30">
        <v>100</v>
      </c>
      <c r="O356" s="30">
        <v>0</v>
      </c>
      <c r="P356" s="30">
        <v>5</v>
      </c>
      <c r="Q356" s="30">
        <v>100</v>
      </c>
      <c r="R356" s="30">
        <v>45</v>
      </c>
      <c r="S356" s="30">
        <v>0</v>
      </c>
      <c r="T356" s="30">
        <v>2.6828126476466849</v>
      </c>
      <c r="U356" s="31">
        <v>200</v>
      </c>
      <c r="V356" s="33">
        <v>0.95</v>
      </c>
      <c r="W356" s="30">
        <v>0.01</v>
      </c>
      <c r="X356" s="30">
        <v>1.3908759552024679E-2</v>
      </c>
      <c r="Y356" s="30">
        <v>165</v>
      </c>
      <c r="Z356" s="30">
        <v>0</v>
      </c>
      <c r="AA356" s="30">
        <v>0.99993939393939402</v>
      </c>
      <c r="AB356" s="32">
        <v>8.4295512436514031E-5</v>
      </c>
      <c r="AC356" s="28">
        <v>10.263844974131562</v>
      </c>
      <c r="AD356" s="28">
        <v>0.13647486102423043</v>
      </c>
      <c r="AE356" s="28">
        <v>3.4157916626859554E-2</v>
      </c>
      <c r="AF356" s="28">
        <v>6.0214293189346747E-3</v>
      </c>
      <c r="AG356" s="28">
        <v>0.67504031495203665</v>
      </c>
      <c r="AH356" s="28">
        <v>1.3706453384752766E-2</v>
      </c>
      <c r="AI356" s="28">
        <v>2.0186755597445942</v>
      </c>
      <c r="AJ356" s="28">
        <v>5.0391173955170274E-2</v>
      </c>
      <c r="AK356" s="28">
        <v>0.60777894344873928</v>
      </c>
      <c r="AL356" s="30">
        <v>3.2041356775380607E-2</v>
      </c>
      <c r="AM356" s="28">
        <v>2.0186755597445942</v>
      </c>
      <c r="AN356" s="32">
        <v>5.0391173955170274E-2</v>
      </c>
      <c r="AP356" s="28">
        <v>355</v>
      </c>
      <c r="AQ356" s="29">
        <v>5.6499999999999995</v>
      </c>
      <c r="AR356" s="30">
        <v>3.75</v>
      </c>
      <c r="AS356" s="30">
        <v>2.4285714285714284</v>
      </c>
      <c r="AT356" s="31">
        <v>0</v>
      </c>
      <c r="AU356" s="30">
        <v>0</v>
      </c>
      <c r="AV356" s="30">
        <v>0</v>
      </c>
      <c r="AW356" s="30">
        <v>0</v>
      </c>
      <c r="AX356" s="30">
        <v>0</v>
      </c>
      <c r="AY356" s="30">
        <v>0</v>
      </c>
      <c r="AZ356" s="30">
        <v>0</v>
      </c>
      <c r="BA356" s="31">
        <v>0</v>
      </c>
      <c r="BB356" s="32">
        <v>0</v>
      </c>
      <c r="BC356" s="30">
        <v>100</v>
      </c>
      <c r="BD356" s="30">
        <v>0</v>
      </c>
      <c r="BE356" s="30">
        <v>5</v>
      </c>
      <c r="BF356" s="30">
        <v>0</v>
      </c>
      <c r="BG356" s="30">
        <v>0</v>
      </c>
      <c r="BH356" s="30">
        <v>0</v>
      </c>
      <c r="BI356" s="30">
        <v>2.6828126476466849</v>
      </c>
      <c r="BJ356" s="31">
        <v>200</v>
      </c>
      <c r="BK356" s="33">
        <v>0.95</v>
      </c>
      <c r="BL356" s="30">
        <v>0</v>
      </c>
      <c r="BM356" s="30">
        <v>0</v>
      </c>
      <c r="BN356" s="30">
        <v>165</v>
      </c>
      <c r="BO356" s="30">
        <v>0</v>
      </c>
      <c r="BP356" s="30">
        <v>1</v>
      </c>
      <c r="BQ356" s="32">
        <v>0</v>
      </c>
      <c r="BR356" s="28">
        <v>18.686484848484849</v>
      </c>
      <c r="BS356" s="28">
        <v>0.25247708465983382</v>
      </c>
      <c r="BT356" s="28">
        <v>3.3289504627317036E-2</v>
      </c>
      <c r="BU356" s="28">
        <v>4.8137003614645369E-3</v>
      </c>
      <c r="BV356" s="28">
        <v>0.516487608800551</v>
      </c>
      <c r="BW356" s="28">
        <v>1.5320332159180307E-2</v>
      </c>
      <c r="BX356" s="28">
        <v>1.3846763107523676</v>
      </c>
      <c r="BY356" s="28">
        <v>3.4848180210338163E-2</v>
      </c>
      <c r="BZ356" s="28">
        <v>0.45989063207536446</v>
      </c>
      <c r="CA356" s="30">
        <v>1.3905193128488254E-2</v>
      </c>
      <c r="CB356" s="28">
        <v>1.3846763107523676</v>
      </c>
      <c r="CC356" s="32">
        <v>3.4848180210338163E-2</v>
      </c>
      <c r="CE356" s="30">
        <f t="shared" si="55"/>
        <v>3.0178043106110866</v>
      </c>
      <c r="CG356" s="55">
        <f t="shared" si="56"/>
        <v>-6.0606060605983281E-5</v>
      </c>
      <c r="CH356" s="50">
        <f t="shared" si="57"/>
        <v>1</v>
      </c>
      <c r="CI356" s="51"/>
      <c r="CJ356" s="51"/>
      <c r="CK356" s="56"/>
      <c r="CL356" s="2"/>
      <c r="CM356" s="55">
        <f t="shared" si="58"/>
        <v>0.15855270615148565</v>
      </c>
      <c r="CN356" s="51">
        <f t="shared" si="59"/>
        <v>0</v>
      </c>
      <c r="CO356" s="51"/>
      <c r="CP356" s="51"/>
      <c r="CQ356" s="56"/>
      <c r="CR356" s="2"/>
      <c r="CS356" s="55">
        <f t="shared" si="60"/>
        <v>0.63399924899222659</v>
      </c>
      <c r="CT356" s="51">
        <f t="shared" si="61"/>
        <v>0</v>
      </c>
      <c r="CU356" s="51"/>
      <c r="CV356" s="51"/>
      <c r="CW356" s="56"/>
      <c r="CX356" s="2"/>
      <c r="CY356" s="55">
        <f t="shared" si="62"/>
        <v>0.14788831137337483</v>
      </c>
      <c r="CZ356" s="51">
        <f t="shared" si="63"/>
        <v>0</v>
      </c>
      <c r="DA356" s="51"/>
      <c r="DB356" s="51"/>
      <c r="DC356" s="56"/>
      <c r="DD356" s="2"/>
      <c r="DE356" s="55">
        <f t="shared" si="64"/>
        <v>0.63399924899222659</v>
      </c>
      <c r="DF356" s="51">
        <f t="shared" si="65"/>
        <v>0</v>
      </c>
      <c r="DG356" s="51"/>
      <c r="DH356" s="51"/>
      <c r="DI356" s="58"/>
      <c r="DK356" s="15">
        <v>3.0178043106110866</v>
      </c>
    </row>
    <row r="357" spans="1:115" x14ac:dyDescent="0.3">
      <c r="A357" s="28">
        <v>346</v>
      </c>
      <c r="B357" s="29">
        <v>5.6499999999999995</v>
      </c>
      <c r="C357" s="30">
        <v>1.5833333333333333</v>
      </c>
      <c r="D357" s="30">
        <v>5.8571428571428559</v>
      </c>
      <c r="E357" s="31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1">
        <v>0</v>
      </c>
      <c r="M357" s="32">
        <v>0</v>
      </c>
      <c r="N357" s="30">
        <v>100</v>
      </c>
      <c r="O357" s="30">
        <v>0</v>
      </c>
      <c r="P357" s="30">
        <v>5</v>
      </c>
      <c r="Q357" s="30">
        <v>100</v>
      </c>
      <c r="R357" s="30">
        <v>45</v>
      </c>
      <c r="S357" s="30">
        <v>0</v>
      </c>
      <c r="T357" s="30">
        <v>2.6828126476466849</v>
      </c>
      <c r="U357" s="31">
        <v>200</v>
      </c>
      <c r="V357" s="33">
        <v>0.95</v>
      </c>
      <c r="W357" s="30">
        <v>1.4999999999999999E-2</v>
      </c>
      <c r="X357" s="30">
        <v>1.6991610603377595E-2</v>
      </c>
      <c r="Y357" s="30">
        <v>165</v>
      </c>
      <c r="Z357" s="30">
        <v>0</v>
      </c>
      <c r="AA357" s="30">
        <v>0.99990909090909097</v>
      </c>
      <c r="AB357" s="32">
        <v>1.0297945820228902E-4</v>
      </c>
      <c r="AC357" s="28">
        <v>10.221355875831485</v>
      </c>
      <c r="AD357" s="28">
        <v>0.13132494556223342</v>
      </c>
      <c r="AE357" s="28">
        <v>3.0477054938004736E-2</v>
      </c>
      <c r="AF357" s="28">
        <v>5.5458868082220534E-3</v>
      </c>
      <c r="AG357" s="28">
        <v>0.6700352831102685</v>
      </c>
      <c r="AH357" s="28">
        <v>1.2960982513275236E-2</v>
      </c>
      <c r="AI357" s="28">
        <v>2.0221538561388344</v>
      </c>
      <c r="AJ357" s="28">
        <v>5.0647648437921078E-2</v>
      </c>
      <c r="AK357" s="28">
        <v>0.59981402918297722</v>
      </c>
      <c r="AL357" s="30">
        <v>3.5263516252353883E-2</v>
      </c>
      <c r="AM357" s="28">
        <v>2.0221538561388344</v>
      </c>
      <c r="AN357" s="32">
        <v>5.0647648437921078E-2</v>
      </c>
      <c r="AP357" s="28">
        <v>346</v>
      </c>
      <c r="AQ357" s="29">
        <v>5.6499999999999995</v>
      </c>
      <c r="AR357" s="30">
        <v>1.5833333333333333</v>
      </c>
      <c r="AS357" s="30">
        <v>5.8571428571428559</v>
      </c>
      <c r="AT357" s="31">
        <v>0</v>
      </c>
      <c r="AU357" s="30">
        <v>0</v>
      </c>
      <c r="AV357" s="30">
        <v>0</v>
      </c>
      <c r="AW357" s="30">
        <v>0</v>
      </c>
      <c r="AX357" s="30">
        <v>0</v>
      </c>
      <c r="AY357" s="30">
        <v>0</v>
      </c>
      <c r="AZ357" s="30">
        <v>0</v>
      </c>
      <c r="BA357" s="31">
        <v>0</v>
      </c>
      <c r="BB357" s="32">
        <v>0</v>
      </c>
      <c r="BC357" s="30">
        <v>100</v>
      </c>
      <c r="BD357" s="30">
        <v>0</v>
      </c>
      <c r="BE357" s="30">
        <v>5</v>
      </c>
      <c r="BF357" s="30">
        <v>0</v>
      </c>
      <c r="BG357" s="30">
        <v>0</v>
      </c>
      <c r="BH357" s="30">
        <v>0</v>
      </c>
      <c r="BI357" s="30">
        <v>2.6828126476466849</v>
      </c>
      <c r="BJ357" s="31">
        <v>200</v>
      </c>
      <c r="BK357" s="33">
        <v>0.95</v>
      </c>
      <c r="BL357" s="30">
        <v>0</v>
      </c>
      <c r="BM357" s="30">
        <v>0</v>
      </c>
      <c r="BN357" s="30">
        <v>165</v>
      </c>
      <c r="BO357" s="30">
        <v>0</v>
      </c>
      <c r="BP357" s="30">
        <v>1</v>
      </c>
      <c r="BQ357" s="32">
        <v>0</v>
      </c>
      <c r="BR357" s="28">
        <v>18.506545454545446</v>
      </c>
      <c r="BS357" s="28">
        <v>0.24026748970124459</v>
      </c>
      <c r="BT357" s="28">
        <v>3.0385526697019102E-2</v>
      </c>
      <c r="BU357" s="28">
        <v>4.4473913669009916E-3</v>
      </c>
      <c r="BV357" s="28">
        <v>0.52450270144494848</v>
      </c>
      <c r="BW357" s="28">
        <v>1.4225021781554133E-2</v>
      </c>
      <c r="BX357" s="28">
        <v>1.4109930926352174</v>
      </c>
      <c r="BY357" s="28">
        <v>3.2402762199156304E-2</v>
      </c>
      <c r="BZ357" s="28">
        <v>0.46614275109905234</v>
      </c>
      <c r="CA357" s="30">
        <v>1.3337211951479239E-2</v>
      </c>
      <c r="CB357" s="28">
        <v>1.4109930926352174</v>
      </c>
      <c r="CC357" s="32">
        <v>3.2402762199156304E-2</v>
      </c>
      <c r="CE357" s="30">
        <f t="shared" si="55"/>
        <v>3.0452930111582894</v>
      </c>
      <c r="CG357" s="55">
        <f t="shared" si="56"/>
        <v>-9.0909090909030432E-5</v>
      </c>
      <c r="CH357" s="50">
        <f t="shared" si="57"/>
        <v>1</v>
      </c>
      <c r="CI357" s="51"/>
      <c r="CJ357" s="51"/>
      <c r="CK357" s="56"/>
      <c r="CL357" s="2"/>
      <c r="CM357" s="55">
        <f t="shared" si="58"/>
        <v>0.14553258166532002</v>
      </c>
      <c r="CN357" s="51">
        <f t="shared" si="59"/>
        <v>0</v>
      </c>
      <c r="CO357" s="51"/>
      <c r="CP357" s="51"/>
      <c r="CQ357" s="56"/>
      <c r="CR357" s="2"/>
      <c r="CS357" s="55">
        <f t="shared" si="60"/>
        <v>0.61116076350361692</v>
      </c>
      <c r="CT357" s="51">
        <f t="shared" si="61"/>
        <v>0</v>
      </c>
      <c r="CU357" s="51"/>
      <c r="CV357" s="51"/>
      <c r="CW357" s="56"/>
      <c r="CX357" s="2"/>
      <c r="CY357" s="55">
        <f t="shared" si="62"/>
        <v>0.13367127808392487</v>
      </c>
      <c r="CZ357" s="51">
        <f t="shared" si="63"/>
        <v>0</v>
      </c>
      <c r="DA357" s="51"/>
      <c r="DB357" s="51"/>
      <c r="DC357" s="56"/>
      <c r="DD357" s="2"/>
      <c r="DE357" s="55">
        <f t="shared" si="64"/>
        <v>0.61116076350361692</v>
      </c>
      <c r="DF357" s="51">
        <f t="shared" si="65"/>
        <v>0</v>
      </c>
      <c r="DG357" s="51"/>
      <c r="DH357" s="51"/>
      <c r="DI357" s="58"/>
      <c r="DK357" s="15">
        <v>3.0452930111582894</v>
      </c>
    </row>
    <row r="358" spans="1:115" x14ac:dyDescent="0.3">
      <c r="A358" s="28">
        <v>350</v>
      </c>
      <c r="B358" s="29">
        <v>5.6499999999999995</v>
      </c>
      <c r="C358" s="30">
        <v>2.6666666666666665</v>
      </c>
      <c r="D358" s="30">
        <v>3.5714285714285712</v>
      </c>
      <c r="E358" s="31">
        <v>0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1">
        <v>0</v>
      </c>
      <c r="M358" s="32">
        <v>0</v>
      </c>
      <c r="N358" s="30">
        <v>100</v>
      </c>
      <c r="O358" s="30">
        <v>0</v>
      </c>
      <c r="P358" s="30">
        <v>5</v>
      </c>
      <c r="Q358" s="30">
        <v>100</v>
      </c>
      <c r="R358" s="30">
        <v>45</v>
      </c>
      <c r="S358" s="30">
        <v>0</v>
      </c>
      <c r="T358" s="30">
        <v>2.6828126476466849</v>
      </c>
      <c r="U358" s="31">
        <v>200</v>
      </c>
      <c r="V358" s="33">
        <v>0.95</v>
      </c>
      <c r="W358" s="30">
        <v>1.4999999999999999E-2</v>
      </c>
      <c r="X358" s="30">
        <v>1.6991610603377595E-2</v>
      </c>
      <c r="Y358" s="30">
        <v>165</v>
      </c>
      <c r="Z358" s="30">
        <v>0</v>
      </c>
      <c r="AA358" s="30">
        <v>0.99990909090909097</v>
      </c>
      <c r="AB358" s="32">
        <v>1.0297945820228898E-4</v>
      </c>
      <c r="AC358" s="28">
        <v>10.281871027346639</v>
      </c>
      <c r="AD358" s="28">
        <v>0.14029113673830146</v>
      </c>
      <c r="AE358" s="28">
        <v>3.2522083041364447E-2</v>
      </c>
      <c r="AF358" s="28">
        <v>5.8857493727089679E-3</v>
      </c>
      <c r="AG358" s="28">
        <v>0.66454653307770417</v>
      </c>
      <c r="AH358" s="28">
        <v>1.3984270771767126E-2</v>
      </c>
      <c r="AI358" s="28">
        <v>1.9816558535074893</v>
      </c>
      <c r="AJ358" s="28">
        <v>5.0040259056289144E-2</v>
      </c>
      <c r="AK358" s="28">
        <v>0.59730505911083764</v>
      </c>
      <c r="AL358" s="30">
        <v>3.489716325865172E-2</v>
      </c>
      <c r="AM358" s="28">
        <v>1.9816558535074893</v>
      </c>
      <c r="AN358" s="32">
        <v>5.0040259056289144E-2</v>
      </c>
      <c r="AP358" s="28">
        <v>350</v>
      </c>
      <c r="AQ358" s="29">
        <v>5.6499999999999995</v>
      </c>
      <c r="AR358" s="30">
        <v>2.6666666666666665</v>
      </c>
      <c r="AS358" s="30">
        <v>3.5714285714285712</v>
      </c>
      <c r="AT358" s="31">
        <v>0</v>
      </c>
      <c r="AU358" s="30">
        <v>0</v>
      </c>
      <c r="AV358" s="30">
        <v>0</v>
      </c>
      <c r="AW358" s="30">
        <v>0</v>
      </c>
      <c r="AX358" s="30">
        <v>0</v>
      </c>
      <c r="AY358" s="30">
        <v>0</v>
      </c>
      <c r="AZ358" s="30">
        <v>0</v>
      </c>
      <c r="BA358" s="31">
        <v>0</v>
      </c>
      <c r="BB358" s="32">
        <v>0</v>
      </c>
      <c r="BC358" s="30">
        <v>100</v>
      </c>
      <c r="BD358" s="30">
        <v>0</v>
      </c>
      <c r="BE358" s="30">
        <v>5</v>
      </c>
      <c r="BF358" s="30">
        <v>0</v>
      </c>
      <c r="BG358" s="30">
        <v>0</v>
      </c>
      <c r="BH358" s="30">
        <v>0</v>
      </c>
      <c r="BI358" s="30">
        <v>2.6828126476466849</v>
      </c>
      <c r="BJ358" s="31">
        <v>200</v>
      </c>
      <c r="BK358" s="33">
        <v>0.95</v>
      </c>
      <c r="BL358" s="30">
        <v>0</v>
      </c>
      <c r="BM358" s="30">
        <v>0</v>
      </c>
      <c r="BN358" s="30">
        <v>165</v>
      </c>
      <c r="BO358" s="30">
        <v>0</v>
      </c>
      <c r="BP358" s="30">
        <v>1</v>
      </c>
      <c r="BQ358" s="32">
        <v>0</v>
      </c>
      <c r="BR358" s="28">
        <v>18.453757575757578</v>
      </c>
      <c r="BS358" s="28">
        <v>0.23772421932983148</v>
      </c>
      <c r="BT358" s="28">
        <v>2.9766285839394602E-2</v>
      </c>
      <c r="BU358" s="28">
        <v>4.213104848215514E-3</v>
      </c>
      <c r="BV358" s="28">
        <v>0.52710616082072481</v>
      </c>
      <c r="BW358" s="28">
        <v>1.4433328625128522E-2</v>
      </c>
      <c r="BX358" s="28">
        <v>1.4244416774061279</v>
      </c>
      <c r="BY358" s="28">
        <v>3.2588039837031318E-2</v>
      </c>
      <c r="BZ358" s="28">
        <v>0.4658377082934051</v>
      </c>
      <c r="CA358" s="30">
        <v>1.2800991514924399E-2</v>
      </c>
      <c r="CB358" s="28">
        <v>1.4244416774061279</v>
      </c>
      <c r="CC358" s="32">
        <v>3.2588039837031318E-2</v>
      </c>
      <c r="CE358" s="30">
        <f t="shared" si="55"/>
        <v>3.0860669992418379</v>
      </c>
      <c r="CG358" s="55">
        <f t="shared" si="56"/>
        <v>-9.0909090909030432E-5</v>
      </c>
      <c r="CH358" s="50">
        <f t="shared" si="57"/>
        <v>1</v>
      </c>
      <c r="CI358" s="51"/>
      <c r="CJ358" s="51"/>
      <c r="CK358" s="56"/>
      <c r="CL358" s="2"/>
      <c r="CM358" s="55">
        <f t="shared" si="58"/>
        <v>0.13744037225697936</v>
      </c>
      <c r="CN358" s="51">
        <f t="shared" si="59"/>
        <v>0</v>
      </c>
      <c r="CO358" s="51"/>
      <c r="CP358" s="51"/>
      <c r="CQ358" s="56"/>
      <c r="CR358" s="2"/>
      <c r="CS358" s="55">
        <f t="shared" si="60"/>
        <v>0.55721417610136137</v>
      </c>
      <c r="CT358" s="51">
        <f t="shared" si="61"/>
        <v>0</v>
      </c>
      <c r="CU358" s="51"/>
      <c r="CV358" s="51"/>
      <c r="CW358" s="56"/>
      <c r="CX358" s="2"/>
      <c r="CY358" s="55">
        <f t="shared" si="62"/>
        <v>0.13146735081743255</v>
      </c>
      <c r="CZ358" s="51">
        <f t="shared" si="63"/>
        <v>0</v>
      </c>
      <c r="DA358" s="51"/>
      <c r="DB358" s="51"/>
      <c r="DC358" s="56"/>
      <c r="DD358" s="2"/>
      <c r="DE358" s="55">
        <f t="shared" si="64"/>
        <v>0.55721417610136137</v>
      </c>
      <c r="DF358" s="51">
        <f t="shared" si="65"/>
        <v>0</v>
      </c>
      <c r="DG358" s="51"/>
      <c r="DH358" s="51"/>
      <c r="DI358" s="58"/>
      <c r="DK358" s="15">
        <v>3.0860669992418379</v>
      </c>
    </row>
    <row r="359" spans="1:115" x14ac:dyDescent="0.3">
      <c r="A359" s="28">
        <v>347</v>
      </c>
      <c r="B359" s="29">
        <v>5.6499999999999995</v>
      </c>
      <c r="C359" s="30">
        <v>1.5833333333333333</v>
      </c>
      <c r="D359" s="30">
        <v>6.9999999999999982</v>
      </c>
      <c r="E359" s="31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1">
        <v>0</v>
      </c>
      <c r="M359" s="32">
        <v>0</v>
      </c>
      <c r="N359" s="30">
        <v>100</v>
      </c>
      <c r="O359" s="30">
        <v>0</v>
      </c>
      <c r="P359" s="30">
        <v>5</v>
      </c>
      <c r="Q359" s="30">
        <v>100</v>
      </c>
      <c r="R359" s="30">
        <v>45</v>
      </c>
      <c r="S359" s="30">
        <v>0</v>
      </c>
      <c r="T359" s="30">
        <v>2.6828126476466849</v>
      </c>
      <c r="U359" s="31">
        <v>200</v>
      </c>
      <c r="V359" s="33">
        <v>0.95</v>
      </c>
      <c r="W359" s="30">
        <v>0</v>
      </c>
      <c r="X359" s="30">
        <v>0</v>
      </c>
      <c r="Y359" s="30">
        <v>165</v>
      </c>
      <c r="Z359" s="30">
        <v>0</v>
      </c>
      <c r="AA359" s="30">
        <v>1</v>
      </c>
      <c r="AB359" s="32">
        <v>0</v>
      </c>
      <c r="AC359" s="28">
        <v>12.812303030303028</v>
      </c>
      <c r="AD359" s="28">
        <v>0.16264396280185711</v>
      </c>
      <c r="AE359" s="28">
        <v>5.1348119921081042E-2</v>
      </c>
      <c r="AF359" s="28">
        <v>5.6801614330735843E-3</v>
      </c>
      <c r="AG359" s="28">
        <v>0.73414752297324182</v>
      </c>
      <c r="AH359" s="28">
        <v>1.6142613791819905E-2</v>
      </c>
      <c r="AI359" s="28">
        <v>2.0608815008506913</v>
      </c>
      <c r="AJ359" s="28">
        <v>4.8691618164852291E-2</v>
      </c>
      <c r="AK359" s="28">
        <v>0.6237132978052794</v>
      </c>
      <c r="AL359" s="30">
        <v>3.3851717782288487E-2</v>
      </c>
      <c r="AM359" s="28">
        <v>2.0608815008506913</v>
      </c>
      <c r="AN359" s="32">
        <v>4.8691618164852291E-2</v>
      </c>
      <c r="AP359" s="28">
        <v>347</v>
      </c>
      <c r="AQ359" s="29">
        <v>5.6499999999999995</v>
      </c>
      <c r="AR359" s="30">
        <v>1.5833333333333333</v>
      </c>
      <c r="AS359" s="30">
        <v>6.9999999999999982</v>
      </c>
      <c r="AT359" s="31">
        <v>0</v>
      </c>
      <c r="AU359" s="30">
        <v>0</v>
      </c>
      <c r="AV359" s="30">
        <v>0</v>
      </c>
      <c r="AW359" s="30">
        <v>0</v>
      </c>
      <c r="AX359" s="30">
        <v>0</v>
      </c>
      <c r="AY359" s="30">
        <v>0</v>
      </c>
      <c r="AZ359" s="30">
        <v>0</v>
      </c>
      <c r="BA359" s="31">
        <v>0</v>
      </c>
      <c r="BB359" s="32">
        <v>0</v>
      </c>
      <c r="BC359" s="30">
        <v>100</v>
      </c>
      <c r="BD359" s="30">
        <v>0</v>
      </c>
      <c r="BE359" s="30">
        <v>5</v>
      </c>
      <c r="BF359" s="30">
        <v>0</v>
      </c>
      <c r="BG359" s="30">
        <v>0</v>
      </c>
      <c r="BH359" s="30">
        <v>0</v>
      </c>
      <c r="BI359" s="30">
        <v>2.6828126476466849</v>
      </c>
      <c r="BJ359" s="31">
        <v>200</v>
      </c>
      <c r="BK359" s="33">
        <v>0.95</v>
      </c>
      <c r="BL359" s="30">
        <v>0</v>
      </c>
      <c r="BM359" s="30">
        <v>0</v>
      </c>
      <c r="BN359" s="30">
        <v>165</v>
      </c>
      <c r="BO359" s="30">
        <v>0</v>
      </c>
      <c r="BP359" s="30">
        <v>1</v>
      </c>
      <c r="BQ359" s="32">
        <v>0</v>
      </c>
      <c r="BR359" s="28">
        <v>23.261606060606056</v>
      </c>
      <c r="BS359" s="28">
        <v>0.26775197651574373</v>
      </c>
      <c r="BT359" s="28">
        <v>3.9314559465131765E-2</v>
      </c>
      <c r="BU359" s="28">
        <v>5.0709228295666804E-3</v>
      </c>
      <c r="BV359" s="28">
        <v>0.60022363891465103</v>
      </c>
      <c r="BW359" s="28">
        <v>1.6853506992867254E-2</v>
      </c>
      <c r="BX359" s="28">
        <v>1.5203297601741017</v>
      </c>
      <c r="BY359" s="28">
        <v>3.1292711062371893E-2</v>
      </c>
      <c r="BZ359" s="28">
        <v>0.50808867154213588</v>
      </c>
      <c r="CA359" s="30">
        <v>1.3623118092114575E-2</v>
      </c>
      <c r="CB359" s="28">
        <v>1.5203297601741017</v>
      </c>
      <c r="CC359" s="32">
        <v>3.1292711062371893E-2</v>
      </c>
      <c r="CE359" s="30">
        <f t="shared" si="55"/>
        <v>3.3291640592396958</v>
      </c>
      <c r="CG359" s="55">
        <f t="shared" si="56"/>
        <v>0</v>
      </c>
      <c r="CH359" s="50">
        <f t="shared" si="57"/>
        <v>1</v>
      </c>
      <c r="CI359" s="51"/>
      <c r="CJ359" s="51"/>
      <c r="CK359" s="56"/>
      <c r="CL359" s="2"/>
      <c r="CM359" s="55">
        <f t="shared" si="58"/>
        <v>0.13392388405859079</v>
      </c>
      <c r="CN359" s="51">
        <f t="shared" si="59"/>
        <v>0</v>
      </c>
      <c r="CO359" s="51"/>
      <c r="CP359" s="51"/>
      <c r="CQ359" s="56"/>
      <c r="CR359" s="2"/>
      <c r="CS359" s="55">
        <f t="shared" si="60"/>
        <v>0.54055174067658962</v>
      </c>
      <c r="CT359" s="51">
        <f t="shared" si="61"/>
        <v>0</v>
      </c>
      <c r="CU359" s="51"/>
      <c r="CV359" s="51"/>
      <c r="CW359" s="56"/>
      <c r="CX359" s="2"/>
      <c r="CY359" s="55">
        <f t="shared" si="62"/>
        <v>0.11562462626314352</v>
      </c>
      <c r="CZ359" s="51">
        <f t="shared" si="63"/>
        <v>0</v>
      </c>
      <c r="DA359" s="51"/>
      <c r="DB359" s="51"/>
      <c r="DC359" s="56"/>
      <c r="DD359" s="2"/>
      <c r="DE359" s="55">
        <f t="shared" si="64"/>
        <v>0.54055174067658962</v>
      </c>
      <c r="DF359" s="51">
        <f t="shared" si="65"/>
        <v>0</v>
      </c>
      <c r="DG359" s="51"/>
      <c r="DH359" s="51"/>
      <c r="DI359" s="58"/>
      <c r="DK359" s="15">
        <v>3.3291640592396958</v>
      </c>
    </row>
    <row r="360" spans="1:115" x14ac:dyDescent="0.3">
      <c r="A360" s="28">
        <v>361</v>
      </c>
      <c r="B360" s="29">
        <v>5.6499999999999995</v>
      </c>
      <c r="C360" s="30">
        <v>4.833333333333333</v>
      </c>
      <c r="D360" s="30">
        <v>2.4285714285714284</v>
      </c>
      <c r="E360" s="31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1">
        <v>0</v>
      </c>
      <c r="M360" s="32">
        <v>0</v>
      </c>
      <c r="N360" s="30">
        <v>100</v>
      </c>
      <c r="O360" s="30">
        <v>0</v>
      </c>
      <c r="P360" s="30">
        <v>5</v>
      </c>
      <c r="Q360" s="30">
        <v>100</v>
      </c>
      <c r="R360" s="30">
        <v>45</v>
      </c>
      <c r="S360" s="30">
        <v>0</v>
      </c>
      <c r="T360" s="30">
        <v>2.6828126476466849</v>
      </c>
      <c r="U360" s="31">
        <v>200</v>
      </c>
      <c r="V360" s="33">
        <v>0.95</v>
      </c>
      <c r="W360" s="30">
        <v>0</v>
      </c>
      <c r="X360" s="30">
        <v>0</v>
      </c>
      <c r="Y360" s="30">
        <v>165</v>
      </c>
      <c r="Z360" s="30">
        <v>0</v>
      </c>
      <c r="AA360" s="30">
        <v>1</v>
      </c>
      <c r="AB360" s="32">
        <v>0</v>
      </c>
      <c r="AC360" s="28">
        <v>12.822242424242418</v>
      </c>
      <c r="AD360" s="28">
        <v>0.16507902403598962</v>
      </c>
      <c r="AE360" s="28">
        <v>5.1313359648844044E-2</v>
      </c>
      <c r="AF360" s="28">
        <v>5.9494791195132462E-3</v>
      </c>
      <c r="AG360" s="28">
        <v>0.72568909923774982</v>
      </c>
      <c r="AH360" s="28">
        <v>1.6620754694546568E-2</v>
      </c>
      <c r="AI360" s="28">
        <v>2.0254132663523978</v>
      </c>
      <c r="AJ360" s="28">
        <v>4.6617312725136979E-2</v>
      </c>
      <c r="AK360" s="28">
        <v>0.62159756239141217</v>
      </c>
      <c r="AL360" s="30">
        <v>3.465656557528167E-2</v>
      </c>
      <c r="AM360" s="28">
        <v>2.0254132663523978</v>
      </c>
      <c r="AN360" s="32">
        <v>4.6617312725136979E-2</v>
      </c>
      <c r="AP360" s="28">
        <v>361</v>
      </c>
      <c r="AQ360" s="29">
        <v>5.6499999999999995</v>
      </c>
      <c r="AR360" s="30">
        <v>4.833333333333333</v>
      </c>
      <c r="AS360" s="30">
        <v>2.4285714285714284</v>
      </c>
      <c r="AT360" s="31">
        <v>0</v>
      </c>
      <c r="AU360" s="30">
        <v>0</v>
      </c>
      <c r="AV360" s="30">
        <v>0</v>
      </c>
      <c r="AW360" s="30">
        <v>0</v>
      </c>
      <c r="AX360" s="30">
        <v>0</v>
      </c>
      <c r="AY360" s="30">
        <v>0</v>
      </c>
      <c r="AZ360" s="30">
        <v>0</v>
      </c>
      <c r="BA360" s="31">
        <v>0</v>
      </c>
      <c r="BB360" s="32">
        <v>0</v>
      </c>
      <c r="BC360" s="30">
        <v>100</v>
      </c>
      <c r="BD360" s="30">
        <v>0</v>
      </c>
      <c r="BE360" s="30">
        <v>5</v>
      </c>
      <c r="BF360" s="30">
        <v>0</v>
      </c>
      <c r="BG360" s="30">
        <v>0</v>
      </c>
      <c r="BH360" s="30">
        <v>0</v>
      </c>
      <c r="BI360" s="30">
        <v>2.6828126476466849</v>
      </c>
      <c r="BJ360" s="31">
        <v>200</v>
      </c>
      <c r="BK360" s="33">
        <v>0.95</v>
      </c>
      <c r="BL360" s="30">
        <v>0</v>
      </c>
      <c r="BM360" s="30">
        <v>0</v>
      </c>
      <c r="BN360" s="30">
        <v>165</v>
      </c>
      <c r="BO360" s="30">
        <v>0</v>
      </c>
      <c r="BP360" s="30">
        <v>1</v>
      </c>
      <c r="BQ360" s="32">
        <v>0</v>
      </c>
      <c r="BR360" s="28">
        <v>23.038999999999984</v>
      </c>
      <c r="BS360" s="28">
        <v>0.27686897003208383</v>
      </c>
      <c r="BT360" s="28">
        <v>3.8347093701698351E-2</v>
      </c>
      <c r="BU360" s="28">
        <v>5.6159845622934506E-3</v>
      </c>
      <c r="BV360" s="28">
        <v>0.61028310428319543</v>
      </c>
      <c r="BW360" s="28">
        <v>1.714821992659777E-2</v>
      </c>
      <c r="BX360" s="28">
        <v>1.5305440501329555</v>
      </c>
      <c r="BY360" s="28">
        <v>3.0887334719662932E-2</v>
      </c>
      <c r="BZ360" s="28">
        <v>0.51382747335021395</v>
      </c>
      <c r="CA360" s="30">
        <v>1.341874048154371E-2</v>
      </c>
      <c r="CB360" s="28">
        <v>1.5305440501329555</v>
      </c>
      <c r="CC360" s="32">
        <v>3.0887334719662932E-2</v>
      </c>
      <c r="CE360" s="30">
        <f t="shared" si="55"/>
        <v>3.4260903721436242</v>
      </c>
      <c r="CG360" s="55">
        <f t="shared" si="56"/>
        <v>0</v>
      </c>
      <c r="CH360" s="50">
        <f t="shared" si="57"/>
        <v>1</v>
      </c>
      <c r="CI360" s="51"/>
      <c r="CJ360" s="51"/>
      <c r="CK360" s="56"/>
      <c r="CL360" s="2"/>
      <c r="CM360" s="55">
        <f t="shared" si="58"/>
        <v>0.11540599495455439</v>
      </c>
      <c r="CN360" s="51">
        <f t="shared" si="59"/>
        <v>0</v>
      </c>
      <c r="CO360" s="51"/>
      <c r="CP360" s="51"/>
      <c r="CQ360" s="56"/>
      <c r="CR360" s="2"/>
      <c r="CS360" s="55">
        <f t="shared" si="60"/>
        <v>0.49486921621944235</v>
      </c>
      <c r="CT360" s="51">
        <f t="shared" si="61"/>
        <v>0</v>
      </c>
      <c r="CU360" s="51"/>
      <c r="CV360" s="51"/>
      <c r="CW360" s="56"/>
      <c r="CX360" s="2"/>
      <c r="CY360" s="55">
        <f t="shared" si="62"/>
        <v>0.10777008904119822</v>
      </c>
      <c r="CZ360" s="51">
        <f t="shared" si="63"/>
        <v>0</v>
      </c>
      <c r="DA360" s="51"/>
      <c r="DB360" s="51"/>
      <c r="DC360" s="56"/>
      <c r="DD360" s="2"/>
      <c r="DE360" s="55">
        <f t="shared" si="64"/>
        <v>0.49486921621944235</v>
      </c>
      <c r="DF360" s="51">
        <f t="shared" si="65"/>
        <v>0</v>
      </c>
      <c r="DG360" s="51"/>
      <c r="DH360" s="51"/>
      <c r="DI360" s="58"/>
      <c r="DK360" s="15">
        <v>3.4260903721436242</v>
      </c>
    </row>
    <row r="361" spans="1:115" x14ac:dyDescent="0.3">
      <c r="A361" s="28">
        <v>351</v>
      </c>
      <c r="B361" s="29">
        <v>5.6499999999999995</v>
      </c>
      <c r="C361" s="30">
        <v>2.6666666666666665</v>
      </c>
      <c r="D361" s="30">
        <v>4.7142857142857135</v>
      </c>
      <c r="E361" s="31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1">
        <v>0</v>
      </c>
      <c r="M361" s="32">
        <v>0</v>
      </c>
      <c r="N361" s="30">
        <v>100</v>
      </c>
      <c r="O361" s="30">
        <v>0</v>
      </c>
      <c r="P361" s="30">
        <v>5</v>
      </c>
      <c r="Q361" s="30">
        <v>100</v>
      </c>
      <c r="R361" s="30">
        <v>45</v>
      </c>
      <c r="S361" s="30">
        <v>0</v>
      </c>
      <c r="T361" s="30">
        <v>2.6828126476466849</v>
      </c>
      <c r="U361" s="31">
        <v>200</v>
      </c>
      <c r="V361" s="33">
        <v>0.95</v>
      </c>
      <c r="W361" s="30">
        <v>0</v>
      </c>
      <c r="X361" s="30">
        <v>0</v>
      </c>
      <c r="Y361" s="30">
        <v>165</v>
      </c>
      <c r="Z361" s="30">
        <v>0</v>
      </c>
      <c r="AA361" s="30">
        <v>1</v>
      </c>
      <c r="AB361" s="32">
        <v>0</v>
      </c>
      <c r="AC361" s="28">
        <v>12.812181818181825</v>
      </c>
      <c r="AD361" s="28">
        <v>0.15790895688558296</v>
      </c>
      <c r="AE361" s="28">
        <v>4.986261236481862E-2</v>
      </c>
      <c r="AF361" s="28">
        <v>5.7800473589837316E-3</v>
      </c>
      <c r="AG361" s="28">
        <v>0.73433564686655894</v>
      </c>
      <c r="AH361" s="28">
        <v>1.5834646311797686E-2</v>
      </c>
      <c r="AI361" s="28">
        <v>2.0609249906071017</v>
      </c>
      <c r="AJ361" s="28">
        <v>4.9452890768828833E-2</v>
      </c>
      <c r="AK361" s="28">
        <v>0.63292253525471154</v>
      </c>
      <c r="AL361" s="30">
        <v>3.4638416750800989E-2</v>
      </c>
      <c r="AM361" s="28">
        <v>2.0609249906071017</v>
      </c>
      <c r="AN361" s="32">
        <v>4.9452890768828833E-2</v>
      </c>
      <c r="AP361" s="28">
        <v>351</v>
      </c>
      <c r="AQ361" s="29">
        <v>5.6499999999999995</v>
      </c>
      <c r="AR361" s="30">
        <v>2.6666666666666665</v>
      </c>
      <c r="AS361" s="30">
        <v>4.7142857142857135</v>
      </c>
      <c r="AT361" s="31">
        <v>0</v>
      </c>
      <c r="AU361" s="30">
        <v>0</v>
      </c>
      <c r="AV361" s="30">
        <v>0</v>
      </c>
      <c r="AW361" s="30">
        <v>0</v>
      </c>
      <c r="AX361" s="30">
        <v>0</v>
      </c>
      <c r="AY361" s="30">
        <v>0</v>
      </c>
      <c r="AZ361" s="30">
        <v>0</v>
      </c>
      <c r="BA361" s="31">
        <v>0</v>
      </c>
      <c r="BB361" s="32">
        <v>0</v>
      </c>
      <c r="BC361" s="30">
        <v>100</v>
      </c>
      <c r="BD361" s="30">
        <v>0</v>
      </c>
      <c r="BE361" s="30">
        <v>5</v>
      </c>
      <c r="BF361" s="30">
        <v>0</v>
      </c>
      <c r="BG361" s="30">
        <v>0</v>
      </c>
      <c r="BH361" s="30">
        <v>0</v>
      </c>
      <c r="BI361" s="30">
        <v>2.6828126476466849</v>
      </c>
      <c r="BJ361" s="31">
        <v>200</v>
      </c>
      <c r="BK361" s="33">
        <v>0.95</v>
      </c>
      <c r="BL361" s="30">
        <v>0</v>
      </c>
      <c r="BM361" s="30">
        <v>0</v>
      </c>
      <c r="BN361" s="30">
        <v>165</v>
      </c>
      <c r="BO361" s="30">
        <v>0</v>
      </c>
      <c r="BP361" s="30">
        <v>1</v>
      </c>
      <c r="BQ361" s="32">
        <v>0</v>
      </c>
      <c r="BR361" s="28">
        <v>23.335000000000008</v>
      </c>
      <c r="BS361" s="28">
        <v>0.27287427496786537</v>
      </c>
      <c r="BT361" s="28">
        <v>4.1489293679134398E-2</v>
      </c>
      <c r="BU361" s="28">
        <v>5.1821109161534788E-3</v>
      </c>
      <c r="BV361" s="28">
        <v>0.59859429005684972</v>
      </c>
      <c r="BW361" s="28">
        <v>1.7069969934506969E-2</v>
      </c>
      <c r="BX361" s="28">
        <v>1.4990911323347067</v>
      </c>
      <c r="BY361" s="28">
        <v>3.2825983992764866E-2</v>
      </c>
      <c r="BZ361" s="28">
        <v>0.50597486671042502</v>
      </c>
      <c r="CA361" s="30">
        <v>1.3945002356031364E-2</v>
      </c>
      <c r="CB361" s="28">
        <v>1.4990911323347067</v>
      </c>
      <c r="CC361" s="32">
        <v>3.2825983992764866E-2</v>
      </c>
      <c r="CE361" s="30">
        <f t="shared" si="55"/>
        <v>3.5456210417116729</v>
      </c>
      <c r="CG361" s="55">
        <f t="shared" si="56"/>
        <v>0</v>
      </c>
      <c r="CH361" s="50">
        <f t="shared" si="57"/>
        <v>1</v>
      </c>
      <c r="CI361" s="51"/>
      <c r="CJ361" s="51"/>
      <c r="CK361" s="56"/>
      <c r="CL361" s="2"/>
      <c r="CM361" s="55">
        <f t="shared" si="58"/>
        <v>0.13574135680970922</v>
      </c>
      <c r="CN361" s="51">
        <f t="shared" si="59"/>
        <v>0</v>
      </c>
      <c r="CO361" s="51"/>
      <c r="CP361" s="51"/>
      <c r="CQ361" s="56"/>
      <c r="CR361" s="2"/>
      <c r="CS361" s="55">
        <f t="shared" si="60"/>
        <v>0.56183385827239496</v>
      </c>
      <c r="CT361" s="51">
        <f t="shared" si="61"/>
        <v>0</v>
      </c>
      <c r="CU361" s="51"/>
      <c r="CV361" s="51"/>
      <c r="CW361" s="56"/>
      <c r="CX361" s="2"/>
      <c r="CY361" s="55">
        <f t="shared" si="62"/>
        <v>0.12694766854428652</v>
      </c>
      <c r="CZ361" s="51">
        <f t="shared" si="63"/>
        <v>0</v>
      </c>
      <c r="DA361" s="51"/>
      <c r="DB361" s="51"/>
      <c r="DC361" s="56"/>
      <c r="DD361" s="2"/>
      <c r="DE361" s="55">
        <f t="shared" si="64"/>
        <v>0.56183385827239496</v>
      </c>
      <c r="DF361" s="51">
        <f t="shared" si="65"/>
        <v>0</v>
      </c>
      <c r="DG361" s="51"/>
      <c r="DH361" s="51"/>
      <c r="DI361" s="58"/>
      <c r="DK361" s="15">
        <v>3.5456210417116729</v>
      </c>
    </row>
    <row r="362" spans="1:115" x14ac:dyDescent="0.3">
      <c r="A362" s="28">
        <v>356</v>
      </c>
      <c r="B362" s="29">
        <v>5.6499999999999995</v>
      </c>
      <c r="C362" s="30">
        <v>3.75</v>
      </c>
      <c r="D362" s="30">
        <v>3.5714285714285712</v>
      </c>
      <c r="E362" s="31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1">
        <v>0</v>
      </c>
      <c r="M362" s="32">
        <v>0</v>
      </c>
      <c r="N362" s="30">
        <v>100</v>
      </c>
      <c r="O362" s="30">
        <v>0</v>
      </c>
      <c r="P362" s="30">
        <v>5</v>
      </c>
      <c r="Q362" s="30">
        <v>100</v>
      </c>
      <c r="R362" s="30">
        <v>45</v>
      </c>
      <c r="S362" s="30">
        <v>0</v>
      </c>
      <c r="T362" s="30">
        <v>2.6828126476466849</v>
      </c>
      <c r="U362" s="31">
        <v>200</v>
      </c>
      <c r="V362" s="33">
        <v>0.95</v>
      </c>
      <c r="W362" s="30">
        <v>0</v>
      </c>
      <c r="X362" s="30">
        <v>0</v>
      </c>
      <c r="Y362" s="30">
        <v>165</v>
      </c>
      <c r="Z362" s="30">
        <v>0</v>
      </c>
      <c r="AA362" s="30">
        <v>1</v>
      </c>
      <c r="AB362" s="32">
        <v>0</v>
      </c>
      <c r="AC362" s="28">
        <v>14.941515151515157</v>
      </c>
      <c r="AD362" s="28">
        <v>0.17375488308217418</v>
      </c>
      <c r="AE362" s="28">
        <v>6.9640400293754123E-2</v>
      </c>
      <c r="AF362" s="28">
        <v>6.574806138479385E-3</v>
      </c>
      <c r="AG362" s="28">
        <v>0.85645186251649363</v>
      </c>
      <c r="AH362" s="28">
        <v>1.8190116946460184E-2</v>
      </c>
      <c r="AI362" s="28">
        <v>2.1755920098231698</v>
      </c>
      <c r="AJ362" s="28">
        <v>4.2673233202476173E-2</v>
      </c>
      <c r="AK362" s="28">
        <v>0.75615341814312942</v>
      </c>
      <c r="AL362" s="30">
        <v>3.555478365514339E-2</v>
      </c>
      <c r="AM362" s="28">
        <v>2.1755920098231698</v>
      </c>
      <c r="AN362" s="32">
        <v>4.2673233202476173E-2</v>
      </c>
      <c r="AP362" s="28">
        <v>356</v>
      </c>
      <c r="AQ362" s="29">
        <v>5.6499999999999995</v>
      </c>
      <c r="AR362" s="30">
        <v>3.75</v>
      </c>
      <c r="AS362" s="30">
        <v>3.5714285714285712</v>
      </c>
      <c r="AT362" s="31">
        <v>0</v>
      </c>
      <c r="AU362" s="30">
        <v>0</v>
      </c>
      <c r="AV362" s="30">
        <v>0</v>
      </c>
      <c r="AW362" s="30">
        <v>0</v>
      </c>
      <c r="AX362" s="30">
        <v>0</v>
      </c>
      <c r="AY362" s="30">
        <v>0</v>
      </c>
      <c r="AZ362" s="30">
        <v>0</v>
      </c>
      <c r="BA362" s="31">
        <v>0</v>
      </c>
      <c r="BB362" s="32">
        <v>0</v>
      </c>
      <c r="BC362" s="30">
        <v>100</v>
      </c>
      <c r="BD362" s="30">
        <v>0</v>
      </c>
      <c r="BE362" s="30">
        <v>5</v>
      </c>
      <c r="BF362" s="30">
        <v>0</v>
      </c>
      <c r="BG362" s="30">
        <v>0</v>
      </c>
      <c r="BH362" s="30">
        <v>0</v>
      </c>
      <c r="BI362" s="30">
        <v>2.6828126476466849</v>
      </c>
      <c r="BJ362" s="31">
        <v>200</v>
      </c>
      <c r="BK362" s="33">
        <v>0.95</v>
      </c>
      <c r="BL362" s="30">
        <v>0</v>
      </c>
      <c r="BM362" s="30">
        <v>0</v>
      </c>
      <c r="BN362" s="30">
        <v>165</v>
      </c>
      <c r="BO362" s="30">
        <v>0</v>
      </c>
      <c r="BP362" s="30">
        <v>1</v>
      </c>
      <c r="BQ362" s="32">
        <v>0</v>
      </c>
      <c r="BR362" s="28">
        <v>27.475757575757598</v>
      </c>
      <c r="BS362" s="28">
        <v>0.31595388171001043</v>
      </c>
      <c r="BT362" s="28">
        <v>4.9958046807775186E-2</v>
      </c>
      <c r="BU362" s="28">
        <v>6.9785940665628267E-3</v>
      </c>
      <c r="BV362" s="28">
        <v>0.73064473982959455</v>
      </c>
      <c r="BW362" s="28">
        <v>2.1355525417696145E-2</v>
      </c>
      <c r="BX362" s="28">
        <v>1.6937338530415755</v>
      </c>
      <c r="BY362" s="28">
        <v>2.8929082050168021E-2</v>
      </c>
      <c r="BZ362" s="28">
        <v>0.70200127504094501</v>
      </c>
      <c r="CA362" s="30">
        <v>1.4081181467654453E-2</v>
      </c>
      <c r="CB362" s="28">
        <v>1.6937338530415755</v>
      </c>
      <c r="CC362" s="32">
        <v>2.8929082050168021E-2</v>
      </c>
      <c r="CE362" s="30">
        <f t="shared" si="55"/>
        <v>3.6596252735569994</v>
      </c>
      <c r="CG362" s="55">
        <f t="shared" si="56"/>
        <v>0</v>
      </c>
      <c r="CH362" s="50">
        <f t="shared" si="57"/>
        <v>1</v>
      </c>
      <c r="CI362" s="51"/>
      <c r="CJ362" s="51"/>
      <c r="CK362" s="56"/>
      <c r="CL362" s="2"/>
      <c r="CM362" s="55">
        <f t="shared" si="58"/>
        <v>0.12580712268689909</v>
      </c>
      <c r="CN362" s="51">
        <f t="shared" si="59"/>
        <v>0</v>
      </c>
      <c r="CO362" s="51"/>
      <c r="CP362" s="51"/>
      <c r="CQ362" s="56"/>
      <c r="CR362" s="2"/>
      <c r="CS362" s="55">
        <f t="shared" si="60"/>
        <v>0.48185815678159427</v>
      </c>
      <c r="CT362" s="51">
        <f t="shared" si="61"/>
        <v>0</v>
      </c>
      <c r="CU362" s="51"/>
      <c r="CV362" s="51"/>
      <c r="CW362" s="56"/>
      <c r="CX362" s="2"/>
      <c r="CY362" s="55">
        <f t="shared" si="62"/>
        <v>5.4152143102184414E-2</v>
      </c>
      <c r="CZ362" s="51">
        <f t="shared" si="63"/>
        <v>0</v>
      </c>
      <c r="DA362" s="51"/>
      <c r="DB362" s="51"/>
      <c r="DC362" s="56"/>
      <c r="DD362" s="2"/>
      <c r="DE362" s="55">
        <f t="shared" si="64"/>
        <v>0.48185815678159427</v>
      </c>
      <c r="DF362" s="51">
        <f t="shared" si="65"/>
        <v>0</v>
      </c>
      <c r="DG362" s="51"/>
      <c r="DH362" s="51"/>
      <c r="DI362" s="58"/>
      <c r="DK362" s="15">
        <v>3.6596252735569994</v>
      </c>
    </row>
    <row r="363" spans="1:115" x14ac:dyDescent="0.3">
      <c r="A363" s="28">
        <v>367</v>
      </c>
      <c r="B363" s="29">
        <v>5.6499999999999995</v>
      </c>
      <c r="C363" s="30">
        <v>5.9166666666666661</v>
      </c>
      <c r="D363" s="30">
        <v>2.4285714285714284</v>
      </c>
      <c r="E363" s="31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1">
        <v>0</v>
      </c>
      <c r="M363" s="32">
        <v>0</v>
      </c>
      <c r="N363" s="30">
        <v>100</v>
      </c>
      <c r="O363" s="30">
        <v>0</v>
      </c>
      <c r="P363" s="30">
        <v>5</v>
      </c>
      <c r="Q363" s="30">
        <v>100</v>
      </c>
      <c r="R363" s="30">
        <v>45</v>
      </c>
      <c r="S363" s="30">
        <v>0</v>
      </c>
      <c r="T363" s="30">
        <v>2.6828126476466849</v>
      </c>
      <c r="U363" s="31">
        <v>200</v>
      </c>
      <c r="V363" s="33">
        <v>0.95</v>
      </c>
      <c r="W363" s="30">
        <v>0</v>
      </c>
      <c r="X363" s="30">
        <v>0</v>
      </c>
      <c r="Y363" s="30">
        <v>165</v>
      </c>
      <c r="Z363" s="30">
        <v>0</v>
      </c>
      <c r="AA363" s="30">
        <v>1</v>
      </c>
      <c r="AB363" s="32">
        <v>0</v>
      </c>
      <c r="AC363" s="28">
        <v>14.940272727272731</v>
      </c>
      <c r="AD363" s="28">
        <v>0.17268951284062484</v>
      </c>
      <c r="AE363" s="28">
        <v>6.9318988120487507E-2</v>
      </c>
      <c r="AF363" s="28">
        <v>6.6103778143162531E-3</v>
      </c>
      <c r="AG363" s="28">
        <v>0.85549814994824447</v>
      </c>
      <c r="AH363" s="28">
        <v>1.8035679093138791E-2</v>
      </c>
      <c r="AI363" s="28">
        <v>2.1779579443462</v>
      </c>
      <c r="AJ363" s="28">
        <v>4.2596274241648587E-2</v>
      </c>
      <c r="AK363" s="28">
        <v>0.7559124494341215</v>
      </c>
      <c r="AL363" s="30">
        <v>3.5705197828380913E-2</v>
      </c>
      <c r="AM363" s="28">
        <v>2.1779579443462</v>
      </c>
      <c r="AN363" s="32">
        <v>4.2596274241648587E-2</v>
      </c>
      <c r="AP363" s="28">
        <v>367</v>
      </c>
      <c r="AQ363" s="29">
        <v>5.6499999999999995</v>
      </c>
      <c r="AR363" s="30">
        <v>5.9166666666666661</v>
      </c>
      <c r="AS363" s="30">
        <v>2.4285714285714284</v>
      </c>
      <c r="AT363" s="31">
        <v>0</v>
      </c>
      <c r="AU363" s="30">
        <v>0</v>
      </c>
      <c r="AV363" s="30">
        <v>0</v>
      </c>
      <c r="AW363" s="30">
        <v>0</v>
      </c>
      <c r="AX363" s="30">
        <v>0</v>
      </c>
      <c r="AY363" s="30">
        <v>0</v>
      </c>
      <c r="AZ363" s="30">
        <v>0</v>
      </c>
      <c r="BA363" s="31">
        <v>0</v>
      </c>
      <c r="BB363" s="32">
        <v>0</v>
      </c>
      <c r="BC363" s="30">
        <v>100</v>
      </c>
      <c r="BD363" s="30">
        <v>0</v>
      </c>
      <c r="BE363" s="30">
        <v>5</v>
      </c>
      <c r="BF363" s="30">
        <v>0</v>
      </c>
      <c r="BG363" s="30">
        <v>0</v>
      </c>
      <c r="BH363" s="30">
        <v>0</v>
      </c>
      <c r="BI363" s="30">
        <v>2.6828126476466849</v>
      </c>
      <c r="BJ363" s="31">
        <v>200</v>
      </c>
      <c r="BK363" s="33">
        <v>0.95</v>
      </c>
      <c r="BL363" s="30">
        <v>0</v>
      </c>
      <c r="BM363" s="30">
        <v>0</v>
      </c>
      <c r="BN363" s="30">
        <v>165</v>
      </c>
      <c r="BO363" s="30">
        <v>0</v>
      </c>
      <c r="BP363" s="30">
        <v>1</v>
      </c>
      <c r="BQ363" s="32">
        <v>0</v>
      </c>
      <c r="BR363" s="28">
        <v>27.468666666666685</v>
      </c>
      <c r="BS363" s="28">
        <v>0.32043874986173437</v>
      </c>
      <c r="BT363" s="28">
        <v>5.062861689545714E-2</v>
      </c>
      <c r="BU363" s="28">
        <v>6.9734656387779844E-3</v>
      </c>
      <c r="BV363" s="28">
        <v>0.73135428125570778</v>
      </c>
      <c r="BW363" s="28">
        <v>2.1503258593754224E-2</v>
      </c>
      <c r="BX363" s="28">
        <v>1.6964612628957687</v>
      </c>
      <c r="BY363" s="28">
        <v>2.924214539731862E-2</v>
      </c>
      <c r="BZ363" s="28">
        <v>0.70362624340354918</v>
      </c>
      <c r="CA363" s="30">
        <v>1.4109154825797006E-2</v>
      </c>
      <c r="CB363" s="28">
        <v>1.6964612628957687</v>
      </c>
      <c r="CC363" s="32">
        <v>2.924214539731862E-2</v>
      </c>
      <c r="CE363" s="30">
        <f t="shared" si="55"/>
        <v>3.7906526639943703</v>
      </c>
      <c r="CG363" s="55">
        <f t="shared" si="56"/>
        <v>0</v>
      </c>
      <c r="CH363" s="50">
        <f t="shared" si="57"/>
        <v>1</v>
      </c>
      <c r="CI363" s="51"/>
      <c r="CJ363" s="51"/>
      <c r="CK363" s="56"/>
      <c r="CL363" s="2"/>
      <c r="CM363" s="55">
        <f t="shared" si="58"/>
        <v>0.12414386869253669</v>
      </c>
      <c r="CN363" s="51">
        <f t="shared" si="59"/>
        <v>0</v>
      </c>
      <c r="CO363" s="51"/>
      <c r="CP363" s="51"/>
      <c r="CQ363" s="56"/>
      <c r="CR363" s="2"/>
      <c r="CS363" s="55">
        <f t="shared" si="60"/>
        <v>0.48149668145043134</v>
      </c>
      <c r="CT363" s="51">
        <f t="shared" si="61"/>
        <v>0</v>
      </c>
      <c r="CU363" s="51"/>
      <c r="CV363" s="51"/>
      <c r="CW363" s="56"/>
      <c r="CX363" s="2"/>
      <c r="CY363" s="55">
        <f t="shared" si="62"/>
        <v>5.2286206030572324E-2</v>
      </c>
      <c r="CZ363" s="51">
        <f t="shared" si="63"/>
        <v>0</v>
      </c>
      <c r="DA363" s="51"/>
      <c r="DB363" s="51"/>
      <c r="DC363" s="56"/>
      <c r="DD363" s="2"/>
      <c r="DE363" s="55">
        <f t="shared" si="64"/>
        <v>0.48149668145043134</v>
      </c>
      <c r="DF363" s="51">
        <f t="shared" si="65"/>
        <v>0</v>
      </c>
      <c r="DG363" s="51"/>
      <c r="DH363" s="51"/>
      <c r="DI363" s="58"/>
      <c r="DK363" s="15">
        <v>3.7906526639943703</v>
      </c>
    </row>
    <row r="364" spans="1:115" x14ac:dyDescent="0.3">
      <c r="A364" s="28">
        <v>352</v>
      </c>
      <c r="B364" s="29">
        <v>5.6499999999999995</v>
      </c>
      <c r="C364" s="30">
        <v>2.6666666666666665</v>
      </c>
      <c r="D364" s="30">
        <v>5.8571428571428559</v>
      </c>
      <c r="E364" s="31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1">
        <v>0</v>
      </c>
      <c r="M364" s="32">
        <v>0</v>
      </c>
      <c r="N364" s="30">
        <v>100</v>
      </c>
      <c r="O364" s="30">
        <v>0</v>
      </c>
      <c r="P364" s="30">
        <v>5</v>
      </c>
      <c r="Q364" s="30">
        <v>100</v>
      </c>
      <c r="R364" s="30">
        <v>45</v>
      </c>
      <c r="S364" s="30">
        <v>0</v>
      </c>
      <c r="T364" s="30">
        <v>2.6828126476466849</v>
      </c>
      <c r="U364" s="31">
        <v>200</v>
      </c>
      <c r="V364" s="33">
        <v>0.95</v>
      </c>
      <c r="W364" s="30">
        <v>0</v>
      </c>
      <c r="X364" s="30">
        <v>0</v>
      </c>
      <c r="Y364" s="30">
        <v>165</v>
      </c>
      <c r="Z364" s="30">
        <v>0</v>
      </c>
      <c r="AA364" s="30">
        <v>1</v>
      </c>
      <c r="AB364" s="32">
        <v>0</v>
      </c>
      <c r="AC364" s="28">
        <v>14.918787878787873</v>
      </c>
      <c r="AD364" s="28">
        <v>0.17905101960774697</v>
      </c>
      <c r="AE364" s="28">
        <v>6.8746881903406776E-2</v>
      </c>
      <c r="AF364" s="28">
        <v>6.7967481548609938E-3</v>
      </c>
      <c r="AG364" s="28">
        <v>0.85724514390306783</v>
      </c>
      <c r="AH364" s="28">
        <v>1.8695211406222167E-2</v>
      </c>
      <c r="AI364" s="28">
        <v>2.183728994430862</v>
      </c>
      <c r="AJ364" s="28">
        <v>4.4602552996533512E-2</v>
      </c>
      <c r="AK364" s="28">
        <v>0.75536992697647731</v>
      </c>
      <c r="AL364" s="30">
        <v>3.4340704343019106E-2</v>
      </c>
      <c r="AM364" s="28">
        <v>2.183728994430862</v>
      </c>
      <c r="AN364" s="32">
        <v>4.4602552996533512E-2</v>
      </c>
      <c r="AP364" s="28">
        <v>352</v>
      </c>
      <c r="AQ364" s="29">
        <v>5.6499999999999995</v>
      </c>
      <c r="AR364" s="30">
        <v>2.6666666666666665</v>
      </c>
      <c r="AS364" s="30">
        <v>5.8571428571428559</v>
      </c>
      <c r="AT364" s="31">
        <v>0</v>
      </c>
      <c r="AU364" s="30">
        <v>0</v>
      </c>
      <c r="AV364" s="30">
        <v>0</v>
      </c>
      <c r="AW364" s="30">
        <v>0</v>
      </c>
      <c r="AX364" s="30">
        <v>0</v>
      </c>
      <c r="AY364" s="30">
        <v>0</v>
      </c>
      <c r="AZ364" s="30">
        <v>0</v>
      </c>
      <c r="BA364" s="31">
        <v>0</v>
      </c>
      <c r="BB364" s="32">
        <v>0</v>
      </c>
      <c r="BC364" s="30">
        <v>100</v>
      </c>
      <c r="BD364" s="30">
        <v>0</v>
      </c>
      <c r="BE364" s="30">
        <v>5</v>
      </c>
      <c r="BF364" s="30">
        <v>0</v>
      </c>
      <c r="BG364" s="30">
        <v>0</v>
      </c>
      <c r="BH364" s="30">
        <v>0</v>
      </c>
      <c r="BI364" s="30">
        <v>2.6828126476466849</v>
      </c>
      <c r="BJ364" s="31">
        <v>200</v>
      </c>
      <c r="BK364" s="33">
        <v>0.95</v>
      </c>
      <c r="BL364" s="30">
        <v>0</v>
      </c>
      <c r="BM364" s="30">
        <v>0</v>
      </c>
      <c r="BN364" s="30">
        <v>165</v>
      </c>
      <c r="BO364" s="30">
        <v>0</v>
      </c>
      <c r="BP364" s="30">
        <v>1</v>
      </c>
      <c r="BQ364" s="32">
        <v>0</v>
      </c>
      <c r="BR364" s="28">
        <v>27.457181818181827</v>
      </c>
      <c r="BS364" s="28">
        <v>0.32922377213513015</v>
      </c>
      <c r="BT364" s="28">
        <v>4.7529584334071465E-2</v>
      </c>
      <c r="BU364" s="28">
        <v>5.9689356871622488E-3</v>
      </c>
      <c r="BV364" s="28">
        <v>0.72853447148850237</v>
      </c>
      <c r="BW364" s="28">
        <v>2.2080837067252931E-2</v>
      </c>
      <c r="BX364" s="28">
        <v>1.7119631754248001</v>
      </c>
      <c r="BY364" s="28">
        <v>2.8123133382037774E-2</v>
      </c>
      <c r="BZ364" s="28">
        <v>0.7072601902664678</v>
      </c>
      <c r="CA364" s="30">
        <v>1.3834540143716363E-2</v>
      </c>
      <c r="CB364" s="28">
        <v>1.7119631754248001</v>
      </c>
      <c r="CC364" s="32">
        <v>2.8123133382037774E-2</v>
      </c>
      <c r="CE364" s="30">
        <f t="shared" si="55"/>
        <v>3.9520940802374143</v>
      </c>
      <c r="CG364" s="55">
        <f t="shared" si="56"/>
        <v>0</v>
      </c>
      <c r="CH364" s="50">
        <f t="shared" si="57"/>
        <v>1</v>
      </c>
      <c r="CI364" s="51"/>
      <c r="CJ364" s="51"/>
      <c r="CK364" s="56"/>
      <c r="CL364" s="2"/>
      <c r="CM364" s="55">
        <f t="shared" si="58"/>
        <v>0.12871067241456546</v>
      </c>
      <c r="CN364" s="51">
        <f t="shared" si="59"/>
        <v>0</v>
      </c>
      <c r="CO364" s="51"/>
      <c r="CP364" s="51"/>
      <c r="CQ364" s="56"/>
      <c r="CR364" s="2"/>
      <c r="CS364" s="55">
        <f t="shared" si="60"/>
        <v>0.47176581900606185</v>
      </c>
      <c r="CT364" s="51">
        <f t="shared" si="61"/>
        <v>0</v>
      </c>
      <c r="CU364" s="51"/>
      <c r="CV364" s="51"/>
      <c r="CW364" s="56"/>
      <c r="CX364" s="2"/>
      <c r="CY364" s="55">
        <f t="shared" si="62"/>
        <v>4.810973671000951E-2</v>
      </c>
      <c r="CZ364" s="51">
        <f t="shared" si="63"/>
        <v>1</v>
      </c>
      <c r="DA364" s="51"/>
      <c r="DB364" s="51"/>
      <c r="DC364" s="56"/>
      <c r="DD364" s="2"/>
      <c r="DE364" s="55">
        <f t="shared" si="64"/>
        <v>0.47176581900606185</v>
      </c>
      <c r="DF364" s="51">
        <f t="shared" si="65"/>
        <v>0</v>
      </c>
      <c r="DG364" s="51"/>
      <c r="DH364" s="51"/>
      <c r="DI364" s="58"/>
      <c r="DK364" s="15">
        <v>3.9520940802374143</v>
      </c>
    </row>
    <row r="365" spans="1:115" x14ac:dyDescent="0.3">
      <c r="A365" s="28">
        <v>374</v>
      </c>
      <c r="B365" s="29">
        <v>5.6499999999999995</v>
      </c>
      <c r="C365" s="30">
        <v>6.9999999999999991</v>
      </c>
      <c r="D365" s="30">
        <v>2.4285714285714284</v>
      </c>
      <c r="E365" s="31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1">
        <v>0</v>
      </c>
      <c r="M365" s="32">
        <v>0</v>
      </c>
      <c r="N365" s="30">
        <v>100</v>
      </c>
      <c r="O365" s="30">
        <v>0</v>
      </c>
      <c r="P365" s="30">
        <v>5</v>
      </c>
      <c r="Q365" s="30">
        <v>100</v>
      </c>
      <c r="R365" s="30">
        <v>45</v>
      </c>
      <c r="S365" s="30">
        <v>0</v>
      </c>
      <c r="T365" s="30">
        <v>2.6828126476466849</v>
      </c>
      <c r="U365" s="31">
        <v>200</v>
      </c>
      <c r="V365" s="33">
        <v>0.95</v>
      </c>
      <c r="W365" s="30">
        <v>0</v>
      </c>
      <c r="X365" s="30">
        <v>0</v>
      </c>
      <c r="Y365" s="30">
        <v>165</v>
      </c>
      <c r="Z365" s="30">
        <v>0</v>
      </c>
      <c r="AA365" s="30">
        <v>1</v>
      </c>
      <c r="AB365" s="32">
        <v>0</v>
      </c>
      <c r="AC365" s="28">
        <v>18.353303030303028</v>
      </c>
      <c r="AD365" s="28">
        <v>0.19536816102154536</v>
      </c>
      <c r="AE365" s="28">
        <v>6.8185599686112472E-2</v>
      </c>
      <c r="AF365" s="28">
        <v>6.8132368190042206E-3</v>
      </c>
      <c r="AG365" s="28">
        <v>0.94963742005819074</v>
      </c>
      <c r="AH365" s="28">
        <v>2.2629454737996626E-2</v>
      </c>
      <c r="AI365" s="28">
        <v>2.3497754069687087</v>
      </c>
      <c r="AJ365" s="28">
        <v>4.1435329077854736E-2</v>
      </c>
      <c r="AK365" s="28">
        <v>0.8057820524968462</v>
      </c>
      <c r="AL365" s="30">
        <v>3.4353448811491688E-2</v>
      </c>
      <c r="AM365" s="28">
        <v>2.3497754069687087</v>
      </c>
      <c r="AN365" s="32">
        <v>4.1435329077854736E-2</v>
      </c>
      <c r="AP365" s="28">
        <v>374</v>
      </c>
      <c r="AQ365" s="29">
        <v>5.6499999999999995</v>
      </c>
      <c r="AR365" s="30">
        <v>6.9999999999999991</v>
      </c>
      <c r="AS365" s="30">
        <v>2.4285714285714284</v>
      </c>
      <c r="AT365" s="31">
        <v>0</v>
      </c>
      <c r="AU365" s="30">
        <v>0</v>
      </c>
      <c r="AV365" s="30">
        <v>0</v>
      </c>
      <c r="AW365" s="30">
        <v>0</v>
      </c>
      <c r="AX365" s="30">
        <v>0</v>
      </c>
      <c r="AY365" s="30">
        <v>0</v>
      </c>
      <c r="AZ365" s="30">
        <v>0</v>
      </c>
      <c r="BA365" s="31">
        <v>0</v>
      </c>
      <c r="BB365" s="32">
        <v>0</v>
      </c>
      <c r="BC365" s="30">
        <v>100</v>
      </c>
      <c r="BD365" s="30">
        <v>0</v>
      </c>
      <c r="BE365" s="30">
        <v>5</v>
      </c>
      <c r="BF365" s="30">
        <v>0</v>
      </c>
      <c r="BG365" s="30">
        <v>0</v>
      </c>
      <c r="BH365" s="30">
        <v>0</v>
      </c>
      <c r="BI365" s="30">
        <v>2.6828126476466849</v>
      </c>
      <c r="BJ365" s="31">
        <v>200</v>
      </c>
      <c r="BK365" s="33">
        <v>0.95</v>
      </c>
      <c r="BL365" s="30">
        <v>0</v>
      </c>
      <c r="BM365" s="30">
        <v>0</v>
      </c>
      <c r="BN365" s="30">
        <v>165</v>
      </c>
      <c r="BO365" s="30">
        <v>0</v>
      </c>
      <c r="BP365" s="30">
        <v>1</v>
      </c>
      <c r="BQ365" s="32">
        <v>0</v>
      </c>
      <c r="BR365" s="28">
        <v>33.638878787878774</v>
      </c>
      <c r="BS365" s="28">
        <v>0.35357017155609916</v>
      </c>
      <c r="BT365" s="28">
        <v>5.9954431260043732E-2</v>
      </c>
      <c r="BU365" s="28">
        <v>6.4282225828159257E-3</v>
      </c>
      <c r="BV365" s="28">
        <v>0.82205246098044205</v>
      </c>
      <c r="BW365" s="28">
        <v>2.6531469471958363E-2</v>
      </c>
      <c r="BX365" s="28">
        <v>1.9037740343002352</v>
      </c>
      <c r="BY365" s="28">
        <v>2.6976385671811438E-2</v>
      </c>
      <c r="BZ365" s="28">
        <v>0.74227245528719754</v>
      </c>
      <c r="CA365" s="30">
        <v>1.5337644809946224E-2</v>
      </c>
      <c r="CB365" s="28">
        <v>1.9037740343002352</v>
      </c>
      <c r="CC365" s="32">
        <v>2.6976385671811438E-2</v>
      </c>
      <c r="CE365" s="30">
        <f t="shared" si="55"/>
        <v>4.1231056256176597</v>
      </c>
      <c r="CG365" s="55">
        <f t="shared" si="56"/>
        <v>0</v>
      </c>
      <c r="CH365" s="50">
        <f t="shared" si="57"/>
        <v>1</v>
      </c>
      <c r="CI365" s="51"/>
      <c r="CJ365" s="51"/>
      <c r="CK365" s="56"/>
      <c r="CL365" s="2"/>
      <c r="CM365" s="55">
        <f t="shared" si="58"/>
        <v>0.12758495907774869</v>
      </c>
      <c r="CN365" s="51">
        <f t="shared" si="59"/>
        <v>0</v>
      </c>
      <c r="CO365" s="51"/>
      <c r="CP365" s="51"/>
      <c r="CQ365" s="56"/>
      <c r="CR365" s="2"/>
      <c r="CS365" s="55">
        <f t="shared" si="60"/>
        <v>0.44600137266847351</v>
      </c>
      <c r="CT365" s="51">
        <f t="shared" si="61"/>
        <v>0</v>
      </c>
      <c r="CU365" s="51"/>
      <c r="CV365" s="51"/>
      <c r="CW365" s="56"/>
      <c r="CX365" s="2"/>
      <c r="CY365" s="55">
        <f t="shared" si="62"/>
        <v>6.3509597209648661E-2</v>
      </c>
      <c r="CZ365" s="51">
        <f t="shared" si="63"/>
        <v>0</v>
      </c>
      <c r="DA365" s="51"/>
      <c r="DB365" s="51"/>
      <c r="DC365" s="56"/>
      <c r="DD365" s="2"/>
      <c r="DE365" s="55">
        <f t="shared" si="64"/>
        <v>0.44600137266847351</v>
      </c>
      <c r="DF365" s="51">
        <f t="shared" si="65"/>
        <v>0</v>
      </c>
      <c r="DG365" s="51"/>
      <c r="DH365" s="51"/>
      <c r="DI365" s="58"/>
      <c r="DK365" s="15">
        <v>4.1231056256176597</v>
      </c>
    </row>
    <row r="366" spans="1:115" x14ac:dyDescent="0.3">
      <c r="A366" s="28">
        <v>362</v>
      </c>
      <c r="B366" s="29">
        <v>5.6499999999999995</v>
      </c>
      <c r="C366" s="30">
        <v>4.833333333333333</v>
      </c>
      <c r="D366" s="30">
        <v>3.5714285714285712</v>
      </c>
      <c r="E366" s="31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1">
        <v>0</v>
      </c>
      <c r="M366" s="32">
        <v>0</v>
      </c>
      <c r="N366" s="30">
        <v>100</v>
      </c>
      <c r="O366" s="30">
        <v>0</v>
      </c>
      <c r="P366" s="30">
        <v>5</v>
      </c>
      <c r="Q366" s="30">
        <v>100</v>
      </c>
      <c r="R366" s="30">
        <v>45</v>
      </c>
      <c r="S366" s="30">
        <v>0</v>
      </c>
      <c r="T366" s="30">
        <v>2.6828126476466849</v>
      </c>
      <c r="U366" s="31">
        <v>200</v>
      </c>
      <c r="V366" s="33">
        <v>0.95</v>
      </c>
      <c r="W366" s="30">
        <v>0</v>
      </c>
      <c r="X366" s="30">
        <v>0</v>
      </c>
      <c r="Y366" s="30">
        <v>165</v>
      </c>
      <c r="Z366" s="30">
        <v>0</v>
      </c>
      <c r="AA366" s="30">
        <v>1</v>
      </c>
      <c r="AB366" s="32">
        <v>0</v>
      </c>
      <c r="AC366" s="28">
        <v>18.516212121212103</v>
      </c>
      <c r="AD366" s="28">
        <v>0.19079302717025584</v>
      </c>
      <c r="AE366" s="28">
        <v>7.3417442243828748E-2</v>
      </c>
      <c r="AF366" s="28">
        <v>7.1891001020541224E-3</v>
      </c>
      <c r="AG366" s="28">
        <v>0.93014697480975062</v>
      </c>
      <c r="AH366" s="28">
        <v>2.306075095955171E-2</v>
      </c>
      <c r="AI366" s="28">
        <v>2.3264097191668749</v>
      </c>
      <c r="AJ366" s="28">
        <v>4.1169671650105599E-2</v>
      </c>
      <c r="AK366" s="28">
        <v>0.84638317026119336</v>
      </c>
      <c r="AL366" s="30">
        <v>3.5652737765397249E-2</v>
      </c>
      <c r="AM366" s="28">
        <v>2.3264097191668749</v>
      </c>
      <c r="AN366" s="32">
        <v>4.1169671650105599E-2</v>
      </c>
      <c r="AP366" s="28">
        <v>362</v>
      </c>
      <c r="AQ366" s="29">
        <v>5.6499999999999995</v>
      </c>
      <c r="AR366" s="30">
        <v>4.833333333333333</v>
      </c>
      <c r="AS366" s="30">
        <v>3.5714285714285712</v>
      </c>
      <c r="AT366" s="31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1">
        <v>0</v>
      </c>
      <c r="BB366" s="32">
        <v>0</v>
      </c>
      <c r="BC366" s="30">
        <v>100</v>
      </c>
      <c r="BD366" s="30">
        <v>0</v>
      </c>
      <c r="BE366" s="30">
        <v>5</v>
      </c>
      <c r="BF366" s="30">
        <v>0</v>
      </c>
      <c r="BG366" s="30">
        <v>0</v>
      </c>
      <c r="BH366" s="30">
        <v>0</v>
      </c>
      <c r="BI366" s="30">
        <v>2.6828126476466849</v>
      </c>
      <c r="BJ366" s="31">
        <v>200</v>
      </c>
      <c r="BK366" s="33">
        <v>0.95</v>
      </c>
      <c r="BL366" s="30">
        <v>0</v>
      </c>
      <c r="BM366" s="30">
        <v>0</v>
      </c>
      <c r="BN366" s="30">
        <v>165</v>
      </c>
      <c r="BO366" s="30">
        <v>0</v>
      </c>
      <c r="BP366" s="30">
        <v>1</v>
      </c>
      <c r="BQ366" s="32">
        <v>0</v>
      </c>
      <c r="BR366" s="28">
        <v>33.782333333333334</v>
      </c>
      <c r="BS366" s="28">
        <v>0.33074371922623402</v>
      </c>
      <c r="BT366" s="28">
        <v>6.3962371767392889E-2</v>
      </c>
      <c r="BU366" s="28">
        <v>6.538634715367894E-3</v>
      </c>
      <c r="BV366" s="28">
        <v>0.82250105758243308</v>
      </c>
      <c r="BW366" s="28">
        <v>2.4861457699570232E-2</v>
      </c>
      <c r="BX366" s="28">
        <v>1.8914083880126946</v>
      </c>
      <c r="BY366" s="28">
        <v>2.8431808368269761E-2</v>
      </c>
      <c r="BZ366" s="28">
        <v>0.71922432155395066</v>
      </c>
      <c r="CA366" s="30">
        <v>1.7107238808963501E-2</v>
      </c>
      <c r="CB366" s="28">
        <v>1.8914083880126946</v>
      </c>
      <c r="CC366" s="32">
        <v>2.8431808368269761E-2</v>
      </c>
      <c r="CE366" s="30">
        <f t="shared" si="55"/>
        <v>4.1547448491940822</v>
      </c>
      <c r="CG366" s="55">
        <f t="shared" si="56"/>
        <v>0</v>
      </c>
      <c r="CH366" s="50">
        <f t="shared" si="57"/>
        <v>1</v>
      </c>
      <c r="CI366" s="51"/>
      <c r="CJ366" s="51"/>
      <c r="CK366" s="56"/>
      <c r="CL366" s="2"/>
      <c r="CM366" s="55">
        <f t="shared" si="58"/>
        <v>0.10764591722731753</v>
      </c>
      <c r="CN366" s="51">
        <f t="shared" si="59"/>
        <v>0</v>
      </c>
      <c r="CO366" s="51"/>
      <c r="CP366" s="51"/>
      <c r="CQ366" s="56"/>
      <c r="CR366" s="2"/>
      <c r="CS366" s="55">
        <f t="shared" si="60"/>
        <v>0.43500133115418027</v>
      </c>
      <c r="CT366" s="51">
        <f t="shared" si="61"/>
        <v>0</v>
      </c>
      <c r="CU366" s="51"/>
      <c r="CV366" s="51"/>
      <c r="CW366" s="56"/>
      <c r="CX366" s="2"/>
      <c r="CY366" s="55">
        <f t="shared" si="62"/>
        <v>0.1271588487072427</v>
      </c>
      <c r="CZ366" s="51">
        <f t="shared" si="63"/>
        <v>0</v>
      </c>
      <c r="DA366" s="51"/>
      <c r="DB366" s="51"/>
      <c r="DC366" s="56"/>
      <c r="DD366" s="2"/>
      <c r="DE366" s="55">
        <f t="shared" si="64"/>
        <v>0.43500133115418027</v>
      </c>
      <c r="DF366" s="51">
        <f t="shared" si="65"/>
        <v>0</v>
      </c>
      <c r="DG366" s="51"/>
      <c r="DH366" s="51"/>
      <c r="DI366" s="58"/>
      <c r="DK366" s="15">
        <v>4.1547448491940822</v>
      </c>
    </row>
    <row r="367" spans="1:115" x14ac:dyDescent="0.3">
      <c r="A367" s="28">
        <v>357</v>
      </c>
      <c r="B367" s="29">
        <v>5.6499999999999995</v>
      </c>
      <c r="C367" s="30">
        <v>3.75</v>
      </c>
      <c r="D367" s="30">
        <v>4.7142857142857135</v>
      </c>
      <c r="E367" s="31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1">
        <v>0</v>
      </c>
      <c r="M367" s="32">
        <v>0</v>
      </c>
      <c r="N367" s="30">
        <v>100</v>
      </c>
      <c r="O367" s="30">
        <v>0</v>
      </c>
      <c r="P367" s="30">
        <v>5</v>
      </c>
      <c r="Q367" s="30">
        <v>100</v>
      </c>
      <c r="R367" s="30">
        <v>45</v>
      </c>
      <c r="S367" s="30">
        <v>0</v>
      </c>
      <c r="T367" s="30">
        <v>2.6828126476466849</v>
      </c>
      <c r="U367" s="31">
        <v>200</v>
      </c>
      <c r="V367" s="33">
        <v>0.95</v>
      </c>
      <c r="W367" s="30">
        <v>0</v>
      </c>
      <c r="X367" s="30">
        <v>0</v>
      </c>
      <c r="Y367" s="30">
        <v>165</v>
      </c>
      <c r="Z367" s="30">
        <v>0</v>
      </c>
      <c r="AA367" s="30">
        <v>1</v>
      </c>
      <c r="AB367" s="32">
        <v>0</v>
      </c>
      <c r="AC367" s="28">
        <v>18.501363636363632</v>
      </c>
      <c r="AD367" s="28">
        <v>0.18271337614792243</v>
      </c>
      <c r="AE367" s="28">
        <v>7.0175135943583142E-2</v>
      </c>
      <c r="AF367" s="28">
        <v>7.1865673896325246E-3</v>
      </c>
      <c r="AG367" s="28">
        <v>0.93443260699189767</v>
      </c>
      <c r="AH367" s="28">
        <v>2.2004290510377368E-2</v>
      </c>
      <c r="AI367" s="28">
        <v>2.3194755355157679</v>
      </c>
      <c r="AJ367" s="28">
        <v>3.8827399560280251E-2</v>
      </c>
      <c r="AK367" s="28">
        <v>0.81979555636256596</v>
      </c>
      <c r="AL367" s="30">
        <v>3.7421396870109917E-2</v>
      </c>
      <c r="AM367" s="28">
        <v>2.3194755355157679</v>
      </c>
      <c r="AN367" s="32">
        <v>3.8827399560280251E-2</v>
      </c>
      <c r="AP367" s="28">
        <v>357</v>
      </c>
      <c r="AQ367" s="29">
        <v>5.6499999999999995</v>
      </c>
      <c r="AR367" s="30">
        <v>3.75</v>
      </c>
      <c r="AS367" s="30">
        <v>4.7142857142857135</v>
      </c>
      <c r="AT367" s="31">
        <v>0</v>
      </c>
      <c r="AU367" s="30">
        <v>0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1">
        <v>0</v>
      </c>
      <c r="BB367" s="32">
        <v>0</v>
      </c>
      <c r="BC367" s="30">
        <v>100</v>
      </c>
      <c r="BD367" s="30">
        <v>0</v>
      </c>
      <c r="BE367" s="30">
        <v>5</v>
      </c>
      <c r="BF367" s="30">
        <v>0</v>
      </c>
      <c r="BG367" s="30">
        <v>0</v>
      </c>
      <c r="BH367" s="30">
        <v>0</v>
      </c>
      <c r="BI367" s="30">
        <v>2.6828126476466849</v>
      </c>
      <c r="BJ367" s="31">
        <v>200</v>
      </c>
      <c r="BK367" s="33">
        <v>0.95</v>
      </c>
      <c r="BL367" s="30">
        <v>0</v>
      </c>
      <c r="BM367" s="30">
        <v>0</v>
      </c>
      <c r="BN367" s="30">
        <v>165</v>
      </c>
      <c r="BO367" s="30">
        <v>0</v>
      </c>
      <c r="BP367" s="30">
        <v>1</v>
      </c>
      <c r="BQ367" s="32">
        <v>0</v>
      </c>
      <c r="BR367" s="28">
        <v>33.425606060606057</v>
      </c>
      <c r="BS367" s="28">
        <v>0.33973155088297791</v>
      </c>
      <c r="BT367" s="28">
        <v>5.6628950140108748E-2</v>
      </c>
      <c r="BU367" s="28">
        <v>6.1364427683594357E-3</v>
      </c>
      <c r="BV367" s="28">
        <v>0.83674242535595555</v>
      </c>
      <c r="BW367" s="28">
        <v>2.4396302761726614E-2</v>
      </c>
      <c r="BX367" s="28">
        <v>1.9116332346369957</v>
      </c>
      <c r="BY367" s="28">
        <v>2.9962091676278436E-2</v>
      </c>
      <c r="BZ367" s="28">
        <v>0.74513089763672158</v>
      </c>
      <c r="CA367" s="30">
        <v>1.5622709023238347E-2</v>
      </c>
      <c r="CB367" s="28">
        <v>1.9116332346369957</v>
      </c>
      <c r="CC367" s="32">
        <v>2.9962091676278436E-2</v>
      </c>
      <c r="CE367" s="30">
        <f t="shared" si="55"/>
        <v>4.2045893293604104</v>
      </c>
      <c r="CG367" s="55">
        <f t="shared" si="56"/>
        <v>0</v>
      </c>
      <c r="CH367" s="50">
        <f t="shared" si="57"/>
        <v>1</v>
      </c>
      <c r="CI367" s="51"/>
      <c r="CJ367" s="51"/>
      <c r="CK367" s="56"/>
      <c r="CL367" s="2"/>
      <c r="CM367" s="55">
        <f t="shared" si="58"/>
        <v>9.7690181635942119E-2</v>
      </c>
      <c r="CN367" s="51">
        <f t="shared" si="59"/>
        <v>0</v>
      </c>
      <c r="CO367" s="51"/>
      <c r="CP367" s="51"/>
      <c r="CQ367" s="56"/>
      <c r="CR367" s="2"/>
      <c r="CS367" s="55">
        <f t="shared" si="60"/>
        <v>0.40784230087877216</v>
      </c>
      <c r="CT367" s="51">
        <f t="shared" si="61"/>
        <v>0</v>
      </c>
      <c r="CU367" s="51"/>
      <c r="CV367" s="51"/>
      <c r="CW367" s="56"/>
      <c r="CX367" s="2"/>
      <c r="CY367" s="55">
        <f t="shared" si="62"/>
        <v>7.4664658725844379E-2</v>
      </c>
      <c r="CZ367" s="51">
        <f t="shared" si="63"/>
        <v>0</v>
      </c>
      <c r="DA367" s="51"/>
      <c r="DB367" s="51"/>
      <c r="DC367" s="56"/>
      <c r="DD367" s="2"/>
      <c r="DE367" s="55">
        <f t="shared" si="64"/>
        <v>0.40784230087877216</v>
      </c>
      <c r="DF367" s="51">
        <f t="shared" si="65"/>
        <v>0</v>
      </c>
      <c r="DG367" s="51"/>
      <c r="DH367" s="51"/>
      <c r="DI367" s="58"/>
      <c r="DK367" s="15">
        <v>4.2045893293604104</v>
      </c>
    </row>
    <row r="368" spans="1:115" x14ac:dyDescent="0.3">
      <c r="A368" s="28">
        <v>353</v>
      </c>
      <c r="B368" s="29">
        <v>5.6499999999999995</v>
      </c>
      <c r="C368" s="30">
        <v>2.6666666666666665</v>
      </c>
      <c r="D368" s="30">
        <v>6.9999999999999982</v>
      </c>
      <c r="E368" s="31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1">
        <v>0</v>
      </c>
      <c r="M368" s="32">
        <v>0</v>
      </c>
      <c r="N368" s="30">
        <v>100</v>
      </c>
      <c r="O368" s="30">
        <v>0</v>
      </c>
      <c r="P368" s="30">
        <v>5</v>
      </c>
      <c r="Q368" s="30">
        <v>100</v>
      </c>
      <c r="R368" s="30">
        <v>45</v>
      </c>
      <c r="S368" s="30">
        <v>0</v>
      </c>
      <c r="T368" s="30">
        <v>2.6828126476466849</v>
      </c>
      <c r="U368" s="31">
        <v>200</v>
      </c>
      <c r="V368" s="33">
        <v>0.95</v>
      </c>
      <c r="W368" s="30">
        <v>0</v>
      </c>
      <c r="X368" s="30">
        <v>0</v>
      </c>
      <c r="Y368" s="30">
        <v>165</v>
      </c>
      <c r="Z368" s="30">
        <v>0</v>
      </c>
      <c r="AA368" s="30">
        <v>1</v>
      </c>
      <c r="AB368" s="32">
        <v>0</v>
      </c>
      <c r="AC368" s="28">
        <v>19.54154545454546</v>
      </c>
      <c r="AD368" s="28">
        <v>0.18423031150061978</v>
      </c>
      <c r="AE368" s="28">
        <v>8.2079376322785655E-2</v>
      </c>
      <c r="AF368" s="28">
        <v>8.6799689087309201E-3</v>
      </c>
      <c r="AG368" s="28">
        <v>0.99224128831008218</v>
      </c>
      <c r="AH368" s="28">
        <v>2.3331067358876859E-2</v>
      </c>
      <c r="AI368" s="28">
        <v>2.3885425244099734</v>
      </c>
      <c r="AJ368" s="28">
        <v>3.8852675642820828E-2</v>
      </c>
      <c r="AK368" s="28">
        <v>0.89052168041946311</v>
      </c>
      <c r="AL368" s="30">
        <v>3.4924815112621216E-2</v>
      </c>
      <c r="AM368" s="28">
        <v>2.3885425244099734</v>
      </c>
      <c r="AN368" s="32">
        <v>3.8852675642820828E-2</v>
      </c>
      <c r="AP368" s="28">
        <v>353</v>
      </c>
      <c r="AQ368" s="29">
        <v>5.6499999999999995</v>
      </c>
      <c r="AR368" s="30">
        <v>2.6666666666666665</v>
      </c>
      <c r="AS368" s="30">
        <v>6.9999999999999982</v>
      </c>
      <c r="AT368" s="31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1">
        <v>0</v>
      </c>
      <c r="BB368" s="32">
        <v>0</v>
      </c>
      <c r="BC368" s="30">
        <v>100</v>
      </c>
      <c r="BD368" s="30">
        <v>0</v>
      </c>
      <c r="BE368" s="30">
        <v>5</v>
      </c>
      <c r="BF368" s="30">
        <v>0</v>
      </c>
      <c r="BG368" s="30">
        <v>0</v>
      </c>
      <c r="BH368" s="30">
        <v>0</v>
      </c>
      <c r="BI368" s="30">
        <v>2.6828126476466849</v>
      </c>
      <c r="BJ368" s="31">
        <v>200</v>
      </c>
      <c r="BK368" s="33">
        <v>0.95</v>
      </c>
      <c r="BL368" s="30">
        <v>0</v>
      </c>
      <c r="BM368" s="30">
        <v>0</v>
      </c>
      <c r="BN368" s="30">
        <v>165</v>
      </c>
      <c r="BO368" s="30">
        <v>0</v>
      </c>
      <c r="BP368" s="30">
        <v>1</v>
      </c>
      <c r="BQ368" s="32">
        <v>0</v>
      </c>
      <c r="BR368" s="28">
        <v>35.249212121212125</v>
      </c>
      <c r="BS368" s="28">
        <v>0.35633186429458669</v>
      </c>
      <c r="BT368" s="28">
        <v>9.3689679996604644E-2</v>
      </c>
      <c r="BU368" s="28">
        <v>8.8154439106040202E-3</v>
      </c>
      <c r="BV368" s="28">
        <v>0.91536514039628303</v>
      </c>
      <c r="BW368" s="28">
        <v>2.6428930682112137E-2</v>
      </c>
      <c r="BX368" s="28">
        <v>1.9860019225748493</v>
      </c>
      <c r="BY368" s="28">
        <v>2.8987630034534785E-2</v>
      </c>
      <c r="BZ368" s="28">
        <v>0.8288054265941126</v>
      </c>
      <c r="CA368" s="30">
        <v>1.6046840602716703E-2</v>
      </c>
      <c r="CB368" s="28">
        <v>1.9860019225748493</v>
      </c>
      <c r="CC368" s="32">
        <v>2.8987630034534785E-2</v>
      </c>
      <c r="CE368" s="30">
        <f t="shared" si="55"/>
        <v>4.320493798938573</v>
      </c>
      <c r="CG368" s="55">
        <f t="shared" si="56"/>
        <v>0</v>
      </c>
      <c r="CH368" s="50">
        <f t="shared" si="57"/>
        <v>1</v>
      </c>
      <c r="CI368" s="51"/>
      <c r="CJ368" s="51"/>
      <c r="CK368" s="56"/>
      <c r="CL368" s="2"/>
      <c r="CM368" s="55">
        <f t="shared" si="58"/>
        <v>7.6876147913799153E-2</v>
      </c>
      <c r="CN368" s="51">
        <f t="shared" si="59"/>
        <v>0</v>
      </c>
      <c r="CO368" s="51"/>
      <c r="CP368" s="51"/>
      <c r="CQ368" s="56"/>
      <c r="CR368" s="2"/>
      <c r="CS368" s="55">
        <f t="shared" si="60"/>
        <v>0.40254060183512408</v>
      </c>
      <c r="CT368" s="51">
        <f t="shared" si="61"/>
        <v>0</v>
      </c>
      <c r="CU368" s="51"/>
      <c r="CV368" s="51"/>
      <c r="CW368" s="56"/>
      <c r="CX368" s="2"/>
      <c r="CY368" s="55">
        <f t="shared" si="62"/>
        <v>6.1716253825350509E-2</v>
      </c>
      <c r="CZ368" s="51">
        <f t="shared" si="63"/>
        <v>0</v>
      </c>
      <c r="DA368" s="51"/>
      <c r="DB368" s="51"/>
      <c r="DC368" s="56"/>
      <c r="DD368" s="2"/>
      <c r="DE368" s="55">
        <f t="shared" si="64"/>
        <v>0.40254060183512408</v>
      </c>
      <c r="DF368" s="51">
        <f t="shared" si="65"/>
        <v>0</v>
      </c>
      <c r="DG368" s="51"/>
      <c r="DH368" s="51"/>
      <c r="DI368" s="58"/>
      <c r="DK368" s="15">
        <v>4.320493798938573</v>
      </c>
    </row>
    <row r="369" spans="1:115" x14ac:dyDescent="0.3">
      <c r="A369" s="28">
        <v>368</v>
      </c>
      <c r="B369" s="29">
        <v>5.6499999999999995</v>
      </c>
      <c r="C369" s="30">
        <v>5.9166666666666661</v>
      </c>
      <c r="D369" s="30">
        <v>3.5714285714285712</v>
      </c>
      <c r="E369" s="31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1">
        <v>0</v>
      </c>
      <c r="M369" s="32">
        <v>0</v>
      </c>
      <c r="N369" s="30">
        <v>100</v>
      </c>
      <c r="O369" s="30">
        <v>0</v>
      </c>
      <c r="P369" s="30">
        <v>5</v>
      </c>
      <c r="Q369" s="30">
        <v>100</v>
      </c>
      <c r="R369" s="30">
        <v>45</v>
      </c>
      <c r="S369" s="30">
        <v>0</v>
      </c>
      <c r="T369" s="30">
        <v>2.6828126476466849</v>
      </c>
      <c r="U369" s="31">
        <v>200</v>
      </c>
      <c r="V369" s="33">
        <v>0.95</v>
      </c>
      <c r="W369" s="30">
        <v>0</v>
      </c>
      <c r="X369" s="30">
        <v>0</v>
      </c>
      <c r="Y369" s="30">
        <v>165</v>
      </c>
      <c r="Z369" s="30">
        <v>0</v>
      </c>
      <c r="AA369" s="30">
        <v>1</v>
      </c>
      <c r="AB369" s="32">
        <v>0</v>
      </c>
      <c r="AC369" s="28">
        <v>21.556636363636358</v>
      </c>
      <c r="AD369" s="28">
        <v>0.19652585276904813</v>
      </c>
      <c r="AE369" s="28">
        <v>8.7226187685809475E-2</v>
      </c>
      <c r="AF369" s="28">
        <v>9.7976730672201043E-3</v>
      </c>
      <c r="AG369" s="28">
        <v>1.0779895447932841</v>
      </c>
      <c r="AH369" s="28">
        <v>2.6451310926235691E-2</v>
      </c>
      <c r="AI369" s="28">
        <v>2.4992827005001801</v>
      </c>
      <c r="AJ369" s="28">
        <v>3.7761045738458572E-2</v>
      </c>
      <c r="AK369" s="28">
        <v>1.0135379737183536</v>
      </c>
      <c r="AL369" s="30">
        <v>3.8453635520034418E-2</v>
      </c>
      <c r="AM369" s="28">
        <v>2.4992827005001801</v>
      </c>
      <c r="AN369" s="32">
        <v>3.7761045738458572E-2</v>
      </c>
      <c r="AP369" s="28">
        <v>368</v>
      </c>
      <c r="AQ369" s="29">
        <v>5.6499999999999995</v>
      </c>
      <c r="AR369" s="30">
        <v>5.9166666666666661</v>
      </c>
      <c r="AS369" s="30">
        <v>3.5714285714285712</v>
      </c>
      <c r="AT369" s="31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1">
        <v>0</v>
      </c>
      <c r="BB369" s="32">
        <v>0</v>
      </c>
      <c r="BC369" s="30">
        <v>100</v>
      </c>
      <c r="BD369" s="30">
        <v>0</v>
      </c>
      <c r="BE369" s="30">
        <v>5</v>
      </c>
      <c r="BF369" s="30">
        <v>0</v>
      </c>
      <c r="BG369" s="30">
        <v>0</v>
      </c>
      <c r="BH369" s="30">
        <v>0</v>
      </c>
      <c r="BI369" s="30">
        <v>2.6828126476466849</v>
      </c>
      <c r="BJ369" s="31">
        <v>200</v>
      </c>
      <c r="BK369" s="33">
        <v>0.95</v>
      </c>
      <c r="BL369" s="30">
        <v>0</v>
      </c>
      <c r="BM369" s="30">
        <v>0</v>
      </c>
      <c r="BN369" s="30">
        <v>165</v>
      </c>
      <c r="BO369" s="30">
        <v>0</v>
      </c>
      <c r="BP369" s="30">
        <v>1</v>
      </c>
      <c r="BQ369" s="32">
        <v>0</v>
      </c>
      <c r="BR369" s="28">
        <v>38.864575757575764</v>
      </c>
      <c r="BS369" s="28">
        <v>0.36581395347130197</v>
      </c>
      <c r="BT369" s="28">
        <v>8.8687155733986348E-2</v>
      </c>
      <c r="BU369" s="28">
        <v>7.9999823839867305E-3</v>
      </c>
      <c r="BV369" s="28">
        <v>1.0011506822008507</v>
      </c>
      <c r="BW369" s="28">
        <v>2.8796366798302893E-2</v>
      </c>
      <c r="BX369" s="28">
        <v>2.1478597146791567</v>
      </c>
      <c r="BY369" s="28">
        <v>2.8438335894942924E-2</v>
      </c>
      <c r="BZ369" s="28">
        <v>0.96060328054421573</v>
      </c>
      <c r="CA369" s="30">
        <v>1.5319098624579209E-2</v>
      </c>
      <c r="CB369" s="28">
        <v>2.1478597146791567</v>
      </c>
      <c r="CC369" s="32">
        <v>2.8438335894942924E-2</v>
      </c>
      <c r="CE369" s="30">
        <f t="shared" si="55"/>
        <v>4.5968415657875763</v>
      </c>
      <c r="CG369" s="55">
        <f t="shared" si="56"/>
        <v>0</v>
      </c>
      <c r="CH369" s="50">
        <f t="shared" si="57"/>
        <v>1</v>
      </c>
      <c r="CI369" s="51"/>
      <c r="CJ369" s="51"/>
      <c r="CK369" s="56"/>
      <c r="CL369" s="2"/>
      <c r="CM369" s="55">
        <f t="shared" si="58"/>
        <v>7.6838862592433443E-2</v>
      </c>
      <c r="CN369" s="51">
        <f t="shared" si="59"/>
        <v>0</v>
      </c>
      <c r="CO369" s="51"/>
      <c r="CP369" s="51"/>
      <c r="CQ369" s="56"/>
      <c r="CR369" s="2"/>
      <c r="CS369" s="55">
        <f t="shared" si="60"/>
        <v>0.35142298582102338</v>
      </c>
      <c r="CT369" s="51">
        <f t="shared" si="61"/>
        <v>0</v>
      </c>
      <c r="CU369" s="51"/>
      <c r="CV369" s="51"/>
      <c r="CW369" s="56"/>
      <c r="CX369" s="2"/>
      <c r="CY369" s="55">
        <f t="shared" si="62"/>
        <v>5.2934693174137903E-2</v>
      </c>
      <c r="CZ369" s="51">
        <f t="shared" si="63"/>
        <v>1</v>
      </c>
      <c r="DA369" s="51"/>
      <c r="DB369" s="51"/>
      <c r="DC369" s="56"/>
      <c r="DD369" s="2"/>
      <c r="DE369" s="55">
        <f t="shared" si="64"/>
        <v>0.35142298582102338</v>
      </c>
      <c r="DF369" s="51">
        <f t="shared" si="65"/>
        <v>0</v>
      </c>
      <c r="DG369" s="51"/>
      <c r="DH369" s="51"/>
      <c r="DI369" s="58"/>
      <c r="DK369" s="15">
        <v>4.5968415657875763</v>
      </c>
    </row>
    <row r="370" spans="1:115" x14ac:dyDescent="0.3">
      <c r="A370" s="28">
        <v>358</v>
      </c>
      <c r="B370" s="29">
        <v>5.6499999999999995</v>
      </c>
      <c r="C370" s="30">
        <v>3.75</v>
      </c>
      <c r="D370" s="30">
        <v>5.8571428571428559</v>
      </c>
      <c r="E370" s="31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1">
        <v>0</v>
      </c>
      <c r="M370" s="32">
        <v>0</v>
      </c>
      <c r="N370" s="30">
        <v>100</v>
      </c>
      <c r="O370" s="30">
        <v>0</v>
      </c>
      <c r="P370" s="30">
        <v>5</v>
      </c>
      <c r="Q370" s="30">
        <v>100</v>
      </c>
      <c r="R370" s="30">
        <v>45</v>
      </c>
      <c r="S370" s="30">
        <v>0</v>
      </c>
      <c r="T370" s="30">
        <v>2.6828126476466849</v>
      </c>
      <c r="U370" s="31">
        <v>200</v>
      </c>
      <c r="V370" s="33">
        <v>0.95</v>
      </c>
      <c r="W370" s="30">
        <v>0</v>
      </c>
      <c r="X370" s="30">
        <v>0</v>
      </c>
      <c r="Y370" s="30">
        <v>165</v>
      </c>
      <c r="Z370" s="30">
        <v>0</v>
      </c>
      <c r="AA370" s="30">
        <v>1</v>
      </c>
      <c r="AB370" s="32">
        <v>0</v>
      </c>
      <c r="AC370" s="28">
        <v>21.551363636363643</v>
      </c>
      <c r="AD370" s="28">
        <v>0.21415560805914319</v>
      </c>
      <c r="AE370" s="28">
        <v>7.740961136858493E-2</v>
      </c>
      <c r="AF370" s="28">
        <v>7.2497129573418822E-3</v>
      </c>
      <c r="AG370" s="28">
        <v>1.0707283943355175</v>
      </c>
      <c r="AH370" s="28">
        <v>2.8931261073061015E-2</v>
      </c>
      <c r="AI370" s="28">
        <v>2.5285571937993745</v>
      </c>
      <c r="AJ370" s="28">
        <v>3.6824468992946342E-2</v>
      </c>
      <c r="AK370" s="28">
        <v>1.0212819213238093</v>
      </c>
      <c r="AL370" s="30">
        <v>3.423951046010236E-2</v>
      </c>
      <c r="AM370" s="28">
        <v>2.5285571937993745</v>
      </c>
      <c r="AN370" s="32">
        <v>3.6824468992946342E-2</v>
      </c>
      <c r="AP370" s="28">
        <v>358</v>
      </c>
      <c r="AQ370" s="29">
        <v>5.6499999999999995</v>
      </c>
      <c r="AR370" s="30">
        <v>3.75</v>
      </c>
      <c r="AS370" s="30">
        <v>5.8571428571428559</v>
      </c>
      <c r="AT370" s="31">
        <v>0</v>
      </c>
      <c r="AU370" s="30">
        <v>0</v>
      </c>
      <c r="AV370" s="30">
        <v>0</v>
      </c>
      <c r="AW370" s="30">
        <v>0</v>
      </c>
      <c r="AX370" s="30">
        <v>0</v>
      </c>
      <c r="AY370" s="30">
        <v>0</v>
      </c>
      <c r="AZ370" s="30">
        <v>0</v>
      </c>
      <c r="BA370" s="31">
        <v>0</v>
      </c>
      <c r="BB370" s="32">
        <v>0</v>
      </c>
      <c r="BC370" s="30">
        <v>100</v>
      </c>
      <c r="BD370" s="30">
        <v>0</v>
      </c>
      <c r="BE370" s="30">
        <v>5</v>
      </c>
      <c r="BF370" s="30">
        <v>0</v>
      </c>
      <c r="BG370" s="30">
        <v>0</v>
      </c>
      <c r="BH370" s="30">
        <v>0</v>
      </c>
      <c r="BI370" s="30">
        <v>2.6828126476466849</v>
      </c>
      <c r="BJ370" s="31">
        <v>200</v>
      </c>
      <c r="BK370" s="33">
        <v>0.95</v>
      </c>
      <c r="BL370" s="30">
        <v>0</v>
      </c>
      <c r="BM370" s="30">
        <v>0</v>
      </c>
      <c r="BN370" s="30">
        <v>165</v>
      </c>
      <c r="BO370" s="30">
        <v>0</v>
      </c>
      <c r="BP370" s="30">
        <v>1</v>
      </c>
      <c r="BQ370" s="32">
        <v>0</v>
      </c>
      <c r="BR370" s="28">
        <v>39.194393939393933</v>
      </c>
      <c r="BS370" s="28">
        <v>0.340648666712837</v>
      </c>
      <c r="BT370" s="28">
        <v>9.4438375596996457E-2</v>
      </c>
      <c r="BU370" s="28">
        <v>9.2705341806521083E-3</v>
      </c>
      <c r="BV370" s="28">
        <v>0.98547433119506356</v>
      </c>
      <c r="BW370" s="28">
        <v>2.8867230322056431E-2</v>
      </c>
      <c r="BX370" s="28">
        <v>2.1396658276334559</v>
      </c>
      <c r="BY370" s="28">
        <v>2.744365248836354E-2</v>
      </c>
      <c r="BZ370" s="28">
        <v>0.95661243348688563</v>
      </c>
      <c r="CA370" s="30">
        <v>1.6991606639821594E-2</v>
      </c>
      <c r="CB370" s="28">
        <v>2.1396658276334559</v>
      </c>
      <c r="CC370" s="32">
        <v>2.744365248836354E-2</v>
      </c>
      <c r="CE370" s="30">
        <f t="shared" si="55"/>
        <v>4.6866070578069277</v>
      </c>
      <c r="CG370" s="55">
        <f t="shared" si="56"/>
        <v>0</v>
      </c>
      <c r="CH370" s="50">
        <f t="shared" si="57"/>
        <v>1</v>
      </c>
      <c r="CI370" s="51"/>
      <c r="CJ370" s="51"/>
      <c r="CK370" s="56"/>
      <c r="CL370" s="2"/>
      <c r="CM370" s="55">
        <f t="shared" si="58"/>
        <v>8.5254063140453917E-2</v>
      </c>
      <c r="CN370" s="51">
        <f t="shared" si="59"/>
        <v>0</v>
      </c>
      <c r="CO370" s="51"/>
      <c r="CP370" s="51"/>
      <c r="CQ370" s="56"/>
      <c r="CR370" s="2"/>
      <c r="CS370" s="55">
        <f t="shared" si="60"/>
        <v>0.38889136616591857</v>
      </c>
      <c r="CT370" s="51">
        <f t="shared" si="61"/>
        <v>0</v>
      </c>
      <c r="CU370" s="51"/>
      <c r="CV370" s="51"/>
      <c r="CW370" s="56"/>
      <c r="CX370" s="2"/>
      <c r="CY370" s="55">
        <f t="shared" si="62"/>
        <v>6.4669487836923722E-2</v>
      </c>
      <c r="CZ370" s="51">
        <f t="shared" si="63"/>
        <v>0</v>
      </c>
      <c r="DA370" s="51"/>
      <c r="DB370" s="51"/>
      <c r="DC370" s="56"/>
      <c r="DD370" s="2"/>
      <c r="DE370" s="55">
        <f t="shared" si="64"/>
        <v>0.38889136616591857</v>
      </c>
      <c r="DF370" s="51">
        <f t="shared" si="65"/>
        <v>0</v>
      </c>
      <c r="DG370" s="51"/>
      <c r="DH370" s="51"/>
      <c r="DI370" s="58"/>
      <c r="DK370" s="15">
        <v>4.6866070578069277</v>
      </c>
    </row>
    <row r="371" spans="1:115" x14ac:dyDescent="0.3">
      <c r="A371" s="28">
        <v>363</v>
      </c>
      <c r="B371" s="29">
        <v>5.6499999999999995</v>
      </c>
      <c r="C371" s="30">
        <v>4.833333333333333</v>
      </c>
      <c r="D371" s="30">
        <v>4.7142857142857135</v>
      </c>
      <c r="E371" s="31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1">
        <v>0</v>
      </c>
      <c r="M371" s="32">
        <v>0</v>
      </c>
      <c r="N371" s="30">
        <v>100</v>
      </c>
      <c r="O371" s="30">
        <v>0</v>
      </c>
      <c r="P371" s="30">
        <v>5</v>
      </c>
      <c r="Q371" s="30">
        <v>100</v>
      </c>
      <c r="R371" s="30">
        <v>45</v>
      </c>
      <c r="S371" s="30">
        <v>0</v>
      </c>
      <c r="T371" s="30">
        <v>2.6828126476466849</v>
      </c>
      <c r="U371" s="31">
        <v>200</v>
      </c>
      <c r="V371" s="33">
        <v>0.95</v>
      </c>
      <c r="W371" s="30">
        <v>0</v>
      </c>
      <c r="X371" s="30">
        <v>0</v>
      </c>
      <c r="Y371" s="30">
        <v>165</v>
      </c>
      <c r="Z371" s="30">
        <v>0</v>
      </c>
      <c r="AA371" s="30">
        <v>1</v>
      </c>
      <c r="AB371" s="32">
        <v>0</v>
      </c>
      <c r="AC371" s="28">
        <v>21.340787878787864</v>
      </c>
      <c r="AD371" s="28">
        <v>0.21071677302335873</v>
      </c>
      <c r="AE371" s="28">
        <v>8.9299523897991936E-2</v>
      </c>
      <c r="AF371" s="28">
        <v>8.1099353830729956E-3</v>
      </c>
      <c r="AG371" s="28">
        <v>1.0966992312942763</v>
      </c>
      <c r="AH371" s="28">
        <v>2.6813537863523782E-2</v>
      </c>
      <c r="AI371" s="28">
        <v>2.5356152383447386</v>
      </c>
      <c r="AJ371" s="28">
        <v>3.8374890605027218E-2</v>
      </c>
      <c r="AK371" s="28">
        <v>1.00068515102313</v>
      </c>
      <c r="AL371" s="30">
        <v>3.5567783091649895E-2</v>
      </c>
      <c r="AM371" s="28">
        <v>2.5356152383447386</v>
      </c>
      <c r="AN371" s="32">
        <v>3.8374890605027218E-2</v>
      </c>
      <c r="AP371" s="28">
        <v>363</v>
      </c>
      <c r="AQ371" s="29">
        <v>5.6499999999999995</v>
      </c>
      <c r="AR371" s="30">
        <v>4.833333333333333</v>
      </c>
      <c r="AS371" s="30">
        <v>4.7142857142857135</v>
      </c>
      <c r="AT371" s="31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1">
        <v>0</v>
      </c>
      <c r="BB371" s="32">
        <v>0</v>
      </c>
      <c r="BC371" s="30">
        <v>100</v>
      </c>
      <c r="BD371" s="30">
        <v>0</v>
      </c>
      <c r="BE371" s="30">
        <v>5</v>
      </c>
      <c r="BF371" s="30">
        <v>0</v>
      </c>
      <c r="BG371" s="30">
        <v>0</v>
      </c>
      <c r="BH371" s="30">
        <v>0</v>
      </c>
      <c r="BI371" s="30">
        <v>2.6828126476466849</v>
      </c>
      <c r="BJ371" s="31">
        <v>200</v>
      </c>
      <c r="BK371" s="33">
        <v>0.95</v>
      </c>
      <c r="BL371" s="30">
        <v>0</v>
      </c>
      <c r="BM371" s="30">
        <v>0</v>
      </c>
      <c r="BN371" s="30">
        <v>165</v>
      </c>
      <c r="BO371" s="30">
        <v>0</v>
      </c>
      <c r="BP371" s="30">
        <v>1</v>
      </c>
      <c r="BQ371" s="32">
        <v>0</v>
      </c>
      <c r="BR371" s="28">
        <v>39.13927272727274</v>
      </c>
      <c r="BS371" s="28">
        <v>0.37524799832567751</v>
      </c>
      <c r="BT371" s="28">
        <v>8.7707988435895501E-2</v>
      </c>
      <c r="BU371" s="28">
        <v>8.248290936910891E-3</v>
      </c>
      <c r="BV371" s="28">
        <v>0.97918214870013653</v>
      </c>
      <c r="BW371" s="28">
        <v>3.0889802370574114E-2</v>
      </c>
      <c r="BX371" s="28">
        <v>2.1470553046289065</v>
      </c>
      <c r="BY371" s="28">
        <v>2.5243211749942537E-2</v>
      </c>
      <c r="BZ371" s="28">
        <v>0.95241269627337144</v>
      </c>
      <c r="CA371" s="30">
        <v>1.5493018411020505E-2</v>
      </c>
      <c r="CB371" s="28">
        <v>2.1470553046289065</v>
      </c>
      <c r="CC371" s="32">
        <v>2.5243211749942537E-2</v>
      </c>
      <c r="CE371" s="30">
        <f t="shared" si="55"/>
        <v>4.7734384133153203</v>
      </c>
      <c r="CG371" s="55">
        <f t="shared" si="56"/>
        <v>0</v>
      </c>
      <c r="CH371" s="50">
        <f t="shared" si="57"/>
        <v>1</v>
      </c>
      <c r="CI371" s="51"/>
      <c r="CJ371" s="51"/>
      <c r="CK371" s="56"/>
      <c r="CL371" s="2"/>
      <c r="CM371" s="55">
        <f t="shared" si="58"/>
        <v>0.11751708259413973</v>
      </c>
      <c r="CN371" s="51">
        <f t="shared" si="59"/>
        <v>0</v>
      </c>
      <c r="CO371" s="51"/>
      <c r="CP371" s="51"/>
      <c r="CQ371" s="56"/>
      <c r="CR371" s="2"/>
      <c r="CS371" s="55">
        <f t="shared" si="60"/>
        <v>0.38855993371583208</v>
      </c>
      <c r="CT371" s="51">
        <f t="shared" si="61"/>
        <v>0</v>
      </c>
      <c r="CU371" s="51"/>
      <c r="CV371" s="51"/>
      <c r="CW371" s="56"/>
      <c r="CX371" s="2"/>
      <c r="CY371" s="55">
        <f t="shared" si="62"/>
        <v>4.8272454749758609E-2</v>
      </c>
      <c r="CZ371" s="51">
        <f t="shared" si="63"/>
        <v>1</v>
      </c>
      <c r="DA371" s="51"/>
      <c r="DB371" s="51"/>
      <c r="DC371" s="56"/>
      <c r="DD371" s="2"/>
      <c r="DE371" s="55">
        <f t="shared" si="64"/>
        <v>0.38855993371583208</v>
      </c>
      <c r="DF371" s="51">
        <f t="shared" si="65"/>
        <v>0</v>
      </c>
      <c r="DG371" s="51"/>
      <c r="DH371" s="51"/>
      <c r="DI371" s="58"/>
      <c r="DK371" s="15">
        <v>4.7734384133153203</v>
      </c>
    </row>
    <row r="372" spans="1:115" x14ac:dyDescent="0.3">
      <c r="A372" s="28">
        <v>375</v>
      </c>
      <c r="B372" s="29">
        <v>5.6499999999999995</v>
      </c>
      <c r="C372" s="30">
        <v>6.9999999999999991</v>
      </c>
      <c r="D372" s="30">
        <v>3.5714285714285712</v>
      </c>
      <c r="E372" s="31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1">
        <v>0</v>
      </c>
      <c r="M372" s="32">
        <v>0</v>
      </c>
      <c r="N372" s="30">
        <v>100</v>
      </c>
      <c r="O372" s="30">
        <v>0</v>
      </c>
      <c r="P372" s="30">
        <v>5</v>
      </c>
      <c r="Q372" s="30">
        <v>100</v>
      </c>
      <c r="R372" s="30">
        <v>45</v>
      </c>
      <c r="S372" s="30">
        <v>0</v>
      </c>
      <c r="T372" s="30">
        <v>2.6828126476466849</v>
      </c>
      <c r="U372" s="31">
        <v>200</v>
      </c>
      <c r="V372" s="33">
        <v>0.95</v>
      </c>
      <c r="W372" s="30">
        <v>0</v>
      </c>
      <c r="X372" s="30">
        <v>0</v>
      </c>
      <c r="Y372" s="30">
        <v>165</v>
      </c>
      <c r="Z372" s="30">
        <v>0</v>
      </c>
      <c r="AA372" s="30">
        <v>1</v>
      </c>
      <c r="AB372" s="32">
        <v>0</v>
      </c>
      <c r="AC372" s="28">
        <v>24.303909090909091</v>
      </c>
      <c r="AD372" s="28">
        <v>0.18460092019348351</v>
      </c>
      <c r="AE372" s="28">
        <v>9.9359673754363886E-2</v>
      </c>
      <c r="AF372" s="28">
        <v>1.053989312355407E-2</v>
      </c>
      <c r="AG372" s="28">
        <v>1.2077410687018391</v>
      </c>
      <c r="AH372" s="28">
        <v>2.9632905007737298E-2</v>
      </c>
      <c r="AI372" s="28">
        <v>2.7160032158556242</v>
      </c>
      <c r="AJ372" s="28">
        <v>3.7537038767938527E-2</v>
      </c>
      <c r="AK372" s="28">
        <v>1.1568482191822902</v>
      </c>
      <c r="AL372" s="30">
        <v>3.7193879893386378E-2</v>
      </c>
      <c r="AM372" s="28">
        <v>2.7160032158556242</v>
      </c>
      <c r="AN372" s="32">
        <v>3.7537038767938527E-2</v>
      </c>
      <c r="AP372" s="28">
        <v>375</v>
      </c>
      <c r="AQ372" s="29">
        <v>5.6499999999999995</v>
      </c>
      <c r="AR372" s="30">
        <v>6.9999999999999991</v>
      </c>
      <c r="AS372" s="30">
        <v>3.5714285714285712</v>
      </c>
      <c r="AT372" s="31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1">
        <v>0</v>
      </c>
      <c r="BB372" s="32">
        <v>0</v>
      </c>
      <c r="BC372" s="30">
        <v>100</v>
      </c>
      <c r="BD372" s="30">
        <v>0</v>
      </c>
      <c r="BE372" s="30">
        <v>5</v>
      </c>
      <c r="BF372" s="30">
        <v>0</v>
      </c>
      <c r="BG372" s="30">
        <v>0</v>
      </c>
      <c r="BH372" s="30">
        <v>0</v>
      </c>
      <c r="BI372" s="30">
        <v>2.6828126476466849</v>
      </c>
      <c r="BJ372" s="31">
        <v>200</v>
      </c>
      <c r="BK372" s="33">
        <v>0.95</v>
      </c>
      <c r="BL372" s="30">
        <v>0</v>
      </c>
      <c r="BM372" s="30">
        <v>0</v>
      </c>
      <c r="BN372" s="30">
        <v>165</v>
      </c>
      <c r="BO372" s="30">
        <v>0</v>
      </c>
      <c r="BP372" s="30">
        <v>1</v>
      </c>
      <c r="BQ372" s="32">
        <v>0</v>
      </c>
      <c r="BR372" s="28">
        <v>43.975909090909084</v>
      </c>
      <c r="BS372" s="28">
        <v>0.35786546579310718</v>
      </c>
      <c r="BT372" s="28">
        <v>0.14122827384156819</v>
      </c>
      <c r="BU372" s="28">
        <v>1.1578481967014163E-2</v>
      </c>
      <c r="BV372" s="28">
        <v>1.1452810419232478</v>
      </c>
      <c r="BW372" s="28">
        <v>3.3281262426948184E-2</v>
      </c>
      <c r="BX372" s="28">
        <v>2.3800369048103023</v>
      </c>
      <c r="BY372" s="28">
        <v>2.6427026782135297E-2</v>
      </c>
      <c r="BZ372" s="28">
        <v>1.0918932306230746</v>
      </c>
      <c r="CA372" s="30">
        <v>1.6607007366643792E-2</v>
      </c>
      <c r="CB372" s="28">
        <v>2.3800369048103023</v>
      </c>
      <c r="CC372" s="32">
        <v>2.6427026782135297E-2</v>
      </c>
      <c r="CE372" s="30">
        <f t="shared" si="55"/>
        <v>5</v>
      </c>
      <c r="CG372" s="55">
        <f t="shared" si="56"/>
        <v>0</v>
      </c>
      <c r="CH372" s="50">
        <f t="shared" si="57"/>
        <v>1</v>
      </c>
      <c r="CI372" s="51"/>
      <c r="CJ372" s="51"/>
      <c r="CK372" s="56"/>
      <c r="CL372" s="2"/>
      <c r="CM372" s="55">
        <f t="shared" si="58"/>
        <v>6.2460026778591304E-2</v>
      </c>
      <c r="CN372" s="51">
        <f t="shared" si="59"/>
        <v>1</v>
      </c>
      <c r="CO372" s="51"/>
      <c r="CP372" s="51"/>
      <c r="CQ372" s="56"/>
      <c r="CR372" s="2"/>
      <c r="CS372" s="55">
        <f t="shared" si="60"/>
        <v>0.33596631104532193</v>
      </c>
      <c r="CT372" s="51">
        <f t="shared" si="61"/>
        <v>0</v>
      </c>
      <c r="CU372" s="51"/>
      <c r="CV372" s="51"/>
      <c r="CW372" s="56"/>
      <c r="CX372" s="2"/>
      <c r="CY372" s="55">
        <f t="shared" si="62"/>
        <v>6.4954988559215554E-2</v>
      </c>
      <c r="CZ372" s="51">
        <f t="shared" si="63"/>
        <v>0</v>
      </c>
      <c r="DA372" s="51"/>
      <c r="DB372" s="51"/>
      <c r="DC372" s="56"/>
      <c r="DD372" s="2"/>
      <c r="DE372" s="55">
        <f t="shared" si="64"/>
        <v>0.33596631104532193</v>
      </c>
      <c r="DF372" s="51">
        <f t="shared" si="65"/>
        <v>0</v>
      </c>
      <c r="DG372" s="51"/>
      <c r="DH372" s="51"/>
      <c r="DI372" s="58"/>
      <c r="DK372" s="15">
        <v>5</v>
      </c>
    </row>
    <row r="373" spans="1:115" x14ac:dyDescent="0.3">
      <c r="A373" s="28">
        <v>359</v>
      </c>
      <c r="B373" s="29">
        <v>5.6499999999999995</v>
      </c>
      <c r="C373" s="30">
        <v>3.75</v>
      </c>
      <c r="D373" s="30">
        <v>6.9999999999999982</v>
      </c>
      <c r="E373" s="31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1">
        <v>0</v>
      </c>
      <c r="M373" s="32">
        <v>0</v>
      </c>
      <c r="N373" s="30">
        <v>100</v>
      </c>
      <c r="O373" s="30">
        <v>0</v>
      </c>
      <c r="P373" s="30">
        <v>5</v>
      </c>
      <c r="Q373" s="30">
        <v>100</v>
      </c>
      <c r="R373" s="30">
        <v>45</v>
      </c>
      <c r="S373" s="30">
        <v>0</v>
      </c>
      <c r="T373" s="30">
        <v>2.6828126476466849</v>
      </c>
      <c r="U373" s="31">
        <v>200</v>
      </c>
      <c r="V373" s="33">
        <v>0.95</v>
      </c>
      <c r="W373" s="30">
        <v>0</v>
      </c>
      <c r="X373" s="30">
        <v>0</v>
      </c>
      <c r="Y373" s="30">
        <v>165</v>
      </c>
      <c r="Z373" s="30">
        <v>0</v>
      </c>
      <c r="AA373" s="30">
        <v>1</v>
      </c>
      <c r="AB373" s="32">
        <v>0</v>
      </c>
      <c r="AC373" s="28">
        <v>26.243060606060599</v>
      </c>
      <c r="AD373" s="28">
        <v>0.19406564293196127</v>
      </c>
      <c r="AE373" s="28">
        <v>0.1038347026273017</v>
      </c>
      <c r="AF373" s="28">
        <v>1.0597476836285969E-2</v>
      </c>
      <c r="AG373" s="28">
        <v>1.2375376732476095</v>
      </c>
      <c r="AH373" s="28">
        <v>3.2955831230985083E-2</v>
      </c>
      <c r="AI373" s="28">
        <v>2.8183314294673334</v>
      </c>
      <c r="AJ373" s="28">
        <v>3.3937435396228392E-2</v>
      </c>
      <c r="AK373" s="28">
        <v>1.111369275453683</v>
      </c>
      <c r="AL373" s="30">
        <v>3.7843224476289281E-2</v>
      </c>
      <c r="AM373" s="28">
        <v>2.8183314294673334</v>
      </c>
      <c r="AN373" s="32">
        <v>3.3937435396228392E-2</v>
      </c>
      <c r="AP373" s="28">
        <v>359</v>
      </c>
      <c r="AQ373" s="29">
        <v>5.6499999999999995</v>
      </c>
      <c r="AR373" s="30">
        <v>3.75</v>
      </c>
      <c r="AS373" s="30">
        <v>6.9999999999999982</v>
      </c>
      <c r="AT373" s="31">
        <v>0</v>
      </c>
      <c r="AU373" s="30">
        <v>0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1">
        <v>0</v>
      </c>
      <c r="BB373" s="32">
        <v>0</v>
      </c>
      <c r="BC373" s="30">
        <v>100</v>
      </c>
      <c r="BD373" s="30">
        <v>0</v>
      </c>
      <c r="BE373" s="30">
        <v>5</v>
      </c>
      <c r="BF373" s="30">
        <v>0</v>
      </c>
      <c r="BG373" s="30">
        <v>0</v>
      </c>
      <c r="BH373" s="30">
        <v>0</v>
      </c>
      <c r="BI373" s="30">
        <v>2.6828126476466849</v>
      </c>
      <c r="BJ373" s="31">
        <v>200</v>
      </c>
      <c r="BK373" s="33">
        <v>0.95</v>
      </c>
      <c r="BL373" s="30">
        <v>0</v>
      </c>
      <c r="BM373" s="30">
        <v>0</v>
      </c>
      <c r="BN373" s="30">
        <v>165</v>
      </c>
      <c r="BO373" s="30">
        <v>0</v>
      </c>
      <c r="BP373" s="30">
        <v>1</v>
      </c>
      <c r="BQ373" s="32">
        <v>0</v>
      </c>
      <c r="BR373" s="28">
        <v>47.826151515151494</v>
      </c>
      <c r="BS373" s="28">
        <v>0.37142238564196145</v>
      </c>
      <c r="BT373" s="28">
        <v>0.14206710025356276</v>
      </c>
      <c r="BU373" s="28">
        <v>1.136358420261536E-2</v>
      </c>
      <c r="BV373" s="28">
        <v>1.1482161060218241</v>
      </c>
      <c r="BW373" s="28">
        <v>3.7588786063441793E-2</v>
      </c>
      <c r="BX373" s="28">
        <v>2.4881439109224601</v>
      </c>
      <c r="BY373" s="28">
        <v>2.2978414641720155E-2</v>
      </c>
      <c r="BZ373" s="28">
        <v>1.0385003382722651</v>
      </c>
      <c r="CA373" s="30">
        <v>1.7736003821177761E-2</v>
      </c>
      <c r="CB373" s="28">
        <v>2.4881439109224601</v>
      </c>
      <c r="CC373" s="32">
        <v>2.2978414641720155E-2</v>
      </c>
      <c r="CE373" s="30">
        <f t="shared" si="55"/>
        <v>5.1234753829797981</v>
      </c>
      <c r="CG373" s="55">
        <f t="shared" si="56"/>
        <v>0</v>
      </c>
      <c r="CH373" s="50">
        <f t="shared" si="57"/>
        <v>1</v>
      </c>
      <c r="CI373" s="51"/>
      <c r="CJ373" s="51"/>
      <c r="CK373" s="56"/>
      <c r="CL373" s="2"/>
      <c r="CM373" s="55">
        <f t="shared" si="58"/>
        <v>8.9321567225785437E-2</v>
      </c>
      <c r="CN373" s="51">
        <f t="shared" si="59"/>
        <v>0</v>
      </c>
      <c r="CO373" s="51"/>
      <c r="CP373" s="51"/>
      <c r="CQ373" s="56"/>
      <c r="CR373" s="2"/>
      <c r="CS373" s="55">
        <f t="shared" si="60"/>
        <v>0.33018751854487327</v>
      </c>
      <c r="CT373" s="51">
        <f t="shared" si="61"/>
        <v>0</v>
      </c>
      <c r="CU373" s="51"/>
      <c r="CV373" s="51"/>
      <c r="CW373" s="56"/>
      <c r="CX373" s="2"/>
      <c r="CY373" s="55">
        <f t="shared" si="62"/>
        <v>7.2868937181417959E-2</v>
      </c>
      <c r="CZ373" s="51">
        <f t="shared" si="63"/>
        <v>0</v>
      </c>
      <c r="DA373" s="51"/>
      <c r="DB373" s="51"/>
      <c r="DC373" s="56"/>
      <c r="DD373" s="2"/>
      <c r="DE373" s="55">
        <f t="shared" si="64"/>
        <v>0.33018751854487327</v>
      </c>
      <c r="DF373" s="51">
        <f t="shared" si="65"/>
        <v>0</v>
      </c>
      <c r="DG373" s="51"/>
      <c r="DH373" s="51"/>
      <c r="DI373" s="58"/>
      <c r="DK373" s="15">
        <v>5.1234753829797981</v>
      </c>
    </row>
    <row r="374" spans="1:115" x14ac:dyDescent="0.3">
      <c r="A374" s="28">
        <v>369</v>
      </c>
      <c r="B374" s="29">
        <v>5.6499999999999995</v>
      </c>
      <c r="C374" s="30">
        <v>5.9166666666666661</v>
      </c>
      <c r="D374" s="30">
        <v>4.7142857142857135</v>
      </c>
      <c r="E374" s="31">
        <v>0</v>
      </c>
      <c r="F374" s="30">
        <v>0</v>
      </c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1">
        <v>0</v>
      </c>
      <c r="M374" s="32">
        <v>0</v>
      </c>
      <c r="N374" s="30">
        <v>100</v>
      </c>
      <c r="O374" s="30">
        <v>0</v>
      </c>
      <c r="P374" s="30">
        <v>5</v>
      </c>
      <c r="Q374" s="30">
        <v>100</v>
      </c>
      <c r="R374" s="30">
        <v>45</v>
      </c>
      <c r="S374" s="30">
        <v>0</v>
      </c>
      <c r="T374" s="30">
        <v>2.6828126476466849</v>
      </c>
      <c r="U374" s="31">
        <v>200</v>
      </c>
      <c r="V374" s="33">
        <v>0.95</v>
      </c>
      <c r="W374" s="30">
        <v>0</v>
      </c>
      <c r="X374" s="30">
        <v>0</v>
      </c>
      <c r="Y374" s="30">
        <v>165</v>
      </c>
      <c r="Z374" s="30">
        <v>0</v>
      </c>
      <c r="AA374" s="30">
        <v>1</v>
      </c>
      <c r="AB374" s="32">
        <v>0</v>
      </c>
      <c r="AC374" s="28">
        <v>26.307242424242414</v>
      </c>
      <c r="AD374" s="28">
        <v>0.20614348576101213</v>
      </c>
      <c r="AE374" s="28">
        <v>0.10157214430321025</v>
      </c>
      <c r="AF374" s="28">
        <v>8.1575694560650277E-3</v>
      </c>
      <c r="AG374" s="28">
        <v>1.2195105854751056</v>
      </c>
      <c r="AH374" s="28">
        <v>3.4696094788384028E-2</v>
      </c>
      <c r="AI374" s="28">
        <v>2.824248611990722</v>
      </c>
      <c r="AJ374" s="28">
        <v>3.4210562318294231E-2</v>
      </c>
      <c r="AK374" s="28">
        <v>1.1531520211516086</v>
      </c>
      <c r="AL374" s="30">
        <v>3.3071470891383924E-2</v>
      </c>
      <c r="AM374" s="28">
        <v>2.824248611990722</v>
      </c>
      <c r="AN374" s="32">
        <v>3.4210562318294231E-2</v>
      </c>
      <c r="AP374" s="28">
        <v>369</v>
      </c>
      <c r="AQ374" s="29">
        <v>5.6499999999999995</v>
      </c>
      <c r="AR374" s="30">
        <v>5.9166666666666661</v>
      </c>
      <c r="AS374" s="30">
        <v>4.7142857142857135</v>
      </c>
      <c r="AT374" s="31">
        <v>0</v>
      </c>
      <c r="AU374" s="30">
        <v>0</v>
      </c>
      <c r="AV374" s="30">
        <v>0</v>
      </c>
      <c r="AW374" s="30">
        <v>0</v>
      </c>
      <c r="AX374" s="30">
        <v>0</v>
      </c>
      <c r="AY374" s="30">
        <v>0</v>
      </c>
      <c r="AZ374" s="30">
        <v>0</v>
      </c>
      <c r="BA374" s="31">
        <v>0</v>
      </c>
      <c r="BB374" s="32">
        <v>0</v>
      </c>
      <c r="BC374" s="30">
        <v>100</v>
      </c>
      <c r="BD374" s="30">
        <v>0</v>
      </c>
      <c r="BE374" s="30">
        <v>5</v>
      </c>
      <c r="BF374" s="30">
        <v>0</v>
      </c>
      <c r="BG374" s="30">
        <v>0</v>
      </c>
      <c r="BH374" s="30">
        <v>0</v>
      </c>
      <c r="BI374" s="30">
        <v>2.6828126476466849</v>
      </c>
      <c r="BJ374" s="31">
        <v>200</v>
      </c>
      <c r="BK374" s="33">
        <v>0.95</v>
      </c>
      <c r="BL374" s="30">
        <v>0</v>
      </c>
      <c r="BM374" s="30">
        <v>0</v>
      </c>
      <c r="BN374" s="30">
        <v>165</v>
      </c>
      <c r="BO374" s="30">
        <v>0</v>
      </c>
      <c r="BP374" s="30">
        <v>1</v>
      </c>
      <c r="BQ374" s="32">
        <v>0</v>
      </c>
      <c r="BR374" s="28">
        <v>47.863333333333301</v>
      </c>
      <c r="BS374" s="28">
        <v>0.32292367657894777</v>
      </c>
      <c r="BT374" s="28">
        <v>0.14175084435458427</v>
      </c>
      <c r="BU374" s="28">
        <v>1.0510101123238651E-2</v>
      </c>
      <c r="BV374" s="28">
        <v>1.143760371690413</v>
      </c>
      <c r="BW374" s="28">
        <v>3.3861940983952954E-2</v>
      </c>
      <c r="BX374" s="28">
        <v>2.4887003871100912</v>
      </c>
      <c r="BY374" s="28">
        <v>2.6942294277641537E-2</v>
      </c>
      <c r="BZ374" s="28">
        <v>1.062189759257377</v>
      </c>
      <c r="CA374" s="30">
        <v>1.7048441163673472E-2</v>
      </c>
      <c r="CB374" s="28">
        <v>2.4887003871100912</v>
      </c>
      <c r="CC374" s="32">
        <v>2.6942294277641537E-2</v>
      </c>
      <c r="CE374" s="30">
        <f t="shared" si="55"/>
        <v>5.2813688701753385</v>
      </c>
      <c r="CG374" s="55">
        <f t="shared" si="56"/>
        <v>0</v>
      </c>
      <c r="CH374" s="50">
        <f t="shared" si="57"/>
        <v>1</v>
      </c>
      <c r="CI374" s="51"/>
      <c r="CJ374" s="51"/>
      <c r="CK374" s="56"/>
      <c r="CL374" s="2"/>
      <c r="CM374" s="55">
        <f t="shared" si="58"/>
        <v>7.5750213784692599E-2</v>
      </c>
      <c r="CN374" s="51">
        <f t="shared" si="59"/>
        <v>0</v>
      </c>
      <c r="CO374" s="51"/>
      <c r="CP374" s="51"/>
      <c r="CQ374" s="56"/>
      <c r="CR374" s="2"/>
      <c r="CS374" s="55">
        <f t="shared" si="60"/>
        <v>0.33554822488063074</v>
      </c>
      <c r="CT374" s="51">
        <f t="shared" si="61"/>
        <v>0</v>
      </c>
      <c r="CU374" s="51"/>
      <c r="CV374" s="51"/>
      <c r="CW374" s="56"/>
      <c r="CX374" s="2"/>
      <c r="CY374" s="55">
        <f t="shared" si="62"/>
        <v>9.0962261894231622E-2</v>
      </c>
      <c r="CZ374" s="51">
        <f t="shared" si="63"/>
        <v>0</v>
      </c>
      <c r="DA374" s="51"/>
      <c r="DB374" s="51"/>
      <c r="DC374" s="56"/>
      <c r="DD374" s="2"/>
      <c r="DE374" s="55">
        <f t="shared" si="64"/>
        <v>0.33554822488063074</v>
      </c>
      <c r="DF374" s="51">
        <f t="shared" si="65"/>
        <v>0</v>
      </c>
      <c r="DG374" s="51"/>
      <c r="DH374" s="51"/>
      <c r="DI374" s="58"/>
      <c r="DK374" s="15">
        <v>5.2813688701753385</v>
      </c>
    </row>
    <row r="375" spans="1:115" x14ac:dyDescent="0.3">
      <c r="A375" s="28">
        <v>364</v>
      </c>
      <c r="B375" s="29">
        <v>5.6499999999999995</v>
      </c>
      <c r="C375" s="30">
        <v>4.833333333333333</v>
      </c>
      <c r="D375" s="30">
        <v>5.8571428571428559</v>
      </c>
      <c r="E375" s="31">
        <v>0</v>
      </c>
      <c r="F375" s="30">
        <v>0</v>
      </c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1">
        <v>0</v>
      </c>
      <c r="M375" s="32">
        <v>0</v>
      </c>
      <c r="N375" s="30">
        <v>100</v>
      </c>
      <c r="O375" s="30">
        <v>0</v>
      </c>
      <c r="P375" s="30">
        <v>5</v>
      </c>
      <c r="Q375" s="30">
        <v>100</v>
      </c>
      <c r="R375" s="30">
        <v>45</v>
      </c>
      <c r="S375" s="30">
        <v>0</v>
      </c>
      <c r="T375" s="30">
        <v>2.6828126476466849</v>
      </c>
      <c r="U375" s="31">
        <v>200</v>
      </c>
      <c r="V375" s="33">
        <v>0.95</v>
      </c>
      <c r="W375" s="30">
        <v>0</v>
      </c>
      <c r="X375" s="30">
        <v>0</v>
      </c>
      <c r="Y375" s="30">
        <v>165</v>
      </c>
      <c r="Z375" s="30">
        <v>0</v>
      </c>
      <c r="AA375" s="30">
        <v>1</v>
      </c>
      <c r="AB375" s="32">
        <v>0</v>
      </c>
      <c r="AC375" s="28">
        <v>26.325818181818196</v>
      </c>
      <c r="AD375" s="28">
        <v>0.18359838376488033</v>
      </c>
      <c r="AE375" s="28">
        <v>0.10668139626322537</v>
      </c>
      <c r="AF375" s="28">
        <v>1.0647836127165987E-2</v>
      </c>
      <c r="AG375" s="28">
        <v>1.2254391871762167</v>
      </c>
      <c r="AH375" s="28">
        <v>3.1705970163884885E-2</v>
      </c>
      <c r="AI375" s="28">
        <v>2.8060302676858573</v>
      </c>
      <c r="AJ375" s="28">
        <v>3.5815490089599264E-2</v>
      </c>
      <c r="AK375" s="28">
        <v>1.1317258579925495</v>
      </c>
      <c r="AL375" s="30">
        <v>3.5922345403853966E-2</v>
      </c>
      <c r="AM375" s="28">
        <v>2.8060302676858573</v>
      </c>
      <c r="AN375" s="32">
        <v>3.5815490089599264E-2</v>
      </c>
      <c r="AP375" s="28">
        <v>364</v>
      </c>
      <c r="AQ375" s="29">
        <v>5.6499999999999995</v>
      </c>
      <c r="AR375" s="30">
        <v>4.833333333333333</v>
      </c>
      <c r="AS375" s="30">
        <v>5.8571428571428559</v>
      </c>
      <c r="AT375" s="31">
        <v>0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0</v>
      </c>
      <c r="BA375" s="31">
        <v>0</v>
      </c>
      <c r="BB375" s="32">
        <v>0</v>
      </c>
      <c r="BC375" s="30">
        <v>100</v>
      </c>
      <c r="BD375" s="30">
        <v>0</v>
      </c>
      <c r="BE375" s="30">
        <v>5</v>
      </c>
      <c r="BF375" s="30">
        <v>0</v>
      </c>
      <c r="BG375" s="30">
        <v>0</v>
      </c>
      <c r="BH375" s="30">
        <v>0</v>
      </c>
      <c r="BI375" s="30">
        <v>2.6828126476466849</v>
      </c>
      <c r="BJ375" s="31">
        <v>200</v>
      </c>
      <c r="BK375" s="33">
        <v>0.95</v>
      </c>
      <c r="BL375" s="30">
        <v>0</v>
      </c>
      <c r="BM375" s="30">
        <v>0</v>
      </c>
      <c r="BN375" s="30">
        <v>165</v>
      </c>
      <c r="BO375" s="30">
        <v>0</v>
      </c>
      <c r="BP375" s="30">
        <v>1</v>
      </c>
      <c r="BQ375" s="32">
        <v>0</v>
      </c>
      <c r="BR375" s="28">
        <v>47.611878787878801</v>
      </c>
      <c r="BS375" s="28">
        <v>0.35414627125596404</v>
      </c>
      <c r="BT375" s="28">
        <v>0.14922857864744729</v>
      </c>
      <c r="BU375" s="28">
        <v>1.17143543628696E-2</v>
      </c>
      <c r="BV375" s="28">
        <v>1.1656893418615621</v>
      </c>
      <c r="BW375" s="28">
        <v>3.5201278740492711E-2</v>
      </c>
      <c r="BX375" s="28">
        <v>2.500146120436253</v>
      </c>
      <c r="BY375" s="28">
        <v>2.5971805135839198E-2</v>
      </c>
      <c r="BZ375" s="28">
        <v>1.0650672419556921</v>
      </c>
      <c r="CA375" s="30">
        <v>1.6685665603477364E-2</v>
      </c>
      <c r="CB375" s="28">
        <v>2.500146120436253</v>
      </c>
      <c r="CC375" s="32">
        <v>2.5971805135839198E-2</v>
      </c>
      <c r="CE375" s="30">
        <f t="shared" si="55"/>
        <v>5.320669488844783</v>
      </c>
      <c r="CG375" s="55">
        <f t="shared" si="56"/>
        <v>0</v>
      </c>
      <c r="CH375" s="50">
        <f t="shared" si="57"/>
        <v>1</v>
      </c>
      <c r="CI375" s="51"/>
      <c r="CJ375" s="51"/>
      <c r="CK375" s="56"/>
      <c r="CL375" s="2"/>
      <c r="CM375" s="55">
        <f t="shared" si="58"/>
        <v>5.9749845314654548E-2</v>
      </c>
      <c r="CN375" s="51">
        <f t="shared" si="59"/>
        <v>1</v>
      </c>
      <c r="CO375" s="51"/>
      <c r="CP375" s="51"/>
      <c r="CQ375" s="56"/>
      <c r="CR375" s="2"/>
      <c r="CS375" s="55">
        <f t="shared" si="60"/>
        <v>0.30588414724960433</v>
      </c>
      <c r="CT375" s="51">
        <f t="shared" si="61"/>
        <v>0</v>
      </c>
      <c r="CU375" s="51"/>
      <c r="CV375" s="51"/>
      <c r="CW375" s="56"/>
      <c r="CX375" s="2"/>
      <c r="CY375" s="55">
        <f t="shared" si="62"/>
        <v>6.665861603685741E-2</v>
      </c>
      <c r="CZ375" s="51">
        <f t="shared" si="63"/>
        <v>0</v>
      </c>
      <c r="DA375" s="51"/>
      <c r="DB375" s="51"/>
      <c r="DC375" s="56"/>
      <c r="DD375" s="2"/>
      <c r="DE375" s="55">
        <f t="shared" si="64"/>
        <v>0.30588414724960433</v>
      </c>
      <c r="DF375" s="51">
        <f t="shared" si="65"/>
        <v>0</v>
      </c>
      <c r="DG375" s="51"/>
      <c r="DH375" s="51"/>
      <c r="DI375" s="58"/>
      <c r="DK375" s="15">
        <v>5.320669488844783</v>
      </c>
    </row>
    <row r="376" spans="1:115" x14ac:dyDescent="0.3">
      <c r="A376" s="28">
        <v>376</v>
      </c>
      <c r="B376" s="29">
        <v>5.6499999999999995</v>
      </c>
      <c r="C376" s="30">
        <v>6.9999999999999991</v>
      </c>
      <c r="D376" s="30">
        <v>4.7142857142857135</v>
      </c>
      <c r="E376" s="31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1">
        <v>0</v>
      </c>
      <c r="M376" s="32">
        <v>0</v>
      </c>
      <c r="N376" s="30">
        <v>100</v>
      </c>
      <c r="O376" s="30">
        <v>0</v>
      </c>
      <c r="P376" s="30">
        <v>5</v>
      </c>
      <c r="Q376" s="30">
        <v>100</v>
      </c>
      <c r="R376" s="30">
        <v>45</v>
      </c>
      <c r="S376" s="30">
        <v>0</v>
      </c>
      <c r="T376" s="30">
        <v>2.6828126476466849</v>
      </c>
      <c r="U376" s="31">
        <v>200</v>
      </c>
      <c r="V376" s="33">
        <v>0.95</v>
      </c>
      <c r="W376" s="30">
        <v>0</v>
      </c>
      <c r="X376" s="30">
        <v>0</v>
      </c>
      <c r="Y376" s="30">
        <v>165</v>
      </c>
      <c r="Z376" s="30">
        <v>0</v>
      </c>
      <c r="AA376" s="30">
        <v>1</v>
      </c>
      <c r="AB376" s="32">
        <v>0</v>
      </c>
      <c r="AC376" s="28">
        <v>28.830181818181835</v>
      </c>
      <c r="AD376" s="28">
        <v>0.18985738810397321</v>
      </c>
      <c r="AE376" s="28">
        <v>0.10258696566583123</v>
      </c>
      <c r="AF376" s="28">
        <v>9.4090525999039384E-3</v>
      </c>
      <c r="AG376" s="28">
        <v>1.3253832696099275</v>
      </c>
      <c r="AH376" s="28">
        <v>3.8203548122728734E-2</v>
      </c>
      <c r="AI376" s="28">
        <v>3.0000242100364325</v>
      </c>
      <c r="AJ376" s="28">
        <v>3.2777208544294223E-2</v>
      </c>
      <c r="AK376" s="28">
        <v>1.2744402546989804</v>
      </c>
      <c r="AL376" s="30">
        <v>3.5528557755077968E-2</v>
      </c>
      <c r="AM376" s="28">
        <v>3.0000242100364325</v>
      </c>
      <c r="AN376" s="32">
        <v>3.2777208544294223E-2</v>
      </c>
      <c r="AP376" s="28">
        <v>376</v>
      </c>
      <c r="AQ376" s="29">
        <v>5.6499999999999995</v>
      </c>
      <c r="AR376" s="30">
        <v>6.9999999999999991</v>
      </c>
      <c r="AS376" s="30">
        <v>4.7142857142857135</v>
      </c>
      <c r="AT376" s="31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1">
        <v>0</v>
      </c>
      <c r="BB376" s="32">
        <v>0</v>
      </c>
      <c r="BC376" s="30">
        <v>100</v>
      </c>
      <c r="BD376" s="30">
        <v>0</v>
      </c>
      <c r="BE376" s="30">
        <v>5</v>
      </c>
      <c r="BF376" s="30">
        <v>0</v>
      </c>
      <c r="BG376" s="30">
        <v>0</v>
      </c>
      <c r="BH376" s="30">
        <v>0</v>
      </c>
      <c r="BI376" s="30">
        <v>2.6828126476466849</v>
      </c>
      <c r="BJ376" s="31">
        <v>200</v>
      </c>
      <c r="BK376" s="33">
        <v>0.95</v>
      </c>
      <c r="BL376" s="30">
        <v>0</v>
      </c>
      <c r="BM376" s="30">
        <v>0</v>
      </c>
      <c r="BN376" s="30">
        <v>165</v>
      </c>
      <c r="BO376" s="30">
        <v>0</v>
      </c>
      <c r="BP376" s="30">
        <v>1</v>
      </c>
      <c r="BQ376" s="32">
        <v>0</v>
      </c>
      <c r="BR376" s="28">
        <v>52.174363636363609</v>
      </c>
      <c r="BS376" s="28">
        <v>0.30755495407408057</v>
      </c>
      <c r="BT376" s="28">
        <v>0.14700680955407919</v>
      </c>
      <c r="BU376" s="28">
        <v>1.2669803259742879E-2</v>
      </c>
      <c r="BV376" s="28">
        <v>1.2751656802654674</v>
      </c>
      <c r="BW376" s="28">
        <v>3.6544080639644136E-2</v>
      </c>
      <c r="BX376" s="28">
        <v>2.7031140356194574</v>
      </c>
      <c r="BY376" s="28">
        <v>2.5659015661126529E-2</v>
      </c>
      <c r="BZ376" s="28">
        <v>1.2097770929798242</v>
      </c>
      <c r="CA376" s="30">
        <v>1.840134439781433E-2</v>
      </c>
      <c r="CB376" s="28">
        <v>2.7031140356194574</v>
      </c>
      <c r="CC376" s="32">
        <v>2.5659015661126529E-2</v>
      </c>
      <c r="CE376" s="30">
        <f t="shared" si="55"/>
        <v>5.7445626465380277</v>
      </c>
      <c r="CG376" s="55">
        <f t="shared" si="56"/>
        <v>0</v>
      </c>
      <c r="CH376" s="50">
        <f t="shared" si="57"/>
        <v>1</v>
      </c>
      <c r="CI376" s="51"/>
      <c r="CJ376" s="51"/>
      <c r="CK376" s="56"/>
      <c r="CL376" s="2"/>
      <c r="CM376" s="55">
        <f t="shared" si="58"/>
        <v>5.0217589344460078E-2</v>
      </c>
      <c r="CN376" s="51">
        <f t="shared" si="59"/>
        <v>1</v>
      </c>
      <c r="CO376" s="51"/>
      <c r="CP376" s="51"/>
      <c r="CQ376" s="56"/>
      <c r="CR376" s="2"/>
      <c r="CS376" s="55">
        <f t="shared" si="60"/>
        <v>0.29691017441697509</v>
      </c>
      <c r="CT376" s="51">
        <f t="shared" si="61"/>
        <v>0</v>
      </c>
      <c r="CU376" s="51"/>
      <c r="CV376" s="51"/>
      <c r="CW376" s="56"/>
      <c r="CX376" s="2"/>
      <c r="CY376" s="55">
        <f t="shared" si="62"/>
        <v>6.4663161719156204E-2</v>
      </c>
      <c r="CZ376" s="51">
        <f t="shared" si="63"/>
        <v>0</v>
      </c>
      <c r="DA376" s="51"/>
      <c r="DB376" s="51"/>
      <c r="DC376" s="56"/>
      <c r="DD376" s="2"/>
      <c r="DE376" s="55">
        <f t="shared" si="64"/>
        <v>0.29691017441697509</v>
      </c>
      <c r="DF376" s="51">
        <f t="shared" si="65"/>
        <v>0</v>
      </c>
      <c r="DG376" s="51"/>
      <c r="DH376" s="51"/>
      <c r="DI376" s="58"/>
      <c r="DK376" s="15">
        <v>5.7445626465380277</v>
      </c>
    </row>
    <row r="377" spans="1:115" x14ac:dyDescent="0.3">
      <c r="A377" s="28">
        <v>365</v>
      </c>
      <c r="B377" s="29">
        <v>5.6499999999999995</v>
      </c>
      <c r="C377" s="30">
        <v>4.833333333333333</v>
      </c>
      <c r="D377" s="30">
        <v>6.9999999999999982</v>
      </c>
      <c r="E377" s="31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1">
        <v>0</v>
      </c>
      <c r="M377" s="32">
        <v>0</v>
      </c>
      <c r="N377" s="30">
        <v>100</v>
      </c>
      <c r="O377" s="30">
        <v>0</v>
      </c>
      <c r="P377" s="30">
        <v>5</v>
      </c>
      <c r="Q377" s="30">
        <v>100</v>
      </c>
      <c r="R377" s="30">
        <v>45</v>
      </c>
      <c r="S377" s="30">
        <v>0</v>
      </c>
      <c r="T377" s="30">
        <v>2.6828126476466849</v>
      </c>
      <c r="U377" s="31">
        <v>200</v>
      </c>
      <c r="V377" s="33">
        <v>0.95</v>
      </c>
      <c r="W377" s="30">
        <v>0</v>
      </c>
      <c r="X377" s="30">
        <v>0</v>
      </c>
      <c r="Y377" s="30">
        <v>165</v>
      </c>
      <c r="Z377" s="30">
        <v>0</v>
      </c>
      <c r="AA377" s="30">
        <v>1</v>
      </c>
      <c r="AB377" s="32">
        <v>0</v>
      </c>
      <c r="AC377" s="28">
        <v>28.816515151515162</v>
      </c>
      <c r="AD377" s="28">
        <v>0.1887058411915066</v>
      </c>
      <c r="AE377" s="28">
        <v>0.10299481605604054</v>
      </c>
      <c r="AF377" s="28">
        <v>9.3542466840763616E-3</v>
      </c>
      <c r="AG377" s="28">
        <v>1.3274468125215575</v>
      </c>
      <c r="AH377" s="28">
        <v>3.7843552595592626E-2</v>
      </c>
      <c r="AI377" s="28">
        <v>3.0006776983270207</v>
      </c>
      <c r="AJ377" s="28">
        <v>3.2824693536325687E-2</v>
      </c>
      <c r="AK377" s="28">
        <v>1.2712111730067381</v>
      </c>
      <c r="AL377" s="30">
        <v>3.5752958809925184E-2</v>
      </c>
      <c r="AM377" s="28">
        <v>3.0006776983270207</v>
      </c>
      <c r="AN377" s="32">
        <v>3.2824693536325687E-2</v>
      </c>
      <c r="AP377" s="28">
        <v>365</v>
      </c>
      <c r="AQ377" s="29">
        <v>5.6499999999999995</v>
      </c>
      <c r="AR377" s="30">
        <v>4.833333333333333</v>
      </c>
      <c r="AS377" s="30">
        <v>6.9999999999999982</v>
      </c>
      <c r="AT377" s="31">
        <v>0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0</v>
      </c>
      <c r="BA377" s="31">
        <v>0</v>
      </c>
      <c r="BB377" s="32">
        <v>0</v>
      </c>
      <c r="BC377" s="30">
        <v>100</v>
      </c>
      <c r="BD377" s="30">
        <v>0</v>
      </c>
      <c r="BE377" s="30">
        <v>5</v>
      </c>
      <c r="BF377" s="30">
        <v>0</v>
      </c>
      <c r="BG377" s="30">
        <v>0</v>
      </c>
      <c r="BH377" s="30">
        <v>0</v>
      </c>
      <c r="BI377" s="30">
        <v>2.6828126476466849</v>
      </c>
      <c r="BJ377" s="31">
        <v>200</v>
      </c>
      <c r="BK377" s="33">
        <v>0.95</v>
      </c>
      <c r="BL377" s="30">
        <v>0</v>
      </c>
      <c r="BM377" s="30">
        <v>0</v>
      </c>
      <c r="BN377" s="30">
        <v>165</v>
      </c>
      <c r="BO377" s="30">
        <v>0</v>
      </c>
      <c r="BP377" s="30">
        <v>1</v>
      </c>
      <c r="BQ377" s="32">
        <v>0</v>
      </c>
      <c r="BR377" s="28">
        <v>52.207393939393917</v>
      </c>
      <c r="BS377" s="28">
        <v>0.30773393949698519</v>
      </c>
      <c r="BT377" s="28">
        <v>0.14725419157836062</v>
      </c>
      <c r="BU377" s="28">
        <v>1.2661829388361582E-2</v>
      </c>
      <c r="BV377" s="28">
        <v>1.2704435958004354</v>
      </c>
      <c r="BW377" s="28">
        <v>3.6479743411541317E-2</v>
      </c>
      <c r="BX377" s="28">
        <v>2.701781110037123</v>
      </c>
      <c r="BY377" s="28">
        <v>2.5504778697243845E-2</v>
      </c>
      <c r="BZ377" s="28">
        <v>1.209759557237944</v>
      </c>
      <c r="CA377" s="30">
        <v>1.8370483091091631E-2</v>
      </c>
      <c r="CB377" s="28">
        <v>2.701781110037123</v>
      </c>
      <c r="CC377" s="32">
        <v>2.5504778697243845E-2</v>
      </c>
      <c r="CE377" s="30">
        <f t="shared" si="55"/>
        <v>5.8166427888717145</v>
      </c>
      <c r="CG377" s="55">
        <f t="shared" si="56"/>
        <v>0</v>
      </c>
      <c r="CH377" s="50">
        <f t="shared" si="57"/>
        <v>1</v>
      </c>
      <c r="CI377" s="51"/>
      <c r="CJ377" s="51"/>
      <c r="CK377" s="56"/>
      <c r="CL377" s="2"/>
      <c r="CM377" s="55">
        <f t="shared" si="58"/>
        <v>5.7003216721122074E-2</v>
      </c>
      <c r="CN377" s="51">
        <f t="shared" si="59"/>
        <v>1</v>
      </c>
      <c r="CO377" s="51"/>
      <c r="CP377" s="51"/>
      <c r="CQ377" s="56"/>
      <c r="CR377" s="2"/>
      <c r="CS377" s="55">
        <f t="shared" si="60"/>
        <v>0.29889658828989774</v>
      </c>
      <c r="CT377" s="51">
        <f t="shared" si="61"/>
        <v>0</v>
      </c>
      <c r="CU377" s="51"/>
      <c r="CV377" s="51"/>
      <c r="CW377" s="56"/>
      <c r="CX377" s="2"/>
      <c r="CY377" s="55">
        <f t="shared" si="62"/>
        <v>6.1451615768794099E-2</v>
      </c>
      <c r="CZ377" s="51">
        <f t="shared" si="63"/>
        <v>0</v>
      </c>
      <c r="DA377" s="51"/>
      <c r="DB377" s="51"/>
      <c r="DC377" s="56"/>
      <c r="DD377" s="2"/>
      <c r="DE377" s="55">
        <f t="shared" si="64"/>
        <v>0.29889658828989774</v>
      </c>
      <c r="DF377" s="51">
        <f t="shared" si="65"/>
        <v>0</v>
      </c>
      <c r="DG377" s="51"/>
      <c r="DH377" s="51"/>
      <c r="DI377" s="58"/>
      <c r="DK377" s="15">
        <v>5.8166427888717145</v>
      </c>
    </row>
    <row r="378" spans="1:115" x14ac:dyDescent="0.3">
      <c r="A378" s="28">
        <v>370</v>
      </c>
      <c r="B378" s="29">
        <v>5.6499999999999995</v>
      </c>
      <c r="C378" s="30">
        <v>5.9166666666666661</v>
      </c>
      <c r="D378" s="30">
        <v>5.8571428571428559</v>
      </c>
      <c r="E378" s="31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1">
        <v>0</v>
      </c>
      <c r="M378" s="32">
        <v>0</v>
      </c>
      <c r="N378" s="30">
        <v>100</v>
      </c>
      <c r="O378" s="30">
        <v>0</v>
      </c>
      <c r="P378" s="30">
        <v>5</v>
      </c>
      <c r="Q378" s="30">
        <v>100</v>
      </c>
      <c r="R378" s="30">
        <v>45</v>
      </c>
      <c r="S378" s="30">
        <v>0</v>
      </c>
      <c r="T378" s="30">
        <v>2.6828126476466849</v>
      </c>
      <c r="U378" s="31">
        <v>200</v>
      </c>
      <c r="V378" s="33">
        <v>0.95</v>
      </c>
      <c r="W378" s="30">
        <v>0</v>
      </c>
      <c r="X378" s="30">
        <v>0</v>
      </c>
      <c r="Y378" s="30">
        <v>165</v>
      </c>
      <c r="Z378" s="30">
        <v>0</v>
      </c>
      <c r="AA378" s="30">
        <v>1</v>
      </c>
      <c r="AB378" s="32">
        <v>0</v>
      </c>
      <c r="AC378" s="28">
        <v>30.226848484848475</v>
      </c>
      <c r="AD378" s="28">
        <v>0.17098191139695679</v>
      </c>
      <c r="AE378" s="28">
        <v>0.12607309809914571</v>
      </c>
      <c r="AF378" s="28">
        <v>1.3212042107443967E-2</v>
      </c>
      <c r="AG378" s="28">
        <v>1.4247995585985493</v>
      </c>
      <c r="AH378" s="28">
        <v>3.9202191012870737E-2</v>
      </c>
      <c r="AI378" s="28">
        <v>3.1203612977241217</v>
      </c>
      <c r="AJ378" s="28">
        <v>3.3687819788228518E-2</v>
      </c>
      <c r="AK378" s="28">
        <v>1.354861534499787</v>
      </c>
      <c r="AL378" s="30">
        <v>3.7029530934230739E-2</v>
      </c>
      <c r="AM378" s="28">
        <v>3.1203612977241217</v>
      </c>
      <c r="AN378" s="32">
        <v>3.3687819788228518E-2</v>
      </c>
      <c r="AP378" s="28">
        <v>370</v>
      </c>
      <c r="AQ378" s="29">
        <v>5.6499999999999995</v>
      </c>
      <c r="AR378" s="30">
        <v>5.9166666666666661</v>
      </c>
      <c r="AS378" s="30">
        <v>5.8571428571428559</v>
      </c>
      <c r="AT378" s="31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1">
        <v>0</v>
      </c>
      <c r="BB378" s="32">
        <v>0</v>
      </c>
      <c r="BC378" s="30">
        <v>100</v>
      </c>
      <c r="BD378" s="30">
        <v>0</v>
      </c>
      <c r="BE378" s="30">
        <v>5</v>
      </c>
      <c r="BF378" s="30">
        <v>0</v>
      </c>
      <c r="BG378" s="30">
        <v>0</v>
      </c>
      <c r="BH378" s="30">
        <v>0</v>
      </c>
      <c r="BI378" s="30">
        <v>2.6828126476466849</v>
      </c>
      <c r="BJ378" s="31">
        <v>200</v>
      </c>
      <c r="BK378" s="33">
        <v>0.95</v>
      </c>
      <c r="BL378" s="30">
        <v>0</v>
      </c>
      <c r="BM378" s="30">
        <v>0</v>
      </c>
      <c r="BN378" s="30">
        <v>165</v>
      </c>
      <c r="BO378" s="30">
        <v>0</v>
      </c>
      <c r="BP378" s="30">
        <v>1</v>
      </c>
      <c r="BQ378" s="32">
        <v>0</v>
      </c>
      <c r="BR378" s="28">
        <v>55.098121212121214</v>
      </c>
      <c r="BS378" s="28">
        <v>0.32800399466088975</v>
      </c>
      <c r="BT378" s="28">
        <v>0.18036502011287919</v>
      </c>
      <c r="BU378" s="28">
        <v>1.4542685982069465E-2</v>
      </c>
      <c r="BV378" s="28">
        <v>1.3418593430207113</v>
      </c>
      <c r="BW378" s="28">
        <v>4.418550146988065E-2</v>
      </c>
      <c r="BX378" s="28">
        <v>2.844916203949174</v>
      </c>
      <c r="BY378" s="28">
        <v>2.255689899966137E-2</v>
      </c>
      <c r="BZ378" s="28">
        <v>1.2950891621948397</v>
      </c>
      <c r="CA378" s="30">
        <v>1.7238015720299864E-2</v>
      </c>
      <c r="CB378" s="28">
        <v>2.844916203949174</v>
      </c>
      <c r="CC378" s="32">
        <v>2.255689899966137E-2</v>
      </c>
      <c r="CE378" s="30">
        <f t="shared" si="55"/>
        <v>5.886829529106639</v>
      </c>
      <c r="CG378" s="55">
        <f t="shared" si="56"/>
        <v>0</v>
      </c>
      <c r="CH378" s="50">
        <f t="shared" si="57"/>
        <v>1</v>
      </c>
      <c r="CI378" s="51"/>
      <c r="CJ378" s="51"/>
      <c r="CK378" s="56"/>
      <c r="CL378" s="2"/>
      <c r="CM378" s="55">
        <f t="shared" si="58"/>
        <v>8.2940215577838039E-2</v>
      </c>
      <c r="CN378" s="51">
        <f t="shared" si="59"/>
        <v>1</v>
      </c>
      <c r="CO378" s="51"/>
      <c r="CP378" s="51"/>
      <c r="CQ378" s="56"/>
      <c r="CR378" s="2"/>
      <c r="CS378" s="55">
        <f t="shared" si="60"/>
        <v>0.27544509377494775</v>
      </c>
      <c r="CT378" s="51">
        <f t="shared" si="61"/>
        <v>0</v>
      </c>
      <c r="CU378" s="51"/>
      <c r="CV378" s="51"/>
      <c r="CW378" s="56"/>
      <c r="CX378" s="2"/>
      <c r="CY378" s="55">
        <f t="shared" si="62"/>
        <v>5.9772372304947252E-2</v>
      </c>
      <c r="CZ378" s="51">
        <f t="shared" si="63"/>
        <v>0</v>
      </c>
      <c r="DA378" s="51"/>
      <c r="DB378" s="51"/>
      <c r="DC378" s="56"/>
      <c r="DD378" s="2"/>
      <c r="DE378" s="55">
        <f t="shared" si="64"/>
        <v>0.27544509377494775</v>
      </c>
      <c r="DF378" s="51">
        <f t="shared" si="65"/>
        <v>0</v>
      </c>
      <c r="DG378" s="51"/>
      <c r="DH378" s="51"/>
      <c r="DI378" s="58"/>
      <c r="DK378" s="15">
        <v>5.886829529106639</v>
      </c>
    </row>
    <row r="379" spans="1:115" x14ac:dyDescent="0.3">
      <c r="A379" s="28">
        <v>377</v>
      </c>
      <c r="B379" s="29">
        <v>5.6499999999999995</v>
      </c>
      <c r="C379" s="30">
        <v>6.9999999999999991</v>
      </c>
      <c r="D379" s="30">
        <v>5.8571428571428559</v>
      </c>
      <c r="E379" s="31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1">
        <v>0</v>
      </c>
      <c r="M379" s="32">
        <v>0</v>
      </c>
      <c r="N379" s="30">
        <v>100</v>
      </c>
      <c r="O379" s="30">
        <v>0</v>
      </c>
      <c r="P379" s="30">
        <v>5</v>
      </c>
      <c r="Q379" s="30">
        <v>100</v>
      </c>
      <c r="R379" s="30">
        <v>45</v>
      </c>
      <c r="S379" s="30">
        <v>0</v>
      </c>
      <c r="T379" s="30">
        <v>2.6828126476466849</v>
      </c>
      <c r="U379" s="31">
        <v>200</v>
      </c>
      <c r="V379" s="33">
        <v>0.95</v>
      </c>
      <c r="W379" s="30">
        <v>0</v>
      </c>
      <c r="X379" s="30">
        <v>0</v>
      </c>
      <c r="Y379" s="30">
        <v>165</v>
      </c>
      <c r="Z379" s="30">
        <v>0</v>
      </c>
      <c r="AA379" s="30">
        <v>1</v>
      </c>
      <c r="AB379" s="32">
        <v>0</v>
      </c>
      <c r="AC379" s="28">
        <v>35.644727272727252</v>
      </c>
      <c r="AD379" s="28">
        <v>0.13929500753938828</v>
      </c>
      <c r="AE379" s="28">
        <v>0.13352322571940883</v>
      </c>
      <c r="AF379" s="28">
        <v>1.4327879841294112E-2</v>
      </c>
      <c r="AG379" s="28">
        <v>1.4954786521185031</v>
      </c>
      <c r="AH379" s="28">
        <v>4.4331777006623593E-2</v>
      </c>
      <c r="AI379" s="28">
        <v>3.4899552697722243</v>
      </c>
      <c r="AJ379" s="28">
        <v>3.5213128253621773E-2</v>
      </c>
      <c r="AK379" s="28">
        <v>1.4886490994097223</v>
      </c>
      <c r="AL379" s="30">
        <v>3.5417934101351529E-2</v>
      </c>
      <c r="AM379" s="28">
        <v>3.4899552697722243</v>
      </c>
      <c r="AN379" s="32">
        <v>3.5213128253621773E-2</v>
      </c>
      <c r="AP379" s="28">
        <v>377</v>
      </c>
      <c r="AQ379" s="29">
        <v>5.6499999999999995</v>
      </c>
      <c r="AR379" s="30">
        <v>6.9999999999999991</v>
      </c>
      <c r="AS379" s="30">
        <v>5.8571428571428559</v>
      </c>
      <c r="AT379" s="31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0</v>
      </c>
      <c r="BA379" s="31">
        <v>0</v>
      </c>
      <c r="BB379" s="32">
        <v>0</v>
      </c>
      <c r="BC379" s="30">
        <v>100</v>
      </c>
      <c r="BD379" s="30">
        <v>0</v>
      </c>
      <c r="BE379" s="30">
        <v>5</v>
      </c>
      <c r="BF379" s="30">
        <v>0</v>
      </c>
      <c r="BG379" s="30">
        <v>0</v>
      </c>
      <c r="BH379" s="30">
        <v>0</v>
      </c>
      <c r="BI379" s="30">
        <v>2.6828126476466849</v>
      </c>
      <c r="BJ379" s="31">
        <v>200</v>
      </c>
      <c r="BK379" s="33">
        <v>0.95</v>
      </c>
      <c r="BL379" s="30">
        <v>0</v>
      </c>
      <c r="BM379" s="30">
        <v>0</v>
      </c>
      <c r="BN379" s="30">
        <v>165</v>
      </c>
      <c r="BO379" s="30">
        <v>0</v>
      </c>
      <c r="BP379" s="30">
        <v>1</v>
      </c>
      <c r="BQ379" s="32">
        <v>0</v>
      </c>
      <c r="BR379" s="28">
        <v>65.025666666666666</v>
      </c>
      <c r="BS379" s="28">
        <v>0.23441238765749697</v>
      </c>
      <c r="BT379" s="28">
        <v>0.17015465269593633</v>
      </c>
      <c r="BU379" s="28">
        <v>1.3411572011839873E-2</v>
      </c>
      <c r="BV379" s="28">
        <v>1.3792980607912031</v>
      </c>
      <c r="BW379" s="28">
        <v>4.8378808608701383E-2</v>
      </c>
      <c r="BX379" s="28">
        <v>3.2661894408798622</v>
      </c>
      <c r="BY379" s="28">
        <v>2.8999032402072342E-2</v>
      </c>
      <c r="BZ379" s="28">
        <v>1.3977466677921526</v>
      </c>
      <c r="CA379" s="30">
        <v>1.8205789695342128E-2</v>
      </c>
      <c r="CB379" s="28">
        <v>3.2661894408798622</v>
      </c>
      <c r="CC379" s="32">
        <v>2.8999032402072342E-2</v>
      </c>
      <c r="CE379" s="30">
        <f t="shared" si="55"/>
        <v>6.4031242374328476</v>
      </c>
      <c r="CG379" s="55">
        <f t="shared" si="56"/>
        <v>0</v>
      </c>
      <c r="CH379" s="50">
        <f t="shared" si="57"/>
        <v>1</v>
      </c>
      <c r="CI379" s="51"/>
      <c r="CJ379" s="51"/>
      <c r="CK379" s="56"/>
      <c r="CL379" s="2"/>
      <c r="CM379" s="55">
        <f t="shared" si="58"/>
        <v>0.11618059132729996</v>
      </c>
      <c r="CN379" s="51">
        <f t="shared" si="59"/>
        <v>0</v>
      </c>
      <c r="CO379" s="51"/>
      <c r="CP379" s="51"/>
      <c r="CQ379" s="56"/>
      <c r="CR379" s="2"/>
      <c r="CS379" s="55">
        <f t="shared" si="60"/>
        <v>0.22376582889236207</v>
      </c>
      <c r="CT379" s="51">
        <f t="shared" si="61"/>
        <v>0</v>
      </c>
      <c r="CU379" s="51"/>
      <c r="CV379" s="51"/>
      <c r="CW379" s="56"/>
      <c r="CX379" s="2"/>
      <c r="CY379" s="55">
        <f t="shared" si="62"/>
        <v>9.0902431617569723E-2</v>
      </c>
      <c r="CZ379" s="51">
        <f t="shared" si="63"/>
        <v>0</v>
      </c>
      <c r="DA379" s="51"/>
      <c r="DB379" s="51"/>
      <c r="DC379" s="56"/>
      <c r="DD379" s="2"/>
      <c r="DE379" s="55">
        <f t="shared" si="64"/>
        <v>0.22376582889236207</v>
      </c>
      <c r="DF379" s="51">
        <f t="shared" si="65"/>
        <v>0</v>
      </c>
      <c r="DG379" s="51"/>
      <c r="DH379" s="51"/>
      <c r="DI379" s="58"/>
      <c r="DK379" s="15">
        <v>6.4031242374328476</v>
      </c>
    </row>
    <row r="380" spans="1:115" x14ac:dyDescent="0.3">
      <c r="A380" s="28">
        <v>371</v>
      </c>
      <c r="B380" s="29">
        <v>5.6499999999999995</v>
      </c>
      <c r="C380" s="30">
        <v>5.9166666666666661</v>
      </c>
      <c r="D380" s="30">
        <v>6.9999999999999982</v>
      </c>
      <c r="E380" s="31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1">
        <v>0</v>
      </c>
      <c r="M380" s="32">
        <v>0</v>
      </c>
      <c r="N380" s="30">
        <v>100</v>
      </c>
      <c r="O380" s="30">
        <v>0</v>
      </c>
      <c r="P380" s="30">
        <v>5</v>
      </c>
      <c r="Q380" s="30">
        <v>100</v>
      </c>
      <c r="R380" s="30">
        <v>45</v>
      </c>
      <c r="S380" s="30">
        <v>0</v>
      </c>
      <c r="T380" s="30">
        <v>2.6828126476466849</v>
      </c>
      <c r="U380" s="31">
        <v>200</v>
      </c>
      <c r="V380" s="33">
        <v>0.95</v>
      </c>
      <c r="W380" s="30">
        <v>0</v>
      </c>
      <c r="X380" s="30">
        <v>0</v>
      </c>
      <c r="Y380" s="30">
        <v>165</v>
      </c>
      <c r="Z380" s="30">
        <v>0</v>
      </c>
      <c r="AA380" s="30">
        <v>1</v>
      </c>
      <c r="AB380" s="32">
        <v>0</v>
      </c>
      <c r="AC380" s="28">
        <v>35.559606060606072</v>
      </c>
      <c r="AD380" s="28">
        <v>0.12796584684475135</v>
      </c>
      <c r="AE380" s="28">
        <v>0.12520254552696555</v>
      </c>
      <c r="AF380" s="28">
        <v>1.0737046279254593E-2</v>
      </c>
      <c r="AG380" s="28">
        <v>1.5249597431732618</v>
      </c>
      <c r="AH380" s="28">
        <v>4.0443161314994064E-2</v>
      </c>
      <c r="AI380" s="28">
        <v>3.4718902347643952</v>
      </c>
      <c r="AJ380" s="28">
        <v>3.878386247921934E-2</v>
      </c>
      <c r="AK380" s="28">
        <v>1.4509442643102677</v>
      </c>
      <c r="AL380" s="30">
        <v>3.5944274946109585E-2</v>
      </c>
      <c r="AM380" s="28">
        <v>3.4718902347643952</v>
      </c>
      <c r="AN380" s="32">
        <v>3.878386247921934E-2</v>
      </c>
      <c r="AP380" s="28">
        <v>371</v>
      </c>
      <c r="AQ380" s="29">
        <v>5.6499999999999995</v>
      </c>
      <c r="AR380" s="30">
        <v>5.9166666666666661</v>
      </c>
      <c r="AS380" s="30">
        <v>6.9999999999999982</v>
      </c>
      <c r="AT380" s="31">
        <v>0</v>
      </c>
      <c r="AU380" s="30">
        <v>0</v>
      </c>
      <c r="AV380" s="30">
        <v>0</v>
      </c>
      <c r="AW380" s="30">
        <v>0</v>
      </c>
      <c r="AX380" s="30">
        <v>0</v>
      </c>
      <c r="AY380" s="30">
        <v>0</v>
      </c>
      <c r="AZ380" s="30">
        <v>0</v>
      </c>
      <c r="BA380" s="31">
        <v>0</v>
      </c>
      <c r="BB380" s="32">
        <v>0</v>
      </c>
      <c r="BC380" s="30">
        <v>100</v>
      </c>
      <c r="BD380" s="30">
        <v>0</v>
      </c>
      <c r="BE380" s="30">
        <v>5</v>
      </c>
      <c r="BF380" s="30">
        <v>0</v>
      </c>
      <c r="BG380" s="30">
        <v>0</v>
      </c>
      <c r="BH380" s="30">
        <v>0</v>
      </c>
      <c r="BI380" s="30">
        <v>2.6828126476466849</v>
      </c>
      <c r="BJ380" s="31">
        <v>200</v>
      </c>
      <c r="BK380" s="33">
        <v>0.95</v>
      </c>
      <c r="BL380" s="30">
        <v>0</v>
      </c>
      <c r="BM380" s="30">
        <v>0</v>
      </c>
      <c r="BN380" s="30">
        <v>165</v>
      </c>
      <c r="BO380" s="30">
        <v>0</v>
      </c>
      <c r="BP380" s="30">
        <v>1</v>
      </c>
      <c r="BQ380" s="32">
        <v>0</v>
      </c>
      <c r="BR380" s="28">
        <v>64.832121212121223</v>
      </c>
      <c r="BS380" s="28">
        <v>0.23123068440166025</v>
      </c>
      <c r="BT380" s="28">
        <v>0.18113716864813401</v>
      </c>
      <c r="BU380" s="28">
        <v>1.3969599395252571E-2</v>
      </c>
      <c r="BV380" s="28">
        <v>1.4125157195728346</v>
      </c>
      <c r="BW380" s="28">
        <v>4.4465917114265452E-2</v>
      </c>
      <c r="BX380" s="28">
        <v>3.2817719526168987</v>
      </c>
      <c r="BY380" s="28">
        <v>2.7400766151222049E-2</v>
      </c>
      <c r="BZ380" s="28">
        <v>1.4110991746492594</v>
      </c>
      <c r="CA380" s="30">
        <v>1.7044287326809907E-2</v>
      </c>
      <c r="CB380" s="28">
        <v>3.2817719526168987</v>
      </c>
      <c r="CC380" s="32">
        <v>2.7400766151222049E-2</v>
      </c>
      <c r="CE380" s="30">
        <f t="shared" si="55"/>
        <v>6.4355781921026063</v>
      </c>
      <c r="CG380" s="55">
        <f t="shared" si="56"/>
        <v>0</v>
      </c>
      <c r="CH380" s="50">
        <f t="shared" si="57"/>
        <v>1</v>
      </c>
      <c r="CI380" s="51"/>
      <c r="CJ380" s="51"/>
      <c r="CK380" s="56"/>
      <c r="CL380" s="2"/>
      <c r="CM380" s="55">
        <f t="shared" si="58"/>
        <v>0.11244402360042716</v>
      </c>
      <c r="CN380" s="51">
        <f t="shared" si="59"/>
        <v>0</v>
      </c>
      <c r="CO380" s="51"/>
      <c r="CP380" s="51"/>
      <c r="CQ380" s="56"/>
      <c r="CR380" s="2"/>
      <c r="CS380" s="55">
        <f t="shared" si="60"/>
        <v>0.19011828214749649</v>
      </c>
      <c r="CT380" s="51">
        <f t="shared" si="61"/>
        <v>0</v>
      </c>
      <c r="CU380" s="51"/>
      <c r="CV380" s="51"/>
      <c r="CW380" s="56"/>
      <c r="CX380" s="2"/>
      <c r="CY380" s="55">
        <f t="shared" si="62"/>
        <v>3.9845089661008304E-2</v>
      </c>
      <c r="CZ380" s="51">
        <f t="shared" si="63"/>
        <v>1</v>
      </c>
      <c r="DA380" s="51"/>
      <c r="DB380" s="51"/>
      <c r="DC380" s="56"/>
      <c r="DD380" s="2"/>
      <c r="DE380" s="55">
        <f t="shared" si="64"/>
        <v>0.19011828214749649</v>
      </c>
      <c r="DF380" s="51">
        <f t="shared" si="65"/>
        <v>0</v>
      </c>
      <c r="DG380" s="51"/>
      <c r="DH380" s="51"/>
      <c r="DI380" s="58"/>
      <c r="DK380" s="15">
        <v>6.4355781921026063</v>
      </c>
    </row>
    <row r="381" spans="1:115" x14ac:dyDescent="0.3">
      <c r="A381" s="28">
        <v>378</v>
      </c>
      <c r="B381" s="29">
        <v>5.6499999999999995</v>
      </c>
      <c r="C381" s="30">
        <v>6.9999999999999991</v>
      </c>
      <c r="D381" s="30">
        <v>6.9999999999999982</v>
      </c>
      <c r="E381" s="31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1">
        <v>0</v>
      </c>
      <c r="M381" s="32">
        <v>0</v>
      </c>
      <c r="N381" s="30">
        <v>100</v>
      </c>
      <c r="O381" s="30">
        <v>0</v>
      </c>
      <c r="P381" s="30">
        <v>5</v>
      </c>
      <c r="Q381" s="30">
        <v>100</v>
      </c>
      <c r="R381" s="30">
        <v>45</v>
      </c>
      <c r="S381" s="30">
        <v>0</v>
      </c>
      <c r="T381" s="30">
        <v>2.6828126476466849</v>
      </c>
      <c r="U381" s="31">
        <v>200</v>
      </c>
      <c r="V381" s="33">
        <v>0.95</v>
      </c>
      <c r="W381" s="30">
        <v>0</v>
      </c>
      <c r="X381" s="30">
        <v>0</v>
      </c>
      <c r="Y381" s="30">
        <v>165</v>
      </c>
      <c r="Z381" s="30">
        <v>0</v>
      </c>
      <c r="AA381" s="30">
        <v>1</v>
      </c>
      <c r="AB381" s="32">
        <v>0</v>
      </c>
      <c r="AC381" s="28">
        <v>37.575696969696963</v>
      </c>
      <c r="AD381" s="28">
        <v>0.12979388333355865</v>
      </c>
      <c r="AE381" s="28">
        <v>0.14363974867816232</v>
      </c>
      <c r="AF381" s="28">
        <v>1.2611306288274855E-2</v>
      </c>
      <c r="AG381" s="28">
        <v>1.5482975740035312</v>
      </c>
      <c r="AH381" s="28">
        <v>4.3659965962408682E-2</v>
      </c>
      <c r="AI381" s="28">
        <v>3.5782317550620193</v>
      </c>
      <c r="AJ381" s="28">
        <v>3.9300366089893929E-2</v>
      </c>
      <c r="AK381" s="28">
        <v>1.4771001395236174</v>
      </c>
      <c r="AL381" s="30">
        <v>3.6379840734031554E-2</v>
      </c>
      <c r="AM381" s="28">
        <v>3.5782317550620193</v>
      </c>
      <c r="AN381" s="32">
        <v>3.9300366089893929E-2</v>
      </c>
      <c r="AP381" s="28">
        <v>378</v>
      </c>
      <c r="AQ381" s="29">
        <v>5.6499999999999995</v>
      </c>
      <c r="AR381" s="30">
        <v>6.9999999999999991</v>
      </c>
      <c r="AS381" s="30">
        <v>6.9999999999999982</v>
      </c>
      <c r="AT381" s="31">
        <v>0</v>
      </c>
      <c r="AU381" s="30">
        <v>0</v>
      </c>
      <c r="AV381" s="30">
        <v>0</v>
      </c>
      <c r="AW381" s="30">
        <v>0</v>
      </c>
      <c r="AX381" s="30">
        <v>0</v>
      </c>
      <c r="AY381" s="30">
        <v>0</v>
      </c>
      <c r="AZ381" s="30">
        <v>0</v>
      </c>
      <c r="BA381" s="31">
        <v>0</v>
      </c>
      <c r="BB381" s="32">
        <v>0</v>
      </c>
      <c r="BC381" s="30">
        <v>100</v>
      </c>
      <c r="BD381" s="30">
        <v>0</v>
      </c>
      <c r="BE381" s="30">
        <v>5</v>
      </c>
      <c r="BF381" s="30">
        <v>0</v>
      </c>
      <c r="BG381" s="30">
        <v>0</v>
      </c>
      <c r="BH381" s="30">
        <v>0</v>
      </c>
      <c r="BI381" s="30">
        <v>2.6828126476466849</v>
      </c>
      <c r="BJ381" s="31">
        <v>200</v>
      </c>
      <c r="BK381" s="33">
        <v>0.95</v>
      </c>
      <c r="BL381" s="30">
        <v>0</v>
      </c>
      <c r="BM381" s="30">
        <v>0</v>
      </c>
      <c r="BN381" s="30">
        <v>165</v>
      </c>
      <c r="BO381" s="30">
        <v>0</v>
      </c>
      <c r="BP381" s="30">
        <v>1</v>
      </c>
      <c r="BQ381" s="32">
        <v>0</v>
      </c>
      <c r="BR381" s="28">
        <v>68.462878787878751</v>
      </c>
      <c r="BS381" s="28">
        <v>0.23356190525745441</v>
      </c>
      <c r="BT381" s="28">
        <v>0.20110389051275962</v>
      </c>
      <c r="BU381" s="28">
        <v>1.3975385929105306E-2</v>
      </c>
      <c r="BV381" s="28">
        <v>1.4278749346092909</v>
      </c>
      <c r="BW381" s="28">
        <v>4.7505447385287496E-2</v>
      </c>
      <c r="BX381" s="28">
        <v>3.3924967148937872</v>
      </c>
      <c r="BY381" s="28">
        <v>2.4321545471276584E-2</v>
      </c>
      <c r="BZ381" s="28">
        <v>1.4389080460917878</v>
      </c>
      <c r="CA381" s="30">
        <v>1.7583242186301043E-2</v>
      </c>
      <c r="CB381" s="28">
        <v>3.3924967148937872</v>
      </c>
      <c r="CC381" s="32">
        <v>2.4321545471276584E-2</v>
      </c>
      <c r="CE381" s="30">
        <f t="shared" si="55"/>
        <v>6.9999999999999982</v>
      </c>
      <c r="CG381" s="55">
        <f t="shared" si="56"/>
        <v>0</v>
      </c>
      <c r="CH381" s="50">
        <f t="shared" si="57"/>
        <v>1</v>
      </c>
      <c r="CI381" s="51"/>
      <c r="CJ381" s="51"/>
      <c r="CK381" s="56"/>
      <c r="CL381" s="2"/>
      <c r="CM381" s="55">
        <f t="shared" si="58"/>
        <v>0.12042263939424025</v>
      </c>
      <c r="CN381" s="51">
        <f t="shared" si="59"/>
        <v>0</v>
      </c>
      <c r="CO381" s="51"/>
      <c r="CP381" s="51"/>
      <c r="CQ381" s="56"/>
      <c r="CR381" s="2"/>
      <c r="CS381" s="55">
        <f t="shared" si="60"/>
        <v>0.18573504016823206</v>
      </c>
      <c r="CT381" s="51">
        <f t="shared" si="61"/>
        <v>0</v>
      </c>
      <c r="CU381" s="51"/>
      <c r="CV381" s="51"/>
      <c r="CW381" s="56"/>
      <c r="CX381" s="2"/>
      <c r="CY381" s="55">
        <f t="shared" si="62"/>
        <v>3.819209343182961E-2</v>
      </c>
      <c r="CZ381" s="51">
        <f t="shared" si="63"/>
        <v>1</v>
      </c>
      <c r="DA381" s="51"/>
      <c r="DB381" s="51"/>
      <c r="DC381" s="56"/>
      <c r="DD381" s="2"/>
      <c r="DE381" s="55">
        <f t="shared" si="64"/>
        <v>0.18573504016823206</v>
      </c>
      <c r="DF381" s="51">
        <f t="shared" si="65"/>
        <v>0</v>
      </c>
      <c r="DG381" s="51"/>
      <c r="DH381" s="51"/>
      <c r="DI381" s="58"/>
      <c r="DK381" s="15">
        <v>6.9999999999999982</v>
      </c>
    </row>
    <row r="382" spans="1:115" x14ac:dyDescent="0.3">
      <c r="A382" s="28">
        <v>414</v>
      </c>
      <c r="B382" s="29">
        <v>6.3249999999999993</v>
      </c>
      <c r="C382" s="30">
        <v>6.9999999999999991</v>
      </c>
      <c r="D382" s="30">
        <v>0.14285714285714285</v>
      </c>
      <c r="E382" s="31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1">
        <v>0</v>
      </c>
      <c r="M382" s="32">
        <v>0</v>
      </c>
      <c r="N382" s="30">
        <v>100</v>
      </c>
      <c r="O382" s="30">
        <v>0</v>
      </c>
      <c r="P382" s="30">
        <v>5</v>
      </c>
      <c r="Q382" s="30">
        <v>100</v>
      </c>
      <c r="R382" s="30">
        <v>45</v>
      </c>
      <c r="S382" s="30">
        <v>0</v>
      </c>
      <c r="T382" s="30">
        <v>2.5904855449750883</v>
      </c>
      <c r="U382" s="31">
        <v>200</v>
      </c>
      <c r="V382" s="33">
        <v>0.95</v>
      </c>
      <c r="W382" s="30">
        <v>11.89</v>
      </c>
      <c r="X382" s="30">
        <v>0.67977797955905084</v>
      </c>
      <c r="Y382" s="30">
        <v>165</v>
      </c>
      <c r="Z382" s="30">
        <v>0</v>
      </c>
      <c r="AA382" s="30">
        <v>0.92793939393939351</v>
      </c>
      <c r="AB382" s="32">
        <v>4.1198665427821281E-3</v>
      </c>
      <c r="AC382" s="28">
        <v>2.3399868349744879</v>
      </c>
      <c r="AD382" s="28">
        <v>2.1766415242524671E-2</v>
      </c>
      <c r="AE382" s="28">
        <v>0</v>
      </c>
      <c r="AF382" s="28">
        <v>0</v>
      </c>
      <c r="AG382" s="28">
        <v>0.47404164308470753</v>
      </c>
      <c r="AH382" s="28">
        <v>5.1767430648837478E-3</v>
      </c>
      <c r="AI382" s="28">
        <v>1</v>
      </c>
      <c r="AJ382" s="28">
        <v>0</v>
      </c>
      <c r="AK382" s="28">
        <v>0.40877832896120947</v>
      </c>
      <c r="AL382" s="30">
        <v>4.4969821235896122E-2</v>
      </c>
      <c r="AM382" s="28">
        <v>2.4686457536568027</v>
      </c>
      <c r="AN382" s="32">
        <v>0.10968562833183469</v>
      </c>
      <c r="AP382" s="28">
        <v>414</v>
      </c>
      <c r="AQ382" s="29">
        <v>6.3249999999999993</v>
      </c>
      <c r="AR382" s="30">
        <v>6.9999999999999991</v>
      </c>
      <c r="AS382" s="30">
        <v>0.14285714285714285</v>
      </c>
      <c r="AT382" s="31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1">
        <v>0</v>
      </c>
      <c r="BB382" s="32">
        <v>0</v>
      </c>
      <c r="BC382" s="30">
        <v>100</v>
      </c>
      <c r="BD382" s="30">
        <v>0</v>
      </c>
      <c r="BE382" s="30">
        <v>5</v>
      </c>
      <c r="BF382" s="30">
        <v>0</v>
      </c>
      <c r="BG382" s="30">
        <v>0</v>
      </c>
      <c r="BH382" s="30">
        <v>0</v>
      </c>
      <c r="BI382" s="30">
        <v>2.5904855449750883</v>
      </c>
      <c r="BJ382" s="31">
        <v>200</v>
      </c>
      <c r="BK382" s="33">
        <v>0.95</v>
      </c>
      <c r="BL382" s="30">
        <v>0.70499999999999996</v>
      </c>
      <c r="BM382" s="30">
        <v>0.13320108041195711</v>
      </c>
      <c r="BN382" s="30">
        <v>165</v>
      </c>
      <c r="BO382" s="30">
        <v>0</v>
      </c>
      <c r="BP382" s="30">
        <v>0.99572727272727379</v>
      </c>
      <c r="BQ382" s="32">
        <v>8.0727927522398319E-4</v>
      </c>
      <c r="BR382" s="28">
        <v>3.9832836251231019</v>
      </c>
      <c r="BS382" s="28">
        <v>4.263199218988685E-2</v>
      </c>
      <c r="BT382" s="28">
        <v>0</v>
      </c>
      <c r="BU382" s="28">
        <v>0</v>
      </c>
      <c r="BV382" s="28">
        <v>0.18379007813323195</v>
      </c>
      <c r="BW382" s="28">
        <v>7.5052012065307903E-3</v>
      </c>
      <c r="BX382" s="28">
        <v>0.96410323462854308</v>
      </c>
      <c r="BY382" s="28">
        <v>1.4232387080720889E-2</v>
      </c>
      <c r="BZ382" s="28">
        <v>1.4999999999999999E-2</v>
      </c>
      <c r="CA382" s="30">
        <v>8.2994700620224772E-3</v>
      </c>
      <c r="CB382" s="28">
        <v>1.2501035450928415</v>
      </c>
      <c r="CC382" s="32">
        <v>6.2669934993746415E-2</v>
      </c>
      <c r="CE382" s="30">
        <f t="shared" si="55"/>
        <v>0.99999999999999989</v>
      </c>
      <c r="CG382" s="55">
        <f t="shared" si="56"/>
        <v>-6.7787878787880285E-2</v>
      </c>
      <c r="CH382" s="50">
        <f t="shared" si="57"/>
        <v>0</v>
      </c>
      <c r="CI382" s="51"/>
      <c r="CJ382" s="51"/>
      <c r="CK382" s="56"/>
      <c r="CL382" s="2"/>
      <c r="CM382" s="55">
        <f t="shared" si="58"/>
        <v>0.29025156495147558</v>
      </c>
      <c r="CN382" s="51">
        <f t="shared" si="59"/>
        <v>0</v>
      </c>
      <c r="CO382" s="51"/>
      <c r="CP382" s="51"/>
      <c r="CQ382" s="56"/>
      <c r="CR382" s="2"/>
      <c r="CS382" s="55">
        <f t="shared" si="60"/>
        <v>3.5896765371456918E-2</v>
      </c>
      <c r="CT382" s="51">
        <f t="shared" si="61"/>
        <v>0</v>
      </c>
      <c r="CU382" s="51"/>
      <c r="CV382" s="51"/>
      <c r="CW382" s="56"/>
      <c r="CX382" s="2"/>
      <c r="CY382" s="55">
        <f t="shared" si="62"/>
        <v>0.39377832896120946</v>
      </c>
      <c r="CZ382" s="51">
        <f t="shared" si="63"/>
        <v>0</v>
      </c>
      <c r="DA382" s="51"/>
      <c r="DB382" s="51"/>
      <c r="DC382" s="56"/>
      <c r="DD382" s="2"/>
      <c r="DE382" s="55">
        <f t="shared" si="64"/>
        <v>1.2185422085639612</v>
      </c>
      <c r="DF382" s="51">
        <f t="shared" si="65"/>
        <v>0</v>
      </c>
      <c r="DG382" s="51"/>
      <c r="DH382" s="51"/>
      <c r="DI382" s="58"/>
      <c r="DK382" s="15">
        <v>0.99999999999999989</v>
      </c>
    </row>
    <row r="383" spans="1:115" x14ac:dyDescent="0.3">
      <c r="A383" s="28">
        <v>379</v>
      </c>
      <c r="B383" s="29">
        <v>6.3249999999999993</v>
      </c>
      <c r="C383" s="30">
        <v>0.5</v>
      </c>
      <c r="D383" s="30">
        <v>2.4285714285714284</v>
      </c>
      <c r="E383" s="31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1">
        <v>0</v>
      </c>
      <c r="M383" s="32">
        <v>0</v>
      </c>
      <c r="N383" s="30">
        <v>100</v>
      </c>
      <c r="O383" s="30">
        <v>0</v>
      </c>
      <c r="P383" s="30">
        <v>5</v>
      </c>
      <c r="Q383" s="30">
        <v>100</v>
      </c>
      <c r="R383" s="30">
        <v>45</v>
      </c>
      <c r="S383" s="30">
        <v>0</v>
      </c>
      <c r="T383" s="30">
        <v>2.5904855449750883</v>
      </c>
      <c r="U383" s="31">
        <v>200</v>
      </c>
      <c r="V383" s="33">
        <v>0.95</v>
      </c>
      <c r="W383" s="30">
        <v>12.23</v>
      </c>
      <c r="X383" s="30">
        <v>0.71397614813626464</v>
      </c>
      <c r="Y383" s="30">
        <v>165</v>
      </c>
      <c r="Z383" s="30">
        <v>0</v>
      </c>
      <c r="AA383" s="30">
        <v>0.92587878787878819</v>
      </c>
      <c r="AB383" s="32">
        <v>4.327128170522815E-3</v>
      </c>
      <c r="AC383" s="28">
        <v>2.3224509428743545</v>
      </c>
      <c r="AD383" s="28">
        <v>2.2497611725706013E-2</v>
      </c>
      <c r="AE383" s="28">
        <v>0</v>
      </c>
      <c r="AF383" s="28">
        <v>0</v>
      </c>
      <c r="AG383" s="28">
        <v>0.47622218036880098</v>
      </c>
      <c r="AH383" s="28">
        <v>5.4497295102385974E-3</v>
      </c>
      <c r="AI383" s="28">
        <v>1</v>
      </c>
      <c r="AJ383" s="28">
        <v>0</v>
      </c>
      <c r="AK383" s="28">
        <v>0.4323143260545077</v>
      </c>
      <c r="AL383" s="30">
        <v>4.6540764873243289E-2</v>
      </c>
      <c r="AM383" s="28">
        <v>2.4783841461609573</v>
      </c>
      <c r="AN383" s="32">
        <v>0.12173154248598878</v>
      </c>
      <c r="AP383" s="28">
        <v>379</v>
      </c>
      <c r="AQ383" s="29">
        <v>6.3249999999999993</v>
      </c>
      <c r="AR383" s="30">
        <v>0.5</v>
      </c>
      <c r="AS383" s="30">
        <v>2.4285714285714284</v>
      </c>
      <c r="AT383" s="31">
        <v>0</v>
      </c>
      <c r="AU383" s="30">
        <v>0</v>
      </c>
      <c r="AV383" s="30">
        <v>0</v>
      </c>
      <c r="AW383" s="30">
        <v>0</v>
      </c>
      <c r="AX383" s="30">
        <v>0</v>
      </c>
      <c r="AY383" s="30">
        <v>0</v>
      </c>
      <c r="AZ383" s="30">
        <v>0</v>
      </c>
      <c r="BA383" s="31">
        <v>0</v>
      </c>
      <c r="BB383" s="32">
        <v>0</v>
      </c>
      <c r="BC383" s="30">
        <v>100</v>
      </c>
      <c r="BD383" s="30">
        <v>0</v>
      </c>
      <c r="BE383" s="30">
        <v>5</v>
      </c>
      <c r="BF383" s="30">
        <v>0</v>
      </c>
      <c r="BG383" s="30">
        <v>0</v>
      </c>
      <c r="BH383" s="30">
        <v>0</v>
      </c>
      <c r="BI383" s="30">
        <v>2.5904855449750883</v>
      </c>
      <c r="BJ383" s="31">
        <v>200</v>
      </c>
      <c r="BK383" s="33">
        <v>0.95</v>
      </c>
      <c r="BL383" s="30">
        <v>0.8</v>
      </c>
      <c r="BM383" s="30">
        <v>0.1452722556040727</v>
      </c>
      <c r="BN383" s="30">
        <v>165</v>
      </c>
      <c r="BO383" s="30">
        <v>0</v>
      </c>
      <c r="BP383" s="30">
        <v>0.9951515151515159</v>
      </c>
      <c r="BQ383" s="32">
        <v>8.8043791275195678E-4</v>
      </c>
      <c r="BR383" s="28">
        <v>3.9651545188512758</v>
      </c>
      <c r="BS383" s="28">
        <v>4.6882143521131459E-2</v>
      </c>
      <c r="BT383" s="28">
        <v>0</v>
      </c>
      <c r="BU383" s="28">
        <v>0</v>
      </c>
      <c r="BV383" s="28">
        <v>0.18642195482572241</v>
      </c>
      <c r="BW383" s="28">
        <v>8.3607699762105782E-3</v>
      </c>
      <c r="BX383" s="28">
        <v>0.96924621202458794</v>
      </c>
      <c r="BY383" s="28">
        <v>1.2551229941826588E-2</v>
      </c>
      <c r="BZ383" s="28">
        <v>7.4999999999999997E-3</v>
      </c>
      <c r="CA383" s="30">
        <v>5.9615241166278716E-3</v>
      </c>
      <c r="CB383" s="28">
        <v>1.325894444807902</v>
      </c>
      <c r="CC383" s="32">
        <v>7.5286018768158616E-2</v>
      </c>
      <c r="CE383" s="30">
        <f t="shared" si="55"/>
        <v>1.1019463300386794</v>
      </c>
      <c r="CG383" s="55">
        <f t="shared" si="56"/>
        <v>-6.9272727272727708E-2</v>
      </c>
      <c r="CH383" s="50">
        <f t="shared" si="57"/>
        <v>0</v>
      </c>
      <c r="CI383" s="51"/>
      <c r="CJ383" s="51"/>
      <c r="CK383" s="56"/>
      <c r="CL383" s="2"/>
      <c r="CM383" s="55">
        <f t="shared" si="58"/>
        <v>0.2898002255430786</v>
      </c>
      <c r="CN383" s="51">
        <f t="shared" si="59"/>
        <v>0</v>
      </c>
      <c r="CO383" s="51"/>
      <c r="CP383" s="51"/>
      <c r="CQ383" s="56"/>
      <c r="CR383" s="2"/>
      <c r="CS383" s="55">
        <f t="shared" si="60"/>
        <v>3.0753787975412061E-2</v>
      </c>
      <c r="CT383" s="51">
        <f t="shared" si="61"/>
        <v>0</v>
      </c>
      <c r="CU383" s="51"/>
      <c r="CV383" s="51"/>
      <c r="CW383" s="56"/>
      <c r="CX383" s="2"/>
      <c r="CY383" s="55">
        <f t="shared" si="62"/>
        <v>0.4248143260545077</v>
      </c>
      <c r="CZ383" s="51">
        <f t="shared" si="63"/>
        <v>0</v>
      </c>
      <c r="DA383" s="51"/>
      <c r="DB383" s="51"/>
      <c r="DC383" s="56"/>
      <c r="DD383" s="2"/>
      <c r="DE383" s="55">
        <f t="shared" si="64"/>
        <v>1.1524897013530553</v>
      </c>
      <c r="DF383" s="51">
        <f t="shared" si="65"/>
        <v>0</v>
      </c>
      <c r="DG383" s="51"/>
      <c r="DH383" s="51"/>
      <c r="DI383" s="58"/>
      <c r="DK383" s="15">
        <v>1.1019463300386794</v>
      </c>
    </row>
    <row r="384" spans="1:115" x14ac:dyDescent="0.3">
      <c r="A384" s="28">
        <v>380</v>
      </c>
      <c r="B384" s="29">
        <v>6.3249999999999993</v>
      </c>
      <c r="C384" s="30">
        <v>0.5</v>
      </c>
      <c r="D384" s="30">
        <v>3.5714285714285712</v>
      </c>
      <c r="E384" s="31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1">
        <v>0</v>
      </c>
      <c r="M384" s="32">
        <v>0</v>
      </c>
      <c r="N384" s="30">
        <v>100</v>
      </c>
      <c r="O384" s="30">
        <v>0</v>
      </c>
      <c r="P384" s="30">
        <v>5</v>
      </c>
      <c r="Q384" s="30">
        <v>100</v>
      </c>
      <c r="R384" s="30">
        <v>45</v>
      </c>
      <c r="S384" s="30">
        <v>0</v>
      </c>
      <c r="T384" s="30">
        <v>2.5904855449750883</v>
      </c>
      <c r="U384" s="31">
        <v>200</v>
      </c>
      <c r="V384" s="33">
        <v>0.95</v>
      </c>
      <c r="W384" s="30">
        <v>12.07</v>
      </c>
      <c r="X384" s="30">
        <v>0.6732384735311987</v>
      </c>
      <c r="Y384" s="30">
        <v>165</v>
      </c>
      <c r="Z384" s="30">
        <v>0</v>
      </c>
      <c r="AA384" s="30">
        <v>0.92684848484848448</v>
      </c>
      <c r="AB384" s="32">
        <v>4.0802331729163539E-3</v>
      </c>
      <c r="AC384" s="28">
        <v>2.3421899632739995</v>
      </c>
      <c r="AD384" s="28">
        <v>2.3462811146053298E-2</v>
      </c>
      <c r="AE384" s="28">
        <v>0</v>
      </c>
      <c r="AF384" s="28">
        <v>0</v>
      </c>
      <c r="AG384" s="28">
        <v>0.47230973889103012</v>
      </c>
      <c r="AH384" s="28">
        <v>5.9493546271366564E-3</v>
      </c>
      <c r="AI384" s="28">
        <v>1</v>
      </c>
      <c r="AJ384" s="28">
        <v>0</v>
      </c>
      <c r="AK384" s="28">
        <v>0.41402555884326392</v>
      </c>
      <c r="AL384" s="30">
        <v>4.5410175077811178E-2</v>
      </c>
      <c r="AM384" s="28">
        <v>2.5456162293227327</v>
      </c>
      <c r="AN384" s="32">
        <v>0.12535653362924706</v>
      </c>
      <c r="AP384" s="28">
        <v>380</v>
      </c>
      <c r="AQ384" s="29">
        <v>6.3249999999999993</v>
      </c>
      <c r="AR384" s="30">
        <v>0.5</v>
      </c>
      <c r="AS384" s="30">
        <v>3.5714285714285712</v>
      </c>
      <c r="AT384" s="31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1">
        <v>0</v>
      </c>
      <c r="BB384" s="32">
        <v>0</v>
      </c>
      <c r="BC384" s="30">
        <v>100</v>
      </c>
      <c r="BD384" s="30">
        <v>0</v>
      </c>
      <c r="BE384" s="30">
        <v>5</v>
      </c>
      <c r="BF384" s="30">
        <v>0</v>
      </c>
      <c r="BG384" s="30">
        <v>0</v>
      </c>
      <c r="BH384" s="30">
        <v>0</v>
      </c>
      <c r="BI384" s="30">
        <v>2.5904855449750883</v>
      </c>
      <c r="BJ384" s="31">
        <v>200</v>
      </c>
      <c r="BK384" s="33">
        <v>0.95</v>
      </c>
      <c r="BL384" s="30">
        <v>0.77</v>
      </c>
      <c r="BM384" s="30">
        <v>0.16103587099909555</v>
      </c>
      <c r="BN384" s="30">
        <v>165</v>
      </c>
      <c r="BO384" s="30">
        <v>0</v>
      </c>
      <c r="BP384" s="30">
        <v>0.99533333333333429</v>
      </c>
      <c r="BQ384" s="32">
        <v>9.7597497575209241E-4</v>
      </c>
      <c r="BR384" s="28">
        <v>3.9655749590176947</v>
      </c>
      <c r="BS384" s="28">
        <v>4.0410218971605676E-2</v>
      </c>
      <c r="BT384" s="28">
        <v>0</v>
      </c>
      <c r="BU384" s="28">
        <v>0</v>
      </c>
      <c r="BV384" s="28">
        <v>0.18716363120974935</v>
      </c>
      <c r="BW384" s="28">
        <v>7.1911794651333683E-3</v>
      </c>
      <c r="BX384" s="28">
        <v>0.97242640687119319</v>
      </c>
      <c r="BY384" s="28">
        <v>1.3543518629926182E-2</v>
      </c>
      <c r="BZ384" s="28">
        <v>2.1250000000000002E-2</v>
      </c>
      <c r="CA384" s="30">
        <v>9.7460990445558861E-3</v>
      </c>
      <c r="CB384" s="28">
        <v>1.2501180784865824</v>
      </c>
      <c r="CC384" s="32">
        <v>6.6181930594511551E-2</v>
      </c>
      <c r="CE384" s="30">
        <f t="shared" si="55"/>
        <v>1.3363062095621219</v>
      </c>
      <c r="CG384" s="55">
        <f t="shared" si="56"/>
        <v>-6.8484848484849814E-2</v>
      </c>
      <c r="CH384" s="50">
        <f t="shared" si="57"/>
        <v>0</v>
      </c>
      <c r="CI384" s="51"/>
      <c r="CJ384" s="51"/>
      <c r="CK384" s="56"/>
      <c r="CL384" s="2"/>
      <c r="CM384" s="55">
        <f t="shared" si="58"/>
        <v>0.28514610768128079</v>
      </c>
      <c r="CN384" s="51">
        <f t="shared" si="59"/>
        <v>0</v>
      </c>
      <c r="CO384" s="51"/>
      <c r="CP384" s="51"/>
      <c r="CQ384" s="56"/>
      <c r="CR384" s="2"/>
      <c r="CS384" s="55">
        <f t="shared" si="60"/>
        <v>2.7573593128806806E-2</v>
      </c>
      <c r="CT384" s="51">
        <f t="shared" si="61"/>
        <v>0</v>
      </c>
      <c r="CU384" s="51"/>
      <c r="CV384" s="51"/>
      <c r="CW384" s="56"/>
      <c r="CX384" s="2"/>
      <c r="CY384" s="55">
        <f t="shared" si="62"/>
        <v>0.39277555884326393</v>
      </c>
      <c r="CZ384" s="51">
        <f t="shared" si="63"/>
        <v>0</v>
      </c>
      <c r="DA384" s="51"/>
      <c r="DB384" s="51"/>
      <c r="DC384" s="56"/>
      <c r="DD384" s="2"/>
      <c r="DE384" s="55">
        <f t="shared" si="64"/>
        <v>1.2954981508361503</v>
      </c>
      <c r="DF384" s="51">
        <f t="shared" si="65"/>
        <v>0</v>
      </c>
      <c r="DG384" s="51"/>
      <c r="DH384" s="51"/>
      <c r="DI384" s="58"/>
      <c r="DK384" s="15">
        <v>1.3363062095621219</v>
      </c>
    </row>
    <row r="385" spans="1:115" x14ac:dyDescent="0.3">
      <c r="A385" s="28">
        <v>384</v>
      </c>
      <c r="B385" s="29">
        <v>6.3249999999999993</v>
      </c>
      <c r="C385" s="30">
        <v>1.5833333333333333</v>
      </c>
      <c r="D385" s="30">
        <v>1.2857142857142856</v>
      </c>
      <c r="E385" s="31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1">
        <v>0</v>
      </c>
      <c r="M385" s="32">
        <v>0</v>
      </c>
      <c r="N385" s="30">
        <v>100</v>
      </c>
      <c r="O385" s="30">
        <v>0</v>
      </c>
      <c r="P385" s="30">
        <v>5</v>
      </c>
      <c r="Q385" s="30">
        <v>100</v>
      </c>
      <c r="R385" s="30">
        <v>45</v>
      </c>
      <c r="S385" s="30">
        <v>0</v>
      </c>
      <c r="T385" s="30">
        <v>2.5904855449750883</v>
      </c>
      <c r="U385" s="31">
        <v>200</v>
      </c>
      <c r="V385" s="33">
        <v>0.95</v>
      </c>
      <c r="W385" s="30">
        <v>1.91</v>
      </c>
      <c r="X385" s="30">
        <v>0.24179334250108334</v>
      </c>
      <c r="Y385" s="30">
        <v>165</v>
      </c>
      <c r="Z385" s="30">
        <v>0</v>
      </c>
      <c r="AA385" s="30">
        <v>0.98842424242424354</v>
      </c>
      <c r="AB385" s="32">
        <v>1.4654141969762619E-3</v>
      </c>
      <c r="AC385" s="28">
        <v>3.9463355812879723</v>
      </c>
      <c r="AD385" s="28">
        <v>4.2394791356094447E-2</v>
      </c>
      <c r="AE385" s="28">
        <v>0</v>
      </c>
      <c r="AF385" s="28">
        <v>0</v>
      </c>
      <c r="AG385" s="28">
        <v>0.4688045501513507</v>
      </c>
      <c r="AH385" s="28">
        <v>6.4393533002851206E-3</v>
      </c>
      <c r="AI385" s="28">
        <v>1.4097708687687522</v>
      </c>
      <c r="AJ385" s="28">
        <v>5.0325679836798112E-3</v>
      </c>
      <c r="AK385" s="28">
        <v>0.34940701653950595</v>
      </c>
      <c r="AL385" s="30">
        <v>3.1885073657564551E-2</v>
      </c>
      <c r="AM385" s="28">
        <v>1.7034627518317311</v>
      </c>
      <c r="AN385" s="32">
        <v>5.8987455269513864E-2</v>
      </c>
      <c r="AP385" s="28">
        <v>384</v>
      </c>
      <c r="AQ385" s="29">
        <v>6.3249999999999993</v>
      </c>
      <c r="AR385" s="30">
        <v>1.5833333333333333</v>
      </c>
      <c r="AS385" s="30">
        <v>1.2857142857142856</v>
      </c>
      <c r="AT385" s="31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1">
        <v>0</v>
      </c>
      <c r="BB385" s="32">
        <v>0</v>
      </c>
      <c r="BC385" s="30">
        <v>100</v>
      </c>
      <c r="BD385" s="30">
        <v>0</v>
      </c>
      <c r="BE385" s="30">
        <v>5</v>
      </c>
      <c r="BF385" s="30">
        <v>0</v>
      </c>
      <c r="BG385" s="30">
        <v>0</v>
      </c>
      <c r="BH385" s="30">
        <v>0</v>
      </c>
      <c r="BI385" s="30">
        <v>2.5904855449750883</v>
      </c>
      <c r="BJ385" s="31">
        <v>200</v>
      </c>
      <c r="BK385" s="33">
        <v>0.95</v>
      </c>
      <c r="BL385" s="30">
        <v>2.5000000000000001E-2</v>
      </c>
      <c r="BM385" s="30">
        <v>2.5917443200855587E-2</v>
      </c>
      <c r="BN385" s="30">
        <v>165</v>
      </c>
      <c r="BO385" s="30">
        <v>0</v>
      </c>
      <c r="BP385" s="30">
        <v>0.99984848484848499</v>
      </c>
      <c r="BQ385" s="32">
        <v>1.5707541333851929E-4</v>
      </c>
      <c r="BR385" s="28">
        <v>7.0978009331682799</v>
      </c>
      <c r="BS385" s="28">
        <v>7.3662484916828225E-2</v>
      </c>
      <c r="BT385" s="28">
        <v>0</v>
      </c>
      <c r="BU385" s="28">
        <v>0</v>
      </c>
      <c r="BV385" s="28">
        <v>0.19220644061173908</v>
      </c>
      <c r="BW385" s="28">
        <v>6.8388089972890769E-3</v>
      </c>
      <c r="BX385" s="28">
        <v>0.98706710188483116</v>
      </c>
      <c r="BY385" s="28">
        <v>3.0937293970343914E-2</v>
      </c>
      <c r="BZ385" s="28">
        <v>2.6017246533749382E-2</v>
      </c>
      <c r="CA385" s="30">
        <v>8.6028180105369167E-3</v>
      </c>
      <c r="CB385" s="28">
        <v>1.0084357965813249</v>
      </c>
      <c r="CC385" s="32">
        <v>4.1957262001733935E-2</v>
      </c>
      <c r="CE385" s="30">
        <f t="shared" si="55"/>
        <v>1.4267845968170128</v>
      </c>
      <c r="CG385" s="55">
        <f t="shared" si="56"/>
        <v>-1.1424242424241449E-2</v>
      </c>
      <c r="CH385" s="50">
        <f t="shared" si="57"/>
        <v>0</v>
      </c>
      <c r="CI385" s="51"/>
      <c r="CJ385" s="51"/>
      <c r="CK385" s="56"/>
      <c r="CL385" s="2"/>
      <c r="CM385" s="55">
        <f t="shared" si="58"/>
        <v>0.27659810953961161</v>
      </c>
      <c r="CN385" s="51">
        <f t="shared" si="59"/>
        <v>0</v>
      </c>
      <c r="CO385" s="51"/>
      <c r="CP385" s="51"/>
      <c r="CQ385" s="56"/>
      <c r="CR385" s="2"/>
      <c r="CS385" s="55">
        <f t="shared" si="60"/>
        <v>0.42270376688392108</v>
      </c>
      <c r="CT385" s="51">
        <f t="shared" si="61"/>
        <v>0</v>
      </c>
      <c r="CU385" s="51"/>
      <c r="CV385" s="51"/>
      <c r="CW385" s="56"/>
      <c r="CX385" s="2"/>
      <c r="CY385" s="55">
        <f t="shared" si="62"/>
        <v>0.32338977000575658</v>
      </c>
      <c r="CZ385" s="51">
        <f t="shared" si="63"/>
        <v>0</v>
      </c>
      <c r="DA385" s="51"/>
      <c r="DB385" s="51"/>
      <c r="DC385" s="56"/>
      <c r="DD385" s="2"/>
      <c r="DE385" s="55">
        <f t="shared" si="64"/>
        <v>0.69502695525040625</v>
      </c>
      <c r="DF385" s="51">
        <f t="shared" si="65"/>
        <v>0</v>
      </c>
      <c r="DG385" s="51"/>
      <c r="DH385" s="51"/>
      <c r="DI385" s="58"/>
      <c r="DK385" s="15">
        <v>1.4267845968170128</v>
      </c>
    </row>
    <row r="386" spans="1:115" x14ac:dyDescent="0.3">
      <c r="A386" s="28">
        <v>381</v>
      </c>
      <c r="B386" s="29">
        <v>6.3249999999999993</v>
      </c>
      <c r="C386" s="30">
        <v>0.5</v>
      </c>
      <c r="D386" s="30">
        <v>4.7142857142857135</v>
      </c>
      <c r="E386" s="31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1">
        <v>0</v>
      </c>
      <c r="M386" s="32">
        <v>0</v>
      </c>
      <c r="N386" s="30">
        <v>100</v>
      </c>
      <c r="O386" s="30">
        <v>0</v>
      </c>
      <c r="P386" s="30">
        <v>5</v>
      </c>
      <c r="Q386" s="30">
        <v>100</v>
      </c>
      <c r="R386" s="30">
        <v>45</v>
      </c>
      <c r="S386" s="30">
        <v>0</v>
      </c>
      <c r="T386" s="30">
        <v>2.5904855449750883</v>
      </c>
      <c r="U386" s="31">
        <v>200</v>
      </c>
      <c r="V386" s="33">
        <v>0.95</v>
      </c>
      <c r="W386" s="30">
        <v>2.145</v>
      </c>
      <c r="X386" s="30">
        <v>0.25447517162988376</v>
      </c>
      <c r="Y386" s="30">
        <v>165</v>
      </c>
      <c r="Z386" s="30">
        <v>0</v>
      </c>
      <c r="AA386" s="30">
        <v>0.98700000000000032</v>
      </c>
      <c r="AB386" s="32">
        <v>1.5422737674538414E-3</v>
      </c>
      <c r="AC386" s="28">
        <v>3.9441106789826295</v>
      </c>
      <c r="AD386" s="28">
        <v>4.5984044899754432E-2</v>
      </c>
      <c r="AE386" s="28">
        <v>0</v>
      </c>
      <c r="AF386" s="28">
        <v>0</v>
      </c>
      <c r="AG386" s="28">
        <v>0.46768430851385928</v>
      </c>
      <c r="AH386" s="28">
        <v>6.4922584550233271E-3</v>
      </c>
      <c r="AI386" s="28">
        <v>1.4097708687687522</v>
      </c>
      <c r="AJ386" s="28">
        <v>5.032567983679819E-3</v>
      </c>
      <c r="AK386" s="28">
        <v>0.33924311225245568</v>
      </c>
      <c r="AL386" s="30">
        <v>2.9743321954606446E-2</v>
      </c>
      <c r="AM386" s="28">
        <v>1.7122537553502593</v>
      </c>
      <c r="AN386" s="32">
        <v>5.6954246414873393E-2</v>
      </c>
      <c r="AP386" s="28">
        <v>381</v>
      </c>
      <c r="AQ386" s="29">
        <v>6.3249999999999993</v>
      </c>
      <c r="AR386" s="30">
        <v>0.5</v>
      </c>
      <c r="AS386" s="30">
        <v>4.7142857142857135</v>
      </c>
      <c r="AT386" s="31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1">
        <v>0</v>
      </c>
      <c r="BB386" s="32">
        <v>0</v>
      </c>
      <c r="BC386" s="30">
        <v>100</v>
      </c>
      <c r="BD386" s="30">
        <v>0</v>
      </c>
      <c r="BE386" s="30">
        <v>5</v>
      </c>
      <c r="BF386" s="30">
        <v>0</v>
      </c>
      <c r="BG386" s="30">
        <v>0</v>
      </c>
      <c r="BH386" s="30">
        <v>0</v>
      </c>
      <c r="BI386" s="30">
        <v>2.5904855449750883</v>
      </c>
      <c r="BJ386" s="31">
        <v>200</v>
      </c>
      <c r="BK386" s="33">
        <v>0.95</v>
      </c>
      <c r="BL386" s="30">
        <v>4.4999999999999998E-2</v>
      </c>
      <c r="BM386" s="30">
        <v>3.2174090917161405E-2</v>
      </c>
      <c r="BN386" s="30">
        <v>165</v>
      </c>
      <c r="BO386" s="30">
        <v>0</v>
      </c>
      <c r="BP386" s="30">
        <v>0.9997272727272728</v>
      </c>
      <c r="BQ386" s="32">
        <v>1.9499449040703899E-4</v>
      </c>
      <c r="BR386" s="28">
        <v>7.0171028140147573</v>
      </c>
      <c r="BS386" s="28">
        <v>7.4245955874807382E-2</v>
      </c>
      <c r="BT386" s="28">
        <v>0</v>
      </c>
      <c r="BU386" s="28">
        <v>0</v>
      </c>
      <c r="BV386" s="28">
        <v>0.19732345097299825</v>
      </c>
      <c r="BW386" s="28">
        <v>6.8800111872754782E-3</v>
      </c>
      <c r="BX386" s="28">
        <v>0.97215316203789204</v>
      </c>
      <c r="BY386" s="28">
        <v>3.1406653575262129E-2</v>
      </c>
      <c r="BZ386" s="28">
        <v>2.2893224312018456E-2</v>
      </c>
      <c r="CA386" s="30">
        <v>8.0273635516717977E-3</v>
      </c>
      <c r="CB386" s="28">
        <v>1.0118632507944281</v>
      </c>
      <c r="CC386" s="32">
        <v>4.645568677396434E-2</v>
      </c>
      <c r="CE386" s="30">
        <f t="shared" si="55"/>
        <v>1.5352989471574767</v>
      </c>
      <c r="CG386" s="55">
        <f t="shared" si="56"/>
        <v>-1.2727272727272476E-2</v>
      </c>
      <c r="CH386" s="50">
        <f t="shared" si="57"/>
        <v>0</v>
      </c>
      <c r="CI386" s="51"/>
      <c r="CJ386" s="51"/>
      <c r="CK386" s="56"/>
      <c r="CL386" s="2"/>
      <c r="CM386" s="55">
        <f t="shared" si="58"/>
        <v>0.27036085754086103</v>
      </c>
      <c r="CN386" s="51">
        <f t="shared" si="59"/>
        <v>0</v>
      </c>
      <c r="CO386" s="51"/>
      <c r="CP386" s="51"/>
      <c r="CQ386" s="56"/>
      <c r="CR386" s="2"/>
      <c r="CS386" s="55">
        <f t="shared" si="60"/>
        <v>0.4376177067308602</v>
      </c>
      <c r="CT386" s="51">
        <f t="shared" si="61"/>
        <v>0</v>
      </c>
      <c r="CU386" s="51"/>
      <c r="CV386" s="51"/>
      <c r="CW386" s="56"/>
      <c r="CX386" s="2"/>
      <c r="CY386" s="55">
        <f t="shared" si="62"/>
        <v>0.31634988794043722</v>
      </c>
      <c r="CZ386" s="51">
        <f t="shared" si="63"/>
        <v>0</v>
      </c>
      <c r="DA386" s="51"/>
      <c r="DB386" s="51"/>
      <c r="DC386" s="56"/>
      <c r="DD386" s="2"/>
      <c r="DE386" s="55">
        <f t="shared" si="64"/>
        <v>0.70039050455583118</v>
      </c>
      <c r="DF386" s="51">
        <f t="shared" si="65"/>
        <v>0</v>
      </c>
      <c r="DG386" s="51"/>
      <c r="DH386" s="51"/>
      <c r="DI386" s="58"/>
      <c r="DK386" s="15">
        <v>1.5352989471574767</v>
      </c>
    </row>
    <row r="387" spans="1:115" x14ac:dyDescent="0.3">
      <c r="A387" s="28">
        <v>382</v>
      </c>
      <c r="B387" s="29">
        <v>6.3249999999999993</v>
      </c>
      <c r="C387" s="30">
        <v>0.5</v>
      </c>
      <c r="D387" s="30">
        <v>5.8571428571428559</v>
      </c>
      <c r="E387" s="31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1">
        <v>0</v>
      </c>
      <c r="M387" s="32">
        <v>0</v>
      </c>
      <c r="N387" s="30">
        <v>100</v>
      </c>
      <c r="O387" s="30">
        <v>0</v>
      </c>
      <c r="P387" s="30">
        <v>5</v>
      </c>
      <c r="Q387" s="30">
        <v>100</v>
      </c>
      <c r="R387" s="30">
        <v>45</v>
      </c>
      <c r="S387" s="30">
        <v>0</v>
      </c>
      <c r="T387" s="30">
        <v>2.5904855449750883</v>
      </c>
      <c r="U387" s="31">
        <v>200</v>
      </c>
      <c r="V387" s="33">
        <v>0.95</v>
      </c>
      <c r="W387" s="30">
        <v>2.1549999999999998</v>
      </c>
      <c r="X387" s="30">
        <v>0.25474378960896144</v>
      </c>
      <c r="Y387" s="30">
        <v>165</v>
      </c>
      <c r="Z387" s="30">
        <v>0</v>
      </c>
      <c r="AA387" s="30">
        <v>0.98693939393939456</v>
      </c>
      <c r="AB387" s="32">
        <v>1.5439017552058255E-3</v>
      </c>
      <c r="AC387" s="28">
        <v>3.9130124088408174</v>
      </c>
      <c r="AD387" s="28">
        <v>4.2415224228923895E-2</v>
      </c>
      <c r="AE387" s="28">
        <v>0</v>
      </c>
      <c r="AF387" s="28">
        <v>0</v>
      </c>
      <c r="AG387" s="28">
        <v>0.47185387676407964</v>
      </c>
      <c r="AH387" s="28">
        <v>6.4669653755263555E-3</v>
      </c>
      <c r="AI387" s="28">
        <v>1.4068090730325202</v>
      </c>
      <c r="AJ387" s="28">
        <v>6.4639534137680916E-3</v>
      </c>
      <c r="AK387" s="28">
        <v>0.36583624082590077</v>
      </c>
      <c r="AL387" s="30">
        <v>3.1290821206894186E-2</v>
      </c>
      <c r="AM387" s="28">
        <v>1.7458283514515511</v>
      </c>
      <c r="AN387" s="32">
        <v>7.2275794382642977E-2</v>
      </c>
      <c r="AP387" s="28">
        <v>382</v>
      </c>
      <c r="AQ387" s="29">
        <v>6.3249999999999993</v>
      </c>
      <c r="AR387" s="30">
        <v>0.5</v>
      </c>
      <c r="AS387" s="30">
        <v>5.8571428571428559</v>
      </c>
      <c r="AT387" s="31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1">
        <v>0</v>
      </c>
      <c r="BB387" s="32">
        <v>0</v>
      </c>
      <c r="BC387" s="30">
        <v>100</v>
      </c>
      <c r="BD387" s="30">
        <v>0</v>
      </c>
      <c r="BE387" s="30">
        <v>5</v>
      </c>
      <c r="BF387" s="30">
        <v>0</v>
      </c>
      <c r="BG387" s="30">
        <v>0</v>
      </c>
      <c r="BH387" s="30">
        <v>0</v>
      </c>
      <c r="BI387" s="30">
        <v>2.5904855449750883</v>
      </c>
      <c r="BJ387" s="31">
        <v>200</v>
      </c>
      <c r="BK387" s="33">
        <v>0.95</v>
      </c>
      <c r="BL387" s="30">
        <v>0.04</v>
      </c>
      <c r="BM387" s="30">
        <v>3.6559382594969402E-2</v>
      </c>
      <c r="BN387" s="30">
        <v>165</v>
      </c>
      <c r="BO387" s="30">
        <v>0</v>
      </c>
      <c r="BP387" s="30">
        <v>0.99975757575757584</v>
      </c>
      <c r="BQ387" s="32">
        <v>2.2157201572708791E-4</v>
      </c>
      <c r="BR387" s="28">
        <v>7.1196061221975864</v>
      </c>
      <c r="BS387" s="28">
        <v>8.0864040980007365E-2</v>
      </c>
      <c r="BT387" s="28">
        <v>0</v>
      </c>
      <c r="BU387" s="28">
        <v>0</v>
      </c>
      <c r="BV387" s="28">
        <v>0.18998015617571198</v>
      </c>
      <c r="BW387" s="28">
        <v>7.5540022203274115E-3</v>
      </c>
      <c r="BX387" s="28">
        <v>0.95422780132762286</v>
      </c>
      <c r="BY387" s="28">
        <v>3.3464343805405951E-2</v>
      </c>
      <c r="BZ387" s="28">
        <v>3.0362281289801923E-2</v>
      </c>
      <c r="CA387" s="30">
        <v>9.6513743078093742E-3</v>
      </c>
      <c r="CB387" s="28">
        <v>0.98936873425118332</v>
      </c>
      <c r="CC387" s="32">
        <v>5.0693108075832591E-2</v>
      </c>
      <c r="CE387" s="30">
        <f t="shared" si="55"/>
        <v>1.7113069358158484</v>
      </c>
      <c r="CG387" s="55">
        <f t="shared" si="56"/>
        <v>-1.2818181818181285E-2</v>
      </c>
      <c r="CH387" s="50">
        <f t="shared" si="57"/>
        <v>0</v>
      </c>
      <c r="CI387" s="51"/>
      <c r="CJ387" s="51"/>
      <c r="CK387" s="56"/>
      <c r="CL387" s="2"/>
      <c r="CM387" s="55">
        <f t="shared" si="58"/>
        <v>0.28187372058836768</v>
      </c>
      <c r="CN387" s="51">
        <f t="shared" si="59"/>
        <v>0</v>
      </c>
      <c r="CO387" s="51"/>
      <c r="CP387" s="51"/>
      <c r="CQ387" s="56"/>
      <c r="CR387" s="2"/>
      <c r="CS387" s="55">
        <f t="shared" si="60"/>
        <v>0.45258127170489737</v>
      </c>
      <c r="CT387" s="51">
        <f t="shared" si="61"/>
        <v>0</v>
      </c>
      <c r="CU387" s="51"/>
      <c r="CV387" s="51"/>
      <c r="CW387" s="56"/>
      <c r="CX387" s="2"/>
      <c r="CY387" s="55">
        <f t="shared" si="62"/>
        <v>0.33547395953609882</v>
      </c>
      <c r="CZ387" s="51">
        <f t="shared" si="63"/>
        <v>0</v>
      </c>
      <c r="DA387" s="51"/>
      <c r="DB387" s="51"/>
      <c r="DC387" s="56"/>
      <c r="DD387" s="2"/>
      <c r="DE387" s="55">
        <f t="shared" si="64"/>
        <v>0.75645961720036781</v>
      </c>
      <c r="DF387" s="51">
        <f t="shared" si="65"/>
        <v>0</v>
      </c>
      <c r="DG387" s="51"/>
      <c r="DH387" s="51"/>
      <c r="DI387" s="58"/>
      <c r="DK387" s="15">
        <v>1.7113069358158484</v>
      </c>
    </row>
    <row r="388" spans="1:115" x14ac:dyDescent="0.3">
      <c r="A388" s="28">
        <v>390</v>
      </c>
      <c r="B388" s="29">
        <v>6.3249999999999993</v>
      </c>
      <c r="C388" s="30">
        <v>2.6666666666666665</v>
      </c>
      <c r="D388" s="30">
        <v>1.2857142857142856</v>
      </c>
      <c r="E388" s="31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1">
        <v>0</v>
      </c>
      <c r="M388" s="32">
        <v>0</v>
      </c>
      <c r="N388" s="30">
        <v>100</v>
      </c>
      <c r="O388" s="30">
        <v>0</v>
      </c>
      <c r="P388" s="30">
        <v>5</v>
      </c>
      <c r="Q388" s="30">
        <v>100</v>
      </c>
      <c r="R388" s="30">
        <v>45</v>
      </c>
      <c r="S388" s="30">
        <v>0</v>
      </c>
      <c r="T388" s="30">
        <v>2.5904855449750883</v>
      </c>
      <c r="U388" s="31">
        <v>200</v>
      </c>
      <c r="V388" s="33">
        <v>0.95</v>
      </c>
      <c r="W388" s="30">
        <v>1.98</v>
      </c>
      <c r="X388" s="30">
        <v>0.23010358967852856</v>
      </c>
      <c r="Y388" s="30">
        <v>165</v>
      </c>
      <c r="Z388" s="30">
        <v>0</v>
      </c>
      <c r="AA388" s="30">
        <v>0.98800000000000099</v>
      </c>
      <c r="AB388" s="32">
        <v>1.3945672101729001E-3</v>
      </c>
      <c r="AC388" s="28">
        <v>3.976459810184751</v>
      </c>
      <c r="AD388" s="28">
        <v>4.0004134358222858E-2</v>
      </c>
      <c r="AE388" s="28">
        <v>0</v>
      </c>
      <c r="AF388" s="28">
        <v>0</v>
      </c>
      <c r="AG388" s="28">
        <v>0.46522743957560098</v>
      </c>
      <c r="AH388" s="28">
        <v>5.9029304137019605E-3</v>
      </c>
      <c r="AI388" s="28">
        <v>1.4082899709006365</v>
      </c>
      <c r="AJ388" s="28">
        <v>5.7963411880011277E-3</v>
      </c>
      <c r="AK388" s="28">
        <v>0.37456457682663624</v>
      </c>
      <c r="AL388" s="30">
        <v>3.3582364905194804E-2</v>
      </c>
      <c r="AM388" s="28">
        <v>1.7044052639334994</v>
      </c>
      <c r="AN388" s="32">
        <v>6.0543094716313778E-2</v>
      </c>
      <c r="AP388" s="28">
        <v>390</v>
      </c>
      <c r="AQ388" s="29">
        <v>6.3249999999999993</v>
      </c>
      <c r="AR388" s="30">
        <v>2.6666666666666665</v>
      </c>
      <c r="AS388" s="30">
        <v>1.2857142857142856</v>
      </c>
      <c r="AT388" s="31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1">
        <v>0</v>
      </c>
      <c r="BB388" s="32">
        <v>0</v>
      </c>
      <c r="BC388" s="30">
        <v>100</v>
      </c>
      <c r="BD388" s="30">
        <v>0</v>
      </c>
      <c r="BE388" s="30">
        <v>5</v>
      </c>
      <c r="BF388" s="30">
        <v>0</v>
      </c>
      <c r="BG388" s="30">
        <v>0</v>
      </c>
      <c r="BH388" s="30">
        <v>0</v>
      </c>
      <c r="BI388" s="30">
        <v>2.5904855449750883</v>
      </c>
      <c r="BJ388" s="31">
        <v>200</v>
      </c>
      <c r="BK388" s="33">
        <v>0.95</v>
      </c>
      <c r="BL388" s="30">
        <v>1.4999999999999999E-2</v>
      </c>
      <c r="BM388" s="30">
        <v>1.6991610603377595E-2</v>
      </c>
      <c r="BN388" s="30">
        <v>165</v>
      </c>
      <c r="BO388" s="30">
        <v>0</v>
      </c>
      <c r="BP388" s="30">
        <v>0.99990909090909097</v>
      </c>
      <c r="BQ388" s="32">
        <v>1.0297945820228898E-4</v>
      </c>
      <c r="BR388" s="28">
        <v>7.1039630450849982</v>
      </c>
      <c r="BS388" s="28">
        <v>7.5121177472679074E-2</v>
      </c>
      <c r="BT388" s="28">
        <v>0</v>
      </c>
      <c r="BU388" s="28">
        <v>0</v>
      </c>
      <c r="BV388" s="28">
        <v>0.19181096455856114</v>
      </c>
      <c r="BW388" s="28">
        <v>6.9657093981928967E-3</v>
      </c>
      <c r="BX388" s="28">
        <v>0.98123783811014897</v>
      </c>
      <c r="BY388" s="28">
        <v>3.0801069000282021E-2</v>
      </c>
      <c r="BZ388" s="28">
        <v>2.7785013486715745E-2</v>
      </c>
      <c r="CA388" s="30">
        <v>8.8462674517183013E-3</v>
      </c>
      <c r="CB388" s="28">
        <v>0.99386621231766636</v>
      </c>
      <c r="CC388" s="32">
        <v>3.6279769797095449E-2</v>
      </c>
      <c r="CE388" s="30">
        <f t="shared" ref="CE388:CE451" si="66">SQRT(C388*D388)</f>
        <v>1.8516401995451028</v>
      </c>
      <c r="CG388" s="55">
        <f t="shared" si="56"/>
        <v>-1.1909090909089981E-2</v>
      </c>
      <c r="CH388" s="50">
        <f t="shared" si="57"/>
        <v>0</v>
      </c>
      <c r="CI388" s="51"/>
      <c r="CJ388" s="51"/>
      <c r="CK388" s="56"/>
      <c r="CL388" s="2"/>
      <c r="CM388" s="55">
        <f t="shared" si="58"/>
        <v>0.27341647501703981</v>
      </c>
      <c r="CN388" s="51">
        <f t="shared" si="59"/>
        <v>0</v>
      </c>
      <c r="CO388" s="51"/>
      <c r="CP388" s="51"/>
      <c r="CQ388" s="56"/>
      <c r="CR388" s="2"/>
      <c r="CS388" s="55">
        <f t="shared" si="60"/>
        <v>0.42705213279048748</v>
      </c>
      <c r="CT388" s="51">
        <f t="shared" si="61"/>
        <v>0</v>
      </c>
      <c r="CU388" s="51"/>
      <c r="CV388" s="51"/>
      <c r="CW388" s="56"/>
      <c r="CX388" s="2"/>
      <c r="CY388" s="55">
        <f t="shared" si="62"/>
        <v>0.34677956333992049</v>
      </c>
      <c r="CZ388" s="51">
        <f t="shared" si="63"/>
        <v>0</v>
      </c>
      <c r="DA388" s="51"/>
      <c r="DB388" s="51"/>
      <c r="DC388" s="56"/>
      <c r="DD388" s="2"/>
      <c r="DE388" s="55">
        <f t="shared" si="64"/>
        <v>0.71053905161583308</v>
      </c>
      <c r="DF388" s="51">
        <f t="shared" si="65"/>
        <v>0</v>
      </c>
      <c r="DG388" s="51"/>
      <c r="DH388" s="51"/>
      <c r="DI388" s="58"/>
      <c r="DK388" s="15">
        <v>1.8516401995451028</v>
      </c>
    </row>
    <row r="389" spans="1:115" x14ac:dyDescent="0.3">
      <c r="A389" s="28">
        <v>383</v>
      </c>
      <c r="B389" s="29">
        <v>6.3249999999999993</v>
      </c>
      <c r="C389" s="30">
        <v>0.5</v>
      </c>
      <c r="D389" s="30">
        <v>6.9999999999999982</v>
      </c>
      <c r="E389" s="31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1">
        <v>0</v>
      </c>
      <c r="M389" s="32">
        <v>0</v>
      </c>
      <c r="N389" s="30">
        <v>100</v>
      </c>
      <c r="O389" s="30">
        <v>0</v>
      </c>
      <c r="P389" s="30">
        <v>5</v>
      </c>
      <c r="Q389" s="30">
        <v>100</v>
      </c>
      <c r="R389" s="30">
        <v>45</v>
      </c>
      <c r="S389" s="30">
        <v>0</v>
      </c>
      <c r="T389" s="30">
        <v>2.5904855449750883</v>
      </c>
      <c r="U389" s="31">
        <v>200</v>
      </c>
      <c r="V389" s="33">
        <v>0.95</v>
      </c>
      <c r="W389" s="30">
        <v>2.0049999999999999</v>
      </c>
      <c r="X389" s="30">
        <v>0.25025520850590249</v>
      </c>
      <c r="Y389" s="30">
        <v>165</v>
      </c>
      <c r="Z389" s="30">
        <v>0</v>
      </c>
      <c r="AA389" s="30">
        <v>0.98784848484848564</v>
      </c>
      <c r="AB389" s="32">
        <v>1.5166982333691054E-3</v>
      </c>
      <c r="AC389" s="28">
        <v>3.935336429084507</v>
      </c>
      <c r="AD389" s="28">
        <v>4.7429840611525415E-2</v>
      </c>
      <c r="AE389" s="28">
        <v>0</v>
      </c>
      <c r="AF389" s="28">
        <v>0</v>
      </c>
      <c r="AG389" s="28">
        <v>0.46838563546475631</v>
      </c>
      <c r="AH389" s="28">
        <v>6.7827662311943145E-3</v>
      </c>
      <c r="AI389" s="28">
        <v>1.403847277296288</v>
      </c>
      <c r="AJ389" s="28">
        <v>7.608929924865589E-3</v>
      </c>
      <c r="AK389" s="28">
        <v>0.3410825102392453</v>
      </c>
      <c r="AL389" s="30">
        <v>3.2051258217571245E-2</v>
      </c>
      <c r="AM389" s="28">
        <v>1.7101042116049388</v>
      </c>
      <c r="AN389" s="32">
        <v>6.5237422219258573E-2</v>
      </c>
      <c r="AP389" s="28">
        <v>383</v>
      </c>
      <c r="AQ389" s="29">
        <v>6.3249999999999993</v>
      </c>
      <c r="AR389" s="30">
        <v>0.5</v>
      </c>
      <c r="AS389" s="30">
        <v>6.9999999999999982</v>
      </c>
      <c r="AT389" s="31">
        <v>0</v>
      </c>
      <c r="AU389" s="30">
        <v>0</v>
      </c>
      <c r="AV389" s="30">
        <v>0</v>
      </c>
      <c r="AW389" s="30">
        <v>0</v>
      </c>
      <c r="AX389" s="30">
        <v>0</v>
      </c>
      <c r="AY389" s="30">
        <v>0</v>
      </c>
      <c r="AZ389" s="30">
        <v>0</v>
      </c>
      <c r="BA389" s="31">
        <v>0</v>
      </c>
      <c r="BB389" s="32">
        <v>0</v>
      </c>
      <c r="BC389" s="30">
        <v>100</v>
      </c>
      <c r="BD389" s="30">
        <v>0</v>
      </c>
      <c r="BE389" s="30">
        <v>5</v>
      </c>
      <c r="BF389" s="30">
        <v>0</v>
      </c>
      <c r="BG389" s="30">
        <v>0</v>
      </c>
      <c r="BH389" s="30">
        <v>0</v>
      </c>
      <c r="BI389" s="30">
        <v>2.5904855449750883</v>
      </c>
      <c r="BJ389" s="31">
        <v>200</v>
      </c>
      <c r="BK389" s="33">
        <v>0.95</v>
      </c>
      <c r="BL389" s="30">
        <v>3.5000000000000003E-2</v>
      </c>
      <c r="BM389" s="30">
        <v>2.5690258891876389E-2</v>
      </c>
      <c r="BN389" s="30">
        <v>165</v>
      </c>
      <c r="BO389" s="30">
        <v>0</v>
      </c>
      <c r="BP389" s="30">
        <v>0.99978787878787889</v>
      </c>
      <c r="BQ389" s="32">
        <v>1.5569853873864526E-4</v>
      </c>
      <c r="BR389" s="28">
        <v>7.0774663710273513</v>
      </c>
      <c r="BS389" s="28">
        <v>7.6715699658902334E-2</v>
      </c>
      <c r="BT389" s="28">
        <v>0</v>
      </c>
      <c r="BU389" s="28">
        <v>0</v>
      </c>
      <c r="BV389" s="28">
        <v>0.19384691601632756</v>
      </c>
      <c r="BW389" s="28">
        <v>7.0245396309718015E-3</v>
      </c>
      <c r="BX389" s="28">
        <v>0.96087716920589006</v>
      </c>
      <c r="BY389" s="28">
        <v>3.358793629629845E-2</v>
      </c>
      <c r="BZ389" s="28">
        <v>2.6379341034171541E-2</v>
      </c>
      <c r="CA389" s="30">
        <v>9.4701031319886983E-3</v>
      </c>
      <c r="CB389" s="28">
        <v>0.98729233997781096</v>
      </c>
      <c r="CC389" s="32">
        <v>4.3090609436938897E-2</v>
      </c>
      <c r="CE389" s="30">
        <f t="shared" si="66"/>
        <v>1.8708286933869704</v>
      </c>
      <c r="CG389" s="55">
        <f t="shared" ref="CG389:CG452" si="67">AA389-BP389</f>
        <v>-1.193939393939325E-2</v>
      </c>
      <c r="CH389" s="50">
        <f t="shared" ref="CH389:CH452" si="68">IF(AB389+BQ389&gt;=ABS(CG389),1,0)</f>
        <v>0</v>
      </c>
      <c r="CI389" s="51"/>
      <c r="CJ389" s="51"/>
      <c r="CK389" s="56"/>
      <c r="CL389" s="2"/>
      <c r="CM389" s="55">
        <f t="shared" ref="CM389:CM452" si="69">AG389-BV389</f>
        <v>0.27453871944842878</v>
      </c>
      <c r="CN389" s="51">
        <f t="shared" ref="CN389:CN452" si="70">IF(AH389+BW389&gt;=ABS(CM389),1,0)</f>
        <v>0</v>
      </c>
      <c r="CO389" s="51"/>
      <c r="CP389" s="51"/>
      <c r="CQ389" s="56"/>
      <c r="CR389" s="2"/>
      <c r="CS389" s="55">
        <f t="shared" ref="CS389:CS452" si="71">AI389-BX389</f>
        <v>0.44297010809039794</v>
      </c>
      <c r="CT389" s="51">
        <f t="shared" ref="CT389:CT452" si="72">IF(AJ389+BY389&gt;=ABS(CS389),1,0)</f>
        <v>0</v>
      </c>
      <c r="CU389" s="51"/>
      <c r="CV389" s="51"/>
      <c r="CW389" s="56"/>
      <c r="CX389" s="2"/>
      <c r="CY389" s="55">
        <f t="shared" ref="CY389:CY452" si="73">AK389-BZ389</f>
        <v>0.31470316920507374</v>
      </c>
      <c r="CZ389" s="51">
        <f t="shared" ref="CZ389:CZ452" si="74">IF(AL389+CA389&gt;=ABS(CY389),1,0)</f>
        <v>0</v>
      </c>
      <c r="DA389" s="51"/>
      <c r="DB389" s="51"/>
      <c r="DC389" s="56"/>
      <c r="DD389" s="2"/>
      <c r="DE389" s="55">
        <f t="shared" ref="DE389:DE452" si="75">AM389-CB389</f>
        <v>0.72281187162712779</v>
      </c>
      <c r="DF389" s="51">
        <f t="shared" ref="DF389:DF452" si="76">IF(AN389+CC389&gt;=ABS(DE389),1,0)</f>
        <v>0</v>
      </c>
      <c r="DG389" s="51"/>
      <c r="DH389" s="51"/>
      <c r="DI389" s="58"/>
      <c r="DK389" s="15">
        <v>1.8708286933869704</v>
      </c>
    </row>
    <row r="390" spans="1:115" x14ac:dyDescent="0.3">
      <c r="A390" s="28">
        <v>385</v>
      </c>
      <c r="B390" s="29">
        <v>6.3249999999999993</v>
      </c>
      <c r="C390" s="30">
        <v>1.5833333333333333</v>
      </c>
      <c r="D390" s="30">
        <v>2.4285714285714284</v>
      </c>
      <c r="E390" s="31">
        <v>0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1">
        <v>0</v>
      </c>
      <c r="M390" s="32">
        <v>0</v>
      </c>
      <c r="N390" s="30">
        <v>100</v>
      </c>
      <c r="O390" s="30">
        <v>0</v>
      </c>
      <c r="P390" s="30">
        <v>5</v>
      </c>
      <c r="Q390" s="30">
        <v>100</v>
      </c>
      <c r="R390" s="30">
        <v>45</v>
      </c>
      <c r="S390" s="30">
        <v>0</v>
      </c>
      <c r="T390" s="30">
        <v>2.5904855449750883</v>
      </c>
      <c r="U390" s="31">
        <v>200</v>
      </c>
      <c r="V390" s="33">
        <v>0.95</v>
      </c>
      <c r="W390" s="30">
        <v>2.125</v>
      </c>
      <c r="X390" s="30">
        <v>0.22924321139885803</v>
      </c>
      <c r="Y390" s="30">
        <v>165</v>
      </c>
      <c r="Z390" s="30">
        <v>0</v>
      </c>
      <c r="AA390" s="30">
        <v>0.98712121212121262</v>
      </c>
      <c r="AB390" s="32">
        <v>1.3893527963567164E-3</v>
      </c>
      <c r="AC390" s="28">
        <v>3.9501115159119435</v>
      </c>
      <c r="AD390" s="28">
        <v>4.0810683031508706E-2</v>
      </c>
      <c r="AE390" s="28">
        <v>0</v>
      </c>
      <c r="AF390" s="28">
        <v>0</v>
      </c>
      <c r="AG390" s="28">
        <v>0.46813885163259322</v>
      </c>
      <c r="AH390" s="28">
        <v>5.7746388946172946E-3</v>
      </c>
      <c r="AI390" s="28">
        <v>1.4053281751644042</v>
      </c>
      <c r="AJ390" s="28">
        <v>7.06272668402906E-3</v>
      </c>
      <c r="AK390" s="28">
        <v>0.39147744364406994</v>
      </c>
      <c r="AL390" s="30">
        <v>3.5563762174520834E-2</v>
      </c>
      <c r="AM390" s="28">
        <v>1.7331864986898511</v>
      </c>
      <c r="AN390" s="32">
        <v>7.5425338788429303E-2</v>
      </c>
      <c r="AP390" s="28">
        <v>385</v>
      </c>
      <c r="AQ390" s="29">
        <v>6.3249999999999993</v>
      </c>
      <c r="AR390" s="30">
        <v>1.5833333333333333</v>
      </c>
      <c r="AS390" s="30">
        <v>2.4285714285714284</v>
      </c>
      <c r="AT390" s="31">
        <v>0</v>
      </c>
      <c r="AU390" s="30">
        <v>0</v>
      </c>
      <c r="AV390" s="30">
        <v>0</v>
      </c>
      <c r="AW390" s="30">
        <v>0</v>
      </c>
      <c r="AX390" s="30">
        <v>0</v>
      </c>
      <c r="AY390" s="30">
        <v>0</v>
      </c>
      <c r="AZ390" s="30">
        <v>0</v>
      </c>
      <c r="BA390" s="31">
        <v>0</v>
      </c>
      <c r="BB390" s="32">
        <v>0</v>
      </c>
      <c r="BC390" s="30">
        <v>100</v>
      </c>
      <c r="BD390" s="30">
        <v>0</v>
      </c>
      <c r="BE390" s="30">
        <v>5</v>
      </c>
      <c r="BF390" s="30">
        <v>0</v>
      </c>
      <c r="BG390" s="30">
        <v>0</v>
      </c>
      <c r="BH390" s="30">
        <v>0</v>
      </c>
      <c r="BI390" s="30">
        <v>2.5904855449750883</v>
      </c>
      <c r="BJ390" s="31">
        <v>200</v>
      </c>
      <c r="BK390" s="33">
        <v>0.95</v>
      </c>
      <c r="BL390" s="30">
        <v>0.04</v>
      </c>
      <c r="BM390" s="30">
        <v>2.7392799214908059E-2</v>
      </c>
      <c r="BN390" s="30">
        <v>165</v>
      </c>
      <c r="BO390" s="30">
        <v>0</v>
      </c>
      <c r="BP390" s="30">
        <v>0.99975757575757596</v>
      </c>
      <c r="BQ390" s="32">
        <v>1.6601696493883796E-4</v>
      </c>
      <c r="BR390" s="28">
        <v>7.1752695861049549</v>
      </c>
      <c r="BS390" s="28">
        <v>7.7329802278038179E-2</v>
      </c>
      <c r="BT390" s="28">
        <v>0</v>
      </c>
      <c r="BU390" s="28">
        <v>0</v>
      </c>
      <c r="BV390" s="28">
        <v>0.18387747494942594</v>
      </c>
      <c r="BW390" s="28">
        <v>7.0769125130020092E-3</v>
      </c>
      <c r="BX390" s="28">
        <v>0.96596793594911479</v>
      </c>
      <c r="BY390" s="28">
        <v>3.272164375119406E-2</v>
      </c>
      <c r="BZ390" s="28">
        <v>2.511639350278733E-2</v>
      </c>
      <c r="CA390" s="30">
        <v>8.5390073043409686E-3</v>
      </c>
      <c r="CB390" s="28">
        <v>0.99922248502187339</v>
      </c>
      <c r="CC390" s="32">
        <v>4.3803487599604299E-2</v>
      </c>
      <c r="CE390" s="30">
        <f t="shared" si="66"/>
        <v>1.9609278658936169</v>
      </c>
      <c r="CG390" s="55">
        <f t="shared" si="67"/>
        <v>-1.2636363636363335E-2</v>
      </c>
      <c r="CH390" s="50">
        <f t="shared" si="68"/>
        <v>0</v>
      </c>
      <c r="CI390" s="51"/>
      <c r="CJ390" s="51"/>
      <c r="CK390" s="56"/>
      <c r="CL390" s="2"/>
      <c r="CM390" s="55">
        <f t="shared" si="69"/>
        <v>0.28426137668316731</v>
      </c>
      <c r="CN390" s="51">
        <f t="shared" si="70"/>
        <v>0</v>
      </c>
      <c r="CO390" s="51"/>
      <c r="CP390" s="51"/>
      <c r="CQ390" s="56"/>
      <c r="CR390" s="2"/>
      <c r="CS390" s="55">
        <f t="shared" si="71"/>
        <v>0.43936023921528944</v>
      </c>
      <c r="CT390" s="51">
        <f t="shared" si="72"/>
        <v>0</v>
      </c>
      <c r="CU390" s="51"/>
      <c r="CV390" s="51"/>
      <c r="CW390" s="56"/>
      <c r="CX390" s="2"/>
      <c r="CY390" s="55">
        <f t="shared" si="73"/>
        <v>0.36636105014128262</v>
      </c>
      <c r="CZ390" s="51">
        <f t="shared" si="74"/>
        <v>0</v>
      </c>
      <c r="DA390" s="51"/>
      <c r="DB390" s="51"/>
      <c r="DC390" s="56"/>
      <c r="DD390" s="2"/>
      <c r="DE390" s="55">
        <f t="shared" si="75"/>
        <v>0.7339640136679777</v>
      </c>
      <c r="DF390" s="51">
        <f t="shared" si="76"/>
        <v>0</v>
      </c>
      <c r="DG390" s="51"/>
      <c r="DH390" s="51"/>
      <c r="DI390" s="58"/>
      <c r="DK390" s="15">
        <v>1.9609278658936169</v>
      </c>
    </row>
    <row r="391" spans="1:115" x14ac:dyDescent="0.3">
      <c r="A391" s="28">
        <v>396</v>
      </c>
      <c r="B391" s="29">
        <v>6.3249999999999993</v>
      </c>
      <c r="C391" s="30">
        <v>3.75</v>
      </c>
      <c r="D391" s="30">
        <v>1.2857142857142856</v>
      </c>
      <c r="E391" s="31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1">
        <v>0</v>
      </c>
      <c r="M391" s="32">
        <v>0</v>
      </c>
      <c r="N391" s="30">
        <v>100</v>
      </c>
      <c r="O391" s="30">
        <v>0</v>
      </c>
      <c r="P391" s="30">
        <v>5</v>
      </c>
      <c r="Q391" s="30">
        <v>100</v>
      </c>
      <c r="R391" s="30">
        <v>45</v>
      </c>
      <c r="S391" s="30">
        <v>0</v>
      </c>
      <c r="T391" s="30">
        <v>2.5904855449750883</v>
      </c>
      <c r="U391" s="31">
        <v>200</v>
      </c>
      <c r="V391" s="33">
        <v>0.95</v>
      </c>
      <c r="W391" s="30">
        <v>0.45500000000000002</v>
      </c>
      <c r="X391" s="30">
        <v>9.5627351675250841E-2</v>
      </c>
      <c r="Y391" s="30">
        <v>165</v>
      </c>
      <c r="Z391" s="30">
        <v>0</v>
      </c>
      <c r="AA391" s="30">
        <v>0.99724242424242537</v>
      </c>
      <c r="AB391" s="32">
        <v>5.7955970712273341E-4</v>
      </c>
      <c r="AC391" s="28">
        <v>5.5156926641680739</v>
      </c>
      <c r="AD391" s="28">
        <v>5.4966528793442625E-2</v>
      </c>
      <c r="AE391" s="28">
        <v>6.2500000000000001E-4</v>
      </c>
      <c r="AF391" s="28">
        <v>1.232472840157347E-3</v>
      </c>
      <c r="AG391" s="28">
        <v>0.50040675166934179</v>
      </c>
      <c r="AH391" s="28">
        <v>6.29564686901188E-3</v>
      </c>
      <c r="AI391" s="28">
        <v>1.7626663579483297</v>
      </c>
      <c r="AJ391" s="28">
        <v>3.6959277320528332E-2</v>
      </c>
      <c r="AK391" s="28">
        <v>0.38616497873577932</v>
      </c>
      <c r="AL391" s="30">
        <v>3.1304210530658128E-2</v>
      </c>
      <c r="AM391" s="28">
        <v>1.7909921954117729</v>
      </c>
      <c r="AN391" s="32">
        <v>3.987330490353163E-2</v>
      </c>
      <c r="AP391" s="28">
        <v>396</v>
      </c>
      <c r="AQ391" s="29">
        <v>6.3249999999999993</v>
      </c>
      <c r="AR391" s="30">
        <v>3.75</v>
      </c>
      <c r="AS391" s="30">
        <v>1.2857142857142856</v>
      </c>
      <c r="AT391" s="31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1">
        <v>0</v>
      </c>
      <c r="BB391" s="32">
        <v>0</v>
      </c>
      <c r="BC391" s="30">
        <v>100</v>
      </c>
      <c r="BD391" s="30">
        <v>0</v>
      </c>
      <c r="BE391" s="30">
        <v>5</v>
      </c>
      <c r="BF391" s="30">
        <v>0</v>
      </c>
      <c r="BG391" s="30">
        <v>0</v>
      </c>
      <c r="BH391" s="30">
        <v>0</v>
      </c>
      <c r="BI391" s="30">
        <v>2.5904855449750883</v>
      </c>
      <c r="BJ391" s="31">
        <v>200</v>
      </c>
      <c r="BK391" s="33">
        <v>0.95</v>
      </c>
      <c r="BL391" s="30">
        <v>0</v>
      </c>
      <c r="BM391" s="30">
        <v>0</v>
      </c>
      <c r="BN391" s="30">
        <v>165</v>
      </c>
      <c r="BO391" s="30">
        <v>0</v>
      </c>
      <c r="BP391" s="30">
        <v>1</v>
      </c>
      <c r="BQ391" s="32">
        <v>0</v>
      </c>
      <c r="BR391" s="28">
        <v>10.042242424242421</v>
      </c>
      <c r="BS391" s="28">
        <v>0.10329665209078617</v>
      </c>
      <c r="BT391" s="28">
        <v>0</v>
      </c>
      <c r="BU391" s="28">
        <v>0</v>
      </c>
      <c r="BV391" s="28">
        <v>0.24741017751802832</v>
      </c>
      <c r="BW391" s="28">
        <v>7.4523911225011837E-3</v>
      </c>
      <c r="BX391" s="28">
        <v>0.99456667891784567</v>
      </c>
      <c r="BY391" s="28">
        <v>3.1590193708260245E-2</v>
      </c>
      <c r="BZ391" s="28">
        <v>0.14860907131483039</v>
      </c>
      <c r="CA391" s="30">
        <v>7.4202852463477386E-3</v>
      </c>
      <c r="CB391" s="28">
        <v>0.99456667891784567</v>
      </c>
      <c r="CC391" s="32">
        <v>3.1590193708260245E-2</v>
      </c>
      <c r="CE391" s="30">
        <f t="shared" si="66"/>
        <v>2.1957751641341994</v>
      </c>
      <c r="CG391" s="55">
        <f t="shared" si="67"/>
        <v>-2.7575757575746263E-3</v>
      </c>
      <c r="CH391" s="50">
        <f t="shared" si="68"/>
        <v>0</v>
      </c>
      <c r="CI391" s="51"/>
      <c r="CJ391" s="51"/>
      <c r="CK391" s="56"/>
      <c r="CL391" s="2"/>
      <c r="CM391" s="55">
        <f t="shared" si="69"/>
        <v>0.25299657415131349</v>
      </c>
      <c r="CN391" s="51">
        <f t="shared" si="70"/>
        <v>0</v>
      </c>
      <c r="CO391" s="51"/>
      <c r="CP391" s="51"/>
      <c r="CQ391" s="56"/>
      <c r="CR391" s="2"/>
      <c r="CS391" s="55">
        <f t="shared" si="71"/>
        <v>0.76809967903048404</v>
      </c>
      <c r="CT391" s="51">
        <f t="shared" si="72"/>
        <v>0</v>
      </c>
      <c r="CU391" s="51"/>
      <c r="CV391" s="51"/>
      <c r="CW391" s="56"/>
      <c r="CX391" s="2"/>
      <c r="CY391" s="55">
        <f t="shared" si="73"/>
        <v>0.23755590742094893</v>
      </c>
      <c r="CZ391" s="51">
        <f t="shared" si="74"/>
        <v>0</v>
      </c>
      <c r="DA391" s="51"/>
      <c r="DB391" s="51"/>
      <c r="DC391" s="56"/>
      <c r="DD391" s="2"/>
      <c r="DE391" s="55">
        <f t="shared" si="75"/>
        <v>0.79642551649392723</v>
      </c>
      <c r="DF391" s="51">
        <f t="shared" si="76"/>
        <v>0</v>
      </c>
      <c r="DG391" s="51"/>
      <c r="DH391" s="51"/>
      <c r="DI391" s="58"/>
      <c r="DK391" s="15">
        <v>2.1957751641341994</v>
      </c>
    </row>
    <row r="392" spans="1:115" x14ac:dyDescent="0.3">
      <c r="A392" s="28">
        <v>386</v>
      </c>
      <c r="B392" s="29">
        <v>6.3249999999999993</v>
      </c>
      <c r="C392" s="30">
        <v>1.5833333333333333</v>
      </c>
      <c r="D392" s="30">
        <v>3.5714285714285712</v>
      </c>
      <c r="E392" s="31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1">
        <v>0</v>
      </c>
      <c r="M392" s="32">
        <v>0</v>
      </c>
      <c r="N392" s="30">
        <v>100</v>
      </c>
      <c r="O392" s="30">
        <v>0</v>
      </c>
      <c r="P392" s="30">
        <v>5</v>
      </c>
      <c r="Q392" s="30">
        <v>100</v>
      </c>
      <c r="R392" s="30">
        <v>45</v>
      </c>
      <c r="S392" s="30">
        <v>0</v>
      </c>
      <c r="T392" s="30">
        <v>2.5904855449750883</v>
      </c>
      <c r="U392" s="31">
        <v>200</v>
      </c>
      <c r="V392" s="33">
        <v>0.95</v>
      </c>
      <c r="W392" s="30">
        <v>0.03</v>
      </c>
      <c r="X392" s="30">
        <v>2.3846096466511486E-2</v>
      </c>
      <c r="Y392" s="30">
        <v>165</v>
      </c>
      <c r="Z392" s="30">
        <v>0</v>
      </c>
      <c r="AA392" s="30">
        <v>0.99981818181818194</v>
      </c>
      <c r="AB392" s="32">
        <v>1.4452179676673703E-4</v>
      </c>
      <c r="AC392" s="28">
        <v>8.6300764966740591</v>
      </c>
      <c r="AD392" s="28">
        <v>9.1887644443155531E-2</v>
      </c>
      <c r="AE392" s="28">
        <v>1.019637571280892E-2</v>
      </c>
      <c r="AF392" s="28">
        <v>3.905563547435219E-3</v>
      </c>
      <c r="AG392" s="28">
        <v>0.52139339088435255</v>
      </c>
      <c r="AH392" s="28">
        <v>8.6241946289614801E-3</v>
      </c>
      <c r="AI392" s="28">
        <v>1.7223541876751178</v>
      </c>
      <c r="AJ392" s="28">
        <v>4.4768657491847837E-2</v>
      </c>
      <c r="AK392" s="28">
        <v>0.43638176370911841</v>
      </c>
      <c r="AL392" s="30">
        <v>2.9678611144740182E-2</v>
      </c>
      <c r="AM392" s="28">
        <v>1.7228233898756313</v>
      </c>
      <c r="AN392" s="32">
        <v>4.474929371972599E-2</v>
      </c>
      <c r="AP392" s="28">
        <v>386</v>
      </c>
      <c r="AQ392" s="29">
        <v>6.3249999999999993</v>
      </c>
      <c r="AR392" s="30">
        <v>1.5833333333333333</v>
      </c>
      <c r="AS392" s="30">
        <v>3.5714285714285712</v>
      </c>
      <c r="AT392" s="31">
        <v>0</v>
      </c>
      <c r="AU392" s="30">
        <v>0</v>
      </c>
      <c r="AV392" s="30">
        <v>0</v>
      </c>
      <c r="AW392" s="30">
        <v>0</v>
      </c>
      <c r="AX392" s="30">
        <v>0</v>
      </c>
      <c r="AY392" s="30">
        <v>0</v>
      </c>
      <c r="AZ392" s="30">
        <v>0</v>
      </c>
      <c r="BA392" s="31">
        <v>0</v>
      </c>
      <c r="BB392" s="32">
        <v>0</v>
      </c>
      <c r="BC392" s="30">
        <v>100</v>
      </c>
      <c r="BD392" s="30">
        <v>0</v>
      </c>
      <c r="BE392" s="30">
        <v>5</v>
      </c>
      <c r="BF392" s="30">
        <v>0</v>
      </c>
      <c r="BG392" s="30">
        <v>0</v>
      </c>
      <c r="BH392" s="30">
        <v>0</v>
      </c>
      <c r="BI392" s="30">
        <v>2.5904855449750883</v>
      </c>
      <c r="BJ392" s="31">
        <v>200</v>
      </c>
      <c r="BK392" s="33">
        <v>0.95</v>
      </c>
      <c r="BL392" s="30">
        <v>0</v>
      </c>
      <c r="BM392" s="30">
        <v>0</v>
      </c>
      <c r="BN392" s="30">
        <v>165</v>
      </c>
      <c r="BO392" s="30">
        <v>0</v>
      </c>
      <c r="BP392" s="30">
        <v>1</v>
      </c>
      <c r="BQ392" s="32">
        <v>0</v>
      </c>
      <c r="BR392" s="28">
        <v>15.72487878787879</v>
      </c>
      <c r="BS392" s="28">
        <v>0.15496258217335374</v>
      </c>
      <c r="BT392" s="28">
        <v>4.1002589458987108E-3</v>
      </c>
      <c r="BU392" s="28">
        <v>2.211397822210802E-3</v>
      </c>
      <c r="BV392" s="28">
        <v>0.32862498578984883</v>
      </c>
      <c r="BW392" s="28">
        <v>8.9694677465852607E-3</v>
      </c>
      <c r="BX392" s="28">
        <v>1.0624688189000484</v>
      </c>
      <c r="BY392" s="28">
        <v>2.8579930777743651E-2</v>
      </c>
      <c r="BZ392" s="28">
        <v>0.29953115245408002</v>
      </c>
      <c r="CA392" s="30">
        <v>8.0510799837196882E-3</v>
      </c>
      <c r="CB392" s="28">
        <v>1.0624688189000484</v>
      </c>
      <c r="CC392" s="32">
        <v>2.8579930777743651E-2</v>
      </c>
      <c r="CE392" s="30">
        <f t="shared" si="66"/>
        <v>2.3779743280283547</v>
      </c>
      <c r="CG392" s="55">
        <f t="shared" si="67"/>
        <v>-1.8181818181806086E-4</v>
      </c>
      <c r="CH392" s="50">
        <f t="shared" si="68"/>
        <v>0</v>
      </c>
      <c r="CI392" s="51"/>
      <c r="CJ392" s="51"/>
      <c r="CK392" s="56"/>
      <c r="CL392" s="2"/>
      <c r="CM392" s="55">
        <f t="shared" si="69"/>
        <v>0.19276840509450371</v>
      </c>
      <c r="CN392" s="51">
        <f t="shared" si="70"/>
        <v>0</v>
      </c>
      <c r="CO392" s="51"/>
      <c r="CP392" s="51"/>
      <c r="CQ392" s="56"/>
      <c r="CR392" s="2"/>
      <c r="CS392" s="55">
        <f t="shared" si="71"/>
        <v>0.65988536877506943</v>
      </c>
      <c r="CT392" s="51">
        <f t="shared" si="72"/>
        <v>0</v>
      </c>
      <c r="CU392" s="51"/>
      <c r="CV392" s="51"/>
      <c r="CW392" s="56"/>
      <c r="CX392" s="2"/>
      <c r="CY392" s="55">
        <f t="shared" si="73"/>
        <v>0.13685061125503839</v>
      </c>
      <c r="CZ392" s="51">
        <f t="shared" si="74"/>
        <v>0</v>
      </c>
      <c r="DA392" s="51"/>
      <c r="DB392" s="51"/>
      <c r="DC392" s="56"/>
      <c r="DD392" s="2"/>
      <c r="DE392" s="55">
        <f t="shared" si="75"/>
        <v>0.66035457097558292</v>
      </c>
      <c r="DF392" s="51">
        <f t="shared" si="76"/>
        <v>0</v>
      </c>
      <c r="DG392" s="51"/>
      <c r="DH392" s="51"/>
      <c r="DI392" s="58"/>
      <c r="DK392" s="15">
        <v>2.3779743280283547</v>
      </c>
    </row>
    <row r="393" spans="1:115" x14ac:dyDescent="0.3">
      <c r="A393" s="28">
        <v>402</v>
      </c>
      <c r="B393" s="29">
        <v>6.3249999999999993</v>
      </c>
      <c r="C393" s="30">
        <v>4.833333333333333</v>
      </c>
      <c r="D393" s="30">
        <v>1.2857142857142856</v>
      </c>
      <c r="E393" s="31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1">
        <v>0</v>
      </c>
      <c r="M393" s="32">
        <v>0</v>
      </c>
      <c r="N393" s="30">
        <v>100</v>
      </c>
      <c r="O393" s="30">
        <v>0</v>
      </c>
      <c r="P393" s="30">
        <v>5</v>
      </c>
      <c r="Q393" s="30">
        <v>100</v>
      </c>
      <c r="R393" s="30">
        <v>45</v>
      </c>
      <c r="S393" s="30">
        <v>0</v>
      </c>
      <c r="T393" s="30">
        <v>2.5904855449750883</v>
      </c>
      <c r="U393" s="31">
        <v>200</v>
      </c>
      <c r="V393" s="33">
        <v>0.95</v>
      </c>
      <c r="W393" s="30">
        <v>0.03</v>
      </c>
      <c r="X393" s="30">
        <v>2.3846096466511486E-2</v>
      </c>
      <c r="Y393" s="30">
        <v>165</v>
      </c>
      <c r="Z393" s="30">
        <v>0</v>
      </c>
      <c r="AA393" s="30">
        <v>0.99981818181818194</v>
      </c>
      <c r="AB393" s="32">
        <v>1.4452179676673711E-4</v>
      </c>
      <c r="AC393" s="28">
        <v>8.6846428307464905</v>
      </c>
      <c r="AD393" s="28">
        <v>8.7520029803946978E-2</v>
      </c>
      <c r="AE393" s="28">
        <v>7.7465034965035788E-3</v>
      </c>
      <c r="AF393" s="28">
        <v>3.4592305531827884E-3</v>
      </c>
      <c r="AG393" s="28">
        <v>0.51700125949250575</v>
      </c>
      <c r="AH393" s="28">
        <v>7.899544885992307E-3</v>
      </c>
      <c r="AI393" s="28">
        <v>1.7136733578660981</v>
      </c>
      <c r="AJ393" s="28">
        <v>4.0191216321360697E-2</v>
      </c>
      <c r="AK393" s="28">
        <v>0.44905965217065696</v>
      </c>
      <c r="AL393" s="30">
        <v>2.9914901283509352E-2</v>
      </c>
      <c r="AM393" s="28">
        <v>1.7139726259705848</v>
      </c>
      <c r="AN393" s="32">
        <v>4.020850987609783E-2</v>
      </c>
      <c r="AP393" s="28">
        <v>402</v>
      </c>
      <c r="AQ393" s="29">
        <v>6.3249999999999993</v>
      </c>
      <c r="AR393" s="30">
        <v>4.833333333333333</v>
      </c>
      <c r="AS393" s="30">
        <v>1.2857142857142856</v>
      </c>
      <c r="AT393" s="31">
        <v>0</v>
      </c>
      <c r="AU393" s="30">
        <v>0</v>
      </c>
      <c r="AV393" s="30">
        <v>0</v>
      </c>
      <c r="AW393" s="30">
        <v>0</v>
      </c>
      <c r="AX393" s="30">
        <v>0</v>
      </c>
      <c r="AY393" s="30">
        <v>0</v>
      </c>
      <c r="AZ393" s="30">
        <v>0</v>
      </c>
      <c r="BA393" s="31">
        <v>0</v>
      </c>
      <c r="BB393" s="32">
        <v>0</v>
      </c>
      <c r="BC393" s="30">
        <v>100</v>
      </c>
      <c r="BD393" s="30">
        <v>0</v>
      </c>
      <c r="BE393" s="30">
        <v>5</v>
      </c>
      <c r="BF393" s="30">
        <v>0</v>
      </c>
      <c r="BG393" s="30">
        <v>0</v>
      </c>
      <c r="BH393" s="30">
        <v>0</v>
      </c>
      <c r="BI393" s="30">
        <v>2.5904855449750883</v>
      </c>
      <c r="BJ393" s="31">
        <v>200</v>
      </c>
      <c r="BK393" s="33">
        <v>0.95</v>
      </c>
      <c r="BL393" s="30">
        <v>0</v>
      </c>
      <c r="BM393" s="30">
        <v>0</v>
      </c>
      <c r="BN393" s="30">
        <v>165</v>
      </c>
      <c r="BO393" s="30">
        <v>0</v>
      </c>
      <c r="BP393" s="30">
        <v>1</v>
      </c>
      <c r="BQ393" s="32">
        <v>0</v>
      </c>
      <c r="BR393" s="28">
        <v>15.843363636363645</v>
      </c>
      <c r="BS393" s="28">
        <v>0.15741136903166283</v>
      </c>
      <c r="BT393" s="28">
        <v>1.2115505509516251E-3</v>
      </c>
      <c r="BU393" s="28">
        <v>1.2034055478045017E-3</v>
      </c>
      <c r="BV393" s="28">
        <v>0.32546484578316032</v>
      </c>
      <c r="BW393" s="28">
        <v>9.0667615242832813E-3</v>
      </c>
      <c r="BX393" s="28">
        <v>1.0473935785567519</v>
      </c>
      <c r="BY393" s="28">
        <v>2.5384841839974782E-2</v>
      </c>
      <c r="BZ393" s="28">
        <v>0.29058931723937831</v>
      </c>
      <c r="CA393" s="30">
        <v>8.5793344073484441E-3</v>
      </c>
      <c r="CB393" s="28">
        <v>1.0473935785567519</v>
      </c>
      <c r="CC393" s="32">
        <v>2.5384841839974782E-2</v>
      </c>
      <c r="CE393" s="30">
        <f t="shared" si="66"/>
        <v>2.4928469095164494</v>
      </c>
      <c r="CG393" s="55">
        <f t="shared" si="67"/>
        <v>-1.8181818181806086E-4</v>
      </c>
      <c r="CH393" s="50">
        <f t="shared" si="68"/>
        <v>0</v>
      </c>
      <c r="CI393" s="51"/>
      <c r="CJ393" s="51"/>
      <c r="CK393" s="56"/>
      <c r="CL393" s="2"/>
      <c r="CM393" s="55">
        <f t="shared" si="69"/>
        <v>0.19153641370934543</v>
      </c>
      <c r="CN393" s="51">
        <f t="shared" si="70"/>
        <v>0</v>
      </c>
      <c r="CO393" s="51"/>
      <c r="CP393" s="51"/>
      <c r="CQ393" s="56"/>
      <c r="CR393" s="2"/>
      <c r="CS393" s="55">
        <f t="shared" si="71"/>
        <v>0.66627977930934623</v>
      </c>
      <c r="CT393" s="51">
        <f t="shared" si="72"/>
        <v>0</v>
      </c>
      <c r="CU393" s="51"/>
      <c r="CV393" s="51"/>
      <c r="CW393" s="56"/>
      <c r="CX393" s="2"/>
      <c r="CY393" s="55">
        <f t="shared" si="73"/>
        <v>0.15847033493127866</v>
      </c>
      <c r="CZ393" s="51">
        <f t="shared" si="74"/>
        <v>0</v>
      </c>
      <c r="DA393" s="51"/>
      <c r="DB393" s="51"/>
      <c r="DC393" s="56"/>
      <c r="DD393" s="2"/>
      <c r="DE393" s="55">
        <f t="shared" si="75"/>
        <v>0.66657904741383289</v>
      </c>
      <c r="DF393" s="51">
        <f t="shared" si="76"/>
        <v>0</v>
      </c>
      <c r="DG393" s="51"/>
      <c r="DH393" s="51"/>
      <c r="DI393" s="58"/>
      <c r="DK393" s="15">
        <v>2.4928469095164494</v>
      </c>
    </row>
    <row r="394" spans="1:115" x14ac:dyDescent="0.3">
      <c r="A394" s="28">
        <v>391</v>
      </c>
      <c r="B394" s="29">
        <v>6.3249999999999993</v>
      </c>
      <c r="C394" s="30">
        <v>2.6666666666666665</v>
      </c>
      <c r="D394" s="30">
        <v>2.4285714285714284</v>
      </c>
      <c r="E394" s="31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1">
        <v>0</v>
      </c>
      <c r="M394" s="32">
        <v>0</v>
      </c>
      <c r="N394" s="30">
        <v>100</v>
      </c>
      <c r="O394" s="30">
        <v>0</v>
      </c>
      <c r="P394" s="30">
        <v>5</v>
      </c>
      <c r="Q394" s="30">
        <v>100</v>
      </c>
      <c r="R394" s="30">
        <v>45</v>
      </c>
      <c r="S394" s="30">
        <v>0</v>
      </c>
      <c r="T394" s="30">
        <v>2.5904855449750883</v>
      </c>
      <c r="U394" s="31">
        <v>200</v>
      </c>
      <c r="V394" s="33">
        <v>0.95</v>
      </c>
      <c r="W394" s="30">
        <v>0.05</v>
      </c>
      <c r="X394" s="30">
        <v>3.0466152162474502E-2</v>
      </c>
      <c r="Y394" s="30">
        <v>165</v>
      </c>
      <c r="Z394" s="30">
        <v>0</v>
      </c>
      <c r="AA394" s="30">
        <v>0.99969696969696986</v>
      </c>
      <c r="AB394" s="32">
        <v>1.8464334643924094E-4</v>
      </c>
      <c r="AC394" s="28">
        <v>8.6407389135254977</v>
      </c>
      <c r="AD394" s="28">
        <v>9.1261923697627187E-2</v>
      </c>
      <c r="AE394" s="28">
        <v>1.1417311854811931E-2</v>
      </c>
      <c r="AF394" s="28">
        <v>3.9866231343379816E-3</v>
      </c>
      <c r="AG394" s="28">
        <v>0.51799093854086531</v>
      </c>
      <c r="AH394" s="28">
        <v>8.0551731193619046E-3</v>
      </c>
      <c r="AI394" s="28">
        <v>1.6807706920420218</v>
      </c>
      <c r="AJ394" s="28">
        <v>4.2512079272547493E-2</v>
      </c>
      <c r="AK394" s="28">
        <v>0.47255921337196255</v>
      </c>
      <c r="AL394" s="30">
        <v>3.0005704526827614E-2</v>
      </c>
      <c r="AM394" s="28">
        <v>1.6988494919082568</v>
      </c>
      <c r="AN394" s="32">
        <v>4.7273941769025191E-2</v>
      </c>
      <c r="AP394" s="28">
        <v>391</v>
      </c>
      <c r="AQ394" s="29">
        <v>6.3249999999999993</v>
      </c>
      <c r="AR394" s="30">
        <v>2.6666666666666665</v>
      </c>
      <c r="AS394" s="30">
        <v>2.4285714285714284</v>
      </c>
      <c r="AT394" s="31">
        <v>0</v>
      </c>
      <c r="AU394" s="30">
        <v>0</v>
      </c>
      <c r="AV394" s="30">
        <v>0</v>
      </c>
      <c r="AW394" s="30">
        <v>0</v>
      </c>
      <c r="AX394" s="30">
        <v>0</v>
      </c>
      <c r="AY394" s="30">
        <v>0</v>
      </c>
      <c r="AZ394" s="30">
        <v>0</v>
      </c>
      <c r="BA394" s="31">
        <v>0</v>
      </c>
      <c r="BB394" s="32">
        <v>0</v>
      </c>
      <c r="BC394" s="30">
        <v>100</v>
      </c>
      <c r="BD394" s="30">
        <v>0</v>
      </c>
      <c r="BE394" s="30">
        <v>5</v>
      </c>
      <c r="BF394" s="30">
        <v>0</v>
      </c>
      <c r="BG394" s="30">
        <v>0</v>
      </c>
      <c r="BH394" s="30">
        <v>0</v>
      </c>
      <c r="BI394" s="30">
        <v>2.5904855449750883</v>
      </c>
      <c r="BJ394" s="31">
        <v>200</v>
      </c>
      <c r="BK394" s="33">
        <v>0.95</v>
      </c>
      <c r="BL394" s="30">
        <v>0</v>
      </c>
      <c r="BM394" s="30">
        <v>0</v>
      </c>
      <c r="BN394" s="30">
        <v>165</v>
      </c>
      <c r="BO394" s="30">
        <v>0</v>
      </c>
      <c r="BP394" s="30">
        <v>1</v>
      </c>
      <c r="BQ394" s="32">
        <v>0</v>
      </c>
      <c r="BR394" s="28">
        <v>15.872454545454543</v>
      </c>
      <c r="BS394" s="28">
        <v>0.15695117289959534</v>
      </c>
      <c r="BT394" s="28">
        <v>2.9680929883574296E-3</v>
      </c>
      <c r="BU394" s="28">
        <v>1.8569784254435699E-3</v>
      </c>
      <c r="BV394" s="28">
        <v>0.32465414973719087</v>
      </c>
      <c r="BW394" s="28">
        <v>8.9665419393196097E-3</v>
      </c>
      <c r="BX394" s="28">
        <v>1.0636970623557123</v>
      </c>
      <c r="BY394" s="28">
        <v>2.6406194567157495E-2</v>
      </c>
      <c r="BZ394" s="28">
        <v>0.29793678910759253</v>
      </c>
      <c r="CA394" s="30">
        <v>7.9643319867756975E-3</v>
      </c>
      <c r="CB394" s="28">
        <v>1.0636970623557123</v>
      </c>
      <c r="CC394" s="32">
        <v>2.6406194567157495E-2</v>
      </c>
      <c r="CE394" s="30">
        <f t="shared" si="66"/>
        <v>2.5448360411214068</v>
      </c>
      <c r="CG394" s="55">
        <f t="shared" si="67"/>
        <v>-3.0303030303013845E-4</v>
      </c>
      <c r="CH394" s="50">
        <f t="shared" si="68"/>
        <v>0</v>
      </c>
      <c r="CI394" s="51"/>
      <c r="CJ394" s="51"/>
      <c r="CK394" s="56"/>
      <c r="CL394" s="2"/>
      <c r="CM394" s="55">
        <f t="shared" si="69"/>
        <v>0.19333678880367444</v>
      </c>
      <c r="CN394" s="51">
        <f t="shared" si="70"/>
        <v>0</v>
      </c>
      <c r="CO394" s="51"/>
      <c r="CP394" s="51"/>
      <c r="CQ394" s="56"/>
      <c r="CR394" s="2"/>
      <c r="CS394" s="55">
        <f t="shared" si="71"/>
        <v>0.61707362968630952</v>
      </c>
      <c r="CT394" s="51">
        <f t="shared" si="72"/>
        <v>0</v>
      </c>
      <c r="CU394" s="51"/>
      <c r="CV394" s="51"/>
      <c r="CW394" s="56"/>
      <c r="CX394" s="2"/>
      <c r="CY394" s="55">
        <f t="shared" si="73"/>
        <v>0.17462242426437002</v>
      </c>
      <c r="CZ394" s="51">
        <f t="shared" si="74"/>
        <v>0</v>
      </c>
      <c r="DA394" s="51"/>
      <c r="DB394" s="51"/>
      <c r="DC394" s="56"/>
      <c r="DD394" s="2"/>
      <c r="DE394" s="55">
        <f t="shared" si="75"/>
        <v>0.63515242955254458</v>
      </c>
      <c r="DF394" s="51">
        <f t="shared" si="76"/>
        <v>0</v>
      </c>
      <c r="DG394" s="51"/>
      <c r="DH394" s="51"/>
      <c r="DI394" s="58"/>
      <c r="DK394" s="15">
        <v>2.5448360411214068</v>
      </c>
    </row>
    <row r="395" spans="1:115" x14ac:dyDescent="0.3">
      <c r="A395" s="28">
        <v>387</v>
      </c>
      <c r="B395" s="29">
        <v>6.3249999999999993</v>
      </c>
      <c r="C395" s="30">
        <v>1.5833333333333333</v>
      </c>
      <c r="D395" s="30">
        <v>4.7142857142857135</v>
      </c>
      <c r="E395" s="31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1">
        <v>0</v>
      </c>
      <c r="M395" s="32">
        <v>0</v>
      </c>
      <c r="N395" s="30">
        <v>100</v>
      </c>
      <c r="O395" s="30">
        <v>0</v>
      </c>
      <c r="P395" s="30">
        <v>5</v>
      </c>
      <c r="Q395" s="30">
        <v>100</v>
      </c>
      <c r="R395" s="30">
        <v>45</v>
      </c>
      <c r="S395" s="30">
        <v>0</v>
      </c>
      <c r="T395" s="30">
        <v>2.5904855449750883</v>
      </c>
      <c r="U395" s="31">
        <v>200</v>
      </c>
      <c r="V395" s="33">
        <v>0.95</v>
      </c>
      <c r="W395" s="30">
        <v>0.02</v>
      </c>
      <c r="X395" s="30">
        <v>2.4050087320807302E-2</v>
      </c>
      <c r="Y395" s="30">
        <v>165</v>
      </c>
      <c r="Z395" s="30">
        <v>0</v>
      </c>
      <c r="AA395" s="30">
        <v>0.99987878787878803</v>
      </c>
      <c r="AB395" s="32">
        <v>1.4575810497458904E-4</v>
      </c>
      <c r="AC395" s="28">
        <v>8.6631005355061994</v>
      </c>
      <c r="AD395" s="28">
        <v>9.700473057873725E-2</v>
      </c>
      <c r="AE395" s="28">
        <v>9.1900668770255774E-3</v>
      </c>
      <c r="AF395" s="28">
        <v>3.6070227565427652E-3</v>
      </c>
      <c r="AG395" s="28">
        <v>0.51877250817134413</v>
      </c>
      <c r="AH395" s="28">
        <v>8.8237695818137295E-3</v>
      </c>
      <c r="AI395" s="28">
        <v>1.6748181839080087</v>
      </c>
      <c r="AJ395" s="28">
        <v>4.2437104525332996E-2</v>
      </c>
      <c r="AK395" s="28">
        <v>0.44449591693638196</v>
      </c>
      <c r="AL395" s="30">
        <v>2.9007062254311926E-2</v>
      </c>
      <c r="AM395" s="28">
        <v>1.6762101931971407</v>
      </c>
      <c r="AN395" s="32">
        <v>4.2370362407945339E-2</v>
      </c>
      <c r="AP395" s="28">
        <v>387</v>
      </c>
      <c r="AQ395" s="29">
        <v>6.3249999999999993</v>
      </c>
      <c r="AR395" s="30">
        <v>1.5833333333333333</v>
      </c>
      <c r="AS395" s="30">
        <v>4.7142857142857135</v>
      </c>
      <c r="AT395" s="31">
        <v>0</v>
      </c>
      <c r="AU395" s="30">
        <v>0</v>
      </c>
      <c r="AV395" s="30">
        <v>0</v>
      </c>
      <c r="AW395" s="30">
        <v>0</v>
      </c>
      <c r="AX395" s="30">
        <v>0</v>
      </c>
      <c r="AY395" s="30">
        <v>0</v>
      </c>
      <c r="AZ395" s="30">
        <v>0</v>
      </c>
      <c r="BA395" s="31">
        <v>0</v>
      </c>
      <c r="BB395" s="32">
        <v>0</v>
      </c>
      <c r="BC395" s="30">
        <v>100</v>
      </c>
      <c r="BD395" s="30">
        <v>0</v>
      </c>
      <c r="BE395" s="30">
        <v>5</v>
      </c>
      <c r="BF395" s="30">
        <v>0</v>
      </c>
      <c r="BG395" s="30">
        <v>0</v>
      </c>
      <c r="BH395" s="30">
        <v>0</v>
      </c>
      <c r="BI395" s="30">
        <v>2.5904855449750883</v>
      </c>
      <c r="BJ395" s="31">
        <v>200</v>
      </c>
      <c r="BK395" s="33">
        <v>0.95</v>
      </c>
      <c r="BL395" s="30">
        <v>0</v>
      </c>
      <c r="BM395" s="30">
        <v>0</v>
      </c>
      <c r="BN395" s="30">
        <v>165</v>
      </c>
      <c r="BO395" s="30">
        <v>0</v>
      </c>
      <c r="BP395" s="30">
        <v>1</v>
      </c>
      <c r="BQ395" s="32">
        <v>0</v>
      </c>
      <c r="BR395" s="28">
        <v>15.658212121212117</v>
      </c>
      <c r="BS395" s="28">
        <v>0.16051231835970259</v>
      </c>
      <c r="BT395" s="28">
        <v>2.5923734800326042E-3</v>
      </c>
      <c r="BU395" s="28">
        <v>1.6808764437919409E-3</v>
      </c>
      <c r="BV395" s="28">
        <v>0.33281877703908758</v>
      </c>
      <c r="BW395" s="28">
        <v>9.3755946037503823E-3</v>
      </c>
      <c r="BX395" s="28">
        <v>1.0591816693665612</v>
      </c>
      <c r="BY395" s="28">
        <v>2.8070813588961265E-2</v>
      </c>
      <c r="BZ395" s="28">
        <v>0.29226324893331379</v>
      </c>
      <c r="CA395" s="30">
        <v>8.2386009558615761E-3</v>
      </c>
      <c r="CB395" s="28">
        <v>1.0591816693665612</v>
      </c>
      <c r="CC395" s="32">
        <v>2.8070813588961265E-2</v>
      </c>
      <c r="CE395" s="30">
        <f t="shared" si="66"/>
        <v>2.7320844998436109</v>
      </c>
      <c r="CG395" s="55">
        <f t="shared" si="67"/>
        <v>-1.2121212121196656E-4</v>
      </c>
      <c r="CH395" s="50">
        <f t="shared" si="68"/>
        <v>1</v>
      </c>
      <c r="CI395" s="51"/>
      <c r="CJ395" s="51"/>
      <c r="CK395" s="56"/>
      <c r="CL395" s="2"/>
      <c r="CM395" s="55">
        <f t="shared" si="69"/>
        <v>0.18595373113225655</v>
      </c>
      <c r="CN395" s="51">
        <f t="shared" si="70"/>
        <v>0</v>
      </c>
      <c r="CO395" s="51"/>
      <c r="CP395" s="51"/>
      <c r="CQ395" s="56"/>
      <c r="CR395" s="2"/>
      <c r="CS395" s="55">
        <f t="shared" si="71"/>
        <v>0.61563651454144752</v>
      </c>
      <c r="CT395" s="51">
        <f t="shared" si="72"/>
        <v>0</v>
      </c>
      <c r="CU395" s="51"/>
      <c r="CV395" s="51"/>
      <c r="CW395" s="56"/>
      <c r="CX395" s="2"/>
      <c r="CY395" s="55">
        <f t="shared" si="73"/>
        <v>0.15223266800306817</v>
      </c>
      <c r="CZ395" s="51">
        <f t="shared" si="74"/>
        <v>0</v>
      </c>
      <c r="DA395" s="51"/>
      <c r="DB395" s="51"/>
      <c r="DC395" s="56"/>
      <c r="DD395" s="2"/>
      <c r="DE395" s="55">
        <f t="shared" si="75"/>
        <v>0.61702852383057949</v>
      </c>
      <c r="DF395" s="51">
        <f t="shared" si="76"/>
        <v>0</v>
      </c>
      <c r="DG395" s="51"/>
      <c r="DH395" s="51"/>
      <c r="DI395" s="58"/>
      <c r="DK395" s="15">
        <v>2.7320844998436109</v>
      </c>
    </row>
    <row r="396" spans="1:115" x14ac:dyDescent="0.3">
      <c r="A396" s="28">
        <v>408</v>
      </c>
      <c r="B396" s="29">
        <v>6.3249999999999993</v>
      </c>
      <c r="C396" s="30">
        <v>5.9166666666666661</v>
      </c>
      <c r="D396" s="30">
        <v>1.2857142857142856</v>
      </c>
      <c r="E396" s="31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1">
        <v>0</v>
      </c>
      <c r="M396" s="32">
        <v>0</v>
      </c>
      <c r="N396" s="30">
        <v>100</v>
      </c>
      <c r="O396" s="30">
        <v>0</v>
      </c>
      <c r="P396" s="30">
        <v>5</v>
      </c>
      <c r="Q396" s="30">
        <v>100</v>
      </c>
      <c r="R396" s="30">
        <v>45</v>
      </c>
      <c r="S396" s="30">
        <v>0</v>
      </c>
      <c r="T396" s="30">
        <v>2.5904855449750883</v>
      </c>
      <c r="U396" s="31">
        <v>200</v>
      </c>
      <c r="V396" s="33">
        <v>0.95</v>
      </c>
      <c r="W396" s="30">
        <v>0.03</v>
      </c>
      <c r="X396" s="30">
        <v>2.3846096466511486E-2</v>
      </c>
      <c r="Y396" s="30">
        <v>165</v>
      </c>
      <c r="Z396" s="30">
        <v>0</v>
      </c>
      <c r="AA396" s="30">
        <v>0.99981818181818194</v>
      </c>
      <c r="AB396" s="32">
        <v>1.4452179676673708E-4</v>
      </c>
      <c r="AC396" s="28">
        <v>8.6751276792313394</v>
      </c>
      <c r="AD396" s="28">
        <v>8.9387115068862724E-2</v>
      </c>
      <c r="AE396" s="28">
        <v>7.9890734265735119E-3</v>
      </c>
      <c r="AF396" s="28">
        <v>3.4704472970867378E-3</v>
      </c>
      <c r="AG396" s="28">
        <v>0.51725282178161969</v>
      </c>
      <c r="AH396" s="28">
        <v>8.1889825143881649E-3</v>
      </c>
      <c r="AI396" s="28">
        <v>1.7136818929121842</v>
      </c>
      <c r="AJ396" s="28">
        <v>3.9970111327413953E-2</v>
      </c>
      <c r="AK396" s="28">
        <v>0.45795008602876885</v>
      </c>
      <c r="AL396" s="30">
        <v>3.136701755028732E-2</v>
      </c>
      <c r="AM396" s="28">
        <v>1.7139811610166709</v>
      </c>
      <c r="AN396" s="32">
        <v>3.9987499256230574E-2</v>
      </c>
      <c r="AP396" s="28">
        <v>408</v>
      </c>
      <c r="AQ396" s="29">
        <v>6.3249999999999993</v>
      </c>
      <c r="AR396" s="30">
        <v>5.9166666666666661</v>
      </c>
      <c r="AS396" s="30">
        <v>1.2857142857142856</v>
      </c>
      <c r="AT396" s="31">
        <v>0</v>
      </c>
      <c r="AU396" s="30">
        <v>0</v>
      </c>
      <c r="AV396" s="30">
        <v>0</v>
      </c>
      <c r="AW396" s="30">
        <v>0</v>
      </c>
      <c r="AX396" s="30">
        <v>0</v>
      </c>
      <c r="AY396" s="30">
        <v>0</v>
      </c>
      <c r="AZ396" s="30">
        <v>0</v>
      </c>
      <c r="BA396" s="31">
        <v>0</v>
      </c>
      <c r="BB396" s="32">
        <v>0</v>
      </c>
      <c r="BC396" s="30">
        <v>100</v>
      </c>
      <c r="BD396" s="30">
        <v>0</v>
      </c>
      <c r="BE396" s="30">
        <v>5</v>
      </c>
      <c r="BF396" s="30">
        <v>0</v>
      </c>
      <c r="BG396" s="30">
        <v>0</v>
      </c>
      <c r="BH396" s="30">
        <v>0</v>
      </c>
      <c r="BI396" s="30">
        <v>2.5904855449750883</v>
      </c>
      <c r="BJ396" s="31">
        <v>200</v>
      </c>
      <c r="BK396" s="33">
        <v>0.95</v>
      </c>
      <c r="BL396" s="30">
        <v>0</v>
      </c>
      <c r="BM396" s="30">
        <v>0</v>
      </c>
      <c r="BN396" s="30">
        <v>165</v>
      </c>
      <c r="BO396" s="30">
        <v>0</v>
      </c>
      <c r="BP396" s="30">
        <v>1</v>
      </c>
      <c r="BQ396" s="32">
        <v>0</v>
      </c>
      <c r="BR396" s="28">
        <v>15.836181818181821</v>
      </c>
      <c r="BS396" s="28">
        <v>0.15917636121304293</v>
      </c>
      <c r="BT396" s="28">
        <v>1.4615505509516108E-3</v>
      </c>
      <c r="BU396" s="28">
        <v>1.2959112189162231E-3</v>
      </c>
      <c r="BV396" s="28">
        <v>0.32563613819674869</v>
      </c>
      <c r="BW396" s="28">
        <v>9.0744120057494031E-3</v>
      </c>
      <c r="BX396" s="28">
        <v>1.0549616558947736</v>
      </c>
      <c r="BY396" s="28">
        <v>2.4823043755089678E-2</v>
      </c>
      <c r="BZ396" s="28">
        <v>0.29211855932901648</v>
      </c>
      <c r="CA396" s="30">
        <v>8.1987191197218801E-3</v>
      </c>
      <c r="CB396" s="28">
        <v>1.0549616558947736</v>
      </c>
      <c r="CC396" s="32">
        <v>2.4823043755089678E-2</v>
      </c>
      <c r="CE396" s="30">
        <f t="shared" si="66"/>
        <v>2.7581049394725459</v>
      </c>
      <c r="CG396" s="55">
        <f t="shared" si="67"/>
        <v>-1.8181818181806086E-4</v>
      </c>
      <c r="CH396" s="50">
        <f t="shared" si="68"/>
        <v>0</v>
      </c>
      <c r="CI396" s="51"/>
      <c r="CJ396" s="51"/>
      <c r="CK396" s="56"/>
      <c r="CL396" s="2"/>
      <c r="CM396" s="55">
        <f t="shared" si="69"/>
        <v>0.19161668358487099</v>
      </c>
      <c r="CN396" s="51">
        <f t="shared" si="70"/>
        <v>0</v>
      </c>
      <c r="CO396" s="51"/>
      <c r="CP396" s="51"/>
      <c r="CQ396" s="56"/>
      <c r="CR396" s="2"/>
      <c r="CS396" s="55">
        <f t="shared" si="71"/>
        <v>0.65872023701741056</v>
      </c>
      <c r="CT396" s="51">
        <f t="shared" si="72"/>
        <v>0</v>
      </c>
      <c r="CU396" s="51"/>
      <c r="CV396" s="51"/>
      <c r="CW396" s="56"/>
      <c r="CX396" s="2"/>
      <c r="CY396" s="55">
        <f t="shared" si="73"/>
        <v>0.16583152669975237</v>
      </c>
      <c r="CZ396" s="51">
        <f t="shared" si="74"/>
        <v>0</v>
      </c>
      <c r="DA396" s="51"/>
      <c r="DB396" s="51"/>
      <c r="DC396" s="56"/>
      <c r="DD396" s="2"/>
      <c r="DE396" s="55">
        <f t="shared" si="75"/>
        <v>0.65901950512189722</v>
      </c>
      <c r="DF396" s="51">
        <f t="shared" si="76"/>
        <v>0</v>
      </c>
      <c r="DG396" s="51"/>
      <c r="DH396" s="51"/>
      <c r="DI396" s="58"/>
      <c r="DK396" s="15">
        <v>2.7581049394725459</v>
      </c>
    </row>
    <row r="397" spans="1:115" x14ac:dyDescent="0.3">
      <c r="A397" s="28">
        <v>415</v>
      </c>
      <c r="B397" s="29">
        <v>6.3249999999999993</v>
      </c>
      <c r="C397" s="30">
        <v>6.9999999999999991</v>
      </c>
      <c r="D397" s="30">
        <v>1.2857142857142856</v>
      </c>
      <c r="E397" s="31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1">
        <v>0</v>
      </c>
      <c r="M397" s="32">
        <v>0</v>
      </c>
      <c r="N397" s="30">
        <v>100</v>
      </c>
      <c r="O397" s="30">
        <v>0</v>
      </c>
      <c r="P397" s="30">
        <v>5</v>
      </c>
      <c r="Q397" s="30">
        <v>100</v>
      </c>
      <c r="R397" s="30">
        <v>45</v>
      </c>
      <c r="S397" s="30">
        <v>0</v>
      </c>
      <c r="T397" s="30">
        <v>2.5904855449750883</v>
      </c>
      <c r="U397" s="31">
        <v>200</v>
      </c>
      <c r="V397" s="33">
        <v>0.95</v>
      </c>
      <c r="W397" s="30">
        <v>0.01</v>
      </c>
      <c r="X397" s="30">
        <v>1.3908759552024679E-2</v>
      </c>
      <c r="Y397" s="30">
        <v>165</v>
      </c>
      <c r="Z397" s="30">
        <v>0</v>
      </c>
      <c r="AA397" s="30">
        <v>0.99993939393939402</v>
      </c>
      <c r="AB397" s="32">
        <v>8.4295512436513665E-5</v>
      </c>
      <c r="AC397" s="28">
        <v>11.481804878048779</v>
      </c>
      <c r="AD397" s="28">
        <v>0.11576244219789651</v>
      </c>
      <c r="AE397" s="28">
        <v>3.2113728931173688E-2</v>
      </c>
      <c r="AF397" s="28">
        <v>5.4822723533072219E-3</v>
      </c>
      <c r="AG397" s="28">
        <v>0.61294656258383828</v>
      </c>
      <c r="AH397" s="28">
        <v>1.1280055953226583E-2</v>
      </c>
      <c r="AI397" s="28">
        <v>1.7873010149093576</v>
      </c>
      <c r="AJ397" s="28">
        <v>4.1389743947634394E-2</v>
      </c>
      <c r="AK397" s="28">
        <v>0.60983855399775333</v>
      </c>
      <c r="AL397" s="30">
        <v>3.0914907080675083E-2</v>
      </c>
      <c r="AM397" s="28">
        <v>1.7873010149093576</v>
      </c>
      <c r="AN397" s="32">
        <v>4.1389743947634394E-2</v>
      </c>
      <c r="AP397" s="28">
        <v>415</v>
      </c>
      <c r="AQ397" s="29">
        <v>6.3249999999999993</v>
      </c>
      <c r="AR397" s="30">
        <v>6.9999999999999991</v>
      </c>
      <c r="AS397" s="30">
        <v>1.2857142857142856</v>
      </c>
      <c r="AT397" s="31">
        <v>0</v>
      </c>
      <c r="AU397" s="30">
        <v>0</v>
      </c>
      <c r="AV397" s="30">
        <v>0</v>
      </c>
      <c r="AW397" s="30">
        <v>0</v>
      </c>
      <c r="AX397" s="30">
        <v>0</v>
      </c>
      <c r="AY397" s="30">
        <v>0</v>
      </c>
      <c r="AZ397" s="30">
        <v>0</v>
      </c>
      <c r="BA397" s="31">
        <v>0</v>
      </c>
      <c r="BB397" s="32">
        <v>0</v>
      </c>
      <c r="BC397" s="30">
        <v>100</v>
      </c>
      <c r="BD397" s="30">
        <v>0</v>
      </c>
      <c r="BE397" s="30">
        <v>5</v>
      </c>
      <c r="BF397" s="30">
        <v>0</v>
      </c>
      <c r="BG397" s="30">
        <v>0</v>
      </c>
      <c r="BH397" s="30">
        <v>0</v>
      </c>
      <c r="BI397" s="30">
        <v>2.5904855449750883</v>
      </c>
      <c r="BJ397" s="31">
        <v>200</v>
      </c>
      <c r="BK397" s="33">
        <v>0.95</v>
      </c>
      <c r="BL397" s="30">
        <v>0</v>
      </c>
      <c r="BM397" s="30">
        <v>0</v>
      </c>
      <c r="BN397" s="30">
        <v>165</v>
      </c>
      <c r="BO397" s="30">
        <v>0</v>
      </c>
      <c r="BP397" s="30">
        <v>1</v>
      </c>
      <c r="BQ397" s="32">
        <v>0</v>
      </c>
      <c r="BR397" s="28">
        <v>21.049242424242433</v>
      </c>
      <c r="BS397" s="28">
        <v>0.20219667924206788</v>
      </c>
      <c r="BT397" s="28">
        <v>1.4851321530995287E-2</v>
      </c>
      <c r="BU397" s="28">
        <v>3.4782866728938632E-3</v>
      </c>
      <c r="BV397" s="28">
        <v>0.448995559616582</v>
      </c>
      <c r="BW397" s="28">
        <v>1.3316989095043405E-2</v>
      </c>
      <c r="BX397" s="28">
        <v>1.2514230558305133</v>
      </c>
      <c r="BY397" s="28">
        <v>2.7978166844922509E-2</v>
      </c>
      <c r="BZ397" s="28">
        <v>0.5049587506559472</v>
      </c>
      <c r="CA397" s="30">
        <v>1.020160786103822E-2</v>
      </c>
      <c r="CB397" s="28">
        <v>1.2514230558305133</v>
      </c>
      <c r="CC397" s="32">
        <v>2.7978166844922509E-2</v>
      </c>
      <c r="CE397" s="30">
        <f t="shared" si="66"/>
        <v>2.9999999999999996</v>
      </c>
      <c r="CG397" s="55">
        <f t="shared" si="67"/>
        <v>-6.0606060605983281E-5</v>
      </c>
      <c r="CH397" s="50">
        <f t="shared" si="68"/>
        <v>1</v>
      </c>
      <c r="CI397" s="51"/>
      <c r="CJ397" s="51"/>
      <c r="CK397" s="56"/>
      <c r="CL397" s="2"/>
      <c r="CM397" s="55">
        <f t="shared" si="69"/>
        <v>0.16395100296725629</v>
      </c>
      <c r="CN397" s="51">
        <f t="shared" si="70"/>
        <v>0</v>
      </c>
      <c r="CO397" s="51"/>
      <c r="CP397" s="51"/>
      <c r="CQ397" s="56"/>
      <c r="CR397" s="2"/>
      <c r="CS397" s="55">
        <f t="shared" si="71"/>
        <v>0.53587795907884428</v>
      </c>
      <c r="CT397" s="51">
        <f t="shared" si="72"/>
        <v>0</v>
      </c>
      <c r="CU397" s="51"/>
      <c r="CV397" s="51"/>
      <c r="CW397" s="56"/>
      <c r="CX397" s="2"/>
      <c r="CY397" s="55">
        <f t="shared" si="73"/>
        <v>0.10487980334180613</v>
      </c>
      <c r="CZ397" s="51">
        <f t="shared" si="74"/>
        <v>0</v>
      </c>
      <c r="DA397" s="51"/>
      <c r="DB397" s="51"/>
      <c r="DC397" s="56"/>
      <c r="DD397" s="2"/>
      <c r="DE397" s="55">
        <f t="shared" si="75"/>
        <v>0.53587795907884428</v>
      </c>
      <c r="DF397" s="51">
        <f t="shared" si="76"/>
        <v>0</v>
      </c>
      <c r="DG397" s="51"/>
      <c r="DH397" s="51"/>
      <c r="DI397" s="58"/>
      <c r="DK397" s="15">
        <v>2.9999999999999996</v>
      </c>
    </row>
    <row r="398" spans="1:115" x14ac:dyDescent="0.3">
      <c r="A398" s="28">
        <v>397</v>
      </c>
      <c r="B398" s="29">
        <v>6.3249999999999993</v>
      </c>
      <c r="C398" s="30">
        <v>3.75</v>
      </c>
      <c r="D398" s="30">
        <v>2.4285714285714284</v>
      </c>
      <c r="E398" s="31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1">
        <v>0</v>
      </c>
      <c r="M398" s="32">
        <v>0</v>
      </c>
      <c r="N398" s="30">
        <v>100</v>
      </c>
      <c r="O398" s="30">
        <v>0</v>
      </c>
      <c r="P398" s="30">
        <v>5</v>
      </c>
      <c r="Q398" s="30">
        <v>100</v>
      </c>
      <c r="R398" s="30">
        <v>45</v>
      </c>
      <c r="S398" s="30">
        <v>0</v>
      </c>
      <c r="T398" s="30">
        <v>2.5904855449750883</v>
      </c>
      <c r="U398" s="31">
        <v>200</v>
      </c>
      <c r="V398" s="33">
        <v>0.95</v>
      </c>
      <c r="W398" s="30">
        <v>5.0000000000000001E-3</v>
      </c>
      <c r="X398" s="30">
        <v>9.8597827212587759E-3</v>
      </c>
      <c r="Y398" s="30">
        <v>165</v>
      </c>
      <c r="Z398" s="30">
        <v>0</v>
      </c>
      <c r="AA398" s="30">
        <v>0.99996969696969695</v>
      </c>
      <c r="AB398" s="32">
        <v>5.9756258916720158E-5</v>
      </c>
      <c r="AC398" s="28">
        <v>11.523468588322249</v>
      </c>
      <c r="AD398" s="28">
        <v>0.11816428928156755</v>
      </c>
      <c r="AE398" s="28">
        <v>2.9877430589892246E-2</v>
      </c>
      <c r="AF398" s="28">
        <v>5.3086811235794149E-3</v>
      </c>
      <c r="AG398" s="28">
        <v>0.60851512275980113</v>
      </c>
      <c r="AH398" s="28">
        <v>1.1535266915925406E-2</v>
      </c>
      <c r="AI398" s="28">
        <v>1.7846471557834418</v>
      </c>
      <c r="AJ398" s="28">
        <v>4.4337604883840497E-2</v>
      </c>
      <c r="AK398" s="28">
        <v>0.61992548474842213</v>
      </c>
      <c r="AL398" s="30">
        <v>3.1448356353099637E-2</v>
      </c>
      <c r="AM398" s="28">
        <v>1.7846471557834418</v>
      </c>
      <c r="AN398" s="32">
        <v>4.4337604883840497E-2</v>
      </c>
      <c r="AP398" s="28">
        <v>397</v>
      </c>
      <c r="AQ398" s="29">
        <v>6.3249999999999993</v>
      </c>
      <c r="AR398" s="30">
        <v>3.75</v>
      </c>
      <c r="AS398" s="30">
        <v>2.4285714285714284</v>
      </c>
      <c r="AT398" s="31">
        <v>0</v>
      </c>
      <c r="AU398" s="30">
        <v>0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1">
        <v>0</v>
      </c>
      <c r="BB398" s="32">
        <v>0</v>
      </c>
      <c r="BC398" s="30">
        <v>100</v>
      </c>
      <c r="BD398" s="30">
        <v>0</v>
      </c>
      <c r="BE398" s="30">
        <v>5</v>
      </c>
      <c r="BF398" s="30">
        <v>0</v>
      </c>
      <c r="BG398" s="30">
        <v>0</v>
      </c>
      <c r="BH398" s="30">
        <v>0</v>
      </c>
      <c r="BI398" s="30">
        <v>2.5904855449750883</v>
      </c>
      <c r="BJ398" s="31">
        <v>200</v>
      </c>
      <c r="BK398" s="33">
        <v>0.95</v>
      </c>
      <c r="BL398" s="30">
        <v>0</v>
      </c>
      <c r="BM398" s="30">
        <v>0</v>
      </c>
      <c r="BN398" s="30">
        <v>165</v>
      </c>
      <c r="BO398" s="30">
        <v>0</v>
      </c>
      <c r="BP398" s="30">
        <v>1</v>
      </c>
      <c r="BQ398" s="32">
        <v>0</v>
      </c>
      <c r="BR398" s="28">
        <v>21.090363636363627</v>
      </c>
      <c r="BS398" s="28">
        <v>0.20448597768344545</v>
      </c>
      <c r="BT398" s="28">
        <v>1.2903743595577097E-2</v>
      </c>
      <c r="BU398" s="28">
        <v>3.3384076398687546E-3</v>
      </c>
      <c r="BV398" s="28">
        <v>0.44779166714723112</v>
      </c>
      <c r="BW398" s="28">
        <v>1.3346422312558417E-2</v>
      </c>
      <c r="BX398" s="28">
        <v>1.2598437226110846</v>
      </c>
      <c r="BY398" s="28">
        <v>2.6739002202148157E-2</v>
      </c>
      <c r="BZ398" s="28">
        <v>0.50198510821846332</v>
      </c>
      <c r="CA398" s="30">
        <v>9.8284035297656457E-3</v>
      </c>
      <c r="CB398" s="28">
        <v>1.2598437226110846</v>
      </c>
      <c r="CC398" s="32">
        <v>2.6739002202148157E-2</v>
      </c>
      <c r="CE398" s="30">
        <f t="shared" si="66"/>
        <v>3.0178043106110866</v>
      </c>
      <c r="CG398" s="55">
        <f t="shared" si="67"/>
        <v>-3.0303030303047152E-5</v>
      </c>
      <c r="CH398" s="50">
        <f t="shared" si="68"/>
        <v>1</v>
      </c>
      <c r="CI398" s="51"/>
      <c r="CJ398" s="51"/>
      <c r="CK398" s="56"/>
      <c r="CL398" s="2"/>
      <c r="CM398" s="55">
        <f t="shared" si="69"/>
        <v>0.16072345561257001</v>
      </c>
      <c r="CN398" s="51">
        <f t="shared" si="70"/>
        <v>0</v>
      </c>
      <c r="CO398" s="51"/>
      <c r="CP398" s="51"/>
      <c r="CQ398" s="56"/>
      <c r="CR398" s="2"/>
      <c r="CS398" s="55">
        <f t="shared" si="71"/>
        <v>0.52480343317235723</v>
      </c>
      <c r="CT398" s="51">
        <f t="shared" si="72"/>
        <v>0</v>
      </c>
      <c r="CU398" s="51"/>
      <c r="CV398" s="51"/>
      <c r="CW398" s="56"/>
      <c r="CX398" s="2"/>
      <c r="CY398" s="55">
        <f t="shared" si="73"/>
        <v>0.11794037652995881</v>
      </c>
      <c r="CZ398" s="51">
        <f t="shared" si="74"/>
        <v>0</v>
      </c>
      <c r="DA398" s="51"/>
      <c r="DB398" s="51"/>
      <c r="DC398" s="56"/>
      <c r="DD398" s="2"/>
      <c r="DE398" s="55">
        <f t="shared" si="75"/>
        <v>0.52480343317235723</v>
      </c>
      <c r="DF398" s="51">
        <f t="shared" si="76"/>
        <v>0</v>
      </c>
      <c r="DG398" s="51"/>
      <c r="DH398" s="51"/>
      <c r="DI398" s="58"/>
      <c r="DK398" s="15">
        <v>3.0178043106110866</v>
      </c>
    </row>
    <row r="399" spans="1:115" x14ac:dyDescent="0.3">
      <c r="A399" s="28">
        <v>388</v>
      </c>
      <c r="B399" s="29">
        <v>6.3249999999999993</v>
      </c>
      <c r="C399" s="30">
        <v>1.5833333333333333</v>
      </c>
      <c r="D399" s="30">
        <v>5.8571428571428559</v>
      </c>
      <c r="E399" s="31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1">
        <v>0</v>
      </c>
      <c r="M399" s="32">
        <v>0</v>
      </c>
      <c r="N399" s="30">
        <v>100</v>
      </c>
      <c r="O399" s="30">
        <v>0</v>
      </c>
      <c r="P399" s="30">
        <v>5</v>
      </c>
      <c r="Q399" s="30">
        <v>100</v>
      </c>
      <c r="R399" s="30">
        <v>45</v>
      </c>
      <c r="S399" s="30">
        <v>0</v>
      </c>
      <c r="T399" s="30">
        <v>2.5904855449750883</v>
      </c>
      <c r="U399" s="31">
        <v>200</v>
      </c>
      <c r="V399" s="33">
        <v>0.95</v>
      </c>
      <c r="W399" s="30">
        <v>0</v>
      </c>
      <c r="X399" s="30">
        <v>0</v>
      </c>
      <c r="Y399" s="30">
        <v>165</v>
      </c>
      <c r="Z399" s="30">
        <v>0</v>
      </c>
      <c r="AA399" s="30">
        <v>1</v>
      </c>
      <c r="AB399" s="32">
        <v>0</v>
      </c>
      <c r="AC399" s="28">
        <v>11.507000000000003</v>
      </c>
      <c r="AD399" s="28">
        <v>0.11241909800462825</v>
      </c>
      <c r="AE399" s="28">
        <v>3.3827945542358184E-2</v>
      </c>
      <c r="AF399" s="28">
        <v>5.2507383684886003E-3</v>
      </c>
      <c r="AG399" s="28">
        <v>0.6103620218577368</v>
      </c>
      <c r="AH399" s="28">
        <v>1.1273319438764707E-2</v>
      </c>
      <c r="AI399" s="28">
        <v>1.7932629208630118</v>
      </c>
      <c r="AJ399" s="28">
        <v>4.1722018215529025E-2</v>
      </c>
      <c r="AK399" s="28">
        <v>0.61213045332422111</v>
      </c>
      <c r="AL399" s="30">
        <v>3.4190917087410219E-2</v>
      </c>
      <c r="AM399" s="28">
        <v>1.7932629208630118</v>
      </c>
      <c r="AN399" s="32">
        <v>4.1722018215529025E-2</v>
      </c>
      <c r="AP399" s="28">
        <v>388</v>
      </c>
      <c r="AQ399" s="29">
        <v>6.3249999999999993</v>
      </c>
      <c r="AR399" s="30">
        <v>1.5833333333333333</v>
      </c>
      <c r="AS399" s="30">
        <v>5.8571428571428559</v>
      </c>
      <c r="AT399" s="31">
        <v>0</v>
      </c>
      <c r="AU399" s="30">
        <v>0</v>
      </c>
      <c r="AV399" s="30">
        <v>0</v>
      </c>
      <c r="AW399" s="30">
        <v>0</v>
      </c>
      <c r="AX399" s="30">
        <v>0</v>
      </c>
      <c r="AY399" s="30">
        <v>0</v>
      </c>
      <c r="AZ399" s="30">
        <v>0</v>
      </c>
      <c r="BA399" s="31">
        <v>0</v>
      </c>
      <c r="BB399" s="32">
        <v>0</v>
      </c>
      <c r="BC399" s="30">
        <v>100</v>
      </c>
      <c r="BD399" s="30">
        <v>0</v>
      </c>
      <c r="BE399" s="30">
        <v>5</v>
      </c>
      <c r="BF399" s="30">
        <v>0</v>
      </c>
      <c r="BG399" s="30">
        <v>0</v>
      </c>
      <c r="BH399" s="30">
        <v>0</v>
      </c>
      <c r="BI399" s="30">
        <v>2.5904855449750883</v>
      </c>
      <c r="BJ399" s="31">
        <v>200</v>
      </c>
      <c r="BK399" s="33">
        <v>0.95</v>
      </c>
      <c r="BL399" s="30">
        <v>0</v>
      </c>
      <c r="BM399" s="30">
        <v>0</v>
      </c>
      <c r="BN399" s="30">
        <v>165</v>
      </c>
      <c r="BO399" s="30">
        <v>0</v>
      </c>
      <c r="BP399" s="30">
        <v>1</v>
      </c>
      <c r="BQ399" s="32">
        <v>0</v>
      </c>
      <c r="BR399" s="28">
        <v>20.956909090909093</v>
      </c>
      <c r="BS399" s="28">
        <v>0.21557214915035722</v>
      </c>
      <c r="BT399" s="28">
        <v>1.7235921819717691E-2</v>
      </c>
      <c r="BU399" s="28">
        <v>3.6328926912300012E-3</v>
      </c>
      <c r="BV399" s="28">
        <v>0.45230087848377365</v>
      </c>
      <c r="BW399" s="28">
        <v>1.3645161620142503E-2</v>
      </c>
      <c r="BX399" s="28">
        <v>1.2227942143694472</v>
      </c>
      <c r="BY399" s="28">
        <v>3.0064803567573916E-2</v>
      </c>
      <c r="BZ399" s="28">
        <v>0.50688487055513232</v>
      </c>
      <c r="CA399" s="30">
        <v>9.8047237419287177E-3</v>
      </c>
      <c r="CB399" s="28">
        <v>1.2227942143694472</v>
      </c>
      <c r="CC399" s="32">
        <v>3.0064803567573916E-2</v>
      </c>
      <c r="CE399" s="30">
        <f t="shared" si="66"/>
        <v>3.0452930111582894</v>
      </c>
      <c r="CG399" s="55">
        <f t="shared" si="67"/>
        <v>0</v>
      </c>
      <c r="CH399" s="50">
        <f t="shared" si="68"/>
        <v>1</v>
      </c>
      <c r="CI399" s="51"/>
      <c r="CJ399" s="51"/>
      <c r="CK399" s="56"/>
      <c r="CL399" s="2"/>
      <c r="CM399" s="55">
        <f t="shared" si="69"/>
        <v>0.15806114337396315</v>
      </c>
      <c r="CN399" s="51">
        <f t="shared" si="70"/>
        <v>0</v>
      </c>
      <c r="CO399" s="51"/>
      <c r="CP399" s="51"/>
      <c r="CQ399" s="56"/>
      <c r="CR399" s="2"/>
      <c r="CS399" s="55">
        <f t="shared" si="71"/>
        <v>0.57046870649356451</v>
      </c>
      <c r="CT399" s="51">
        <f t="shared" si="72"/>
        <v>0</v>
      </c>
      <c r="CU399" s="51"/>
      <c r="CV399" s="51"/>
      <c r="CW399" s="56"/>
      <c r="CX399" s="2"/>
      <c r="CY399" s="55">
        <f t="shared" si="73"/>
        <v>0.1052455827690888</v>
      </c>
      <c r="CZ399" s="51">
        <f t="shared" si="74"/>
        <v>0</v>
      </c>
      <c r="DA399" s="51"/>
      <c r="DB399" s="51"/>
      <c r="DC399" s="56"/>
      <c r="DD399" s="2"/>
      <c r="DE399" s="55">
        <f t="shared" si="75"/>
        <v>0.57046870649356451</v>
      </c>
      <c r="DF399" s="51">
        <f t="shared" si="76"/>
        <v>0</v>
      </c>
      <c r="DG399" s="51"/>
      <c r="DH399" s="51"/>
      <c r="DI399" s="58"/>
      <c r="DK399" s="15">
        <v>3.0452930111582894</v>
      </c>
    </row>
    <row r="400" spans="1:115" x14ac:dyDescent="0.3">
      <c r="A400" s="28">
        <v>392</v>
      </c>
      <c r="B400" s="29">
        <v>6.3249999999999993</v>
      </c>
      <c r="C400" s="30">
        <v>2.6666666666666665</v>
      </c>
      <c r="D400" s="30">
        <v>3.5714285714285712</v>
      </c>
      <c r="E400" s="31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1">
        <v>0</v>
      </c>
      <c r="M400" s="32">
        <v>0</v>
      </c>
      <c r="N400" s="30">
        <v>100</v>
      </c>
      <c r="O400" s="30">
        <v>0</v>
      </c>
      <c r="P400" s="30">
        <v>5</v>
      </c>
      <c r="Q400" s="30">
        <v>100</v>
      </c>
      <c r="R400" s="30">
        <v>45</v>
      </c>
      <c r="S400" s="30">
        <v>0</v>
      </c>
      <c r="T400" s="30">
        <v>2.5904855449750883</v>
      </c>
      <c r="U400" s="31">
        <v>200</v>
      </c>
      <c r="V400" s="33">
        <v>0.95</v>
      </c>
      <c r="W400" s="30">
        <v>0.01</v>
      </c>
      <c r="X400" s="30">
        <v>1.3908759552024679E-2</v>
      </c>
      <c r="Y400" s="30">
        <v>165</v>
      </c>
      <c r="Z400" s="30">
        <v>0</v>
      </c>
      <c r="AA400" s="30">
        <v>0.99993939393939402</v>
      </c>
      <c r="AB400" s="32">
        <v>8.4295512436514004E-5</v>
      </c>
      <c r="AC400" s="28">
        <v>11.552234848484852</v>
      </c>
      <c r="AD400" s="28">
        <v>0.11604028513848982</v>
      </c>
      <c r="AE400" s="28">
        <v>3.3321653464784592E-2</v>
      </c>
      <c r="AF400" s="28">
        <v>5.5258903239640824E-3</v>
      </c>
      <c r="AG400" s="28">
        <v>0.60627577495171803</v>
      </c>
      <c r="AH400" s="28">
        <v>1.138436906238046E-2</v>
      </c>
      <c r="AI400" s="28">
        <v>1.7656928748043594</v>
      </c>
      <c r="AJ400" s="28">
        <v>4.1637908425595359E-2</v>
      </c>
      <c r="AK400" s="28">
        <v>0.59642528173990261</v>
      </c>
      <c r="AL400" s="30">
        <v>3.1017403379967591E-2</v>
      </c>
      <c r="AM400" s="28">
        <v>1.7656928748043594</v>
      </c>
      <c r="AN400" s="32">
        <v>4.1637908425595359E-2</v>
      </c>
      <c r="AP400" s="28">
        <v>392</v>
      </c>
      <c r="AQ400" s="29">
        <v>6.3249999999999993</v>
      </c>
      <c r="AR400" s="30">
        <v>2.6666666666666665</v>
      </c>
      <c r="AS400" s="30">
        <v>3.5714285714285712</v>
      </c>
      <c r="AT400" s="31">
        <v>0</v>
      </c>
      <c r="AU400" s="30">
        <v>0</v>
      </c>
      <c r="AV400" s="30">
        <v>0</v>
      </c>
      <c r="AW400" s="30">
        <v>0</v>
      </c>
      <c r="AX400" s="30">
        <v>0</v>
      </c>
      <c r="AY400" s="30">
        <v>0</v>
      </c>
      <c r="AZ400" s="30">
        <v>0</v>
      </c>
      <c r="BA400" s="31">
        <v>0</v>
      </c>
      <c r="BB400" s="32">
        <v>0</v>
      </c>
      <c r="BC400" s="30">
        <v>100</v>
      </c>
      <c r="BD400" s="30">
        <v>0</v>
      </c>
      <c r="BE400" s="30">
        <v>5</v>
      </c>
      <c r="BF400" s="30">
        <v>0</v>
      </c>
      <c r="BG400" s="30">
        <v>0</v>
      </c>
      <c r="BH400" s="30">
        <v>0</v>
      </c>
      <c r="BI400" s="30">
        <v>2.5904855449750883</v>
      </c>
      <c r="BJ400" s="31">
        <v>200</v>
      </c>
      <c r="BK400" s="33">
        <v>0.95</v>
      </c>
      <c r="BL400" s="30">
        <v>0</v>
      </c>
      <c r="BM400" s="30">
        <v>0</v>
      </c>
      <c r="BN400" s="30">
        <v>165</v>
      </c>
      <c r="BO400" s="30">
        <v>0</v>
      </c>
      <c r="BP400" s="30">
        <v>1</v>
      </c>
      <c r="BQ400" s="32">
        <v>0</v>
      </c>
      <c r="BR400" s="28">
        <v>21.003606060606057</v>
      </c>
      <c r="BS400" s="28">
        <v>0.20183975759027209</v>
      </c>
      <c r="BT400" s="28">
        <v>1.6321790610322049E-2</v>
      </c>
      <c r="BU400" s="28">
        <v>3.4287398707766735E-3</v>
      </c>
      <c r="BV400" s="28">
        <v>0.44805651952117775</v>
      </c>
      <c r="BW400" s="28">
        <v>1.3149775605022755E-2</v>
      </c>
      <c r="BX400" s="28">
        <v>1.2450753621261896</v>
      </c>
      <c r="BY400" s="28">
        <v>2.7618803031223528E-2</v>
      </c>
      <c r="BZ400" s="28">
        <v>0.49873357049294009</v>
      </c>
      <c r="CA400" s="30">
        <v>9.8897378391164144E-3</v>
      </c>
      <c r="CB400" s="28">
        <v>1.2450753621261896</v>
      </c>
      <c r="CC400" s="32">
        <v>2.7618803031223528E-2</v>
      </c>
      <c r="CE400" s="30">
        <f t="shared" si="66"/>
        <v>3.0860669992418379</v>
      </c>
      <c r="CG400" s="55">
        <f t="shared" si="67"/>
        <v>-6.0606060605983281E-5</v>
      </c>
      <c r="CH400" s="50">
        <f t="shared" si="68"/>
        <v>1</v>
      </c>
      <c r="CI400" s="51"/>
      <c r="CJ400" s="51"/>
      <c r="CK400" s="56"/>
      <c r="CL400" s="2"/>
      <c r="CM400" s="55">
        <f t="shared" si="69"/>
        <v>0.15821925543054027</v>
      </c>
      <c r="CN400" s="51">
        <f t="shared" si="70"/>
        <v>0</v>
      </c>
      <c r="CO400" s="51"/>
      <c r="CP400" s="51"/>
      <c r="CQ400" s="56"/>
      <c r="CR400" s="2"/>
      <c r="CS400" s="55">
        <f t="shared" si="71"/>
        <v>0.5206175126781698</v>
      </c>
      <c r="CT400" s="51">
        <f t="shared" si="72"/>
        <v>0</v>
      </c>
      <c r="CU400" s="51"/>
      <c r="CV400" s="51"/>
      <c r="CW400" s="56"/>
      <c r="CX400" s="2"/>
      <c r="CY400" s="55">
        <f t="shared" si="73"/>
        <v>9.769171124696252E-2</v>
      </c>
      <c r="CZ400" s="51">
        <f t="shared" si="74"/>
        <v>0</v>
      </c>
      <c r="DA400" s="51"/>
      <c r="DB400" s="51"/>
      <c r="DC400" s="56"/>
      <c r="DD400" s="2"/>
      <c r="DE400" s="55">
        <f t="shared" si="75"/>
        <v>0.5206175126781698</v>
      </c>
      <c r="DF400" s="51">
        <f t="shared" si="76"/>
        <v>0</v>
      </c>
      <c r="DG400" s="51"/>
      <c r="DH400" s="51"/>
      <c r="DI400" s="58"/>
      <c r="DK400" s="15">
        <v>3.0860669992418379</v>
      </c>
    </row>
    <row r="401" spans="1:115" x14ac:dyDescent="0.3">
      <c r="A401" s="28">
        <v>389</v>
      </c>
      <c r="B401" s="29">
        <v>6.3249999999999993</v>
      </c>
      <c r="C401" s="30">
        <v>1.5833333333333333</v>
      </c>
      <c r="D401" s="30">
        <v>6.9999999999999982</v>
      </c>
      <c r="E401" s="31">
        <v>0</v>
      </c>
      <c r="F401" s="30">
        <v>0</v>
      </c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1">
        <v>0</v>
      </c>
      <c r="M401" s="32">
        <v>0</v>
      </c>
      <c r="N401" s="30">
        <v>100</v>
      </c>
      <c r="O401" s="30">
        <v>0</v>
      </c>
      <c r="P401" s="30">
        <v>5</v>
      </c>
      <c r="Q401" s="30">
        <v>100</v>
      </c>
      <c r="R401" s="30">
        <v>45</v>
      </c>
      <c r="S401" s="30">
        <v>0</v>
      </c>
      <c r="T401" s="30">
        <v>2.5904855449750883</v>
      </c>
      <c r="U401" s="31">
        <v>200</v>
      </c>
      <c r="V401" s="33">
        <v>0.95</v>
      </c>
      <c r="W401" s="30">
        <v>0</v>
      </c>
      <c r="X401" s="30">
        <v>0</v>
      </c>
      <c r="Y401" s="30">
        <v>165</v>
      </c>
      <c r="Z401" s="30">
        <v>0</v>
      </c>
      <c r="AA401" s="30">
        <v>1</v>
      </c>
      <c r="AB401" s="32">
        <v>0</v>
      </c>
      <c r="AC401" s="28">
        <v>14.485636363636361</v>
      </c>
      <c r="AD401" s="28">
        <v>0.12898850319206132</v>
      </c>
      <c r="AE401" s="28">
        <v>4.5301421436667447E-2</v>
      </c>
      <c r="AF401" s="28">
        <v>4.783726287420932E-3</v>
      </c>
      <c r="AG401" s="28">
        <v>0.66256625954852655</v>
      </c>
      <c r="AH401" s="28">
        <v>1.2559591044849137E-2</v>
      </c>
      <c r="AI401" s="28">
        <v>1.8255738761618931</v>
      </c>
      <c r="AJ401" s="28">
        <v>3.5586328596658556E-2</v>
      </c>
      <c r="AK401" s="28">
        <v>0.66735468205195747</v>
      </c>
      <c r="AL401" s="30">
        <v>3.2014947376717062E-2</v>
      </c>
      <c r="AM401" s="28">
        <v>1.8255738761618931</v>
      </c>
      <c r="AN401" s="32">
        <v>3.5586328596658556E-2</v>
      </c>
      <c r="AP401" s="28">
        <v>389</v>
      </c>
      <c r="AQ401" s="29">
        <v>6.3249999999999993</v>
      </c>
      <c r="AR401" s="30">
        <v>1.5833333333333333</v>
      </c>
      <c r="AS401" s="30">
        <v>6.9999999999999982</v>
      </c>
      <c r="AT401" s="31">
        <v>0</v>
      </c>
      <c r="AU401" s="30">
        <v>0</v>
      </c>
      <c r="AV401" s="30">
        <v>0</v>
      </c>
      <c r="AW401" s="30">
        <v>0</v>
      </c>
      <c r="AX401" s="30">
        <v>0</v>
      </c>
      <c r="AY401" s="30">
        <v>0</v>
      </c>
      <c r="AZ401" s="30">
        <v>0</v>
      </c>
      <c r="BA401" s="31">
        <v>0</v>
      </c>
      <c r="BB401" s="32">
        <v>0</v>
      </c>
      <c r="BC401" s="30">
        <v>100</v>
      </c>
      <c r="BD401" s="30">
        <v>0</v>
      </c>
      <c r="BE401" s="30">
        <v>5</v>
      </c>
      <c r="BF401" s="30">
        <v>0</v>
      </c>
      <c r="BG401" s="30">
        <v>0</v>
      </c>
      <c r="BH401" s="30">
        <v>0</v>
      </c>
      <c r="BI401" s="30">
        <v>2.5904855449750883</v>
      </c>
      <c r="BJ401" s="31">
        <v>200</v>
      </c>
      <c r="BK401" s="33">
        <v>0.95</v>
      </c>
      <c r="BL401" s="30">
        <v>0</v>
      </c>
      <c r="BM401" s="30">
        <v>0</v>
      </c>
      <c r="BN401" s="30">
        <v>165</v>
      </c>
      <c r="BO401" s="30">
        <v>0</v>
      </c>
      <c r="BP401" s="30">
        <v>1</v>
      </c>
      <c r="BQ401" s="32">
        <v>0</v>
      </c>
      <c r="BR401" s="28">
        <v>26.177696969696957</v>
      </c>
      <c r="BS401" s="28">
        <v>0.24522387880495358</v>
      </c>
      <c r="BT401" s="28">
        <v>3.7897867890112319E-2</v>
      </c>
      <c r="BU401" s="28">
        <v>4.436403542156889E-3</v>
      </c>
      <c r="BV401" s="28">
        <v>0.53995590306612362</v>
      </c>
      <c r="BW401" s="28">
        <v>1.5367842773826272E-2</v>
      </c>
      <c r="BX401" s="28">
        <v>1.3681012391622187</v>
      </c>
      <c r="BY401" s="28">
        <v>2.6991879770252688E-2</v>
      </c>
      <c r="BZ401" s="28">
        <v>0.56717266162190694</v>
      </c>
      <c r="CA401" s="30">
        <v>1.1397880170982684E-2</v>
      </c>
      <c r="CB401" s="28">
        <v>1.3681012391622187</v>
      </c>
      <c r="CC401" s="32">
        <v>2.6991879770252688E-2</v>
      </c>
      <c r="CE401" s="30">
        <f t="shared" si="66"/>
        <v>3.3291640592396958</v>
      </c>
      <c r="CG401" s="55">
        <f t="shared" si="67"/>
        <v>0</v>
      </c>
      <c r="CH401" s="50">
        <f t="shared" si="68"/>
        <v>1</v>
      </c>
      <c r="CI401" s="51"/>
      <c r="CJ401" s="51"/>
      <c r="CK401" s="56"/>
      <c r="CL401" s="2"/>
      <c r="CM401" s="55">
        <f t="shared" si="69"/>
        <v>0.12261035648240293</v>
      </c>
      <c r="CN401" s="51">
        <f t="shared" si="70"/>
        <v>0</v>
      </c>
      <c r="CO401" s="51"/>
      <c r="CP401" s="51"/>
      <c r="CQ401" s="56"/>
      <c r="CR401" s="2"/>
      <c r="CS401" s="55">
        <f t="shared" si="71"/>
        <v>0.45747263699967444</v>
      </c>
      <c r="CT401" s="51">
        <f t="shared" si="72"/>
        <v>0</v>
      </c>
      <c r="CU401" s="51"/>
      <c r="CV401" s="51"/>
      <c r="CW401" s="56"/>
      <c r="CX401" s="2"/>
      <c r="CY401" s="55">
        <f t="shared" si="73"/>
        <v>0.10018202043005053</v>
      </c>
      <c r="CZ401" s="51">
        <f t="shared" si="74"/>
        <v>0</v>
      </c>
      <c r="DA401" s="51"/>
      <c r="DB401" s="51"/>
      <c r="DC401" s="56"/>
      <c r="DD401" s="2"/>
      <c r="DE401" s="55">
        <f t="shared" si="75"/>
        <v>0.45747263699967444</v>
      </c>
      <c r="DF401" s="51">
        <f t="shared" si="76"/>
        <v>0</v>
      </c>
      <c r="DG401" s="51"/>
      <c r="DH401" s="51"/>
      <c r="DI401" s="58"/>
      <c r="DK401" s="15">
        <v>3.3291640592396958</v>
      </c>
    </row>
    <row r="402" spans="1:115" x14ac:dyDescent="0.3">
      <c r="A402" s="28">
        <v>403</v>
      </c>
      <c r="B402" s="29">
        <v>6.3249999999999993</v>
      </c>
      <c r="C402" s="30">
        <v>4.833333333333333</v>
      </c>
      <c r="D402" s="30">
        <v>2.4285714285714284</v>
      </c>
      <c r="E402" s="31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1">
        <v>0</v>
      </c>
      <c r="M402" s="32">
        <v>0</v>
      </c>
      <c r="N402" s="30">
        <v>100</v>
      </c>
      <c r="O402" s="30">
        <v>0</v>
      </c>
      <c r="P402" s="30">
        <v>5</v>
      </c>
      <c r="Q402" s="30">
        <v>100</v>
      </c>
      <c r="R402" s="30">
        <v>45</v>
      </c>
      <c r="S402" s="30">
        <v>0</v>
      </c>
      <c r="T402" s="30">
        <v>2.5904855449750883</v>
      </c>
      <c r="U402" s="31">
        <v>200</v>
      </c>
      <c r="V402" s="33">
        <v>0.95</v>
      </c>
      <c r="W402" s="30">
        <v>0</v>
      </c>
      <c r="X402" s="30">
        <v>0</v>
      </c>
      <c r="Y402" s="30">
        <v>165</v>
      </c>
      <c r="Z402" s="30">
        <v>0</v>
      </c>
      <c r="AA402" s="30">
        <v>1</v>
      </c>
      <c r="AB402" s="32">
        <v>0</v>
      </c>
      <c r="AC402" s="28">
        <v>14.380424242424233</v>
      </c>
      <c r="AD402" s="28">
        <v>0.13487959716184833</v>
      </c>
      <c r="AE402" s="28">
        <v>4.769579647060937E-2</v>
      </c>
      <c r="AF402" s="28">
        <v>5.7302710908833428E-3</v>
      </c>
      <c r="AG402" s="28">
        <v>0.67043252406180942</v>
      </c>
      <c r="AH402" s="28">
        <v>1.345084089727285E-2</v>
      </c>
      <c r="AI402" s="28">
        <v>1.840260513264754</v>
      </c>
      <c r="AJ402" s="28">
        <v>4.0664796486444964E-2</v>
      </c>
      <c r="AK402" s="28">
        <v>0.67109101539138338</v>
      </c>
      <c r="AL402" s="30">
        <v>3.1214324674315088E-2</v>
      </c>
      <c r="AM402" s="28">
        <v>1.840260513264754</v>
      </c>
      <c r="AN402" s="32">
        <v>4.0664796486444964E-2</v>
      </c>
      <c r="AP402" s="28">
        <v>403</v>
      </c>
      <c r="AQ402" s="29">
        <v>6.3249999999999993</v>
      </c>
      <c r="AR402" s="30">
        <v>4.833333333333333</v>
      </c>
      <c r="AS402" s="30">
        <v>2.4285714285714284</v>
      </c>
      <c r="AT402" s="31">
        <v>0</v>
      </c>
      <c r="AU402" s="30">
        <v>0</v>
      </c>
      <c r="AV402" s="30">
        <v>0</v>
      </c>
      <c r="AW402" s="30">
        <v>0</v>
      </c>
      <c r="AX402" s="30">
        <v>0</v>
      </c>
      <c r="AY402" s="30">
        <v>0</v>
      </c>
      <c r="AZ402" s="30">
        <v>0</v>
      </c>
      <c r="BA402" s="31">
        <v>0</v>
      </c>
      <c r="BB402" s="32">
        <v>0</v>
      </c>
      <c r="BC402" s="30">
        <v>100</v>
      </c>
      <c r="BD402" s="30">
        <v>0</v>
      </c>
      <c r="BE402" s="30">
        <v>5</v>
      </c>
      <c r="BF402" s="30">
        <v>0</v>
      </c>
      <c r="BG402" s="30">
        <v>0</v>
      </c>
      <c r="BH402" s="30">
        <v>0</v>
      </c>
      <c r="BI402" s="30">
        <v>2.5904855449750883</v>
      </c>
      <c r="BJ402" s="31">
        <v>200</v>
      </c>
      <c r="BK402" s="33">
        <v>0.95</v>
      </c>
      <c r="BL402" s="30">
        <v>0</v>
      </c>
      <c r="BM402" s="30">
        <v>0</v>
      </c>
      <c r="BN402" s="30">
        <v>165</v>
      </c>
      <c r="BO402" s="30">
        <v>0</v>
      </c>
      <c r="BP402" s="30">
        <v>1</v>
      </c>
      <c r="BQ402" s="32">
        <v>0</v>
      </c>
      <c r="BR402" s="28">
        <v>26.338999999999995</v>
      </c>
      <c r="BS402" s="28">
        <v>0.23472880827856812</v>
      </c>
      <c r="BT402" s="28">
        <v>3.2685471528693687E-2</v>
      </c>
      <c r="BU402" s="28">
        <v>4.2805486613139718E-3</v>
      </c>
      <c r="BV402" s="28">
        <v>0.52988821667513075</v>
      </c>
      <c r="BW402" s="28">
        <v>1.4760195640330631E-2</v>
      </c>
      <c r="BX402" s="28">
        <v>1.3660320633117871</v>
      </c>
      <c r="BY402" s="28">
        <v>2.3801219312451799E-2</v>
      </c>
      <c r="BZ402" s="28">
        <v>0.5676428275494001</v>
      </c>
      <c r="CA402" s="30">
        <v>1.1000864522999683E-2</v>
      </c>
      <c r="CB402" s="28">
        <v>1.3660320633117871</v>
      </c>
      <c r="CC402" s="32">
        <v>2.3801219312451799E-2</v>
      </c>
      <c r="CE402" s="30">
        <f t="shared" si="66"/>
        <v>3.4260903721436242</v>
      </c>
      <c r="CG402" s="55">
        <f t="shared" si="67"/>
        <v>0</v>
      </c>
      <c r="CH402" s="50">
        <f t="shared" si="68"/>
        <v>1</v>
      </c>
      <c r="CI402" s="51"/>
      <c r="CJ402" s="51"/>
      <c r="CK402" s="56"/>
      <c r="CL402" s="2"/>
      <c r="CM402" s="55">
        <f t="shared" si="69"/>
        <v>0.14054430738667867</v>
      </c>
      <c r="CN402" s="51">
        <f t="shared" si="70"/>
        <v>0</v>
      </c>
      <c r="CO402" s="51"/>
      <c r="CP402" s="51"/>
      <c r="CQ402" s="56"/>
      <c r="CR402" s="2"/>
      <c r="CS402" s="55">
        <f t="shared" si="71"/>
        <v>0.47422844995296698</v>
      </c>
      <c r="CT402" s="51">
        <f t="shared" si="72"/>
        <v>0</v>
      </c>
      <c r="CU402" s="51"/>
      <c r="CV402" s="51"/>
      <c r="CW402" s="56"/>
      <c r="CX402" s="2"/>
      <c r="CY402" s="55">
        <f t="shared" si="73"/>
        <v>0.10344818784198329</v>
      </c>
      <c r="CZ402" s="51">
        <f t="shared" si="74"/>
        <v>0</v>
      </c>
      <c r="DA402" s="51"/>
      <c r="DB402" s="51"/>
      <c r="DC402" s="56"/>
      <c r="DD402" s="2"/>
      <c r="DE402" s="55">
        <f t="shared" si="75"/>
        <v>0.47422844995296698</v>
      </c>
      <c r="DF402" s="51">
        <f t="shared" si="76"/>
        <v>0</v>
      </c>
      <c r="DG402" s="51"/>
      <c r="DH402" s="51"/>
      <c r="DI402" s="58"/>
      <c r="DK402" s="15">
        <v>3.4260903721436242</v>
      </c>
    </row>
    <row r="403" spans="1:115" x14ac:dyDescent="0.3">
      <c r="A403" s="28">
        <v>393</v>
      </c>
      <c r="B403" s="29">
        <v>6.3249999999999993</v>
      </c>
      <c r="C403" s="30">
        <v>2.6666666666666665</v>
      </c>
      <c r="D403" s="30">
        <v>4.7142857142857135</v>
      </c>
      <c r="E403" s="31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1">
        <v>0</v>
      </c>
      <c r="M403" s="32">
        <v>0</v>
      </c>
      <c r="N403" s="30">
        <v>100</v>
      </c>
      <c r="O403" s="30">
        <v>0</v>
      </c>
      <c r="P403" s="30">
        <v>5</v>
      </c>
      <c r="Q403" s="30">
        <v>100</v>
      </c>
      <c r="R403" s="30">
        <v>45</v>
      </c>
      <c r="S403" s="30">
        <v>0</v>
      </c>
      <c r="T403" s="30">
        <v>2.5904855449750883</v>
      </c>
      <c r="U403" s="31">
        <v>200</v>
      </c>
      <c r="V403" s="33">
        <v>0.95</v>
      </c>
      <c r="W403" s="30">
        <v>0</v>
      </c>
      <c r="X403" s="30">
        <v>0</v>
      </c>
      <c r="Y403" s="30">
        <v>165</v>
      </c>
      <c r="Z403" s="30">
        <v>0</v>
      </c>
      <c r="AA403" s="30">
        <v>1</v>
      </c>
      <c r="AB403" s="32">
        <v>0</v>
      </c>
      <c r="AC403" s="28">
        <v>14.38636363636364</v>
      </c>
      <c r="AD403" s="28">
        <v>0.14805293425856658</v>
      </c>
      <c r="AE403" s="28">
        <v>4.7109925294626723E-2</v>
      </c>
      <c r="AF403" s="28">
        <v>5.5108650342327158E-3</v>
      </c>
      <c r="AG403" s="28">
        <v>0.67091193994244303</v>
      </c>
      <c r="AH403" s="28">
        <v>1.4117679163826552E-2</v>
      </c>
      <c r="AI403" s="28">
        <v>1.824389381558861</v>
      </c>
      <c r="AJ403" s="28">
        <v>4.1277812196879135E-2</v>
      </c>
      <c r="AK403" s="28">
        <v>0.66094772676427949</v>
      </c>
      <c r="AL403" s="30">
        <v>3.3415791993528746E-2</v>
      </c>
      <c r="AM403" s="28">
        <v>1.824389381558861</v>
      </c>
      <c r="AN403" s="32">
        <v>4.1277812196879135E-2</v>
      </c>
      <c r="AP403" s="28">
        <v>393</v>
      </c>
      <c r="AQ403" s="29">
        <v>6.3249999999999993</v>
      </c>
      <c r="AR403" s="30">
        <v>2.6666666666666665</v>
      </c>
      <c r="AS403" s="30">
        <v>4.7142857142857135</v>
      </c>
      <c r="AT403" s="31">
        <v>0</v>
      </c>
      <c r="AU403" s="30">
        <v>0</v>
      </c>
      <c r="AV403" s="30">
        <v>0</v>
      </c>
      <c r="AW403" s="30">
        <v>0</v>
      </c>
      <c r="AX403" s="30">
        <v>0</v>
      </c>
      <c r="AY403" s="30">
        <v>0</v>
      </c>
      <c r="AZ403" s="30">
        <v>0</v>
      </c>
      <c r="BA403" s="31">
        <v>0</v>
      </c>
      <c r="BB403" s="32">
        <v>0</v>
      </c>
      <c r="BC403" s="30">
        <v>100</v>
      </c>
      <c r="BD403" s="30">
        <v>0</v>
      </c>
      <c r="BE403" s="30">
        <v>5</v>
      </c>
      <c r="BF403" s="30">
        <v>0</v>
      </c>
      <c r="BG403" s="30">
        <v>0</v>
      </c>
      <c r="BH403" s="30">
        <v>0</v>
      </c>
      <c r="BI403" s="30">
        <v>2.5904855449750883</v>
      </c>
      <c r="BJ403" s="31">
        <v>200</v>
      </c>
      <c r="BK403" s="33">
        <v>0.95</v>
      </c>
      <c r="BL403" s="30">
        <v>0</v>
      </c>
      <c r="BM403" s="30">
        <v>0</v>
      </c>
      <c r="BN403" s="30">
        <v>165</v>
      </c>
      <c r="BO403" s="30">
        <v>0</v>
      </c>
      <c r="BP403" s="30">
        <v>1</v>
      </c>
      <c r="BQ403" s="32">
        <v>0</v>
      </c>
      <c r="BR403" s="28">
        <v>26.023212121212126</v>
      </c>
      <c r="BS403" s="28">
        <v>0.2487610072750184</v>
      </c>
      <c r="BT403" s="28">
        <v>3.5905344593162275E-2</v>
      </c>
      <c r="BU403" s="28">
        <v>4.4779552510883164E-3</v>
      </c>
      <c r="BV403" s="28">
        <v>0.54467962705420103</v>
      </c>
      <c r="BW403" s="28">
        <v>1.5777662028698396E-2</v>
      </c>
      <c r="BX403" s="28">
        <v>1.3479838545489387</v>
      </c>
      <c r="BY403" s="28">
        <v>2.6098386834096231E-2</v>
      </c>
      <c r="BZ403" s="28">
        <v>0.58478450593201525</v>
      </c>
      <c r="CA403" s="30">
        <v>8.9889443342114923E-3</v>
      </c>
      <c r="CB403" s="28">
        <v>1.3479838545489387</v>
      </c>
      <c r="CC403" s="32">
        <v>2.6098386834096231E-2</v>
      </c>
      <c r="CE403" s="30">
        <f t="shared" si="66"/>
        <v>3.5456210417116729</v>
      </c>
      <c r="CG403" s="55">
        <f t="shared" si="67"/>
        <v>0</v>
      </c>
      <c r="CH403" s="50">
        <f t="shared" si="68"/>
        <v>1</v>
      </c>
      <c r="CI403" s="51"/>
      <c r="CJ403" s="51"/>
      <c r="CK403" s="56"/>
      <c r="CL403" s="2"/>
      <c r="CM403" s="55">
        <f t="shared" si="69"/>
        <v>0.12623231288824199</v>
      </c>
      <c r="CN403" s="51">
        <f t="shared" si="70"/>
        <v>0</v>
      </c>
      <c r="CO403" s="51"/>
      <c r="CP403" s="51"/>
      <c r="CQ403" s="56"/>
      <c r="CR403" s="2"/>
      <c r="CS403" s="55">
        <f t="shared" si="71"/>
        <v>0.47640552700992234</v>
      </c>
      <c r="CT403" s="51">
        <f t="shared" si="72"/>
        <v>0</v>
      </c>
      <c r="CU403" s="51"/>
      <c r="CV403" s="51"/>
      <c r="CW403" s="56"/>
      <c r="CX403" s="2"/>
      <c r="CY403" s="55">
        <f t="shared" si="73"/>
        <v>7.6163220832264233E-2</v>
      </c>
      <c r="CZ403" s="51">
        <f t="shared" si="74"/>
        <v>0</v>
      </c>
      <c r="DA403" s="51"/>
      <c r="DB403" s="51"/>
      <c r="DC403" s="56"/>
      <c r="DD403" s="2"/>
      <c r="DE403" s="55">
        <f t="shared" si="75"/>
        <v>0.47640552700992234</v>
      </c>
      <c r="DF403" s="51">
        <f t="shared" si="76"/>
        <v>0</v>
      </c>
      <c r="DG403" s="51"/>
      <c r="DH403" s="51"/>
      <c r="DI403" s="58"/>
      <c r="DK403" s="15">
        <v>3.5456210417116729</v>
      </c>
    </row>
    <row r="404" spans="1:115" x14ac:dyDescent="0.3">
      <c r="A404" s="28">
        <v>398</v>
      </c>
      <c r="B404" s="29">
        <v>6.3249999999999993</v>
      </c>
      <c r="C404" s="30">
        <v>3.75</v>
      </c>
      <c r="D404" s="30">
        <v>3.5714285714285712</v>
      </c>
      <c r="E404" s="31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1">
        <v>0</v>
      </c>
      <c r="M404" s="32">
        <v>0</v>
      </c>
      <c r="N404" s="30">
        <v>100</v>
      </c>
      <c r="O404" s="30">
        <v>0</v>
      </c>
      <c r="P404" s="30">
        <v>5</v>
      </c>
      <c r="Q404" s="30">
        <v>100</v>
      </c>
      <c r="R404" s="30">
        <v>45</v>
      </c>
      <c r="S404" s="30">
        <v>0</v>
      </c>
      <c r="T404" s="30">
        <v>2.5904855449750883</v>
      </c>
      <c r="U404" s="31">
        <v>200</v>
      </c>
      <c r="V404" s="33">
        <v>0.95</v>
      </c>
      <c r="W404" s="30">
        <v>0</v>
      </c>
      <c r="X404" s="30">
        <v>0</v>
      </c>
      <c r="Y404" s="30">
        <v>165</v>
      </c>
      <c r="Z404" s="30">
        <v>0</v>
      </c>
      <c r="AA404" s="30">
        <v>1</v>
      </c>
      <c r="AB404" s="32">
        <v>0</v>
      </c>
      <c r="AC404" s="28">
        <v>17.024454545454542</v>
      </c>
      <c r="AD404" s="28">
        <v>0.16446707767902655</v>
      </c>
      <c r="AE404" s="28">
        <v>6.118367384907164E-2</v>
      </c>
      <c r="AF404" s="28">
        <v>5.7459364886337499E-3</v>
      </c>
      <c r="AG404" s="28">
        <v>0.77423427204723216</v>
      </c>
      <c r="AH404" s="28">
        <v>1.6954152467864109E-2</v>
      </c>
      <c r="AI404" s="28">
        <v>1.9700094200277827</v>
      </c>
      <c r="AJ404" s="28">
        <v>3.7222885854779175E-2</v>
      </c>
      <c r="AK404" s="28">
        <v>0.85538656913303834</v>
      </c>
      <c r="AL404" s="30">
        <v>3.0966516124078337E-2</v>
      </c>
      <c r="AM404" s="28">
        <v>1.9700094200277827</v>
      </c>
      <c r="AN404" s="32">
        <v>3.7222885854779175E-2</v>
      </c>
      <c r="AP404" s="28">
        <v>398</v>
      </c>
      <c r="AQ404" s="29">
        <v>6.3249999999999993</v>
      </c>
      <c r="AR404" s="30">
        <v>3.75</v>
      </c>
      <c r="AS404" s="30">
        <v>3.5714285714285712</v>
      </c>
      <c r="AT404" s="31">
        <v>0</v>
      </c>
      <c r="AU404" s="30">
        <v>0</v>
      </c>
      <c r="AV404" s="30">
        <v>0</v>
      </c>
      <c r="AW404" s="30">
        <v>0</v>
      </c>
      <c r="AX404" s="30">
        <v>0</v>
      </c>
      <c r="AY404" s="30">
        <v>0</v>
      </c>
      <c r="AZ404" s="30">
        <v>0</v>
      </c>
      <c r="BA404" s="31">
        <v>0</v>
      </c>
      <c r="BB404" s="32">
        <v>0</v>
      </c>
      <c r="BC404" s="30">
        <v>100</v>
      </c>
      <c r="BD404" s="30">
        <v>0</v>
      </c>
      <c r="BE404" s="30">
        <v>5</v>
      </c>
      <c r="BF404" s="30">
        <v>0</v>
      </c>
      <c r="BG404" s="30">
        <v>0</v>
      </c>
      <c r="BH404" s="30">
        <v>0</v>
      </c>
      <c r="BI404" s="30">
        <v>2.5904855449750883</v>
      </c>
      <c r="BJ404" s="31">
        <v>200</v>
      </c>
      <c r="BK404" s="33">
        <v>0.95</v>
      </c>
      <c r="BL404" s="30">
        <v>0</v>
      </c>
      <c r="BM404" s="30">
        <v>0</v>
      </c>
      <c r="BN404" s="30">
        <v>165</v>
      </c>
      <c r="BO404" s="30">
        <v>0</v>
      </c>
      <c r="BP404" s="30">
        <v>1</v>
      </c>
      <c r="BQ404" s="32">
        <v>0</v>
      </c>
      <c r="BR404" s="28">
        <v>30.85945454545454</v>
      </c>
      <c r="BS404" s="28">
        <v>0.27717559356764604</v>
      </c>
      <c r="BT404" s="28">
        <v>7.3769033790342567E-2</v>
      </c>
      <c r="BU404" s="28">
        <v>6.8442875054125635E-3</v>
      </c>
      <c r="BV404" s="28">
        <v>0.66945254750832761</v>
      </c>
      <c r="BW404" s="28">
        <v>1.815806498528056E-2</v>
      </c>
      <c r="BX404" s="28">
        <v>1.5513744361569364</v>
      </c>
      <c r="BY404" s="28">
        <v>2.520654231775964E-2</v>
      </c>
      <c r="BZ404" s="28">
        <v>0.77686224310983587</v>
      </c>
      <c r="CA404" s="30">
        <v>1.0546796313463749E-2</v>
      </c>
      <c r="CB404" s="28">
        <v>1.5513744361569364</v>
      </c>
      <c r="CC404" s="32">
        <v>2.520654231775964E-2</v>
      </c>
      <c r="CE404" s="30">
        <f t="shared" si="66"/>
        <v>3.6596252735569994</v>
      </c>
      <c r="CG404" s="55">
        <f t="shared" si="67"/>
        <v>0</v>
      </c>
      <c r="CH404" s="50">
        <f t="shared" si="68"/>
        <v>1</v>
      </c>
      <c r="CI404" s="51"/>
      <c r="CJ404" s="51"/>
      <c r="CK404" s="56"/>
      <c r="CL404" s="2"/>
      <c r="CM404" s="55">
        <f t="shared" si="69"/>
        <v>0.10478172453890455</v>
      </c>
      <c r="CN404" s="51">
        <f t="shared" si="70"/>
        <v>0</v>
      </c>
      <c r="CO404" s="51"/>
      <c r="CP404" s="51"/>
      <c r="CQ404" s="56"/>
      <c r="CR404" s="2"/>
      <c r="CS404" s="55">
        <f t="shared" si="71"/>
        <v>0.4186349838708463</v>
      </c>
      <c r="CT404" s="51">
        <f t="shared" si="72"/>
        <v>0</v>
      </c>
      <c r="CU404" s="51"/>
      <c r="CV404" s="51"/>
      <c r="CW404" s="56"/>
      <c r="CX404" s="2"/>
      <c r="CY404" s="55">
        <f t="shared" si="73"/>
        <v>7.8524326023202473E-2</v>
      </c>
      <c r="CZ404" s="51">
        <f t="shared" si="74"/>
        <v>0</v>
      </c>
      <c r="DA404" s="51"/>
      <c r="DB404" s="51"/>
      <c r="DC404" s="56"/>
      <c r="DD404" s="2"/>
      <c r="DE404" s="55">
        <f t="shared" si="75"/>
        <v>0.4186349838708463</v>
      </c>
      <c r="DF404" s="51">
        <f t="shared" si="76"/>
        <v>0</v>
      </c>
      <c r="DG404" s="51"/>
      <c r="DH404" s="51"/>
      <c r="DI404" s="58"/>
      <c r="DK404" s="15">
        <v>3.6596252735569994</v>
      </c>
    </row>
    <row r="405" spans="1:115" x14ac:dyDescent="0.3">
      <c r="A405" s="28">
        <v>409</v>
      </c>
      <c r="B405" s="29">
        <v>6.3249999999999993</v>
      </c>
      <c r="C405" s="30">
        <v>5.9166666666666661</v>
      </c>
      <c r="D405" s="30">
        <v>2.4285714285714284</v>
      </c>
      <c r="E405" s="31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1">
        <v>0</v>
      </c>
      <c r="M405" s="32">
        <v>0</v>
      </c>
      <c r="N405" s="30">
        <v>100</v>
      </c>
      <c r="O405" s="30">
        <v>0</v>
      </c>
      <c r="P405" s="30">
        <v>5</v>
      </c>
      <c r="Q405" s="30">
        <v>100</v>
      </c>
      <c r="R405" s="30">
        <v>45</v>
      </c>
      <c r="S405" s="30">
        <v>0</v>
      </c>
      <c r="T405" s="30">
        <v>2.5904855449750883</v>
      </c>
      <c r="U405" s="31">
        <v>200</v>
      </c>
      <c r="V405" s="33">
        <v>0.95</v>
      </c>
      <c r="W405" s="30">
        <v>0</v>
      </c>
      <c r="X405" s="30">
        <v>0</v>
      </c>
      <c r="Y405" s="30">
        <v>165</v>
      </c>
      <c r="Z405" s="30">
        <v>0</v>
      </c>
      <c r="AA405" s="30">
        <v>1</v>
      </c>
      <c r="AB405" s="32">
        <v>0</v>
      </c>
      <c r="AC405" s="28">
        <v>16.965636363636353</v>
      </c>
      <c r="AD405" s="28">
        <v>0.15825752112153441</v>
      </c>
      <c r="AE405" s="28">
        <v>5.7705518434500121E-2</v>
      </c>
      <c r="AF405" s="28">
        <v>5.7761489598179162E-3</v>
      </c>
      <c r="AG405" s="28">
        <v>0.7797797165187732</v>
      </c>
      <c r="AH405" s="28">
        <v>1.6585789334134481E-2</v>
      </c>
      <c r="AI405" s="28">
        <v>2.0090067657162836</v>
      </c>
      <c r="AJ405" s="28">
        <v>4.0234357268437257E-2</v>
      </c>
      <c r="AK405" s="28">
        <v>0.84252645571345341</v>
      </c>
      <c r="AL405" s="30">
        <v>3.1797348588031078E-2</v>
      </c>
      <c r="AM405" s="28">
        <v>2.0090067657162836</v>
      </c>
      <c r="AN405" s="32">
        <v>4.0234357268437257E-2</v>
      </c>
      <c r="AP405" s="28">
        <v>409</v>
      </c>
      <c r="AQ405" s="29">
        <v>6.3249999999999993</v>
      </c>
      <c r="AR405" s="30">
        <v>5.9166666666666661</v>
      </c>
      <c r="AS405" s="30">
        <v>2.4285714285714284</v>
      </c>
      <c r="AT405" s="31">
        <v>0</v>
      </c>
      <c r="AU405" s="30">
        <v>0</v>
      </c>
      <c r="AV405" s="30">
        <v>0</v>
      </c>
      <c r="AW405" s="30">
        <v>0</v>
      </c>
      <c r="AX405" s="30">
        <v>0</v>
      </c>
      <c r="AY405" s="30">
        <v>0</v>
      </c>
      <c r="AZ405" s="30">
        <v>0</v>
      </c>
      <c r="BA405" s="31">
        <v>0</v>
      </c>
      <c r="BB405" s="32">
        <v>0</v>
      </c>
      <c r="BC405" s="30">
        <v>100</v>
      </c>
      <c r="BD405" s="30">
        <v>0</v>
      </c>
      <c r="BE405" s="30">
        <v>5</v>
      </c>
      <c r="BF405" s="30">
        <v>0</v>
      </c>
      <c r="BG405" s="30">
        <v>0</v>
      </c>
      <c r="BH405" s="30">
        <v>0</v>
      </c>
      <c r="BI405" s="30">
        <v>2.5904855449750883</v>
      </c>
      <c r="BJ405" s="31">
        <v>200</v>
      </c>
      <c r="BK405" s="33">
        <v>0.95</v>
      </c>
      <c r="BL405" s="30">
        <v>0</v>
      </c>
      <c r="BM405" s="30">
        <v>0</v>
      </c>
      <c r="BN405" s="30">
        <v>165</v>
      </c>
      <c r="BO405" s="30">
        <v>0</v>
      </c>
      <c r="BP405" s="30">
        <v>1</v>
      </c>
      <c r="BQ405" s="32">
        <v>0</v>
      </c>
      <c r="BR405" s="28">
        <v>30.929515151515144</v>
      </c>
      <c r="BS405" s="28">
        <v>0.28219870637754801</v>
      </c>
      <c r="BT405" s="28">
        <v>7.0754526241286364E-2</v>
      </c>
      <c r="BU405" s="28">
        <v>6.5916729553649822E-3</v>
      </c>
      <c r="BV405" s="28">
        <v>0.66743629736997301</v>
      </c>
      <c r="BW405" s="28">
        <v>1.8440301668908331E-2</v>
      </c>
      <c r="BX405" s="28">
        <v>1.5719085583178427</v>
      </c>
      <c r="BY405" s="28">
        <v>2.4083624028880406E-2</v>
      </c>
      <c r="BZ405" s="28">
        <v>0.77972405199045258</v>
      </c>
      <c r="CA405" s="30">
        <v>1.0390484832278316E-2</v>
      </c>
      <c r="CB405" s="28">
        <v>1.5719085583178427</v>
      </c>
      <c r="CC405" s="32">
        <v>2.4083624028880406E-2</v>
      </c>
      <c r="CE405" s="30">
        <f t="shared" si="66"/>
        <v>3.7906526639943703</v>
      </c>
      <c r="CG405" s="55">
        <f t="shared" si="67"/>
        <v>0</v>
      </c>
      <c r="CH405" s="50">
        <f t="shared" si="68"/>
        <v>1</v>
      </c>
      <c r="CI405" s="51"/>
      <c r="CJ405" s="51"/>
      <c r="CK405" s="56"/>
      <c r="CL405" s="2"/>
      <c r="CM405" s="55">
        <f t="shared" si="69"/>
        <v>0.11234341914880019</v>
      </c>
      <c r="CN405" s="51">
        <f t="shared" si="70"/>
        <v>0</v>
      </c>
      <c r="CO405" s="51"/>
      <c r="CP405" s="51"/>
      <c r="CQ405" s="56"/>
      <c r="CR405" s="2"/>
      <c r="CS405" s="55">
        <f t="shared" si="71"/>
        <v>0.43709820739844085</v>
      </c>
      <c r="CT405" s="51">
        <f t="shared" si="72"/>
        <v>0</v>
      </c>
      <c r="CU405" s="51"/>
      <c r="CV405" s="51"/>
      <c r="CW405" s="56"/>
      <c r="CX405" s="2"/>
      <c r="CY405" s="55">
        <f t="shared" si="73"/>
        <v>6.2802403723000833E-2</v>
      </c>
      <c r="CZ405" s="51">
        <f t="shared" si="74"/>
        <v>0</v>
      </c>
      <c r="DA405" s="51"/>
      <c r="DB405" s="51"/>
      <c r="DC405" s="56"/>
      <c r="DD405" s="2"/>
      <c r="DE405" s="55">
        <f t="shared" si="75"/>
        <v>0.43709820739844085</v>
      </c>
      <c r="DF405" s="51">
        <f t="shared" si="76"/>
        <v>0</v>
      </c>
      <c r="DG405" s="51"/>
      <c r="DH405" s="51"/>
      <c r="DI405" s="58"/>
      <c r="DK405" s="15">
        <v>3.7906526639943703</v>
      </c>
    </row>
    <row r="406" spans="1:115" x14ac:dyDescent="0.3">
      <c r="A406" s="28">
        <v>394</v>
      </c>
      <c r="B406" s="29">
        <v>6.3249999999999993</v>
      </c>
      <c r="C406" s="30">
        <v>2.6666666666666665</v>
      </c>
      <c r="D406" s="30">
        <v>5.8571428571428559</v>
      </c>
      <c r="E406" s="31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1">
        <v>0</v>
      </c>
      <c r="M406" s="32">
        <v>0</v>
      </c>
      <c r="N406" s="30">
        <v>100</v>
      </c>
      <c r="O406" s="30">
        <v>0</v>
      </c>
      <c r="P406" s="30">
        <v>5</v>
      </c>
      <c r="Q406" s="30">
        <v>100</v>
      </c>
      <c r="R406" s="30">
        <v>45</v>
      </c>
      <c r="S406" s="30">
        <v>0</v>
      </c>
      <c r="T406" s="30">
        <v>2.5904855449750883</v>
      </c>
      <c r="U406" s="31">
        <v>200</v>
      </c>
      <c r="V406" s="33">
        <v>0.95</v>
      </c>
      <c r="W406" s="30">
        <v>0</v>
      </c>
      <c r="X406" s="30">
        <v>0</v>
      </c>
      <c r="Y406" s="30">
        <v>165</v>
      </c>
      <c r="Z406" s="30">
        <v>0</v>
      </c>
      <c r="AA406" s="30">
        <v>1</v>
      </c>
      <c r="AB406" s="32">
        <v>0</v>
      </c>
      <c r="AC406" s="28">
        <v>16.97157575757576</v>
      </c>
      <c r="AD406" s="28">
        <v>0.15687467154559773</v>
      </c>
      <c r="AE406" s="28">
        <v>5.8807852131422339E-2</v>
      </c>
      <c r="AF406" s="28">
        <v>5.2718045731760836E-3</v>
      </c>
      <c r="AG406" s="28">
        <v>0.78148201914782345</v>
      </c>
      <c r="AH406" s="28">
        <v>1.6388645144599995E-2</v>
      </c>
      <c r="AI406" s="28">
        <v>1.9587942125350168</v>
      </c>
      <c r="AJ406" s="28">
        <v>3.3539957471576502E-2</v>
      </c>
      <c r="AK406" s="28">
        <v>0.88686287846012435</v>
      </c>
      <c r="AL406" s="30">
        <v>3.5964521984127945E-2</v>
      </c>
      <c r="AM406" s="28">
        <v>1.9587942125350168</v>
      </c>
      <c r="AN406" s="32">
        <v>3.3539957471576502E-2</v>
      </c>
      <c r="AP406" s="28">
        <v>394</v>
      </c>
      <c r="AQ406" s="29">
        <v>6.3249999999999993</v>
      </c>
      <c r="AR406" s="30">
        <v>2.6666666666666665</v>
      </c>
      <c r="AS406" s="30">
        <v>5.8571428571428559</v>
      </c>
      <c r="AT406" s="31">
        <v>0</v>
      </c>
      <c r="AU406" s="30">
        <v>0</v>
      </c>
      <c r="AV406" s="30">
        <v>0</v>
      </c>
      <c r="AW406" s="30">
        <v>0</v>
      </c>
      <c r="AX406" s="30">
        <v>0</v>
      </c>
      <c r="AY406" s="30">
        <v>0</v>
      </c>
      <c r="AZ406" s="30">
        <v>0</v>
      </c>
      <c r="BA406" s="31">
        <v>0</v>
      </c>
      <c r="BB406" s="32">
        <v>0</v>
      </c>
      <c r="BC406" s="30">
        <v>100</v>
      </c>
      <c r="BD406" s="30">
        <v>0</v>
      </c>
      <c r="BE406" s="30">
        <v>5</v>
      </c>
      <c r="BF406" s="30">
        <v>0</v>
      </c>
      <c r="BG406" s="30">
        <v>0</v>
      </c>
      <c r="BH406" s="30">
        <v>0</v>
      </c>
      <c r="BI406" s="30">
        <v>2.5904855449750883</v>
      </c>
      <c r="BJ406" s="31">
        <v>200</v>
      </c>
      <c r="BK406" s="33">
        <v>0.95</v>
      </c>
      <c r="BL406" s="30">
        <v>0</v>
      </c>
      <c r="BM406" s="30">
        <v>0</v>
      </c>
      <c r="BN406" s="30">
        <v>165</v>
      </c>
      <c r="BO406" s="30">
        <v>0</v>
      </c>
      <c r="BP406" s="30">
        <v>1</v>
      </c>
      <c r="BQ406" s="32">
        <v>0</v>
      </c>
      <c r="BR406" s="28">
        <v>30.858575757575782</v>
      </c>
      <c r="BS406" s="28">
        <v>0.29619217676636117</v>
      </c>
      <c r="BT406" s="28">
        <v>7.6564241901396921E-2</v>
      </c>
      <c r="BU406" s="28">
        <v>8.4579564369690139E-3</v>
      </c>
      <c r="BV406" s="28">
        <v>0.67192942915249565</v>
      </c>
      <c r="BW406" s="28">
        <v>1.9146489785305129E-2</v>
      </c>
      <c r="BX406" s="28">
        <v>1.5440039586096055</v>
      </c>
      <c r="BY406" s="28">
        <v>2.6604955104536879E-2</v>
      </c>
      <c r="BZ406" s="28">
        <v>0.77164269836491639</v>
      </c>
      <c r="CA406" s="30">
        <v>1.1127262645040584E-2</v>
      </c>
      <c r="CB406" s="28">
        <v>1.5440039586096055</v>
      </c>
      <c r="CC406" s="32">
        <v>2.6604955104536879E-2</v>
      </c>
      <c r="CE406" s="30">
        <f t="shared" si="66"/>
        <v>3.9520940802374143</v>
      </c>
      <c r="CG406" s="55">
        <f t="shared" si="67"/>
        <v>0</v>
      </c>
      <c r="CH406" s="50">
        <f t="shared" si="68"/>
        <v>1</v>
      </c>
      <c r="CI406" s="51"/>
      <c r="CJ406" s="51"/>
      <c r="CK406" s="56"/>
      <c r="CL406" s="2"/>
      <c r="CM406" s="55">
        <f t="shared" si="69"/>
        <v>0.1095525899953278</v>
      </c>
      <c r="CN406" s="51">
        <f t="shared" si="70"/>
        <v>0</v>
      </c>
      <c r="CO406" s="51"/>
      <c r="CP406" s="51"/>
      <c r="CQ406" s="56"/>
      <c r="CR406" s="2"/>
      <c r="CS406" s="55">
        <f t="shared" si="71"/>
        <v>0.41479025392541136</v>
      </c>
      <c r="CT406" s="51">
        <f t="shared" si="72"/>
        <v>0</v>
      </c>
      <c r="CU406" s="51"/>
      <c r="CV406" s="51"/>
      <c r="CW406" s="56"/>
      <c r="CX406" s="2"/>
      <c r="CY406" s="55">
        <f t="shared" si="73"/>
        <v>0.11522018009520796</v>
      </c>
      <c r="CZ406" s="51">
        <f t="shared" si="74"/>
        <v>0</v>
      </c>
      <c r="DA406" s="51"/>
      <c r="DB406" s="51"/>
      <c r="DC406" s="56"/>
      <c r="DD406" s="2"/>
      <c r="DE406" s="55">
        <f t="shared" si="75"/>
        <v>0.41479025392541136</v>
      </c>
      <c r="DF406" s="51">
        <f t="shared" si="76"/>
        <v>0</v>
      </c>
      <c r="DG406" s="51"/>
      <c r="DH406" s="51"/>
      <c r="DI406" s="58"/>
      <c r="DK406" s="15">
        <v>3.9520940802374143</v>
      </c>
    </row>
    <row r="407" spans="1:115" x14ac:dyDescent="0.3">
      <c r="A407" s="28">
        <v>416</v>
      </c>
      <c r="B407" s="29">
        <v>6.3249999999999993</v>
      </c>
      <c r="C407" s="30">
        <v>6.9999999999999991</v>
      </c>
      <c r="D407" s="30">
        <v>2.4285714285714284</v>
      </c>
      <c r="E407" s="31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1">
        <v>0</v>
      </c>
      <c r="M407" s="32">
        <v>0</v>
      </c>
      <c r="N407" s="30">
        <v>100</v>
      </c>
      <c r="O407" s="30">
        <v>0</v>
      </c>
      <c r="P407" s="30">
        <v>5</v>
      </c>
      <c r="Q407" s="30">
        <v>100</v>
      </c>
      <c r="R407" s="30">
        <v>45</v>
      </c>
      <c r="S407" s="30">
        <v>0</v>
      </c>
      <c r="T407" s="30">
        <v>2.5904855449750883</v>
      </c>
      <c r="U407" s="31">
        <v>200</v>
      </c>
      <c r="V407" s="33">
        <v>0.95</v>
      </c>
      <c r="W407" s="30">
        <v>0</v>
      </c>
      <c r="X407" s="30">
        <v>0</v>
      </c>
      <c r="Y407" s="30">
        <v>165</v>
      </c>
      <c r="Z407" s="30">
        <v>0</v>
      </c>
      <c r="AA407" s="30">
        <v>1</v>
      </c>
      <c r="AB407" s="32">
        <v>0</v>
      </c>
      <c r="AC407" s="28">
        <v>20.887545454545474</v>
      </c>
      <c r="AD407" s="28">
        <v>0.17250356964379582</v>
      </c>
      <c r="AE407" s="28">
        <v>7.0935445423184793E-2</v>
      </c>
      <c r="AF407" s="28">
        <v>6.989563584714819E-3</v>
      </c>
      <c r="AG407" s="28">
        <v>0.85933273197143278</v>
      </c>
      <c r="AH407" s="28">
        <v>1.9664426883236653E-2</v>
      </c>
      <c r="AI407" s="28">
        <v>2.1156404716419845</v>
      </c>
      <c r="AJ407" s="28">
        <v>3.5391830615006906E-2</v>
      </c>
      <c r="AK407" s="28">
        <v>0.8931184229475968</v>
      </c>
      <c r="AL407" s="30">
        <v>3.5046066980162695E-2</v>
      </c>
      <c r="AM407" s="28">
        <v>2.1156404716419845</v>
      </c>
      <c r="AN407" s="32">
        <v>3.5391830615006906E-2</v>
      </c>
      <c r="AP407" s="28">
        <v>416</v>
      </c>
      <c r="AQ407" s="29">
        <v>6.3249999999999993</v>
      </c>
      <c r="AR407" s="30">
        <v>6.9999999999999991</v>
      </c>
      <c r="AS407" s="30">
        <v>2.4285714285714284</v>
      </c>
      <c r="AT407" s="31">
        <v>0</v>
      </c>
      <c r="AU407" s="30">
        <v>0</v>
      </c>
      <c r="AV407" s="30">
        <v>0</v>
      </c>
      <c r="AW407" s="30">
        <v>0</v>
      </c>
      <c r="AX407" s="30">
        <v>0</v>
      </c>
      <c r="AY407" s="30">
        <v>0</v>
      </c>
      <c r="AZ407" s="30">
        <v>0</v>
      </c>
      <c r="BA407" s="31">
        <v>0</v>
      </c>
      <c r="BB407" s="32">
        <v>0</v>
      </c>
      <c r="BC407" s="30">
        <v>100</v>
      </c>
      <c r="BD407" s="30">
        <v>0</v>
      </c>
      <c r="BE407" s="30">
        <v>5</v>
      </c>
      <c r="BF407" s="30">
        <v>0</v>
      </c>
      <c r="BG407" s="30">
        <v>0</v>
      </c>
      <c r="BH407" s="30">
        <v>0</v>
      </c>
      <c r="BI407" s="30">
        <v>2.5904855449750883</v>
      </c>
      <c r="BJ407" s="31">
        <v>200</v>
      </c>
      <c r="BK407" s="33">
        <v>0.95</v>
      </c>
      <c r="BL407" s="30">
        <v>0</v>
      </c>
      <c r="BM407" s="30">
        <v>0</v>
      </c>
      <c r="BN407" s="30">
        <v>165</v>
      </c>
      <c r="BO407" s="30">
        <v>0</v>
      </c>
      <c r="BP407" s="30">
        <v>1</v>
      </c>
      <c r="BQ407" s="32">
        <v>0</v>
      </c>
      <c r="BR407" s="28">
        <v>37.732848484848475</v>
      </c>
      <c r="BS407" s="28">
        <v>0.30004153408464479</v>
      </c>
      <c r="BT407" s="28">
        <v>6.1553122780383093E-2</v>
      </c>
      <c r="BU407" s="28">
        <v>6.7105421246778374E-3</v>
      </c>
      <c r="BV407" s="28">
        <v>0.76901451444508395</v>
      </c>
      <c r="BW407" s="28">
        <v>2.2108588744670234E-2</v>
      </c>
      <c r="BX407" s="28">
        <v>1.7515385487353137</v>
      </c>
      <c r="BY407" s="28">
        <v>2.1914307127419073E-2</v>
      </c>
      <c r="BZ407" s="28">
        <v>0.81905747557923558</v>
      </c>
      <c r="CA407" s="30">
        <v>1.2936548429168217E-2</v>
      </c>
      <c r="CB407" s="28">
        <v>1.7515385487353137</v>
      </c>
      <c r="CC407" s="32">
        <v>2.1914307127419073E-2</v>
      </c>
      <c r="CE407" s="30">
        <f t="shared" si="66"/>
        <v>4.1231056256176597</v>
      </c>
      <c r="CG407" s="55">
        <f t="shared" si="67"/>
        <v>0</v>
      </c>
      <c r="CH407" s="50">
        <f t="shared" si="68"/>
        <v>1</v>
      </c>
      <c r="CI407" s="51"/>
      <c r="CJ407" s="51"/>
      <c r="CK407" s="56"/>
      <c r="CL407" s="2"/>
      <c r="CM407" s="55">
        <f t="shared" si="69"/>
        <v>9.0318217526348832E-2</v>
      </c>
      <c r="CN407" s="51">
        <f t="shared" si="70"/>
        <v>0</v>
      </c>
      <c r="CO407" s="51"/>
      <c r="CP407" s="51"/>
      <c r="CQ407" s="56"/>
      <c r="CR407" s="2"/>
      <c r="CS407" s="55">
        <f t="shared" si="71"/>
        <v>0.36410192290667087</v>
      </c>
      <c r="CT407" s="51">
        <f t="shared" si="72"/>
        <v>0</v>
      </c>
      <c r="CU407" s="51"/>
      <c r="CV407" s="51"/>
      <c r="CW407" s="56"/>
      <c r="CX407" s="2"/>
      <c r="CY407" s="55">
        <f t="shared" si="73"/>
        <v>7.4060947368361219E-2</v>
      </c>
      <c r="CZ407" s="51">
        <f t="shared" si="74"/>
        <v>0</v>
      </c>
      <c r="DA407" s="51"/>
      <c r="DB407" s="51"/>
      <c r="DC407" s="56"/>
      <c r="DD407" s="2"/>
      <c r="DE407" s="55">
        <f t="shared" si="75"/>
        <v>0.36410192290667087</v>
      </c>
      <c r="DF407" s="51">
        <f t="shared" si="76"/>
        <v>0</v>
      </c>
      <c r="DG407" s="51"/>
      <c r="DH407" s="51"/>
      <c r="DI407" s="58"/>
      <c r="DK407" s="15">
        <v>4.1231056256176597</v>
      </c>
    </row>
    <row r="408" spans="1:115" x14ac:dyDescent="0.3">
      <c r="A408" s="28">
        <v>404</v>
      </c>
      <c r="B408" s="29">
        <v>6.3249999999999993</v>
      </c>
      <c r="C408" s="30">
        <v>4.833333333333333</v>
      </c>
      <c r="D408" s="30">
        <v>3.5714285714285712</v>
      </c>
      <c r="E408" s="31">
        <v>0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1">
        <v>0</v>
      </c>
      <c r="M408" s="32">
        <v>0</v>
      </c>
      <c r="N408" s="30">
        <v>100</v>
      </c>
      <c r="O408" s="30">
        <v>0</v>
      </c>
      <c r="P408" s="30">
        <v>5</v>
      </c>
      <c r="Q408" s="30">
        <v>100</v>
      </c>
      <c r="R408" s="30">
        <v>45</v>
      </c>
      <c r="S408" s="30">
        <v>0</v>
      </c>
      <c r="T408" s="30">
        <v>2.5904855449750883</v>
      </c>
      <c r="U408" s="31">
        <v>200</v>
      </c>
      <c r="V408" s="33">
        <v>0.95</v>
      </c>
      <c r="W408" s="30">
        <v>0</v>
      </c>
      <c r="X408" s="30">
        <v>0</v>
      </c>
      <c r="Y408" s="30">
        <v>165</v>
      </c>
      <c r="Z408" s="30">
        <v>0</v>
      </c>
      <c r="AA408" s="30">
        <v>1</v>
      </c>
      <c r="AB408" s="32">
        <v>0</v>
      </c>
      <c r="AC408" s="28">
        <v>20.855666666666679</v>
      </c>
      <c r="AD408" s="28">
        <v>0.17416828597194353</v>
      </c>
      <c r="AE408" s="28">
        <v>6.9240640158978156E-2</v>
      </c>
      <c r="AF408" s="28">
        <v>6.6210988069103065E-3</v>
      </c>
      <c r="AG408" s="28">
        <v>0.86330739183948035</v>
      </c>
      <c r="AH408" s="28">
        <v>1.9632272911514988E-2</v>
      </c>
      <c r="AI408" s="28">
        <v>2.1346046066733151</v>
      </c>
      <c r="AJ408" s="28">
        <v>3.5742507475384863E-2</v>
      </c>
      <c r="AK408" s="28">
        <v>0.89343967617550812</v>
      </c>
      <c r="AL408" s="30">
        <v>3.3717783721380568E-2</v>
      </c>
      <c r="AM408" s="28">
        <v>2.1346046066733151</v>
      </c>
      <c r="AN408" s="32">
        <v>3.5742507475384863E-2</v>
      </c>
      <c r="AP408" s="28">
        <v>404</v>
      </c>
      <c r="AQ408" s="29">
        <v>6.3249999999999993</v>
      </c>
      <c r="AR408" s="30">
        <v>4.833333333333333</v>
      </c>
      <c r="AS408" s="30">
        <v>3.5714285714285712</v>
      </c>
      <c r="AT408" s="31">
        <v>0</v>
      </c>
      <c r="AU408" s="30">
        <v>0</v>
      </c>
      <c r="AV408" s="30">
        <v>0</v>
      </c>
      <c r="AW408" s="30">
        <v>0</v>
      </c>
      <c r="AX408" s="30">
        <v>0</v>
      </c>
      <c r="AY408" s="30">
        <v>0</v>
      </c>
      <c r="AZ408" s="30">
        <v>0</v>
      </c>
      <c r="BA408" s="31">
        <v>0</v>
      </c>
      <c r="BB408" s="32">
        <v>0</v>
      </c>
      <c r="BC408" s="30">
        <v>100</v>
      </c>
      <c r="BD408" s="30">
        <v>0</v>
      </c>
      <c r="BE408" s="30">
        <v>5</v>
      </c>
      <c r="BF408" s="30">
        <v>0</v>
      </c>
      <c r="BG408" s="30">
        <v>0</v>
      </c>
      <c r="BH408" s="30">
        <v>0</v>
      </c>
      <c r="BI408" s="30">
        <v>2.5904855449750883</v>
      </c>
      <c r="BJ408" s="31">
        <v>200</v>
      </c>
      <c r="BK408" s="33">
        <v>0.95</v>
      </c>
      <c r="BL408" s="30">
        <v>0</v>
      </c>
      <c r="BM408" s="30">
        <v>0</v>
      </c>
      <c r="BN408" s="30">
        <v>165</v>
      </c>
      <c r="BO408" s="30">
        <v>0</v>
      </c>
      <c r="BP408" s="30">
        <v>1</v>
      </c>
      <c r="BQ408" s="32">
        <v>0</v>
      </c>
      <c r="BR408" s="28">
        <v>37.733030303030297</v>
      </c>
      <c r="BS408" s="28">
        <v>0.30619944133626381</v>
      </c>
      <c r="BT408" s="28">
        <v>6.2190996207628108E-2</v>
      </c>
      <c r="BU408" s="28">
        <v>6.7302811790173975E-3</v>
      </c>
      <c r="BV408" s="28">
        <v>0.77074008551118312</v>
      </c>
      <c r="BW408" s="28">
        <v>2.2453718099422069E-2</v>
      </c>
      <c r="BX408" s="28">
        <v>1.7534315354738346</v>
      </c>
      <c r="BY408" s="28">
        <v>2.3550144968060967E-2</v>
      </c>
      <c r="BZ408" s="28">
        <v>0.81890336497941718</v>
      </c>
      <c r="CA408" s="30">
        <v>1.3033516770596764E-2</v>
      </c>
      <c r="CB408" s="28">
        <v>1.7534315354738346</v>
      </c>
      <c r="CC408" s="32">
        <v>2.3550144968060967E-2</v>
      </c>
      <c r="CE408" s="30">
        <f t="shared" si="66"/>
        <v>4.1547448491940822</v>
      </c>
      <c r="CG408" s="55">
        <f t="shared" si="67"/>
        <v>0</v>
      </c>
      <c r="CH408" s="50">
        <f t="shared" si="68"/>
        <v>1</v>
      </c>
      <c r="CI408" s="51"/>
      <c r="CJ408" s="51"/>
      <c r="CK408" s="56"/>
      <c r="CL408" s="2"/>
      <c r="CM408" s="55">
        <f t="shared" si="69"/>
        <v>9.2567306328297239E-2</v>
      </c>
      <c r="CN408" s="51">
        <f t="shared" si="70"/>
        <v>0</v>
      </c>
      <c r="CO408" s="51"/>
      <c r="CP408" s="51"/>
      <c r="CQ408" s="56"/>
      <c r="CR408" s="2"/>
      <c r="CS408" s="55">
        <f t="shared" si="71"/>
        <v>0.38117307119948052</v>
      </c>
      <c r="CT408" s="51">
        <f t="shared" si="72"/>
        <v>0</v>
      </c>
      <c r="CU408" s="51"/>
      <c r="CV408" s="51"/>
      <c r="CW408" s="56"/>
      <c r="CX408" s="2"/>
      <c r="CY408" s="55">
        <f t="shared" si="73"/>
        <v>7.4536311196090943E-2</v>
      </c>
      <c r="CZ408" s="51">
        <f t="shared" si="74"/>
        <v>0</v>
      </c>
      <c r="DA408" s="51"/>
      <c r="DB408" s="51"/>
      <c r="DC408" s="56"/>
      <c r="DD408" s="2"/>
      <c r="DE408" s="55">
        <f t="shared" si="75"/>
        <v>0.38117307119948052</v>
      </c>
      <c r="DF408" s="51">
        <f t="shared" si="76"/>
        <v>0</v>
      </c>
      <c r="DG408" s="51"/>
      <c r="DH408" s="51"/>
      <c r="DI408" s="58"/>
      <c r="DK408" s="15">
        <v>4.1547448491940822</v>
      </c>
    </row>
    <row r="409" spans="1:115" x14ac:dyDescent="0.3">
      <c r="A409" s="28">
        <v>399</v>
      </c>
      <c r="B409" s="29">
        <v>6.3249999999999993</v>
      </c>
      <c r="C409" s="30">
        <v>3.75</v>
      </c>
      <c r="D409" s="30">
        <v>4.7142857142857135</v>
      </c>
      <c r="E409" s="31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1">
        <v>0</v>
      </c>
      <c r="M409" s="32">
        <v>0</v>
      </c>
      <c r="N409" s="30">
        <v>100</v>
      </c>
      <c r="O409" s="30">
        <v>0</v>
      </c>
      <c r="P409" s="30">
        <v>5</v>
      </c>
      <c r="Q409" s="30">
        <v>100</v>
      </c>
      <c r="R409" s="30">
        <v>45</v>
      </c>
      <c r="S409" s="30">
        <v>0</v>
      </c>
      <c r="T409" s="30">
        <v>2.5904855449750883</v>
      </c>
      <c r="U409" s="31">
        <v>200</v>
      </c>
      <c r="V409" s="33">
        <v>0.95</v>
      </c>
      <c r="W409" s="30">
        <v>0</v>
      </c>
      <c r="X409" s="30">
        <v>0</v>
      </c>
      <c r="Y409" s="30">
        <v>165</v>
      </c>
      <c r="Z409" s="30">
        <v>0</v>
      </c>
      <c r="AA409" s="30">
        <v>1</v>
      </c>
      <c r="AB409" s="32">
        <v>0</v>
      </c>
      <c r="AC409" s="28">
        <v>20.815999999999995</v>
      </c>
      <c r="AD409" s="28">
        <v>0.18043560233989064</v>
      </c>
      <c r="AE409" s="28">
        <v>6.7830290899498408E-2</v>
      </c>
      <c r="AF409" s="28">
        <v>6.8321013594010455E-3</v>
      </c>
      <c r="AG409" s="28">
        <v>0.87612398789302981</v>
      </c>
      <c r="AH409" s="28">
        <v>2.0735332166035608E-2</v>
      </c>
      <c r="AI409" s="28">
        <v>2.128976226099192</v>
      </c>
      <c r="AJ409" s="28">
        <v>3.6055878654120493E-2</v>
      </c>
      <c r="AK409" s="28">
        <v>0.89060247770219059</v>
      </c>
      <c r="AL409" s="30">
        <v>3.2560116095496298E-2</v>
      </c>
      <c r="AM409" s="28">
        <v>2.128976226099192</v>
      </c>
      <c r="AN409" s="32">
        <v>3.6055878654120493E-2</v>
      </c>
      <c r="AP409" s="28">
        <v>399</v>
      </c>
      <c r="AQ409" s="29">
        <v>6.3249999999999993</v>
      </c>
      <c r="AR409" s="30">
        <v>3.75</v>
      </c>
      <c r="AS409" s="30">
        <v>4.7142857142857135</v>
      </c>
      <c r="AT409" s="31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1">
        <v>0</v>
      </c>
      <c r="BB409" s="32">
        <v>0</v>
      </c>
      <c r="BC409" s="30">
        <v>100</v>
      </c>
      <c r="BD409" s="30">
        <v>0</v>
      </c>
      <c r="BE409" s="30">
        <v>5</v>
      </c>
      <c r="BF409" s="30">
        <v>0</v>
      </c>
      <c r="BG409" s="30">
        <v>0</v>
      </c>
      <c r="BH409" s="30">
        <v>0</v>
      </c>
      <c r="BI409" s="30">
        <v>2.5904855449750883</v>
      </c>
      <c r="BJ409" s="31">
        <v>200</v>
      </c>
      <c r="BK409" s="33">
        <v>0.95</v>
      </c>
      <c r="BL409" s="30">
        <v>0</v>
      </c>
      <c r="BM409" s="30">
        <v>0</v>
      </c>
      <c r="BN409" s="30">
        <v>165</v>
      </c>
      <c r="BO409" s="30">
        <v>0</v>
      </c>
      <c r="BP409" s="30">
        <v>1</v>
      </c>
      <c r="BQ409" s="32">
        <v>0</v>
      </c>
      <c r="BR409" s="28">
        <v>37.657636363636328</v>
      </c>
      <c r="BS409" s="28">
        <v>0.31587337382738495</v>
      </c>
      <c r="BT409" s="28">
        <v>5.7300147414863646E-2</v>
      </c>
      <c r="BU409" s="28">
        <v>5.7580276097092377E-3</v>
      </c>
      <c r="BV409" s="28">
        <v>0.77394137795438345</v>
      </c>
      <c r="BW409" s="28">
        <v>2.248012419786331E-2</v>
      </c>
      <c r="BX409" s="28">
        <v>1.7434178407622654</v>
      </c>
      <c r="BY409" s="28">
        <v>2.2497377632449508E-2</v>
      </c>
      <c r="BZ409" s="28">
        <v>0.82865610556650726</v>
      </c>
      <c r="CA409" s="30">
        <v>1.2232821669342813E-2</v>
      </c>
      <c r="CB409" s="28">
        <v>1.7434178407622654</v>
      </c>
      <c r="CC409" s="32">
        <v>2.2497377632449508E-2</v>
      </c>
      <c r="CE409" s="30">
        <f t="shared" si="66"/>
        <v>4.2045893293604104</v>
      </c>
      <c r="CG409" s="55">
        <f t="shared" si="67"/>
        <v>0</v>
      </c>
      <c r="CH409" s="50">
        <f t="shared" si="68"/>
        <v>1</v>
      </c>
      <c r="CI409" s="51"/>
      <c r="CJ409" s="51"/>
      <c r="CK409" s="56"/>
      <c r="CL409" s="2"/>
      <c r="CM409" s="55">
        <f t="shared" si="69"/>
        <v>0.10218260993864636</v>
      </c>
      <c r="CN409" s="51">
        <f t="shared" si="70"/>
        <v>0</v>
      </c>
      <c r="CO409" s="51"/>
      <c r="CP409" s="51"/>
      <c r="CQ409" s="56"/>
      <c r="CR409" s="2"/>
      <c r="CS409" s="55">
        <f t="shared" si="71"/>
        <v>0.38555838533692666</v>
      </c>
      <c r="CT409" s="51">
        <f t="shared" si="72"/>
        <v>0</v>
      </c>
      <c r="CU409" s="51"/>
      <c r="CV409" s="51"/>
      <c r="CW409" s="56"/>
      <c r="CX409" s="2"/>
      <c r="CY409" s="55">
        <f t="shared" si="73"/>
        <v>6.1946372135683325E-2</v>
      </c>
      <c r="CZ409" s="51">
        <f t="shared" si="74"/>
        <v>0</v>
      </c>
      <c r="DA409" s="51"/>
      <c r="DB409" s="51"/>
      <c r="DC409" s="56"/>
      <c r="DD409" s="2"/>
      <c r="DE409" s="55">
        <f t="shared" si="75"/>
        <v>0.38555838533692666</v>
      </c>
      <c r="DF409" s="51">
        <f t="shared" si="76"/>
        <v>0</v>
      </c>
      <c r="DG409" s="51"/>
      <c r="DH409" s="51"/>
      <c r="DI409" s="58"/>
      <c r="DK409" s="15">
        <v>4.2045893293604104</v>
      </c>
    </row>
    <row r="410" spans="1:115" x14ac:dyDescent="0.3">
      <c r="A410" s="28">
        <v>395</v>
      </c>
      <c r="B410" s="29">
        <v>6.3249999999999993</v>
      </c>
      <c r="C410" s="30">
        <v>2.6666666666666665</v>
      </c>
      <c r="D410" s="30">
        <v>6.9999999999999982</v>
      </c>
      <c r="E410" s="31">
        <v>0</v>
      </c>
      <c r="F410" s="30">
        <v>0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1">
        <v>0</v>
      </c>
      <c r="M410" s="32">
        <v>0</v>
      </c>
      <c r="N410" s="30">
        <v>100</v>
      </c>
      <c r="O410" s="30">
        <v>0</v>
      </c>
      <c r="P410" s="30">
        <v>5</v>
      </c>
      <c r="Q410" s="30">
        <v>100</v>
      </c>
      <c r="R410" s="30">
        <v>45</v>
      </c>
      <c r="S410" s="30">
        <v>0</v>
      </c>
      <c r="T410" s="30">
        <v>2.5904855449750883</v>
      </c>
      <c r="U410" s="31">
        <v>200</v>
      </c>
      <c r="V410" s="33">
        <v>0.95</v>
      </c>
      <c r="W410" s="30">
        <v>0</v>
      </c>
      <c r="X410" s="30">
        <v>0</v>
      </c>
      <c r="Y410" s="30">
        <v>165</v>
      </c>
      <c r="Z410" s="30">
        <v>0</v>
      </c>
      <c r="AA410" s="30">
        <v>1</v>
      </c>
      <c r="AB410" s="32">
        <v>0</v>
      </c>
      <c r="AC410" s="28">
        <v>22.031303030303039</v>
      </c>
      <c r="AD410" s="28">
        <v>0.16142214974519981</v>
      </c>
      <c r="AE410" s="28">
        <v>7.491837361875453E-2</v>
      </c>
      <c r="AF410" s="28">
        <v>6.866468669701766E-3</v>
      </c>
      <c r="AG410" s="28">
        <v>0.91652911203385823</v>
      </c>
      <c r="AH410" s="28">
        <v>1.95903125214206E-2</v>
      </c>
      <c r="AI410" s="28">
        <v>2.2004827513069434</v>
      </c>
      <c r="AJ410" s="28">
        <v>3.0414260662645708E-2</v>
      </c>
      <c r="AK410" s="28">
        <v>0.9666193106738834</v>
      </c>
      <c r="AL410" s="30">
        <v>3.243458849247427E-2</v>
      </c>
      <c r="AM410" s="28">
        <v>2.2004827513069434</v>
      </c>
      <c r="AN410" s="32">
        <v>3.0414260662645708E-2</v>
      </c>
      <c r="AP410" s="28">
        <v>395</v>
      </c>
      <c r="AQ410" s="29">
        <v>6.3249999999999993</v>
      </c>
      <c r="AR410" s="30">
        <v>2.6666666666666665</v>
      </c>
      <c r="AS410" s="30">
        <v>6.9999999999999982</v>
      </c>
      <c r="AT410" s="31">
        <v>0</v>
      </c>
      <c r="AU410" s="30">
        <v>0</v>
      </c>
      <c r="AV410" s="30">
        <v>0</v>
      </c>
      <c r="AW410" s="30">
        <v>0</v>
      </c>
      <c r="AX410" s="30">
        <v>0</v>
      </c>
      <c r="AY410" s="30">
        <v>0</v>
      </c>
      <c r="AZ410" s="30">
        <v>0</v>
      </c>
      <c r="BA410" s="31">
        <v>0</v>
      </c>
      <c r="BB410" s="32">
        <v>0</v>
      </c>
      <c r="BC410" s="30">
        <v>100</v>
      </c>
      <c r="BD410" s="30">
        <v>0</v>
      </c>
      <c r="BE410" s="30">
        <v>5</v>
      </c>
      <c r="BF410" s="30">
        <v>0</v>
      </c>
      <c r="BG410" s="30">
        <v>0</v>
      </c>
      <c r="BH410" s="30">
        <v>0</v>
      </c>
      <c r="BI410" s="30">
        <v>2.5904855449750883</v>
      </c>
      <c r="BJ410" s="31">
        <v>200</v>
      </c>
      <c r="BK410" s="33">
        <v>0.95</v>
      </c>
      <c r="BL410" s="30">
        <v>0</v>
      </c>
      <c r="BM410" s="30">
        <v>0</v>
      </c>
      <c r="BN410" s="30">
        <v>165</v>
      </c>
      <c r="BO410" s="30">
        <v>0</v>
      </c>
      <c r="BP410" s="30">
        <v>1</v>
      </c>
      <c r="BQ410" s="32">
        <v>0</v>
      </c>
      <c r="BR410" s="28">
        <v>39.814939393939383</v>
      </c>
      <c r="BS410" s="28">
        <v>0.31783231529548589</v>
      </c>
      <c r="BT410" s="28">
        <v>8.3557487161144001E-2</v>
      </c>
      <c r="BU410" s="28">
        <v>7.7610904265043744E-3</v>
      </c>
      <c r="BV410" s="28">
        <v>0.84086121311196249</v>
      </c>
      <c r="BW410" s="28">
        <v>2.3006040870966041E-2</v>
      </c>
      <c r="BX410" s="28">
        <v>1.8591569596340596</v>
      </c>
      <c r="BY410" s="28">
        <v>2.2700124682010148E-2</v>
      </c>
      <c r="BZ410" s="28">
        <v>0.90204145590923179</v>
      </c>
      <c r="CA410" s="30">
        <v>1.2457748802299972E-2</v>
      </c>
      <c r="CB410" s="28">
        <v>1.8591569596340596</v>
      </c>
      <c r="CC410" s="32">
        <v>2.2700124682010148E-2</v>
      </c>
      <c r="CE410" s="30">
        <f t="shared" si="66"/>
        <v>4.320493798938573</v>
      </c>
      <c r="CG410" s="55">
        <f t="shared" si="67"/>
        <v>0</v>
      </c>
      <c r="CH410" s="50">
        <f t="shared" si="68"/>
        <v>1</v>
      </c>
      <c r="CI410" s="51"/>
      <c r="CJ410" s="51"/>
      <c r="CK410" s="56"/>
      <c r="CL410" s="2"/>
      <c r="CM410" s="55">
        <f t="shared" si="69"/>
        <v>7.5667898921895738E-2</v>
      </c>
      <c r="CN410" s="51">
        <f t="shared" si="70"/>
        <v>0</v>
      </c>
      <c r="CO410" s="51"/>
      <c r="CP410" s="51"/>
      <c r="CQ410" s="56"/>
      <c r="CR410" s="2"/>
      <c r="CS410" s="55">
        <f t="shared" si="71"/>
        <v>0.34132579167288379</v>
      </c>
      <c r="CT410" s="51">
        <f t="shared" si="72"/>
        <v>0</v>
      </c>
      <c r="CU410" s="51"/>
      <c r="CV410" s="51"/>
      <c r="CW410" s="56"/>
      <c r="CX410" s="2"/>
      <c r="CY410" s="55">
        <f t="shared" si="73"/>
        <v>6.457785476465161E-2</v>
      </c>
      <c r="CZ410" s="51">
        <f t="shared" si="74"/>
        <v>0</v>
      </c>
      <c r="DA410" s="51"/>
      <c r="DB410" s="51"/>
      <c r="DC410" s="56"/>
      <c r="DD410" s="2"/>
      <c r="DE410" s="55">
        <f t="shared" si="75"/>
        <v>0.34132579167288379</v>
      </c>
      <c r="DF410" s="51">
        <f t="shared" si="76"/>
        <v>0</v>
      </c>
      <c r="DG410" s="51"/>
      <c r="DH410" s="51"/>
      <c r="DI410" s="58"/>
      <c r="DK410" s="15">
        <v>4.320493798938573</v>
      </c>
    </row>
    <row r="411" spans="1:115" x14ac:dyDescent="0.3">
      <c r="A411" s="28">
        <v>410</v>
      </c>
      <c r="B411" s="29">
        <v>6.3249999999999993</v>
      </c>
      <c r="C411" s="30">
        <v>5.9166666666666661</v>
      </c>
      <c r="D411" s="30">
        <v>3.5714285714285712</v>
      </c>
      <c r="E411" s="31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1">
        <v>0</v>
      </c>
      <c r="M411" s="32">
        <v>0</v>
      </c>
      <c r="N411" s="30">
        <v>100</v>
      </c>
      <c r="O411" s="30">
        <v>0</v>
      </c>
      <c r="P411" s="30">
        <v>5</v>
      </c>
      <c r="Q411" s="30">
        <v>100</v>
      </c>
      <c r="R411" s="30">
        <v>45</v>
      </c>
      <c r="S411" s="30">
        <v>0</v>
      </c>
      <c r="T411" s="30">
        <v>2.5904855449750883</v>
      </c>
      <c r="U411" s="31">
        <v>200</v>
      </c>
      <c r="V411" s="33">
        <v>0.95</v>
      </c>
      <c r="W411" s="30">
        <v>0</v>
      </c>
      <c r="X411" s="30">
        <v>0</v>
      </c>
      <c r="Y411" s="30">
        <v>165</v>
      </c>
      <c r="Z411" s="30">
        <v>0</v>
      </c>
      <c r="AA411" s="30">
        <v>1</v>
      </c>
      <c r="AB411" s="32">
        <v>0</v>
      </c>
      <c r="AC411" s="28">
        <v>24.227484848484831</v>
      </c>
      <c r="AD411" s="28">
        <v>0.19220898362141101</v>
      </c>
      <c r="AE411" s="28">
        <v>7.9859796805257371E-2</v>
      </c>
      <c r="AF411" s="28">
        <v>7.891242407320375E-3</v>
      </c>
      <c r="AG411" s="28">
        <v>1.0073361002447541</v>
      </c>
      <c r="AH411" s="28">
        <v>2.3807594369856928E-2</v>
      </c>
      <c r="AI411" s="28">
        <v>2.3245570472699097</v>
      </c>
      <c r="AJ411" s="28">
        <v>3.2475753939651048E-2</v>
      </c>
      <c r="AK411" s="28">
        <v>1.0885155153107204</v>
      </c>
      <c r="AL411" s="30">
        <v>3.2267185997489484E-2</v>
      </c>
      <c r="AM411" s="28">
        <v>2.3245570472699097</v>
      </c>
      <c r="AN411" s="32">
        <v>3.2475753939651048E-2</v>
      </c>
      <c r="AP411" s="28">
        <v>410</v>
      </c>
      <c r="AQ411" s="29">
        <v>6.3249999999999993</v>
      </c>
      <c r="AR411" s="30">
        <v>5.9166666666666661</v>
      </c>
      <c r="AS411" s="30">
        <v>3.5714285714285712</v>
      </c>
      <c r="AT411" s="31">
        <v>0</v>
      </c>
      <c r="AU411" s="30">
        <v>0</v>
      </c>
      <c r="AV411" s="30">
        <v>0</v>
      </c>
      <c r="AW411" s="30">
        <v>0</v>
      </c>
      <c r="AX411" s="30">
        <v>0</v>
      </c>
      <c r="AY411" s="30">
        <v>0</v>
      </c>
      <c r="AZ411" s="30">
        <v>0</v>
      </c>
      <c r="BA411" s="31">
        <v>0</v>
      </c>
      <c r="BB411" s="32">
        <v>0</v>
      </c>
      <c r="BC411" s="30">
        <v>100</v>
      </c>
      <c r="BD411" s="30">
        <v>0</v>
      </c>
      <c r="BE411" s="30">
        <v>5</v>
      </c>
      <c r="BF411" s="30">
        <v>0</v>
      </c>
      <c r="BG411" s="30">
        <v>0</v>
      </c>
      <c r="BH411" s="30">
        <v>0</v>
      </c>
      <c r="BI411" s="30">
        <v>2.5904855449750883</v>
      </c>
      <c r="BJ411" s="31">
        <v>200</v>
      </c>
      <c r="BK411" s="33">
        <v>0.95</v>
      </c>
      <c r="BL411" s="30">
        <v>0</v>
      </c>
      <c r="BM411" s="30">
        <v>0</v>
      </c>
      <c r="BN411" s="30">
        <v>165</v>
      </c>
      <c r="BO411" s="30">
        <v>0</v>
      </c>
      <c r="BP411" s="30">
        <v>1</v>
      </c>
      <c r="BQ411" s="32">
        <v>0</v>
      </c>
      <c r="BR411" s="28">
        <v>43.869212121212101</v>
      </c>
      <c r="BS411" s="28">
        <v>0.33579675080775045</v>
      </c>
      <c r="BT411" s="28">
        <v>7.9214569657913347E-2</v>
      </c>
      <c r="BU411" s="28">
        <v>9.522559575161545E-3</v>
      </c>
      <c r="BV411" s="28">
        <v>0.92730529637454939</v>
      </c>
      <c r="BW411" s="28">
        <v>2.6949362247797891E-2</v>
      </c>
      <c r="BX411" s="28">
        <v>2.0015611357343177</v>
      </c>
      <c r="BY411" s="28">
        <v>2.2581434015945277E-2</v>
      </c>
      <c r="BZ411" s="28">
        <v>1.0480091263629427</v>
      </c>
      <c r="CA411" s="30">
        <v>1.2286706153076256E-2</v>
      </c>
      <c r="CB411" s="28">
        <v>2.0015611357343177</v>
      </c>
      <c r="CC411" s="32">
        <v>2.2581434015945277E-2</v>
      </c>
      <c r="CE411" s="30">
        <f t="shared" si="66"/>
        <v>4.5968415657875763</v>
      </c>
      <c r="CG411" s="55">
        <f t="shared" si="67"/>
        <v>0</v>
      </c>
      <c r="CH411" s="50">
        <f t="shared" si="68"/>
        <v>1</v>
      </c>
      <c r="CI411" s="51"/>
      <c r="CJ411" s="51"/>
      <c r="CK411" s="56"/>
      <c r="CL411" s="2"/>
      <c r="CM411" s="55">
        <f t="shared" si="69"/>
        <v>8.003080387020467E-2</v>
      </c>
      <c r="CN411" s="51">
        <f t="shared" si="70"/>
        <v>0</v>
      </c>
      <c r="CO411" s="51"/>
      <c r="CP411" s="51"/>
      <c r="CQ411" s="56"/>
      <c r="CR411" s="2"/>
      <c r="CS411" s="55">
        <f t="shared" si="71"/>
        <v>0.32299591153559204</v>
      </c>
      <c r="CT411" s="51">
        <f t="shared" si="72"/>
        <v>0</v>
      </c>
      <c r="CU411" s="51"/>
      <c r="CV411" s="51"/>
      <c r="CW411" s="56"/>
      <c r="CX411" s="2"/>
      <c r="CY411" s="55">
        <f t="shared" si="73"/>
        <v>4.0506388947777694E-2</v>
      </c>
      <c r="CZ411" s="51">
        <f t="shared" si="74"/>
        <v>1</v>
      </c>
      <c r="DA411" s="51"/>
      <c r="DB411" s="51"/>
      <c r="DC411" s="56"/>
      <c r="DD411" s="2"/>
      <c r="DE411" s="55">
        <f t="shared" si="75"/>
        <v>0.32299591153559204</v>
      </c>
      <c r="DF411" s="51">
        <f t="shared" si="76"/>
        <v>0</v>
      </c>
      <c r="DG411" s="51"/>
      <c r="DH411" s="51"/>
      <c r="DI411" s="58"/>
      <c r="DK411" s="15">
        <v>4.5968415657875763</v>
      </c>
    </row>
    <row r="412" spans="1:115" x14ac:dyDescent="0.3">
      <c r="A412" s="28">
        <v>400</v>
      </c>
      <c r="B412" s="29">
        <v>6.3249999999999993</v>
      </c>
      <c r="C412" s="30">
        <v>3.75</v>
      </c>
      <c r="D412" s="30">
        <v>5.8571428571428559</v>
      </c>
      <c r="E412" s="31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1">
        <v>0</v>
      </c>
      <c r="M412" s="32">
        <v>0</v>
      </c>
      <c r="N412" s="30">
        <v>100</v>
      </c>
      <c r="O412" s="30">
        <v>0</v>
      </c>
      <c r="P412" s="30">
        <v>5</v>
      </c>
      <c r="Q412" s="30">
        <v>100</v>
      </c>
      <c r="R412" s="30">
        <v>45</v>
      </c>
      <c r="S412" s="30">
        <v>0</v>
      </c>
      <c r="T412" s="30">
        <v>2.5904855449750883</v>
      </c>
      <c r="U412" s="31">
        <v>200</v>
      </c>
      <c r="V412" s="33">
        <v>0.95</v>
      </c>
      <c r="W412" s="30">
        <v>0</v>
      </c>
      <c r="X412" s="30">
        <v>0</v>
      </c>
      <c r="Y412" s="30">
        <v>165</v>
      </c>
      <c r="Z412" s="30">
        <v>0</v>
      </c>
      <c r="AA412" s="30">
        <v>1</v>
      </c>
      <c r="AB412" s="32">
        <v>0</v>
      </c>
      <c r="AC412" s="28">
        <v>24.19939393939395</v>
      </c>
      <c r="AD412" s="28">
        <v>0.18136494663506877</v>
      </c>
      <c r="AE412" s="28">
        <v>7.8771947441206955E-2</v>
      </c>
      <c r="AF412" s="28">
        <v>6.8157106607191799E-3</v>
      </c>
      <c r="AG412" s="28">
        <v>1.0119880585079601</v>
      </c>
      <c r="AH412" s="28">
        <v>2.3106497987463413E-2</v>
      </c>
      <c r="AI412" s="28">
        <v>2.3364053860872294</v>
      </c>
      <c r="AJ412" s="28">
        <v>3.0837774792693506E-2</v>
      </c>
      <c r="AK412" s="28">
        <v>1.1137591802219224</v>
      </c>
      <c r="AL412" s="30">
        <v>3.3416050008104679E-2</v>
      </c>
      <c r="AM412" s="28">
        <v>2.3364053860872294</v>
      </c>
      <c r="AN412" s="32">
        <v>3.0837774792693506E-2</v>
      </c>
      <c r="AP412" s="28">
        <v>400</v>
      </c>
      <c r="AQ412" s="29">
        <v>6.3249999999999993</v>
      </c>
      <c r="AR412" s="30">
        <v>3.75</v>
      </c>
      <c r="AS412" s="30">
        <v>5.8571428571428559</v>
      </c>
      <c r="AT412" s="31">
        <v>0</v>
      </c>
      <c r="AU412" s="30">
        <v>0</v>
      </c>
      <c r="AV412" s="30">
        <v>0</v>
      </c>
      <c r="AW412" s="30">
        <v>0</v>
      </c>
      <c r="AX412" s="30">
        <v>0</v>
      </c>
      <c r="AY412" s="30">
        <v>0</v>
      </c>
      <c r="AZ412" s="30">
        <v>0</v>
      </c>
      <c r="BA412" s="31">
        <v>0</v>
      </c>
      <c r="BB412" s="32">
        <v>0</v>
      </c>
      <c r="BC412" s="30">
        <v>100</v>
      </c>
      <c r="BD412" s="30">
        <v>0</v>
      </c>
      <c r="BE412" s="30">
        <v>5</v>
      </c>
      <c r="BF412" s="30">
        <v>0</v>
      </c>
      <c r="BG412" s="30">
        <v>0</v>
      </c>
      <c r="BH412" s="30">
        <v>0</v>
      </c>
      <c r="BI412" s="30">
        <v>2.5904855449750883</v>
      </c>
      <c r="BJ412" s="31">
        <v>200</v>
      </c>
      <c r="BK412" s="33">
        <v>0.95</v>
      </c>
      <c r="BL412" s="30">
        <v>0</v>
      </c>
      <c r="BM412" s="30">
        <v>0</v>
      </c>
      <c r="BN412" s="30">
        <v>165</v>
      </c>
      <c r="BO412" s="30">
        <v>0</v>
      </c>
      <c r="BP412" s="30">
        <v>1</v>
      </c>
      <c r="BQ412" s="32">
        <v>0</v>
      </c>
      <c r="BR412" s="28">
        <v>44.022454545454551</v>
      </c>
      <c r="BS412" s="28">
        <v>0.347606504834575</v>
      </c>
      <c r="BT412" s="28">
        <v>7.5482901736632718E-2</v>
      </c>
      <c r="BU412" s="28">
        <v>9.0211829398532187E-3</v>
      </c>
      <c r="BV412" s="28">
        <v>0.92521314101939689</v>
      </c>
      <c r="BW412" s="28">
        <v>2.7696241255835832E-2</v>
      </c>
      <c r="BX412" s="28">
        <v>2.0051980484790271</v>
      </c>
      <c r="BY412" s="28">
        <v>2.4474936517989598E-2</v>
      </c>
      <c r="BZ412" s="28">
        <v>1.0425872654086845</v>
      </c>
      <c r="CA412" s="30">
        <v>1.3109439102579138E-2</v>
      </c>
      <c r="CB412" s="28">
        <v>2.0051980484790271</v>
      </c>
      <c r="CC412" s="32">
        <v>2.4474936517989598E-2</v>
      </c>
      <c r="CE412" s="30">
        <f t="shared" si="66"/>
        <v>4.6866070578069277</v>
      </c>
      <c r="CG412" s="55">
        <f t="shared" si="67"/>
        <v>0</v>
      </c>
      <c r="CH412" s="50">
        <f t="shared" si="68"/>
        <v>1</v>
      </c>
      <c r="CI412" s="51"/>
      <c r="CJ412" s="51"/>
      <c r="CK412" s="56"/>
      <c r="CL412" s="2"/>
      <c r="CM412" s="55">
        <f t="shared" si="69"/>
        <v>8.6774917488563252E-2</v>
      </c>
      <c r="CN412" s="51">
        <f t="shared" si="70"/>
        <v>0</v>
      </c>
      <c r="CO412" s="51"/>
      <c r="CP412" s="51"/>
      <c r="CQ412" s="56"/>
      <c r="CR412" s="2"/>
      <c r="CS412" s="55">
        <f t="shared" si="71"/>
        <v>0.33120733760820231</v>
      </c>
      <c r="CT412" s="51">
        <f t="shared" si="72"/>
        <v>0</v>
      </c>
      <c r="CU412" s="51"/>
      <c r="CV412" s="51"/>
      <c r="CW412" s="56"/>
      <c r="CX412" s="2"/>
      <c r="CY412" s="55">
        <f t="shared" si="73"/>
        <v>7.1171914813237924E-2</v>
      </c>
      <c r="CZ412" s="51">
        <f t="shared" si="74"/>
        <v>0</v>
      </c>
      <c r="DA412" s="51"/>
      <c r="DB412" s="51"/>
      <c r="DC412" s="56"/>
      <c r="DD412" s="2"/>
      <c r="DE412" s="55">
        <f t="shared" si="75"/>
        <v>0.33120733760820231</v>
      </c>
      <c r="DF412" s="51">
        <f t="shared" si="76"/>
        <v>0</v>
      </c>
      <c r="DG412" s="51"/>
      <c r="DH412" s="51"/>
      <c r="DI412" s="58"/>
      <c r="DK412" s="15">
        <v>4.6866070578069277</v>
      </c>
    </row>
    <row r="413" spans="1:115" x14ac:dyDescent="0.3">
      <c r="A413" s="28">
        <v>405</v>
      </c>
      <c r="B413" s="29">
        <v>6.3249999999999993</v>
      </c>
      <c r="C413" s="30">
        <v>4.833333333333333</v>
      </c>
      <c r="D413" s="30">
        <v>4.7142857142857135</v>
      </c>
      <c r="E413" s="31">
        <v>0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1">
        <v>0</v>
      </c>
      <c r="M413" s="32">
        <v>0</v>
      </c>
      <c r="N413" s="30">
        <v>100</v>
      </c>
      <c r="O413" s="30">
        <v>0</v>
      </c>
      <c r="P413" s="30">
        <v>5</v>
      </c>
      <c r="Q413" s="30">
        <v>100</v>
      </c>
      <c r="R413" s="30">
        <v>45</v>
      </c>
      <c r="S413" s="30">
        <v>0</v>
      </c>
      <c r="T413" s="30">
        <v>2.5904855449750883</v>
      </c>
      <c r="U413" s="31">
        <v>200</v>
      </c>
      <c r="V413" s="33">
        <v>0.95</v>
      </c>
      <c r="W413" s="30">
        <v>0</v>
      </c>
      <c r="X413" s="30">
        <v>0</v>
      </c>
      <c r="Y413" s="30">
        <v>165</v>
      </c>
      <c r="Z413" s="30">
        <v>0</v>
      </c>
      <c r="AA413" s="30">
        <v>1</v>
      </c>
      <c r="AB413" s="32">
        <v>0</v>
      </c>
      <c r="AC413" s="28">
        <v>24.128969696969712</v>
      </c>
      <c r="AD413" s="28">
        <v>0.20301719735000615</v>
      </c>
      <c r="AE413" s="28">
        <v>8.7907920009654431E-2</v>
      </c>
      <c r="AF413" s="28">
        <v>7.8308055444385374E-3</v>
      </c>
      <c r="AG413" s="28">
        <v>1.0311373398101324</v>
      </c>
      <c r="AH413" s="28">
        <v>2.5281467644871533E-2</v>
      </c>
      <c r="AI413" s="28">
        <v>2.3275757078551624</v>
      </c>
      <c r="AJ413" s="28">
        <v>3.3846184876834245E-2</v>
      </c>
      <c r="AK413" s="28">
        <v>1.0977432938664924</v>
      </c>
      <c r="AL413" s="30">
        <v>3.3592998455712147E-2</v>
      </c>
      <c r="AM413" s="28">
        <v>2.3275757078551624</v>
      </c>
      <c r="AN413" s="32">
        <v>3.3846184876834245E-2</v>
      </c>
      <c r="AP413" s="28">
        <v>405</v>
      </c>
      <c r="AQ413" s="29">
        <v>6.3249999999999993</v>
      </c>
      <c r="AR413" s="30">
        <v>4.833333333333333</v>
      </c>
      <c r="AS413" s="30">
        <v>4.7142857142857135</v>
      </c>
      <c r="AT413" s="31">
        <v>0</v>
      </c>
      <c r="AU413" s="30">
        <v>0</v>
      </c>
      <c r="AV413" s="30">
        <v>0</v>
      </c>
      <c r="AW413" s="30">
        <v>0</v>
      </c>
      <c r="AX413" s="30">
        <v>0</v>
      </c>
      <c r="AY413" s="30">
        <v>0</v>
      </c>
      <c r="AZ413" s="30">
        <v>0</v>
      </c>
      <c r="BA413" s="31">
        <v>0</v>
      </c>
      <c r="BB413" s="32">
        <v>0</v>
      </c>
      <c r="BC413" s="30">
        <v>100</v>
      </c>
      <c r="BD413" s="30">
        <v>0</v>
      </c>
      <c r="BE413" s="30">
        <v>5</v>
      </c>
      <c r="BF413" s="30">
        <v>0</v>
      </c>
      <c r="BG413" s="30">
        <v>0</v>
      </c>
      <c r="BH413" s="30">
        <v>0</v>
      </c>
      <c r="BI413" s="30">
        <v>2.5904855449750883</v>
      </c>
      <c r="BJ413" s="31">
        <v>200</v>
      </c>
      <c r="BK413" s="33">
        <v>0.95</v>
      </c>
      <c r="BL413" s="30">
        <v>0</v>
      </c>
      <c r="BM413" s="30">
        <v>0</v>
      </c>
      <c r="BN413" s="30">
        <v>165</v>
      </c>
      <c r="BO413" s="30">
        <v>0</v>
      </c>
      <c r="BP413" s="30">
        <v>1</v>
      </c>
      <c r="BQ413" s="32">
        <v>0</v>
      </c>
      <c r="BR413" s="28">
        <v>43.968181818181804</v>
      </c>
      <c r="BS413" s="28">
        <v>0.33580102986094551</v>
      </c>
      <c r="BT413" s="28">
        <v>7.2705618682524772E-2</v>
      </c>
      <c r="BU413" s="28">
        <v>8.3301698604753404E-3</v>
      </c>
      <c r="BV413" s="28">
        <v>0.92276905362281925</v>
      </c>
      <c r="BW413" s="28">
        <v>2.6315167099559542E-2</v>
      </c>
      <c r="BX413" s="28">
        <v>1.9915812752421371</v>
      </c>
      <c r="BY413" s="28">
        <v>2.3379595457477642E-2</v>
      </c>
      <c r="BZ413" s="28">
        <v>1.0503041782677083</v>
      </c>
      <c r="CA413" s="30">
        <v>1.2756762946073681E-2</v>
      </c>
      <c r="CB413" s="28">
        <v>1.9915812752421371</v>
      </c>
      <c r="CC413" s="32">
        <v>2.3379595457477642E-2</v>
      </c>
      <c r="CE413" s="30">
        <f t="shared" si="66"/>
        <v>4.7734384133153203</v>
      </c>
      <c r="CG413" s="55">
        <f t="shared" si="67"/>
        <v>0</v>
      </c>
      <c r="CH413" s="50">
        <f t="shared" si="68"/>
        <v>1</v>
      </c>
      <c r="CI413" s="51"/>
      <c r="CJ413" s="51"/>
      <c r="CK413" s="56"/>
      <c r="CL413" s="2"/>
      <c r="CM413" s="55">
        <f t="shared" si="69"/>
        <v>0.1083682861873132</v>
      </c>
      <c r="CN413" s="51">
        <f t="shared" si="70"/>
        <v>0</v>
      </c>
      <c r="CO413" s="51"/>
      <c r="CP413" s="51"/>
      <c r="CQ413" s="56"/>
      <c r="CR413" s="2"/>
      <c r="CS413" s="55">
        <f t="shared" si="71"/>
        <v>0.33599443261302531</v>
      </c>
      <c r="CT413" s="51">
        <f t="shared" si="72"/>
        <v>0</v>
      </c>
      <c r="CU413" s="51"/>
      <c r="CV413" s="51"/>
      <c r="CW413" s="56"/>
      <c r="CX413" s="2"/>
      <c r="CY413" s="55">
        <f t="shared" si="73"/>
        <v>4.743911559878411E-2</v>
      </c>
      <c r="CZ413" s="51">
        <f t="shared" si="74"/>
        <v>0</v>
      </c>
      <c r="DA413" s="51"/>
      <c r="DB413" s="51"/>
      <c r="DC413" s="56"/>
      <c r="DD413" s="2"/>
      <c r="DE413" s="55">
        <f t="shared" si="75"/>
        <v>0.33599443261302531</v>
      </c>
      <c r="DF413" s="51">
        <f t="shared" si="76"/>
        <v>0</v>
      </c>
      <c r="DG413" s="51"/>
      <c r="DH413" s="51"/>
      <c r="DI413" s="58"/>
      <c r="DK413" s="15">
        <v>4.7734384133153203</v>
      </c>
    </row>
    <row r="414" spans="1:115" x14ac:dyDescent="0.3">
      <c r="A414" s="28">
        <v>417</v>
      </c>
      <c r="B414" s="29">
        <v>6.3249999999999993</v>
      </c>
      <c r="C414" s="30">
        <v>6.9999999999999991</v>
      </c>
      <c r="D414" s="30">
        <v>3.5714285714285712</v>
      </c>
      <c r="E414" s="31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1">
        <v>0</v>
      </c>
      <c r="M414" s="32">
        <v>0</v>
      </c>
      <c r="N414" s="30">
        <v>100</v>
      </c>
      <c r="O414" s="30">
        <v>0</v>
      </c>
      <c r="P414" s="30">
        <v>5</v>
      </c>
      <c r="Q414" s="30">
        <v>100</v>
      </c>
      <c r="R414" s="30">
        <v>45</v>
      </c>
      <c r="S414" s="30">
        <v>0</v>
      </c>
      <c r="T414" s="30">
        <v>2.5904855449750883</v>
      </c>
      <c r="U414" s="31">
        <v>200</v>
      </c>
      <c r="V414" s="33">
        <v>0.95</v>
      </c>
      <c r="W414" s="30">
        <v>0</v>
      </c>
      <c r="X414" s="30">
        <v>0</v>
      </c>
      <c r="Y414" s="30">
        <v>165</v>
      </c>
      <c r="Z414" s="30">
        <v>0</v>
      </c>
      <c r="AA414" s="30">
        <v>1</v>
      </c>
      <c r="AB414" s="32">
        <v>0</v>
      </c>
      <c r="AC414" s="28">
        <v>27.24724242424243</v>
      </c>
      <c r="AD414" s="28">
        <v>0.19991070637060571</v>
      </c>
      <c r="AE414" s="28">
        <v>9.1668541793829647E-2</v>
      </c>
      <c r="AF414" s="28">
        <v>9.0328919159873098E-3</v>
      </c>
      <c r="AG414" s="28">
        <v>1.1627935072442508</v>
      </c>
      <c r="AH414" s="28">
        <v>2.8449819514691985E-2</v>
      </c>
      <c r="AI414" s="28">
        <v>2.5434333018239879</v>
      </c>
      <c r="AJ414" s="28">
        <v>3.2487527700724883E-2</v>
      </c>
      <c r="AK414" s="28">
        <v>1.2483868598767969</v>
      </c>
      <c r="AL414" s="30">
        <v>3.4640336040756579E-2</v>
      </c>
      <c r="AM414" s="28">
        <v>2.5434333018239879</v>
      </c>
      <c r="AN414" s="32">
        <v>3.2487527700724883E-2</v>
      </c>
      <c r="AP414" s="28">
        <v>417</v>
      </c>
      <c r="AQ414" s="29">
        <v>6.3249999999999993</v>
      </c>
      <c r="AR414" s="30">
        <v>6.9999999999999991</v>
      </c>
      <c r="AS414" s="30">
        <v>3.5714285714285712</v>
      </c>
      <c r="AT414" s="31">
        <v>0</v>
      </c>
      <c r="AU414" s="30">
        <v>0</v>
      </c>
      <c r="AV414" s="30">
        <v>0</v>
      </c>
      <c r="AW414" s="30">
        <v>0</v>
      </c>
      <c r="AX414" s="30">
        <v>0</v>
      </c>
      <c r="AY414" s="30">
        <v>0</v>
      </c>
      <c r="AZ414" s="30">
        <v>0</v>
      </c>
      <c r="BA414" s="31">
        <v>0</v>
      </c>
      <c r="BB414" s="32">
        <v>0</v>
      </c>
      <c r="BC414" s="30">
        <v>100</v>
      </c>
      <c r="BD414" s="30">
        <v>0</v>
      </c>
      <c r="BE414" s="30">
        <v>5</v>
      </c>
      <c r="BF414" s="30">
        <v>0</v>
      </c>
      <c r="BG414" s="30">
        <v>0</v>
      </c>
      <c r="BH414" s="30">
        <v>0</v>
      </c>
      <c r="BI414" s="30">
        <v>2.5904855449750883</v>
      </c>
      <c r="BJ414" s="31">
        <v>200</v>
      </c>
      <c r="BK414" s="33">
        <v>0.95</v>
      </c>
      <c r="BL414" s="30">
        <v>0</v>
      </c>
      <c r="BM414" s="30">
        <v>0</v>
      </c>
      <c r="BN414" s="30">
        <v>165</v>
      </c>
      <c r="BO414" s="30">
        <v>0</v>
      </c>
      <c r="BP414" s="30">
        <v>1</v>
      </c>
      <c r="BQ414" s="32">
        <v>0</v>
      </c>
      <c r="BR414" s="28">
        <v>49.655939393939377</v>
      </c>
      <c r="BS414" s="28">
        <v>0.3330032355730374</v>
      </c>
      <c r="BT414" s="28">
        <v>7.6727794205026623E-2</v>
      </c>
      <c r="BU414" s="28">
        <v>1.0226456445353605E-2</v>
      </c>
      <c r="BV414" s="28">
        <v>1.0547646547476781</v>
      </c>
      <c r="BW414" s="28">
        <v>2.980797091612012E-2</v>
      </c>
      <c r="BX414" s="28">
        <v>2.2278738507187716</v>
      </c>
      <c r="BY414" s="28">
        <v>2.3263816058593241E-2</v>
      </c>
      <c r="BZ414" s="28">
        <v>1.1905294790429521</v>
      </c>
      <c r="CA414" s="30">
        <v>1.3347144583907872E-2</v>
      </c>
      <c r="CB414" s="28">
        <v>2.2278738507187716</v>
      </c>
      <c r="CC414" s="32">
        <v>2.3263816058593241E-2</v>
      </c>
      <c r="CE414" s="30">
        <f t="shared" si="66"/>
        <v>5</v>
      </c>
      <c r="CG414" s="55">
        <f t="shared" si="67"/>
        <v>0</v>
      </c>
      <c r="CH414" s="50">
        <f t="shared" si="68"/>
        <v>1</v>
      </c>
      <c r="CI414" s="51"/>
      <c r="CJ414" s="51"/>
      <c r="CK414" s="56"/>
      <c r="CL414" s="2"/>
      <c r="CM414" s="55">
        <f t="shared" si="69"/>
        <v>0.10802885249657268</v>
      </c>
      <c r="CN414" s="51">
        <f t="shared" si="70"/>
        <v>0</v>
      </c>
      <c r="CO414" s="51"/>
      <c r="CP414" s="51"/>
      <c r="CQ414" s="56"/>
      <c r="CR414" s="2"/>
      <c r="CS414" s="55">
        <f t="shared" si="71"/>
        <v>0.31555945110521622</v>
      </c>
      <c r="CT414" s="51">
        <f t="shared" si="72"/>
        <v>0</v>
      </c>
      <c r="CU414" s="51"/>
      <c r="CV414" s="51"/>
      <c r="CW414" s="56"/>
      <c r="CX414" s="2"/>
      <c r="CY414" s="55">
        <f t="shared" si="73"/>
        <v>5.7857380833844729E-2</v>
      </c>
      <c r="CZ414" s="51">
        <f t="shared" si="74"/>
        <v>0</v>
      </c>
      <c r="DA414" s="51"/>
      <c r="DB414" s="51"/>
      <c r="DC414" s="56"/>
      <c r="DD414" s="2"/>
      <c r="DE414" s="55">
        <f t="shared" si="75"/>
        <v>0.31555945110521622</v>
      </c>
      <c r="DF414" s="51">
        <f t="shared" si="76"/>
        <v>0</v>
      </c>
      <c r="DG414" s="51"/>
      <c r="DH414" s="51"/>
      <c r="DI414" s="58"/>
      <c r="DK414" s="15">
        <v>5</v>
      </c>
    </row>
    <row r="415" spans="1:115" x14ac:dyDescent="0.3">
      <c r="A415" s="28">
        <v>401</v>
      </c>
      <c r="B415" s="29">
        <v>6.3249999999999993</v>
      </c>
      <c r="C415" s="30">
        <v>3.75</v>
      </c>
      <c r="D415" s="30">
        <v>6.9999999999999982</v>
      </c>
      <c r="E415" s="31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1">
        <v>0</v>
      </c>
      <c r="M415" s="32">
        <v>0</v>
      </c>
      <c r="N415" s="30">
        <v>100</v>
      </c>
      <c r="O415" s="30">
        <v>0</v>
      </c>
      <c r="P415" s="30">
        <v>5</v>
      </c>
      <c r="Q415" s="30">
        <v>100</v>
      </c>
      <c r="R415" s="30">
        <v>45</v>
      </c>
      <c r="S415" s="30">
        <v>0</v>
      </c>
      <c r="T415" s="30">
        <v>2.5904855449750883</v>
      </c>
      <c r="U415" s="31">
        <v>200</v>
      </c>
      <c r="V415" s="33">
        <v>0.95</v>
      </c>
      <c r="W415" s="30">
        <v>0</v>
      </c>
      <c r="X415" s="30">
        <v>0</v>
      </c>
      <c r="Y415" s="30">
        <v>165</v>
      </c>
      <c r="Z415" s="30">
        <v>0</v>
      </c>
      <c r="AA415" s="30">
        <v>1</v>
      </c>
      <c r="AB415" s="32">
        <v>0</v>
      </c>
      <c r="AC415" s="28">
        <v>29.64384848484849</v>
      </c>
      <c r="AD415" s="28">
        <v>0.16178217958631014</v>
      </c>
      <c r="AE415" s="28">
        <v>9.4175941481580386E-2</v>
      </c>
      <c r="AF415" s="28">
        <v>9.4345630580166644E-3</v>
      </c>
      <c r="AG415" s="28">
        <v>1.1521173838505685</v>
      </c>
      <c r="AH415" s="28">
        <v>2.6646922521508087E-2</v>
      </c>
      <c r="AI415" s="28">
        <v>2.6155749692469232</v>
      </c>
      <c r="AJ415" s="28">
        <v>3.0277292397247618E-2</v>
      </c>
      <c r="AK415" s="28">
        <v>1.2238146546276047</v>
      </c>
      <c r="AL415" s="30">
        <v>3.3475204528430877E-2</v>
      </c>
      <c r="AM415" s="28">
        <v>2.6155749692469232</v>
      </c>
      <c r="AN415" s="32">
        <v>3.0277292397247618E-2</v>
      </c>
      <c r="AP415" s="28">
        <v>401</v>
      </c>
      <c r="AQ415" s="29">
        <v>6.3249999999999993</v>
      </c>
      <c r="AR415" s="30">
        <v>3.75</v>
      </c>
      <c r="AS415" s="30">
        <v>6.9999999999999982</v>
      </c>
      <c r="AT415" s="31">
        <v>0</v>
      </c>
      <c r="AU415" s="30">
        <v>0</v>
      </c>
      <c r="AV415" s="30">
        <v>0</v>
      </c>
      <c r="AW415" s="30">
        <v>0</v>
      </c>
      <c r="AX415" s="30">
        <v>0</v>
      </c>
      <c r="AY415" s="30">
        <v>0</v>
      </c>
      <c r="AZ415" s="30">
        <v>0</v>
      </c>
      <c r="BA415" s="31">
        <v>0</v>
      </c>
      <c r="BB415" s="32">
        <v>0</v>
      </c>
      <c r="BC415" s="30">
        <v>100</v>
      </c>
      <c r="BD415" s="30">
        <v>0</v>
      </c>
      <c r="BE415" s="30">
        <v>5</v>
      </c>
      <c r="BF415" s="30">
        <v>0</v>
      </c>
      <c r="BG415" s="30">
        <v>0</v>
      </c>
      <c r="BH415" s="30">
        <v>0</v>
      </c>
      <c r="BI415" s="30">
        <v>2.5904855449750883</v>
      </c>
      <c r="BJ415" s="31">
        <v>200</v>
      </c>
      <c r="BK415" s="33">
        <v>0.95</v>
      </c>
      <c r="BL415" s="30">
        <v>0</v>
      </c>
      <c r="BM415" s="30">
        <v>0</v>
      </c>
      <c r="BN415" s="30">
        <v>165</v>
      </c>
      <c r="BO415" s="30">
        <v>0</v>
      </c>
      <c r="BP415" s="30">
        <v>1</v>
      </c>
      <c r="BQ415" s="32">
        <v>0</v>
      </c>
      <c r="BR415" s="28">
        <v>53.634454545454538</v>
      </c>
      <c r="BS415" s="28">
        <v>0.31603218389310755</v>
      </c>
      <c r="BT415" s="28">
        <v>7.4981997229152553E-2</v>
      </c>
      <c r="BU415" s="28">
        <v>1.0124389863298692E-2</v>
      </c>
      <c r="BV415" s="28">
        <v>1.0864070955845515</v>
      </c>
      <c r="BW415" s="28">
        <v>3.1200900209532534E-2</v>
      </c>
      <c r="BX415" s="28">
        <v>2.3770962458090734</v>
      </c>
      <c r="BY415" s="28">
        <v>2.1348180125433731E-2</v>
      </c>
      <c r="BZ415" s="28">
        <v>1.1841337326833015</v>
      </c>
      <c r="CA415" s="30">
        <v>1.3831887849247012E-2</v>
      </c>
      <c r="CB415" s="28">
        <v>2.3770962458090734</v>
      </c>
      <c r="CC415" s="32">
        <v>2.1348180125433731E-2</v>
      </c>
      <c r="CE415" s="30">
        <f t="shared" si="66"/>
        <v>5.1234753829797981</v>
      </c>
      <c r="CG415" s="55">
        <f t="shared" si="67"/>
        <v>0</v>
      </c>
      <c r="CH415" s="50">
        <f t="shared" si="68"/>
        <v>1</v>
      </c>
      <c r="CI415" s="51"/>
      <c r="CJ415" s="51"/>
      <c r="CK415" s="56"/>
      <c r="CL415" s="2"/>
      <c r="CM415" s="55">
        <f t="shared" si="69"/>
        <v>6.5710288266016992E-2</v>
      </c>
      <c r="CN415" s="51">
        <f t="shared" si="70"/>
        <v>0</v>
      </c>
      <c r="CO415" s="51"/>
      <c r="CP415" s="51"/>
      <c r="CQ415" s="56"/>
      <c r="CR415" s="2"/>
      <c r="CS415" s="55">
        <f t="shared" si="71"/>
        <v>0.23847872343784982</v>
      </c>
      <c r="CT415" s="51">
        <f t="shared" si="72"/>
        <v>0</v>
      </c>
      <c r="CU415" s="51"/>
      <c r="CV415" s="51"/>
      <c r="CW415" s="56"/>
      <c r="CX415" s="2"/>
      <c r="CY415" s="55">
        <f t="shared" si="73"/>
        <v>3.9680921944303282E-2</v>
      </c>
      <c r="CZ415" s="51">
        <f t="shared" si="74"/>
        <v>1</v>
      </c>
      <c r="DA415" s="51"/>
      <c r="DB415" s="51"/>
      <c r="DC415" s="56"/>
      <c r="DD415" s="2"/>
      <c r="DE415" s="55">
        <f t="shared" si="75"/>
        <v>0.23847872343784982</v>
      </c>
      <c r="DF415" s="51">
        <f t="shared" si="76"/>
        <v>0</v>
      </c>
      <c r="DG415" s="51"/>
      <c r="DH415" s="51"/>
      <c r="DI415" s="58"/>
      <c r="DK415" s="15">
        <v>5.1234753829797981</v>
      </c>
    </row>
    <row r="416" spans="1:115" x14ac:dyDescent="0.3">
      <c r="A416" s="28">
        <v>411</v>
      </c>
      <c r="B416" s="29">
        <v>6.3249999999999993</v>
      </c>
      <c r="C416" s="30">
        <v>5.9166666666666661</v>
      </c>
      <c r="D416" s="30">
        <v>4.7142857142857135</v>
      </c>
      <c r="E416" s="31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1">
        <v>0</v>
      </c>
      <c r="M416" s="32">
        <v>0</v>
      </c>
      <c r="N416" s="30">
        <v>100</v>
      </c>
      <c r="O416" s="30">
        <v>0</v>
      </c>
      <c r="P416" s="30">
        <v>5</v>
      </c>
      <c r="Q416" s="30">
        <v>100</v>
      </c>
      <c r="R416" s="30">
        <v>45</v>
      </c>
      <c r="S416" s="30">
        <v>0</v>
      </c>
      <c r="T416" s="30">
        <v>2.5904855449750883</v>
      </c>
      <c r="U416" s="31">
        <v>200</v>
      </c>
      <c r="V416" s="33">
        <v>0.95</v>
      </c>
      <c r="W416" s="30">
        <v>0</v>
      </c>
      <c r="X416" s="30">
        <v>0</v>
      </c>
      <c r="Y416" s="30">
        <v>165</v>
      </c>
      <c r="Z416" s="30">
        <v>0</v>
      </c>
      <c r="AA416" s="30">
        <v>1</v>
      </c>
      <c r="AB416" s="32">
        <v>0</v>
      </c>
      <c r="AC416" s="28">
        <v>29.496909090909099</v>
      </c>
      <c r="AD416" s="28">
        <v>0.19377695654189336</v>
      </c>
      <c r="AE416" s="28">
        <v>9.4727674416748578E-2</v>
      </c>
      <c r="AF416" s="28">
        <v>1.0022202495599555E-2</v>
      </c>
      <c r="AG416" s="28">
        <v>1.1825531820456774</v>
      </c>
      <c r="AH416" s="28">
        <v>3.031188430390239E-2</v>
      </c>
      <c r="AI416" s="28">
        <v>2.6274816707512008</v>
      </c>
      <c r="AJ416" s="28">
        <v>3.242488500783109E-2</v>
      </c>
      <c r="AK416" s="28">
        <v>1.2379574064156411</v>
      </c>
      <c r="AL416" s="30">
        <v>3.2259965410343754E-2</v>
      </c>
      <c r="AM416" s="28">
        <v>2.6274816707512008</v>
      </c>
      <c r="AN416" s="32">
        <v>3.242488500783109E-2</v>
      </c>
      <c r="AP416" s="28">
        <v>411</v>
      </c>
      <c r="AQ416" s="29">
        <v>6.3249999999999993</v>
      </c>
      <c r="AR416" s="30">
        <v>5.9166666666666661</v>
      </c>
      <c r="AS416" s="30">
        <v>4.7142857142857135</v>
      </c>
      <c r="AT416" s="31">
        <v>0</v>
      </c>
      <c r="AU416" s="30">
        <v>0</v>
      </c>
      <c r="AV416" s="30">
        <v>0</v>
      </c>
      <c r="AW416" s="30">
        <v>0</v>
      </c>
      <c r="AX416" s="30">
        <v>0</v>
      </c>
      <c r="AY416" s="30">
        <v>0</v>
      </c>
      <c r="AZ416" s="30">
        <v>0</v>
      </c>
      <c r="BA416" s="31">
        <v>0</v>
      </c>
      <c r="BB416" s="32">
        <v>0</v>
      </c>
      <c r="BC416" s="30">
        <v>100</v>
      </c>
      <c r="BD416" s="30">
        <v>0</v>
      </c>
      <c r="BE416" s="30">
        <v>5</v>
      </c>
      <c r="BF416" s="30">
        <v>0</v>
      </c>
      <c r="BG416" s="30">
        <v>0</v>
      </c>
      <c r="BH416" s="30">
        <v>0</v>
      </c>
      <c r="BI416" s="30">
        <v>2.5904855449750883</v>
      </c>
      <c r="BJ416" s="31">
        <v>200</v>
      </c>
      <c r="BK416" s="33">
        <v>0.95</v>
      </c>
      <c r="BL416" s="30">
        <v>0</v>
      </c>
      <c r="BM416" s="30">
        <v>0</v>
      </c>
      <c r="BN416" s="30">
        <v>165</v>
      </c>
      <c r="BO416" s="30">
        <v>0</v>
      </c>
      <c r="BP416" s="30">
        <v>1</v>
      </c>
      <c r="BQ416" s="32">
        <v>0</v>
      </c>
      <c r="BR416" s="28">
        <v>53.736909090909066</v>
      </c>
      <c r="BS416" s="28">
        <v>0.32308162980001259</v>
      </c>
      <c r="BT416" s="28">
        <v>7.8891217265943892E-2</v>
      </c>
      <c r="BU416" s="28">
        <v>1.0647480214453621E-2</v>
      </c>
      <c r="BV416" s="28">
        <v>1.0757078926581791</v>
      </c>
      <c r="BW416" s="28">
        <v>3.1205948843376689E-2</v>
      </c>
      <c r="BX416" s="28">
        <v>2.3515087923706086</v>
      </c>
      <c r="BY416" s="28">
        <v>2.3100878244877027E-2</v>
      </c>
      <c r="BZ416" s="28">
        <v>1.1768668012087355</v>
      </c>
      <c r="CA416" s="30">
        <v>1.3264410115956613E-2</v>
      </c>
      <c r="CB416" s="28">
        <v>2.3515087923706086</v>
      </c>
      <c r="CC416" s="32">
        <v>2.3100878244877027E-2</v>
      </c>
      <c r="CE416" s="30">
        <f t="shared" si="66"/>
        <v>5.2813688701753385</v>
      </c>
      <c r="CG416" s="55">
        <f t="shared" si="67"/>
        <v>0</v>
      </c>
      <c r="CH416" s="50">
        <f t="shared" si="68"/>
        <v>1</v>
      </c>
      <c r="CI416" s="51"/>
      <c r="CJ416" s="51"/>
      <c r="CK416" s="56"/>
      <c r="CL416" s="2"/>
      <c r="CM416" s="55">
        <f t="shared" si="69"/>
        <v>0.10684528938749827</v>
      </c>
      <c r="CN416" s="51">
        <f t="shared" si="70"/>
        <v>0</v>
      </c>
      <c r="CO416" s="51"/>
      <c r="CP416" s="51"/>
      <c r="CQ416" s="56"/>
      <c r="CR416" s="2"/>
      <c r="CS416" s="55">
        <f t="shared" si="71"/>
        <v>0.27597287838059215</v>
      </c>
      <c r="CT416" s="51">
        <f t="shared" si="72"/>
        <v>0</v>
      </c>
      <c r="CU416" s="51"/>
      <c r="CV416" s="51"/>
      <c r="CW416" s="56"/>
      <c r="CX416" s="2"/>
      <c r="CY416" s="55">
        <f t="shared" si="73"/>
        <v>6.1090605206905568E-2</v>
      </c>
      <c r="CZ416" s="51">
        <f t="shared" si="74"/>
        <v>0</v>
      </c>
      <c r="DA416" s="51"/>
      <c r="DB416" s="51"/>
      <c r="DC416" s="56"/>
      <c r="DD416" s="2"/>
      <c r="DE416" s="55">
        <f t="shared" si="75"/>
        <v>0.27597287838059215</v>
      </c>
      <c r="DF416" s="51">
        <f t="shared" si="76"/>
        <v>0</v>
      </c>
      <c r="DG416" s="51"/>
      <c r="DH416" s="51"/>
      <c r="DI416" s="58"/>
      <c r="DK416" s="15">
        <v>5.2813688701753385</v>
      </c>
    </row>
    <row r="417" spans="1:115" x14ac:dyDescent="0.3">
      <c r="A417" s="28">
        <v>406</v>
      </c>
      <c r="B417" s="29">
        <v>6.3249999999999993</v>
      </c>
      <c r="C417" s="30">
        <v>4.833333333333333</v>
      </c>
      <c r="D417" s="30">
        <v>5.8571428571428559</v>
      </c>
      <c r="E417" s="31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1">
        <v>0</v>
      </c>
      <c r="M417" s="32">
        <v>0</v>
      </c>
      <c r="N417" s="30">
        <v>100</v>
      </c>
      <c r="O417" s="30">
        <v>0</v>
      </c>
      <c r="P417" s="30">
        <v>5</v>
      </c>
      <c r="Q417" s="30">
        <v>100</v>
      </c>
      <c r="R417" s="30">
        <v>45</v>
      </c>
      <c r="S417" s="30">
        <v>0</v>
      </c>
      <c r="T417" s="30">
        <v>2.5904855449750883</v>
      </c>
      <c r="U417" s="31">
        <v>200</v>
      </c>
      <c r="V417" s="33">
        <v>0.95</v>
      </c>
      <c r="W417" s="30">
        <v>0</v>
      </c>
      <c r="X417" s="30">
        <v>0</v>
      </c>
      <c r="Y417" s="30">
        <v>165</v>
      </c>
      <c r="Z417" s="30">
        <v>0</v>
      </c>
      <c r="AA417" s="30">
        <v>1</v>
      </c>
      <c r="AB417" s="32">
        <v>0</v>
      </c>
      <c r="AC417" s="28">
        <v>29.616606060606074</v>
      </c>
      <c r="AD417" s="28">
        <v>0.17068011014728804</v>
      </c>
      <c r="AE417" s="28">
        <v>8.7835010465283025E-2</v>
      </c>
      <c r="AF417" s="28">
        <v>7.8076287535051624E-3</v>
      </c>
      <c r="AG417" s="28">
        <v>1.1488766131714581</v>
      </c>
      <c r="AH417" s="28">
        <v>2.7440631464253559E-2</v>
      </c>
      <c r="AI417" s="28">
        <v>2.6184757922295518</v>
      </c>
      <c r="AJ417" s="28">
        <v>2.8009998619997929E-2</v>
      </c>
      <c r="AK417" s="28">
        <v>1.2358823094855955</v>
      </c>
      <c r="AL417" s="30">
        <v>3.4090146245998612E-2</v>
      </c>
      <c r="AM417" s="28">
        <v>2.6184757922295518</v>
      </c>
      <c r="AN417" s="32">
        <v>2.8009998619997929E-2</v>
      </c>
      <c r="AP417" s="28">
        <v>406</v>
      </c>
      <c r="AQ417" s="29">
        <v>6.3249999999999993</v>
      </c>
      <c r="AR417" s="30">
        <v>4.833333333333333</v>
      </c>
      <c r="AS417" s="30">
        <v>5.8571428571428559</v>
      </c>
      <c r="AT417" s="31">
        <v>0</v>
      </c>
      <c r="AU417" s="30">
        <v>0</v>
      </c>
      <c r="AV417" s="30">
        <v>0</v>
      </c>
      <c r="AW417" s="30">
        <v>0</v>
      </c>
      <c r="AX417" s="30">
        <v>0</v>
      </c>
      <c r="AY417" s="30">
        <v>0</v>
      </c>
      <c r="AZ417" s="30">
        <v>0</v>
      </c>
      <c r="BA417" s="31">
        <v>0</v>
      </c>
      <c r="BB417" s="32">
        <v>0</v>
      </c>
      <c r="BC417" s="30">
        <v>100</v>
      </c>
      <c r="BD417" s="30">
        <v>0</v>
      </c>
      <c r="BE417" s="30">
        <v>5</v>
      </c>
      <c r="BF417" s="30">
        <v>0</v>
      </c>
      <c r="BG417" s="30">
        <v>0</v>
      </c>
      <c r="BH417" s="30">
        <v>0</v>
      </c>
      <c r="BI417" s="30">
        <v>2.5904855449750883</v>
      </c>
      <c r="BJ417" s="31">
        <v>200</v>
      </c>
      <c r="BK417" s="33">
        <v>0.95</v>
      </c>
      <c r="BL417" s="30">
        <v>0</v>
      </c>
      <c r="BM417" s="30">
        <v>0</v>
      </c>
      <c r="BN417" s="30">
        <v>165</v>
      </c>
      <c r="BO417" s="30">
        <v>0</v>
      </c>
      <c r="BP417" s="30">
        <v>1</v>
      </c>
      <c r="BQ417" s="32">
        <v>0</v>
      </c>
      <c r="BR417" s="28">
        <v>53.692969696969705</v>
      </c>
      <c r="BS417" s="28">
        <v>0.33498717607392847</v>
      </c>
      <c r="BT417" s="28">
        <v>7.8808301571810013E-2</v>
      </c>
      <c r="BU417" s="28">
        <v>1.0027024657388504E-2</v>
      </c>
      <c r="BV417" s="28">
        <v>1.0903653680140328</v>
      </c>
      <c r="BW417" s="28">
        <v>3.2689443574081815E-2</v>
      </c>
      <c r="BX417" s="28">
        <v>2.3663509595234684</v>
      </c>
      <c r="BY417" s="28">
        <v>2.2745544152944223E-2</v>
      </c>
      <c r="BZ417" s="28">
        <v>1.1749898580781022</v>
      </c>
      <c r="CA417" s="30">
        <v>1.3727822541394444E-2</v>
      </c>
      <c r="CB417" s="28">
        <v>2.3663509595234684</v>
      </c>
      <c r="CC417" s="32">
        <v>2.2745544152944223E-2</v>
      </c>
      <c r="CE417" s="30">
        <f t="shared" si="66"/>
        <v>5.320669488844783</v>
      </c>
      <c r="CG417" s="55">
        <f t="shared" si="67"/>
        <v>0</v>
      </c>
      <c r="CH417" s="50">
        <f t="shared" si="68"/>
        <v>1</v>
      </c>
      <c r="CI417" s="51"/>
      <c r="CJ417" s="51"/>
      <c r="CK417" s="56"/>
      <c r="CL417" s="2"/>
      <c r="CM417" s="55">
        <f t="shared" si="69"/>
        <v>5.8511245157425229E-2</v>
      </c>
      <c r="CN417" s="51">
        <f t="shared" si="70"/>
        <v>1</v>
      </c>
      <c r="CO417" s="51"/>
      <c r="CP417" s="51"/>
      <c r="CQ417" s="56"/>
      <c r="CR417" s="2"/>
      <c r="CS417" s="55">
        <f t="shared" si="71"/>
        <v>0.25212483270608343</v>
      </c>
      <c r="CT417" s="51">
        <f t="shared" si="72"/>
        <v>0</v>
      </c>
      <c r="CU417" s="51"/>
      <c r="CV417" s="51"/>
      <c r="CW417" s="56"/>
      <c r="CX417" s="2"/>
      <c r="CY417" s="55">
        <f t="shared" si="73"/>
        <v>6.0892451407493331E-2</v>
      </c>
      <c r="CZ417" s="51">
        <f t="shared" si="74"/>
        <v>0</v>
      </c>
      <c r="DA417" s="51"/>
      <c r="DB417" s="51"/>
      <c r="DC417" s="56"/>
      <c r="DD417" s="2"/>
      <c r="DE417" s="55">
        <f t="shared" si="75"/>
        <v>0.25212483270608343</v>
      </c>
      <c r="DF417" s="51">
        <f t="shared" si="76"/>
        <v>0</v>
      </c>
      <c r="DG417" s="51"/>
      <c r="DH417" s="51"/>
      <c r="DI417" s="58"/>
      <c r="DK417" s="15">
        <v>5.320669488844783</v>
      </c>
    </row>
    <row r="418" spans="1:115" x14ac:dyDescent="0.3">
      <c r="A418" s="28">
        <v>418</v>
      </c>
      <c r="B418" s="29">
        <v>6.3249999999999993</v>
      </c>
      <c r="C418" s="30">
        <v>6.9999999999999991</v>
      </c>
      <c r="D418" s="30">
        <v>4.7142857142857135</v>
      </c>
      <c r="E418" s="31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1">
        <v>0</v>
      </c>
      <c r="M418" s="32">
        <v>0</v>
      </c>
      <c r="N418" s="30">
        <v>100</v>
      </c>
      <c r="O418" s="30">
        <v>0</v>
      </c>
      <c r="P418" s="30">
        <v>5</v>
      </c>
      <c r="Q418" s="30">
        <v>100</v>
      </c>
      <c r="R418" s="30">
        <v>45</v>
      </c>
      <c r="S418" s="30">
        <v>0</v>
      </c>
      <c r="T418" s="30">
        <v>2.5904855449750883</v>
      </c>
      <c r="U418" s="31">
        <v>200</v>
      </c>
      <c r="V418" s="33">
        <v>0.95</v>
      </c>
      <c r="W418" s="30">
        <v>0</v>
      </c>
      <c r="X418" s="30">
        <v>0</v>
      </c>
      <c r="Y418" s="30">
        <v>165</v>
      </c>
      <c r="Z418" s="30">
        <v>0</v>
      </c>
      <c r="AA418" s="30">
        <v>1</v>
      </c>
      <c r="AB418" s="32">
        <v>0</v>
      </c>
      <c r="AC418" s="28">
        <v>32.438454545454547</v>
      </c>
      <c r="AD418" s="28">
        <v>0.16336824069450517</v>
      </c>
      <c r="AE418" s="28">
        <v>8.6304039450986816E-2</v>
      </c>
      <c r="AF418" s="28">
        <v>8.4022864377601078E-3</v>
      </c>
      <c r="AG418" s="28">
        <v>1.2530515086727239</v>
      </c>
      <c r="AH418" s="28">
        <v>3.1293933090817697E-2</v>
      </c>
      <c r="AI418" s="28">
        <v>2.8055749316537248</v>
      </c>
      <c r="AJ418" s="28">
        <v>2.9582810788698188E-2</v>
      </c>
      <c r="AK418" s="28">
        <v>1.3751328617574436</v>
      </c>
      <c r="AL418" s="30">
        <v>3.4055723882711157E-2</v>
      </c>
      <c r="AM418" s="28">
        <v>2.8055749316537248</v>
      </c>
      <c r="AN418" s="32">
        <v>2.9582810788698188E-2</v>
      </c>
      <c r="AP418" s="28">
        <v>418</v>
      </c>
      <c r="AQ418" s="29">
        <v>6.3249999999999993</v>
      </c>
      <c r="AR418" s="30">
        <v>6.9999999999999991</v>
      </c>
      <c r="AS418" s="30">
        <v>4.7142857142857135</v>
      </c>
      <c r="AT418" s="31">
        <v>0</v>
      </c>
      <c r="AU418" s="30">
        <v>0</v>
      </c>
      <c r="AV418" s="30">
        <v>0</v>
      </c>
      <c r="AW418" s="30">
        <v>0</v>
      </c>
      <c r="AX418" s="30">
        <v>0</v>
      </c>
      <c r="AY418" s="30">
        <v>0</v>
      </c>
      <c r="AZ418" s="30">
        <v>0</v>
      </c>
      <c r="BA418" s="31">
        <v>0</v>
      </c>
      <c r="BB418" s="32">
        <v>0</v>
      </c>
      <c r="BC418" s="30">
        <v>100</v>
      </c>
      <c r="BD418" s="30">
        <v>0</v>
      </c>
      <c r="BE418" s="30">
        <v>5</v>
      </c>
      <c r="BF418" s="30">
        <v>0</v>
      </c>
      <c r="BG418" s="30">
        <v>0</v>
      </c>
      <c r="BH418" s="30">
        <v>0</v>
      </c>
      <c r="BI418" s="30">
        <v>2.5904855449750883</v>
      </c>
      <c r="BJ418" s="31">
        <v>200</v>
      </c>
      <c r="BK418" s="33">
        <v>0.95</v>
      </c>
      <c r="BL418" s="30">
        <v>0</v>
      </c>
      <c r="BM418" s="30">
        <v>0</v>
      </c>
      <c r="BN418" s="30">
        <v>165</v>
      </c>
      <c r="BO418" s="30">
        <v>0</v>
      </c>
      <c r="BP418" s="30">
        <v>1</v>
      </c>
      <c r="BQ418" s="32">
        <v>0</v>
      </c>
      <c r="BR418" s="28">
        <v>58.620090909090898</v>
      </c>
      <c r="BS418" s="28">
        <v>0.31946561991600181</v>
      </c>
      <c r="BT418" s="28">
        <v>7.7983411480186032E-2</v>
      </c>
      <c r="BU418" s="28">
        <v>1.0220279034006022E-2</v>
      </c>
      <c r="BV418" s="28">
        <v>1.2152133669922138</v>
      </c>
      <c r="BW418" s="28">
        <v>3.7388337041716228E-2</v>
      </c>
      <c r="BX418" s="28">
        <v>2.5805196203398104</v>
      </c>
      <c r="BY418" s="28">
        <v>2.2343988714265538E-2</v>
      </c>
      <c r="BZ418" s="28">
        <v>1.3384760165754204</v>
      </c>
      <c r="CA418" s="30">
        <v>1.3346645191657966E-2</v>
      </c>
      <c r="CB418" s="28">
        <v>2.5805196203398104</v>
      </c>
      <c r="CC418" s="32">
        <v>2.2343988714265538E-2</v>
      </c>
      <c r="CE418" s="30">
        <f t="shared" si="66"/>
        <v>5.7445626465380277</v>
      </c>
      <c r="CG418" s="55">
        <f t="shared" si="67"/>
        <v>0</v>
      </c>
      <c r="CH418" s="50">
        <f t="shared" si="68"/>
        <v>1</v>
      </c>
      <c r="CI418" s="51"/>
      <c r="CJ418" s="51"/>
      <c r="CK418" s="56"/>
      <c r="CL418" s="2"/>
      <c r="CM418" s="55">
        <f t="shared" si="69"/>
        <v>3.7838141680510029E-2</v>
      </c>
      <c r="CN418" s="51">
        <f t="shared" si="70"/>
        <v>1</v>
      </c>
      <c r="CO418" s="51"/>
      <c r="CP418" s="51"/>
      <c r="CQ418" s="56"/>
      <c r="CR418" s="2"/>
      <c r="CS418" s="55">
        <f t="shared" si="71"/>
        <v>0.22505531131391443</v>
      </c>
      <c r="CT418" s="51">
        <f t="shared" si="72"/>
        <v>0</v>
      </c>
      <c r="CU418" s="51"/>
      <c r="CV418" s="51"/>
      <c r="CW418" s="56"/>
      <c r="CX418" s="2"/>
      <c r="CY418" s="55">
        <f t="shared" si="73"/>
        <v>3.6656845182023279E-2</v>
      </c>
      <c r="CZ418" s="51">
        <f t="shared" si="74"/>
        <v>1</v>
      </c>
      <c r="DA418" s="51"/>
      <c r="DB418" s="51"/>
      <c r="DC418" s="56"/>
      <c r="DD418" s="2"/>
      <c r="DE418" s="55">
        <f t="shared" si="75"/>
        <v>0.22505531131391443</v>
      </c>
      <c r="DF418" s="51">
        <f t="shared" si="76"/>
        <v>0</v>
      </c>
      <c r="DG418" s="51"/>
      <c r="DH418" s="51"/>
      <c r="DI418" s="58"/>
      <c r="DK418" s="15">
        <v>5.7445626465380277</v>
      </c>
    </row>
    <row r="419" spans="1:115" x14ac:dyDescent="0.3">
      <c r="A419" s="28">
        <v>407</v>
      </c>
      <c r="B419" s="29">
        <v>6.3249999999999993</v>
      </c>
      <c r="C419" s="30">
        <v>4.833333333333333</v>
      </c>
      <c r="D419" s="30">
        <v>6.9999999999999982</v>
      </c>
      <c r="E419" s="31">
        <v>0</v>
      </c>
      <c r="F419" s="30">
        <v>0</v>
      </c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1">
        <v>0</v>
      </c>
      <c r="M419" s="32">
        <v>0</v>
      </c>
      <c r="N419" s="30">
        <v>100</v>
      </c>
      <c r="O419" s="30">
        <v>0</v>
      </c>
      <c r="P419" s="30">
        <v>5</v>
      </c>
      <c r="Q419" s="30">
        <v>100</v>
      </c>
      <c r="R419" s="30">
        <v>45</v>
      </c>
      <c r="S419" s="30">
        <v>0</v>
      </c>
      <c r="T419" s="30">
        <v>2.5904855449750883</v>
      </c>
      <c r="U419" s="31">
        <v>200</v>
      </c>
      <c r="V419" s="33">
        <v>0.95</v>
      </c>
      <c r="W419" s="30">
        <v>0</v>
      </c>
      <c r="X419" s="30">
        <v>0</v>
      </c>
      <c r="Y419" s="30">
        <v>165</v>
      </c>
      <c r="Z419" s="30">
        <v>0</v>
      </c>
      <c r="AA419" s="30">
        <v>1</v>
      </c>
      <c r="AB419" s="32">
        <v>0</v>
      </c>
      <c r="AC419" s="28">
        <v>32.386606060606056</v>
      </c>
      <c r="AD419" s="28">
        <v>0.15337847260347381</v>
      </c>
      <c r="AE419" s="28">
        <v>0.10070174162245145</v>
      </c>
      <c r="AF419" s="28">
        <v>1.047024127693004E-2</v>
      </c>
      <c r="AG419" s="28">
        <v>1.2637542300606726</v>
      </c>
      <c r="AH419" s="28">
        <v>2.9883467783256304E-2</v>
      </c>
      <c r="AI419" s="28">
        <v>2.804536671536765</v>
      </c>
      <c r="AJ419" s="28">
        <v>3.0478391206124784E-2</v>
      </c>
      <c r="AK419" s="28">
        <v>1.38108619992597</v>
      </c>
      <c r="AL419" s="30">
        <v>3.4070362171322525E-2</v>
      </c>
      <c r="AM419" s="28">
        <v>2.804536671536765</v>
      </c>
      <c r="AN419" s="32">
        <v>3.0478391206124784E-2</v>
      </c>
      <c r="AP419" s="28">
        <v>407</v>
      </c>
      <c r="AQ419" s="29">
        <v>6.3249999999999993</v>
      </c>
      <c r="AR419" s="30">
        <v>4.833333333333333</v>
      </c>
      <c r="AS419" s="30">
        <v>6.9999999999999982</v>
      </c>
      <c r="AT419" s="31">
        <v>0</v>
      </c>
      <c r="AU419" s="30">
        <v>0</v>
      </c>
      <c r="AV419" s="30">
        <v>0</v>
      </c>
      <c r="AW419" s="30">
        <v>0</v>
      </c>
      <c r="AX419" s="30">
        <v>0</v>
      </c>
      <c r="AY419" s="30">
        <v>0</v>
      </c>
      <c r="AZ419" s="30">
        <v>0</v>
      </c>
      <c r="BA419" s="31">
        <v>0</v>
      </c>
      <c r="BB419" s="32">
        <v>0</v>
      </c>
      <c r="BC419" s="30">
        <v>100</v>
      </c>
      <c r="BD419" s="30">
        <v>0</v>
      </c>
      <c r="BE419" s="30">
        <v>5</v>
      </c>
      <c r="BF419" s="30">
        <v>0</v>
      </c>
      <c r="BG419" s="30">
        <v>0</v>
      </c>
      <c r="BH419" s="30">
        <v>0</v>
      </c>
      <c r="BI419" s="30">
        <v>2.5904855449750883</v>
      </c>
      <c r="BJ419" s="31">
        <v>200</v>
      </c>
      <c r="BK419" s="33">
        <v>0.95</v>
      </c>
      <c r="BL419" s="30">
        <v>0</v>
      </c>
      <c r="BM419" s="30">
        <v>0</v>
      </c>
      <c r="BN419" s="30">
        <v>165</v>
      </c>
      <c r="BO419" s="30">
        <v>0</v>
      </c>
      <c r="BP419" s="30">
        <v>1</v>
      </c>
      <c r="BQ419" s="32">
        <v>0</v>
      </c>
      <c r="BR419" s="28">
        <v>58.731939393939427</v>
      </c>
      <c r="BS419" s="28">
        <v>0.29940368143207396</v>
      </c>
      <c r="BT419" s="28">
        <v>6.8083955208268154E-2</v>
      </c>
      <c r="BU419" s="28">
        <v>9.5140850732937758E-3</v>
      </c>
      <c r="BV419" s="28">
        <v>1.189197721982767</v>
      </c>
      <c r="BW419" s="28">
        <v>3.4961535956783009E-2</v>
      </c>
      <c r="BX419" s="28">
        <v>2.5886975301409492</v>
      </c>
      <c r="BY419" s="28">
        <v>2.1097360677080661E-2</v>
      </c>
      <c r="BZ419" s="28">
        <v>1.3373717511533727</v>
      </c>
      <c r="CA419" s="30">
        <v>1.4048008150916013E-2</v>
      </c>
      <c r="CB419" s="28">
        <v>2.5886975301409492</v>
      </c>
      <c r="CC419" s="32">
        <v>2.1097360677080661E-2</v>
      </c>
      <c r="CE419" s="30">
        <f t="shared" si="66"/>
        <v>5.8166427888717145</v>
      </c>
      <c r="CG419" s="55">
        <f t="shared" si="67"/>
        <v>0</v>
      </c>
      <c r="CH419" s="50">
        <f t="shared" si="68"/>
        <v>1</v>
      </c>
      <c r="CI419" s="51"/>
      <c r="CJ419" s="51"/>
      <c r="CK419" s="56"/>
      <c r="CL419" s="2"/>
      <c r="CM419" s="55">
        <f t="shared" si="69"/>
        <v>7.4556508077905592E-2</v>
      </c>
      <c r="CN419" s="51">
        <f t="shared" si="70"/>
        <v>0</v>
      </c>
      <c r="CO419" s="51"/>
      <c r="CP419" s="51"/>
      <c r="CQ419" s="56"/>
      <c r="CR419" s="2"/>
      <c r="CS419" s="55">
        <f t="shared" si="71"/>
        <v>0.21583914139581584</v>
      </c>
      <c r="CT419" s="51">
        <f t="shared" si="72"/>
        <v>0</v>
      </c>
      <c r="CU419" s="51"/>
      <c r="CV419" s="51"/>
      <c r="CW419" s="56"/>
      <c r="CX419" s="2"/>
      <c r="CY419" s="55">
        <f t="shared" si="73"/>
        <v>4.3714448772597336E-2</v>
      </c>
      <c r="CZ419" s="51">
        <f t="shared" si="74"/>
        <v>1</v>
      </c>
      <c r="DA419" s="51"/>
      <c r="DB419" s="51"/>
      <c r="DC419" s="56"/>
      <c r="DD419" s="2"/>
      <c r="DE419" s="55">
        <f t="shared" si="75"/>
        <v>0.21583914139581584</v>
      </c>
      <c r="DF419" s="51">
        <f t="shared" si="76"/>
        <v>0</v>
      </c>
      <c r="DG419" s="51"/>
      <c r="DH419" s="51"/>
      <c r="DI419" s="58"/>
      <c r="DK419" s="15">
        <v>5.8166427888717145</v>
      </c>
    </row>
    <row r="420" spans="1:115" x14ac:dyDescent="0.3">
      <c r="A420" s="28">
        <v>412</v>
      </c>
      <c r="B420" s="29">
        <v>6.3249999999999993</v>
      </c>
      <c r="C420" s="30">
        <v>5.9166666666666661</v>
      </c>
      <c r="D420" s="30">
        <v>5.8571428571428559</v>
      </c>
      <c r="E420" s="31">
        <v>0</v>
      </c>
      <c r="F420" s="30">
        <v>0</v>
      </c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1">
        <v>0</v>
      </c>
      <c r="M420" s="32">
        <v>0</v>
      </c>
      <c r="N420" s="30">
        <v>100</v>
      </c>
      <c r="O420" s="30">
        <v>0</v>
      </c>
      <c r="P420" s="30">
        <v>5</v>
      </c>
      <c r="Q420" s="30">
        <v>100</v>
      </c>
      <c r="R420" s="30">
        <v>45</v>
      </c>
      <c r="S420" s="30">
        <v>0</v>
      </c>
      <c r="T420" s="30">
        <v>2.5904855449750883</v>
      </c>
      <c r="U420" s="31">
        <v>200</v>
      </c>
      <c r="V420" s="33">
        <v>0.95</v>
      </c>
      <c r="W420" s="30">
        <v>0</v>
      </c>
      <c r="X420" s="30">
        <v>0</v>
      </c>
      <c r="Y420" s="30">
        <v>165</v>
      </c>
      <c r="Z420" s="30">
        <v>0</v>
      </c>
      <c r="AA420" s="30">
        <v>1</v>
      </c>
      <c r="AB420" s="32">
        <v>0</v>
      </c>
      <c r="AC420" s="28">
        <v>34.089030303030299</v>
      </c>
      <c r="AD420" s="28">
        <v>0.15003525811827437</v>
      </c>
      <c r="AE420" s="28">
        <v>9.7146421646825812E-2</v>
      </c>
      <c r="AF420" s="28">
        <v>1.0204903287981817E-2</v>
      </c>
      <c r="AG420" s="28">
        <v>1.33212216945395</v>
      </c>
      <c r="AH420" s="28">
        <v>3.2825966605204551E-2</v>
      </c>
      <c r="AI420" s="28">
        <v>2.9295261748803596</v>
      </c>
      <c r="AJ420" s="28">
        <v>2.8003388212863242E-2</v>
      </c>
      <c r="AK420" s="28">
        <v>1.4721200321948635</v>
      </c>
      <c r="AL420" s="30">
        <v>3.4125185149494745E-2</v>
      </c>
      <c r="AM420" s="28">
        <v>2.9295261748803596</v>
      </c>
      <c r="AN420" s="32">
        <v>2.8003388212863242E-2</v>
      </c>
      <c r="AP420" s="28">
        <v>412</v>
      </c>
      <c r="AQ420" s="29">
        <v>6.3249999999999993</v>
      </c>
      <c r="AR420" s="30">
        <v>5.9166666666666661</v>
      </c>
      <c r="AS420" s="30">
        <v>5.8571428571428559</v>
      </c>
      <c r="AT420" s="31">
        <v>0</v>
      </c>
      <c r="AU420" s="30">
        <v>0</v>
      </c>
      <c r="AV420" s="30">
        <v>0</v>
      </c>
      <c r="AW420" s="30">
        <v>0</v>
      </c>
      <c r="AX420" s="30">
        <v>0</v>
      </c>
      <c r="AY420" s="30">
        <v>0</v>
      </c>
      <c r="AZ420" s="30">
        <v>0</v>
      </c>
      <c r="BA420" s="31">
        <v>0</v>
      </c>
      <c r="BB420" s="32">
        <v>0</v>
      </c>
      <c r="BC420" s="30">
        <v>100</v>
      </c>
      <c r="BD420" s="30">
        <v>0</v>
      </c>
      <c r="BE420" s="30">
        <v>5</v>
      </c>
      <c r="BF420" s="30">
        <v>0</v>
      </c>
      <c r="BG420" s="30">
        <v>0</v>
      </c>
      <c r="BH420" s="30">
        <v>0</v>
      </c>
      <c r="BI420" s="30">
        <v>2.5904855449750883</v>
      </c>
      <c r="BJ420" s="31">
        <v>200</v>
      </c>
      <c r="BK420" s="33">
        <v>0.95</v>
      </c>
      <c r="BL420" s="30">
        <v>0</v>
      </c>
      <c r="BM420" s="30">
        <v>0</v>
      </c>
      <c r="BN420" s="30">
        <v>165</v>
      </c>
      <c r="BO420" s="30">
        <v>0</v>
      </c>
      <c r="BP420" s="30">
        <v>1</v>
      </c>
      <c r="BQ420" s="32">
        <v>0</v>
      </c>
      <c r="BR420" s="28">
        <v>61.76796969696975</v>
      </c>
      <c r="BS420" s="28">
        <v>0.29266594110987854</v>
      </c>
      <c r="BT420" s="28">
        <v>8.8390206849145198E-2</v>
      </c>
      <c r="BU420" s="28">
        <v>1.0908161038947671E-2</v>
      </c>
      <c r="BV420" s="28">
        <v>1.2886888330411308</v>
      </c>
      <c r="BW420" s="28">
        <v>3.9124266717064947E-2</v>
      </c>
      <c r="BX420" s="28">
        <v>2.7174198068509305</v>
      </c>
      <c r="BY420" s="28">
        <v>2.2243278957071993E-2</v>
      </c>
      <c r="BZ420" s="28">
        <v>1.4413644398241545</v>
      </c>
      <c r="CA420" s="30">
        <v>1.4206955639884788E-2</v>
      </c>
      <c r="CB420" s="28">
        <v>2.7174198068509305</v>
      </c>
      <c r="CC420" s="32">
        <v>2.2243278957071993E-2</v>
      </c>
      <c r="CE420" s="30">
        <f t="shared" si="66"/>
        <v>5.886829529106639</v>
      </c>
      <c r="CG420" s="55">
        <f t="shared" si="67"/>
        <v>0</v>
      </c>
      <c r="CH420" s="50">
        <f t="shared" si="68"/>
        <v>1</v>
      </c>
      <c r="CI420" s="51"/>
      <c r="CJ420" s="51"/>
      <c r="CK420" s="56"/>
      <c r="CL420" s="2"/>
      <c r="CM420" s="55">
        <f t="shared" si="69"/>
        <v>4.3433336412819212E-2</v>
      </c>
      <c r="CN420" s="51">
        <f t="shared" si="70"/>
        <v>1</v>
      </c>
      <c r="CO420" s="51"/>
      <c r="CP420" s="51"/>
      <c r="CQ420" s="56"/>
      <c r="CR420" s="2"/>
      <c r="CS420" s="55">
        <f t="shared" si="71"/>
        <v>0.21210636802942906</v>
      </c>
      <c r="CT420" s="51">
        <f t="shared" si="72"/>
        <v>0</v>
      </c>
      <c r="CU420" s="51"/>
      <c r="CV420" s="51"/>
      <c r="CW420" s="56"/>
      <c r="CX420" s="2"/>
      <c r="CY420" s="55">
        <f t="shared" si="73"/>
        <v>3.0755592370709017E-2</v>
      </c>
      <c r="CZ420" s="51">
        <f t="shared" si="74"/>
        <v>1</v>
      </c>
      <c r="DA420" s="51"/>
      <c r="DB420" s="51"/>
      <c r="DC420" s="56"/>
      <c r="DD420" s="2"/>
      <c r="DE420" s="55">
        <f t="shared" si="75"/>
        <v>0.21210636802942906</v>
      </c>
      <c r="DF420" s="51">
        <f t="shared" si="76"/>
        <v>0</v>
      </c>
      <c r="DG420" s="51"/>
      <c r="DH420" s="51"/>
      <c r="DI420" s="58"/>
      <c r="DK420" s="15">
        <v>5.886829529106639</v>
      </c>
    </row>
    <row r="421" spans="1:115" x14ac:dyDescent="0.3">
      <c r="A421" s="28">
        <v>419</v>
      </c>
      <c r="B421" s="29">
        <v>6.3249999999999993</v>
      </c>
      <c r="C421" s="30">
        <v>6.9999999999999991</v>
      </c>
      <c r="D421" s="30">
        <v>5.8571428571428559</v>
      </c>
      <c r="E421" s="31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1">
        <v>0</v>
      </c>
      <c r="M421" s="32">
        <v>0</v>
      </c>
      <c r="N421" s="30">
        <v>100</v>
      </c>
      <c r="O421" s="30">
        <v>0</v>
      </c>
      <c r="P421" s="30">
        <v>5</v>
      </c>
      <c r="Q421" s="30">
        <v>100</v>
      </c>
      <c r="R421" s="30">
        <v>45</v>
      </c>
      <c r="S421" s="30">
        <v>0</v>
      </c>
      <c r="T421" s="30">
        <v>2.5904855449750883</v>
      </c>
      <c r="U421" s="31">
        <v>200</v>
      </c>
      <c r="V421" s="33">
        <v>0.95</v>
      </c>
      <c r="W421" s="30">
        <v>0</v>
      </c>
      <c r="X421" s="30">
        <v>0</v>
      </c>
      <c r="Y421" s="30">
        <v>165</v>
      </c>
      <c r="Z421" s="30">
        <v>0</v>
      </c>
      <c r="AA421" s="30">
        <v>1</v>
      </c>
      <c r="AB421" s="32">
        <v>0</v>
      </c>
      <c r="AC421" s="28">
        <v>39.984727272727277</v>
      </c>
      <c r="AD421" s="28">
        <v>0.11304376705438646</v>
      </c>
      <c r="AE421" s="28">
        <v>0.11464879474978963</v>
      </c>
      <c r="AF421" s="28">
        <v>1.2169441178506773E-2</v>
      </c>
      <c r="AG421" s="28">
        <v>1.4179966060102702</v>
      </c>
      <c r="AH421" s="28">
        <v>3.6190953000416318E-2</v>
      </c>
      <c r="AI421" s="28">
        <v>3.2889526231739437</v>
      </c>
      <c r="AJ421" s="28">
        <v>3.2805902572786337E-2</v>
      </c>
      <c r="AK421" s="28">
        <v>1.610932136629138</v>
      </c>
      <c r="AL421" s="30">
        <v>3.3050044563757153E-2</v>
      </c>
      <c r="AM421" s="28">
        <v>3.2889526231739437</v>
      </c>
      <c r="AN421" s="32">
        <v>3.2805902572786337E-2</v>
      </c>
      <c r="AP421" s="28">
        <v>419</v>
      </c>
      <c r="AQ421" s="29">
        <v>6.3249999999999993</v>
      </c>
      <c r="AR421" s="30">
        <v>6.9999999999999991</v>
      </c>
      <c r="AS421" s="30">
        <v>5.8571428571428559</v>
      </c>
      <c r="AT421" s="31">
        <v>0</v>
      </c>
      <c r="AU421" s="30">
        <v>0</v>
      </c>
      <c r="AV421" s="30">
        <v>0</v>
      </c>
      <c r="AW421" s="30">
        <v>0</v>
      </c>
      <c r="AX421" s="30">
        <v>0</v>
      </c>
      <c r="AY421" s="30">
        <v>0</v>
      </c>
      <c r="AZ421" s="30">
        <v>0</v>
      </c>
      <c r="BA421" s="31">
        <v>0</v>
      </c>
      <c r="BB421" s="32">
        <v>0</v>
      </c>
      <c r="BC421" s="30">
        <v>100</v>
      </c>
      <c r="BD421" s="30">
        <v>0</v>
      </c>
      <c r="BE421" s="30">
        <v>5</v>
      </c>
      <c r="BF421" s="30">
        <v>0</v>
      </c>
      <c r="BG421" s="30">
        <v>0</v>
      </c>
      <c r="BH421" s="30">
        <v>0</v>
      </c>
      <c r="BI421" s="30">
        <v>2.5904855449750883</v>
      </c>
      <c r="BJ421" s="31">
        <v>200</v>
      </c>
      <c r="BK421" s="33">
        <v>0.95</v>
      </c>
      <c r="BL421" s="30">
        <v>0</v>
      </c>
      <c r="BM421" s="30">
        <v>0</v>
      </c>
      <c r="BN421" s="30">
        <v>165</v>
      </c>
      <c r="BO421" s="30">
        <v>0</v>
      </c>
      <c r="BP421" s="30">
        <v>1</v>
      </c>
      <c r="BQ421" s="32">
        <v>0</v>
      </c>
      <c r="BR421" s="28">
        <v>72.753303030303059</v>
      </c>
      <c r="BS421" s="28">
        <v>0.21123410857974531</v>
      </c>
      <c r="BT421" s="28">
        <v>6.6512875685394768E-2</v>
      </c>
      <c r="BU421" s="28">
        <v>9.4890517845905246E-3</v>
      </c>
      <c r="BV421" s="28">
        <v>1.3241891598823299</v>
      </c>
      <c r="BW421" s="28">
        <v>4.0678909728762244E-2</v>
      </c>
      <c r="BX421" s="28">
        <v>3.1567859995383016</v>
      </c>
      <c r="BY421" s="28">
        <v>1.9545593939861987E-2</v>
      </c>
      <c r="BZ421" s="28">
        <v>1.5643852874965614</v>
      </c>
      <c r="CA421" s="30">
        <v>1.5659467132110531E-2</v>
      </c>
      <c r="CB421" s="28">
        <v>3.1567859995383016</v>
      </c>
      <c r="CC421" s="32">
        <v>1.9545593939861987E-2</v>
      </c>
      <c r="CE421" s="30">
        <f t="shared" si="66"/>
        <v>6.4031242374328476</v>
      </c>
      <c r="CG421" s="55">
        <f t="shared" si="67"/>
        <v>0</v>
      </c>
      <c r="CH421" s="50">
        <f t="shared" si="68"/>
        <v>1</v>
      </c>
      <c r="CI421" s="51"/>
      <c r="CJ421" s="51"/>
      <c r="CK421" s="56"/>
      <c r="CL421" s="2"/>
      <c r="CM421" s="55">
        <f t="shared" si="69"/>
        <v>9.3807446127940342E-2</v>
      </c>
      <c r="CN421" s="51">
        <f t="shared" si="70"/>
        <v>0</v>
      </c>
      <c r="CO421" s="51"/>
      <c r="CP421" s="51"/>
      <c r="CQ421" s="56"/>
      <c r="CR421" s="2"/>
      <c r="CS421" s="55">
        <f t="shared" si="71"/>
        <v>0.13216662363564202</v>
      </c>
      <c r="CT421" s="51">
        <f t="shared" si="72"/>
        <v>0</v>
      </c>
      <c r="CU421" s="51"/>
      <c r="CV421" s="51"/>
      <c r="CW421" s="56"/>
      <c r="CX421" s="2"/>
      <c r="CY421" s="55">
        <f t="shared" si="73"/>
        <v>4.6546849132576673E-2</v>
      </c>
      <c r="CZ421" s="51">
        <f t="shared" si="74"/>
        <v>1</v>
      </c>
      <c r="DA421" s="51"/>
      <c r="DB421" s="51"/>
      <c r="DC421" s="56"/>
      <c r="DD421" s="2"/>
      <c r="DE421" s="55">
        <f t="shared" si="75"/>
        <v>0.13216662363564202</v>
      </c>
      <c r="DF421" s="51">
        <f t="shared" si="76"/>
        <v>0</v>
      </c>
      <c r="DG421" s="51"/>
      <c r="DH421" s="51"/>
      <c r="DI421" s="58"/>
      <c r="DK421" s="15">
        <v>6.4031242374328476</v>
      </c>
    </row>
    <row r="422" spans="1:115" x14ac:dyDescent="0.3">
      <c r="A422" s="28">
        <v>413</v>
      </c>
      <c r="B422" s="29">
        <v>6.3249999999999993</v>
      </c>
      <c r="C422" s="30">
        <v>5.9166666666666661</v>
      </c>
      <c r="D422" s="30">
        <v>6.9999999999999982</v>
      </c>
      <c r="E422" s="31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1">
        <v>0</v>
      </c>
      <c r="M422" s="32">
        <v>0</v>
      </c>
      <c r="N422" s="30">
        <v>100</v>
      </c>
      <c r="O422" s="30">
        <v>0</v>
      </c>
      <c r="P422" s="30">
        <v>5</v>
      </c>
      <c r="Q422" s="30">
        <v>100</v>
      </c>
      <c r="R422" s="30">
        <v>45</v>
      </c>
      <c r="S422" s="30">
        <v>0</v>
      </c>
      <c r="T422" s="30">
        <v>2.5904855449750883</v>
      </c>
      <c r="U422" s="31">
        <v>200</v>
      </c>
      <c r="V422" s="33">
        <v>0.95</v>
      </c>
      <c r="W422" s="30">
        <v>0</v>
      </c>
      <c r="X422" s="30">
        <v>0</v>
      </c>
      <c r="Y422" s="30">
        <v>165</v>
      </c>
      <c r="Z422" s="30">
        <v>0</v>
      </c>
      <c r="AA422" s="30">
        <v>1</v>
      </c>
      <c r="AB422" s="32">
        <v>0</v>
      </c>
      <c r="AC422" s="28">
        <v>39.983242424242434</v>
      </c>
      <c r="AD422" s="28">
        <v>0.11690899444988717</v>
      </c>
      <c r="AE422" s="28">
        <v>0.11443500866212171</v>
      </c>
      <c r="AF422" s="28">
        <v>1.2147237948618324E-2</v>
      </c>
      <c r="AG422" s="28">
        <v>1.4197106287036323</v>
      </c>
      <c r="AH422" s="28">
        <v>3.6695243516817751E-2</v>
      </c>
      <c r="AI422" s="28">
        <v>3.2827392533196069</v>
      </c>
      <c r="AJ422" s="28">
        <v>3.3212653082798776E-2</v>
      </c>
      <c r="AK422" s="28">
        <v>1.6174901194361686</v>
      </c>
      <c r="AL422" s="30">
        <v>3.3366293139293887E-2</v>
      </c>
      <c r="AM422" s="28">
        <v>3.2827392533196069</v>
      </c>
      <c r="AN422" s="32">
        <v>3.3212653082798776E-2</v>
      </c>
      <c r="AP422" s="28">
        <v>413</v>
      </c>
      <c r="AQ422" s="29">
        <v>6.3249999999999993</v>
      </c>
      <c r="AR422" s="30">
        <v>5.9166666666666661</v>
      </c>
      <c r="AS422" s="30">
        <v>6.9999999999999982</v>
      </c>
      <c r="AT422" s="31">
        <v>0</v>
      </c>
      <c r="AU422" s="30">
        <v>0</v>
      </c>
      <c r="AV422" s="30">
        <v>0</v>
      </c>
      <c r="AW422" s="30">
        <v>0</v>
      </c>
      <c r="AX422" s="30">
        <v>0</v>
      </c>
      <c r="AY422" s="30">
        <v>0</v>
      </c>
      <c r="AZ422" s="30">
        <v>0</v>
      </c>
      <c r="BA422" s="31">
        <v>0</v>
      </c>
      <c r="BB422" s="32">
        <v>0</v>
      </c>
      <c r="BC422" s="30">
        <v>100</v>
      </c>
      <c r="BD422" s="30">
        <v>0</v>
      </c>
      <c r="BE422" s="30">
        <v>5</v>
      </c>
      <c r="BF422" s="30">
        <v>0</v>
      </c>
      <c r="BG422" s="30">
        <v>0</v>
      </c>
      <c r="BH422" s="30">
        <v>0</v>
      </c>
      <c r="BI422" s="30">
        <v>2.5904855449750883</v>
      </c>
      <c r="BJ422" s="31">
        <v>200</v>
      </c>
      <c r="BK422" s="33">
        <v>0.95</v>
      </c>
      <c r="BL422" s="30">
        <v>0</v>
      </c>
      <c r="BM422" s="30">
        <v>0</v>
      </c>
      <c r="BN422" s="30">
        <v>165</v>
      </c>
      <c r="BO422" s="30">
        <v>0</v>
      </c>
      <c r="BP422" s="30">
        <v>1</v>
      </c>
      <c r="BQ422" s="32">
        <v>0</v>
      </c>
      <c r="BR422" s="28">
        <v>72.659181818181835</v>
      </c>
      <c r="BS422" s="28">
        <v>0.21230237521720963</v>
      </c>
      <c r="BT422" s="28">
        <v>6.9074582881152272E-2</v>
      </c>
      <c r="BU422" s="28">
        <v>9.8136928833915185E-3</v>
      </c>
      <c r="BV422" s="28">
        <v>1.3413538623377355</v>
      </c>
      <c r="BW422" s="28">
        <v>4.0845408762165497E-2</v>
      </c>
      <c r="BX422" s="28">
        <v>3.1589822586271414</v>
      </c>
      <c r="BY422" s="28">
        <v>1.9763782868330419E-2</v>
      </c>
      <c r="BZ422" s="28">
        <v>1.5634673738271407</v>
      </c>
      <c r="CA422" s="30">
        <v>1.5853497316968449E-2</v>
      </c>
      <c r="CB422" s="28">
        <v>3.1589822586271414</v>
      </c>
      <c r="CC422" s="32">
        <v>1.9763782868330419E-2</v>
      </c>
      <c r="CE422" s="30">
        <f t="shared" si="66"/>
        <v>6.4355781921026063</v>
      </c>
      <c r="CG422" s="55">
        <f t="shared" si="67"/>
        <v>0</v>
      </c>
      <c r="CH422" s="50">
        <f t="shared" si="68"/>
        <v>1</v>
      </c>
      <c r="CI422" s="51"/>
      <c r="CJ422" s="51"/>
      <c r="CK422" s="56"/>
      <c r="CL422" s="2"/>
      <c r="CM422" s="55">
        <f t="shared" si="69"/>
        <v>7.8356766365896835E-2</v>
      </c>
      <c r="CN422" s="51">
        <f t="shared" si="70"/>
        <v>0</v>
      </c>
      <c r="CO422" s="51"/>
      <c r="CP422" s="51"/>
      <c r="CQ422" s="56"/>
      <c r="CR422" s="2"/>
      <c r="CS422" s="55">
        <f t="shared" si="71"/>
        <v>0.12375699469246548</v>
      </c>
      <c r="CT422" s="51">
        <f t="shared" si="72"/>
        <v>0</v>
      </c>
      <c r="CU422" s="51"/>
      <c r="CV422" s="51"/>
      <c r="CW422" s="56"/>
      <c r="CX422" s="2"/>
      <c r="CY422" s="55">
        <f t="shared" si="73"/>
        <v>5.4022745609027867E-2</v>
      </c>
      <c r="CZ422" s="51">
        <f t="shared" si="74"/>
        <v>0</v>
      </c>
      <c r="DA422" s="51"/>
      <c r="DB422" s="51"/>
      <c r="DC422" s="56"/>
      <c r="DD422" s="2"/>
      <c r="DE422" s="55">
        <f t="shared" si="75"/>
        <v>0.12375699469246548</v>
      </c>
      <c r="DF422" s="51">
        <f t="shared" si="76"/>
        <v>0</v>
      </c>
      <c r="DG422" s="51"/>
      <c r="DH422" s="51"/>
      <c r="DI422" s="58"/>
      <c r="DK422" s="15">
        <v>6.4355781921026063</v>
      </c>
    </row>
    <row r="423" spans="1:115" x14ac:dyDescent="0.3">
      <c r="A423" s="28">
        <v>420</v>
      </c>
      <c r="B423" s="29">
        <v>6.3249999999999993</v>
      </c>
      <c r="C423" s="30">
        <v>6.9999999999999991</v>
      </c>
      <c r="D423" s="30">
        <v>6.9999999999999982</v>
      </c>
      <c r="E423" s="31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1">
        <v>0</v>
      </c>
      <c r="M423" s="32">
        <v>0</v>
      </c>
      <c r="N423" s="30">
        <v>100</v>
      </c>
      <c r="O423" s="30">
        <v>0</v>
      </c>
      <c r="P423" s="30">
        <v>5</v>
      </c>
      <c r="Q423" s="30">
        <v>100</v>
      </c>
      <c r="R423" s="30">
        <v>45</v>
      </c>
      <c r="S423" s="30">
        <v>0</v>
      </c>
      <c r="T423" s="30">
        <v>2.5904855449750883</v>
      </c>
      <c r="U423" s="31">
        <v>200</v>
      </c>
      <c r="V423" s="33">
        <v>0.95</v>
      </c>
      <c r="W423" s="30">
        <v>0</v>
      </c>
      <c r="X423" s="30">
        <v>0</v>
      </c>
      <c r="Y423" s="30">
        <v>165</v>
      </c>
      <c r="Z423" s="30">
        <v>0</v>
      </c>
      <c r="AA423" s="30">
        <v>1</v>
      </c>
      <c r="AB423" s="32">
        <v>0</v>
      </c>
      <c r="AC423" s="28">
        <v>42.229696969696967</v>
      </c>
      <c r="AD423" s="28">
        <v>0.12137344525215461</v>
      </c>
      <c r="AE423" s="28">
        <v>0.11458841235145968</v>
      </c>
      <c r="AF423" s="28">
        <v>1.2427069031182396E-2</v>
      </c>
      <c r="AG423" s="28">
        <v>1.4527365560127725</v>
      </c>
      <c r="AH423" s="28">
        <v>4.1056990579556467E-2</v>
      </c>
      <c r="AI423" s="28">
        <v>3.4038797211605214</v>
      </c>
      <c r="AJ423" s="28">
        <v>3.5114242285497962E-2</v>
      </c>
      <c r="AK423" s="28">
        <v>1.6511199246525177</v>
      </c>
      <c r="AL423" s="30">
        <v>3.411749127861461E-2</v>
      </c>
      <c r="AM423" s="28">
        <v>3.4038797211605214</v>
      </c>
      <c r="AN423" s="32">
        <v>3.5114242285497962E-2</v>
      </c>
      <c r="AP423" s="28">
        <v>420</v>
      </c>
      <c r="AQ423" s="29">
        <v>6.3249999999999993</v>
      </c>
      <c r="AR423" s="30">
        <v>6.9999999999999991</v>
      </c>
      <c r="AS423" s="30">
        <v>6.9999999999999982</v>
      </c>
      <c r="AT423" s="31">
        <v>0</v>
      </c>
      <c r="AU423" s="30">
        <v>0</v>
      </c>
      <c r="AV423" s="30">
        <v>0</v>
      </c>
      <c r="AW423" s="30">
        <v>0</v>
      </c>
      <c r="AX423" s="30">
        <v>0</v>
      </c>
      <c r="AY423" s="30">
        <v>0</v>
      </c>
      <c r="AZ423" s="30">
        <v>0</v>
      </c>
      <c r="BA423" s="31">
        <v>0</v>
      </c>
      <c r="BB423" s="32">
        <v>0</v>
      </c>
      <c r="BC423" s="30">
        <v>100</v>
      </c>
      <c r="BD423" s="30">
        <v>0</v>
      </c>
      <c r="BE423" s="30">
        <v>5</v>
      </c>
      <c r="BF423" s="30">
        <v>0</v>
      </c>
      <c r="BG423" s="30">
        <v>0</v>
      </c>
      <c r="BH423" s="30">
        <v>0</v>
      </c>
      <c r="BI423" s="30">
        <v>2.5904855449750883</v>
      </c>
      <c r="BJ423" s="31">
        <v>200</v>
      </c>
      <c r="BK423" s="33">
        <v>0.95</v>
      </c>
      <c r="BL423" s="30">
        <v>0</v>
      </c>
      <c r="BM423" s="30">
        <v>0</v>
      </c>
      <c r="BN423" s="30">
        <v>165</v>
      </c>
      <c r="BO423" s="30">
        <v>0</v>
      </c>
      <c r="BP423" s="30">
        <v>1</v>
      </c>
      <c r="BQ423" s="32">
        <v>0</v>
      </c>
      <c r="BR423" s="28">
        <v>76.775393939393965</v>
      </c>
      <c r="BS423" s="28">
        <v>0.18865014343909628</v>
      </c>
      <c r="BT423" s="28">
        <v>0.10183107435724575</v>
      </c>
      <c r="BU423" s="28">
        <v>1.3211254959571126E-2</v>
      </c>
      <c r="BV423" s="28">
        <v>1.3613637472443372</v>
      </c>
      <c r="BW423" s="28">
        <v>3.8789041550745557E-2</v>
      </c>
      <c r="BX423" s="28">
        <v>3.236209982173508</v>
      </c>
      <c r="BY423" s="28">
        <v>2.425037712859001E-2</v>
      </c>
      <c r="BZ423" s="28">
        <v>1.601736359211696</v>
      </c>
      <c r="CA423" s="30">
        <v>1.6255658938602945E-2</v>
      </c>
      <c r="CB423" s="28">
        <v>3.236209982173508</v>
      </c>
      <c r="CC423" s="32">
        <v>2.425037712859001E-2</v>
      </c>
      <c r="CE423" s="30">
        <f t="shared" si="66"/>
        <v>6.9999999999999982</v>
      </c>
      <c r="CG423" s="55">
        <f t="shared" si="67"/>
        <v>0</v>
      </c>
      <c r="CH423" s="50">
        <f t="shared" si="68"/>
        <v>1</v>
      </c>
      <c r="CI423" s="51"/>
      <c r="CJ423" s="51"/>
      <c r="CK423" s="56"/>
      <c r="CL423" s="2"/>
      <c r="CM423" s="55">
        <f t="shared" si="69"/>
        <v>9.1372808768435343E-2</v>
      </c>
      <c r="CN423" s="51">
        <f t="shared" si="70"/>
        <v>0</v>
      </c>
      <c r="CO423" s="51"/>
      <c r="CP423" s="51"/>
      <c r="CQ423" s="56"/>
      <c r="CR423" s="2"/>
      <c r="CS423" s="55">
        <f t="shared" si="71"/>
        <v>0.16766973898701343</v>
      </c>
      <c r="CT423" s="51">
        <f t="shared" si="72"/>
        <v>0</v>
      </c>
      <c r="CU423" s="51"/>
      <c r="CV423" s="51"/>
      <c r="CW423" s="56"/>
      <c r="CX423" s="2"/>
      <c r="CY423" s="55">
        <f t="shared" si="73"/>
        <v>4.9383565440821675E-2</v>
      </c>
      <c r="CZ423" s="51">
        <f t="shared" si="74"/>
        <v>1</v>
      </c>
      <c r="DA423" s="51"/>
      <c r="DB423" s="51"/>
      <c r="DC423" s="56"/>
      <c r="DD423" s="2"/>
      <c r="DE423" s="55">
        <f t="shared" si="75"/>
        <v>0.16766973898701343</v>
      </c>
      <c r="DF423" s="51">
        <f t="shared" si="76"/>
        <v>0</v>
      </c>
      <c r="DG423" s="51"/>
      <c r="DH423" s="51"/>
      <c r="DI423" s="58"/>
      <c r="DK423" s="15">
        <v>6.9999999999999982</v>
      </c>
    </row>
    <row r="424" spans="1:115" x14ac:dyDescent="0.3">
      <c r="A424" s="28">
        <v>456</v>
      </c>
      <c r="B424" s="29">
        <v>6.9999999999999991</v>
      </c>
      <c r="C424" s="30">
        <v>6.9999999999999991</v>
      </c>
      <c r="D424" s="30">
        <v>0.14285714285714285</v>
      </c>
      <c r="E424" s="31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1">
        <v>0</v>
      </c>
      <c r="M424" s="32">
        <v>0</v>
      </c>
      <c r="N424" s="30">
        <v>100</v>
      </c>
      <c r="O424" s="30">
        <v>0</v>
      </c>
      <c r="P424" s="30">
        <v>5</v>
      </c>
      <c r="Q424" s="30">
        <v>100</v>
      </c>
      <c r="R424" s="30">
        <v>45</v>
      </c>
      <c r="S424" s="30">
        <v>0</v>
      </c>
      <c r="T424" s="30">
        <v>2.5118578920369092</v>
      </c>
      <c r="U424" s="31">
        <v>200</v>
      </c>
      <c r="V424" s="33">
        <v>0.95</v>
      </c>
      <c r="W424" s="30">
        <v>7.2649999999999997</v>
      </c>
      <c r="X424" s="30">
        <v>0.43860512243266686</v>
      </c>
      <c r="Y424" s="30">
        <v>165</v>
      </c>
      <c r="Z424" s="30">
        <v>0</v>
      </c>
      <c r="AA424" s="30">
        <v>0.95596969696969636</v>
      </c>
      <c r="AB424" s="32">
        <v>2.6582128632282854E-3</v>
      </c>
      <c r="AC424" s="28">
        <v>2.5162187225661459</v>
      </c>
      <c r="AD424" s="28">
        <v>1.9440843303469253E-2</v>
      </c>
      <c r="AE424" s="28">
        <v>0</v>
      </c>
      <c r="AF424" s="28">
        <v>0</v>
      </c>
      <c r="AG424" s="28">
        <v>0.43564890170900678</v>
      </c>
      <c r="AH424" s="28">
        <v>4.8633472520085482E-3</v>
      </c>
      <c r="AI424" s="28">
        <v>1</v>
      </c>
      <c r="AJ424" s="28">
        <v>0</v>
      </c>
      <c r="AK424" s="28">
        <v>0.41220637103006569</v>
      </c>
      <c r="AL424" s="30">
        <v>4.3535835744231505E-2</v>
      </c>
      <c r="AM424" s="28">
        <v>1.983333732386064</v>
      </c>
      <c r="AN424" s="32">
        <v>8.1451401643332533E-2</v>
      </c>
      <c r="AP424" s="28">
        <v>456</v>
      </c>
      <c r="AQ424" s="29">
        <v>6.9999999999999991</v>
      </c>
      <c r="AR424" s="30">
        <v>6.9999999999999991</v>
      </c>
      <c r="AS424" s="30">
        <v>0.14285714285714285</v>
      </c>
      <c r="AT424" s="31">
        <v>0</v>
      </c>
      <c r="AU424" s="30">
        <v>0</v>
      </c>
      <c r="AV424" s="30">
        <v>0</v>
      </c>
      <c r="AW424" s="30">
        <v>0</v>
      </c>
      <c r="AX424" s="30">
        <v>0</v>
      </c>
      <c r="AY424" s="30">
        <v>0</v>
      </c>
      <c r="AZ424" s="30">
        <v>0</v>
      </c>
      <c r="BA424" s="31">
        <v>0</v>
      </c>
      <c r="BB424" s="32">
        <v>0</v>
      </c>
      <c r="BC424" s="30">
        <v>100</v>
      </c>
      <c r="BD424" s="30">
        <v>0</v>
      </c>
      <c r="BE424" s="30">
        <v>5</v>
      </c>
      <c r="BF424" s="30">
        <v>0</v>
      </c>
      <c r="BG424" s="30">
        <v>0</v>
      </c>
      <c r="BH424" s="30">
        <v>0</v>
      </c>
      <c r="BI424" s="30">
        <v>2.5118578920369092</v>
      </c>
      <c r="BJ424" s="31">
        <v>200</v>
      </c>
      <c r="BK424" s="33">
        <v>0.95</v>
      </c>
      <c r="BL424" s="30">
        <v>0.12</v>
      </c>
      <c r="BM424" s="30">
        <v>5.3339813086853947E-2</v>
      </c>
      <c r="BN424" s="30">
        <v>165</v>
      </c>
      <c r="BO424" s="30">
        <v>0</v>
      </c>
      <c r="BP424" s="30">
        <v>0.99927272727272753</v>
      </c>
      <c r="BQ424" s="32">
        <v>3.2327159446578202E-4</v>
      </c>
      <c r="BR424" s="28">
        <v>4.3616242025220044</v>
      </c>
      <c r="BS424" s="28">
        <v>3.3183616370364571E-2</v>
      </c>
      <c r="BT424" s="28">
        <v>0</v>
      </c>
      <c r="BU424" s="28">
        <v>0</v>
      </c>
      <c r="BV424" s="28">
        <v>0.11701323077514017</v>
      </c>
      <c r="BW424" s="28">
        <v>5.8646669998789194E-3</v>
      </c>
      <c r="BX424" s="28">
        <v>0.85027332820738266</v>
      </c>
      <c r="BY424" s="28">
        <v>2.592550121757644E-2</v>
      </c>
      <c r="BZ424" s="28">
        <v>1.125E-2</v>
      </c>
      <c r="CA424" s="30">
        <v>7.2446724278089035E-3</v>
      </c>
      <c r="CB424" s="28">
        <v>0.89785408637974329</v>
      </c>
      <c r="CC424" s="32">
        <v>3.6234941084371967E-2</v>
      </c>
      <c r="CE424" s="30">
        <f t="shared" si="66"/>
        <v>0.99999999999999989</v>
      </c>
      <c r="CG424" s="55">
        <f t="shared" si="67"/>
        <v>-4.3303030303031176E-2</v>
      </c>
      <c r="CH424" s="50">
        <f t="shared" si="68"/>
        <v>0</v>
      </c>
      <c r="CI424" s="51"/>
      <c r="CJ424" s="51"/>
      <c r="CK424" s="56"/>
      <c r="CL424" s="2"/>
      <c r="CM424" s="55">
        <f t="shared" si="69"/>
        <v>0.31863567093386658</v>
      </c>
      <c r="CN424" s="51">
        <f t="shared" si="70"/>
        <v>0</v>
      </c>
      <c r="CO424" s="51"/>
      <c r="CP424" s="51"/>
      <c r="CQ424" s="56"/>
      <c r="CR424" s="2"/>
      <c r="CS424" s="55">
        <f t="shared" si="71"/>
        <v>0.14972667179261734</v>
      </c>
      <c r="CT424" s="51">
        <f t="shared" si="72"/>
        <v>0</v>
      </c>
      <c r="CU424" s="51"/>
      <c r="CV424" s="51"/>
      <c r="CW424" s="56"/>
      <c r="CX424" s="2"/>
      <c r="CY424" s="55">
        <f t="shared" si="73"/>
        <v>0.40095637103006571</v>
      </c>
      <c r="CZ424" s="51">
        <f t="shared" si="74"/>
        <v>0</v>
      </c>
      <c r="DA424" s="51"/>
      <c r="DB424" s="51"/>
      <c r="DC424" s="56"/>
      <c r="DD424" s="2"/>
      <c r="DE424" s="55">
        <f t="shared" si="75"/>
        <v>1.0854796460063207</v>
      </c>
      <c r="DF424" s="51">
        <f t="shared" si="76"/>
        <v>0</v>
      </c>
      <c r="DG424" s="51"/>
      <c r="DH424" s="51"/>
      <c r="DI424" s="58"/>
      <c r="DK424" s="15">
        <v>1</v>
      </c>
    </row>
    <row r="425" spans="1:115" x14ac:dyDescent="0.3">
      <c r="A425" s="28">
        <v>421</v>
      </c>
      <c r="B425" s="29">
        <v>6.9999999999999991</v>
      </c>
      <c r="C425" s="30">
        <v>0.5</v>
      </c>
      <c r="D425" s="30">
        <v>2.4285714285714284</v>
      </c>
      <c r="E425" s="31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1">
        <v>0</v>
      </c>
      <c r="M425" s="32">
        <v>0</v>
      </c>
      <c r="N425" s="30">
        <v>100</v>
      </c>
      <c r="O425" s="30">
        <v>0</v>
      </c>
      <c r="P425" s="30">
        <v>5</v>
      </c>
      <c r="Q425" s="30">
        <v>100</v>
      </c>
      <c r="R425" s="30">
        <v>45</v>
      </c>
      <c r="S425" s="30">
        <v>0</v>
      </c>
      <c r="T425" s="30">
        <v>2.5118578920369092</v>
      </c>
      <c r="U425" s="31">
        <v>200</v>
      </c>
      <c r="V425" s="33">
        <v>0.95</v>
      </c>
      <c r="W425" s="30">
        <v>7.2149999999999999</v>
      </c>
      <c r="X425" s="30">
        <v>0.44685870277246653</v>
      </c>
      <c r="Y425" s="30">
        <v>165</v>
      </c>
      <c r="Z425" s="30">
        <v>0</v>
      </c>
      <c r="AA425" s="30">
        <v>0.95627272727272694</v>
      </c>
      <c r="AB425" s="32">
        <v>2.7082345622573716E-3</v>
      </c>
      <c r="AC425" s="28">
        <v>2.5199251771398412</v>
      </c>
      <c r="AD425" s="28">
        <v>1.8113606785051917E-2</v>
      </c>
      <c r="AE425" s="28">
        <v>0</v>
      </c>
      <c r="AF425" s="28">
        <v>0</v>
      </c>
      <c r="AG425" s="28">
        <v>0.43504055964001942</v>
      </c>
      <c r="AH425" s="28">
        <v>4.4633407794395378E-3</v>
      </c>
      <c r="AI425" s="28">
        <v>1</v>
      </c>
      <c r="AJ425" s="28">
        <v>0</v>
      </c>
      <c r="AK425" s="28">
        <v>0.42726419628846685</v>
      </c>
      <c r="AL425" s="30">
        <v>4.4893538870787397E-2</v>
      </c>
      <c r="AM425" s="28">
        <v>1.9544785311902877</v>
      </c>
      <c r="AN425" s="32">
        <v>8.2537237680166672E-2</v>
      </c>
      <c r="AP425" s="28">
        <v>421</v>
      </c>
      <c r="AQ425" s="29">
        <v>6.9999999999999991</v>
      </c>
      <c r="AR425" s="30">
        <v>0.5</v>
      </c>
      <c r="AS425" s="30">
        <v>2.4285714285714284</v>
      </c>
      <c r="AT425" s="31">
        <v>0</v>
      </c>
      <c r="AU425" s="30">
        <v>0</v>
      </c>
      <c r="AV425" s="30">
        <v>0</v>
      </c>
      <c r="AW425" s="30">
        <v>0</v>
      </c>
      <c r="AX425" s="30">
        <v>0</v>
      </c>
      <c r="AY425" s="30">
        <v>0</v>
      </c>
      <c r="AZ425" s="30">
        <v>0</v>
      </c>
      <c r="BA425" s="31">
        <v>0</v>
      </c>
      <c r="BB425" s="32">
        <v>0</v>
      </c>
      <c r="BC425" s="30">
        <v>100</v>
      </c>
      <c r="BD425" s="30">
        <v>0</v>
      </c>
      <c r="BE425" s="30">
        <v>5</v>
      </c>
      <c r="BF425" s="30">
        <v>0</v>
      </c>
      <c r="BG425" s="30">
        <v>0</v>
      </c>
      <c r="BH425" s="30">
        <v>0</v>
      </c>
      <c r="BI425" s="30">
        <v>2.5118578920369092</v>
      </c>
      <c r="BJ425" s="31">
        <v>200</v>
      </c>
      <c r="BK425" s="33">
        <v>0.95</v>
      </c>
      <c r="BL425" s="30">
        <v>0.08</v>
      </c>
      <c r="BM425" s="30">
        <v>4.2766994066907517E-2</v>
      </c>
      <c r="BN425" s="30">
        <v>165</v>
      </c>
      <c r="BO425" s="30">
        <v>0</v>
      </c>
      <c r="BP425" s="30">
        <v>0.9995151515151518</v>
      </c>
      <c r="BQ425" s="32">
        <v>2.5919390343580426E-4</v>
      </c>
      <c r="BR425" s="28">
        <v>4.3902203895909562</v>
      </c>
      <c r="BS425" s="28">
        <v>3.354738864121061E-2</v>
      </c>
      <c r="BT425" s="28">
        <v>0</v>
      </c>
      <c r="BU425" s="28">
        <v>0</v>
      </c>
      <c r="BV425" s="28">
        <v>0.11176456231804545</v>
      </c>
      <c r="BW425" s="28">
        <v>5.9251301047513446E-3</v>
      </c>
      <c r="BX425" s="28">
        <v>0.83991588471727041</v>
      </c>
      <c r="BY425" s="28">
        <v>2.691642689247262E-2</v>
      </c>
      <c r="BZ425" s="28">
        <v>2.5000000000000001E-3</v>
      </c>
      <c r="CA425" s="30">
        <v>3.4771898880061698E-3</v>
      </c>
      <c r="CB425" s="28">
        <v>0.87825196920222581</v>
      </c>
      <c r="CC425" s="32">
        <v>3.8094235155644383E-2</v>
      </c>
      <c r="CE425" s="30">
        <f t="shared" si="66"/>
        <v>1.1019463300386794</v>
      </c>
      <c r="CG425" s="55">
        <f t="shared" si="67"/>
        <v>-4.3242424242424859E-2</v>
      </c>
      <c r="CH425" s="50">
        <f t="shared" si="68"/>
        <v>0</v>
      </c>
      <c r="CI425" s="51"/>
      <c r="CJ425" s="51"/>
      <c r="CK425" s="56"/>
      <c r="CL425" s="2"/>
      <c r="CM425" s="55">
        <f t="shared" si="69"/>
        <v>0.32327599732197398</v>
      </c>
      <c r="CN425" s="51">
        <f t="shared" si="70"/>
        <v>0</v>
      </c>
      <c r="CO425" s="51"/>
      <c r="CP425" s="51"/>
      <c r="CQ425" s="56"/>
      <c r="CR425" s="2"/>
      <c r="CS425" s="55">
        <f t="shared" si="71"/>
        <v>0.16008411528272959</v>
      </c>
      <c r="CT425" s="51">
        <f t="shared" si="72"/>
        <v>0</v>
      </c>
      <c r="CU425" s="51"/>
      <c r="CV425" s="51"/>
      <c r="CW425" s="56"/>
      <c r="CX425" s="2"/>
      <c r="CY425" s="55">
        <f t="shared" si="73"/>
        <v>0.42476419628846684</v>
      </c>
      <c r="CZ425" s="51">
        <f t="shared" si="74"/>
        <v>0</v>
      </c>
      <c r="DA425" s="51"/>
      <c r="DB425" s="51"/>
      <c r="DC425" s="56"/>
      <c r="DD425" s="2"/>
      <c r="DE425" s="55">
        <f t="shared" si="75"/>
        <v>1.076226561988062</v>
      </c>
      <c r="DF425" s="51">
        <f t="shared" si="76"/>
        <v>0</v>
      </c>
      <c r="DG425" s="51"/>
      <c r="DH425" s="51"/>
      <c r="DI425" s="58"/>
      <c r="DK425" s="15">
        <v>1.1019463300386794</v>
      </c>
    </row>
    <row r="426" spans="1:115" x14ac:dyDescent="0.3">
      <c r="A426" s="28">
        <v>422</v>
      </c>
      <c r="B426" s="29">
        <v>6.9999999999999991</v>
      </c>
      <c r="C426" s="30">
        <v>0.5</v>
      </c>
      <c r="D426" s="30">
        <v>3.5714285714285712</v>
      </c>
      <c r="E426" s="31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1">
        <v>0</v>
      </c>
      <c r="M426" s="32">
        <v>0</v>
      </c>
      <c r="N426" s="30">
        <v>100</v>
      </c>
      <c r="O426" s="30">
        <v>0</v>
      </c>
      <c r="P426" s="30">
        <v>5</v>
      </c>
      <c r="Q426" s="30">
        <v>100</v>
      </c>
      <c r="R426" s="30">
        <v>45</v>
      </c>
      <c r="S426" s="30">
        <v>0</v>
      </c>
      <c r="T426" s="30">
        <v>2.5118578920369092</v>
      </c>
      <c r="U426" s="31">
        <v>200</v>
      </c>
      <c r="V426" s="33">
        <v>0.95</v>
      </c>
      <c r="W426" s="30">
        <v>6.95</v>
      </c>
      <c r="X426" s="30">
        <v>0.46735096232532281</v>
      </c>
      <c r="Y426" s="30">
        <v>165</v>
      </c>
      <c r="Z426" s="30">
        <v>0</v>
      </c>
      <c r="AA426" s="30">
        <v>0.95787878787878755</v>
      </c>
      <c r="AB426" s="32">
        <v>2.8324300746989241E-3</v>
      </c>
      <c r="AC426" s="28">
        <v>2.5256231075107918</v>
      </c>
      <c r="AD426" s="28">
        <v>1.6549582426975497E-2</v>
      </c>
      <c r="AE426" s="28">
        <v>0</v>
      </c>
      <c r="AF426" s="28">
        <v>0</v>
      </c>
      <c r="AG426" s="28">
        <v>0.43467350138090921</v>
      </c>
      <c r="AH426" s="28">
        <v>4.1307438161008389E-3</v>
      </c>
      <c r="AI426" s="28">
        <v>1</v>
      </c>
      <c r="AJ426" s="28">
        <v>0</v>
      </c>
      <c r="AK426" s="28">
        <v>0.38415824894352779</v>
      </c>
      <c r="AL426" s="30">
        <v>4.211220021209601E-2</v>
      </c>
      <c r="AM426" s="28">
        <v>1.8779578566105553</v>
      </c>
      <c r="AN426" s="32">
        <v>7.7241463057375323E-2</v>
      </c>
      <c r="AP426" s="28">
        <v>422</v>
      </c>
      <c r="AQ426" s="29">
        <v>6.9999999999999991</v>
      </c>
      <c r="AR426" s="30">
        <v>0.5</v>
      </c>
      <c r="AS426" s="30">
        <v>3.5714285714285712</v>
      </c>
      <c r="AT426" s="31">
        <v>0</v>
      </c>
      <c r="AU426" s="30">
        <v>0</v>
      </c>
      <c r="AV426" s="30">
        <v>0</v>
      </c>
      <c r="AW426" s="30">
        <v>0</v>
      </c>
      <c r="AX426" s="30">
        <v>0</v>
      </c>
      <c r="AY426" s="30">
        <v>0</v>
      </c>
      <c r="AZ426" s="30">
        <v>0</v>
      </c>
      <c r="BA426" s="31">
        <v>0</v>
      </c>
      <c r="BB426" s="32">
        <v>0</v>
      </c>
      <c r="BC426" s="30">
        <v>100</v>
      </c>
      <c r="BD426" s="30">
        <v>0</v>
      </c>
      <c r="BE426" s="30">
        <v>5</v>
      </c>
      <c r="BF426" s="30">
        <v>0</v>
      </c>
      <c r="BG426" s="30">
        <v>0</v>
      </c>
      <c r="BH426" s="30">
        <v>0</v>
      </c>
      <c r="BI426" s="30">
        <v>2.5118578920369092</v>
      </c>
      <c r="BJ426" s="31">
        <v>200</v>
      </c>
      <c r="BK426" s="33">
        <v>0.95</v>
      </c>
      <c r="BL426" s="30">
        <v>9.5000000000000001E-2</v>
      </c>
      <c r="BM426" s="30">
        <v>4.330617857648323E-2</v>
      </c>
      <c r="BN426" s="30">
        <v>165</v>
      </c>
      <c r="BO426" s="30">
        <v>0</v>
      </c>
      <c r="BP426" s="30">
        <v>0.99942424242424277</v>
      </c>
      <c r="BQ426" s="32">
        <v>2.6246168834232419E-4</v>
      </c>
      <c r="BR426" s="28">
        <v>4.3814055869936839</v>
      </c>
      <c r="BS426" s="28">
        <v>3.3251327228711457E-2</v>
      </c>
      <c r="BT426" s="28">
        <v>0</v>
      </c>
      <c r="BU426" s="28">
        <v>0</v>
      </c>
      <c r="BV426" s="28">
        <v>0.11403633179619875</v>
      </c>
      <c r="BW426" s="28">
        <v>5.9138856526326326E-3</v>
      </c>
      <c r="BX426" s="28">
        <v>0.84148653164297915</v>
      </c>
      <c r="BY426" s="28">
        <v>2.5874631119684251E-2</v>
      </c>
      <c r="BZ426" s="28">
        <v>2.5000000000000001E-3</v>
      </c>
      <c r="CA426" s="30">
        <v>3.4771898880061698E-3</v>
      </c>
      <c r="CB426" s="28">
        <v>0.8864452275884408</v>
      </c>
      <c r="CC426" s="32">
        <v>3.6665643717801864E-2</v>
      </c>
      <c r="CE426" s="30">
        <f t="shared" si="66"/>
        <v>1.3363062095621219</v>
      </c>
      <c r="CG426" s="55">
        <f t="shared" si="67"/>
        <v>-4.1545454545455218E-2</v>
      </c>
      <c r="CH426" s="50">
        <f t="shared" si="68"/>
        <v>0</v>
      </c>
      <c r="CI426" s="51"/>
      <c r="CJ426" s="51"/>
      <c r="CK426" s="56"/>
      <c r="CL426" s="2"/>
      <c r="CM426" s="55">
        <f t="shared" si="69"/>
        <v>0.32063716958471045</v>
      </c>
      <c r="CN426" s="51">
        <f t="shared" si="70"/>
        <v>0</v>
      </c>
      <c r="CO426" s="51"/>
      <c r="CP426" s="51"/>
      <c r="CQ426" s="56"/>
      <c r="CR426" s="2"/>
      <c r="CS426" s="55">
        <f t="shared" si="71"/>
        <v>0.15851346835702085</v>
      </c>
      <c r="CT426" s="51">
        <f t="shared" si="72"/>
        <v>0</v>
      </c>
      <c r="CU426" s="51"/>
      <c r="CV426" s="51"/>
      <c r="CW426" s="56"/>
      <c r="CX426" s="2"/>
      <c r="CY426" s="55">
        <f t="shared" si="73"/>
        <v>0.38165824894352779</v>
      </c>
      <c r="CZ426" s="51">
        <f t="shared" si="74"/>
        <v>0</v>
      </c>
      <c r="DA426" s="51"/>
      <c r="DB426" s="51"/>
      <c r="DC426" s="56"/>
      <c r="DD426" s="2"/>
      <c r="DE426" s="55">
        <f t="shared" si="75"/>
        <v>0.99151262902211446</v>
      </c>
      <c r="DF426" s="51">
        <f t="shared" si="76"/>
        <v>0</v>
      </c>
      <c r="DG426" s="51"/>
      <c r="DH426" s="51"/>
      <c r="DI426" s="58"/>
      <c r="DK426" s="15">
        <v>1.3363062095621219</v>
      </c>
    </row>
    <row r="427" spans="1:115" x14ac:dyDescent="0.3">
      <c r="A427" s="28">
        <v>426</v>
      </c>
      <c r="B427" s="29">
        <v>6.9999999999999991</v>
      </c>
      <c r="C427" s="30">
        <v>1.5833333333333333</v>
      </c>
      <c r="D427" s="30">
        <v>1.2857142857142856</v>
      </c>
      <c r="E427" s="31">
        <v>0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1">
        <v>0</v>
      </c>
      <c r="M427" s="32">
        <v>0</v>
      </c>
      <c r="N427" s="30">
        <v>100</v>
      </c>
      <c r="O427" s="30">
        <v>0</v>
      </c>
      <c r="P427" s="30">
        <v>5</v>
      </c>
      <c r="Q427" s="30">
        <v>100</v>
      </c>
      <c r="R427" s="30">
        <v>45</v>
      </c>
      <c r="S427" s="30">
        <v>0</v>
      </c>
      <c r="T427" s="30">
        <v>2.5118578920369092</v>
      </c>
      <c r="U427" s="31">
        <v>200</v>
      </c>
      <c r="V427" s="33">
        <v>0.95</v>
      </c>
      <c r="W427" s="30">
        <v>0.68</v>
      </c>
      <c r="X427" s="30">
        <v>0.1271689375736107</v>
      </c>
      <c r="Y427" s="30">
        <v>165</v>
      </c>
      <c r="Z427" s="30">
        <v>0</v>
      </c>
      <c r="AA427" s="30">
        <v>0.99587878787878903</v>
      </c>
      <c r="AB427" s="32">
        <v>7.7072083377945804E-4</v>
      </c>
      <c r="AC427" s="28">
        <v>4.3763178718033098</v>
      </c>
      <c r="AD427" s="28">
        <v>3.3521876502775931E-2</v>
      </c>
      <c r="AE427" s="28">
        <v>0</v>
      </c>
      <c r="AF427" s="28">
        <v>0</v>
      </c>
      <c r="AG427" s="28">
        <v>0.41331716601278529</v>
      </c>
      <c r="AH427" s="28">
        <v>4.7028222218965451E-3</v>
      </c>
      <c r="AI427" s="28">
        <v>1.357360219458426</v>
      </c>
      <c r="AJ427" s="28">
        <v>1.7162242403514483E-2</v>
      </c>
      <c r="AK427" s="28">
        <v>0.3483723503300592</v>
      </c>
      <c r="AL427" s="30">
        <v>3.5560007559715154E-2</v>
      </c>
      <c r="AM427" s="28">
        <v>1.42962229956978</v>
      </c>
      <c r="AN427" s="32">
        <v>3.2852586048287946E-2</v>
      </c>
      <c r="AP427" s="28">
        <v>426</v>
      </c>
      <c r="AQ427" s="29">
        <v>6.9999999999999991</v>
      </c>
      <c r="AR427" s="30">
        <v>1.5833333333333333</v>
      </c>
      <c r="AS427" s="30">
        <v>1.2857142857142856</v>
      </c>
      <c r="AT427" s="31">
        <v>0</v>
      </c>
      <c r="AU427" s="30">
        <v>0</v>
      </c>
      <c r="AV427" s="30">
        <v>0</v>
      </c>
      <c r="AW427" s="30">
        <v>0</v>
      </c>
      <c r="AX427" s="30">
        <v>0</v>
      </c>
      <c r="AY427" s="30">
        <v>0</v>
      </c>
      <c r="AZ427" s="30">
        <v>0</v>
      </c>
      <c r="BA427" s="31">
        <v>0</v>
      </c>
      <c r="BB427" s="32">
        <v>0</v>
      </c>
      <c r="BC427" s="30">
        <v>100</v>
      </c>
      <c r="BD427" s="30">
        <v>0</v>
      </c>
      <c r="BE427" s="30">
        <v>5</v>
      </c>
      <c r="BF427" s="30">
        <v>0</v>
      </c>
      <c r="BG427" s="30">
        <v>0</v>
      </c>
      <c r="BH427" s="30">
        <v>0</v>
      </c>
      <c r="BI427" s="30">
        <v>2.5118578920369092</v>
      </c>
      <c r="BJ427" s="31">
        <v>200</v>
      </c>
      <c r="BK427" s="33">
        <v>0.95</v>
      </c>
      <c r="BL427" s="30">
        <v>0</v>
      </c>
      <c r="BM427" s="30">
        <v>0</v>
      </c>
      <c r="BN427" s="30">
        <v>165</v>
      </c>
      <c r="BO427" s="30">
        <v>0</v>
      </c>
      <c r="BP427" s="30">
        <v>1</v>
      </c>
      <c r="BQ427" s="32">
        <v>0</v>
      </c>
      <c r="BR427" s="28">
        <v>7.8869696969697021</v>
      </c>
      <c r="BS427" s="28">
        <v>5.7392136589332017E-2</v>
      </c>
      <c r="BT427" s="28">
        <v>0</v>
      </c>
      <c r="BU427" s="28">
        <v>0</v>
      </c>
      <c r="BV427" s="28">
        <v>0.11810556553300625</v>
      </c>
      <c r="BW427" s="28">
        <v>5.8589075996262766E-3</v>
      </c>
      <c r="BX427" s="28">
        <v>0.7049606261472906</v>
      </c>
      <c r="BY427" s="28">
        <v>2.3929586474028097E-2</v>
      </c>
      <c r="BZ427" s="28">
        <v>9.1416087949157659E-3</v>
      </c>
      <c r="CA427" s="30">
        <v>5.5889276847200997E-3</v>
      </c>
      <c r="CB427" s="28">
        <v>0.7049606261472906</v>
      </c>
      <c r="CC427" s="32">
        <v>2.3929586474028097E-2</v>
      </c>
      <c r="CE427" s="30">
        <f t="shared" si="66"/>
        <v>1.4267845968170128</v>
      </c>
      <c r="CG427" s="55">
        <f t="shared" si="67"/>
        <v>-4.1212121212109709E-3</v>
      </c>
      <c r="CH427" s="50">
        <f t="shared" si="68"/>
        <v>0</v>
      </c>
      <c r="CI427" s="51"/>
      <c r="CJ427" s="51"/>
      <c r="CK427" s="56"/>
      <c r="CL427" s="2"/>
      <c r="CM427" s="55">
        <f t="shared" si="69"/>
        <v>0.29521160047977901</v>
      </c>
      <c r="CN427" s="51">
        <f t="shared" si="70"/>
        <v>0</v>
      </c>
      <c r="CO427" s="51"/>
      <c r="CP427" s="51"/>
      <c r="CQ427" s="56"/>
      <c r="CR427" s="2"/>
      <c r="CS427" s="55">
        <f t="shared" si="71"/>
        <v>0.6523995933111354</v>
      </c>
      <c r="CT427" s="51">
        <f t="shared" si="72"/>
        <v>0</v>
      </c>
      <c r="CU427" s="51"/>
      <c r="CV427" s="51"/>
      <c r="CW427" s="56"/>
      <c r="CX427" s="2"/>
      <c r="CY427" s="55">
        <f t="shared" si="73"/>
        <v>0.33923074153514343</v>
      </c>
      <c r="CZ427" s="51">
        <f t="shared" si="74"/>
        <v>0</v>
      </c>
      <c r="DA427" s="51"/>
      <c r="DB427" s="51"/>
      <c r="DC427" s="56"/>
      <c r="DD427" s="2"/>
      <c r="DE427" s="55">
        <f t="shared" si="75"/>
        <v>0.72466167342248944</v>
      </c>
      <c r="DF427" s="51">
        <f t="shared" si="76"/>
        <v>0</v>
      </c>
      <c r="DG427" s="51"/>
      <c r="DH427" s="51"/>
      <c r="DI427" s="58"/>
      <c r="DK427" s="15">
        <v>1.4267845968170128</v>
      </c>
    </row>
    <row r="428" spans="1:115" x14ac:dyDescent="0.3">
      <c r="A428" s="28">
        <v>423</v>
      </c>
      <c r="B428" s="29">
        <v>6.9999999999999991</v>
      </c>
      <c r="C428" s="30">
        <v>0.5</v>
      </c>
      <c r="D428" s="30">
        <v>4.7142857142857135</v>
      </c>
      <c r="E428" s="31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1">
        <v>0</v>
      </c>
      <c r="M428" s="32">
        <v>0</v>
      </c>
      <c r="N428" s="30">
        <v>100</v>
      </c>
      <c r="O428" s="30">
        <v>0</v>
      </c>
      <c r="P428" s="30">
        <v>5</v>
      </c>
      <c r="Q428" s="30">
        <v>100</v>
      </c>
      <c r="R428" s="30">
        <v>45</v>
      </c>
      <c r="S428" s="30">
        <v>0</v>
      </c>
      <c r="T428" s="30">
        <v>2.5118578920369092</v>
      </c>
      <c r="U428" s="31">
        <v>200</v>
      </c>
      <c r="V428" s="33">
        <v>0.95</v>
      </c>
      <c r="W428" s="30">
        <v>0.65</v>
      </c>
      <c r="X428" s="30">
        <v>0.12325967005506207</v>
      </c>
      <c r="Y428" s="30">
        <v>165</v>
      </c>
      <c r="Z428" s="30">
        <v>0</v>
      </c>
      <c r="AA428" s="30">
        <v>0.99606060606060742</v>
      </c>
      <c r="AB428" s="32">
        <v>7.47028303364013E-4</v>
      </c>
      <c r="AC428" s="28">
        <v>4.3704803098160703</v>
      </c>
      <c r="AD428" s="28">
        <v>3.3717332699617464E-2</v>
      </c>
      <c r="AE428" s="28">
        <v>0</v>
      </c>
      <c r="AF428" s="28">
        <v>0</v>
      </c>
      <c r="AG428" s="28">
        <v>0.41319709217676454</v>
      </c>
      <c r="AH428" s="28">
        <v>4.7971592566431465E-3</v>
      </c>
      <c r="AI428" s="28">
        <v>1.3629978561388003</v>
      </c>
      <c r="AJ428" s="28">
        <v>1.6646719044089091E-2</v>
      </c>
      <c r="AK428" s="28">
        <v>0.35011304715843894</v>
      </c>
      <c r="AL428" s="30">
        <v>3.4772864446174979E-2</v>
      </c>
      <c r="AM428" s="28">
        <v>1.4288093143766738</v>
      </c>
      <c r="AN428" s="32">
        <v>2.8235803217400324E-2</v>
      </c>
      <c r="AP428" s="28">
        <v>423</v>
      </c>
      <c r="AQ428" s="29">
        <v>6.9999999999999991</v>
      </c>
      <c r="AR428" s="30">
        <v>0.5</v>
      </c>
      <c r="AS428" s="30">
        <v>4.7142857142857135</v>
      </c>
      <c r="AT428" s="31">
        <v>0</v>
      </c>
      <c r="AU428" s="30">
        <v>0</v>
      </c>
      <c r="AV428" s="30">
        <v>0</v>
      </c>
      <c r="AW428" s="30">
        <v>0</v>
      </c>
      <c r="AX428" s="30">
        <v>0</v>
      </c>
      <c r="AY428" s="30">
        <v>0</v>
      </c>
      <c r="AZ428" s="30">
        <v>0</v>
      </c>
      <c r="BA428" s="31">
        <v>0</v>
      </c>
      <c r="BB428" s="32">
        <v>0</v>
      </c>
      <c r="BC428" s="30">
        <v>100</v>
      </c>
      <c r="BD428" s="30">
        <v>0</v>
      </c>
      <c r="BE428" s="30">
        <v>5</v>
      </c>
      <c r="BF428" s="30">
        <v>0</v>
      </c>
      <c r="BG428" s="30">
        <v>0</v>
      </c>
      <c r="BH428" s="30">
        <v>0</v>
      </c>
      <c r="BI428" s="30">
        <v>2.5118578920369092</v>
      </c>
      <c r="BJ428" s="31">
        <v>200</v>
      </c>
      <c r="BK428" s="33">
        <v>0.95</v>
      </c>
      <c r="BL428" s="30">
        <v>0</v>
      </c>
      <c r="BM428" s="30">
        <v>0</v>
      </c>
      <c r="BN428" s="30">
        <v>165</v>
      </c>
      <c r="BO428" s="30">
        <v>0</v>
      </c>
      <c r="BP428" s="30">
        <v>1</v>
      </c>
      <c r="BQ428" s="32">
        <v>0</v>
      </c>
      <c r="BR428" s="28">
        <v>7.9004848484848527</v>
      </c>
      <c r="BS428" s="28">
        <v>5.0415009516819154E-2</v>
      </c>
      <c r="BT428" s="28">
        <v>0</v>
      </c>
      <c r="BU428" s="28">
        <v>0</v>
      </c>
      <c r="BV428" s="28">
        <v>0.11786604352006304</v>
      </c>
      <c r="BW428" s="28">
        <v>5.0654452921464251E-3</v>
      </c>
      <c r="BX428" s="28">
        <v>0.70110714121041706</v>
      </c>
      <c r="BY428" s="28">
        <v>2.4913730776161082E-2</v>
      </c>
      <c r="BZ428" s="28">
        <v>7.8033008588991072E-3</v>
      </c>
      <c r="CA428" s="30">
        <v>4.8203829650051303E-3</v>
      </c>
      <c r="CB428" s="28">
        <v>0.70110714121041706</v>
      </c>
      <c r="CC428" s="32">
        <v>2.4913730776161082E-2</v>
      </c>
      <c r="CE428" s="30">
        <f t="shared" si="66"/>
        <v>1.5352989471574767</v>
      </c>
      <c r="CG428" s="55">
        <f t="shared" si="67"/>
        <v>-3.939393939392577E-3</v>
      </c>
      <c r="CH428" s="50">
        <f t="shared" si="68"/>
        <v>0</v>
      </c>
      <c r="CI428" s="51"/>
      <c r="CJ428" s="51"/>
      <c r="CK428" s="56"/>
      <c r="CL428" s="2"/>
      <c r="CM428" s="55">
        <f t="shared" si="69"/>
        <v>0.29533104865670151</v>
      </c>
      <c r="CN428" s="51">
        <f t="shared" si="70"/>
        <v>0</v>
      </c>
      <c r="CO428" s="51"/>
      <c r="CP428" s="51"/>
      <c r="CQ428" s="56"/>
      <c r="CR428" s="2"/>
      <c r="CS428" s="55">
        <f t="shared" si="71"/>
        <v>0.66189071492838325</v>
      </c>
      <c r="CT428" s="51">
        <f t="shared" si="72"/>
        <v>0</v>
      </c>
      <c r="CU428" s="51"/>
      <c r="CV428" s="51"/>
      <c r="CW428" s="56"/>
      <c r="CX428" s="2"/>
      <c r="CY428" s="55">
        <f t="shared" si="73"/>
        <v>0.34230974629953981</v>
      </c>
      <c r="CZ428" s="51">
        <f t="shared" si="74"/>
        <v>0</v>
      </c>
      <c r="DA428" s="51"/>
      <c r="DB428" s="51"/>
      <c r="DC428" s="56"/>
      <c r="DD428" s="2"/>
      <c r="DE428" s="55">
        <f t="shared" si="75"/>
        <v>0.72770217316625674</v>
      </c>
      <c r="DF428" s="51">
        <f t="shared" si="76"/>
        <v>0</v>
      </c>
      <c r="DG428" s="51"/>
      <c r="DH428" s="51"/>
      <c r="DI428" s="58"/>
      <c r="DK428" s="15">
        <v>1.5352989471574767</v>
      </c>
    </row>
    <row r="429" spans="1:115" x14ac:dyDescent="0.3">
      <c r="A429" s="28">
        <v>424</v>
      </c>
      <c r="B429" s="29">
        <v>6.9999999999999991</v>
      </c>
      <c r="C429" s="30">
        <v>0.5</v>
      </c>
      <c r="D429" s="30">
        <v>5.8571428571428559</v>
      </c>
      <c r="E429" s="31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1">
        <v>0</v>
      </c>
      <c r="M429" s="32">
        <v>0</v>
      </c>
      <c r="N429" s="30">
        <v>100</v>
      </c>
      <c r="O429" s="30">
        <v>0</v>
      </c>
      <c r="P429" s="30">
        <v>5</v>
      </c>
      <c r="Q429" s="30">
        <v>100</v>
      </c>
      <c r="R429" s="30">
        <v>45</v>
      </c>
      <c r="S429" s="30">
        <v>0</v>
      </c>
      <c r="T429" s="30">
        <v>2.5118578920369092</v>
      </c>
      <c r="U429" s="31">
        <v>200</v>
      </c>
      <c r="V429" s="33">
        <v>0.95</v>
      </c>
      <c r="W429" s="30">
        <v>0.88500000000000001</v>
      </c>
      <c r="X429" s="30">
        <v>0.14739381301952101</v>
      </c>
      <c r="Y429" s="30">
        <v>165</v>
      </c>
      <c r="Z429" s="30">
        <v>0</v>
      </c>
      <c r="AA429" s="30">
        <v>0.99463636363636465</v>
      </c>
      <c r="AB429" s="32">
        <v>8.9329583648194578E-4</v>
      </c>
      <c r="AC429" s="28">
        <v>4.3330983833619623</v>
      </c>
      <c r="AD429" s="28">
        <v>3.3416087962102929E-2</v>
      </c>
      <c r="AE429" s="28">
        <v>0</v>
      </c>
      <c r="AF429" s="28">
        <v>0</v>
      </c>
      <c r="AG429" s="28">
        <v>0.41788312464421751</v>
      </c>
      <c r="AH429" s="28">
        <v>4.7471454766734832E-3</v>
      </c>
      <c r="AI429" s="28">
        <v>1.3694970143664864</v>
      </c>
      <c r="AJ429" s="28">
        <v>1.52989506810901E-2</v>
      </c>
      <c r="AK429" s="28">
        <v>0.34050875037085399</v>
      </c>
      <c r="AL429" s="30">
        <v>3.3618470579554936E-2</v>
      </c>
      <c r="AM429" s="28">
        <v>1.4556007408779004</v>
      </c>
      <c r="AN429" s="32">
        <v>3.340897471034375E-2</v>
      </c>
      <c r="AP429" s="28">
        <v>424</v>
      </c>
      <c r="AQ429" s="29">
        <v>6.9999999999999991</v>
      </c>
      <c r="AR429" s="30">
        <v>0.5</v>
      </c>
      <c r="AS429" s="30">
        <v>5.8571428571428559</v>
      </c>
      <c r="AT429" s="31">
        <v>0</v>
      </c>
      <c r="AU429" s="30">
        <v>0</v>
      </c>
      <c r="AV429" s="30">
        <v>0</v>
      </c>
      <c r="AW429" s="30">
        <v>0</v>
      </c>
      <c r="AX429" s="30">
        <v>0</v>
      </c>
      <c r="AY429" s="30">
        <v>0</v>
      </c>
      <c r="AZ429" s="30">
        <v>0</v>
      </c>
      <c r="BA429" s="31">
        <v>0</v>
      </c>
      <c r="BB429" s="32">
        <v>0</v>
      </c>
      <c r="BC429" s="30">
        <v>100</v>
      </c>
      <c r="BD429" s="30">
        <v>0</v>
      </c>
      <c r="BE429" s="30">
        <v>5</v>
      </c>
      <c r="BF429" s="30">
        <v>0</v>
      </c>
      <c r="BG429" s="30">
        <v>0</v>
      </c>
      <c r="BH429" s="30">
        <v>0</v>
      </c>
      <c r="BI429" s="30">
        <v>2.5118578920369092</v>
      </c>
      <c r="BJ429" s="31">
        <v>200</v>
      </c>
      <c r="BK429" s="33">
        <v>0.95</v>
      </c>
      <c r="BL429" s="30">
        <v>0</v>
      </c>
      <c r="BM429" s="30">
        <v>0</v>
      </c>
      <c r="BN429" s="30">
        <v>165</v>
      </c>
      <c r="BO429" s="30">
        <v>0</v>
      </c>
      <c r="BP429" s="30">
        <v>1</v>
      </c>
      <c r="BQ429" s="32">
        <v>0</v>
      </c>
      <c r="BR429" s="28">
        <v>7.8940000000000001</v>
      </c>
      <c r="BS429" s="28">
        <v>5.9429679280144865E-2</v>
      </c>
      <c r="BT429" s="28">
        <v>0</v>
      </c>
      <c r="BU429" s="28">
        <v>0</v>
      </c>
      <c r="BV429" s="28">
        <v>0.11681567963172539</v>
      </c>
      <c r="BW429" s="28">
        <v>5.9012113369582737E-3</v>
      </c>
      <c r="BX429" s="28">
        <v>0.72072272711049135</v>
      </c>
      <c r="BY429" s="28">
        <v>2.6607069189700901E-2</v>
      </c>
      <c r="BZ429" s="28">
        <v>1.0044417382415925E-2</v>
      </c>
      <c r="CA429" s="30">
        <v>5.1994568587560184E-3</v>
      </c>
      <c r="CB429" s="28">
        <v>0.72072272711049135</v>
      </c>
      <c r="CC429" s="32">
        <v>2.6607069189700901E-2</v>
      </c>
      <c r="CE429" s="30">
        <f t="shared" si="66"/>
        <v>1.7113069358158484</v>
      </c>
      <c r="CG429" s="55">
        <f t="shared" si="67"/>
        <v>-5.363636363635349E-3</v>
      </c>
      <c r="CH429" s="50">
        <f t="shared" si="68"/>
        <v>0</v>
      </c>
      <c r="CI429" s="51"/>
      <c r="CJ429" s="51"/>
      <c r="CK429" s="56"/>
      <c r="CL429" s="2"/>
      <c r="CM429" s="55">
        <f t="shared" si="69"/>
        <v>0.30106744501249211</v>
      </c>
      <c r="CN429" s="51">
        <f t="shared" si="70"/>
        <v>0</v>
      </c>
      <c r="CO429" s="51"/>
      <c r="CP429" s="51"/>
      <c r="CQ429" s="56"/>
      <c r="CR429" s="2"/>
      <c r="CS429" s="55">
        <f t="shared" si="71"/>
        <v>0.64877428725599506</v>
      </c>
      <c r="CT429" s="51">
        <f t="shared" si="72"/>
        <v>0</v>
      </c>
      <c r="CU429" s="51"/>
      <c r="CV429" s="51"/>
      <c r="CW429" s="56"/>
      <c r="CX429" s="2"/>
      <c r="CY429" s="55">
        <f t="shared" si="73"/>
        <v>0.33046433298843808</v>
      </c>
      <c r="CZ429" s="51">
        <f t="shared" si="74"/>
        <v>0</v>
      </c>
      <c r="DA429" s="51"/>
      <c r="DB429" s="51"/>
      <c r="DC429" s="56"/>
      <c r="DD429" s="2"/>
      <c r="DE429" s="55">
        <f t="shared" si="75"/>
        <v>0.73487801376740902</v>
      </c>
      <c r="DF429" s="51">
        <f t="shared" si="76"/>
        <v>0</v>
      </c>
      <c r="DG429" s="51"/>
      <c r="DH429" s="51"/>
      <c r="DI429" s="58"/>
      <c r="DK429" s="15">
        <v>1.7113069358158484</v>
      </c>
    </row>
    <row r="430" spans="1:115" x14ac:dyDescent="0.3">
      <c r="A430" s="28">
        <v>432</v>
      </c>
      <c r="B430" s="29">
        <v>6.9999999999999991</v>
      </c>
      <c r="C430" s="30">
        <v>2.6666666666666665</v>
      </c>
      <c r="D430" s="30">
        <v>1.2857142857142856</v>
      </c>
      <c r="E430" s="31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1">
        <v>0</v>
      </c>
      <c r="M430" s="32">
        <v>0</v>
      </c>
      <c r="N430" s="30">
        <v>100</v>
      </c>
      <c r="O430" s="30">
        <v>0</v>
      </c>
      <c r="P430" s="30">
        <v>5</v>
      </c>
      <c r="Q430" s="30">
        <v>100</v>
      </c>
      <c r="R430" s="30">
        <v>45</v>
      </c>
      <c r="S430" s="30">
        <v>0</v>
      </c>
      <c r="T430" s="30">
        <v>2.5118578920369092</v>
      </c>
      <c r="U430" s="31">
        <v>200</v>
      </c>
      <c r="V430" s="33">
        <v>0.95</v>
      </c>
      <c r="W430" s="30">
        <v>0.89</v>
      </c>
      <c r="X430" s="30">
        <v>0.15235641435933991</v>
      </c>
      <c r="Y430" s="30">
        <v>165</v>
      </c>
      <c r="Z430" s="30">
        <v>0</v>
      </c>
      <c r="AA430" s="30">
        <v>0.99460606060606127</v>
      </c>
      <c r="AB430" s="32">
        <v>9.2337220823842368E-4</v>
      </c>
      <c r="AC430" s="28">
        <v>4.3281401119780671</v>
      </c>
      <c r="AD430" s="28">
        <v>3.2252535743445873E-2</v>
      </c>
      <c r="AE430" s="28">
        <v>0</v>
      </c>
      <c r="AF430" s="28">
        <v>0</v>
      </c>
      <c r="AG430" s="28">
        <v>0.41852472184257694</v>
      </c>
      <c r="AH430" s="28">
        <v>4.5598601004531022E-3</v>
      </c>
      <c r="AI430" s="28">
        <v>1.3730489800464685</v>
      </c>
      <c r="AJ430" s="28">
        <v>1.4652119441032225E-2</v>
      </c>
      <c r="AK430" s="28">
        <v>0.34333849206665862</v>
      </c>
      <c r="AL430" s="30">
        <v>3.474517612235857E-2</v>
      </c>
      <c r="AM430" s="28">
        <v>1.4654563280213861</v>
      </c>
      <c r="AN430" s="32">
        <v>3.3732421676006194E-2</v>
      </c>
      <c r="AP430" s="28">
        <v>432</v>
      </c>
      <c r="AQ430" s="29">
        <v>6.9999999999999991</v>
      </c>
      <c r="AR430" s="30">
        <v>2.6666666666666665</v>
      </c>
      <c r="AS430" s="30">
        <v>1.2857142857142856</v>
      </c>
      <c r="AT430" s="31">
        <v>0</v>
      </c>
      <c r="AU430" s="30">
        <v>0</v>
      </c>
      <c r="AV430" s="30">
        <v>0</v>
      </c>
      <c r="AW430" s="30">
        <v>0</v>
      </c>
      <c r="AX430" s="30">
        <v>0</v>
      </c>
      <c r="AY430" s="30">
        <v>0</v>
      </c>
      <c r="AZ430" s="30">
        <v>0</v>
      </c>
      <c r="BA430" s="31">
        <v>0</v>
      </c>
      <c r="BB430" s="32">
        <v>0</v>
      </c>
      <c r="BC430" s="30">
        <v>100</v>
      </c>
      <c r="BD430" s="30">
        <v>0</v>
      </c>
      <c r="BE430" s="30">
        <v>5</v>
      </c>
      <c r="BF430" s="30">
        <v>0</v>
      </c>
      <c r="BG430" s="30">
        <v>0</v>
      </c>
      <c r="BH430" s="30">
        <v>0</v>
      </c>
      <c r="BI430" s="30">
        <v>2.5118578920369092</v>
      </c>
      <c r="BJ430" s="31">
        <v>200</v>
      </c>
      <c r="BK430" s="33">
        <v>0.95</v>
      </c>
      <c r="BL430" s="30">
        <v>5.0000000000000001E-3</v>
      </c>
      <c r="BM430" s="30">
        <v>9.8597827212587759E-3</v>
      </c>
      <c r="BN430" s="30">
        <v>165</v>
      </c>
      <c r="BO430" s="30">
        <v>0</v>
      </c>
      <c r="BP430" s="30">
        <v>0.99996969696969695</v>
      </c>
      <c r="BQ430" s="32">
        <v>5.97562589167199E-5</v>
      </c>
      <c r="BR430" s="28">
        <v>7.8813608647450124</v>
      </c>
      <c r="BS430" s="28">
        <v>5.7792582823551208E-2</v>
      </c>
      <c r="BT430" s="28">
        <v>0</v>
      </c>
      <c r="BU430" s="28">
        <v>0</v>
      </c>
      <c r="BV430" s="28">
        <v>0.11881111013263591</v>
      </c>
      <c r="BW430" s="28">
        <v>5.8340481684455384E-3</v>
      </c>
      <c r="BX430" s="28">
        <v>0.71510889773486175</v>
      </c>
      <c r="BY430" s="28">
        <v>2.5523444393887585E-2</v>
      </c>
      <c r="BZ430" s="28">
        <v>1.0044417382415925E-2</v>
      </c>
      <c r="CA430" s="30">
        <v>5.1994568587560184E-3</v>
      </c>
      <c r="CB430" s="28">
        <v>0.71951872779111226</v>
      </c>
      <c r="CC430" s="32">
        <v>2.8222469768095958E-2</v>
      </c>
      <c r="CE430" s="30">
        <f t="shared" si="66"/>
        <v>1.8516401995451028</v>
      </c>
      <c r="CG430" s="55">
        <f t="shared" si="67"/>
        <v>-5.3636363636356821E-3</v>
      </c>
      <c r="CH430" s="50">
        <f t="shared" si="68"/>
        <v>0</v>
      </c>
      <c r="CI430" s="51"/>
      <c r="CJ430" s="51"/>
      <c r="CK430" s="56"/>
      <c r="CL430" s="2"/>
      <c r="CM430" s="55">
        <f t="shared" si="69"/>
        <v>0.29971361170994104</v>
      </c>
      <c r="CN430" s="51">
        <f t="shared" si="70"/>
        <v>0</v>
      </c>
      <c r="CO430" s="51"/>
      <c r="CP430" s="51"/>
      <c r="CQ430" s="56"/>
      <c r="CR430" s="2"/>
      <c r="CS430" s="55">
        <f t="shared" si="71"/>
        <v>0.65794008231160672</v>
      </c>
      <c r="CT430" s="51">
        <f t="shared" si="72"/>
        <v>0</v>
      </c>
      <c r="CU430" s="51"/>
      <c r="CV430" s="51"/>
      <c r="CW430" s="56"/>
      <c r="CX430" s="2"/>
      <c r="CY430" s="55">
        <f t="shared" si="73"/>
        <v>0.33329407468424271</v>
      </c>
      <c r="CZ430" s="51">
        <f t="shared" si="74"/>
        <v>0</v>
      </c>
      <c r="DA430" s="51"/>
      <c r="DB430" s="51"/>
      <c r="DC430" s="56"/>
      <c r="DD430" s="2"/>
      <c r="DE430" s="55">
        <f t="shared" si="75"/>
        <v>0.74593760023027389</v>
      </c>
      <c r="DF430" s="51">
        <f t="shared" si="76"/>
        <v>0</v>
      </c>
      <c r="DG430" s="51"/>
      <c r="DH430" s="51"/>
      <c r="DI430" s="58"/>
      <c r="DK430" s="15">
        <v>1.8516401995451028</v>
      </c>
    </row>
    <row r="431" spans="1:115" x14ac:dyDescent="0.3">
      <c r="A431" s="28">
        <v>425</v>
      </c>
      <c r="B431" s="29">
        <v>6.9999999999999991</v>
      </c>
      <c r="C431" s="30">
        <v>0.5</v>
      </c>
      <c r="D431" s="30">
        <v>6.9999999999999982</v>
      </c>
      <c r="E431" s="31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1">
        <v>0</v>
      </c>
      <c r="M431" s="32">
        <v>0</v>
      </c>
      <c r="N431" s="30">
        <v>100</v>
      </c>
      <c r="O431" s="30">
        <v>0</v>
      </c>
      <c r="P431" s="30">
        <v>5</v>
      </c>
      <c r="Q431" s="30">
        <v>100</v>
      </c>
      <c r="R431" s="30">
        <v>45</v>
      </c>
      <c r="S431" s="30">
        <v>0</v>
      </c>
      <c r="T431" s="30">
        <v>2.5118578920369092</v>
      </c>
      <c r="U431" s="31">
        <v>200</v>
      </c>
      <c r="V431" s="33">
        <v>0.95</v>
      </c>
      <c r="W431" s="30">
        <v>0.83</v>
      </c>
      <c r="X431" s="30">
        <v>0.14125536123661672</v>
      </c>
      <c r="Y431" s="30">
        <v>165</v>
      </c>
      <c r="Z431" s="30">
        <v>0</v>
      </c>
      <c r="AA431" s="30">
        <v>0.99496969696969817</v>
      </c>
      <c r="AB431" s="32">
        <v>8.5609309840373659E-4</v>
      </c>
      <c r="AC431" s="28">
        <v>4.3498829568649997</v>
      </c>
      <c r="AD431" s="28">
        <v>3.4302972930925595E-2</v>
      </c>
      <c r="AE431" s="28">
        <v>0</v>
      </c>
      <c r="AF431" s="28">
        <v>0</v>
      </c>
      <c r="AG431" s="28">
        <v>0.4143639553434601</v>
      </c>
      <c r="AH431" s="28">
        <v>4.4626458949961027E-3</v>
      </c>
      <c r="AI431" s="28">
        <v>1.3754352090274786</v>
      </c>
      <c r="AJ431" s="28">
        <v>1.4907246822269642E-2</v>
      </c>
      <c r="AK431" s="28">
        <v>0.33902855068660082</v>
      </c>
      <c r="AL431" s="30">
        <v>3.3426071967812457E-2</v>
      </c>
      <c r="AM431" s="28">
        <v>1.4570259528722602</v>
      </c>
      <c r="AN431" s="32">
        <v>3.0547255897157569E-2</v>
      </c>
      <c r="AP431" s="28">
        <v>425</v>
      </c>
      <c r="AQ431" s="29">
        <v>6.9999999999999991</v>
      </c>
      <c r="AR431" s="30">
        <v>0.5</v>
      </c>
      <c r="AS431" s="30">
        <v>6.9999999999999982</v>
      </c>
      <c r="AT431" s="31">
        <v>0</v>
      </c>
      <c r="AU431" s="30">
        <v>0</v>
      </c>
      <c r="AV431" s="30">
        <v>0</v>
      </c>
      <c r="AW431" s="30">
        <v>0</v>
      </c>
      <c r="AX431" s="30">
        <v>0</v>
      </c>
      <c r="AY431" s="30">
        <v>0</v>
      </c>
      <c r="AZ431" s="30">
        <v>0</v>
      </c>
      <c r="BA431" s="31">
        <v>0</v>
      </c>
      <c r="BB431" s="32">
        <v>0</v>
      </c>
      <c r="BC431" s="30">
        <v>100</v>
      </c>
      <c r="BD431" s="30">
        <v>0</v>
      </c>
      <c r="BE431" s="30">
        <v>5</v>
      </c>
      <c r="BF431" s="30">
        <v>0</v>
      </c>
      <c r="BG431" s="30">
        <v>0</v>
      </c>
      <c r="BH431" s="30">
        <v>0</v>
      </c>
      <c r="BI431" s="30">
        <v>2.5118578920369092</v>
      </c>
      <c r="BJ431" s="31">
        <v>200</v>
      </c>
      <c r="BK431" s="33">
        <v>0.95</v>
      </c>
      <c r="BL431" s="30">
        <v>5.0000000000000001E-3</v>
      </c>
      <c r="BM431" s="30">
        <v>9.8597827212587759E-3</v>
      </c>
      <c r="BN431" s="30">
        <v>165</v>
      </c>
      <c r="BO431" s="30">
        <v>0</v>
      </c>
      <c r="BP431" s="30">
        <v>0.99996969696969695</v>
      </c>
      <c r="BQ431" s="32">
        <v>5.9756258916720104E-5</v>
      </c>
      <c r="BR431" s="28">
        <v>7.8064214708056134</v>
      </c>
      <c r="BS431" s="28">
        <v>5.8348539051859293E-2</v>
      </c>
      <c r="BT431" s="28">
        <v>0</v>
      </c>
      <c r="BU431" s="28">
        <v>0</v>
      </c>
      <c r="BV431" s="28">
        <v>0.12578726106728355</v>
      </c>
      <c r="BW431" s="28">
        <v>5.8177711442072271E-3</v>
      </c>
      <c r="BX431" s="28">
        <v>0.73463307625708563</v>
      </c>
      <c r="BY431" s="28">
        <v>2.5786531645925963E-2</v>
      </c>
      <c r="BZ431" s="28">
        <v>7.7399583654662128E-3</v>
      </c>
      <c r="CA431" s="30">
        <v>5.0588534004959301E-3</v>
      </c>
      <c r="CB431" s="28">
        <v>0.73904290631333591</v>
      </c>
      <c r="CC431" s="32">
        <v>2.8401442682129178E-2</v>
      </c>
      <c r="CE431" s="30">
        <f t="shared" si="66"/>
        <v>1.8708286933869704</v>
      </c>
      <c r="CG431" s="55">
        <f t="shared" si="67"/>
        <v>-4.9999999999987832E-3</v>
      </c>
      <c r="CH431" s="50">
        <f t="shared" si="68"/>
        <v>0</v>
      </c>
      <c r="CI431" s="51"/>
      <c r="CJ431" s="51"/>
      <c r="CK431" s="56"/>
      <c r="CL431" s="2"/>
      <c r="CM431" s="55">
        <f t="shared" si="69"/>
        <v>0.28857669427617655</v>
      </c>
      <c r="CN431" s="51">
        <f t="shared" si="70"/>
        <v>0</v>
      </c>
      <c r="CO431" s="51"/>
      <c r="CP431" s="51"/>
      <c r="CQ431" s="56"/>
      <c r="CR431" s="2"/>
      <c r="CS431" s="55">
        <f t="shared" si="71"/>
        <v>0.640802132770393</v>
      </c>
      <c r="CT431" s="51">
        <f t="shared" si="72"/>
        <v>0</v>
      </c>
      <c r="CU431" s="51"/>
      <c r="CV431" s="51"/>
      <c r="CW431" s="56"/>
      <c r="CX431" s="2"/>
      <c r="CY431" s="55">
        <f t="shared" si="73"/>
        <v>0.33128859232113461</v>
      </c>
      <c r="CZ431" s="51">
        <f t="shared" si="74"/>
        <v>0</v>
      </c>
      <c r="DA431" s="51"/>
      <c r="DB431" s="51"/>
      <c r="DC431" s="56"/>
      <c r="DD431" s="2"/>
      <c r="DE431" s="55">
        <f t="shared" si="75"/>
        <v>0.71798304655892431</v>
      </c>
      <c r="DF431" s="51">
        <f t="shared" si="76"/>
        <v>0</v>
      </c>
      <c r="DG431" s="51"/>
      <c r="DH431" s="51"/>
      <c r="DI431" s="58"/>
      <c r="DK431" s="15">
        <v>1.8708286933869704</v>
      </c>
    </row>
    <row r="432" spans="1:115" x14ac:dyDescent="0.3">
      <c r="A432" s="28">
        <v>427</v>
      </c>
      <c r="B432" s="29">
        <v>6.9999999999999991</v>
      </c>
      <c r="C432" s="30">
        <v>1.5833333333333333</v>
      </c>
      <c r="D432" s="30">
        <v>2.4285714285714284</v>
      </c>
      <c r="E432" s="31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1">
        <v>0</v>
      </c>
      <c r="M432" s="32">
        <v>0</v>
      </c>
      <c r="N432" s="30">
        <v>100</v>
      </c>
      <c r="O432" s="30">
        <v>0</v>
      </c>
      <c r="P432" s="30">
        <v>5</v>
      </c>
      <c r="Q432" s="30">
        <v>100</v>
      </c>
      <c r="R432" s="30">
        <v>45</v>
      </c>
      <c r="S432" s="30">
        <v>0</v>
      </c>
      <c r="T432" s="30">
        <v>2.5118578920369092</v>
      </c>
      <c r="U432" s="31">
        <v>200</v>
      </c>
      <c r="V432" s="33">
        <v>0.95</v>
      </c>
      <c r="W432" s="30">
        <v>0.92</v>
      </c>
      <c r="X432" s="30">
        <v>0.15014069632142557</v>
      </c>
      <c r="Y432" s="30">
        <v>165</v>
      </c>
      <c r="Z432" s="30">
        <v>0</v>
      </c>
      <c r="AA432" s="30">
        <v>0.99442424242424299</v>
      </c>
      <c r="AB432" s="32">
        <v>9.0994361406924508E-4</v>
      </c>
      <c r="AC432" s="28">
        <v>4.3196573628531549</v>
      </c>
      <c r="AD432" s="28">
        <v>3.3399794554100463E-2</v>
      </c>
      <c r="AE432" s="28">
        <v>0</v>
      </c>
      <c r="AF432" s="28">
        <v>0</v>
      </c>
      <c r="AG432" s="28">
        <v>0.41943887596497864</v>
      </c>
      <c r="AH432" s="28">
        <v>4.6909144358893498E-3</v>
      </c>
      <c r="AI432" s="28">
        <v>1.3775062768393431</v>
      </c>
      <c r="AJ432" s="28">
        <v>1.4440138605408232E-2</v>
      </c>
      <c r="AK432" s="28">
        <v>0.35706207943475265</v>
      </c>
      <c r="AL432" s="30">
        <v>3.4877570579601377E-2</v>
      </c>
      <c r="AM432" s="28">
        <v>1.4696038491552323</v>
      </c>
      <c r="AN432" s="32">
        <v>3.2651166226619045E-2</v>
      </c>
      <c r="AP432" s="28">
        <v>427</v>
      </c>
      <c r="AQ432" s="29">
        <v>6.9999999999999991</v>
      </c>
      <c r="AR432" s="30">
        <v>1.5833333333333333</v>
      </c>
      <c r="AS432" s="30">
        <v>2.4285714285714284</v>
      </c>
      <c r="AT432" s="31">
        <v>0</v>
      </c>
      <c r="AU432" s="30">
        <v>0</v>
      </c>
      <c r="AV432" s="30">
        <v>0</v>
      </c>
      <c r="AW432" s="30">
        <v>0</v>
      </c>
      <c r="AX432" s="30">
        <v>0</v>
      </c>
      <c r="AY432" s="30">
        <v>0</v>
      </c>
      <c r="AZ432" s="30">
        <v>0</v>
      </c>
      <c r="BA432" s="31">
        <v>0</v>
      </c>
      <c r="BB432" s="32">
        <v>0</v>
      </c>
      <c r="BC432" s="30">
        <v>100</v>
      </c>
      <c r="BD432" s="30">
        <v>0</v>
      </c>
      <c r="BE432" s="30">
        <v>5</v>
      </c>
      <c r="BF432" s="30">
        <v>0</v>
      </c>
      <c r="BG432" s="30">
        <v>0</v>
      </c>
      <c r="BH432" s="30">
        <v>0</v>
      </c>
      <c r="BI432" s="30">
        <v>2.5118578920369092</v>
      </c>
      <c r="BJ432" s="31">
        <v>200</v>
      </c>
      <c r="BK432" s="33">
        <v>0.95</v>
      </c>
      <c r="BL432" s="30">
        <v>5.0000000000000001E-3</v>
      </c>
      <c r="BM432" s="30">
        <v>9.8597827212587759E-3</v>
      </c>
      <c r="BN432" s="30">
        <v>165</v>
      </c>
      <c r="BO432" s="30">
        <v>0</v>
      </c>
      <c r="BP432" s="30">
        <v>0.99996969696969695</v>
      </c>
      <c r="BQ432" s="32">
        <v>5.9756258916719948E-5</v>
      </c>
      <c r="BR432" s="28">
        <v>7.8602396526238021</v>
      </c>
      <c r="BS432" s="28">
        <v>5.9197947449940537E-2</v>
      </c>
      <c r="BT432" s="28">
        <v>0</v>
      </c>
      <c r="BU432" s="28">
        <v>0</v>
      </c>
      <c r="BV432" s="28">
        <v>0.12089997012337374</v>
      </c>
      <c r="BW432" s="28">
        <v>5.9992757508771687E-3</v>
      </c>
      <c r="BX432" s="28">
        <v>0.71682937628924737</v>
      </c>
      <c r="BY432" s="28">
        <v>2.5861574900753862E-2</v>
      </c>
      <c r="BZ432" s="28">
        <v>9.1605339059327388E-3</v>
      </c>
      <c r="CA432" s="30">
        <v>4.9308021788261299E-3</v>
      </c>
      <c r="CB432" s="28">
        <v>0.72123920634549787</v>
      </c>
      <c r="CC432" s="32">
        <v>2.8523431247460283E-2</v>
      </c>
      <c r="CE432" s="30">
        <f t="shared" si="66"/>
        <v>1.9609278658936169</v>
      </c>
      <c r="CG432" s="55">
        <f t="shared" si="67"/>
        <v>-5.545454545453965E-3</v>
      </c>
      <c r="CH432" s="50">
        <f t="shared" si="68"/>
        <v>0</v>
      </c>
      <c r="CI432" s="51"/>
      <c r="CJ432" s="51"/>
      <c r="CK432" s="56"/>
      <c r="CL432" s="2"/>
      <c r="CM432" s="55">
        <f t="shared" si="69"/>
        <v>0.29853890584160492</v>
      </c>
      <c r="CN432" s="51">
        <f t="shared" si="70"/>
        <v>0</v>
      </c>
      <c r="CO432" s="51"/>
      <c r="CP432" s="51"/>
      <c r="CQ432" s="56"/>
      <c r="CR432" s="2"/>
      <c r="CS432" s="55">
        <f t="shared" si="71"/>
        <v>0.66067690055009576</v>
      </c>
      <c r="CT432" s="51">
        <f t="shared" si="72"/>
        <v>0</v>
      </c>
      <c r="CU432" s="51"/>
      <c r="CV432" s="51"/>
      <c r="CW432" s="56"/>
      <c r="CX432" s="2"/>
      <c r="CY432" s="55">
        <f t="shared" si="73"/>
        <v>0.34790154552881991</v>
      </c>
      <c r="CZ432" s="51">
        <f t="shared" si="74"/>
        <v>0</v>
      </c>
      <c r="DA432" s="51"/>
      <c r="DB432" s="51"/>
      <c r="DC432" s="56"/>
      <c r="DD432" s="2"/>
      <c r="DE432" s="55">
        <f t="shared" si="75"/>
        <v>0.74836464280973447</v>
      </c>
      <c r="DF432" s="51">
        <f t="shared" si="76"/>
        <v>0</v>
      </c>
      <c r="DG432" s="51"/>
      <c r="DH432" s="51"/>
      <c r="DI432" s="58"/>
      <c r="DK432" s="15">
        <v>1.9609278658936169</v>
      </c>
    </row>
    <row r="433" spans="1:115" x14ac:dyDescent="0.3">
      <c r="A433" s="28">
        <v>438</v>
      </c>
      <c r="B433" s="29">
        <v>6.9999999999999991</v>
      </c>
      <c r="C433" s="30">
        <v>3.75</v>
      </c>
      <c r="D433" s="30">
        <v>1.2857142857142856</v>
      </c>
      <c r="E433" s="31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1">
        <v>0</v>
      </c>
      <c r="M433" s="32">
        <v>0</v>
      </c>
      <c r="N433" s="30">
        <v>100</v>
      </c>
      <c r="O433" s="30">
        <v>0</v>
      </c>
      <c r="P433" s="30">
        <v>5</v>
      </c>
      <c r="Q433" s="30">
        <v>100</v>
      </c>
      <c r="R433" s="30">
        <v>45</v>
      </c>
      <c r="S433" s="30">
        <v>0</v>
      </c>
      <c r="T433" s="30">
        <v>2.5118578920369092</v>
      </c>
      <c r="U433" s="31">
        <v>200</v>
      </c>
      <c r="V433" s="33">
        <v>0.95</v>
      </c>
      <c r="W433" s="30">
        <v>0.16</v>
      </c>
      <c r="X433" s="30">
        <v>5.667893857330094E-2</v>
      </c>
      <c r="Y433" s="30">
        <v>165</v>
      </c>
      <c r="Z433" s="30">
        <v>0</v>
      </c>
      <c r="AA433" s="30">
        <v>0.9990303030303036</v>
      </c>
      <c r="AB433" s="32">
        <v>3.4350871862606731E-4</v>
      </c>
      <c r="AC433" s="28">
        <v>6.0924730240456357</v>
      </c>
      <c r="AD433" s="28">
        <v>4.7478693480156473E-2</v>
      </c>
      <c r="AE433" s="28">
        <v>0</v>
      </c>
      <c r="AF433" s="28">
        <v>0</v>
      </c>
      <c r="AG433" s="28">
        <v>0.44306666746320678</v>
      </c>
      <c r="AH433" s="28">
        <v>5.2377248489308657E-3</v>
      </c>
      <c r="AI433" s="28">
        <v>1.5615469455218536</v>
      </c>
      <c r="AJ433" s="28">
        <v>4.2375628025046762E-2</v>
      </c>
      <c r="AK433" s="28">
        <v>0.39002499847567379</v>
      </c>
      <c r="AL433" s="30">
        <v>3.1067289829363572E-2</v>
      </c>
      <c r="AM433" s="28">
        <v>1.5713620626319562</v>
      </c>
      <c r="AN433" s="32">
        <v>4.2704870382299025E-2</v>
      </c>
      <c r="AP433" s="28">
        <v>438</v>
      </c>
      <c r="AQ433" s="29">
        <v>6.9999999999999991</v>
      </c>
      <c r="AR433" s="30">
        <v>3.75</v>
      </c>
      <c r="AS433" s="30">
        <v>1.2857142857142856</v>
      </c>
      <c r="AT433" s="31">
        <v>0</v>
      </c>
      <c r="AU433" s="30">
        <v>0</v>
      </c>
      <c r="AV433" s="30">
        <v>0</v>
      </c>
      <c r="AW433" s="30">
        <v>0</v>
      </c>
      <c r="AX433" s="30">
        <v>0</v>
      </c>
      <c r="AY433" s="30">
        <v>0</v>
      </c>
      <c r="AZ433" s="30">
        <v>0</v>
      </c>
      <c r="BA433" s="31">
        <v>0</v>
      </c>
      <c r="BB433" s="32">
        <v>0</v>
      </c>
      <c r="BC433" s="30">
        <v>100</v>
      </c>
      <c r="BD433" s="30">
        <v>0</v>
      </c>
      <c r="BE433" s="30">
        <v>5</v>
      </c>
      <c r="BF433" s="30">
        <v>0</v>
      </c>
      <c r="BG433" s="30">
        <v>0</v>
      </c>
      <c r="BH433" s="30">
        <v>0</v>
      </c>
      <c r="BI433" s="30">
        <v>2.5118578920369092</v>
      </c>
      <c r="BJ433" s="31">
        <v>200</v>
      </c>
      <c r="BK433" s="33">
        <v>0.95</v>
      </c>
      <c r="BL433" s="30">
        <v>0</v>
      </c>
      <c r="BM433" s="30">
        <v>0</v>
      </c>
      <c r="BN433" s="30">
        <v>165</v>
      </c>
      <c r="BO433" s="30">
        <v>0</v>
      </c>
      <c r="BP433" s="30">
        <v>1</v>
      </c>
      <c r="BQ433" s="32">
        <v>0</v>
      </c>
      <c r="BR433" s="28">
        <v>11.001454545454537</v>
      </c>
      <c r="BS433" s="28">
        <v>8.2356172259290386E-2</v>
      </c>
      <c r="BT433" s="28">
        <v>0</v>
      </c>
      <c r="BU433" s="28">
        <v>0</v>
      </c>
      <c r="BV433" s="28">
        <v>0.18691272588244012</v>
      </c>
      <c r="BW433" s="28">
        <v>6.6878140967335459E-3</v>
      </c>
      <c r="BX433" s="28">
        <v>0.79689322456271972</v>
      </c>
      <c r="BY433" s="28">
        <v>2.5034479515082943E-2</v>
      </c>
      <c r="BZ433" s="28">
        <v>0.16139794043502717</v>
      </c>
      <c r="CA433" s="30">
        <v>4.5089475259477152E-3</v>
      </c>
      <c r="CB433" s="28">
        <v>0.79689322456271972</v>
      </c>
      <c r="CC433" s="32">
        <v>2.5034479515082943E-2</v>
      </c>
      <c r="CE433" s="30">
        <f t="shared" si="66"/>
        <v>2.1957751641341994</v>
      </c>
      <c r="CG433" s="55">
        <f t="shared" si="67"/>
        <v>-9.6969696969639863E-4</v>
      </c>
      <c r="CH433" s="50">
        <f t="shared" si="68"/>
        <v>0</v>
      </c>
      <c r="CI433" s="51"/>
      <c r="CJ433" s="51"/>
      <c r="CK433" s="56"/>
      <c r="CL433" s="2"/>
      <c r="CM433" s="55">
        <f t="shared" si="69"/>
        <v>0.25615394158076665</v>
      </c>
      <c r="CN433" s="51">
        <f t="shared" si="70"/>
        <v>0</v>
      </c>
      <c r="CO433" s="51"/>
      <c r="CP433" s="51"/>
      <c r="CQ433" s="56"/>
      <c r="CR433" s="2"/>
      <c r="CS433" s="55">
        <f t="shared" si="71"/>
        <v>0.76465372095913386</v>
      </c>
      <c r="CT433" s="51">
        <f t="shared" si="72"/>
        <v>0</v>
      </c>
      <c r="CU433" s="51"/>
      <c r="CV433" s="51"/>
      <c r="CW433" s="56"/>
      <c r="CX433" s="2"/>
      <c r="CY433" s="55">
        <f t="shared" si="73"/>
        <v>0.22862705804064662</v>
      </c>
      <c r="CZ433" s="51">
        <f t="shared" si="74"/>
        <v>0</v>
      </c>
      <c r="DA433" s="51"/>
      <c r="DB433" s="51"/>
      <c r="DC433" s="56"/>
      <c r="DD433" s="2"/>
      <c r="DE433" s="55">
        <f t="shared" si="75"/>
        <v>0.7744688380692365</v>
      </c>
      <c r="DF433" s="51">
        <f t="shared" si="76"/>
        <v>0</v>
      </c>
      <c r="DG433" s="51"/>
      <c r="DH433" s="51"/>
      <c r="DI433" s="58"/>
      <c r="DK433" s="15">
        <v>2.1957751641341994</v>
      </c>
    </row>
    <row r="434" spans="1:115" x14ac:dyDescent="0.3">
      <c r="A434" s="28">
        <v>428</v>
      </c>
      <c r="B434" s="29">
        <v>6.9999999999999991</v>
      </c>
      <c r="C434" s="30">
        <v>1.5833333333333333</v>
      </c>
      <c r="D434" s="30">
        <v>3.5714285714285712</v>
      </c>
      <c r="E434" s="31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1">
        <v>0</v>
      </c>
      <c r="M434" s="32">
        <v>0</v>
      </c>
      <c r="N434" s="30">
        <v>100</v>
      </c>
      <c r="O434" s="30">
        <v>0</v>
      </c>
      <c r="P434" s="30">
        <v>5</v>
      </c>
      <c r="Q434" s="30">
        <v>100</v>
      </c>
      <c r="R434" s="30">
        <v>45</v>
      </c>
      <c r="S434" s="30">
        <v>0</v>
      </c>
      <c r="T434" s="30">
        <v>2.5118578920369092</v>
      </c>
      <c r="U434" s="31">
        <v>200</v>
      </c>
      <c r="V434" s="33">
        <v>0.95</v>
      </c>
      <c r="W434" s="30">
        <v>5.0000000000000001E-3</v>
      </c>
      <c r="X434" s="30">
        <v>9.8597827212587759E-3</v>
      </c>
      <c r="Y434" s="30">
        <v>165</v>
      </c>
      <c r="Z434" s="30">
        <v>0</v>
      </c>
      <c r="AA434" s="30">
        <v>0.99996969696969695</v>
      </c>
      <c r="AB434" s="32">
        <v>5.9756258916720009E-5</v>
      </c>
      <c r="AC434" s="28">
        <v>9.5981753510716867</v>
      </c>
      <c r="AD434" s="28">
        <v>7.857445224763368E-2</v>
      </c>
      <c r="AE434" s="28">
        <v>8.993944480831139E-3</v>
      </c>
      <c r="AF434" s="28">
        <v>3.5119697395451436E-3</v>
      </c>
      <c r="AG434" s="28">
        <v>0.46067314472587434</v>
      </c>
      <c r="AH434" s="28">
        <v>6.7206428542863845E-3</v>
      </c>
      <c r="AI434" s="28">
        <v>1.4597760024509885</v>
      </c>
      <c r="AJ434" s="28">
        <v>3.6540755721516723E-2</v>
      </c>
      <c r="AK434" s="28">
        <v>0.44276463009621908</v>
      </c>
      <c r="AL434" s="30">
        <v>3.197360287355884E-2</v>
      </c>
      <c r="AM434" s="28">
        <v>1.4597760024509885</v>
      </c>
      <c r="AN434" s="32">
        <v>3.6540755721516723E-2</v>
      </c>
      <c r="AP434" s="28">
        <v>428</v>
      </c>
      <c r="AQ434" s="29">
        <v>6.9999999999999991</v>
      </c>
      <c r="AR434" s="30">
        <v>1.5833333333333333</v>
      </c>
      <c r="AS434" s="30">
        <v>3.5714285714285712</v>
      </c>
      <c r="AT434" s="31">
        <v>0</v>
      </c>
      <c r="AU434" s="30">
        <v>0</v>
      </c>
      <c r="AV434" s="30">
        <v>0</v>
      </c>
      <c r="AW434" s="30">
        <v>0</v>
      </c>
      <c r="AX434" s="30">
        <v>0</v>
      </c>
      <c r="AY434" s="30">
        <v>0</v>
      </c>
      <c r="AZ434" s="30">
        <v>0</v>
      </c>
      <c r="BA434" s="31">
        <v>0</v>
      </c>
      <c r="BB434" s="32">
        <v>0</v>
      </c>
      <c r="BC434" s="30">
        <v>100</v>
      </c>
      <c r="BD434" s="30">
        <v>0</v>
      </c>
      <c r="BE434" s="30">
        <v>5</v>
      </c>
      <c r="BF434" s="30">
        <v>0</v>
      </c>
      <c r="BG434" s="30">
        <v>0</v>
      </c>
      <c r="BH434" s="30">
        <v>0</v>
      </c>
      <c r="BI434" s="30">
        <v>2.5118578920369092</v>
      </c>
      <c r="BJ434" s="31">
        <v>200</v>
      </c>
      <c r="BK434" s="33">
        <v>0.95</v>
      </c>
      <c r="BL434" s="30">
        <v>0</v>
      </c>
      <c r="BM434" s="30">
        <v>0</v>
      </c>
      <c r="BN434" s="30">
        <v>165</v>
      </c>
      <c r="BO434" s="30">
        <v>0</v>
      </c>
      <c r="BP434" s="30">
        <v>1</v>
      </c>
      <c r="BQ434" s="32">
        <v>0</v>
      </c>
      <c r="BR434" s="28">
        <v>17.325969696969704</v>
      </c>
      <c r="BS434" s="28">
        <v>0.13789548305595475</v>
      </c>
      <c r="BT434" s="28">
        <v>4.999999999999716E-4</v>
      </c>
      <c r="BU434" s="28">
        <v>6.9543797760119458E-4</v>
      </c>
      <c r="BV434" s="28">
        <v>0.26699115931313505</v>
      </c>
      <c r="BW434" s="28">
        <v>9.8467598019789625E-3</v>
      </c>
      <c r="BX434" s="28">
        <v>0.87358061697720268</v>
      </c>
      <c r="BY434" s="28">
        <v>2.4066686282427089E-2</v>
      </c>
      <c r="BZ434" s="28">
        <v>0.31908113604716554</v>
      </c>
      <c r="CA434" s="30">
        <v>5.7694046142498174E-3</v>
      </c>
      <c r="CB434" s="28">
        <v>0.87358061697720268</v>
      </c>
      <c r="CC434" s="32">
        <v>2.4066686282427089E-2</v>
      </c>
      <c r="CE434" s="30">
        <f t="shared" si="66"/>
        <v>2.3779743280283547</v>
      </c>
      <c r="CG434" s="55">
        <f t="shared" si="67"/>
        <v>-3.0303030303047152E-5</v>
      </c>
      <c r="CH434" s="50">
        <f t="shared" si="68"/>
        <v>1</v>
      </c>
      <c r="CI434" s="51"/>
      <c r="CJ434" s="51"/>
      <c r="CK434" s="56"/>
      <c r="CL434" s="2"/>
      <c r="CM434" s="55">
        <f t="shared" si="69"/>
        <v>0.19368198541273929</v>
      </c>
      <c r="CN434" s="51">
        <f t="shared" si="70"/>
        <v>0</v>
      </c>
      <c r="CO434" s="51"/>
      <c r="CP434" s="51"/>
      <c r="CQ434" s="56"/>
      <c r="CR434" s="2"/>
      <c r="CS434" s="55">
        <f t="shared" si="71"/>
        <v>0.5861953854737858</v>
      </c>
      <c r="CT434" s="51">
        <f t="shared" si="72"/>
        <v>0</v>
      </c>
      <c r="CU434" s="51"/>
      <c r="CV434" s="51"/>
      <c r="CW434" s="56"/>
      <c r="CX434" s="2"/>
      <c r="CY434" s="55">
        <f t="shared" si="73"/>
        <v>0.12368349404905354</v>
      </c>
      <c r="CZ434" s="51">
        <f t="shared" si="74"/>
        <v>0</v>
      </c>
      <c r="DA434" s="51"/>
      <c r="DB434" s="51"/>
      <c r="DC434" s="56"/>
      <c r="DD434" s="2"/>
      <c r="DE434" s="55">
        <f t="shared" si="75"/>
        <v>0.5861953854737858</v>
      </c>
      <c r="DF434" s="51">
        <f t="shared" si="76"/>
        <v>0</v>
      </c>
      <c r="DG434" s="51"/>
      <c r="DH434" s="51"/>
      <c r="DI434" s="58"/>
      <c r="DK434" s="15">
        <v>2.3779743280283547</v>
      </c>
    </row>
    <row r="435" spans="1:115" x14ac:dyDescent="0.3">
      <c r="A435" s="28">
        <v>444</v>
      </c>
      <c r="B435" s="29">
        <v>6.9999999999999991</v>
      </c>
      <c r="C435" s="30">
        <v>4.833333333333333</v>
      </c>
      <c r="D435" s="30">
        <v>1.2857142857142856</v>
      </c>
      <c r="E435" s="31">
        <v>0</v>
      </c>
      <c r="F435" s="30">
        <v>0</v>
      </c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1">
        <v>0</v>
      </c>
      <c r="M435" s="32">
        <v>0</v>
      </c>
      <c r="N435" s="30">
        <v>100</v>
      </c>
      <c r="O435" s="30">
        <v>0</v>
      </c>
      <c r="P435" s="30">
        <v>5</v>
      </c>
      <c r="Q435" s="30">
        <v>100</v>
      </c>
      <c r="R435" s="30">
        <v>45</v>
      </c>
      <c r="S435" s="30">
        <v>0</v>
      </c>
      <c r="T435" s="30">
        <v>2.5118578920369092</v>
      </c>
      <c r="U435" s="31">
        <v>200</v>
      </c>
      <c r="V435" s="33">
        <v>0.95</v>
      </c>
      <c r="W435" s="30">
        <v>5.0000000000000001E-3</v>
      </c>
      <c r="X435" s="30">
        <v>9.8597827212587759E-3</v>
      </c>
      <c r="Y435" s="30">
        <v>165</v>
      </c>
      <c r="Z435" s="30">
        <v>0</v>
      </c>
      <c r="AA435" s="30">
        <v>0.99996969696969695</v>
      </c>
      <c r="AB435" s="32">
        <v>5.9756258916720097E-5</v>
      </c>
      <c r="AC435" s="28">
        <v>9.6148420177383631</v>
      </c>
      <c r="AD435" s="28">
        <v>7.9457666680926728E-2</v>
      </c>
      <c r="AE435" s="28">
        <v>9.1822561691428401E-3</v>
      </c>
      <c r="AF435" s="28">
        <v>3.5019718195597373E-3</v>
      </c>
      <c r="AG435" s="28">
        <v>0.45936093998189809</v>
      </c>
      <c r="AH435" s="28">
        <v>6.9312903567038545E-3</v>
      </c>
      <c r="AI435" s="28">
        <v>1.4340458826882376</v>
      </c>
      <c r="AJ435" s="28">
        <v>3.5245130236617558E-2</v>
      </c>
      <c r="AK435" s="28">
        <v>0.45621419752200021</v>
      </c>
      <c r="AL435" s="30">
        <v>3.3212981300048072E-2</v>
      </c>
      <c r="AM435" s="28">
        <v>1.4340458826882376</v>
      </c>
      <c r="AN435" s="32">
        <v>3.5245130236617558E-2</v>
      </c>
      <c r="AP435" s="28">
        <v>444</v>
      </c>
      <c r="AQ435" s="29">
        <v>6.9999999999999991</v>
      </c>
      <c r="AR435" s="30">
        <v>4.833333333333333</v>
      </c>
      <c r="AS435" s="30">
        <v>1.2857142857142856</v>
      </c>
      <c r="AT435" s="31">
        <v>0</v>
      </c>
      <c r="AU435" s="30">
        <v>0</v>
      </c>
      <c r="AV435" s="30">
        <v>0</v>
      </c>
      <c r="AW435" s="30">
        <v>0</v>
      </c>
      <c r="AX435" s="30">
        <v>0</v>
      </c>
      <c r="AY435" s="30">
        <v>0</v>
      </c>
      <c r="AZ435" s="30">
        <v>0</v>
      </c>
      <c r="BA435" s="31">
        <v>0</v>
      </c>
      <c r="BB435" s="32">
        <v>0</v>
      </c>
      <c r="BC435" s="30">
        <v>100</v>
      </c>
      <c r="BD435" s="30">
        <v>0</v>
      </c>
      <c r="BE435" s="30">
        <v>5</v>
      </c>
      <c r="BF435" s="30">
        <v>0</v>
      </c>
      <c r="BG435" s="30">
        <v>0</v>
      </c>
      <c r="BH435" s="30">
        <v>0</v>
      </c>
      <c r="BI435" s="30">
        <v>2.5118578920369092</v>
      </c>
      <c r="BJ435" s="31">
        <v>200</v>
      </c>
      <c r="BK435" s="33">
        <v>0.95</v>
      </c>
      <c r="BL435" s="30">
        <v>0</v>
      </c>
      <c r="BM435" s="30">
        <v>0</v>
      </c>
      <c r="BN435" s="30">
        <v>165</v>
      </c>
      <c r="BO435" s="30">
        <v>0</v>
      </c>
      <c r="BP435" s="30">
        <v>1</v>
      </c>
      <c r="BQ435" s="32">
        <v>0</v>
      </c>
      <c r="BR435" s="28">
        <v>17.379212121212124</v>
      </c>
      <c r="BS435" s="28">
        <v>0.13555653369311127</v>
      </c>
      <c r="BT435" s="28">
        <v>2.499999999999858E-4</v>
      </c>
      <c r="BU435" s="28">
        <v>4.9298913606291082E-4</v>
      </c>
      <c r="BV435" s="28">
        <v>0.26468119817006347</v>
      </c>
      <c r="BW435" s="28">
        <v>9.5752468108805718E-3</v>
      </c>
      <c r="BX435" s="28">
        <v>0.86053977857667729</v>
      </c>
      <c r="BY435" s="28">
        <v>2.3322133628703518E-2</v>
      </c>
      <c r="BZ435" s="28">
        <v>0.31662528852785277</v>
      </c>
      <c r="CA435" s="30">
        <v>6.0712177031028982E-3</v>
      </c>
      <c r="CB435" s="28">
        <v>0.86053977857667729</v>
      </c>
      <c r="CC435" s="32">
        <v>2.3322133628703518E-2</v>
      </c>
      <c r="CE435" s="30">
        <f t="shared" si="66"/>
        <v>2.4928469095164494</v>
      </c>
      <c r="CG435" s="55">
        <f t="shared" si="67"/>
        <v>-3.0303030303047152E-5</v>
      </c>
      <c r="CH435" s="50">
        <f t="shared" si="68"/>
        <v>1</v>
      </c>
      <c r="CI435" s="51"/>
      <c r="CJ435" s="51"/>
      <c r="CK435" s="56"/>
      <c r="CL435" s="2"/>
      <c r="CM435" s="55">
        <f t="shared" si="69"/>
        <v>0.19467974181183462</v>
      </c>
      <c r="CN435" s="51">
        <f t="shared" si="70"/>
        <v>0</v>
      </c>
      <c r="CO435" s="51"/>
      <c r="CP435" s="51"/>
      <c r="CQ435" s="56"/>
      <c r="CR435" s="2"/>
      <c r="CS435" s="55">
        <f t="shared" si="71"/>
        <v>0.57350610411156033</v>
      </c>
      <c r="CT435" s="51">
        <f t="shared" si="72"/>
        <v>0</v>
      </c>
      <c r="CU435" s="51"/>
      <c r="CV435" s="51"/>
      <c r="CW435" s="56"/>
      <c r="CX435" s="2"/>
      <c r="CY435" s="55">
        <f t="shared" si="73"/>
        <v>0.13958890899414744</v>
      </c>
      <c r="CZ435" s="51">
        <f t="shared" si="74"/>
        <v>0</v>
      </c>
      <c r="DA435" s="51"/>
      <c r="DB435" s="51"/>
      <c r="DC435" s="56"/>
      <c r="DD435" s="2"/>
      <c r="DE435" s="55">
        <f t="shared" si="75"/>
        <v>0.57350610411156033</v>
      </c>
      <c r="DF435" s="51">
        <f t="shared" si="76"/>
        <v>0</v>
      </c>
      <c r="DG435" s="51"/>
      <c r="DH435" s="51"/>
      <c r="DI435" s="58"/>
      <c r="DK435" s="15">
        <v>2.4928469095164494</v>
      </c>
    </row>
    <row r="436" spans="1:115" x14ac:dyDescent="0.3">
      <c r="A436" s="28">
        <v>433</v>
      </c>
      <c r="B436" s="29">
        <v>6.9999999999999991</v>
      </c>
      <c r="C436" s="30">
        <v>2.6666666666666665</v>
      </c>
      <c r="D436" s="30">
        <v>2.4285714285714284</v>
      </c>
      <c r="E436" s="31">
        <v>0</v>
      </c>
      <c r="F436" s="30">
        <v>0</v>
      </c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1">
        <v>0</v>
      </c>
      <c r="M436" s="32">
        <v>0</v>
      </c>
      <c r="N436" s="30">
        <v>100</v>
      </c>
      <c r="O436" s="30">
        <v>0</v>
      </c>
      <c r="P436" s="30">
        <v>5</v>
      </c>
      <c r="Q436" s="30">
        <v>100</v>
      </c>
      <c r="R436" s="30">
        <v>45</v>
      </c>
      <c r="S436" s="30">
        <v>0</v>
      </c>
      <c r="T436" s="30">
        <v>2.5118578920369092</v>
      </c>
      <c r="U436" s="31">
        <v>200</v>
      </c>
      <c r="V436" s="33">
        <v>0.95</v>
      </c>
      <c r="W436" s="30">
        <v>0.01</v>
      </c>
      <c r="X436" s="30">
        <v>1.3908759552024679E-2</v>
      </c>
      <c r="Y436" s="30">
        <v>165</v>
      </c>
      <c r="Z436" s="30">
        <v>0</v>
      </c>
      <c r="AA436" s="30">
        <v>0.99993939393939402</v>
      </c>
      <c r="AB436" s="32">
        <v>8.4295512436513556E-5</v>
      </c>
      <c r="AC436" s="28">
        <v>9.5606973392461185</v>
      </c>
      <c r="AD436" s="28">
        <v>7.78180669624252E-2</v>
      </c>
      <c r="AE436" s="28">
        <v>8.9151899020765164E-3</v>
      </c>
      <c r="AF436" s="28">
        <v>3.4839578188127314E-3</v>
      </c>
      <c r="AG436" s="28">
        <v>0.46302686197829213</v>
      </c>
      <c r="AH436" s="28">
        <v>6.8896001047913267E-3</v>
      </c>
      <c r="AI436" s="28">
        <v>1.4505939572308182</v>
      </c>
      <c r="AJ436" s="28">
        <v>3.480097230024163E-2</v>
      </c>
      <c r="AK436" s="28">
        <v>0.44551395268531896</v>
      </c>
      <c r="AL436" s="30">
        <v>3.1511157811592735E-2</v>
      </c>
      <c r="AM436" s="28">
        <v>1.4505939572308182</v>
      </c>
      <c r="AN436" s="32">
        <v>3.480097230024163E-2</v>
      </c>
      <c r="AP436" s="28">
        <v>433</v>
      </c>
      <c r="AQ436" s="29">
        <v>6.9999999999999991</v>
      </c>
      <c r="AR436" s="30">
        <v>2.6666666666666665</v>
      </c>
      <c r="AS436" s="30">
        <v>2.4285714285714284</v>
      </c>
      <c r="AT436" s="31">
        <v>0</v>
      </c>
      <c r="AU436" s="30">
        <v>0</v>
      </c>
      <c r="AV436" s="30">
        <v>0</v>
      </c>
      <c r="AW436" s="30">
        <v>0</v>
      </c>
      <c r="AX436" s="30">
        <v>0</v>
      </c>
      <c r="AY436" s="30">
        <v>0</v>
      </c>
      <c r="AZ436" s="30">
        <v>0</v>
      </c>
      <c r="BA436" s="31">
        <v>0</v>
      </c>
      <c r="BB436" s="32">
        <v>0</v>
      </c>
      <c r="BC436" s="30">
        <v>100</v>
      </c>
      <c r="BD436" s="30">
        <v>0</v>
      </c>
      <c r="BE436" s="30">
        <v>5</v>
      </c>
      <c r="BF436" s="30">
        <v>0</v>
      </c>
      <c r="BG436" s="30">
        <v>0</v>
      </c>
      <c r="BH436" s="30">
        <v>0</v>
      </c>
      <c r="BI436" s="30">
        <v>2.5118578920369092</v>
      </c>
      <c r="BJ436" s="31">
        <v>200</v>
      </c>
      <c r="BK436" s="33">
        <v>0.95</v>
      </c>
      <c r="BL436" s="30">
        <v>0</v>
      </c>
      <c r="BM436" s="30">
        <v>0</v>
      </c>
      <c r="BN436" s="30">
        <v>165</v>
      </c>
      <c r="BO436" s="30">
        <v>0</v>
      </c>
      <c r="BP436" s="30">
        <v>1</v>
      </c>
      <c r="BQ436" s="32">
        <v>0</v>
      </c>
      <c r="BR436" s="28">
        <v>17.274545454545457</v>
      </c>
      <c r="BS436" s="28">
        <v>0.13672960048839547</v>
      </c>
      <c r="BT436" s="28">
        <v>4.999999999999716E-4</v>
      </c>
      <c r="BU436" s="28">
        <v>6.9543797760119458E-4</v>
      </c>
      <c r="BV436" s="28">
        <v>0.2700090246015171</v>
      </c>
      <c r="BW436" s="28">
        <v>9.7668071295897961E-3</v>
      </c>
      <c r="BX436" s="28">
        <v>0.87669405613018059</v>
      </c>
      <c r="BY436" s="28">
        <v>2.3402491690759471E-2</v>
      </c>
      <c r="BZ436" s="28">
        <v>0.31847169549855392</v>
      </c>
      <c r="CA436" s="30">
        <v>5.8377675776477064E-3</v>
      </c>
      <c r="CB436" s="28">
        <v>0.87669405613018059</v>
      </c>
      <c r="CC436" s="32">
        <v>2.3402491690759471E-2</v>
      </c>
      <c r="CE436" s="30">
        <f t="shared" si="66"/>
        <v>2.5448360411214068</v>
      </c>
      <c r="CG436" s="55">
        <f t="shared" si="67"/>
        <v>-6.0606060605983281E-5</v>
      </c>
      <c r="CH436" s="50">
        <f t="shared" si="68"/>
        <v>1</v>
      </c>
      <c r="CI436" s="51"/>
      <c r="CJ436" s="51"/>
      <c r="CK436" s="56"/>
      <c r="CL436" s="2"/>
      <c r="CM436" s="55">
        <f t="shared" si="69"/>
        <v>0.19301783737677503</v>
      </c>
      <c r="CN436" s="51">
        <f t="shared" si="70"/>
        <v>0</v>
      </c>
      <c r="CO436" s="51"/>
      <c r="CP436" s="51"/>
      <c r="CQ436" s="56"/>
      <c r="CR436" s="2"/>
      <c r="CS436" s="55">
        <f t="shared" si="71"/>
        <v>0.5738999011006376</v>
      </c>
      <c r="CT436" s="51">
        <f t="shared" si="72"/>
        <v>0</v>
      </c>
      <c r="CU436" s="51"/>
      <c r="CV436" s="51"/>
      <c r="CW436" s="56"/>
      <c r="CX436" s="2"/>
      <c r="CY436" s="55">
        <f t="shared" si="73"/>
        <v>0.12704225718676504</v>
      </c>
      <c r="CZ436" s="51">
        <f t="shared" si="74"/>
        <v>0</v>
      </c>
      <c r="DA436" s="51"/>
      <c r="DB436" s="51"/>
      <c r="DC436" s="56"/>
      <c r="DD436" s="2"/>
      <c r="DE436" s="55">
        <f t="shared" si="75"/>
        <v>0.5738999011006376</v>
      </c>
      <c r="DF436" s="51">
        <f t="shared" si="76"/>
        <v>0</v>
      </c>
      <c r="DG436" s="51"/>
      <c r="DH436" s="51"/>
      <c r="DI436" s="58"/>
      <c r="DK436" s="15">
        <v>2.5448360411214068</v>
      </c>
    </row>
    <row r="437" spans="1:115" x14ac:dyDescent="0.3">
      <c r="A437" s="28">
        <v>429</v>
      </c>
      <c r="B437" s="29">
        <v>6.9999999999999991</v>
      </c>
      <c r="C437" s="30">
        <v>1.5833333333333333</v>
      </c>
      <c r="D437" s="30">
        <v>4.7142857142857135</v>
      </c>
      <c r="E437" s="31">
        <v>0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1">
        <v>0</v>
      </c>
      <c r="M437" s="32">
        <v>0</v>
      </c>
      <c r="N437" s="30">
        <v>100</v>
      </c>
      <c r="O437" s="30">
        <v>0</v>
      </c>
      <c r="P437" s="30">
        <v>5</v>
      </c>
      <c r="Q437" s="30">
        <v>100</v>
      </c>
      <c r="R437" s="30">
        <v>45</v>
      </c>
      <c r="S437" s="30">
        <v>0</v>
      </c>
      <c r="T437" s="30">
        <v>2.5118578920369092</v>
      </c>
      <c r="U437" s="31">
        <v>200</v>
      </c>
      <c r="V437" s="33">
        <v>0.95</v>
      </c>
      <c r="W437" s="30">
        <v>5.0000000000000001E-3</v>
      </c>
      <c r="X437" s="30">
        <v>9.8597827212587759E-3</v>
      </c>
      <c r="Y437" s="30">
        <v>165</v>
      </c>
      <c r="Z437" s="30">
        <v>0</v>
      </c>
      <c r="AA437" s="30">
        <v>0.99996969696969695</v>
      </c>
      <c r="AB437" s="32">
        <v>5.9756258916719873E-5</v>
      </c>
      <c r="AC437" s="28">
        <v>9.5757038063562501</v>
      </c>
      <c r="AD437" s="28">
        <v>7.9359191003029572E-2</v>
      </c>
      <c r="AE437" s="28">
        <v>7.8946886446887091E-3</v>
      </c>
      <c r="AF437" s="28">
        <v>3.2411696035398343E-3</v>
      </c>
      <c r="AG437" s="28">
        <v>0.46424255232545958</v>
      </c>
      <c r="AH437" s="28">
        <v>7.3297436406349597E-3</v>
      </c>
      <c r="AI437" s="28">
        <v>1.4512503895385678</v>
      </c>
      <c r="AJ437" s="28">
        <v>3.6629154923667799E-2</v>
      </c>
      <c r="AK437" s="28">
        <v>0.45537859758800553</v>
      </c>
      <c r="AL437" s="30">
        <v>3.1614154916249443E-2</v>
      </c>
      <c r="AM437" s="28">
        <v>1.4512503895385678</v>
      </c>
      <c r="AN437" s="32">
        <v>3.6629154923667799E-2</v>
      </c>
      <c r="AP437" s="28">
        <v>429</v>
      </c>
      <c r="AQ437" s="29">
        <v>6.9999999999999991</v>
      </c>
      <c r="AR437" s="30">
        <v>1.5833333333333333</v>
      </c>
      <c r="AS437" s="30">
        <v>4.7142857142857135</v>
      </c>
      <c r="AT437" s="31">
        <v>0</v>
      </c>
      <c r="AU437" s="30">
        <v>0</v>
      </c>
      <c r="AV437" s="30">
        <v>0</v>
      </c>
      <c r="AW437" s="30">
        <v>0</v>
      </c>
      <c r="AX437" s="30">
        <v>0</v>
      </c>
      <c r="AY437" s="30">
        <v>0</v>
      </c>
      <c r="AZ437" s="30">
        <v>0</v>
      </c>
      <c r="BA437" s="31">
        <v>0</v>
      </c>
      <c r="BB437" s="32">
        <v>0</v>
      </c>
      <c r="BC437" s="30">
        <v>100</v>
      </c>
      <c r="BD437" s="30">
        <v>0</v>
      </c>
      <c r="BE437" s="30">
        <v>5</v>
      </c>
      <c r="BF437" s="30">
        <v>0</v>
      </c>
      <c r="BG437" s="30">
        <v>0</v>
      </c>
      <c r="BH437" s="30">
        <v>0</v>
      </c>
      <c r="BI437" s="30">
        <v>2.5118578920369092</v>
      </c>
      <c r="BJ437" s="31">
        <v>200</v>
      </c>
      <c r="BK437" s="33">
        <v>0.95</v>
      </c>
      <c r="BL437" s="30">
        <v>0</v>
      </c>
      <c r="BM437" s="30">
        <v>0</v>
      </c>
      <c r="BN437" s="30">
        <v>165</v>
      </c>
      <c r="BO437" s="30">
        <v>0</v>
      </c>
      <c r="BP437" s="30">
        <v>1</v>
      </c>
      <c r="BQ437" s="32">
        <v>0</v>
      </c>
      <c r="BR437" s="28">
        <v>17.486757575757576</v>
      </c>
      <c r="BS437" s="28">
        <v>0.13397773765558812</v>
      </c>
      <c r="BT437" s="28">
        <v>2.499999999999858E-4</v>
      </c>
      <c r="BU437" s="28">
        <v>4.9298913606291082E-4</v>
      </c>
      <c r="BV437" s="28">
        <v>0.25900209764526794</v>
      </c>
      <c r="BW437" s="28">
        <v>9.4076017187835759E-3</v>
      </c>
      <c r="BX437" s="28">
        <v>0.85808517604881385</v>
      </c>
      <c r="BY437" s="28">
        <v>2.2636441048519584E-2</v>
      </c>
      <c r="BZ437" s="28">
        <v>0.31737365539349505</v>
      </c>
      <c r="CA437" s="30">
        <v>5.5273268607394701E-3</v>
      </c>
      <c r="CB437" s="28">
        <v>0.85808517604881385</v>
      </c>
      <c r="CC437" s="32">
        <v>2.2636441048519584E-2</v>
      </c>
      <c r="CE437" s="30">
        <f t="shared" si="66"/>
        <v>2.7320844998436109</v>
      </c>
      <c r="CG437" s="55">
        <f t="shared" si="67"/>
        <v>-3.0303030303047152E-5</v>
      </c>
      <c r="CH437" s="50">
        <f t="shared" si="68"/>
        <v>1</v>
      </c>
      <c r="CI437" s="51"/>
      <c r="CJ437" s="51"/>
      <c r="CK437" s="56"/>
      <c r="CL437" s="2"/>
      <c r="CM437" s="55">
        <f t="shared" si="69"/>
        <v>0.20524045468019164</v>
      </c>
      <c r="CN437" s="51">
        <f t="shared" si="70"/>
        <v>0</v>
      </c>
      <c r="CO437" s="51"/>
      <c r="CP437" s="51"/>
      <c r="CQ437" s="56"/>
      <c r="CR437" s="2"/>
      <c r="CS437" s="55">
        <f t="shared" si="71"/>
        <v>0.59316521348975393</v>
      </c>
      <c r="CT437" s="51">
        <f t="shared" si="72"/>
        <v>0</v>
      </c>
      <c r="CU437" s="51"/>
      <c r="CV437" s="51"/>
      <c r="CW437" s="56"/>
      <c r="CX437" s="2"/>
      <c r="CY437" s="55">
        <f t="shared" si="73"/>
        <v>0.13800494219451048</v>
      </c>
      <c r="CZ437" s="51">
        <f t="shared" si="74"/>
        <v>0</v>
      </c>
      <c r="DA437" s="51"/>
      <c r="DB437" s="51"/>
      <c r="DC437" s="56"/>
      <c r="DD437" s="2"/>
      <c r="DE437" s="55">
        <f t="shared" si="75"/>
        <v>0.59316521348975393</v>
      </c>
      <c r="DF437" s="51">
        <f t="shared" si="76"/>
        <v>0</v>
      </c>
      <c r="DG437" s="51"/>
      <c r="DH437" s="51"/>
      <c r="DI437" s="58"/>
      <c r="DK437" s="15">
        <v>2.7320844998436109</v>
      </c>
    </row>
    <row r="438" spans="1:115" x14ac:dyDescent="0.3">
      <c r="A438" s="28">
        <v>450</v>
      </c>
      <c r="B438" s="29">
        <v>6.9999999999999991</v>
      </c>
      <c r="C438" s="30">
        <v>5.9166666666666661</v>
      </c>
      <c r="D438" s="30">
        <v>1.2857142857142856</v>
      </c>
      <c r="E438" s="31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1">
        <v>0</v>
      </c>
      <c r="M438" s="32">
        <v>0</v>
      </c>
      <c r="N438" s="30">
        <v>100</v>
      </c>
      <c r="O438" s="30">
        <v>0</v>
      </c>
      <c r="P438" s="30">
        <v>5</v>
      </c>
      <c r="Q438" s="30">
        <v>100</v>
      </c>
      <c r="R438" s="30">
        <v>45</v>
      </c>
      <c r="S438" s="30">
        <v>0</v>
      </c>
      <c r="T438" s="30">
        <v>2.5118578920369092</v>
      </c>
      <c r="U438" s="31">
        <v>200</v>
      </c>
      <c r="V438" s="33">
        <v>0.95</v>
      </c>
      <c r="W438" s="30">
        <v>5.0000000000000001E-3</v>
      </c>
      <c r="X438" s="30">
        <v>9.8597827212587759E-3</v>
      </c>
      <c r="Y438" s="30">
        <v>165</v>
      </c>
      <c r="Z438" s="30">
        <v>0</v>
      </c>
      <c r="AA438" s="30">
        <v>0.99996969696969695</v>
      </c>
      <c r="AB438" s="32">
        <v>5.97562589167199E-5</v>
      </c>
      <c r="AC438" s="28">
        <v>9.5594613821138257</v>
      </c>
      <c r="AD438" s="28">
        <v>7.9114708108059179E-2</v>
      </c>
      <c r="AE438" s="28">
        <v>7.8672161172161567E-3</v>
      </c>
      <c r="AF438" s="28">
        <v>3.2301705346059958E-3</v>
      </c>
      <c r="AG438" s="28">
        <v>0.46572697544153885</v>
      </c>
      <c r="AH438" s="28">
        <v>7.3120143686457107E-3</v>
      </c>
      <c r="AI438" s="28">
        <v>1.4566154365697179</v>
      </c>
      <c r="AJ438" s="28">
        <v>3.6875743166366763E-2</v>
      </c>
      <c r="AK438" s="28">
        <v>0.45472295799088719</v>
      </c>
      <c r="AL438" s="30">
        <v>3.0712206393405543E-2</v>
      </c>
      <c r="AM438" s="28">
        <v>1.4566154365697179</v>
      </c>
      <c r="AN438" s="32">
        <v>3.6875743166366763E-2</v>
      </c>
      <c r="AP438" s="28">
        <v>450</v>
      </c>
      <c r="AQ438" s="29">
        <v>6.9999999999999991</v>
      </c>
      <c r="AR438" s="30">
        <v>5.9166666666666661</v>
      </c>
      <c r="AS438" s="30">
        <v>1.2857142857142856</v>
      </c>
      <c r="AT438" s="31">
        <v>0</v>
      </c>
      <c r="AU438" s="30">
        <v>0</v>
      </c>
      <c r="AV438" s="30">
        <v>0</v>
      </c>
      <c r="AW438" s="30">
        <v>0</v>
      </c>
      <c r="AX438" s="30">
        <v>0</v>
      </c>
      <c r="AY438" s="30">
        <v>0</v>
      </c>
      <c r="AZ438" s="30">
        <v>0</v>
      </c>
      <c r="BA438" s="31">
        <v>0</v>
      </c>
      <c r="BB438" s="32">
        <v>0</v>
      </c>
      <c r="BC438" s="30">
        <v>100</v>
      </c>
      <c r="BD438" s="30">
        <v>0</v>
      </c>
      <c r="BE438" s="30">
        <v>5</v>
      </c>
      <c r="BF438" s="30">
        <v>0</v>
      </c>
      <c r="BG438" s="30">
        <v>0</v>
      </c>
      <c r="BH438" s="30">
        <v>0</v>
      </c>
      <c r="BI438" s="30">
        <v>2.5118578920369092</v>
      </c>
      <c r="BJ438" s="31">
        <v>200</v>
      </c>
      <c r="BK438" s="33">
        <v>0.95</v>
      </c>
      <c r="BL438" s="30">
        <v>0</v>
      </c>
      <c r="BM438" s="30">
        <v>0</v>
      </c>
      <c r="BN438" s="30">
        <v>165</v>
      </c>
      <c r="BO438" s="30">
        <v>0</v>
      </c>
      <c r="BP438" s="30">
        <v>1</v>
      </c>
      <c r="BQ438" s="32">
        <v>0</v>
      </c>
      <c r="BR438" s="28">
        <v>17.494666666666657</v>
      </c>
      <c r="BS438" s="28">
        <v>0.13735172573030674</v>
      </c>
      <c r="BT438" s="28">
        <v>0</v>
      </c>
      <c r="BU438" s="28">
        <v>0</v>
      </c>
      <c r="BV438" s="28">
        <v>0.2582094910633832</v>
      </c>
      <c r="BW438" s="28">
        <v>9.714027603560476E-3</v>
      </c>
      <c r="BX438" s="28">
        <v>0.85683263571040347</v>
      </c>
      <c r="BY438" s="28">
        <v>2.3081164035390761E-2</v>
      </c>
      <c r="BZ438" s="28">
        <v>0.31756973382486758</v>
      </c>
      <c r="CA438" s="30">
        <v>5.5247293951198361E-3</v>
      </c>
      <c r="CB438" s="28">
        <v>0.85683263571040347</v>
      </c>
      <c r="CC438" s="32">
        <v>2.3081164035390761E-2</v>
      </c>
      <c r="CE438" s="30">
        <f t="shared" si="66"/>
        <v>2.7581049394725459</v>
      </c>
      <c r="CG438" s="55">
        <f t="shared" si="67"/>
        <v>-3.0303030303047152E-5</v>
      </c>
      <c r="CH438" s="50">
        <f t="shared" si="68"/>
        <v>1</v>
      </c>
      <c r="CI438" s="51"/>
      <c r="CJ438" s="51"/>
      <c r="CK438" s="56"/>
      <c r="CL438" s="2"/>
      <c r="CM438" s="55">
        <f t="shared" si="69"/>
        <v>0.20751748437815565</v>
      </c>
      <c r="CN438" s="51">
        <f t="shared" si="70"/>
        <v>0</v>
      </c>
      <c r="CO438" s="51"/>
      <c r="CP438" s="51"/>
      <c r="CQ438" s="56"/>
      <c r="CR438" s="2"/>
      <c r="CS438" s="55">
        <f t="shared" si="71"/>
        <v>0.59978280085931446</v>
      </c>
      <c r="CT438" s="51">
        <f t="shared" si="72"/>
        <v>0</v>
      </c>
      <c r="CU438" s="51"/>
      <c r="CV438" s="51"/>
      <c r="CW438" s="56"/>
      <c r="CX438" s="2"/>
      <c r="CY438" s="55">
        <f t="shared" si="73"/>
        <v>0.1371532241660196</v>
      </c>
      <c r="CZ438" s="51">
        <f t="shared" si="74"/>
        <v>0</v>
      </c>
      <c r="DA438" s="51"/>
      <c r="DB438" s="51"/>
      <c r="DC438" s="56"/>
      <c r="DD438" s="2"/>
      <c r="DE438" s="55">
        <f t="shared" si="75"/>
        <v>0.59978280085931446</v>
      </c>
      <c r="DF438" s="51">
        <f t="shared" si="76"/>
        <v>0</v>
      </c>
      <c r="DG438" s="51"/>
      <c r="DH438" s="51"/>
      <c r="DI438" s="58"/>
      <c r="DK438" s="15">
        <v>2.7581049394725459</v>
      </c>
    </row>
    <row r="439" spans="1:115" x14ac:dyDescent="0.3">
      <c r="A439" s="28">
        <v>457</v>
      </c>
      <c r="B439" s="29">
        <v>6.9999999999999991</v>
      </c>
      <c r="C439" s="30">
        <v>6.9999999999999991</v>
      </c>
      <c r="D439" s="30">
        <v>1.2857142857142856</v>
      </c>
      <c r="E439" s="31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1">
        <v>0</v>
      </c>
      <c r="M439" s="32">
        <v>0</v>
      </c>
      <c r="N439" s="30">
        <v>100</v>
      </c>
      <c r="O439" s="30">
        <v>0</v>
      </c>
      <c r="P439" s="30">
        <v>5</v>
      </c>
      <c r="Q439" s="30">
        <v>100</v>
      </c>
      <c r="R439" s="30">
        <v>45</v>
      </c>
      <c r="S439" s="30">
        <v>0</v>
      </c>
      <c r="T439" s="30">
        <v>2.5118578920369092</v>
      </c>
      <c r="U439" s="31">
        <v>200</v>
      </c>
      <c r="V439" s="33">
        <v>0.95</v>
      </c>
      <c r="W439" s="30">
        <v>0</v>
      </c>
      <c r="X439" s="30">
        <v>0</v>
      </c>
      <c r="Y439" s="30">
        <v>165</v>
      </c>
      <c r="Z439" s="30">
        <v>0</v>
      </c>
      <c r="AA439" s="30">
        <v>1</v>
      </c>
      <c r="AB439" s="32">
        <v>0</v>
      </c>
      <c r="AC439" s="28">
        <v>12.797787878787881</v>
      </c>
      <c r="AD439" s="28">
        <v>0.10634660982154773</v>
      </c>
      <c r="AE439" s="28">
        <v>3.0081906901736441E-2</v>
      </c>
      <c r="AF439" s="28">
        <v>4.8440427912011582E-3</v>
      </c>
      <c r="AG439" s="28">
        <v>0.54654527207279457</v>
      </c>
      <c r="AH439" s="28">
        <v>1.0096642182290849E-2</v>
      </c>
      <c r="AI439" s="28">
        <v>1.5357978483931982</v>
      </c>
      <c r="AJ439" s="28">
        <v>3.2167444678088637E-2</v>
      </c>
      <c r="AK439" s="28">
        <v>0.61298368284803262</v>
      </c>
      <c r="AL439" s="30">
        <v>3.3765481374340607E-2</v>
      </c>
      <c r="AM439" s="28">
        <v>1.5357978483931982</v>
      </c>
      <c r="AN439" s="32">
        <v>3.2167444678088637E-2</v>
      </c>
      <c r="AP439" s="28">
        <v>457</v>
      </c>
      <c r="AQ439" s="29">
        <v>6.9999999999999991</v>
      </c>
      <c r="AR439" s="30">
        <v>6.9999999999999991</v>
      </c>
      <c r="AS439" s="30">
        <v>1.2857142857142856</v>
      </c>
      <c r="AT439" s="31">
        <v>0</v>
      </c>
      <c r="AU439" s="30">
        <v>0</v>
      </c>
      <c r="AV439" s="30">
        <v>0</v>
      </c>
      <c r="AW439" s="30">
        <v>0</v>
      </c>
      <c r="AX439" s="30">
        <v>0</v>
      </c>
      <c r="AY439" s="30">
        <v>0</v>
      </c>
      <c r="AZ439" s="30">
        <v>0</v>
      </c>
      <c r="BA439" s="31">
        <v>0</v>
      </c>
      <c r="BB439" s="32">
        <v>0</v>
      </c>
      <c r="BC439" s="30">
        <v>100</v>
      </c>
      <c r="BD439" s="30">
        <v>0</v>
      </c>
      <c r="BE439" s="30">
        <v>5</v>
      </c>
      <c r="BF439" s="30">
        <v>0</v>
      </c>
      <c r="BG439" s="30">
        <v>0</v>
      </c>
      <c r="BH439" s="30">
        <v>0</v>
      </c>
      <c r="BI439" s="30">
        <v>2.5118578920369092</v>
      </c>
      <c r="BJ439" s="31">
        <v>200</v>
      </c>
      <c r="BK439" s="33">
        <v>0.95</v>
      </c>
      <c r="BL439" s="30">
        <v>0</v>
      </c>
      <c r="BM439" s="30">
        <v>0</v>
      </c>
      <c r="BN439" s="30">
        <v>165</v>
      </c>
      <c r="BO439" s="30">
        <v>0</v>
      </c>
      <c r="BP439" s="30">
        <v>1</v>
      </c>
      <c r="BQ439" s="32">
        <v>0</v>
      </c>
      <c r="BR439" s="28">
        <v>23.108424242424253</v>
      </c>
      <c r="BS439" s="28">
        <v>0.18522827947097761</v>
      </c>
      <c r="BT439" s="28">
        <v>3.7390881448361364E-3</v>
      </c>
      <c r="BU439" s="28">
        <v>1.709009462210575E-3</v>
      </c>
      <c r="BV439" s="28">
        <v>0.38973127191995816</v>
      </c>
      <c r="BW439" s="28">
        <v>1.3679772437527207E-2</v>
      </c>
      <c r="BX439" s="28">
        <v>1.0650519895148816</v>
      </c>
      <c r="BY439" s="28">
        <v>2.2266604412217752E-2</v>
      </c>
      <c r="BZ439" s="28">
        <v>0.53663798502763316</v>
      </c>
      <c r="CA439" s="30">
        <v>6.667737864063163E-3</v>
      </c>
      <c r="CB439" s="28">
        <v>1.0650519895148816</v>
      </c>
      <c r="CC439" s="32">
        <v>2.2266604412217752E-2</v>
      </c>
      <c r="CE439" s="30">
        <f t="shared" si="66"/>
        <v>2.9999999999999996</v>
      </c>
      <c r="CG439" s="55">
        <f t="shared" si="67"/>
        <v>0</v>
      </c>
      <c r="CH439" s="50">
        <f t="shared" si="68"/>
        <v>1</v>
      </c>
      <c r="CI439" s="51"/>
      <c r="CJ439" s="51"/>
      <c r="CK439" s="56"/>
      <c r="CL439" s="2"/>
      <c r="CM439" s="55">
        <f t="shared" si="69"/>
        <v>0.15681400015283642</v>
      </c>
      <c r="CN439" s="51">
        <f t="shared" si="70"/>
        <v>0</v>
      </c>
      <c r="CO439" s="51"/>
      <c r="CP439" s="51"/>
      <c r="CQ439" s="56"/>
      <c r="CR439" s="2"/>
      <c r="CS439" s="55">
        <f t="shared" si="71"/>
        <v>0.47074585887831666</v>
      </c>
      <c r="CT439" s="51">
        <f t="shared" si="72"/>
        <v>0</v>
      </c>
      <c r="CU439" s="51"/>
      <c r="CV439" s="51"/>
      <c r="CW439" s="56"/>
      <c r="CX439" s="2"/>
      <c r="CY439" s="55">
        <f t="shared" si="73"/>
        <v>7.6345697820399461E-2</v>
      </c>
      <c r="CZ439" s="51">
        <f t="shared" si="74"/>
        <v>0</v>
      </c>
      <c r="DA439" s="51"/>
      <c r="DB439" s="51"/>
      <c r="DC439" s="56"/>
      <c r="DD439" s="2"/>
      <c r="DE439" s="55">
        <f t="shared" si="75"/>
        <v>0.47074585887831666</v>
      </c>
      <c r="DF439" s="51">
        <f t="shared" si="76"/>
        <v>0</v>
      </c>
      <c r="DG439" s="51"/>
      <c r="DH439" s="51"/>
      <c r="DI439" s="58"/>
      <c r="DK439" s="15">
        <v>3</v>
      </c>
    </row>
    <row r="440" spans="1:115" x14ac:dyDescent="0.3">
      <c r="A440" s="28">
        <v>439</v>
      </c>
      <c r="B440" s="29">
        <v>6.9999999999999991</v>
      </c>
      <c r="C440" s="30">
        <v>3.75</v>
      </c>
      <c r="D440" s="30">
        <v>2.4285714285714284</v>
      </c>
      <c r="E440" s="31">
        <v>0</v>
      </c>
      <c r="F440" s="30">
        <v>0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1">
        <v>0</v>
      </c>
      <c r="M440" s="32">
        <v>0</v>
      </c>
      <c r="N440" s="30">
        <v>100</v>
      </c>
      <c r="O440" s="30">
        <v>0</v>
      </c>
      <c r="P440" s="30">
        <v>5</v>
      </c>
      <c r="Q440" s="30">
        <v>100</v>
      </c>
      <c r="R440" s="30">
        <v>45</v>
      </c>
      <c r="S440" s="30">
        <v>0</v>
      </c>
      <c r="T440" s="30">
        <v>2.5118578920369092</v>
      </c>
      <c r="U440" s="31">
        <v>200</v>
      </c>
      <c r="V440" s="33">
        <v>0.95</v>
      </c>
      <c r="W440" s="30">
        <v>0</v>
      </c>
      <c r="X440" s="30">
        <v>0</v>
      </c>
      <c r="Y440" s="30">
        <v>165</v>
      </c>
      <c r="Z440" s="30">
        <v>0</v>
      </c>
      <c r="AA440" s="30">
        <v>1</v>
      </c>
      <c r="AB440" s="32">
        <v>0</v>
      </c>
      <c r="AC440" s="28">
        <v>12.803363636363635</v>
      </c>
      <c r="AD440" s="28">
        <v>0.11016287214420448</v>
      </c>
      <c r="AE440" s="28">
        <v>2.7554755655457876E-2</v>
      </c>
      <c r="AF440" s="28">
        <v>4.7849507689637794E-3</v>
      </c>
      <c r="AG440" s="28">
        <v>0.54932048006017731</v>
      </c>
      <c r="AH440" s="28">
        <v>1.0541119442994129E-2</v>
      </c>
      <c r="AI440" s="28">
        <v>1.550587408930471</v>
      </c>
      <c r="AJ440" s="28">
        <v>3.4317547330551104E-2</v>
      </c>
      <c r="AK440" s="28">
        <v>0.61997613985010147</v>
      </c>
      <c r="AL440" s="30">
        <v>3.5714628396714181E-2</v>
      </c>
      <c r="AM440" s="28">
        <v>1.550587408930471</v>
      </c>
      <c r="AN440" s="32">
        <v>3.4317547330551104E-2</v>
      </c>
      <c r="AP440" s="28">
        <v>439</v>
      </c>
      <c r="AQ440" s="29">
        <v>6.9999999999999991</v>
      </c>
      <c r="AR440" s="30">
        <v>3.75</v>
      </c>
      <c r="AS440" s="30">
        <v>2.4285714285714284</v>
      </c>
      <c r="AT440" s="31">
        <v>0</v>
      </c>
      <c r="AU440" s="30">
        <v>0</v>
      </c>
      <c r="AV440" s="30">
        <v>0</v>
      </c>
      <c r="AW440" s="30">
        <v>0</v>
      </c>
      <c r="AX440" s="30">
        <v>0</v>
      </c>
      <c r="AY440" s="30">
        <v>0</v>
      </c>
      <c r="AZ440" s="30">
        <v>0</v>
      </c>
      <c r="BA440" s="31">
        <v>0</v>
      </c>
      <c r="BB440" s="32">
        <v>0</v>
      </c>
      <c r="BC440" s="30">
        <v>100</v>
      </c>
      <c r="BD440" s="30">
        <v>0</v>
      </c>
      <c r="BE440" s="30">
        <v>5</v>
      </c>
      <c r="BF440" s="30">
        <v>0</v>
      </c>
      <c r="BG440" s="30">
        <v>0</v>
      </c>
      <c r="BH440" s="30">
        <v>0</v>
      </c>
      <c r="BI440" s="30">
        <v>2.5118578920369092</v>
      </c>
      <c r="BJ440" s="31">
        <v>200</v>
      </c>
      <c r="BK440" s="33">
        <v>0.95</v>
      </c>
      <c r="BL440" s="30">
        <v>0</v>
      </c>
      <c r="BM440" s="30">
        <v>0</v>
      </c>
      <c r="BN440" s="30">
        <v>165</v>
      </c>
      <c r="BO440" s="30">
        <v>0</v>
      </c>
      <c r="BP440" s="30">
        <v>1</v>
      </c>
      <c r="BQ440" s="32">
        <v>0</v>
      </c>
      <c r="BR440" s="28">
        <v>23.179090909090906</v>
      </c>
      <c r="BS440" s="28">
        <v>0.1848264170242617</v>
      </c>
      <c r="BT440" s="28">
        <v>3.7253518810998593E-3</v>
      </c>
      <c r="BU440" s="28">
        <v>1.7754017403191831E-3</v>
      </c>
      <c r="BV440" s="28">
        <v>0.38649478447932223</v>
      </c>
      <c r="BW440" s="28">
        <v>1.363945251555587E-2</v>
      </c>
      <c r="BX440" s="28">
        <v>1.0704017248512352</v>
      </c>
      <c r="BY440" s="28">
        <v>2.1472018347838902E-2</v>
      </c>
      <c r="BZ440" s="28">
        <v>0.53939125215575234</v>
      </c>
      <c r="CA440" s="30">
        <v>6.2901043962729592E-3</v>
      </c>
      <c r="CB440" s="28">
        <v>1.0704017248512352</v>
      </c>
      <c r="CC440" s="32">
        <v>2.1472018347838902E-2</v>
      </c>
      <c r="CE440" s="30">
        <f t="shared" si="66"/>
        <v>3.0178043106110866</v>
      </c>
      <c r="CG440" s="55">
        <f t="shared" si="67"/>
        <v>0</v>
      </c>
      <c r="CH440" s="50">
        <f t="shared" si="68"/>
        <v>1</v>
      </c>
      <c r="CI440" s="51"/>
      <c r="CJ440" s="51"/>
      <c r="CK440" s="56"/>
      <c r="CL440" s="2"/>
      <c r="CM440" s="55">
        <f t="shared" si="69"/>
        <v>0.16282569558085508</v>
      </c>
      <c r="CN440" s="51">
        <f t="shared" si="70"/>
        <v>0</v>
      </c>
      <c r="CO440" s="51"/>
      <c r="CP440" s="51"/>
      <c r="CQ440" s="56"/>
      <c r="CR440" s="2"/>
      <c r="CS440" s="55">
        <f t="shared" si="71"/>
        <v>0.48018568407923579</v>
      </c>
      <c r="CT440" s="51">
        <f t="shared" si="72"/>
        <v>0</v>
      </c>
      <c r="CU440" s="51"/>
      <c r="CV440" s="51"/>
      <c r="CW440" s="56"/>
      <c r="CX440" s="2"/>
      <c r="CY440" s="55">
        <f t="shared" si="73"/>
        <v>8.0584887694349128E-2</v>
      </c>
      <c r="CZ440" s="51">
        <f t="shared" si="74"/>
        <v>0</v>
      </c>
      <c r="DA440" s="51"/>
      <c r="DB440" s="51"/>
      <c r="DC440" s="56"/>
      <c r="DD440" s="2"/>
      <c r="DE440" s="55">
        <f t="shared" si="75"/>
        <v>0.48018568407923579</v>
      </c>
      <c r="DF440" s="51">
        <f t="shared" si="76"/>
        <v>0</v>
      </c>
      <c r="DG440" s="51"/>
      <c r="DH440" s="51"/>
      <c r="DI440" s="58"/>
      <c r="DK440" s="15">
        <v>3.0178043106110866</v>
      </c>
    </row>
    <row r="441" spans="1:115" x14ac:dyDescent="0.3">
      <c r="A441" s="28">
        <v>430</v>
      </c>
      <c r="B441" s="29">
        <v>6.9999999999999991</v>
      </c>
      <c r="C441" s="30">
        <v>1.5833333333333333</v>
      </c>
      <c r="D441" s="30">
        <v>5.8571428571428559</v>
      </c>
      <c r="E441" s="31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1">
        <v>0</v>
      </c>
      <c r="M441" s="32">
        <v>0</v>
      </c>
      <c r="N441" s="30">
        <v>100</v>
      </c>
      <c r="O441" s="30">
        <v>0</v>
      </c>
      <c r="P441" s="30">
        <v>5</v>
      </c>
      <c r="Q441" s="30">
        <v>100</v>
      </c>
      <c r="R441" s="30">
        <v>45</v>
      </c>
      <c r="S441" s="30">
        <v>0</v>
      </c>
      <c r="T441" s="30">
        <v>2.5118578920369092</v>
      </c>
      <c r="U441" s="31">
        <v>200</v>
      </c>
      <c r="V441" s="33">
        <v>0.95</v>
      </c>
      <c r="W441" s="30">
        <v>0</v>
      </c>
      <c r="X441" s="30">
        <v>0</v>
      </c>
      <c r="Y441" s="30">
        <v>165</v>
      </c>
      <c r="Z441" s="30">
        <v>0</v>
      </c>
      <c r="AA441" s="30">
        <v>1</v>
      </c>
      <c r="AB441" s="32">
        <v>0</v>
      </c>
      <c r="AC441" s="28">
        <v>12.701484848484847</v>
      </c>
      <c r="AD441" s="28">
        <v>0.10669563775836957</v>
      </c>
      <c r="AE441" s="28">
        <v>3.1108188301871662E-2</v>
      </c>
      <c r="AF441" s="28">
        <v>5.1579402726376258E-3</v>
      </c>
      <c r="AG441" s="28">
        <v>0.55508360756235431</v>
      </c>
      <c r="AH441" s="28">
        <v>1.0647922487231905E-2</v>
      </c>
      <c r="AI441" s="28">
        <v>1.56347422035537</v>
      </c>
      <c r="AJ441" s="28">
        <v>3.4887092622475677E-2</v>
      </c>
      <c r="AK441" s="28">
        <v>0.60684739226844397</v>
      </c>
      <c r="AL441" s="30">
        <v>3.1982362555376162E-2</v>
      </c>
      <c r="AM441" s="28">
        <v>1.56347422035537</v>
      </c>
      <c r="AN441" s="32">
        <v>3.4887092622475677E-2</v>
      </c>
      <c r="AP441" s="28">
        <v>430</v>
      </c>
      <c r="AQ441" s="29">
        <v>6.9999999999999991</v>
      </c>
      <c r="AR441" s="30">
        <v>1.5833333333333333</v>
      </c>
      <c r="AS441" s="30">
        <v>5.8571428571428559</v>
      </c>
      <c r="AT441" s="31">
        <v>0</v>
      </c>
      <c r="AU441" s="30">
        <v>0</v>
      </c>
      <c r="AV441" s="30">
        <v>0</v>
      </c>
      <c r="AW441" s="30">
        <v>0</v>
      </c>
      <c r="AX441" s="30">
        <v>0</v>
      </c>
      <c r="AY441" s="30">
        <v>0</v>
      </c>
      <c r="AZ441" s="30">
        <v>0</v>
      </c>
      <c r="BA441" s="31">
        <v>0</v>
      </c>
      <c r="BB441" s="32">
        <v>0</v>
      </c>
      <c r="BC441" s="30">
        <v>100</v>
      </c>
      <c r="BD441" s="30">
        <v>0</v>
      </c>
      <c r="BE441" s="30">
        <v>5</v>
      </c>
      <c r="BF441" s="30">
        <v>0</v>
      </c>
      <c r="BG441" s="30">
        <v>0</v>
      </c>
      <c r="BH441" s="30">
        <v>0</v>
      </c>
      <c r="BI441" s="30">
        <v>2.5118578920369092</v>
      </c>
      <c r="BJ441" s="31">
        <v>200</v>
      </c>
      <c r="BK441" s="33">
        <v>0.95</v>
      </c>
      <c r="BL441" s="30">
        <v>0</v>
      </c>
      <c r="BM441" s="30">
        <v>0</v>
      </c>
      <c r="BN441" s="30">
        <v>165</v>
      </c>
      <c r="BO441" s="30">
        <v>0</v>
      </c>
      <c r="BP441" s="30">
        <v>1</v>
      </c>
      <c r="BQ441" s="32">
        <v>0</v>
      </c>
      <c r="BR441" s="28">
        <v>23.073545454545453</v>
      </c>
      <c r="BS441" s="28">
        <v>0.19622697780378465</v>
      </c>
      <c r="BT441" s="28">
        <v>2.3732691904690406E-3</v>
      </c>
      <c r="BU441" s="28">
        <v>1.4154628296154002E-3</v>
      </c>
      <c r="BV441" s="28">
        <v>0.39042564152622911</v>
      </c>
      <c r="BW441" s="28">
        <v>1.4227580702402534E-2</v>
      </c>
      <c r="BX441" s="28">
        <v>1.0923207534051116</v>
      </c>
      <c r="BY441" s="28">
        <v>2.2728680912849204E-2</v>
      </c>
      <c r="BZ441" s="28">
        <v>0.54173910362454447</v>
      </c>
      <c r="CA441" s="30">
        <v>6.0092918275771907E-3</v>
      </c>
      <c r="CB441" s="28">
        <v>1.0923207534051116</v>
      </c>
      <c r="CC441" s="32">
        <v>2.2728680912849204E-2</v>
      </c>
      <c r="CE441" s="30">
        <f t="shared" si="66"/>
        <v>3.0452930111582894</v>
      </c>
      <c r="CG441" s="55">
        <f t="shared" si="67"/>
        <v>0</v>
      </c>
      <c r="CH441" s="50">
        <f t="shared" si="68"/>
        <v>1</v>
      </c>
      <c r="CI441" s="51"/>
      <c r="CJ441" s="51"/>
      <c r="CK441" s="56"/>
      <c r="CL441" s="2"/>
      <c r="CM441" s="55">
        <f t="shared" si="69"/>
        <v>0.1646579660361252</v>
      </c>
      <c r="CN441" s="51">
        <f t="shared" si="70"/>
        <v>0</v>
      </c>
      <c r="CO441" s="51"/>
      <c r="CP441" s="51"/>
      <c r="CQ441" s="56"/>
      <c r="CR441" s="2"/>
      <c r="CS441" s="55">
        <f t="shared" si="71"/>
        <v>0.47115346695025839</v>
      </c>
      <c r="CT441" s="51">
        <f t="shared" si="72"/>
        <v>0</v>
      </c>
      <c r="CU441" s="51"/>
      <c r="CV441" s="51"/>
      <c r="CW441" s="56"/>
      <c r="CX441" s="2"/>
      <c r="CY441" s="55">
        <f t="shared" si="73"/>
        <v>6.5108288643899503E-2</v>
      </c>
      <c r="CZ441" s="51">
        <f t="shared" si="74"/>
        <v>0</v>
      </c>
      <c r="DA441" s="51"/>
      <c r="DB441" s="51"/>
      <c r="DC441" s="56"/>
      <c r="DD441" s="2"/>
      <c r="DE441" s="55">
        <f t="shared" si="75"/>
        <v>0.47115346695025839</v>
      </c>
      <c r="DF441" s="51">
        <f t="shared" si="76"/>
        <v>0</v>
      </c>
      <c r="DG441" s="51"/>
      <c r="DH441" s="51"/>
      <c r="DI441" s="58"/>
      <c r="DK441" s="15">
        <v>3.0452930111582894</v>
      </c>
    </row>
    <row r="442" spans="1:115" x14ac:dyDescent="0.3">
      <c r="A442" s="28">
        <v>434</v>
      </c>
      <c r="B442" s="29">
        <v>6.9999999999999991</v>
      </c>
      <c r="C442" s="30">
        <v>2.6666666666666665</v>
      </c>
      <c r="D442" s="30">
        <v>3.5714285714285712</v>
      </c>
      <c r="E442" s="31">
        <v>0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1">
        <v>0</v>
      </c>
      <c r="M442" s="32">
        <v>0</v>
      </c>
      <c r="N442" s="30">
        <v>100</v>
      </c>
      <c r="O442" s="30">
        <v>0</v>
      </c>
      <c r="P442" s="30">
        <v>5</v>
      </c>
      <c r="Q442" s="30">
        <v>100</v>
      </c>
      <c r="R442" s="30">
        <v>45</v>
      </c>
      <c r="S442" s="30">
        <v>0</v>
      </c>
      <c r="T442" s="30">
        <v>2.5118578920369092</v>
      </c>
      <c r="U442" s="31">
        <v>200</v>
      </c>
      <c r="V442" s="33">
        <v>0.95</v>
      </c>
      <c r="W442" s="30">
        <v>0</v>
      </c>
      <c r="X442" s="30">
        <v>0</v>
      </c>
      <c r="Y442" s="30">
        <v>165</v>
      </c>
      <c r="Z442" s="30">
        <v>0</v>
      </c>
      <c r="AA442" s="30">
        <v>1</v>
      </c>
      <c r="AB442" s="32">
        <v>0</v>
      </c>
      <c r="AC442" s="28">
        <v>12.816121212121208</v>
      </c>
      <c r="AD442" s="28">
        <v>0.10973410043906245</v>
      </c>
      <c r="AE442" s="28">
        <v>2.7889561315817123E-2</v>
      </c>
      <c r="AF442" s="28">
        <v>4.9047022697690503E-3</v>
      </c>
      <c r="AG442" s="28">
        <v>0.54785606953930444</v>
      </c>
      <c r="AH442" s="28">
        <v>1.0753763042949099E-2</v>
      </c>
      <c r="AI442" s="28">
        <v>1.558437998206909</v>
      </c>
      <c r="AJ442" s="28">
        <v>3.4415732536501265E-2</v>
      </c>
      <c r="AK442" s="28">
        <v>0.62925808687393525</v>
      </c>
      <c r="AL442" s="30">
        <v>3.2311207694389395E-2</v>
      </c>
      <c r="AM442" s="28">
        <v>1.558437998206909</v>
      </c>
      <c r="AN442" s="32">
        <v>3.4415732536501265E-2</v>
      </c>
      <c r="AP442" s="28">
        <v>434</v>
      </c>
      <c r="AQ442" s="29">
        <v>6.9999999999999991</v>
      </c>
      <c r="AR442" s="30">
        <v>2.6666666666666665</v>
      </c>
      <c r="AS442" s="30">
        <v>3.5714285714285712</v>
      </c>
      <c r="AT442" s="31">
        <v>0</v>
      </c>
      <c r="AU442" s="30">
        <v>0</v>
      </c>
      <c r="AV442" s="30">
        <v>0</v>
      </c>
      <c r="AW442" s="30">
        <v>0</v>
      </c>
      <c r="AX442" s="30">
        <v>0</v>
      </c>
      <c r="AY442" s="30">
        <v>0</v>
      </c>
      <c r="AZ442" s="30">
        <v>0</v>
      </c>
      <c r="BA442" s="31">
        <v>0</v>
      </c>
      <c r="BB442" s="32">
        <v>0</v>
      </c>
      <c r="BC442" s="30">
        <v>100</v>
      </c>
      <c r="BD442" s="30">
        <v>0</v>
      </c>
      <c r="BE442" s="30">
        <v>5</v>
      </c>
      <c r="BF442" s="30">
        <v>0</v>
      </c>
      <c r="BG442" s="30">
        <v>0</v>
      </c>
      <c r="BH442" s="30">
        <v>0</v>
      </c>
      <c r="BI442" s="30">
        <v>2.5118578920369092</v>
      </c>
      <c r="BJ442" s="31">
        <v>200</v>
      </c>
      <c r="BK442" s="33">
        <v>0.95</v>
      </c>
      <c r="BL442" s="30">
        <v>0</v>
      </c>
      <c r="BM442" s="30">
        <v>0</v>
      </c>
      <c r="BN442" s="30">
        <v>165</v>
      </c>
      <c r="BO442" s="30">
        <v>0</v>
      </c>
      <c r="BP442" s="30">
        <v>1</v>
      </c>
      <c r="BQ442" s="32">
        <v>0</v>
      </c>
      <c r="BR442" s="28">
        <v>23.209545454545459</v>
      </c>
      <c r="BS442" s="28">
        <v>0.18789226861586644</v>
      </c>
      <c r="BT442" s="28">
        <v>3.2805060526541032E-3</v>
      </c>
      <c r="BU442" s="28">
        <v>1.6790395723712695E-3</v>
      </c>
      <c r="BV442" s="28">
        <v>0.38354328396018772</v>
      </c>
      <c r="BW442" s="28">
        <v>1.3753558179136949E-2</v>
      </c>
      <c r="BX442" s="28">
        <v>1.0765760871733256</v>
      </c>
      <c r="BY442" s="28">
        <v>2.1609849692105002E-2</v>
      </c>
      <c r="BZ442" s="28">
        <v>0.53961297536120467</v>
      </c>
      <c r="CA442" s="30">
        <v>6.1844318910342297E-3</v>
      </c>
      <c r="CB442" s="28">
        <v>1.0765760871733256</v>
      </c>
      <c r="CC442" s="32">
        <v>2.1609849692105002E-2</v>
      </c>
      <c r="CE442" s="30">
        <f t="shared" si="66"/>
        <v>3.0860669992418379</v>
      </c>
      <c r="CG442" s="55">
        <f t="shared" si="67"/>
        <v>0</v>
      </c>
      <c r="CH442" s="50">
        <f t="shared" si="68"/>
        <v>1</v>
      </c>
      <c r="CI442" s="51"/>
      <c r="CJ442" s="51"/>
      <c r="CK442" s="56"/>
      <c r="CL442" s="2"/>
      <c r="CM442" s="55">
        <f t="shared" si="69"/>
        <v>0.16431278557911672</v>
      </c>
      <c r="CN442" s="51">
        <f t="shared" si="70"/>
        <v>0</v>
      </c>
      <c r="CO442" s="51"/>
      <c r="CP442" s="51"/>
      <c r="CQ442" s="56"/>
      <c r="CR442" s="2"/>
      <c r="CS442" s="55">
        <f t="shared" si="71"/>
        <v>0.48186191103358333</v>
      </c>
      <c r="CT442" s="51">
        <f t="shared" si="72"/>
        <v>0</v>
      </c>
      <c r="CU442" s="51"/>
      <c r="CV442" s="51"/>
      <c r="CW442" s="56"/>
      <c r="CX442" s="2"/>
      <c r="CY442" s="55">
        <f t="shared" si="73"/>
        <v>8.964511151273058E-2</v>
      </c>
      <c r="CZ442" s="51">
        <f t="shared" si="74"/>
        <v>0</v>
      </c>
      <c r="DA442" s="51"/>
      <c r="DB442" s="51"/>
      <c r="DC442" s="56"/>
      <c r="DD442" s="2"/>
      <c r="DE442" s="55">
        <f t="shared" si="75"/>
        <v>0.48186191103358333</v>
      </c>
      <c r="DF442" s="51">
        <f t="shared" si="76"/>
        <v>0</v>
      </c>
      <c r="DG442" s="51"/>
      <c r="DH442" s="51"/>
      <c r="DI442" s="58"/>
      <c r="DK442" s="15">
        <v>3.0860669992418379</v>
      </c>
    </row>
    <row r="443" spans="1:115" x14ac:dyDescent="0.3">
      <c r="A443" s="28">
        <v>431</v>
      </c>
      <c r="B443" s="29">
        <v>6.9999999999999991</v>
      </c>
      <c r="C443" s="30">
        <v>1.5833333333333333</v>
      </c>
      <c r="D443" s="30">
        <v>6.9999999999999982</v>
      </c>
      <c r="E443" s="31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1">
        <v>0</v>
      </c>
      <c r="M443" s="32">
        <v>0</v>
      </c>
      <c r="N443" s="30">
        <v>100</v>
      </c>
      <c r="O443" s="30">
        <v>0</v>
      </c>
      <c r="P443" s="30">
        <v>5</v>
      </c>
      <c r="Q443" s="30">
        <v>100</v>
      </c>
      <c r="R443" s="30">
        <v>45</v>
      </c>
      <c r="S443" s="30">
        <v>0</v>
      </c>
      <c r="T443" s="30">
        <v>2.5118578920369092</v>
      </c>
      <c r="U443" s="31">
        <v>200</v>
      </c>
      <c r="V443" s="33">
        <v>0.95</v>
      </c>
      <c r="W443" s="30">
        <v>0</v>
      </c>
      <c r="X443" s="30">
        <v>0</v>
      </c>
      <c r="Y443" s="30">
        <v>165</v>
      </c>
      <c r="Z443" s="30">
        <v>0</v>
      </c>
      <c r="AA443" s="30">
        <v>1</v>
      </c>
      <c r="AB443" s="32">
        <v>0</v>
      </c>
      <c r="AC443" s="28">
        <v>15.965393939393937</v>
      </c>
      <c r="AD443" s="28">
        <v>0.12667031047526076</v>
      </c>
      <c r="AE443" s="28">
        <v>4.2874749595353964E-2</v>
      </c>
      <c r="AF443" s="28">
        <v>4.8119609334621527E-3</v>
      </c>
      <c r="AG443" s="28">
        <v>0.60413057565199435</v>
      </c>
      <c r="AH443" s="28">
        <v>1.1845992265796959E-2</v>
      </c>
      <c r="AI443" s="28">
        <v>1.592749264314802</v>
      </c>
      <c r="AJ443" s="28">
        <v>3.0446719794765424E-2</v>
      </c>
      <c r="AK443" s="28">
        <v>0.6762291480116942</v>
      </c>
      <c r="AL443" s="30">
        <v>3.033859802988163E-2</v>
      </c>
      <c r="AM443" s="28">
        <v>1.592749264314802</v>
      </c>
      <c r="AN443" s="32">
        <v>3.0446719794765424E-2</v>
      </c>
      <c r="AP443" s="28">
        <v>431</v>
      </c>
      <c r="AQ443" s="29">
        <v>6.9999999999999991</v>
      </c>
      <c r="AR443" s="30">
        <v>1.5833333333333333</v>
      </c>
      <c r="AS443" s="30">
        <v>6.9999999999999982</v>
      </c>
      <c r="AT443" s="31">
        <v>0</v>
      </c>
      <c r="AU443" s="30">
        <v>0</v>
      </c>
      <c r="AV443" s="30">
        <v>0</v>
      </c>
      <c r="AW443" s="30">
        <v>0</v>
      </c>
      <c r="AX443" s="30">
        <v>0</v>
      </c>
      <c r="AY443" s="30">
        <v>0</v>
      </c>
      <c r="AZ443" s="30">
        <v>0</v>
      </c>
      <c r="BA443" s="31">
        <v>0</v>
      </c>
      <c r="BB443" s="32">
        <v>0</v>
      </c>
      <c r="BC443" s="30">
        <v>100</v>
      </c>
      <c r="BD443" s="30">
        <v>0</v>
      </c>
      <c r="BE443" s="30">
        <v>5</v>
      </c>
      <c r="BF443" s="30">
        <v>0</v>
      </c>
      <c r="BG443" s="30">
        <v>0</v>
      </c>
      <c r="BH443" s="30">
        <v>0</v>
      </c>
      <c r="BI443" s="30">
        <v>2.5118578920369092</v>
      </c>
      <c r="BJ443" s="31">
        <v>200</v>
      </c>
      <c r="BK443" s="33">
        <v>0.95</v>
      </c>
      <c r="BL443" s="30">
        <v>0</v>
      </c>
      <c r="BM443" s="30">
        <v>0</v>
      </c>
      <c r="BN443" s="30">
        <v>165</v>
      </c>
      <c r="BO443" s="30">
        <v>0</v>
      </c>
      <c r="BP443" s="30">
        <v>1</v>
      </c>
      <c r="BQ443" s="32">
        <v>0</v>
      </c>
      <c r="BR443" s="28">
        <v>28.918818181818164</v>
      </c>
      <c r="BS443" s="28">
        <v>0.21482773438005454</v>
      </c>
      <c r="BT443" s="28">
        <v>2.8267983572557068E-2</v>
      </c>
      <c r="BU443" s="28">
        <v>4.2581779369020084E-3</v>
      </c>
      <c r="BV443" s="28">
        <v>0.47740921912496809</v>
      </c>
      <c r="BW443" s="28">
        <v>1.4504021665671475E-2</v>
      </c>
      <c r="BX443" s="28">
        <v>1.1868600951958226</v>
      </c>
      <c r="BY443" s="28">
        <v>1.9852830875340999E-2</v>
      </c>
      <c r="BZ443" s="28">
        <v>0.61215090587333099</v>
      </c>
      <c r="CA443" s="30">
        <v>7.3895667438503435E-3</v>
      </c>
      <c r="CB443" s="28">
        <v>1.1868600951958226</v>
      </c>
      <c r="CC443" s="32">
        <v>1.9852830875340999E-2</v>
      </c>
      <c r="CE443" s="30">
        <f t="shared" si="66"/>
        <v>3.3291640592396958</v>
      </c>
      <c r="CG443" s="55">
        <f t="shared" si="67"/>
        <v>0</v>
      </c>
      <c r="CH443" s="50">
        <f t="shared" si="68"/>
        <v>1</v>
      </c>
      <c r="CI443" s="51"/>
      <c r="CJ443" s="51"/>
      <c r="CK443" s="56"/>
      <c r="CL443" s="2"/>
      <c r="CM443" s="55">
        <f t="shared" si="69"/>
        <v>0.12672135652702626</v>
      </c>
      <c r="CN443" s="51">
        <f t="shared" si="70"/>
        <v>0</v>
      </c>
      <c r="CO443" s="51"/>
      <c r="CP443" s="51"/>
      <c r="CQ443" s="56"/>
      <c r="CR443" s="2"/>
      <c r="CS443" s="55">
        <f t="shared" si="71"/>
        <v>0.40588916911897943</v>
      </c>
      <c r="CT443" s="51">
        <f t="shared" si="72"/>
        <v>0</v>
      </c>
      <c r="CU443" s="51"/>
      <c r="CV443" s="51"/>
      <c r="CW443" s="56"/>
      <c r="CX443" s="2"/>
      <c r="CY443" s="55">
        <f t="shared" si="73"/>
        <v>6.4078242138363217E-2</v>
      </c>
      <c r="CZ443" s="51">
        <f t="shared" si="74"/>
        <v>0</v>
      </c>
      <c r="DA443" s="51"/>
      <c r="DB443" s="51"/>
      <c r="DC443" s="56"/>
      <c r="DD443" s="2"/>
      <c r="DE443" s="55">
        <f t="shared" si="75"/>
        <v>0.40588916911897943</v>
      </c>
      <c r="DF443" s="51">
        <f t="shared" si="76"/>
        <v>0</v>
      </c>
      <c r="DG443" s="51"/>
      <c r="DH443" s="51"/>
      <c r="DI443" s="58"/>
      <c r="DK443" s="15">
        <v>3.3291640592396958</v>
      </c>
    </row>
    <row r="444" spans="1:115" x14ac:dyDescent="0.3">
      <c r="A444" s="28">
        <v>445</v>
      </c>
      <c r="B444" s="29">
        <v>6.9999999999999991</v>
      </c>
      <c r="C444" s="30">
        <v>4.833333333333333</v>
      </c>
      <c r="D444" s="30">
        <v>2.4285714285714284</v>
      </c>
      <c r="E444" s="31">
        <v>0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1">
        <v>0</v>
      </c>
      <c r="M444" s="32">
        <v>0</v>
      </c>
      <c r="N444" s="30">
        <v>100</v>
      </c>
      <c r="O444" s="30">
        <v>0</v>
      </c>
      <c r="P444" s="30">
        <v>5</v>
      </c>
      <c r="Q444" s="30">
        <v>100</v>
      </c>
      <c r="R444" s="30">
        <v>45</v>
      </c>
      <c r="S444" s="30">
        <v>0</v>
      </c>
      <c r="T444" s="30">
        <v>2.5118578920369092</v>
      </c>
      <c r="U444" s="31">
        <v>200</v>
      </c>
      <c r="V444" s="33">
        <v>0.95</v>
      </c>
      <c r="W444" s="30">
        <v>0</v>
      </c>
      <c r="X444" s="30">
        <v>0</v>
      </c>
      <c r="Y444" s="30">
        <v>165</v>
      </c>
      <c r="Z444" s="30">
        <v>0</v>
      </c>
      <c r="AA444" s="30">
        <v>1</v>
      </c>
      <c r="AB444" s="32">
        <v>0</v>
      </c>
      <c r="AC444" s="28">
        <v>15.863939393939402</v>
      </c>
      <c r="AD444" s="28">
        <v>0.130721552610779</v>
      </c>
      <c r="AE444" s="28">
        <v>3.8284032798112648E-2</v>
      </c>
      <c r="AF444" s="28">
        <v>4.6844059198608004E-3</v>
      </c>
      <c r="AG444" s="28">
        <v>0.61669661901898731</v>
      </c>
      <c r="AH444" s="28">
        <v>1.2663118453618383E-2</v>
      </c>
      <c r="AI444" s="28">
        <v>1.6466284242467106</v>
      </c>
      <c r="AJ444" s="28">
        <v>3.1717402662044758E-2</v>
      </c>
      <c r="AK444" s="28">
        <v>0.68598155176645914</v>
      </c>
      <c r="AL444" s="30">
        <v>2.8885801954616347E-2</v>
      </c>
      <c r="AM444" s="28">
        <v>1.6466284242467106</v>
      </c>
      <c r="AN444" s="32">
        <v>3.1717402662044758E-2</v>
      </c>
      <c r="AP444" s="28">
        <v>445</v>
      </c>
      <c r="AQ444" s="29">
        <v>6.9999999999999991</v>
      </c>
      <c r="AR444" s="30">
        <v>4.833333333333333</v>
      </c>
      <c r="AS444" s="30">
        <v>2.4285714285714284</v>
      </c>
      <c r="AT444" s="31">
        <v>0</v>
      </c>
      <c r="AU444" s="30">
        <v>0</v>
      </c>
      <c r="AV444" s="30">
        <v>0</v>
      </c>
      <c r="AW444" s="30">
        <v>0</v>
      </c>
      <c r="AX444" s="30">
        <v>0</v>
      </c>
      <c r="AY444" s="30">
        <v>0</v>
      </c>
      <c r="AZ444" s="30">
        <v>0</v>
      </c>
      <c r="BA444" s="31">
        <v>0</v>
      </c>
      <c r="BB444" s="32">
        <v>0</v>
      </c>
      <c r="BC444" s="30">
        <v>100</v>
      </c>
      <c r="BD444" s="30">
        <v>0</v>
      </c>
      <c r="BE444" s="30">
        <v>5</v>
      </c>
      <c r="BF444" s="30">
        <v>0</v>
      </c>
      <c r="BG444" s="30">
        <v>0</v>
      </c>
      <c r="BH444" s="30">
        <v>0</v>
      </c>
      <c r="BI444" s="30">
        <v>2.5118578920369092</v>
      </c>
      <c r="BJ444" s="31">
        <v>200</v>
      </c>
      <c r="BK444" s="33">
        <v>0.95</v>
      </c>
      <c r="BL444" s="30">
        <v>0</v>
      </c>
      <c r="BM444" s="30">
        <v>0</v>
      </c>
      <c r="BN444" s="30">
        <v>165</v>
      </c>
      <c r="BO444" s="30">
        <v>0</v>
      </c>
      <c r="BP444" s="30">
        <v>1</v>
      </c>
      <c r="BQ444" s="32">
        <v>0</v>
      </c>
      <c r="BR444" s="28">
        <v>29.063030303030317</v>
      </c>
      <c r="BS444" s="28">
        <v>0.21892029964638987</v>
      </c>
      <c r="BT444" s="28">
        <v>2.5132318055544611E-2</v>
      </c>
      <c r="BU444" s="28">
        <v>4.1656776042930423E-3</v>
      </c>
      <c r="BV444" s="28">
        <v>0.46855245998313733</v>
      </c>
      <c r="BW444" s="28">
        <v>1.4315651385619665E-2</v>
      </c>
      <c r="BX444" s="28">
        <v>1.1909017635885983</v>
      </c>
      <c r="BY444" s="28">
        <v>1.9639553563765417E-2</v>
      </c>
      <c r="BZ444" s="28">
        <v>0.61732416803783319</v>
      </c>
      <c r="CA444" s="30">
        <v>7.2299715954824506E-3</v>
      </c>
      <c r="CB444" s="28">
        <v>1.1909017635885983</v>
      </c>
      <c r="CC444" s="32">
        <v>1.9639553563765417E-2</v>
      </c>
      <c r="CE444" s="30">
        <f t="shared" si="66"/>
        <v>3.4260903721436242</v>
      </c>
      <c r="CG444" s="55">
        <f t="shared" si="67"/>
        <v>0</v>
      </c>
      <c r="CH444" s="50">
        <f t="shared" si="68"/>
        <v>1</v>
      </c>
      <c r="CI444" s="51"/>
      <c r="CJ444" s="51"/>
      <c r="CK444" s="56"/>
      <c r="CL444" s="2"/>
      <c r="CM444" s="55">
        <f t="shared" si="69"/>
        <v>0.14814415903584999</v>
      </c>
      <c r="CN444" s="51">
        <f t="shared" si="70"/>
        <v>0</v>
      </c>
      <c r="CO444" s="51"/>
      <c r="CP444" s="51"/>
      <c r="CQ444" s="56"/>
      <c r="CR444" s="2"/>
      <c r="CS444" s="55">
        <f t="shared" si="71"/>
        <v>0.45572666065811229</v>
      </c>
      <c r="CT444" s="51">
        <f t="shared" si="72"/>
        <v>0</v>
      </c>
      <c r="CU444" s="51"/>
      <c r="CV444" s="51"/>
      <c r="CW444" s="56"/>
      <c r="CX444" s="2"/>
      <c r="CY444" s="55">
        <f t="shared" si="73"/>
        <v>6.8657383728625954E-2</v>
      </c>
      <c r="CZ444" s="51">
        <f t="shared" si="74"/>
        <v>0</v>
      </c>
      <c r="DA444" s="51"/>
      <c r="DB444" s="51"/>
      <c r="DC444" s="56"/>
      <c r="DD444" s="2"/>
      <c r="DE444" s="55">
        <f t="shared" si="75"/>
        <v>0.45572666065811229</v>
      </c>
      <c r="DF444" s="51">
        <f t="shared" si="76"/>
        <v>0</v>
      </c>
      <c r="DG444" s="51"/>
      <c r="DH444" s="51"/>
      <c r="DI444" s="58"/>
      <c r="DK444" s="15">
        <v>3.4260903721436242</v>
      </c>
    </row>
    <row r="445" spans="1:115" x14ac:dyDescent="0.3">
      <c r="A445" s="28">
        <v>435</v>
      </c>
      <c r="B445" s="29">
        <v>6.9999999999999991</v>
      </c>
      <c r="C445" s="30">
        <v>2.6666666666666665</v>
      </c>
      <c r="D445" s="30">
        <v>4.7142857142857135</v>
      </c>
      <c r="E445" s="31">
        <v>0</v>
      </c>
      <c r="F445" s="30">
        <v>0</v>
      </c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1">
        <v>0</v>
      </c>
      <c r="M445" s="32">
        <v>0</v>
      </c>
      <c r="N445" s="30">
        <v>100</v>
      </c>
      <c r="O445" s="30">
        <v>0</v>
      </c>
      <c r="P445" s="30">
        <v>5</v>
      </c>
      <c r="Q445" s="30">
        <v>100</v>
      </c>
      <c r="R445" s="30">
        <v>45</v>
      </c>
      <c r="S445" s="30">
        <v>0</v>
      </c>
      <c r="T445" s="30">
        <v>2.5118578920369092</v>
      </c>
      <c r="U445" s="31">
        <v>200</v>
      </c>
      <c r="V445" s="33">
        <v>0.95</v>
      </c>
      <c r="W445" s="30">
        <v>0</v>
      </c>
      <c r="X445" s="30">
        <v>0</v>
      </c>
      <c r="Y445" s="30">
        <v>165</v>
      </c>
      <c r="Z445" s="30">
        <v>0</v>
      </c>
      <c r="AA445" s="30">
        <v>1</v>
      </c>
      <c r="AB445" s="32">
        <v>0</v>
      </c>
      <c r="AC445" s="28">
        <v>15.833787878787877</v>
      </c>
      <c r="AD445" s="28">
        <v>0.12866798536558061</v>
      </c>
      <c r="AE445" s="28">
        <v>4.0581803095346196E-2</v>
      </c>
      <c r="AF445" s="28">
        <v>4.822924165888651E-3</v>
      </c>
      <c r="AG445" s="28">
        <v>0.61898602666952407</v>
      </c>
      <c r="AH445" s="28">
        <v>1.2517758470196896E-2</v>
      </c>
      <c r="AI445" s="28">
        <v>1.6356600546364326</v>
      </c>
      <c r="AJ445" s="28">
        <v>3.2408194016231004E-2</v>
      </c>
      <c r="AK445" s="28">
        <v>0.67776621046312313</v>
      </c>
      <c r="AL445" s="30">
        <v>2.9484650189966197E-2</v>
      </c>
      <c r="AM445" s="28">
        <v>1.6356600546364326</v>
      </c>
      <c r="AN445" s="32">
        <v>3.2408194016231004E-2</v>
      </c>
      <c r="AP445" s="28">
        <v>435</v>
      </c>
      <c r="AQ445" s="29">
        <v>6.9999999999999991</v>
      </c>
      <c r="AR445" s="30">
        <v>2.6666666666666665</v>
      </c>
      <c r="AS445" s="30">
        <v>4.7142857142857135</v>
      </c>
      <c r="AT445" s="31">
        <v>0</v>
      </c>
      <c r="AU445" s="30">
        <v>0</v>
      </c>
      <c r="AV445" s="30">
        <v>0</v>
      </c>
      <c r="AW445" s="30">
        <v>0</v>
      </c>
      <c r="AX445" s="30">
        <v>0</v>
      </c>
      <c r="AY445" s="30">
        <v>0</v>
      </c>
      <c r="AZ445" s="30">
        <v>0</v>
      </c>
      <c r="BA445" s="31">
        <v>0</v>
      </c>
      <c r="BB445" s="32">
        <v>0</v>
      </c>
      <c r="BC445" s="30">
        <v>100</v>
      </c>
      <c r="BD445" s="30">
        <v>0</v>
      </c>
      <c r="BE445" s="30">
        <v>5</v>
      </c>
      <c r="BF445" s="30">
        <v>0</v>
      </c>
      <c r="BG445" s="30">
        <v>0</v>
      </c>
      <c r="BH445" s="30">
        <v>0</v>
      </c>
      <c r="BI445" s="30">
        <v>2.5118578920369092</v>
      </c>
      <c r="BJ445" s="31">
        <v>200</v>
      </c>
      <c r="BK445" s="33">
        <v>0.95</v>
      </c>
      <c r="BL445" s="30">
        <v>0</v>
      </c>
      <c r="BM445" s="30">
        <v>0</v>
      </c>
      <c r="BN445" s="30">
        <v>165</v>
      </c>
      <c r="BO445" s="30">
        <v>0</v>
      </c>
      <c r="BP445" s="30">
        <v>1</v>
      </c>
      <c r="BQ445" s="32">
        <v>0</v>
      </c>
      <c r="BR445" s="28">
        <v>28.882060606060595</v>
      </c>
      <c r="BS445" s="28">
        <v>0.23087075140853822</v>
      </c>
      <c r="BT445" s="28">
        <v>2.6479975657708973E-2</v>
      </c>
      <c r="BU445" s="28">
        <v>4.2759344456858098E-3</v>
      </c>
      <c r="BV445" s="28">
        <v>0.47965844464183577</v>
      </c>
      <c r="BW445" s="28">
        <v>1.5196376135431079E-2</v>
      </c>
      <c r="BX445" s="28">
        <v>1.2008257738973263</v>
      </c>
      <c r="BY445" s="28">
        <v>1.9879251299671021E-2</v>
      </c>
      <c r="BZ445" s="28">
        <v>0.6218820253795373</v>
      </c>
      <c r="CA445" s="30">
        <v>7.129128254034757E-3</v>
      </c>
      <c r="CB445" s="28">
        <v>1.2008257738973263</v>
      </c>
      <c r="CC445" s="32">
        <v>1.9879251299671021E-2</v>
      </c>
      <c r="CE445" s="30">
        <f t="shared" si="66"/>
        <v>3.5456210417116729</v>
      </c>
      <c r="CG445" s="55">
        <f t="shared" si="67"/>
        <v>0</v>
      </c>
      <c r="CH445" s="50">
        <f t="shared" si="68"/>
        <v>1</v>
      </c>
      <c r="CI445" s="51"/>
      <c r="CJ445" s="51"/>
      <c r="CK445" s="56"/>
      <c r="CL445" s="2"/>
      <c r="CM445" s="55">
        <f t="shared" si="69"/>
        <v>0.1393275820276883</v>
      </c>
      <c r="CN445" s="51">
        <f t="shared" si="70"/>
        <v>0</v>
      </c>
      <c r="CO445" s="51"/>
      <c r="CP445" s="51"/>
      <c r="CQ445" s="56"/>
      <c r="CR445" s="2"/>
      <c r="CS445" s="55">
        <f t="shared" si="71"/>
        <v>0.43483428073910635</v>
      </c>
      <c r="CT445" s="51">
        <f t="shared" si="72"/>
        <v>0</v>
      </c>
      <c r="CU445" s="51"/>
      <c r="CV445" s="51"/>
      <c r="CW445" s="56"/>
      <c r="CX445" s="2"/>
      <c r="CY445" s="55">
        <f t="shared" si="73"/>
        <v>5.5884185083585836E-2</v>
      </c>
      <c r="CZ445" s="51">
        <f t="shared" si="74"/>
        <v>0</v>
      </c>
      <c r="DA445" s="51"/>
      <c r="DB445" s="51"/>
      <c r="DC445" s="56"/>
      <c r="DD445" s="2"/>
      <c r="DE445" s="55">
        <f t="shared" si="75"/>
        <v>0.43483428073910635</v>
      </c>
      <c r="DF445" s="51">
        <f t="shared" si="76"/>
        <v>0</v>
      </c>
      <c r="DG445" s="51"/>
      <c r="DH445" s="51"/>
      <c r="DI445" s="58"/>
      <c r="DK445" s="15">
        <v>3.5456210417116729</v>
      </c>
    </row>
    <row r="446" spans="1:115" x14ac:dyDescent="0.3">
      <c r="A446" s="28">
        <v>440</v>
      </c>
      <c r="B446" s="29">
        <v>6.9999999999999991</v>
      </c>
      <c r="C446" s="30">
        <v>3.75</v>
      </c>
      <c r="D446" s="30">
        <v>3.5714285714285712</v>
      </c>
      <c r="E446" s="31">
        <v>0</v>
      </c>
      <c r="F446" s="30">
        <v>0</v>
      </c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1">
        <v>0</v>
      </c>
      <c r="M446" s="32">
        <v>0</v>
      </c>
      <c r="N446" s="30">
        <v>100</v>
      </c>
      <c r="O446" s="30">
        <v>0</v>
      </c>
      <c r="P446" s="30">
        <v>5</v>
      </c>
      <c r="Q446" s="30">
        <v>100</v>
      </c>
      <c r="R446" s="30">
        <v>45</v>
      </c>
      <c r="S446" s="30">
        <v>0</v>
      </c>
      <c r="T446" s="30">
        <v>2.5118578920369092</v>
      </c>
      <c r="U446" s="31">
        <v>200</v>
      </c>
      <c r="V446" s="33">
        <v>0.95</v>
      </c>
      <c r="W446" s="30">
        <v>0</v>
      </c>
      <c r="X446" s="30">
        <v>0</v>
      </c>
      <c r="Y446" s="30">
        <v>165</v>
      </c>
      <c r="Z446" s="30">
        <v>0</v>
      </c>
      <c r="AA446" s="30">
        <v>1</v>
      </c>
      <c r="AB446" s="32">
        <v>0</v>
      </c>
      <c r="AC446" s="28">
        <v>18.679151515151506</v>
      </c>
      <c r="AD446" s="28">
        <v>0.15554471511349452</v>
      </c>
      <c r="AE446" s="28">
        <v>5.3343673913068386E-2</v>
      </c>
      <c r="AF446" s="28">
        <v>4.9454797992857001E-3</v>
      </c>
      <c r="AG446" s="28">
        <v>0.7234132998311259</v>
      </c>
      <c r="AH446" s="28">
        <v>1.581372749321024E-2</v>
      </c>
      <c r="AI446" s="28">
        <v>1.8008821435786286</v>
      </c>
      <c r="AJ446" s="28">
        <v>2.9207439091702325E-2</v>
      </c>
      <c r="AK446" s="28">
        <v>0.87670896546882815</v>
      </c>
      <c r="AL446" s="30">
        <v>2.7854227259020519E-2</v>
      </c>
      <c r="AM446" s="28">
        <v>1.8008821435786286</v>
      </c>
      <c r="AN446" s="32">
        <v>2.9207439091702325E-2</v>
      </c>
      <c r="AP446" s="28">
        <v>440</v>
      </c>
      <c r="AQ446" s="29">
        <v>6.9999999999999991</v>
      </c>
      <c r="AR446" s="30">
        <v>3.75</v>
      </c>
      <c r="AS446" s="30">
        <v>3.5714285714285712</v>
      </c>
      <c r="AT446" s="31">
        <v>0</v>
      </c>
      <c r="AU446" s="30">
        <v>0</v>
      </c>
      <c r="AV446" s="30">
        <v>0</v>
      </c>
      <c r="AW446" s="30">
        <v>0</v>
      </c>
      <c r="AX446" s="30">
        <v>0</v>
      </c>
      <c r="AY446" s="30">
        <v>0</v>
      </c>
      <c r="AZ446" s="30">
        <v>0</v>
      </c>
      <c r="BA446" s="31">
        <v>0</v>
      </c>
      <c r="BB446" s="32">
        <v>0</v>
      </c>
      <c r="BC446" s="30">
        <v>100</v>
      </c>
      <c r="BD446" s="30">
        <v>0</v>
      </c>
      <c r="BE446" s="30">
        <v>5</v>
      </c>
      <c r="BF446" s="30">
        <v>0</v>
      </c>
      <c r="BG446" s="30">
        <v>0</v>
      </c>
      <c r="BH446" s="30">
        <v>0</v>
      </c>
      <c r="BI446" s="30">
        <v>2.5118578920369092</v>
      </c>
      <c r="BJ446" s="31">
        <v>200</v>
      </c>
      <c r="BK446" s="33">
        <v>0.95</v>
      </c>
      <c r="BL446" s="30">
        <v>0</v>
      </c>
      <c r="BM446" s="30">
        <v>0</v>
      </c>
      <c r="BN446" s="30">
        <v>165</v>
      </c>
      <c r="BO446" s="30">
        <v>0</v>
      </c>
      <c r="BP446" s="30">
        <v>1</v>
      </c>
      <c r="BQ446" s="32">
        <v>0</v>
      </c>
      <c r="BR446" s="28">
        <v>34.172424242424249</v>
      </c>
      <c r="BS446" s="28">
        <v>0.2871705208363472</v>
      </c>
      <c r="BT446" s="28">
        <v>6.6327715696848505E-2</v>
      </c>
      <c r="BU446" s="28">
        <v>5.5601711396431617E-3</v>
      </c>
      <c r="BV446" s="28">
        <v>0.60160362085042407</v>
      </c>
      <c r="BW446" s="28">
        <v>1.889352385118067E-2</v>
      </c>
      <c r="BX446" s="28">
        <v>1.4094232398337412</v>
      </c>
      <c r="BY446" s="28">
        <v>1.9967441071085668E-2</v>
      </c>
      <c r="BZ446" s="28">
        <v>0.83152274618585509</v>
      </c>
      <c r="CA446" s="30">
        <v>6.9758538088652193E-3</v>
      </c>
      <c r="CB446" s="28">
        <v>1.4094232398337412</v>
      </c>
      <c r="CC446" s="32">
        <v>1.9967441071085668E-2</v>
      </c>
      <c r="CE446" s="30">
        <f t="shared" si="66"/>
        <v>3.6596252735569994</v>
      </c>
      <c r="CG446" s="55">
        <f t="shared" si="67"/>
        <v>0</v>
      </c>
      <c r="CH446" s="50">
        <f t="shared" si="68"/>
        <v>1</v>
      </c>
      <c r="CI446" s="51"/>
      <c r="CJ446" s="51"/>
      <c r="CK446" s="56"/>
      <c r="CL446" s="2"/>
      <c r="CM446" s="55">
        <f t="shared" si="69"/>
        <v>0.12180967898070183</v>
      </c>
      <c r="CN446" s="51">
        <f t="shared" si="70"/>
        <v>0</v>
      </c>
      <c r="CO446" s="51"/>
      <c r="CP446" s="51"/>
      <c r="CQ446" s="56"/>
      <c r="CR446" s="2"/>
      <c r="CS446" s="55">
        <f t="shared" si="71"/>
        <v>0.39145890374488745</v>
      </c>
      <c r="CT446" s="51">
        <f t="shared" si="72"/>
        <v>0</v>
      </c>
      <c r="CU446" s="51"/>
      <c r="CV446" s="51"/>
      <c r="CW446" s="56"/>
      <c r="CX446" s="2"/>
      <c r="CY446" s="55">
        <f t="shared" si="73"/>
        <v>4.5186219282973061E-2</v>
      </c>
      <c r="CZ446" s="51">
        <f t="shared" si="74"/>
        <v>0</v>
      </c>
      <c r="DA446" s="51"/>
      <c r="DB446" s="51"/>
      <c r="DC446" s="56"/>
      <c r="DD446" s="2"/>
      <c r="DE446" s="55">
        <f t="shared" si="75"/>
        <v>0.39145890374488745</v>
      </c>
      <c r="DF446" s="51">
        <f t="shared" si="76"/>
        <v>0</v>
      </c>
      <c r="DG446" s="51"/>
      <c r="DH446" s="51"/>
      <c r="DI446" s="58"/>
      <c r="DK446" s="15">
        <v>3.6596252735569994</v>
      </c>
    </row>
    <row r="447" spans="1:115" x14ac:dyDescent="0.3">
      <c r="A447" s="28">
        <v>451</v>
      </c>
      <c r="B447" s="29">
        <v>6.9999999999999991</v>
      </c>
      <c r="C447" s="30">
        <v>5.9166666666666661</v>
      </c>
      <c r="D447" s="30">
        <v>2.4285714285714284</v>
      </c>
      <c r="E447" s="31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1">
        <v>0</v>
      </c>
      <c r="M447" s="32">
        <v>0</v>
      </c>
      <c r="N447" s="30">
        <v>100</v>
      </c>
      <c r="O447" s="30">
        <v>0</v>
      </c>
      <c r="P447" s="30">
        <v>5</v>
      </c>
      <c r="Q447" s="30">
        <v>100</v>
      </c>
      <c r="R447" s="30">
        <v>45</v>
      </c>
      <c r="S447" s="30">
        <v>0</v>
      </c>
      <c r="T447" s="30">
        <v>2.5118578920369092</v>
      </c>
      <c r="U447" s="31">
        <v>200</v>
      </c>
      <c r="V447" s="33">
        <v>0.95</v>
      </c>
      <c r="W447" s="30">
        <v>0</v>
      </c>
      <c r="X447" s="30">
        <v>0</v>
      </c>
      <c r="Y447" s="30">
        <v>165</v>
      </c>
      <c r="Z447" s="30">
        <v>0</v>
      </c>
      <c r="AA447" s="30">
        <v>1</v>
      </c>
      <c r="AB447" s="32">
        <v>0</v>
      </c>
      <c r="AC447" s="28">
        <v>18.697303030303022</v>
      </c>
      <c r="AD447" s="28">
        <v>0.15503917964569613</v>
      </c>
      <c r="AE447" s="28">
        <v>5.384610702998778E-2</v>
      </c>
      <c r="AF447" s="28">
        <v>5.0911087929944076E-3</v>
      </c>
      <c r="AG447" s="28">
        <v>0.71965337993218981</v>
      </c>
      <c r="AH447" s="28">
        <v>1.6231305356750568E-2</v>
      </c>
      <c r="AI447" s="28">
        <v>1.7861744852513795</v>
      </c>
      <c r="AJ447" s="28">
        <v>2.9810662344623266E-2</v>
      </c>
      <c r="AK447" s="28">
        <v>0.87210771005304411</v>
      </c>
      <c r="AL447" s="30">
        <v>2.8841540482309667E-2</v>
      </c>
      <c r="AM447" s="28">
        <v>1.7861744852513795</v>
      </c>
      <c r="AN447" s="32">
        <v>2.9810662344623266E-2</v>
      </c>
      <c r="AP447" s="28">
        <v>451</v>
      </c>
      <c r="AQ447" s="29">
        <v>6.9999999999999991</v>
      </c>
      <c r="AR447" s="30">
        <v>5.9166666666666661</v>
      </c>
      <c r="AS447" s="30">
        <v>2.4285714285714284</v>
      </c>
      <c r="AT447" s="31">
        <v>0</v>
      </c>
      <c r="AU447" s="30">
        <v>0</v>
      </c>
      <c r="AV447" s="30">
        <v>0</v>
      </c>
      <c r="AW447" s="30">
        <v>0</v>
      </c>
      <c r="AX447" s="30">
        <v>0</v>
      </c>
      <c r="AY447" s="30">
        <v>0</v>
      </c>
      <c r="AZ447" s="30">
        <v>0</v>
      </c>
      <c r="BA447" s="31">
        <v>0</v>
      </c>
      <c r="BB447" s="32">
        <v>0</v>
      </c>
      <c r="BC447" s="30">
        <v>100</v>
      </c>
      <c r="BD447" s="30">
        <v>0</v>
      </c>
      <c r="BE447" s="30">
        <v>5</v>
      </c>
      <c r="BF447" s="30">
        <v>0</v>
      </c>
      <c r="BG447" s="30">
        <v>0</v>
      </c>
      <c r="BH447" s="30">
        <v>0</v>
      </c>
      <c r="BI447" s="30">
        <v>2.5118578920369092</v>
      </c>
      <c r="BJ447" s="31">
        <v>200</v>
      </c>
      <c r="BK447" s="33">
        <v>0.95</v>
      </c>
      <c r="BL447" s="30">
        <v>0</v>
      </c>
      <c r="BM447" s="30">
        <v>0</v>
      </c>
      <c r="BN447" s="30">
        <v>165</v>
      </c>
      <c r="BO447" s="30">
        <v>0</v>
      </c>
      <c r="BP447" s="30">
        <v>1</v>
      </c>
      <c r="BQ447" s="32">
        <v>0</v>
      </c>
      <c r="BR447" s="28">
        <v>34.053121212121198</v>
      </c>
      <c r="BS447" s="28">
        <v>0.28174741773116158</v>
      </c>
      <c r="BT447" s="28">
        <v>6.8754978777830822E-2</v>
      </c>
      <c r="BU447" s="28">
        <v>5.7255244244951613E-3</v>
      </c>
      <c r="BV447" s="28">
        <v>0.60752287049951548</v>
      </c>
      <c r="BW447" s="28">
        <v>1.8617526051104474E-2</v>
      </c>
      <c r="BX447" s="28">
        <v>1.409476503616901</v>
      </c>
      <c r="BY447" s="28">
        <v>2.0171100916318029E-2</v>
      </c>
      <c r="BZ447" s="28">
        <v>0.83510591272311696</v>
      </c>
      <c r="CA447" s="30">
        <v>7.1090142902624715E-3</v>
      </c>
      <c r="CB447" s="28">
        <v>1.409476503616901</v>
      </c>
      <c r="CC447" s="32">
        <v>2.0171100916318029E-2</v>
      </c>
      <c r="CE447" s="30">
        <f t="shared" si="66"/>
        <v>3.7906526639943703</v>
      </c>
      <c r="CG447" s="55">
        <f t="shared" si="67"/>
        <v>0</v>
      </c>
      <c r="CH447" s="50">
        <f t="shared" si="68"/>
        <v>1</v>
      </c>
      <c r="CI447" s="51"/>
      <c r="CJ447" s="51"/>
      <c r="CK447" s="56"/>
      <c r="CL447" s="2"/>
      <c r="CM447" s="55">
        <f t="shared" si="69"/>
        <v>0.11213050943267433</v>
      </c>
      <c r="CN447" s="51">
        <f t="shared" si="70"/>
        <v>0</v>
      </c>
      <c r="CO447" s="51"/>
      <c r="CP447" s="51"/>
      <c r="CQ447" s="56"/>
      <c r="CR447" s="2"/>
      <c r="CS447" s="55">
        <f t="shared" si="71"/>
        <v>0.37669798163447843</v>
      </c>
      <c r="CT447" s="51">
        <f t="shared" si="72"/>
        <v>0</v>
      </c>
      <c r="CU447" s="51"/>
      <c r="CV447" s="51"/>
      <c r="CW447" s="56"/>
      <c r="CX447" s="2"/>
      <c r="CY447" s="55">
        <f t="shared" si="73"/>
        <v>3.7001797329927144E-2</v>
      </c>
      <c r="CZ447" s="51">
        <f t="shared" si="74"/>
        <v>0</v>
      </c>
      <c r="DA447" s="51"/>
      <c r="DB447" s="51"/>
      <c r="DC447" s="56"/>
      <c r="DD447" s="2"/>
      <c r="DE447" s="55">
        <f t="shared" si="75"/>
        <v>0.37669798163447843</v>
      </c>
      <c r="DF447" s="51">
        <f t="shared" si="76"/>
        <v>0</v>
      </c>
      <c r="DG447" s="51"/>
      <c r="DH447" s="51"/>
      <c r="DI447" s="58"/>
      <c r="DK447" s="15">
        <v>3.7906526639943703</v>
      </c>
    </row>
    <row r="448" spans="1:115" x14ac:dyDescent="0.3">
      <c r="A448" s="28">
        <v>436</v>
      </c>
      <c r="B448" s="29">
        <v>6.9999999999999991</v>
      </c>
      <c r="C448" s="30">
        <v>2.6666666666666665</v>
      </c>
      <c r="D448" s="30">
        <v>5.8571428571428559</v>
      </c>
      <c r="E448" s="31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1">
        <v>0</v>
      </c>
      <c r="M448" s="32">
        <v>0</v>
      </c>
      <c r="N448" s="30">
        <v>100</v>
      </c>
      <c r="O448" s="30">
        <v>0</v>
      </c>
      <c r="P448" s="30">
        <v>5</v>
      </c>
      <c r="Q448" s="30">
        <v>100</v>
      </c>
      <c r="R448" s="30">
        <v>45</v>
      </c>
      <c r="S448" s="30">
        <v>0</v>
      </c>
      <c r="T448" s="30">
        <v>2.5118578920369092</v>
      </c>
      <c r="U448" s="31">
        <v>200</v>
      </c>
      <c r="V448" s="33">
        <v>0.95</v>
      </c>
      <c r="W448" s="30">
        <v>0</v>
      </c>
      <c r="X448" s="30">
        <v>0</v>
      </c>
      <c r="Y448" s="30">
        <v>165</v>
      </c>
      <c r="Z448" s="30">
        <v>0</v>
      </c>
      <c r="AA448" s="30">
        <v>1</v>
      </c>
      <c r="AB448" s="32">
        <v>0</v>
      </c>
      <c r="AC448" s="28">
        <v>18.719757575757576</v>
      </c>
      <c r="AD448" s="28">
        <v>0.15129871566860245</v>
      </c>
      <c r="AE448" s="28">
        <v>5.1324026087778127E-2</v>
      </c>
      <c r="AF448" s="28">
        <v>4.7567981064744035E-3</v>
      </c>
      <c r="AG448" s="28">
        <v>0.71404283646707678</v>
      </c>
      <c r="AH448" s="28">
        <v>1.5470852862156026E-2</v>
      </c>
      <c r="AI448" s="28">
        <v>1.7838412404335413</v>
      </c>
      <c r="AJ448" s="28">
        <v>2.7692198797378144E-2</v>
      </c>
      <c r="AK448" s="28">
        <v>0.85711435240501899</v>
      </c>
      <c r="AL448" s="30">
        <v>3.0972583609538168E-2</v>
      </c>
      <c r="AM448" s="28">
        <v>1.7838412404335413</v>
      </c>
      <c r="AN448" s="32">
        <v>2.7692198797378144E-2</v>
      </c>
      <c r="AP448" s="28">
        <v>436</v>
      </c>
      <c r="AQ448" s="29">
        <v>6.9999999999999991</v>
      </c>
      <c r="AR448" s="30">
        <v>2.6666666666666665</v>
      </c>
      <c r="AS448" s="30">
        <v>5.8571428571428559</v>
      </c>
      <c r="AT448" s="31">
        <v>0</v>
      </c>
      <c r="AU448" s="30">
        <v>0</v>
      </c>
      <c r="AV448" s="30">
        <v>0</v>
      </c>
      <c r="AW448" s="30">
        <v>0</v>
      </c>
      <c r="AX448" s="30">
        <v>0</v>
      </c>
      <c r="AY448" s="30">
        <v>0</v>
      </c>
      <c r="AZ448" s="30">
        <v>0</v>
      </c>
      <c r="BA448" s="31">
        <v>0</v>
      </c>
      <c r="BB448" s="32">
        <v>0</v>
      </c>
      <c r="BC448" s="30">
        <v>100</v>
      </c>
      <c r="BD448" s="30">
        <v>0</v>
      </c>
      <c r="BE448" s="30">
        <v>5</v>
      </c>
      <c r="BF448" s="30">
        <v>0</v>
      </c>
      <c r="BG448" s="30">
        <v>0</v>
      </c>
      <c r="BH448" s="30">
        <v>0</v>
      </c>
      <c r="BI448" s="30">
        <v>2.5118578920369092</v>
      </c>
      <c r="BJ448" s="31">
        <v>200</v>
      </c>
      <c r="BK448" s="33">
        <v>0.95</v>
      </c>
      <c r="BL448" s="30">
        <v>0</v>
      </c>
      <c r="BM448" s="30">
        <v>0</v>
      </c>
      <c r="BN448" s="30">
        <v>165</v>
      </c>
      <c r="BO448" s="30">
        <v>0</v>
      </c>
      <c r="BP448" s="30">
        <v>1</v>
      </c>
      <c r="BQ448" s="32">
        <v>0</v>
      </c>
      <c r="BR448" s="28">
        <v>33.999515151515148</v>
      </c>
      <c r="BS448" s="28">
        <v>0.27741596442825406</v>
      </c>
      <c r="BT448" s="28">
        <v>7.1676119263254748E-2</v>
      </c>
      <c r="BU448" s="28">
        <v>6.2001733769996067E-3</v>
      </c>
      <c r="BV448" s="28">
        <v>0.61272193094459748</v>
      </c>
      <c r="BW448" s="28">
        <v>1.8739554371575821E-2</v>
      </c>
      <c r="BX448" s="28">
        <v>1.4106005684393113</v>
      </c>
      <c r="BY448" s="28">
        <v>1.9971292237077835E-2</v>
      </c>
      <c r="BZ448" s="28">
        <v>0.82919557683196077</v>
      </c>
      <c r="CA448" s="30">
        <v>7.1854003554306647E-3</v>
      </c>
      <c r="CB448" s="28">
        <v>1.4106005684393113</v>
      </c>
      <c r="CC448" s="32">
        <v>1.9971292237077835E-2</v>
      </c>
      <c r="CE448" s="30">
        <f t="shared" si="66"/>
        <v>3.9520940802374143</v>
      </c>
      <c r="CG448" s="55">
        <f t="shared" si="67"/>
        <v>0</v>
      </c>
      <c r="CH448" s="50">
        <f t="shared" si="68"/>
        <v>1</v>
      </c>
      <c r="CI448" s="51"/>
      <c r="CJ448" s="51"/>
      <c r="CK448" s="56"/>
      <c r="CL448" s="2"/>
      <c r="CM448" s="55">
        <f t="shared" si="69"/>
        <v>0.1013209055224793</v>
      </c>
      <c r="CN448" s="51">
        <f t="shared" si="70"/>
        <v>0</v>
      </c>
      <c r="CO448" s="51"/>
      <c r="CP448" s="51"/>
      <c r="CQ448" s="56"/>
      <c r="CR448" s="2"/>
      <c r="CS448" s="55">
        <f t="shared" si="71"/>
        <v>0.37324067199423006</v>
      </c>
      <c r="CT448" s="51">
        <f t="shared" si="72"/>
        <v>0</v>
      </c>
      <c r="CU448" s="51"/>
      <c r="CV448" s="51"/>
      <c r="CW448" s="56"/>
      <c r="CX448" s="2"/>
      <c r="CY448" s="55">
        <f t="shared" si="73"/>
        <v>2.7918775573058219E-2</v>
      </c>
      <c r="CZ448" s="51">
        <f t="shared" si="74"/>
        <v>1</v>
      </c>
      <c r="DA448" s="51"/>
      <c r="DB448" s="51"/>
      <c r="DC448" s="56"/>
      <c r="DD448" s="2"/>
      <c r="DE448" s="55">
        <f t="shared" si="75"/>
        <v>0.37324067199423006</v>
      </c>
      <c r="DF448" s="51">
        <f t="shared" si="76"/>
        <v>0</v>
      </c>
      <c r="DG448" s="51"/>
      <c r="DH448" s="51"/>
      <c r="DI448" s="58"/>
      <c r="DK448" s="15">
        <v>3.9520940802374143</v>
      </c>
    </row>
    <row r="449" spans="1:115" x14ac:dyDescent="0.3">
      <c r="A449" s="28">
        <v>458</v>
      </c>
      <c r="B449" s="29">
        <v>6.9999999999999991</v>
      </c>
      <c r="C449" s="30">
        <v>6.9999999999999991</v>
      </c>
      <c r="D449" s="30">
        <v>2.4285714285714284</v>
      </c>
      <c r="E449" s="31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1">
        <v>0</v>
      </c>
      <c r="M449" s="32">
        <v>0</v>
      </c>
      <c r="N449" s="30">
        <v>100</v>
      </c>
      <c r="O449" s="30">
        <v>0</v>
      </c>
      <c r="P449" s="30">
        <v>5</v>
      </c>
      <c r="Q449" s="30">
        <v>100</v>
      </c>
      <c r="R449" s="30">
        <v>45</v>
      </c>
      <c r="S449" s="30">
        <v>0</v>
      </c>
      <c r="T449" s="30">
        <v>2.5118578920369092</v>
      </c>
      <c r="U449" s="31">
        <v>200</v>
      </c>
      <c r="V449" s="33">
        <v>0.95</v>
      </c>
      <c r="W449" s="30">
        <v>0</v>
      </c>
      <c r="X449" s="30">
        <v>0</v>
      </c>
      <c r="Y449" s="30">
        <v>165</v>
      </c>
      <c r="Z449" s="30">
        <v>0</v>
      </c>
      <c r="AA449" s="30">
        <v>1</v>
      </c>
      <c r="AB449" s="32">
        <v>0</v>
      </c>
      <c r="AC449" s="28">
        <v>22.923636363636366</v>
      </c>
      <c r="AD449" s="28">
        <v>0.17028572358099858</v>
      </c>
      <c r="AE449" s="28">
        <v>6.2553056856390607E-2</v>
      </c>
      <c r="AF449" s="28">
        <v>6.5495287857236066E-3</v>
      </c>
      <c r="AG449" s="28">
        <v>0.81690014162552349</v>
      </c>
      <c r="AH449" s="28">
        <v>1.8610318349270703E-2</v>
      </c>
      <c r="AI449" s="28">
        <v>1.9597725642702721</v>
      </c>
      <c r="AJ449" s="28">
        <v>3.0687754334742568E-2</v>
      </c>
      <c r="AK449" s="28">
        <v>0.95984462683690897</v>
      </c>
      <c r="AL449" s="30">
        <v>2.9905036189159687E-2</v>
      </c>
      <c r="AM449" s="28">
        <v>1.9597725642702721</v>
      </c>
      <c r="AN449" s="32">
        <v>3.0687754334742568E-2</v>
      </c>
      <c r="AP449" s="28">
        <v>458</v>
      </c>
      <c r="AQ449" s="29">
        <v>6.9999999999999991</v>
      </c>
      <c r="AR449" s="30">
        <v>6.9999999999999991</v>
      </c>
      <c r="AS449" s="30">
        <v>2.4285714285714284</v>
      </c>
      <c r="AT449" s="31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0</v>
      </c>
      <c r="AZ449" s="30">
        <v>0</v>
      </c>
      <c r="BA449" s="31">
        <v>0</v>
      </c>
      <c r="BB449" s="32">
        <v>0</v>
      </c>
      <c r="BC449" s="30">
        <v>100</v>
      </c>
      <c r="BD449" s="30">
        <v>0</v>
      </c>
      <c r="BE449" s="30">
        <v>5</v>
      </c>
      <c r="BF449" s="30">
        <v>0</v>
      </c>
      <c r="BG449" s="30">
        <v>0</v>
      </c>
      <c r="BH449" s="30">
        <v>0</v>
      </c>
      <c r="BI449" s="30">
        <v>2.5118578920369092</v>
      </c>
      <c r="BJ449" s="31">
        <v>200</v>
      </c>
      <c r="BK449" s="33">
        <v>0.95</v>
      </c>
      <c r="BL449" s="30">
        <v>0</v>
      </c>
      <c r="BM449" s="30">
        <v>0</v>
      </c>
      <c r="BN449" s="30">
        <v>165</v>
      </c>
      <c r="BO449" s="30">
        <v>0</v>
      </c>
      <c r="BP449" s="30">
        <v>1</v>
      </c>
      <c r="BQ449" s="32">
        <v>0</v>
      </c>
      <c r="BR449" s="28">
        <v>41.928393939393928</v>
      </c>
      <c r="BS449" s="28">
        <v>0.28709710848964054</v>
      </c>
      <c r="BT449" s="28">
        <v>3.4331170709423341E-2</v>
      </c>
      <c r="BU449" s="28">
        <v>4.956847011690183E-3</v>
      </c>
      <c r="BV449" s="28">
        <v>0.69633563174690993</v>
      </c>
      <c r="BW449" s="28">
        <v>2.081742192958232E-2</v>
      </c>
      <c r="BX449" s="28">
        <v>1.6094249395845677</v>
      </c>
      <c r="BY449" s="28">
        <v>1.8472107081217607E-2</v>
      </c>
      <c r="BZ449" s="28">
        <v>0.89109480284390696</v>
      </c>
      <c r="CA449" s="30">
        <v>9.4667931764334939E-3</v>
      </c>
      <c r="CB449" s="28">
        <v>1.6094249395845677</v>
      </c>
      <c r="CC449" s="32">
        <v>1.8472107081217607E-2</v>
      </c>
      <c r="CE449" s="30">
        <f t="shared" si="66"/>
        <v>4.1231056256176597</v>
      </c>
      <c r="CG449" s="55">
        <f t="shared" si="67"/>
        <v>0</v>
      </c>
      <c r="CH449" s="50">
        <f t="shared" si="68"/>
        <v>1</v>
      </c>
      <c r="CI449" s="51"/>
      <c r="CJ449" s="51"/>
      <c r="CK449" s="56"/>
      <c r="CL449" s="2"/>
      <c r="CM449" s="55">
        <f t="shared" si="69"/>
        <v>0.12056450987861356</v>
      </c>
      <c r="CN449" s="51">
        <f t="shared" si="70"/>
        <v>0</v>
      </c>
      <c r="CO449" s="51"/>
      <c r="CP449" s="51"/>
      <c r="CQ449" s="56"/>
      <c r="CR449" s="2"/>
      <c r="CS449" s="55">
        <f t="shared" si="71"/>
        <v>0.35034762468570446</v>
      </c>
      <c r="CT449" s="51">
        <f t="shared" si="72"/>
        <v>0</v>
      </c>
      <c r="CU449" s="51"/>
      <c r="CV449" s="51"/>
      <c r="CW449" s="56"/>
      <c r="CX449" s="2"/>
      <c r="CY449" s="55">
        <f t="shared" si="73"/>
        <v>6.8749823993002002E-2</v>
      </c>
      <c r="CZ449" s="51">
        <f t="shared" si="74"/>
        <v>0</v>
      </c>
      <c r="DA449" s="51"/>
      <c r="DB449" s="51"/>
      <c r="DC449" s="56"/>
      <c r="DD449" s="2"/>
      <c r="DE449" s="55">
        <f t="shared" si="75"/>
        <v>0.35034762468570446</v>
      </c>
      <c r="DF449" s="51">
        <f t="shared" si="76"/>
        <v>0</v>
      </c>
      <c r="DG449" s="51"/>
      <c r="DH449" s="51"/>
      <c r="DI449" s="58"/>
      <c r="DK449" s="15">
        <v>4.1231056256176606</v>
      </c>
    </row>
    <row r="450" spans="1:115" x14ac:dyDescent="0.3">
      <c r="A450" s="28">
        <v>446</v>
      </c>
      <c r="B450" s="29">
        <v>6.9999999999999991</v>
      </c>
      <c r="C450" s="30">
        <v>4.833333333333333</v>
      </c>
      <c r="D450" s="30">
        <v>3.5714285714285712</v>
      </c>
      <c r="E450" s="31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1">
        <v>0</v>
      </c>
      <c r="M450" s="32">
        <v>0</v>
      </c>
      <c r="N450" s="30">
        <v>100</v>
      </c>
      <c r="O450" s="30">
        <v>0</v>
      </c>
      <c r="P450" s="30">
        <v>5</v>
      </c>
      <c r="Q450" s="30">
        <v>100</v>
      </c>
      <c r="R450" s="30">
        <v>45</v>
      </c>
      <c r="S450" s="30">
        <v>0</v>
      </c>
      <c r="T450" s="30">
        <v>2.5118578920369092</v>
      </c>
      <c r="U450" s="31">
        <v>200</v>
      </c>
      <c r="V450" s="33">
        <v>0.95</v>
      </c>
      <c r="W450" s="30">
        <v>0</v>
      </c>
      <c r="X450" s="30">
        <v>0</v>
      </c>
      <c r="Y450" s="30">
        <v>165</v>
      </c>
      <c r="Z450" s="30">
        <v>0</v>
      </c>
      <c r="AA450" s="30">
        <v>1</v>
      </c>
      <c r="AB450" s="32">
        <v>0</v>
      </c>
      <c r="AC450" s="28">
        <v>22.983969696969709</v>
      </c>
      <c r="AD450" s="28">
        <v>0.15436025430187555</v>
      </c>
      <c r="AE450" s="28">
        <v>6.7021948383152452E-2</v>
      </c>
      <c r="AF450" s="28">
        <v>6.2278889335876794E-3</v>
      </c>
      <c r="AG450" s="28">
        <v>0.8145910488335909</v>
      </c>
      <c r="AH450" s="28">
        <v>1.7114986782570851E-2</v>
      </c>
      <c r="AI450" s="28">
        <v>1.9300394101225467</v>
      </c>
      <c r="AJ450" s="28">
        <v>2.917983755432715E-2</v>
      </c>
      <c r="AK450" s="28">
        <v>0.95423818850600028</v>
      </c>
      <c r="AL450" s="30">
        <v>3.0775007352958551E-2</v>
      </c>
      <c r="AM450" s="28">
        <v>1.9300394101225467</v>
      </c>
      <c r="AN450" s="32">
        <v>2.917983755432715E-2</v>
      </c>
      <c r="AP450" s="28">
        <v>446</v>
      </c>
      <c r="AQ450" s="29">
        <v>6.9999999999999991</v>
      </c>
      <c r="AR450" s="30">
        <v>4.833333333333333</v>
      </c>
      <c r="AS450" s="30">
        <v>3.5714285714285712</v>
      </c>
      <c r="AT450" s="31">
        <v>0</v>
      </c>
      <c r="AU450" s="30">
        <v>0</v>
      </c>
      <c r="AV450" s="30">
        <v>0</v>
      </c>
      <c r="AW450" s="30">
        <v>0</v>
      </c>
      <c r="AX450" s="30">
        <v>0</v>
      </c>
      <c r="AY450" s="30">
        <v>0</v>
      </c>
      <c r="AZ450" s="30">
        <v>0</v>
      </c>
      <c r="BA450" s="31">
        <v>0</v>
      </c>
      <c r="BB450" s="32">
        <v>0</v>
      </c>
      <c r="BC450" s="30">
        <v>100</v>
      </c>
      <c r="BD450" s="30">
        <v>0</v>
      </c>
      <c r="BE450" s="30">
        <v>5</v>
      </c>
      <c r="BF450" s="30">
        <v>0</v>
      </c>
      <c r="BG450" s="30">
        <v>0</v>
      </c>
      <c r="BH450" s="30">
        <v>0</v>
      </c>
      <c r="BI450" s="30">
        <v>2.5118578920369092</v>
      </c>
      <c r="BJ450" s="31">
        <v>200</v>
      </c>
      <c r="BK450" s="33">
        <v>0.95</v>
      </c>
      <c r="BL450" s="30">
        <v>0</v>
      </c>
      <c r="BM450" s="30">
        <v>0</v>
      </c>
      <c r="BN450" s="30">
        <v>165</v>
      </c>
      <c r="BO450" s="30">
        <v>0</v>
      </c>
      <c r="BP450" s="30">
        <v>1</v>
      </c>
      <c r="BQ450" s="32">
        <v>0</v>
      </c>
      <c r="BR450" s="28">
        <v>41.576545454545446</v>
      </c>
      <c r="BS450" s="28">
        <v>0.299509653086104</v>
      </c>
      <c r="BT450" s="28">
        <v>3.5898277809788839E-2</v>
      </c>
      <c r="BU450" s="28">
        <v>5.862987716475131E-3</v>
      </c>
      <c r="BV450" s="28">
        <v>0.71950236380611488</v>
      </c>
      <c r="BW450" s="28">
        <v>2.1885461150693848E-2</v>
      </c>
      <c r="BX450" s="28">
        <v>1.6084324409050834</v>
      </c>
      <c r="BY450" s="28">
        <v>1.7378200207929028E-2</v>
      </c>
      <c r="BZ450" s="28">
        <v>0.89974488229632743</v>
      </c>
      <c r="CA450" s="30">
        <v>9.290904172473944E-3</v>
      </c>
      <c r="CB450" s="28">
        <v>1.6084324409050834</v>
      </c>
      <c r="CC450" s="32">
        <v>1.7378200207929028E-2</v>
      </c>
      <c r="CE450" s="30">
        <f t="shared" si="66"/>
        <v>4.1547448491940822</v>
      </c>
      <c r="CG450" s="55">
        <f t="shared" si="67"/>
        <v>0</v>
      </c>
      <c r="CH450" s="50">
        <f t="shared" si="68"/>
        <v>1</v>
      </c>
      <c r="CI450" s="51"/>
      <c r="CJ450" s="51"/>
      <c r="CK450" s="56"/>
      <c r="CL450" s="2"/>
      <c r="CM450" s="55">
        <f t="shared" si="69"/>
        <v>9.5088685027476028E-2</v>
      </c>
      <c r="CN450" s="51">
        <f t="shared" si="70"/>
        <v>0</v>
      </c>
      <c r="CO450" s="51"/>
      <c r="CP450" s="51"/>
      <c r="CQ450" s="56"/>
      <c r="CR450" s="2"/>
      <c r="CS450" s="55">
        <f t="shared" si="71"/>
        <v>0.32160696921746323</v>
      </c>
      <c r="CT450" s="51">
        <f t="shared" si="72"/>
        <v>0</v>
      </c>
      <c r="CU450" s="51"/>
      <c r="CV450" s="51"/>
      <c r="CW450" s="56"/>
      <c r="CX450" s="2"/>
      <c r="CY450" s="55">
        <f t="shared" si="73"/>
        <v>5.4493306209672854E-2</v>
      </c>
      <c r="CZ450" s="51">
        <f t="shared" si="74"/>
        <v>0</v>
      </c>
      <c r="DA450" s="51"/>
      <c r="DB450" s="51"/>
      <c r="DC450" s="56"/>
      <c r="DD450" s="2"/>
      <c r="DE450" s="55">
        <f t="shared" si="75"/>
        <v>0.32160696921746323</v>
      </c>
      <c r="DF450" s="51">
        <f t="shared" si="76"/>
        <v>0</v>
      </c>
      <c r="DG450" s="51"/>
      <c r="DH450" s="51"/>
      <c r="DI450" s="58"/>
      <c r="DK450" s="15">
        <v>4.1547448491940822</v>
      </c>
    </row>
    <row r="451" spans="1:115" x14ac:dyDescent="0.3">
      <c r="A451" s="28">
        <v>441</v>
      </c>
      <c r="B451" s="29">
        <v>6.9999999999999991</v>
      </c>
      <c r="C451" s="30">
        <v>3.75</v>
      </c>
      <c r="D451" s="30">
        <v>4.7142857142857135</v>
      </c>
      <c r="E451" s="31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1">
        <v>0</v>
      </c>
      <c r="M451" s="32">
        <v>0</v>
      </c>
      <c r="N451" s="30">
        <v>100</v>
      </c>
      <c r="O451" s="30">
        <v>0</v>
      </c>
      <c r="P451" s="30">
        <v>5</v>
      </c>
      <c r="Q451" s="30">
        <v>100</v>
      </c>
      <c r="R451" s="30">
        <v>45</v>
      </c>
      <c r="S451" s="30">
        <v>0</v>
      </c>
      <c r="T451" s="30">
        <v>2.5118578920369092</v>
      </c>
      <c r="U451" s="31">
        <v>200</v>
      </c>
      <c r="V451" s="33">
        <v>0.95</v>
      </c>
      <c r="W451" s="30">
        <v>0</v>
      </c>
      <c r="X451" s="30">
        <v>0</v>
      </c>
      <c r="Y451" s="30">
        <v>165</v>
      </c>
      <c r="Z451" s="30">
        <v>0</v>
      </c>
      <c r="AA451" s="30">
        <v>1</v>
      </c>
      <c r="AB451" s="32">
        <v>0</v>
      </c>
      <c r="AC451" s="28">
        <v>22.972000000000016</v>
      </c>
      <c r="AD451" s="28">
        <v>0.15968959210997502</v>
      </c>
      <c r="AE451" s="28">
        <v>6.6995202417026237E-2</v>
      </c>
      <c r="AF451" s="28">
        <v>6.338272944048126E-3</v>
      </c>
      <c r="AG451" s="28">
        <v>0.81509842931586685</v>
      </c>
      <c r="AH451" s="28">
        <v>1.7171955397696323E-2</v>
      </c>
      <c r="AI451" s="28">
        <v>1.9253558295452735</v>
      </c>
      <c r="AJ451" s="28">
        <v>2.8753917629166823E-2</v>
      </c>
      <c r="AK451" s="28">
        <v>0.94845734059327402</v>
      </c>
      <c r="AL451" s="30">
        <v>3.1841208179530497E-2</v>
      </c>
      <c r="AM451" s="28">
        <v>1.9253558295452735</v>
      </c>
      <c r="AN451" s="32">
        <v>2.8753917629166823E-2</v>
      </c>
      <c r="AP451" s="28">
        <v>441</v>
      </c>
      <c r="AQ451" s="29">
        <v>6.9999999999999991</v>
      </c>
      <c r="AR451" s="30">
        <v>3.75</v>
      </c>
      <c r="AS451" s="30">
        <v>4.7142857142857135</v>
      </c>
      <c r="AT451" s="31">
        <v>0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1">
        <v>0</v>
      </c>
      <c r="BB451" s="32">
        <v>0</v>
      </c>
      <c r="BC451" s="30">
        <v>100</v>
      </c>
      <c r="BD451" s="30">
        <v>0</v>
      </c>
      <c r="BE451" s="30">
        <v>5</v>
      </c>
      <c r="BF451" s="30">
        <v>0</v>
      </c>
      <c r="BG451" s="30">
        <v>0</v>
      </c>
      <c r="BH451" s="30">
        <v>0</v>
      </c>
      <c r="BI451" s="30">
        <v>2.5118578920369092</v>
      </c>
      <c r="BJ451" s="31">
        <v>200</v>
      </c>
      <c r="BK451" s="33">
        <v>0.95</v>
      </c>
      <c r="BL451" s="30">
        <v>0</v>
      </c>
      <c r="BM451" s="30">
        <v>0</v>
      </c>
      <c r="BN451" s="30">
        <v>165</v>
      </c>
      <c r="BO451" s="30">
        <v>0</v>
      </c>
      <c r="BP451" s="30">
        <v>1</v>
      </c>
      <c r="BQ451" s="32">
        <v>0</v>
      </c>
      <c r="BR451" s="28">
        <v>41.639484848484841</v>
      </c>
      <c r="BS451" s="28">
        <v>0.2959125665010473</v>
      </c>
      <c r="BT451" s="28">
        <v>3.666736682049513E-2</v>
      </c>
      <c r="BU451" s="28">
        <v>5.7450181972531775E-3</v>
      </c>
      <c r="BV451" s="28">
        <v>0.71646221750924288</v>
      </c>
      <c r="BW451" s="28">
        <v>2.1442773950255914E-2</v>
      </c>
      <c r="BX451" s="28">
        <v>1.6063759943703408</v>
      </c>
      <c r="BY451" s="28">
        <v>1.8503318719133938E-2</v>
      </c>
      <c r="BZ451" s="28">
        <v>0.90244459150399836</v>
      </c>
      <c r="CA451" s="30">
        <v>8.6438108467369445E-3</v>
      </c>
      <c r="CB451" s="28">
        <v>1.6063759943703408</v>
      </c>
      <c r="CC451" s="32">
        <v>1.8503318719133938E-2</v>
      </c>
      <c r="CE451" s="30">
        <f t="shared" si="66"/>
        <v>4.2045893293604104</v>
      </c>
      <c r="CG451" s="55">
        <f t="shared" si="67"/>
        <v>0</v>
      </c>
      <c r="CH451" s="50">
        <f t="shared" si="68"/>
        <v>1</v>
      </c>
      <c r="CI451" s="51"/>
      <c r="CJ451" s="51"/>
      <c r="CK451" s="56"/>
      <c r="CL451" s="2"/>
      <c r="CM451" s="55">
        <f t="shared" si="69"/>
        <v>9.8636211806623963E-2</v>
      </c>
      <c r="CN451" s="51">
        <f t="shared" si="70"/>
        <v>0</v>
      </c>
      <c r="CO451" s="51"/>
      <c r="CP451" s="51"/>
      <c r="CQ451" s="56"/>
      <c r="CR451" s="2"/>
      <c r="CS451" s="55">
        <f t="shared" si="71"/>
        <v>0.31897983517493267</v>
      </c>
      <c r="CT451" s="51">
        <f t="shared" si="72"/>
        <v>0</v>
      </c>
      <c r="CU451" s="51"/>
      <c r="CV451" s="51"/>
      <c r="CW451" s="56"/>
      <c r="CX451" s="2"/>
      <c r="CY451" s="55">
        <f t="shared" si="73"/>
        <v>4.6012749089275662E-2</v>
      </c>
      <c r="CZ451" s="51">
        <f t="shared" si="74"/>
        <v>0</v>
      </c>
      <c r="DA451" s="51"/>
      <c r="DB451" s="51"/>
      <c r="DC451" s="56"/>
      <c r="DD451" s="2"/>
      <c r="DE451" s="55">
        <f t="shared" si="75"/>
        <v>0.31897983517493267</v>
      </c>
      <c r="DF451" s="51">
        <f t="shared" si="76"/>
        <v>0</v>
      </c>
      <c r="DG451" s="51"/>
      <c r="DH451" s="51"/>
      <c r="DI451" s="58"/>
      <c r="DK451" s="15">
        <v>4.2045893293604104</v>
      </c>
    </row>
    <row r="452" spans="1:115" x14ac:dyDescent="0.3">
      <c r="A452" s="28">
        <v>437</v>
      </c>
      <c r="B452" s="29">
        <v>6.9999999999999991</v>
      </c>
      <c r="C452" s="30">
        <v>2.6666666666666665</v>
      </c>
      <c r="D452" s="30">
        <v>6.9999999999999982</v>
      </c>
      <c r="E452" s="31">
        <v>0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1">
        <v>0</v>
      </c>
      <c r="M452" s="32">
        <v>0</v>
      </c>
      <c r="N452" s="30">
        <v>100</v>
      </c>
      <c r="O452" s="30">
        <v>0</v>
      </c>
      <c r="P452" s="30">
        <v>5</v>
      </c>
      <c r="Q452" s="30">
        <v>100</v>
      </c>
      <c r="R452" s="30">
        <v>45</v>
      </c>
      <c r="S452" s="30">
        <v>0</v>
      </c>
      <c r="T452" s="30">
        <v>2.5118578920369092</v>
      </c>
      <c r="U452" s="31">
        <v>200</v>
      </c>
      <c r="V452" s="33">
        <v>0.95</v>
      </c>
      <c r="W452" s="30">
        <v>0</v>
      </c>
      <c r="X452" s="30">
        <v>0</v>
      </c>
      <c r="Y452" s="30">
        <v>165</v>
      </c>
      <c r="Z452" s="30">
        <v>0</v>
      </c>
      <c r="AA452" s="30">
        <v>1</v>
      </c>
      <c r="AB452" s="32">
        <v>0</v>
      </c>
      <c r="AC452" s="28">
        <v>24.194151515151511</v>
      </c>
      <c r="AD452" s="28">
        <v>0.18342128554502612</v>
      </c>
      <c r="AE452" s="28">
        <v>7.1048158649868146E-2</v>
      </c>
      <c r="AF452" s="28">
        <v>6.4078961002562744E-3</v>
      </c>
      <c r="AG452" s="28">
        <v>0.87497341942772056</v>
      </c>
      <c r="AH452" s="28">
        <v>2.0217266775720028E-2</v>
      </c>
      <c r="AI452" s="28">
        <v>2.0355233106938924</v>
      </c>
      <c r="AJ452" s="28">
        <v>3.043874733335904E-2</v>
      </c>
      <c r="AK452" s="28">
        <v>1.0438534836888103</v>
      </c>
      <c r="AL452" s="30">
        <v>2.9231308819030521E-2</v>
      </c>
      <c r="AM452" s="28">
        <v>2.0355233106938924</v>
      </c>
      <c r="AN452" s="32">
        <v>3.043874733335904E-2</v>
      </c>
      <c r="AP452" s="28">
        <v>437</v>
      </c>
      <c r="AQ452" s="29">
        <v>6.9999999999999991</v>
      </c>
      <c r="AR452" s="30">
        <v>2.6666666666666665</v>
      </c>
      <c r="AS452" s="30">
        <v>6.9999999999999982</v>
      </c>
      <c r="AT452" s="31">
        <v>0</v>
      </c>
      <c r="AU452" s="30">
        <v>0</v>
      </c>
      <c r="AV452" s="30">
        <v>0</v>
      </c>
      <c r="AW452" s="30">
        <v>0</v>
      </c>
      <c r="AX452" s="30">
        <v>0</v>
      </c>
      <c r="AY452" s="30">
        <v>0</v>
      </c>
      <c r="AZ452" s="30">
        <v>0</v>
      </c>
      <c r="BA452" s="31">
        <v>0</v>
      </c>
      <c r="BB452" s="32">
        <v>0</v>
      </c>
      <c r="BC452" s="30">
        <v>100</v>
      </c>
      <c r="BD452" s="30">
        <v>0</v>
      </c>
      <c r="BE452" s="30">
        <v>5</v>
      </c>
      <c r="BF452" s="30">
        <v>0</v>
      </c>
      <c r="BG452" s="30">
        <v>0</v>
      </c>
      <c r="BH452" s="30">
        <v>0</v>
      </c>
      <c r="BI452" s="30">
        <v>2.5118578920369092</v>
      </c>
      <c r="BJ452" s="31">
        <v>200</v>
      </c>
      <c r="BK452" s="33">
        <v>0.95</v>
      </c>
      <c r="BL452" s="30">
        <v>0</v>
      </c>
      <c r="BM452" s="30">
        <v>0</v>
      </c>
      <c r="BN452" s="30">
        <v>165</v>
      </c>
      <c r="BO452" s="30">
        <v>0</v>
      </c>
      <c r="BP452" s="30">
        <v>1</v>
      </c>
      <c r="BQ452" s="32">
        <v>0</v>
      </c>
      <c r="BR452" s="28">
        <v>44.085151515151509</v>
      </c>
      <c r="BS452" s="28">
        <v>0.30794296111941843</v>
      </c>
      <c r="BT452" s="28">
        <v>4.2334088186128868E-2</v>
      </c>
      <c r="BU452" s="28">
        <v>6.5715662145578377E-3</v>
      </c>
      <c r="BV452" s="28">
        <v>0.77231065718812697</v>
      </c>
      <c r="BW452" s="28">
        <v>2.1992587331067018E-2</v>
      </c>
      <c r="BX452" s="28">
        <v>1.6919252217539928</v>
      </c>
      <c r="BY452" s="28">
        <v>1.8478568654178885E-2</v>
      </c>
      <c r="BZ452" s="28">
        <v>0.97931130162274793</v>
      </c>
      <c r="CA452" s="30">
        <v>9.4287553114603614E-3</v>
      </c>
      <c r="CB452" s="28">
        <v>1.6919252217539928</v>
      </c>
      <c r="CC452" s="32">
        <v>1.8478568654178885E-2</v>
      </c>
      <c r="CE452" s="30">
        <f t="shared" ref="CE452:CE465" si="77">SQRT(C452*D452)</f>
        <v>4.320493798938573</v>
      </c>
      <c r="CG452" s="55">
        <f t="shared" si="67"/>
        <v>0</v>
      </c>
      <c r="CH452" s="50">
        <f t="shared" si="68"/>
        <v>1</v>
      </c>
      <c r="CI452" s="51"/>
      <c r="CJ452" s="51"/>
      <c r="CK452" s="56"/>
      <c r="CL452" s="2"/>
      <c r="CM452" s="55">
        <f t="shared" si="69"/>
        <v>0.10266276223959359</v>
      </c>
      <c r="CN452" s="51">
        <f t="shared" si="70"/>
        <v>0</v>
      </c>
      <c r="CO452" s="51"/>
      <c r="CP452" s="51"/>
      <c r="CQ452" s="56"/>
      <c r="CR452" s="2"/>
      <c r="CS452" s="55">
        <f t="shared" si="71"/>
        <v>0.34359808893989952</v>
      </c>
      <c r="CT452" s="51">
        <f t="shared" si="72"/>
        <v>0</v>
      </c>
      <c r="CU452" s="51"/>
      <c r="CV452" s="51"/>
      <c r="CW452" s="56"/>
      <c r="CX452" s="2"/>
      <c r="CY452" s="55">
        <f t="shared" si="73"/>
        <v>6.4542182066062326E-2</v>
      </c>
      <c r="CZ452" s="51">
        <f t="shared" si="74"/>
        <v>0</v>
      </c>
      <c r="DA452" s="51"/>
      <c r="DB452" s="51"/>
      <c r="DC452" s="56"/>
      <c r="DD452" s="2"/>
      <c r="DE452" s="55">
        <f t="shared" si="75"/>
        <v>0.34359808893989952</v>
      </c>
      <c r="DF452" s="51">
        <f t="shared" si="76"/>
        <v>0</v>
      </c>
      <c r="DG452" s="51"/>
      <c r="DH452" s="51"/>
      <c r="DI452" s="58"/>
      <c r="DK452" s="15">
        <v>4.320493798938573</v>
      </c>
    </row>
    <row r="453" spans="1:115" x14ac:dyDescent="0.3">
      <c r="A453" s="28">
        <v>452</v>
      </c>
      <c r="B453" s="29">
        <v>6.9999999999999991</v>
      </c>
      <c r="C453" s="30">
        <v>5.9166666666666661</v>
      </c>
      <c r="D453" s="30">
        <v>3.5714285714285712</v>
      </c>
      <c r="E453" s="31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1">
        <v>0</v>
      </c>
      <c r="M453" s="32">
        <v>0</v>
      </c>
      <c r="N453" s="30">
        <v>100</v>
      </c>
      <c r="O453" s="30">
        <v>0</v>
      </c>
      <c r="P453" s="30">
        <v>5</v>
      </c>
      <c r="Q453" s="30">
        <v>100</v>
      </c>
      <c r="R453" s="30">
        <v>45</v>
      </c>
      <c r="S453" s="30">
        <v>0</v>
      </c>
      <c r="T453" s="30">
        <v>2.5118578920369092</v>
      </c>
      <c r="U453" s="31">
        <v>200</v>
      </c>
      <c r="V453" s="33">
        <v>0.95</v>
      </c>
      <c r="W453" s="30">
        <v>0</v>
      </c>
      <c r="X453" s="30">
        <v>0</v>
      </c>
      <c r="Y453" s="30">
        <v>165</v>
      </c>
      <c r="Z453" s="30">
        <v>0</v>
      </c>
      <c r="AA453" s="30">
        <v>1</v>
      </c>
      <c r="AB453" s="32">
        <v>0</v>
      </c>
      <c r="AC453" s="28">
        <v>26.75327272727273</v>
      </c>
      <c r="AD453" s="28">
        <v>0.19073843656087613</v>
      </c>
      <c r="AE453" s="28">
        <v>7.2972599082786027E-2</v>
      </c>
      <c r="AF453" s="28">
        <v>7.2941276699278771E-3</v>
      </c>
      <c r="AG453" s="28">
        <v>0.9534799722214532</v>
      </c>
      <c r="AH453" s="28">
        <v>2.2270122068168065E-2</v>
      </c>
      <c r="AI453" s="28">
        <v>2.1499615108800749</v>
      </c>
      <c r="AJ453" s="28">
        <v>2.8939580583023532E-2</v>
      </c>
      <c r="AK453" s="28">
        <v>1.1793964278460445</v>
      </c>
      <c r="AL453" s="30">
        <v>3.1709655978447222E-2</v>
      </c>
      <c r="AM453" s="28">
        <v>2.1499615108800749</v>
      </c>
      <c r="AN453" s="32">
        <v>2.8939580583023532E-2</v>
      </c>
      <c r="AP453" s="28">
        <v>452</v>
      </c>
      <c r="AQ453" s="29">
        <v>6.9999999999999991</v>
      </c>
      <c r="AR453" s="30">
        <v>5.9166666666666661</v>
      </c>
      <c r="AS453" s="30">
        <v>3.5714285714285712</v>
      </c>
      <c r="AT453" s="31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1">
        <v>0</v>
      </c>
      <c r="BB453" s="32">
        <v>0</v>
      </c>
      <c r="BC453" s="30">
        <v>100</v>
      </c>
      <c r="BD453" s="30">
        <v>0</v>
      </c>
      <c r="BE453" s="30">
        <v>5</v>
      </c>
      <c r="BF453" s="30">
        <v>0</v>
      </c>
      <c r="BG453" s="30">
        <v>0</v>
      </c>
      <c r="BH453" s="30">
        <v>0</v>
      </c>
      <c r="BI453" s="30">
        <v>2.5118578920369092</v>
      </c>
      <c r="BJ453" s="31">
        <v>200</v>
      </c>
      <c r="BK453" s="33">
        <v>0.95</v>
      </c>
      <c r="BL453" s="30">
        <v>0</v>
      </c>
      <c r="BM453" s="30">
        <v>0</v>
      </c>
      <c r="BN453" s="30">
        <v>165</v>
      </c>
      <c r="BO453" s="30">
        <v>0</v>
      </c>
      <c r="BP453" s="30">
        <v>1</v>
      </c>
      <c r="BQ453" s="32">
        <v>0</v>
      </c>
      <c r="BR453" s="28">
        <v>48.409696969696959</v>
      </c>
      <c r="BS453" s="28">
        <v>0.33177323710635498</v>
      </c>
      <c r="BT453" s="28">
        <v>4.1058332074260691E-2</v>
      </c>
      <c r="BU453" s="28">
        <v>5.5270832969258896E-3</v>
      </c>
      <c r="BV453" s="28">
        <v>0.88694982183933946</v>
      </c>
      <c r="BW453" s="28">
        <v>2.4008431028660324E-2</v>
      </c>
      <c r="BX453" s="28">
        <v>1.8588390887466182</v>
      </c>
      <c r="BY453" s="28">
        <v>1.7762554539576106E-2</v>
      </c>
      <c r="BZ453" s="28">
        <v>1.1339696263295125</v>
      </c>
      <c r="CA453" s="30">
        <v>8.9010923526299836E-3</v>
      </c>
      <c r="CB453" s="28">
        <v>1.8588390887466182</v>
      </c>
      <c r="CC453" s="32">
        <v>1.7762554539576106E-2</v>
      </c>
      <c r="CE453" s="30">
        <f t="shared" si="77"/>
        <v>4.5968415657875763</v>
      </c>
      <c r="CG453" s="55">
        <f t="shared" ref="CG453:CG465" si="78">AA453-BP453</f>
        <v>0</v>
      </c>
      <c r="CH453" s="50">
        <f t="shared" ref="CH453:CH465" si="79">IF(AB453+BQ453&gt;=ABS(CG453),1,0)</f>
        <v>1</v>
      </c>
      <c r="CI453" s="51"/>
      <c r="CJ453" s="51"/>
      <c r="CK453" s="56"/>
      <c r="CL453" s="2"/>
      <c r="CM453" s="55">
        <f t="shared" ref="CM453:CM465" si="80">AG453-BV453</f>
        <v>6.653015038211374E-2</v>
      </c>
      <c r="CN453" s="51">
        <f t="shared" ref="CN453:CN465" si="81">IF(AH453+BW453&gt;=ABS(CM453),1,0)</f>
        <v>0</v>
      </c>
      <c r="CO453" s="51"/>
      <c r="CP453" s="51"/>
      <c r="CQ453" s="56"/>
      <c r="CR453" s="2"/>
      <c r="CS453" s="55">
        <f t="shared" ref="CS453:CS465" si="82">AI453-BX453</f>
        <v>0.29112242213345674</v>
      </c>
      <c r="CT453" s="51">
        <f t="shared" ref="CT453:CT465" si="83">IF(AJ453+BY453&gt;=ABS(CS453),1,0)</f>
        <v>0</v>
      </c>
      <c r="CU453" s="51"/>
      <c r="CV453" s="51"/>
      <c r="CW453" s="56"/>
      <c r="CX453" s="2"/>
      <c r="CY453" s="55">
        <f t="shared" ref="CY453:CY465" si="84">AK453-BZ453</f>
        <v>4.5426801516532E-2</v>
      </c>
      <c r="CZ453" s="51">
        <f t="shared" ref="CZ453:CZ465" si="85">IF(AL453+CA453&gt;=ABS(CY453),1,0)</f>
        <v>0</v>
      </c>
      <c r="DA453" s="51"/>
      <c r="DB453" s="51"/>
      <c r="DC453" s="56"/>
      <c r="DD453" s="2"/>
      <c r="DE453" s="55">
        <f t="shared" ref="DE453:DE465" si="86">AM453-CB453</f>
        <v>0.29112242213345674</v>
      </c>
      <c r="DF453" s="51">
        <f t="shared" ref="DF453:DF465" si="87">IF(AN453+CC453&gt;=ABS(DE453),1,0)</f>
        <v>0</v>
      </c>
      <c r="DG453" s="51"/>
      <c r="DH453" s="51"/>
      <c r="DI453" s="58"/>
      <c r="DK453" s="15">
        <v>4.5968415657875763</v>
      </c>
    </row>
    <row r="454" spans="1:115" x14ac:dyDescent="0.3">
      <c r="A454" s="28">
        <v>442</v>
      </c>
      <c r="B454" s="29">
        <v>6.9999999999999991</v>
      </c>
      <c r="C454" s="30">
        <v>3.75</v>
      </c>
      <c r="D454" s="30">
        <v>5.8571428571428559</v>
      </c>
      <c r="E454" s="31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1">
        <v>0</v>
      </c>
      <c r="M454" s="32">
        <v>0</v>
      </c>
      <c r="N454" s="30">
        <v>100</v>
      </c>
      <c r="O454" s="30">
        <v>0</v>
      </c>
      <c r="P454" s="30">
        <v>5</v>
      </c>
      <c r="Q454" s="30">
        <v>100</v>
      </c>
      <c r="R454" s="30">
        <v>45</v>
      </c>
      <c r="S454" s="30">
        <v>0</v>
      </c>
      <c r="T454" s="30">
        <v>2.5118578920369092</v>
      </c>
      <c r="U454" s="31">
        <v>200</v>
      </c>
      <c r="V454" s="33">
        <v>0.95</v>
      </c>
      <c r="W454" s="30">
        <v>0</v>
      </c>
      <c r="X454" s="30">
        <v>0</v>
      </c>
      <c r="Y454" s="30">
        <v>165</v>
      </c>
      <c r="Z454" s="30">
        <v>0</v>
      </c>
      <c r="AA454" s="30">
        <v>1</v>
      </c>
      <c r="AB454" s="32">
        <v>0</v>
      </c>
      <c r="AC454" s="28">
        <v>26.779424242424241</v>
      </c>
      <c r="AD454" s="28">
        <v>0.19426744810485899</v>
      </c>
      <c r="AE454" s="28">
        <v>6.8877856991257216E-2</v>
      </c>
      <c r="AF454" s="28">
        <v>7.114941523478328E-3</v>
      </c>
      <c r="AG454" s="28">
        <v>0.9494730150345323</v>
      </c>
      <c r="AH454" s="28">
        <v>2.2754839128664058E-2</v>
      </c>
      <c r="AI454" s="28">
        <v>2.1656914660199349</v>
      </c>
      <c r="AJ454" s="28">
        <v>3.0512073646475395E-2</v>
      </c>
      <c r="AK454" s="28">
        <v>1.1800446357518786</v>
      </c>
      <c r="AL454" s="30">
        <v>2.9559545511181326E-2</v>
      </c>
      <c r="AM454" s="28">
        <v>2.1656914660199349</v>
      </c>
      <c r="AN454" s="32">
        <v>3.0512073646475395E-2</v>
      </c>
      <c r="AP454" s="28">
        <v>442</v>
      </c>
      <c r="AQ454" s="29">
        <v>6.9999999999999991</v>
      </c>
      <c r="AR454" s="30">
        <v>3.75</v>
      </c>
      <c r="AS454" s="30">
        <v>5.8571428571428559</v>
      </c>
      <c r="AT454" s="31">
        <v>0</v>
      </c>
      <c r="AU454" s="30">
        <v>0</v>
      </c>
      <c r="AV454" s="30">
        <v>0</v>
      </c>
      <c r="AW454" s="30">
        <v>0</v>
      </c>
      <c r="AX454" s="30">
        <v>0</v>
      </c>
      <c r="AY454" s="30">
        <v>0</v>
      </c>
      <c r="AZ454" s="30">
        <v>0</v>
      </c>
      <c r="BA454" s="31">
        <v>0</v>
      </c>
      <c r="BB454" s="32">
        <v>0</v>
      </c>
      <c r="BC454" s="30">
        <v>100</v>
      </c>
      <c r="BD454" s="30">
        <v>0</v>
      </c>
      <c r="BE454" s="30">
        <v>5</v>
      </c>
      <c r="BF454" s="30">
        <v>0</v>
      </c>
      <c r="BG454" s="30">
        <v>0</v>
      </c>
      <c r="BH454" s="30">
        <v>0</v>
      </c>
      <c r="BI454" s="30">
        <v>2.5118578920369092</v>
      </c>
      <c r="BJ454" s="31">
        <v>200</v>
      </c>
      <c r="BK454" s="33">
        <v>0.95</v>
      </c>
      <c r="BL454" s="30">
        <v>0</v>
      </c>
      <c r="BM454" s="30">
        <v>0</v>
      </c>
      <c r="BN454" s="30">
        <v>165</v>
      </c>
      <c r="BO454" s="30">
        <v>0</v>
      </c>
      <c r="BP454" s="30">
        <v>1</v>
      </c>
      <c r="BQ454" s="32">
        <v>0</v>
      </c>
      <c r="BR454" s="28">
        <v>48.563090909090946</v>
      </c>
      <c r="BS454" s="28">
        <v>0.31950473985395467</v>
      </c>
      <c r="BT454" s="28">
        <v>3.8988028670005281E-2</v>
      </c>
      <c r="BU454" s="28">
        <v>5.2447205723292565E-3</v>
      </c>
      <c r="BV454" s="28">
        <v>0.87194233519477582</v>
      </c>
      <c r="BW454" s="28">
        <v>2.3580231966712096E-2</v>
      </c>
      <c r="BX454" s="28">
        <v>1.858940918239337</v>
      </c>
      <c r="BY454" s="28">
        <v>1.8529214311897406E-2</v>
      </c>
      <c r="BZ454" s="28">
        <v>1.1267055778353623</v>
      </c>
      <c r="CA454" s="30">
        <v>9.4255426825591362E-3</v>
      </c>
      <c r="CB454" s="28">
        <v>1.858940918239337</v>
      </c>
      <c r="CC454" s="32">
        <v>1.8529214311897406E-2</v>
      </c>
      <c r="CE454" s="30">
        <f t="shared" si="77"/>
        <v>4.6866070578069277</v>
      </c>
      <c r="CG454" s="55">
        <f t="shared" si="78"/>
        <v>0</v>
      </c>
      <c r="CH454" s="50">
        <f t="shared" si="79"/>
        <v>1</v>
      </c>
      <c r="CI454" s="51"/>
      <c r="CJ454" s="51"/>
      <c r="CK454" s="56"/>
      <c r="CL454" s="2"/>
      <c r="CM454" s="55">
        <f t="shared" si="80"/>
        <v>7.7530679839756478E-2</v>
      </c>
      <c r="CN454" s="51">
        <f t="shared" si="81"/>
        <v>0</v>
      </c>
      <c r="CO454" s="51"/>
      <c r="CP454" s="51"/>
      <c r="CQ454" s="56"/>
      <c r="CR454" s="2"/>
      <c r="CS454" s="55">
        <f t="shared" si="82"/>
        <v>0.30675054778059785</v>
      </c>
      <c r="CT454" s="51">
        <f t="shared" si="83"/>
        <v>0</v>
      </c>
      <c r="CU454" s="51"/>
      <c r="CV454" s="51"/>
      <c r="CW454" s="56"/>
      <c r="CX454" s="2"/>
      <c r="CY454" s="55">
        <f t="shared" si="84"/>
        <v>5.3339057916516275E-2</v>
      </c>
      <c r="CZ454" s="51">
        <f t="shared" si="85"/>
        <v>0</v>
      </c>
      <c r="DA454" s="51"/>
      <c r="DB454" s="51"/>
      <c r="DC454" s="56"/>
      <c r="DD454" s="2"/>
      <c r="DE454" s="55">
        <f t="shared" si="86"/>
        <v>0.30675054778059785</v>
      </c>
      <c r="DF454" s="51">
        <f t="shared" si="87"/>
        <v>0</v>
      </c>
      <c r="DG454" s="51"/>
      <c r="DH454" s="51"/>
      <c r="DI454" s="58"/>
      <c r="DK454" s="15">
        <v>4.6866070578069277</v>
      </c>
    </row>
    <row r="455" spans="1:115" x14ac:dyDescent="0.3">
      <c r="A455" s="28">
        <v>447</v>
      </c>
      <c r="B455" s="29">
        <v>6.9999999999999991</v>
      </c>
      <c r="C455" s="30">
        <v>4.833333333333333</v>
      </c>
      <c r="D455" s="30">
        <v>4.7142857142857135</v>
      </c>
      <c r="E455" s="31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1">
        <v>0</v>
      </c>
      <c r="M455" s="32">
        <v>0</v>
      </c>
      <c r="N455" s="30">
        <v>100</v>
      </c>
      <c r="O455" s="30">
        <v>0</v>
      </c>
      <c r="P455" s="30">
        <v>5</v>
      </c>
      <c r="Q455" s="30">
        <v>100</v>
      </c>
      <c r="R455" s="30">
        <v>45</v>
      </c>
      <c r="S455" s="30">
        <v>0</v>
      </c>
      <c r="T455" s="30">
        <v>2.5118578920369092</v>
      </c>
      <c r="U455" s="31">
        <v>200</v>
      </c>
      <c r="V455" s="33">
        <v>0.95</v>
      </c>
      <c r="W455" s="30">
        <v>0</v>
      </c>
      <c r="X455" s="30">
        <v>0</v>
      </c>
      <c r="Y455" s="30">
        <v>165</v>
      </c>
      <c r="Z455" s="30">
        <v>0</v>
      </c>
      <c r="AA455" s="30">
        <v>1</v>
      </c>
      <c r="AB455" s="32">
        <v>0</v>
      </c>
      <c r="AC455" s="28">
        <v>26.780030303030298</v>
      </c>
      <c r="AD455" s="28">
        <v>0.19029422656908782</v>
      </c>
      <c r="AE455" s="28">
        <v>6.7223650956110492E-2</v>
      </c>
      <c r="AF455" s="28">
        <v>6.9007643036464381E-3</v>
      </c>
      <c r="AG455" s="28">
        <v>0.94854275214966022</v>
      </c>
      <c r="AH455" s="28">
        <v>2.2078889910141904E-2</v>
      </c>
      <c r="AI455" s="28">
        <v>2.1585963939040642</v>
      </c>
      <c r="AJ455" s="28">
        <v>3.0243178783938136E-2</v>
      </c>
      <c r="AK455" s="28">
        <v>1.1859535138125314</v>
      </c>
      <c r="AL455" s="30">
        <v>3.0982019761801916E-2</v>
      </c>
      <c r="AM455" s="28">
        <v>2.1585963939040642</v>
      </c>
      <c r="AN455" s="32">
        <v>3.0243178783938136E-2</v>
      </c>
      <c r="AP455" s="28">
        <v>447</v>
      </c>
      <c r="AQ455" s="29">
        <v>6.9999999999999991</v>
      </c>
      <c r="AR455" s="30">
        <v>4.833333333333333</v>
      </c>
      <c r="AS455" s="30">
        <v>4.7142857142857135</v>
      </c>
      <c r="AT455" s="31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1">
        <v>0</v>
      </c>
      <c r="BB455" s="32">
        <v>0</v>
      </c>
      <c r="BC455" s="30">
        <v>100</v>
      </c>
      <c r="BD455" s="30">
        <v>0</v>
      </c>
      <c r="BE455" s="30">
        <v>5</v>
      </c>
      <c r="BF455" s="30">
        <v>0</v>
      </c>
      <c r="BG455" s="30">
        <v>0</v>
      </c>
      <c r="BH455" s="30">
        <v>0</v>
      </c>
      <c r="BI455" s="30">
        <v>2.5118578920369092</v>
      </c>
      <c r="BJ455" s="31">
        <v>200</v>
      </c>
      <c r="BK455" s="33">
        <v>0.95</v>
      </c>
      <c r="BL455" s="30">
        <v>0</v>
      </c>
      <c r="BM455" s="30">
        <v>0</v>
      </c>
      <c r="BN455" s="30">
        <v>165</v>
      </c>
      <c r="BO455" s="30">
        <v>0</v>
      </c>
      <c r="BP455" s="30">
        <v>1</v>
      </c>
      <c r="BQ455" s="32">
        <v>0</v>
      </c>
      <c r="BR455" s="28">
        <v>48.489606060606071</v>
      </c>
      <c r="BS455" s="28">
        <v>0.32768081306589308</v>
      </c>
      <c r="BT455" s="28">
        <v>3.8491519702499984E-2</v>
      </c>
      <c r="BU455" s="28">
        <v>4.9776205186747796E-3</v>
      </c>
      <c r="BV455" s="28">
        <v>0.87663548931543989</v>
      </c>
      <c r="BW455" s="28">
        <v>2.3637026133676832E-2</v>
      </c>
      <c r="BX455" s="28">
        <v>1.861908910931322</v>
      </c>
      <c r="BY455" s="28">
        <v>1.82223382744129E-2</v>
      </c>
      <c r="BZ455" s="28">
        <v>1.1315198636581263</v>
      </c>
      <c r="CA455" s="30">
        <v>9.0380228084243792E-3</v>
      </c>
      <c r="CB455" s="28">
        <v>1.861908910931322</v>
      </c>
      <c r="CC455" s="32">
        <v>1.82223382744129E-2</v>
      </c>
      <c r="CE455" s="30">
        <f t="shared" si="77"/>
        <v>4.7734384133153203</v>
      </c>
      <c r="CG455" s="55">
        <f t="shared" si="78"/>
        <v>0</v>
      </c>
      <c r="CH455" s="50">
        <f t="shared" si="79"/>
        <v>1</v>
      </c>
      <c r="CI455" s="51"/>
      <c r="CJ455" s="51"/>
      <c r="CK455" s="56"/>
      <c r="CL455" s="2"/>
      <c r="CM455" s="55">
        <f t="shared" si="80"/>
        <v>7.1907262834220331E-2</v>
      </c>
      <c r="CN455" s="51">
        <f t="shared" si="81"/>
        <v>0</v>
      </c>
      <c r="CO455" s="51"/>
      <c r="CP455" s="51"/>
      <c r="CQ455" s="56"/>
      <c r="CR455" s="2"/>
      <c r="CS455" s="55">
        <f t="shared" si="82"/>
        <v>0.29668748297274217</v>
      </c>
      <c r="CT455" s="51">
        <f t="shared" si="83"/>
        <v>0</v>
      </c>
      <c r="CU455" s="51"/>
      <c r="CV455" s="51"/>
      <c r="CW455" s="56"/>
      <c r="CX455" s="2"/>
      <c r="CY455" s="55">
        <f t="shared" si="84"/>
        <v>5.4433650154405155E-2</v>
      </c>
      <c r="CZ455" s="51">
        <f t="shared" si="85"/>
        <v>0</v>
      </c>
      <c r="DA455" s="51"/>
      <c r="DB455" s="51"/>
      <c r="DC455" s="56"/>
      <c r="DD455" s="2"/>
      <c r="DE455" s="55">
        <f t="shared" si="86"/>
        <v>0.29668748297274217</v>
      </c>
      <c r="DF455" s="51">
        <f t="shared" si="87"/>
        <v>0</v>
      </c>
      <c r="DG455" s="51"/>
      <c r="DH455" s="51"/>
      <c r="DI455" s="58"/>
      <c r="DK455" s="15">
        <v>4.7734384133153203</v>
      </c>
    </row>
    <row r="456" spans="1:115" x14ac:dyDescent="0.3">
      <c r="A456" s="28">
        <v>459</v>
      </c>
      <c r="B456" s="29">
        <v>6.9999999999999991</v>
      </c>
      <c r="C456" s="30">
        <v>6.9999999999999991</v>
      </c>
      <c r="D456" s="30">
        <v>3.5714285714285712</v>
      </c>
      <c r="E456" s="31">
        <v>0</v>
      </c>
      <c r="F456" s="30">
        <v>0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1">
        <v>0</v>
      </c>
      <c r="M456" s="32">
        <v>0</v>
      </c>
      <c r="N456" s="30">
        <v>100</v>
      </c>
      <c r="O456" s="30">
        <v>0</v>
      </c>
      <c r="P456" s="30">
        <v>5</v>
      </c>
      <c r="Q456" s="30">
        <v>100</v>
      </c>
      <c r="R456" s="30">
        <v>45</v>
      </c>
      <c r="S456" s="30">
        <v>0</v>
      </c>
      <c r="T456" s="30">
        <v>2.5118578920369092</v>
      </c>
      <c r="U456" s="31">
        <v>200</v>
      </c>
      <c r="V456" s="33">
        <v>0.95</v>
      </c>
      <c r="W456" s="30">
        <v>0</v>
      </c>
      <c r="X456" s="30">
        <v>0</v>
      </c>
      <c r="Y456" s="30">
        <v>165</v>
      </c>
      <c r="Z456" s="30">
        <v>0</v>
      </c>
      <c r="AA456" s="30">
        <v>1</v>
      </c>
      <c r="AB456" s="32">
        <v>0</v>
      </c>
      <c r="AC456" s="28">
        <v>30.070363636363638</v>
      </c>
      <c r="AD456" s="28">
        <v>0.18746025094964552</v>
      </c>
      <c r="AE456" s="28">
        <v>8.5951557020078187E-2</v>
      </c>
      <c r="AF456" s="28">
        <v>9.0886332050497138E-3</v>
      </c>
      <c r="AG456" s="28">
        <v>1.1081899965817914</v>
      </c>
      <c r="AH456" s="28">
        <v>2.3970823159045029E-2</v>
      </c>
      <c r="AI456" s="28">
        <v>2.3575062194156797</v>
      </c>
      <c r="AJ456" s="28">
        <v>2.8593545087140775E-2</v>
      </c>
      <c r="AK456" s="28">
        <v>1.3520311991472476</v>
      </c>
      <c r="AL456" s="30">
        <v>3.1768542111847743E-2</v>
      </c>
      <c r="AM456" s="28">
        <v>2.3575062194156797</v>
      </c>
      <c r="AN456" s="32">
        <v>2.8593545087140775E-2</v>
      </c>
      <c r="AP456" s="28">
        <v>459</v>
      </c>
      <c r="AQ456" s="29">
        <v>6.9999999999999991</v>
      </c>
      <c r="AR456" s="30">
        <v>6.9999999999999991</v>
      </c>
      <c r="AS456" s="30">
        <v>3.5714285714285712</v>
      </c>
      <c r="AT456" s="31">
        <v>0</v>
      </c>
      <c r="AU456" s="30">
        <v>0</v>
      </c>
      <c r="AV456" s="30">
        <v>0</v>
      </c>
      <c r="AW456" s="30">
        <v>0</v>
      </c>
      <c r="AX456" s="30">
        <v>0</v>
      </c>
      <c r="AY456" s="30">
        <v>0</v>
      </c>
      <c r="AZ456" s="30">
        <v>0</v>
      </c>
      <c r="BA456" s="31">
        <v>0</v>
      </c>
      <c r="BB456" s="32">
        <v>0</v>
      </c>
      <c r="BC456" s="30">
        <v>100</v>
      </c>
      <c r="BD456" s="30">
        <v>0</v>
      </c>
      <c r="BE456" s="30">
        <v>5</v>
      </c>
      <c r="BF456" s="30">
        <v>0</v>
      </c>
      <c r="BG456" s="30">
        <v>0</v>
      </c>
      <c r="BH456" s="30">
        <v>0</v>
      </c>
      <c r="BI456" s="30">
        <v>2.5118578920369092</v>
      </c>
      <c r="BJ456" s="31">
        <v>200</v>
      </c>
      <c r="BK456" s="33">
        <v>0.95</v>
      </c>
      <c r="BL456" s="30">
        <v>0</v>
      </c>
      <c r="BM456" s="30">
        <v>0</v>
      </c>
      <c r="BN456" s="30">
        <v>165</v>
      </c>
      <c r="BO456" s="30">
        <v>0</v>
      </c>
      <c r="BP456" s="30">
        <v>1</v>
      </c>
      <c r="BQ456" s="32">
        <v>0</v>
      </c>
      <c r="BR456" s="28">
        <v>54.643696969696975</v>
      </c>
      <c r="BS456" s="28">
        <v>0.34239147617401905</v>
      </c>
      <c r="BT456" s="28">
        <v>4.4340635380936542E-2</v>
      </c>
      <c r="BU456" s="28">
        <v>6.8504530311628764E-3</v>
      </c>
      <c r="BV456" s="28">
        <v>1.0231857720325861</v>
      </c>
      <c r="BW456" s="28">
        <v>2.9232319138187111E-2</v>
      </c>
      <c r="BX456" s="28">
        <v>2.0902224314738751</v>
      </c>
      <c r="BY456" s="28">
        <v>1.7941145061084934E-2</v>
      </c>
      <c r="BZ456" s="28">
        <v>1.2911875945669429</v>
      </c>
      <c r="CA456" s="30">
        <v>1.0433511820798273E-2</v>
      </c>
      <c r="CB456" s="28">
        <v>2.0902224314738751</v>
      </c>
      <c r="CC456" s="32">
        <v>1.7941145061084934E-2</v>
      </c>
      <c r="CE456" s="30">
        <f t="shared" si="77"/>
        <v>5</v>
      </c>
      <c r="CG456" s="55">
        <f t="shared" si="78"/>
        <v>0</v>
      </c>
      <c r="CH456" s="50">
        <f t="shared" si="79"/>
        <v>1</v>
      </c>
      <c r="CI456" s="51"/>
      <c r="CJ456" s="51"/>
      <c r="CK456" s="56"/>
      <c r="CL456" s="2"/>
      <c r="CM456" s="55">
        <f t="shared" si="80"/>
        <v>8.5004224549205309E-2</v>
      </c>
      <c r="CN456" s="51">
        <f t="shared" si="81"/>
        <v>0</v>
      </c>
      <c r="CO456" s="51"/>
      <c r="CP456" s="51"/>
      <c r="CQ456" s="56"/>
      <c r="CR456" s="2"/>
      <c r="CS456" s="55">
        <f t="shared" si="82"/>
        <v>0.26728378794180463</v>
      </c>
      <c r="CT456" s="51">
        <f t="shared" si="83"/>
        <v>0</v>
      </c>
      <c r="CU456" s="51"/>
      <c r="CV456" s="51"/>
      <c r="CW456" s="56"/>
      <c r="CX456" s="2"/>
      <c r="CY456" s="55">
        <f t="shared" si="84"/>
        <v>6.0843604580304689E-2</v>
      </c>
      <c r="CZ456" s="51">
        <f t="shared" si="85"/>
        <v>0</v>
      </c>
      <c r="DA456" s="51"/>
      <c r="DB456" s="51"/>
      <c r="DC456" s="56"/>
      <c r="DD456" s="2"/>
      <c r="DE456" s="55">
        <f t="shared" si="86"/>
        <v>0.26728378794180463</v>
      </c>
      <c r="DF456" s="51">
        <f t="shared" si="87"/>
        <v>0</v>
      </c>
      <c r="DG456" s="51"/>
      <c r="DH456" s="51"/>
      <c r="DI456" s="58"/>
      <c r="DK456" s="15">
        <v>5</v>
      </c>
    </row>
    <row r="457" spans="1:115" x14ac:dyDescent="0.3">
      <c r="A457" s="28">
        <v>443</v>
      </c>
      <c r="B457" s="29">
        <v>6.9999999999999991</v>
      </c>
      <c r="C457" s="30">
        <v>3.75</v>
      </c>
      <c r="D457" s="30">
        <v>6.9999999999999982</v>
      </c>
      <c r="E457" s="31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1">
        <v>0</v>
      </c>
      <c r="M457" s="32">
        <v>0</v>
      </c>
      <c r="N457" s="30">
        <v>100</v>
      </c>
      <c r="O457" s="30">
        <v>0</v>
      </c>
      <c r="P457" s="30">
        <v>5</v>
      </c>
      <c r="Q457" s="30">
        <v>100</v>
      </c>
      <c r="R457" s="30">
        <v>45</v>
      </c>
      <c r="S457" s="30">
        <v>0</v>
      </c>
      <c r="T457" s="30">
        <v>2.5118578920369092</v>
      </c>
      <c r="U457" s="31">
        <v>200</v>
      </c>
      <c r="V457" s="33">
        <v>0.95</v>
      </c>
      <c r="W457" s="30">
        <v>0</v>
      </c>
      <c r="X457" s="30">
        <v>0</v>
      </c>
      <c r="Y457" s="30">
        <v>165</v>
      </c>
      <c r="Z457" s="30">
        <v>0</v>
      </c>
      <c r="AA457" s="30">
        <v>1</v>
      </c>
      <c r="AB457" s="32">
        <v>0</v>
      </c>
      <c r="AC457" s="28">
        <v>32.572333333333319</v>
      </c>
      <c r="AD457" s="28">
        <v>0.18391543876604297</v>
      </c>
      <c r="AE457" s="28">
        <v>8.8375762685416831E-2</v>
      </c>
      <c r="AF457" s="28">
        <v>9.2540467207025637E-3</v>
      </c>
      <c r="AG457" s="28">
        <v>1.1282075820103596</v>
      </c>
      <c r="AH457" s="28">
        <v>2.6049638830655718E-2</v>
      </c>
      <c r="AI457" s="28">
        <v>2.4449619474983324</v>
      </c>
      <c r="AJ457" s="28">
        <v>2.7090411380696455E-2</v>
      </c>
      <c r="AK457" s="28">
        <v>1.3606105850129506</v>
      </c>
      <c r="AL457" s="30">
        <v>3.185164844872107E-2</v>
      </c>
      <c r="AM457" s="28">
        <v>2.4449619474983324</v>
      </c>
      <c r="AN457" s="32">
        <v>2.7090411380696455E-2</v>
      </c>
      <c r="AP457" s="28">
        <v>443</v>
      </c>
      <c r="AQ457" s="29">
        <v>6.9999999999999991</v>
      </c>
      <c r="AR457" s="30">
        <v>3.75</v>
      </c>
      <c r="AS457" s="30">
        <v>6.9999999999999982</v>
      </c>
      <c r="AT457" s="31">
        <v>0</v>
      </c>
      <c r="AU457" s="30">
        <v>0</v>
      </c>
      <c r="AV457" s="30">
        <v>0</v>
      </c>
      <c r="AW457" s="30">
        <v>0</v>
      </c>
      <c r="AX457" s="30">
        <v>0</v>
      </c>
      <c r="AY457" s="30">
        <v>0</v>
      </c>
      <c r="AZ457" s="30">
        <v>0</v>
      </c>
      <c r="BA457" s="31">
        <v>0</v>
      </c>
      <c r="BB457" s="32">
        <v>0</v>
      </c>
      <c r="BC457" s="30">
        <v>100</v>
      </c>
      <c r="BD457" s="30">
        <v>0</v>
      </c>
      <c r="BE457" s="30">
        <v>5</v>
      </c>
      <c r="BF457" s="30">
        <v>0</v>
      </c>
      <c r="BG457" s="30">
        <v>0</v>
      </c>
      <c r="BH457" s="30">
        <v>0</v>
      </c>
      <c r="BI457" s="30">
        <v>2.5118578920369092</v>
      </c>
      <c r="BJ457" s="31">
        <v>200</v>
      </c>
      <c r="BK457" s="33">
        <v>0.95</v>
      </c>
      <c r="BL457" s="30">
        <v>0</v>
      </c>
      <c r="BM457" s="30">
        <v>0</v>
      </c>
      <c r="BN457" s="30">
        <v>165</v>
      </c>
      <c r="BO457" s="30">
        <v>0</v>
      </c>
      <c r="BP457" s="30">
        <v>1</v>
      </c>
      <c r="BQ457" s="32">
        <v>0</v>
      </c>
      <c r="BR457" s="28">
        <v>59.239878787878816</v>
      </c>
      <c r="BS457" s="28">
        <v>0.33517147570472988</v>
      </c>
      <c r="BT457" s="28">
        <v>4.2388222070410632E-2</v>
      </c>
      <c r="BU457" s="28">
        <v>6.0074162112699302E-3</v>
      </c>
      <c r="BV457" s="28">
        <v>1.0308375137313612</v>
      </c>
      <c r="BW457" s="28">
        <v>3.1039459307482038E-2</v>
      </c>
      <c r="BX457" s="28">
        <v>2.2147099878504806</v>
      </c>
      <c r="BY457" s="28">
        <v>1.9173057475484239E-2</v>
      </c>
      <c r="BZ457" s="28">
        <v>1.2906451029470505</v>
      </c>
      <c r="CA457" s="30">
        <v>1.0547685703734622E-2</v>
      </c>
      <c r="CB457" s="28">
        <v>2.2147099878504806</v>
      </c>
      <c r="CC457" s="32">
        <v>1.9173057475484239E-2</v>
      </c>
      <c r="CE457" s="30">
        <f t="shared" si="77"/>
        <v>5.1234753829797981</v>
      </c>
      <c r="CG457" s="55">
        <f t="shared" si="78"/>
        <v>0</v>
      </c>
      <c r="CH457" s="50">
        <f t="shared" si="79"/>
        <v>1</v>
      </c>
      <c r="CI457" s="51"/>
      <c r="CJ457" s="51"/>
      <c r="CK457" s="56"/>
      <c r="CL457" s="2"/>
      <c r="CM457" s="55">
        <f t="shared" si="80"/>
        <v>9.7370068278998412E-2</v>
      </c>
      <c r="CN457" s="51">
        <f t="shared" si="81"/>
        <v>0</v>
      </c>
      <c r="CO457" s="51"/>
      <c r="CP457" s="51"/>
      <c r="CQ457" s="56"/>
      <c r="CR457" s="2"/>
      <c r="CS457" s="55">
        <f t="shared" si="82"/>
        <v>0.23025195964785183</v>
      </c>
      <c r="CT457" s="51">
        <f t="shared" si="83"/>
        <v>0</v>
      </c>
      <c r="CU457" s="51"/>
      <c r="CV457" s="51"/>
      <c r="CW457" s="56"/>
      <c r="CX457" s="2"/>
      <c r="CY457" s="55">
        <f t="shared" si="84"/>
        <v>6.9965482065900142E-2</v>
      </c>
      <c r="CZ457" s="51">
        <f t="shared" si="85"/>
        <v>0</v>
      </c>
      <c r="DA457" s="51"/>
      <c r="DB457" s="51"/>
      <c r="DC457" s="56"/>
      <c r="DD457" s="2"/>
      <c r="DE457" s="55">
        <f t="shared" si="86"/>
        <v>0.23025195964785183</v>
      </c>
      <c r="DF457" s="51">
        <f t="shared" si="87"/>
        <v>0</v>
      </c>
      <c r="DG457" s="51"/>
      <c r="DH457" s="51"/>
      <c r="DI457" s="58"/>
      <c r="DK457" s="15">
        <v>5.1234753829797981</v>
      </c>
    </row>
    <row r="458" spans="1:115" x14ac:dyDescent="0.3">
      <c r="A458" s="28">
        <v>453</v>
      </c>
      <c r="B458" s="29">
        <v>6.9999999999999991</v>
      </c>
      <c r="C458" s="30">
        <v>5.9166666666666661</v>
      </c>
      <c r="D458" s="30">
        <v>4.7142857142857135</v>
      </c>
      <c r="E458" s="31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1">
        <v>0</v>
      </c>
      <c r="M458" s="32">
        <v>0</v>
      </c>
      <c r="N458" s="30">
        <v>100</v>
      </c>
      <c r="O458" s="30">
        <v>0</v>
      </c>
      <c r="P458" s="30">
        <v>5</v>
      </c>
      <c r="Q458" s="30">
        <v>100</v>
      </c>
      <c r="R458" s="30">
        <v>45</v>
      </c>
      <c r="S458" s="30">
        <v>0</v>
      </c>
      <c r="T458" s="30">
        <v>2.5118578920369092</v>
      </c>
      <c r="U458" s="31">
        <v>200</v>
      </c>
      <c r="V458" s="33">
        <v>0.95</v>
      </c>
      <c r="W458" s="30">
        <v>0</v>
      </c>
      <c r="X458" s="30">
        <v>0</v>
      </c>
      <c r="Y458" s="30">
        <v>165</v>
      </c>
      <c r="Z458" s="30">
        <v>0</v>
      </c>
      <c r="AA458" s="30">
        <v>1</v>
      </c>
      <c r="AB458" s="32">
        <v>0</v>
      </c>
      <c r="AC458" s="28">
        <v>32.586909090909096</v>
      </c>
      <c r="AD458" s="28">
        <v>0.17928235782242108</v>
      </c>
      <c r="AE458" s="28">
        <v>8.2185896022391278E-2</v>
      </c>
      <c r="AF458" s="28">
        <v>8.14161185508799E-3</v>
      </c>
      <c r="AG458" s="28">
        <v>1.1191554825844245</v>
      </c>
      <c r="AH458" s="28">
        <v>2.6298487440625396E-2</v>
      </c>
      <c r="AI458" s="28">
        <v>2.4577129035828857</v>
      </c>
      <c r="AJ458" s="28">
        <v>2.9094062282459275E-2</v>
      </c>
      <c r="AK458" s="28">
        <v>1.3531221501887167</v>
      </c>
      <c r="AL458" s="30">
        <v>3.3166333866831745E-2</v>
      </c>
      <c r="AM458" s="28">
        <v>2.4577129035828857</v>
      </c>
      <c r="AN458" s="32">
        <v>2.9094062282459275E-2</v>
      </c>
      <c r="AP458" s="28">
        <v>453</v>
      </c>
      <c r="AQ458" s="29">
        <v>6.9999999999999991</v>
      </c>
      <c r="AR458" s="30">
        <v>5.9166666666666661</v>
      </c>
      <c r="AS458" s="30">
        <v>4.7142857142857135</v>
      </c>
      <c r="AT458" s="31">
        <v>0</v>
      </c>
      <c r="AU458" s="30">
        <v>0</v>
      </c>
      <c r="AV458" s="30">
        <v>0</v>
      </c>
      <c r="AW458" s="30">
        <v>0</v>
      </c>
      <c r="AX458" s="30">
        <v>0</v>
      </c>
      <c r="AY458" s="30">
        <v>0</v>
      </c>
      <c r="AZ458" s="30">
        <v>0</v>
      </c>
      <c r="BA458" s="31">
        <v>0</v>
      </c>
      <c r="BB458" s="32">
        <v>0</v>
      </c>
      <c r="BC458" s="30">
        <v>100</v>
      </c>
      <c r="BD458" s="30">
        <v>0</v>
      </c>
      <c r="BE458" s="30">
        <v>5</v>
      </c>
      <c r="BF458" s="30">
        <v>0</v>
      </c>
      <c r="BG458" s="30">
        <v>0</v>
      </c>
      <c r="BH458" s="30">
        <v>0</v>
      </c>
      <c r="BI458" s="30">
        <v>2.5118578920369092</v>
      </c>
      <c r="BJ458" s="31">
        <v>200</v>
      </c>
      <c r="BK458" s="33">
        <v>0.95</v>
      </c>
      <c r="BL458" s="30">
        <v>0</v>
      </c>
      <c r="BM458" s="30">
        <v>0</v>
      </c>
      <c r="BN458" s="30">
        <v>165</v>
      </c>
      <c r="BO458" s="30">
        <v>0</v>
      </c>
      <c r="BP458" s="30">
        <v>1</v>
      </c>
      <c r="BQ458" s="32">
        <v>0</v>
      </c>
      <c r="BR458" s="28">
        <v>59.466666666666598</v>
      </c>
      <c r="BS458" s="28">
        <v>0.32211461631919913</v>
      </c>
      <c r="BT458" s="28">
        <v>4.2929796975884636E-2</v>
      </c>
      <c r="BU458" s="28">
        <v>6.0790354238630341E-3</v>
      </c>
      <c r="BV458" s="28">
        <v>1.0122464603663501</v>
      </c>
      <c r="BW458" s="28">
        <v>3.0118521331186105E-2</v>
      </c>
      <c r="BX458" s="28">
        <v>2.2191763268581255</v>
      </c>
      <c r="BY458" s="28">
        <v>1.9856441726703502E-2</v>
      </c>
      <c r="BZ458" s="28">
        <v>1.2812612874545382</v>
      </c>
      <c r="CA458" s="30">
        <v>1.0537252294656425E-2</v>
      </c>
      <c r="CB458" s="28">
        <v>2.2191763268581255</v>
      </c>
      <c r="CC458" s="32">
        <v>1.9856441726703502E-2</v>
      </c>
      <c r="CE458" s="30">
        <f t="shared" si="77"/>
        <v>5.2813688701753385</v>
      </c>
      <c r="CG458" s="55">
        <f t="shared" si="78"/>
        <v>0</v>
      </c>
      <c r="CH458" s="50">
        <f t="shared" si="79"/>
        <v>1</v>
      </c>
      <c r="CI458" s="51"/>
      <c r="CJ458" s="51"/>
      <c r="CK458" s="56"/>
      <c r="CL458" s="2"/>
      <c r="CM458" s="55">
        <f t="shared" si="80"/>
        <v>0.10690902221807441</v>
      </c>
      <c r="CN458" s="51">
        <f t="shared" si="81"/>
        <v>0</v>
      </c>
      <c r="CO458" s="51"/>
      <c r="CP458" s="51"/>
      <c r="CQ458" s="56"/>
      <c r="CR458" s="2"/>
      <c r="CS458" s="55">
        <f t="shared" si="82"/>
        <v>0.23853657672476025</v>
      </c>
      <c r="CT458" s="51">
        <f t="shared" si="83"/>
        <v>0</v>
      </c>
      <c r="CU458" s="51"/>
      <c r="CV458" s="51"/>
      <c r="CW458" s="56"/>
      <c r="CX458" s="2"/>
      <c r="CY458" s="55">
        <f t="shared" si="84"/>
        <v>7.1860862734178577E-2</v>
      </c>
      <c r="CZ458" s="51">
        <f t="shared" si="85"/>
        <v>0</v>
      </c>
      <c r="DA458" s="51"/>
      <c r="DB458" s="51"/>
      <c r="DC458" s="56"/>
      <c r="DD458" s="2"/>
      <c r="DE458" s="55">
        <f t="shared" si="86"/>
        <v>0.23853657672476025</v>
      </c>
      <c r="DF458" s="51">
        <f t="shared" si="87"/>
        <v>0</v>
      </c>
      <c r="DG458" s="51"/>
      <c r="DH458" s="51"/>
      <c r="DI458" s="58"/>
      <c r="DK458" s="15">
        <v>5.2813688701753385</v>
      </c>
    </row>
    <row r="459" spans="1:115" x14ac:dyDescent="0.3">
      <c r="A459" s="28">
        <v>448</v>
      </c>
      <c r="B459" s="29">
        <v>6.9999999999999991</v>
      </c>
      <c r="C459" s="30">
        <v>4.833333333333333</v>
      </c>
      <c r="D459" s="30">
        <v>5.8571428571428559</v>
      </c>
      <c r="E459" s="31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1">
        <v>0</v>
      </c>
      <c r="M459" s="32">
        <v>0</v>
      </c>
      <c r="N459" s="30">
        <v>100</v>
      </c>
      <c r="O459" s="30">
        <v>0</v>
      </c>
      <c r="P459" s="30">
        <v>5</v>
      </c>
      <c r="Q459" s="30">
        <v>100</v>
      </c>
      <c r="R459" s="30">
        <v>45</v>
      </c>
      <c r="S459" s="30">
        <v>0</v>
      </c>
      <c r="T459" s="30">
        <v>2.5118578920369092</v>
      </c>
      <c r="U459" s="31">
        <v>200</v>
      </c>
      <c r="V459" s="33">
        <v>0.95</v>
      </c>
      <c r="W459" s="30">
        <v>0</v>
      </c>
      <c r="X459" s="30">
        <v>0</v>
      </c>
      <c r="Y459" s="30">
        <v>165</v>
      </c>
      <c r="Z459" s="30">
        <v>0</v>
      </c>
      <c r="AA459" s="30">
        <v>1</v>
      </c>
      <c r="AB459" s="32">
        <v>0</v>
      </c>
      <c r="AC459" s="28">
        <v>32.530757575757569</v>
      </c>
      <c r="AD459" s="28">
        <v>0.18653575586593621</v>
      </c>
      <c r="AE459" s="28">
        <v>8.6986293060814124E-2</v>
      </c>
      <c r="AF459" s="28">
        <v>9.1415035523236786E-3</v>
      </c>
      <c r="AG459" s="28">
        <v>1.130941001352733</v>
      </c>
      <c r="AH459" s="28">
        <v>2.6996884218928662E-2</v>
      </c>
      <c r="AI459" s="28">
        <v>2.446755518034641</v>
      </c>
      <c r="AJ459" s="28">
        <v>2.7136020159197902E-2</v>
      </c>
      <c r="AK459" s="28">
        <v>1.3552414906366799</v>
      </c>
      <c r="AL459" s="30">
        <v>3.2894417979330091E-2</v>
      </c>
      <c r="AM459" s="28">
        <v>2.446755518034641</v>
      </c>
      <c r="AN459" s="32">
        <v>2.7136020159197902E-2</v>
      </c>
      <c r="AP459" s="28">
        <v>448</v>
      </c>
      <c r="AQ459" s="29">
        <v>6.9999999999999991</v>
      </c>
      <c r="AR459" s="30">
        <v>4.833333333333333</v>
      </c>
      <c r="AS459" s="30">
        <v>5.8571428571428559</v>
      </c>
      <c r="AT459" s="31">
        <v>0</v>
      </c>
      <c r="AU459" s="30">
        <v>0</v>
      </c>
      <c r="AV459" s="30">
        <v>0</v>
      </c>
      <c r="AW459" s="30">
        <v>0</v>
      </c>
      <c r="AX459" s="30">
        <v>0</v>
      </c>
      <c r="AY459" s="30">
        <v>0</v>
      </c>
      <c r="AZ459" s="30">
        <v>0</v>
      </c>
      <c r="BA459" s="31">
        <v>0</v>
      </c>
      <c r="BB459" s="32">
        <v>0</v>
      </c>
      <c r="BC459" s="30">
        <v>100</v>
      </c>
      <c r="BD459" s="30">
        <v>0</v>
      </c>
      <c r="BE459" s="30">
        <v>5</v>
      </c>
      <c r="BF459" s="30">
        <v>0</v>
      </c>
      <c r="BG459" s="30">
        <v>0</v>
      </c>
      <c r="BH459" s="30">
        <v>0</v>
      </c>
      <c r="BI459" s="30">
        <v>2.5118578920369092</v>
      </c>
      <c r="BJ459" s="31">
        <v>200</v>
      </c>
      <c r="BK459" s="33">
        <v>0.95</v>
      </c>
      <c r="BL459" s="30">
        <v>0</v>
      </c>
      <c r="BM459" s="30">
        <v>0</v>
      </c>
      <c r="BN459" s="30">
        <v>165</v>
      </c>
      <c r="BO459" s="30">
        <v>0</v>
      </c>
      <c r="BP459" s="30">
        <v>1</v>
      </c>
      <c r="BQ459" s="32">
        <v>0</v>
      </c>
      <c r="BR459" s="28">
        <v>59.32024242424238</v>
      </c>
      <c r="BS459" s="28">
        <v>0.32577286159539115</v>
      </c>
      <c r="BT459" s="28">
        <v>4.1949509541613202E-2</v>
      </c>
      <c r="BU459" s="28">
        <v>5.9011558254204724E-3</v>
      </c>
      <c r="BV459" s="28">
        <v>1.0243051730243302</v>
      </c>
      <c r="BW459" s="28">
        <v>3.0523462104920823E-2</v>
      </c>
      <c r="BX459" s="28">
        <v>2.213563736567592</v>
      </c>
      <c r="BY459" s="28">
        <v>1.9814195717444822E-2</v>
      </c>
      <c r="BZ459" s="28">
        <v>1.2843789281680349</v>
      </c>
      <c r="CA459" s="30">
        <v>1.0723278793706782E-2</v>
      </c>
      <c r="CB459" s="28">
        <v>2.213563736567592</v>
      </c>
      <c r="CC459" s="32">
        <v>1.9814195717444822E-2</v>
      </c>
      <c r="CE459" s="30">
        <f t="shared" si="77"/>
        <v>5.320669488844783</v>
      </c>
      <c r="CG459" s="55">
        <f t="shared" si="78"/>
        <v>0</v>
      </c>
      <c r="CH459" s="50">
        <f t="shared" si="79"/>
        <v>1</v>
      </c>
      <c r="CI459" s="51"/>
      <c r="CJ459" s="51"/>
      <c r="CK459" s="56"/>
      <c r="CL459" s="2"/>
      <c r="CM459" s="55">
        <f t="shared" si="80"/>
        <v>0.10663582832840279</v>
      </c>
      <c r="CN459" s="51">
        <f t="shared" si="81"/>
        <v>0</v>
      </c>
      <c r="CO459" s="51"/>
      <c r="CP459" s="51"/>
      <c r="CQ459" s="56"/>
      <c r="CR459" s="2"/>
      <c r="CS459" s="55">
        <f t="shared" si="82"/>
        <v>0.233191781467049</v>
      </c>
      <c r="CT459" s="51">
        <f t="shared" si="83"/>
        <v>0</v>
      </c>
      <c r="CU459" s="51"/>
      <c r="CV459" s="51"/>
      <c r="CW459" s="56"/>
      <c r="CX459" s="2"/>
      <c r="CY459" s="55">
        <f t="shared" si="84"/>
        <v>7.0862562468644974E-2</v>
      </c>
      <c r="CZ459" s="51">
        <f t="shared" si="85"/>
        <v>0</v>
      </c>
      <c r="DA459" s="51"/>
      <c r="DB459" s="51"/>
      <c r="DC459" s="56"/>
      <c r="DD459" s="2"/>
      <c r="DE459" s="55">
        <f t="shared" si="86"/>
        <v>0.233191781467049</v>
      </c>
      <c r="DF459" s="51">
        <f t="shared" si="87"/>
        <v>0</v>
      </c>
      <c r="DG459" s="51"/>
      <c r="DH459" s="51"/>
      <c r="DI459" s="58"/>
      <c r="DK459" s="15">
        <v>5.320669488844783</v>
      </c>
    </row>
    <row r="460" spans="1:115" x14ac:dyDescent="0.3">
      <c r="A460" s="28">
        <v>460</v>
      </c>
      <c r="B460" s="29">
        <v>6.9999999999999991</v>
      </c>
      <c r="C460" s="30">
        <v>6.9999999999999991</v>
      </c>
      <c r="D460" s="30">
        <v>4.7142857142857135</v>
      </c>
      <c r="E460" s="31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1">
        <v>0</v>
      </c>
      <c r="M460" s="32">
        <v>0</v>
      </c>
      <c r="N460" s="30">
        <v>100</v>
      </c>
      <c r="O460" s="30">
        <v>0</v>
      </c>
      <c r="P460" s="30">
        <v>5</v>
      </c>
      <c r="Q460" s="30">
        <v>100</v>
      </c>
      <c r="R460" s="30">
        <v>45</v>
      </c>
      <c r="S460" s="30">
        <v>0</v>
      </c>
      <c r="T460" s="30">
        <v>2.5118578920369092</v>
      </c>
      <c r="U460" s="31">
        <v>200</v>
      </c>
      <c r="V460" s="33">
        <v>0.95</v>
      </c>
      <c r="W460" s="30">
        <v>0</v>
      </c>
      <c r="X460" s="30">
        <v>0</v>
      </c>
      <c r="Y460" s="30">
        <v>165</v>
      </c>
      <c r="Z460" s="30">
        <v>0</v>
      </c>
      <c r="AA460" s="30">
        <v>1</v>
      </c>
      <c r="AB460" s="32">
        <v>0</v>
      </c>
      <c r="AC460" s="28">
        <v>35.780121212121223</v>
      </c>
      <c r="AD460" s="28">
        <v>0.17065464383629839</v>
      </c>
      <c r="AE460" s="28">
        <v>9.1175752108896016E-2</v>
      </c>
      <c r="AF460" s="28">
        <v>8.9848529965353349E-3</v>
      </c>
      <c r="AG460" s="28">
        <v>1.2111325163227913</v>
      </c>
      <c r="AH460" s="28">
        <v>2.9037751746931333E-2</v>
      </c>
      <c r="AI460" s="28">
        <v>2.6386575805266119</v>
      </c>
      <c r="AJ460" s="28">
        <v>2.9302122055447348E-2</v>
      </c>
      <c r="AK460" s="28">
        <v>1.4908150914171161</v>
      </c>
      <c r="AL460" s="30">
        <v>3.263274386355234E-2</v>
      </c>
      <c r="AM460" s="28">
        <v>2.6386575805266119</v>
      </c>
      <c r="AN460" s="32">
        <v>2.9302122055447348E-2</v>
      </c>
      <c r="AP460" s="28">
        <v>460</v>
      </c>
      <c r="AQ460" s="29">
        <v>6.9999999999999991</v>
      </c>
      <c r="AR460" s="30">
        <v>6.9999999999999991</v>
      </c>
      <c r="AS460" s="30">
        <v>4.7142857142857135</v>
      </c>
      <c r="AT460" s="31">
        <v>0</v>
      </c>
      <c r="AU460" s="30">
        <v>0</v>
      </c>
      <c r="AV460" s="30">
        <v>0</v>
      </c>
      <c r="AW460" s="30">
        <v>0</v>
      </c>
      <c r="AX460" s="30">
        <v>0</v>
      </c>
      <c r="AY460" s="30">
        <v>0</v>
      </c>
      <c r="AZ460" s="30">
        <v>0</v>
      </c>
      <c r="BA460" s="31">
        <v>0</v>
      </c>
      <c r="BB460" s="32">
        <v>0</v>
      </c>
      <c r="BC460" s="30">
        <v>100</v>
      </c>
      <c r="BD460" s="30">
        <v>0</v>
      </c>
      <c r="BE460" s="30">
        <v>5</v>
      </c>
      <c r="BF460" s="30">
        <v>0</v>
      </c>
      <c r="BG460" s="30">
        <v>0</v>
      </c>
      <c r="BH460" s="30">
        <v>0</v>
      </c>
      <c r="BI460" s="30">
        <v>2.5118578920369092</v>
      </c>
      <c r="BJ460" s="31">
        <v>200</v>
      </c>
      <c r="BK460" s="33">
        <v>0.95</v>
      </c>
      <c r="BL460" s="30">
        <v>0</v>
      </c>
      <c r="BM460" s="30">
        <v>0</v>
      </c>
      <c r="BN460" s="30">
        <v>165</v>
      </c>
      <c r="BO460" s="30">
        <v>0</v>
      </c>
      <c r="BP460" s="30">
        <v>1</v>
      </c>
      <c r="BQ460" s="32">
        <v>0</v>
      </c>
      <c r="BR460" s="28">
        <v>64.872000000000043</v>
      </c>
      <c r="BS460" s="28">
        <v>0.30897231077633941</v>
      </c>
      <c r="BT460" s="28">
        <v>5.3106829322768848E-2</v>
      </c>
      <c r="BU460" s="28">
        <v>6.6232066276525545E-3</v>
      </c>
      <c r="BV460" s="28">
        <v>1.1612807331408994</v>
      </c>
      <c r="BW460" s="28">
        <v>3.0885306298350304E-2</v>
      </c>
      <c r="BX460" s="28">
        <v>2.4327364173381936</v>
      </c>
      <c r="BY460" s="28">
        <v>1.9375477045374161E-2</v>
      </c>
      <c r="BZ460" s="28">
        <v>1.4538044135921866</v>
      </c>
      <c r="CA460" s="30">
        <v>1.0516136888604598E-2</v>
      </c>
      <c r="CB460" s="28">
        <v>2.4327364173381936</v>
      </c>
      <c r="CC460" s="32">
        <v>1.9375477045374161E-2</v>
      </c>
      <c r="CE460" s="30">
        <f t="shared" si="77"/>
        <v>5.7445626465380277</v>
      </c>
      <c r="CG460" s="55">
        <f>AA460-BP460</f>
        <v>0</v>
      </c>
      <c r="CH460" s="50">
        <f t="shared" si="79"/>
        <v>1</v>
      </c>
      <c r="CI460" s="51"/>
      <c r="CJ460" s="51"/>
      <c r="CK460" s="56"/>
      <c r="CL460" s="2"/>
      <c r="CM460" s="55">
        <f t="shared" si="80"/>
        <v>4.9851783181891873E-2</v>
      </c>
      <c r="CN460" s="51">
        <f t="shared" si="81"/>
        <v>1</v>
      </c>
      <c r="CO460" s="51"/>
      <c r="CP460" s="51"/>
      <c r="CQ460" s="56"/>
      <c r="CR460" s="2"/>
      <c r="CS460" s="55">
        <f t="shared" si="82"/>
        <v>0.20592116318841835</v>
      </c>
      <c r="CT460" s="51">
        <f t="shared" si="83"/>
        <v>0</v>
      </c>
      <c r="CU460" s="51"/>
      <c r="CV460" s="51"/>
      <c r="CW460" s="56"/>
      <c r="CX460" s="2"/>
      <c r="CY460" s="55">
        <f t="shared" si="84"/>
        <v>3.7010677824929505E-2</v>
      </c>
      <c r="CZ460" s="51">
        <f t="shared" si="85"/>
        <v>1</v>
      </c>
      <c r="DA460" s="51"/>
      <c r="DB460" s="51"/>
      <c r="DC460" s="56"/>
      <c r="DD460" s="2"/>
      <c r="DE460" s="55">
        <f t="shared" si="86"/>
        <v>0.20592116318841835</v>
      </c>
      <c r="DF460" s="51">
        <f t="shared" si="87"/>
        <v>0</v>
      </c>
      <c r="DG460" s="51"/>
      <c r="DH460" s="51"/>
      <c r="DI460" s="58"/>
      <c r="DK460" s="15">
        <v>5.7445626465380277</v>
      </c>
    </row>
    <row r="461" spans="1:115" x14ac:dyDescent="0.3">
      <c r="A461" s="28">
        <v>449</v>
      </c>
      <c r="B461" s="29">
        <v>6.9999999999999991</v>
      </c>
      <c r="C461" s="30">
        <v>4.833333333333333</v>
      </c>
      <c r="D461" s="30">
        <v>6.9999999999999982</v>
      </c>
      <c r="E461" s="31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1">
        <v>0</v>
      </c>
      <c r="M461" s="32">
        <v>0</v>
      </c>
      <c r="N461" s="30">
        <v>100</v>
      </c>
      <c r="O461" s="30">
        <v>0</v>
      </c>
      <c r="P461" s="30">
        <v>5</v>
      </c>
      <c r="Q461" s="30">
        <v>100</v>
      </c>
      <c r="R461" s="30">
        <v>45</v>
      </c>
      <c r="S461" s="30">
        <v>0</v>
      </c>
      <c r="T461" s="30">
        <v>2.5118578920369092</v>
      </c>
      <c r="U461" s="31">
        <v>200</v>
      </c>
      <c r="V461" s="33">
        <v>0.95</v>
      </c>
      <c r="W461" s="30">
        <v>0</v>
      </c>
      <c r="X461" s="30">
        <v>0</v>
      </c>
      <c r="Y461" s="30">
        <v>165</v>
      </c>
      <c r="Z461" s="30">
        <v>0</v>
      </c>
      <c r="AA461" s="30">
        <v>1</v>
      </c>
      <c r="AB461" s="32">
        <v>0</v>
      </c>
      <c r="AC461" s="28">
        <v>35.686303030303037</v>
      </c>
      <c r="AD461" s="28">
        <v>0.17292750204090476</v>
      </c>
      <c r="AE461" s="28">
        <v>9.7168160094150954E-2</v>
      </c>
      <c r="AF461" s="28">
        <v>1.0262419659669966E-2</v>
      </c>
      <c r="AG461" s="28">
        <v>1.2350001927647265</v>
      </c>
      <c r="AH461" s="28">
        <v>2.7796013569503893E-2</v>
      </c>
      <c r="AI461" s="28">
        <v>2.6377443169116113</v>
      </c>
      <c r="AJ461" s="28">
        <v>2.9535125167697854E-2</v>
      </c>
      <c r="AK461" s="28">
        <v>1.4834410447994901</v>
      </c>
      <c r="AL461" s="30">
        <v>3.1758126284447311E-2</v>
      </c>
      <c r="AM461" s="28">
        <v>2.6377443169116113</v>
      </c>
      <c r="AN461" s="32">
        <v>2.9535125167697854E-2</v>
      </c>
      <c r="AP461" s="28">
        <v>449</v>
      </c>
      <c r="AQ461" s="29">
        <v>6.9999999999999991</v>
      </c>
      <c r="AR461" s="30">
        <v>4.833333333333333</v>
      </c>
      <c r="AS461" s="30">
        <v>6.9999999999999982</v>
      </c>
      <c r="AT461" s="31">
        <v>0</v>
      </c>
      <c r="AU461" s="30">
        <v>0</v>
      </c>
      <c r="AV461" s="30">
        <v>0</v>
      </c>
      <c r="AW461" s="30">
        <v>0</v>
      </c>
      <c r="AX461" s="30">
        <v>0</v>
      </c>
      <c r="AY461" s="30">
        <v>0</v>
      </c>
      <c r="AZ461" s="30">
        <v>0</v>
      </c>
      <c r="BA461" s="31">
        <v>0</v>
      </c>
      <c r="BB461" s="32">
        <v>0</v>
      </c>
      <c r="BC461" s="30">
        <v>100</v>
      </c>
      <c r="BD461" s="30">
        <v>0</v>
      </c>
      <c r="BE461" s="30">
        <v>5</v>
      </c>
      <c r="BF461" s="30">
        <v>0</v>
      </c>
      <c r="BG461" s="30">
        <v>0</v>
      </c>
      <c r="BH461" s="30">
        <v>0</v>
      </c>
      <c r="BI461" s="30">
        <v>2.5118578920369092</v>
      </c>
      <c r="BJ461" s="31">
        <v>200</v>
      </c>
      <c r="BK461" s="33">
        <v>0.95</v>
      </c>
      <c r="BL461" s="30">
        <v>0</v>
      </c>
      <c r="BM461" s="30">
        <v>0</v>
      </c>
      <c r="BN461" s="30">
        <v>165</v>
      </c>
      <c r="BO461" s="30">
        <v>0</v>
      </c>
      <c r="BP461" s="30">
        <v>1</v>
      </c>
      <c r="BQ461" s="32">
        <v>0</v>
      </c>
      <c r="BR461" s="28">
        <v>64.87439393939394</v>
      </c>
      <c r="BS461" s="28">
        <v>0.31042982871392388</v>
      </c>
      <c r="BT461" s="28">
        <v>5.2959723987475706E-2</v>
      </c>
      <c r="BU461" s="28">
        <v>6.8526546514608945E-3</v>
      </c>
      <c r="BV461" s="28">
        <v>1.1606140189861196</v>
      </c>
      <c r="BW461" s="28">
        <v>3.1844518767241627E-2</v>
      </c>
      <c r="BX461" s="28">
        <v>2.4340470847717057</v>
      </c>
      <c r="BY461" s="28">
        <v>1.9029698606645055E-2</v>
      </c>
      <c r="BZ461" s="28">
        <v>1.4606159254824016</v>
      </c>
      <c r="CA461" s="30">
        <v>1.0160593430569843E-2</v>
      </c>
      <c r="CB461" s="28">
        <v>2.4340470847717057</v>
      </c>
      <c r="CC461" s="32">
        <v>1.9029698606645055E-2</v>
      </c>
      <c r="CE461" s="30">
        <f t="shared" si="77"/>
        <v>5.8166427888717145</v>
      </c>
      <c r="CG461" s="55">
        <f t="shared" si="78"/>
        <v>0</v>
      </c>
      <c r="CH461" s="50">
        <f t="shared" si="79"/>
        <v>1</v>
      </c>
      <c r="CI461" s="51"/>
      <c r="CJ461" s="51"/>
      <c r="CK461" s="56"/>
      <c r="CL461" s="2"/>
      <c r="CM461" s="55">
        <f t="shared" si="80"/>
        <v>7.4386173778606901E-2</v>
      </c>
      <c r="CN461" s="51">
        <f t="shared" si="81"/>
        <v>0</v>
      </c>
      <c r="CO461" s="51"/>
      <c r="CP461" s="51"/>
      <c r="CQ461" s="56"/>
      <c r="CR461" s="2"/>
      <c r="CS461" s="55">
        <f t="shared" si="82"/>
        <v>0.20369723213990554</v>
      </c>
      <c r="CT461" s="51">
        <f t="shared" si="83"/>
        <v>0</v>
      </c>
      <c r="CU461" s="51"/>
      <c r="CV461" s="51"/>
      <c r="CW461" s="56"/>
      <c r="CX461" s="2"/>
      <c r="CY461" s="55">
        <f t="shared" si="84"/>
        <v>2.2825119317088527E-2</v>
      </c>
      <c r="CZ461" s="51">
        <f t="shared" si="85"/>
        <v>1</v>
      </c>
      <c r="DA461" s="51"/>
      <c r="DB461" s="51"/>
      <c r="DC461" s="56"/>
      <c r="DD461" s="2"/>
      <c r="DE461" s="55">
        <f t="shared" si="86"/>
        <v>0.20369723213990554</v>
      </c>
      <c r="DF461" s="51">
        <f t="shared" si="87"/>
        <v>0</v>
      </c>
      <c r="DG461" s="51"/>
      <c r="DH461" s="51"/>
      <c r="DI461" s="58"/>
      <c r="DK461" s="15">
        <v>5.8166427888717145</v>
      </c>
    </row>
    <row r="462" spans="1:115" x14ac:dyDescent="0.3">
      <c r="A462" s="28">
        <v>454</v>
      </c>
      <c r="B462" s="29">
        <v>6.9999999999999991</v>
      </c>
      <c r="C462" s="30">
        <v>5.9166666666666661</v>
      </c>
      <c r="D462" s="30">
        <v>5.8571428571428559</v>
      </c>
      <c r="E462" s="31">
        <v>0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1">
        <v>0</v>
      </c>
      <c r="M462" s="32">
        <v>0</v>
      </c>
      <c r="N462" s="30">
        <v>100</v>
      </c>
      <c r="O462" s="30">
        <v>0</v>
      </c>
      <c r="P462" s="30">
        <v>5</v>
      </c>
      <c r="Q462" s="30">
        <v>100</v>
      </c>
      <c r="R462" s="30">
        <v>45</v>
      </c>
      <c r="S462" s="30">
        <v>0</v>
      </c>
      <c r="T462" s="30">
        <v>2.5118578920369092</v>
      </c>
      <c r="U462" s="31">
        <v>200</v>
      </c>
      <c r="V462" s="33">
        <v>0.95</v>
      </c>
      <c r="W462" s="30">
        <v>0</v>
      </c>
      <c r="X462" s="30">
        <v>0</v>
      </c>
      <c r="Y462" s="30">
        <v>165</v>
      </c>
      <c r="Z462" s="30">
        <v>0</v>
      </c>
      <c r="AA462" s="30">
        <v>1</v>
      </c>
      <c r="AB462" s="32">
        <v>0</v>
      </c>
      <c r="AC462" s="28">
        <v>37.509060606060594</v>
      </c>
      <c r="AD462" s="28">
        <v>0.16749049486590331</v>
      </c>
      <c r="AE462" s="28">
        <v>0.1001145116531066</v>
      </c>
      <c r="AF462" s="28">
        <v>1.0750107904775041E-2</v>
      </c>
      <c r="AG462" s="28">
        <v>1.3243640999293418</v>
      </c>
      <c r="AH462" s="28">
        <v>3.05949780536829E-2</v>
      </c>
      <c r="AI462" s="28">
        <v>2.7735004665126399</v>
      </c>
      <c r="AJ462" s="28">
        <v>2.8347034714141957E-2</v>
      </c>
      <c r="AK462" s="28">
        <v>1.6019340132775175</v>
      </c>
      <c r="AL462" s="30">
        <v>2.8373941749305197E-2</v>
      </c>
      <c r="AM462" s="28">
        <v>2.7735004665126399</v>
      </c>
      <c r="AN462" s="32">
        <v>2.8347034714141957E-2</v>
      </c>
      <c r="AP462" s="28">
        <v>454</v>
      </c>
      <c r="AQ462" s="29">
        <v>6.9999999999999991</v>
      </c>
      <c r="AR462" s="30">
        <v>5.9166666666666661</v>
      </c>
      <c r="AS462" s="30">
        <v>5.8571428571428559</v>
      </c>
      <c r="AT462" s="31">
        <v>0</v>
      </c>
      <c r="AU462" s="30">
        <v>0</v>
      </c>
      <c r="AV462" s="30">
        <v>0</v>
      </c>
      <c r="AW462" s="30">
        <v>0</v>
      </c>
      <c r="AX462" s="30">
        <v>0</v>
      </c>
      <c r="AY462" s="30">
        <v>0</v>
      </c>
      <c r="AZ462" s="30">
        <v>0</v>
      </c>
      <c r="BA462" s="31">
        <v>0</v>
      </c>
      <c r="BB462" s="32">
        <v>0</v>
      </c>
      <c r="BC462" s="30">
        <v>100</v>
      </c>
      <c r="BD462" s="30">
        <v>0</v>
      </c>
      <c r="BE462" s="30">
        <v>5</v>
      </c>
      <c r="BF462" s="30">
        <v>0</v>
      </c>
      <c r="BG462" s="30">
        <v>0</v>
      </c>
      <c r="BH462" s="30">
        <v>0</v>
      </c>
      <c r="BI462" s="30">
        <v>2.5118578920369092</v>
      </c>
      <c r="BJ462" s="31">
        <v>200</v>
      </c>
      <c r="BK462" s="33">
        <v>0.95</v>
      </c>
      <c r="BL462" s="30">
        <v>0</v>
      </c>
      <c r="BM462" s="30">
        <v>0</v>
      </c>
      <c r="BN462" s="30">
        <v>165</v>
      </c>
      <c r="BO462" s="30">
        <v>0</v>
      </c>
      <c r="BP462" s="30">
        <v>1</v>
      </c>
      <c r="BQ462" s="32">
        <v>0</v>
      </c>
      <c r="BR462" s="28">
        <v>68.136303030303011</v>
      </c>
      <c r="BS462" s="28">
        <v>0.30127035975257843</v>
      </c>
      <c r="BT462" s="28">
        <v>4.7896574399099681E-2</v>
      </c>
      <c r="BU462" s="28">
        <v>6.5602093889111802E-3</v>
      </c>
      <c r="BV462" s="28">
        <v>1.2494991515428644</v>
      </c>
      <c r="BW462" s="28">
        <v>3.6477057396157475E-2</v>
      </c>
      <c r="BX462" s="28">
        <v>2.5708975656473165</v>
      </c>
      <c r="BY462" s="28">
        <v>1.8169789672906077E-2</v>
      </c>
      <c r="BZ462" s="28">
        <v>1.5779175657510007</v>
      </c>
      <c r="CA462" s="30">
        <v>9.6442006761386714E-3</v>
      </c>
      <c r="CB462" s="28">
        <v>2.5708975656473165</v>
      </c>
      <c r="CC462" s="32">
        <v>1.8169789672906077E-2</v>
      </c>
      <c r="CE462" s="30">
        <f t="shared" si="77"/>
        <v>5.886829529106639</v>
      </c>
      <c r="CG462" s="55">
        <f t="shared" si="78"/>
        <v>0</v>
      </c>
      <c r="CH462" s="50">
        <f t="shared" si="79"/>
        <v>1</v>
      </c>
      <c r="CI462" s="51"/>
      <c r="CJ462" s="51"/>
      <c r="CK462" s="56"/>
      <c r="CL462" s="2"/>
      <c r="CM462" s="55">
        <f t="shared" si="80"/>
        <v>7.4864948386477392E-2</v>
      </c>
      <c r="CN462" s="51">
        <f t="shared" si="81"/>
        <v>0</v>
      </c>
      <c r="CO462" s="51"/>
      <c r="CP462" s="51"/>
      <c r="CQ462" s="56"/>
      <c r="CR462" s="2"/>
      <c r="CS462" s="55">
        <f t="shared" si="82"/>
        <v>0.2026029008653234</v>
      </c>
      <c r="CT462" s="51">
        <f t="shared" si="83"/>
        <v>0</v>
      </c>
      <c r="CU462" s="51"/>
      <c r="CV462" s="51"/>
      <c r="CW462" s="56"/>
      <c r="CX462" s="2"/>
      <c r="CY462" s="55">
        <f t="shared" si="84"/>
        <v>2.4016447526516771E-2</v>
      </c>
      <c r="CZ462" s="51">
        <f t="shared" si="85"/>
        <v>1</v>
      </c>
      <c r="DA462" s="51"/>
      <c r="DB462" s="51"/>
      <c r="DC462" s="56"/>
      <c r="DD462" s="2"/>
      <c r="DE462" s="55">
        <f t="shared" si="86"/>
        <v>0.2026029008653234</v>
      </c>
      <c r="DF462" s="51">
        <f t="shared" si="87"/>
        <v>0</v>
      </c>
      <c r="DG462" s="51"/>
      <c r="DH462" s="51"/>
      <c r="DI462" s="58"/>
      <c r="DK462" s="15">
        <v>5.886829529106639</v>
      </c>
    </row>
    <row r="463" spans="1:115" x14ac:dyDescent="0.3">
      <c r="A463" s="28">
        <v>461</v>
      </c>
      <c r="B463" s="29">
        <v>6.9999999999999991</v>
      </c>
      <c r="C463" s="30">
        <v>6.9999999999999991</v>
      </c>
      <c r="D463" s="30">
        <v>5.8571428571428559</v>
      </c>
      <c r="E463" s="31">
        <v>0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1">
        <v>0</v>
      </c>
      <c r="M463" s="32">
        <v>0</v>
      </c>
      <c r="N463" s="30">
        <v>100</v>
      </c>
      <c r="O463" s="30">
        <v>0</v>
      </c>
      <c r="P463" s="30">
        <v>5</v>
      </c>
      <c r="Q463" s="30">
        <v>100</v>
      </c>
      <c r="R463" s="30">
        <v>45</v>
      </c>
      <c r="S463" s="30">
        <v>0</v>
      </c>
      <c r="T463" s="30">
        <v>2.5118578920369092</v>
      </c>
      <c r="U463" s="31">
        <v>200</v>
      </c>
      <c r="V463" s="33">
        <v>0.95</v>
      </c>
      <c r="W463" s="30">
        <v>0</v>
      </c>
      <c r="X463" s="30">
        <v>0</v>
      </c>
      <c r="Y463" s="30">
        <v>165</v>
      </c>
      <c r="Z463" s="30">
        <v>0</v>
      </c>
      <c r="AA463" s="30">
        <v>1</v>
      </c>
      <c r="AB463" s="32">
        <v>0</v>
      </c>
      <c r="AC463" s="28">
        <v>44.104151515151528</v>
      </c>
      <c r="AD463" s="28">
        <v>0.13073267976504574</v>
      </c>
      <c r="AE463" s="28">
        <v>9.4171458321136492E-2</v>
      </c>
      <c r="AF463" s="28">
        <v>1.1175768664766043E-2</v>
      </c>
      <c r="AG463" s="28">
        <v>1.4120100462542688</v>
      </c>
      <c r="AH463" s="28">
        <v>3.7975714131746531E-2</v>
      </c>
      <c r="AI463" s="28">
        <v>3.1248368275947707</v>
      </c>
      <c r="AJ463" s="28">
        <v>2.9084581654917438E-2</v>
      </c>
      <c r="AK463" s="28">
        <v>1.7826109526933414</v>
      </c>
      <c r="AL463" s="30">
        <v>2.979510552937617E-2</v>
      </c>
      <c r="AM463" s="28">
        <v>3.1248368275947707</v>
      </c>
      <c r="AN463" s="32">
        <v>2.9084581654917438E-2</v>
      </c>
      <c r="AP463" s="28">
        <v>461</v>
      </c>
      <c r="AQ463" s="29">
        <v>6.9999999999999991</v>
      </c>
      <c r="AR463" s="30">
        <v>6.9999999999999991</v>
      </c>
      <c r="AS463" s="30">
        <v>5.8571428571428559</v>
      </c>
      <c r="AT463" s="31">
        <v>0</v>
      </c>
      <c r="AU463" s="30">
        <v>0</v>
      </c>
      <c r="AV463" s="30">
        <v>0</v>
      </c>
      <c r="AW463" s="30">
        <v>0</v>
      </c>
      <c r="AX463" s="30">
        <v>0</v>
      </c>
      <c r="AY463" s="30">
        <v>0</v>
      </c>
      <c r="AZ463" s="30">
        <v>0</v>
      </c>
      <c r="BA463" s="31">
        <v>0</v>
      </c>
      <c r="BB463" s="32">
        <v>0</v>
      </c>
      <c r="BC463" s="30">
        <v>100</v>
      </c>
      <c r="BD463" s="30">
        <v>0</v>
      </c>
      <c r="BE463" s="30">
        <v>5</v>
      </c>
      <c r="BF463" s="30">
        <v>0</v>
      </c>
      <c r="BG463" s="30">
        <v>0</v>
      </c>
      <c r="BH463" s="30">
        <v>0</v>
      </c>
      <c r="BI463" s="30">
        <v>2.5118578920369092</v>
      </c>
      <c r="BJ463" s="31">
        <v>200</v>
      </c>
      <c r="BK463" s="33">
        <v>0.95</v>
      </c>
      <c r="BL463" s="30">
        <v>0</v>
      </c>
      <c r="BM463" s="30">
        <v>0</v>
      </c>
      <c r="BN463" s="30">
        <v>165</v>
      </c>
      <c r="BO463" s="30">
        <v>0</v>
      </c>
      <c r="BP463" s="30">
        <v>1</v>
      </c>
      <c r="BQ463" s="32">
        <v>0</v>
      </c>
      <c r="BR463" s="28">
        <v>80.329515151515167</v>
      </c>
      <c r="BS463" s="28">
        <v>0.21892504224562759</v>
      </c>
      <c r="BT463" s="28">
        <v>5.3924535166178206E-2</v>
      </c>
      <c r="BU463" s="28">
        <v>7.0518946471185241E-3</v>
      </c>
      <c r="BV463" s="28">
        <v>1.2992982046652417</v>
      </c>
      <c r="BW463" s="28">
        <v>4.0990571991178518E-2</v>
      </c>
      <c r="BX463" s="28">
        <v>3.0012862851017736</v>
      </c>
      <c r="BY463" s="28">
        <v>1.8928750047607041E-2</v>
      </c>
      <c r="BZ463" s="28">
        <v>1.7262088453208648</v>
      </c>
      <c r="CA463" s="30">
        <v>1.1414431127462319E-2</v>
      </c>
      <c r="CB463" s="28">
        <v>3.0012862851017736</v>
      </c>
      <c r="CC463" s="32">
        <v>1.8928750047607041E-2</v>
      </c>
      <c r="CE463" s="30">
        <f t="shared" si="77"/>
        <v>6.4031242374328476</v>
      </c>
      <c r="CG463" s="55">
        <f t="shared" si="78"/>
        <v>0</v>
      </c>
      <c r="CH463" s="50">
        <f t="shared" si="79"/>
        <v>1</v>
      </c>
      <c r="CI463" s="51"/>
      <c r="CJ463" s="51"/>
      <c r="CK463" s="56"/>
      <c r="CL463" s="2"/>
      <c r="CM463" s="55">
        <f t="shared" si="80"/>
        <v>0.11271184158902714</v>
      </c>
      <c r="CN463" s="51">
        <f t="shared" si="81"/>
        <v>0</v>
      </c>
      <c r="CO463" s="51"/>
      <c r="CP463" s="51"/>
      <c r="CQ463" s="56"/>
      <c r="CR463" s="2"/>
      <c r="CS463" s="55">
        <f t="shared" si="82"/>
        <v>0.12355054249299702</v>
      </c>
      <c r="CT463" s="51">
        <f t="shared" si="83"/>
        <v>0</v>
      </c>
      <c r="CU463" s="51"/>
      <c r="CV463" s="51"/>
      <c r="CW463" s="56"/>
      <c r="CX463" s="2"/>
      <c r="CY463" s="55">
        <f t="shared" si="84"/>
        <v>5.6402107372476529E-2</v>
      </c>
      <c r="CZ463" s="51">
        <f t="shared" si="85"/>
        <v>0</v>
      </c>
      <c r="DA463" s="51"/>
      <c r="DB463" s="51"/>
      <c r="DC463" s="56"/>
      <c r="DD463" s="2"/>
      <c r="DE463" s="55">
        <f t="shared" si="86"/>
        <v>0.12355054249299702</v>
      </c>
      <c r="DF463" s="51">
        <f t="shared" si="87"/>
        <v>0</v>
      </c>
      <c r="DG463" s="51"/>
      <c r="DH463" s="51"/>
      <c r="DI463" s="58"/>
      <c r="DK463" s="15">
        <v>6.4031242374328485</v>
      </c>
    </row>
    <row r="464" spans="1:115" x14ac:dyDescent="0.3">
      <c r="A464" s="28">
        <v>455</v>
      </c>
      <c r="B464" s="29">
        <v>6.9999999999999991</v>
      </c>
      <c r="C464" s="30">
        <v>5.9166666666666661</v>
      </c>
      <c r="D464" s="30">
        <v>6.9999999999999982</v>
      </c>
      <c r="E464" s="31">
        <v>0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1">
        <v>0</v>
      </c>
      <c r="M464" s="32">
        <v>0</v>
      </c>
      <c r="N464" s="30">
        <v>100</v>
      </c>
      <c r="O464" s="30">
        <v>0</v>
      </c>
      <c r="P464" s="30">
        <v>5</v>
      </c>
      <c r="Q464" s="30">
        <v>100</v>
      </c>
      <c r="R464" s="30">
        <v>45</v>
      </c>
      <c r="S464" s="30">
        <v>0</v>
      </c>
      <c r="T464" s="30">
        <v>2.5118578920369092</v>
      </c>
      <c r="U464" s="31">
        <v>200</v>
      </c>
      <c r="V464" s="33">
        <v>0.95</v>
      </c>
      <c r="W464" s="30">
        <v>0</v>
      </c>
      <c r="X464" s="30">
        <v>0</v>
      </c>
      <c r="Y464" s="30">
        <v>165</v>
      </c>
      <c r="Z464" s="30">
        <v>0</v>
      </c>
      <c r="AA464" s="30">
        <v>1</v>
      </c>
      <c r="AB464" s="32">
        <v>0</v>
      </c>
      <c r="AC464" s="28">
        <v>44.208636363636344</v>
      </c>
      <c r="AD464" s="28">
        <v>0.12853562749375166</v>
      </c>
      <c r="AE464" s="28">
        <v>9.6757084144651506E-2</v>
      </c>
      <c r="AF464" s="28">
        <v>1.1047815531821726E-2</v>
      </c>
      <c r="AG464" s="28">
        <v>1.372731507914793</v>
      </c>
      <c r="AH464" s="28">
        <v>3.7450653987854805E-2</v>
      </c>
      <c r="AI464" s="28">
        <v>3.1240527279477481</v>
      </c>
      <c r="AJ464" s="28">
        <v>3.0666689593231801E-2</v>
      </c>
      <c r="AK464" s="28">
        <v>1.7770783602303428</v>
      </c>
      <c r="AL464" s="30">
        <v>2.8696445023298673E-2</v>
      </c>
      <c r="AM464" s="28">
        <v>3.1240527279477481</v>
      </c>
      <c r="AN464" s="32">
        <v>3.0666689593231801E-2</v>
      </c>
      <c r="AP464" s="28">
        <v>455</v>
      </c>
      <c r="AQ464" s="29">
        <v>6.9999999999999991</v>
      </c>
      <c r="AR464" s="30">
        <v>5.9166666666666661</v>
      </c>
      <c r="AS464" s="30">
        <v>6.9999999999999982</v>
      </c>
      <c r="AT464" s="31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0</v>
      </c>
      <c r="AZ464" s="30">
        <v>0</v>
      </c>
      <c r="BA464" s="31">
        <v>0</v>
      </c>
      <c r="BB464" s="32">
        <v>0</v>
      </c>
      <c r="BC464" s="30">
        <v>100</v>
      </c>
      <c r="BD464" s="30">
        <v>0</v>
      </c>
      <c r="BE464" s="30">
        <v>5</v>
      </c>
      <c r="BF464" s="30">
        <v>0</v>
      </c>
      <c r="BG464" s="30">
        <v>0</v>
      </c>
      <c r="BH464" s="30">
        <v>0</v>
      </c>
      <c r="BI464" s="30">
        <v>2.5118578920369092</v>
      </c>
      <c r="BJ464" s="31">
        <v>200</v>
      </c>
      <c r="BK464" s="33">
        <v>0.95</v>
      </c>
      <c r="BL464" s="30">
        <v>0</v>
      </c>
      <c r="BM464" s="30">
        <v>0</v>
      </c>
      <c r="BN464" s="30">
        <v>165</v>
      </c>
      <c r="BO464" s="30">
        <v>0</v>
      </c>
      <c r="BP464" s="30">
        <v>1</v>
      </c>
      <c r="BQ464" s="32">
        <v>0</v>
      </c>
      <c r="BR464" s="28">
        <v>80.350212121212138</v>
      </c>
      <c r="BS464" s="28">
        <v>0.20726551876000429</v>
      </c>
      <c r="BT464" s="28">
        <v>5.8562706726950103E-2</v>
      </c>
      <c r="BU464" s="28">
        <v>7.5621711370694941E-3</v>
      </c>
      <c r="BV464" s="28">
        <v>1.3173883537074562</v>
      </c>
      <c r="BW464" s="28">
        <v>3.6848794943549923E-2</v>
      </c>
      <c r="BX464" s="28">
        <v>3.0006915096379188</v>
      </c>
      <c r="BY464" s="28">
        <v>1.9977797137588283E-2</v>
      </c>
      <c r="BZ464" s="28">
        <v>1.7207791753231942</v>
      </c>
      <c r="CA464" s="30">
        <v>1.2650618297401446E-2</v>
      </c>
      <c r="CB464" s="28">
        <v>3.0006915096379188</v>
      </c>
      <c r="CC464" s="32">
        <v>1.9977797137588283E-2</v>
      </c>
      <c r="CE464" s="30">
        <f t="shared" si="77"/>
        <v>6.4355781921026063</v>
      </c>
      <c r="CG464" s="55">
        <f t="shared" si="78"/>
        <v>0</v>
      </c>
      <c r="CH464" s="50">
        <f t="shared" si="79"/>
        <v>1</v>
      </c>
      <c r="CI464" s="51"/>
      <c r="CJ464" s="51"/>
      <c r="CK464" s="56"/>
      <c r="CL464" s="2"/>
      <c r="CM464" s="55">
        <f t="shared" si="80"/>
        <v>5.534315420733682E-2</v>
      </c>
      <c r="CN464" s="51">
        <f t="shared" si="81"/>
        <v>1</v>
      </c>
      <c r="CO464" s="51"/>
      <c r="CP464" s="51"/>
      <c r="CQ464" s="56"/>
      <c r="CR464" s="2"/>
      <c r="CS464" s="55">
        <f t="shared" si="82"/>
        <v>0.12336121830982938</v>
      </c>
      <c r="CT464" s="51">
        <f t="shared" si="83"/>
        <v>0</v>
      </c>
      <c r="CU464" s="51"/>
      <c r="CV464" s="51"/>
      <c r="CW464" s="56"/>
      <c r="CX464" s="2"/>
      <c r="CY464" s="55">
        <f t="shared" si="84"/>
        <v>5.6299184907148581E-2</v>
      </c>
      <c r="CZ464" s="51">
        <f t="shared" si="85"/>
        <v>0</v>
      </c>
      <c r="DA464" s="51"/>
      <c r="DB464" s="51"/>
      <c r="DC464" s="56"/>
      <c r="DD464" s="2"/>
      <c r="DE464" s="55">
        <f t="shared" si="86"/>
        <v>0.12336121830982938</v>
      </c>
      <c r="DF464" s="51">
        <f t="shared" si="87"/>
        <v>0</v>
      </c>
      <c r="DG464" s="51"/>
      <c r="DH464" s="51"/>
      <c r="DI464" s="58"/>
      <c r="DK464" s="15">
        <v>6.4355781921026063</v>
      </c>
    </row>
    <row r="465" spans="1:115" ht="15" thickBot="1" x14ac:dyDescent="0.35">
      <c r="A465" s="28">
        <v>462</v>
      </c>
      <c r="B465" s="29">
        <v>6.9999999999999991</v>
      </c>
      <c r="C465" s="30">
        <v>6.9999999999999991</v>
      </c>
      <c r="D465" s="30">
        <v>6.9999999999999982</v>
      </c>
      <c r="E465" s="31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1">
        <v>0</v>
      </c>
      <c r="M465" s="32">
        <v>0</v>
      </c>
      <c r="N465" s="30">
        <v>100</v>
      </c>
      <c r="O465" s="30">
        <v>0</v>
      </c>
      <c r="P465" s="30">
        <v>5</v>
      </c>
      <c r="Q465" s="30">
        <v>100</v>
      </c>
      <c r="R465" s="30">
        <v>45</v>
      </c>
      <c r="S465" s="30">
        <v>0</v>
      </c>
      <c r="T465" s="30">
        <v>2.5118578920369092</v>
      </c>
      <c r="U465" s="31">
        <v>200</v>
      </c>
      <c r="V465" s="33">
        <v>0.95</v>
      </c>
      <c r="W465" s="30">
        <v>0</v>
      </c>
      <c r="X465" s="30">
        <v>0</v>
      </c>
      <c r="Y465" s="30">
        <v>165</v>
      </c>
      <c r="Z465" s="30">
        <v>0</v>
      </c>
      <c r="AA465" s="30">
        <v>1</v>
      </c>
      <c r="AB465" s="32">
        <v>0</v>
      </c>
      <c r="AC465" s="28">
        <v>46.64472727272728</v>
      </c>
      <c r="AD465" s="28">
        <v>0.12385665669678529</v>
      </c>
      <c r="AE465" s="28">
        <v>0.10468138277756156</v>
      </c>
      <c r="AF465" s="28">
        <v>1.2248851522008513E-2</v>
      </c>
      <c r="AG465" s="28">
        <v>1.4270030274980063</v>
      </c>
      <c r="AH465" s="28">
        <v>3.5829951275856163E-2</v>
      </c>
      <c r="AI465" s="28">
        <v>3.2334017683721243</v>
      </c>
      <c r="AJ465" s="28">
        <v>3.111331786393794E-2</v>
      </c>
      <c r="AK465" s="28">
        <v>1.7795628684359657</v>
      </c>
      <c r="AL465" s="30">
        <v>2.88833007765169E-2</v>
      </c>
      <c r="AM465" s="28">
        <v>3.2334017683721243</v>
      </c>
      <c r="AN465" s="32">
        <v>3.111331786393794E-2</v>
      </c>
      <c r="AP465" s="28">
        <v>462</v>
      </c>
      <c r="AQ465" s="29">
        <v>6.9999999999999991</v>
      </c>
      <c r="AR465" s="30">
        <v>6.9999999999999991</v>
      </c>
      <c r="AS465" s="30">
        <v>6.9999999999999982</v>
      </c>
      <c r="AT465" s="31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1">
        <v>0</v>
      </c>
      <c r="BB465" s="32">
        <v>0</v>
      </c>
      <c r="BC465" s="30">
        <v>100</v>
      </c>
      <c r="BD465" s="30">
        <v>0</v>
      </c>
      <c r="BE465" s="30">
        <v>5</v>
      </c>
      <c r="BF465" s="30">
        <v>0</v>
      </c>
      <c r="BG465" s="30">
        <v>0</v>
      </c>
      <c r="BH465" s="30">
        <v>0</v>
      </c>
      <c r="BI465" s="30">
        <v>2.5118578920369092</v>
      </c>
      <c r="BJ465" s="31">
        <v>200</v>
      </c>
      <c r="BK465" s="33">
        <v>0.95</v>
      </c>
      <c r="BL465" s="30">
        <v>0</v>
      </c>
      <c r="BM465" s="30">
        <v>0</v>
      </c>
      <c r="BN465" s="30">
        <v>165</v>
      </c>
      <c r="BO465" s="30">
        <v>0</v>
      </c>
      <c r="BP465" s="30">
        <v>1</v>
      </c>
      <c r="BQ465" s="32">
        <v>0</v>
      </c>
      <c r="BR465" s="28">
        <v>84.796515151515166</v>
      </c>
      <c r="BS465" s="28">
        <v>0.20989937265926878</v>
      </c>
      <c r="BT465" s="28">
        <v>5.1025320916006027E-2</v>
      </c>
      <c r="BU465" s="28">
        <v>7.2124290481798874E-3</v>
      </c>
      <c r="BV465" s="28">
        <v>1.3462322986265134</v>
      </c>
      <c r="BW465" s="28">
        <v>4.0531785019453835E-2</v>
      </c>
      <c r="BX465" s="28">
        <v>3.1142904834405556</v>
      </c>
      <c r="BY465" s="28">
        <v>2.0401395426305681E-2</v>
      </c>
      <c r="BZ465" s="28">
        <v>1.7609148012223483</v>
      </c>
      <c r="CA465" s="30">
        <v>1.2670985217270846E-2</v>
      </c>
      <c r="CB465" s="28">
        <v>3.1142904834405556</v>
      </c>
      <c r="CC465" s="32">
        <v>2.0401395426305681E-2</v>
      </c>
      <c r="CE465" s="30">
        <f t="shared" si="77"/>
        <v>6.9999999999999982</v>
      </c>
      <c r="CG465" s="61">
        <f t="shared" si="78"/>
        <v>0</v>
      </c>
      <c r="CH465" s="62">
        <f t="shared" si="79"/>
        <v>1</v>
      </c>
      <c r="CI465" s="63"/>
      <c r="CJ465" s="63"/>
      <c r="CK465" s="64"/>
      <c r="CL465" s="2"/>
      <c r="CM465" s="61">
        <f t="shared" si="80"/>
        <v>8.0770728871492947E-2</v>
      </c>
      <c r="CN465" s="63">
        <f t="shared" si="81"/>
        <v>0</v>
      </c>
      <c r="CO465" s="63"/>
      <c r="CP465" s="63"/>
      <c r="CQ465" s="64"/>
      <c r="CR465" s="2"/>
      <c r="CS465" s="61">
        <f t="shared" si="82"/>
        <v>0.11911128493156875</v>
      </c>
      <c r="CT465" s="63">
        <f t="shared" si="83"/>
        <v>0</v>
      </c>
      <c r="CU465" s="63"/>
      <c r="CV465" s="63"/>
      <c r="CW465" s="64"/>
      <c r="CX465" s="2"/>
      <c r="CY465" s="61">
        <f t="shared" si="84"/>
        <v>1.8648067213617336E-2</v>
      </c>
      <c r="CZ465" s="63">
        <f t="shared" si="85"/>
        <v>1</v>
      </c>
      <c r="DA465" s="63"/>
      <c r="DB465" s="63"/>
      <c r="DC465" s="64"/>
      <c r="DD465" s="2"/>
      <c r="DE465" s="61">
        <f t="shared" si="86"/>
        <v>0.11911128493156875</v>
      </c>
      <c r="DF465" s="63">
        <f t="shared" si="87"/>
        <v>0</v>
      </c>
      <c r="DG465" s="63"/>
      <c r="DH465" s="63"/>
      <c r="DI465" s="65"/>
      <c r="DK465" s="15">
        <v>6.9999999999999991</v>
      </c>
    </row>
  </sheetData>
  <sortState ref="A4:CE465">
    <sortCondition ref="B4:B465"/>
    <sortCondition ref="CE4:CE465"/>
  </sortState>
  <mergeCells count="27">
    <mergeCell ref="B1:V1"/>
    <mergeCell ref="W1:AN1"/>
    <mergeCell ref="AQ1:BK1"/>
    <mergeCell ref="BL1:CC1"/>
    <mergeCell ref="U2:U3"/>
    <mergeCell ref="V2:V3"/>
    <mergeCell ref="W2:AB2"/>
    <mergeCell ref="AC2:AN2"/>
    <mergeCell ref="AP2:AP3"/>
    <mergeCell ref="AQ2:AS2"/>
    <mergeCell ref="BA2:BB2"/>
    <mergeCell ref="BC2:BI2"/>
    <mergeCell ref="BJ2:BJ3"/>
    <mergeCell ref="BK2:BK3"/>
    <mergeCell ref="BL2:BQ2"/>
    <mergeCell ref="BR2:CC2"/>
    <mergeCell ref="DE2:DI2"/>
    <mergeCell ref="A2:A3"/>
    <mergeCell ref="B2:D2"/>
    <mergeCell ref="E2:K2"/>
    <mergeCell ref="L2:M2"/>
    <mergeCell ref="N2:T2"/>
    <mergeCell ref="AT2:AZ2"/>
    <mergeCell ref="CY2:DC2"/>
    <mergeCell ref="CG2:CK2"/>
    <mergeCell ref="CM2:CQ2"/>
    <mergeCell ref="CS2:C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Base Case</vt:lpstr>
      <vt:lpstr>Neg Det All Recur at 5%</vt:lpstr>
      <vt:lpstr>Neg Det All Recur at 25%</vt:lpstr>
      <vt:lpstr>Neg Det All Recur at 45%</vt:lpstr>
      <vt:lpstr>Compare 5 to BC</vt:lpstr>
      <vt:lpstr>Compare 25 to BC</vt:lpstr>
      <vt:lpstr>Compare 45 to BC</vt:lpstr>
    </vt:vector>
  </TitlesOfParts>
  <Company>George Mason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Volgenau School of Engineering</dc:creator>
  <cp:lastModifiedBy>Will</cp:lastModifiedBy>
  <dcterms:created xsi:type="dcterms:W3CDTF">2014-03-11T20:27:51Z</dcterms:created>
  <dcterms:modified xsi:type="dcterms:W3CDTF">2014-05-03T22:00:41Z</dcterms:modified>
</cp:coreProperties>
</file>